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240" yWindow="1170" windowWidth="20115" windowHeight="6975" tabRatio="917"/>
  </bookViews>
  <sheets>
    <sheet name="ÍNDICE" sheetId="63" r:id="rId1"/>
    <sheet name="1" sheetId="69" r:id="rId2"/>
    <sheet name="2" sheetId="70" r:id="rId3"/>
    <sheet name="3" sheetId="71" r:id="rId4"/>
    <sheet name="4" sheetId="73" r:id="rId5"/>
    <sheet name="5" sheetId="3" r:id="rId6"/>
    <sheet name="6" sheetId="4" r:id="rId7"/>
    <sheet name="7" sheetId="6" r:id="rId8"/>
    <sheet name="8" sheetId="7" r:id="rId9"/>
    <sheet name="9" sheetId="8" r:id="rId10"/>
    <sheet name="10" sheetId="9" r:id="rId11"/>
    <sheet name="11" sheetId="10" r:id="rId12"/>
    <sheet name="12" sheetId="11" r:id="rId13"/>
    <sheet name="13" sheetId="12" r:id="rId14"/>
    <sheet name="14" sheetId="13" r:id="rId15"/>
    <sheet name="15" sheetId="14" r:id="rId16"/>
    <sheet name="16" sheetId="15" r:id="rId17"/>
    <sheet name="17" sheetId="17" r:id="rId18"/>
    <sheet name="18" sheetId="18" r:id="rId19"/>
    <sheet name="19" sheetId="78" r:id="rId20"/>
    <sheet name="20" sheetId="79" r:id="rId21"/>
    <sheet name="21" sheetId="21" r:id="rId22"/>
    <sheet name="22" sheetId="22" r:id="rId23"/>
    <sheet name="23" sheetId="25" r:id="rId24"/>
    <sheet name="24" sheetId="26" r:id="rId25"/>
    <sheet name="25" sheetId="74" r:id="rId26"/>
    <sheet name="26" sheetId="75" r:id="rId27"/>
    <sheet name="27" sheetId="76" r:id="rId28"/>
    <sheet name="28" sheetId="16" r:id="rId29"/>
    <sheet name="29" sheetId="77" r:id="rId30"/>
    <sheet name="30" sheetId="80" r:id="rId31"/>
    <sheet name="31" sheetId="81" r:id="rId32"/>
    <sheet name="32" sheetId="82" r:id="rId33"/>
    <sheet name="33" sheetId="85" r:id="rId34"/>
    <sheet name="34" sheetId="86" r:id="rId35"/>
    <sheet name="35" sheetId="83" r:id="rId36"/>
    <sheet name="36" sheetId="84" r:id="rId37"/>
    <sheet name="37" sheetId="87" r:id="rId38"/>
    <sheet name="38" sheetId="66" r:id="rId39"/>
    <sheet name="39" sheetId="28" r:id="rId40"/>
    <sheet name="40" sheetId="29" r:id="rId41"/>
    <sheet name="41" sheetId="30" r:id="rId42"/>
    <sheet name="42-1" sheetId="31" r:id="rId43"/>
    <sheet name="42-2" sheetId="32" r:id="rId44"/>
    <sheet name="43" sheetId="33" r:id="rId45"/>
    <sheet name="44" sheetId="34" r:id="rId46"/>
    <sheet name="45" sheetId="35" r:id="rId47"/>
    <sheet name="46" sheetId="67" r:id="rId48"/>
    <sheet name="47" sheetId="37" r:id="rId49"/>
    <sheet name="48" sheetId="38" r:id="rId50"/>
    <sheet name="49" sheetId="39" r:id="rId51"/>
    <sheet name="50-1" sheetId="40" r:id="rId52"/>
    <sheet name="50-2" sheetId="41" r:id="rId53"/>
    <sheet name="51-1" sheetId="42" r:id="rId54"/>
    <sheet name="51-2" sheetId="43" r:id="rId55"/>
    <sheet name="52-1" sheetId="44" r:id="rId56"/>
    <sheet name="52-2" sheetId="45" r:id="rId57"/>
    <sheet name="53" sheetId="46" r:id="rId58"/>
    <sheet name="54" sheetId="36" r:id="rId59"/>
    <sheet name="55" sheetId="92" r:id="rId60"/>
    <sheet name="56" sheetId="91" r:id="rId61"/>
    <sheet name="57" sheetId="89" r:id="rId62"/>
    <sheet name="58" sheetId="93" r:id="rId63"/>
    <sheet name="59" sheetId="55" r:id="rId64"/>
    <sheet name="60" sheetId="56" r:id="rId65"/>
    <sheet name="61" sheetId="94" r:id="rId66"/>
    <sheet name="62" sheetId="95" r:id="rId67"/>
    <sheet name="63" sheetId="96" r:id="rId68"/>
    <sheet name="64" sheetId="97" r:id="rId69"/>
    <sheet name="65" sheetId="57" r:id="rId70"/>
    <sheet name="66" sheetId="59" r:id="rId71"/>
    <sheet name="67" sheetId="60" r:id="rId72"/>
    <sheet name="68" sheetId="61" r:id="rId73"/>
    <sheet name="69" sheetId="65" r:id="rId74"/>
    <sheet name="Abreviaturas" sheetId="64" r:id="rId75"/>
  </sheets>
  <externalReferences>
    <externalReference r:id="rId76"/>
    <externalReference r:id="rId77"/>
    <externalReference r:id="rId78"/>
    <externalReference r:id="rId79"/>
    <externalReference r:id="rId80"/>
    <externalReference r:id="rId81"/>
    <externalReference r:id="rId82"/>
    <externalReference r:id="rId83"/>
    <externalReference r:id="rId84"/>
  </externalReferences>
  <definedNames>
    <definedName name="_xlnm._FilterDatabase" localSheetId="71" hidden="1">'67'!$A$9:$N$103</definedName>
    <definedName name="_xlnm._FilterDatabase" localSheetId="73">#REF!</definedName>
    <definedName name="_xlnm._FilterDatabase" localSheetId="74">#REF!</definedName>
    <definedName name="_xlnm._FilterDatabase" localSheetId="0">#REF!</definedName>
    <definedName name="_xlnm._FilterDatabase">#REF!</definedName>
    <definedName name="A_impresión_IM" localSheetId="73">[1]FLUJOEERR!$A$364:$AD$487</definedName>
    <definedName name="A_impresión_IM" localSheetId="74">[2]FLUJOEERR!$A$364:$AD$487</definedName>
    <definedName name="A_impresión_IM" localSheetId="0">[3]FLUJOEERR!$A$364:$AD$487</definedName>
    <definedName name="A_impresión_IM">[4]FLUJOEERR!$A$364:$AD$487</definedName>
    <definedName name="I" localSheetId="74">#REF!</definedName>
    <definedName name="I">#REF!</definedName>
    <definedName name="_xlnm.Print_Area" localSheetId="10">'10'!$A$1:$I$87</definedName>
    <definedName name="_xlnm.Print_Area" localSheetId="11">'11'!$A$1:$I$87</definedName>
    <definedName name="_xlnm.Print_Area" localSheetId="12">'12'!$A$1:$I$87</definedName>
    <definedName name="_xlnm.Print_Area" localSheetId="13">'13'!$A$1:$I$87</definedName>
    <definedName name="_xlnm.Print_Area" localSheetId="14">'14'!$A$1:$I$87</definedName>
    <definedName name="_xlnm.Print_Area" localSheetId="15">'15'!$A$1:$I$87</definedName>
    <definedName name="_xlnm.Print_Area" localSheetId="16">'16'!$A$1:$I$87</definedName>
    <definedName name="_xlnm.Print_Area" localSheetId="17">'17'!$A$1:$I$88</definedName>
    <definedName name="_xlnm.Print_Area" localSheetId="18">'18'!$A$1:$I$88</definedName>
    <definedName name="_xlnm.Print_Area" localSheetId="21">'21'!$A$2:$O$39</definedName>
    <definedName name="_xlnm.Print_Area" localSheetId="22">'22'!$A$1:$P$27</definedName>
    <definedName name="_xlnm.Print_Area" localSheetId="23">'23'!$A$1:$O$45</definedName>
    <definedName name="_xlnm.Print_Area" localSheetId="28">'28'!$A$1:$I$87</definedName>
    <definedName name="_xlnm.Print_Area" localSheetId="40">'40'!$A$1:$J$64</definedName>
    <definedName name="_xlnm.Print_Area" localSheetId="41">'41'!$A$1:$I$87</definedName>
    <definedName name="_xlnm.Print_Area" localSheetId="42">'42-1'!$A$1:$K$58</definedName>
    <definedName name="_xlnm.Print_Area" localSheetId="43">'42-2'!$A$1:$K$79</definedName>
    <definedName name="_xlnm.Print_Area" localSheetId="44">'43'!$A$1:$J$40</definedName>
    <definedName name="_xlnm.Print_Area" localSheetId="45">'44'!$A$1:$M$27</definedName>
    <definedName name="_xlnm.Print_Area" localSheetId="49">'48'!$A$1:$H$64</definedName>
    <definedName name="_xlnm.Print_Area" localSheetId="50">'49'!$A$1:$I$85</definedName>
    <definedName name="_xlnm.Print_Area" localSheetId="51">'50-1'!$A$1:$K$58</definedName>
    <definedName name="_xlnm.Print_Area" localSheetId="52">'50-2'!$A$1:$K$79</definedName>
    <definedName name="_xlnm.Print_Area" localSheetId="53">'51-1'!$A$1:$O$39</definedName>
    <definedName name="_xlnm.Print_Area" localSheetId="54">'51-2'!$A$1:$N$39</definedName>
    <definedName name="_xlnm.Print_Area" localSheetId="55">'52-1'!$A$1:$O$25</definedName>
    <definedName name="_xlnm.Print_Area" localSheetId="56">'52-2'!$A$1:$O$27</definedName>
    <definedName name="_xlnm.Print_Area" localSheetId="58">'54'!$A$1:$S$58</definedName>
    <definedName name="_xlnm.Print_Area" localSheetId="63">'59'!$A$1:$E$84</definedName>
    <definedName name="_xlnm.Print_Area" localSheetId="64">'60'!$C$1:$F$93</definedName>
    <definedName name="_xlnm.Print_Area" localSheetId="69">'65'!$A$1:$G$62</definedName>
    <definedName name="_xlnm.Print_Area" localSheetId="70">'66'!$B$1:$N$80</definedName>
    <definedName name="_xlnm.Print_Area" localSheetId="71">'67'!$B$1:$P$79</definedName>
    <definedName name="_xlnm.Print_Area" localSheetId="72">'68'!$B$1:$Q$29</definedName>
    <definedName name="_xlnm.Print_Area" localSheetId="73">#REF!</definedName>
    <definedName name="_xlnm.Print_Area" localSheetId="7">'7'!$A$1:$I$87</definedName>
    <definedName name="_xlnm.Print_Area" localSheetId="8">'8'!$A$1:$I$87</definedName>
    <definedName name="_xlnm.Print_Area" localSheetId="9">'9'!$A$1:$I$87</definedName>
    <definedName name="_xlnm.Print_Area" localSheetId="74">#REF!</definedName>
    <definedName name="_xlnm.Print_Area">#REF!</definedName>
    <definedName name="Títulos_a_imprimir_IM" localSheetId="73">[5]FLUJOEERR!#REF!</definedName>
    <definedName name="Títulos_a_imprimir_IM" localSheetId="74">[6]FLUJOEERR!#REF!</definedName>
    <definedName name="Títulos_a_imprimir_IM" localSheetId="0">[7]FLUJOEERR!#REF!</definedName>
    <definedName name="Títulos_a_imprimir_IM">[8]FLUJOEERR!#REF!</definedName>
    <definedName name="VALOR" localSheetId="73">#REF!</definedName>
    <definedName name="VALOR" localSheetId="74">#REF!</definedName>
    <definedName name="VALOR" localSheetId="0">#REF!</definedName>
    <definedName name="VALOR">#REF!</definedName>
    <definedName name="Z" localSheetId="74">#REF!</definedName>
    <definedName name="Z">'[9]46'!#REF!</definedName>
  </definedNames>
  <calcPr calcId="145621"/>
</workbook>
</file>

<file path=xl/calcChain.xml><?xml version="1.0" encoding="utf-8"?>
<calcChain xmlns="http://schemas.openxmlformats.org/spreadsheetml/2006/main">
  <c r="M8" i="84" l="1"/>
  <c r="K8" i="84"/>
  <c r="G8" i="84"/>
  <c r="E8" i="84"/>
  <c r="C67" i="96"/>
  <c r="C66" i="96"/>
  <c r="C65" i="96"/>
  <c r="C64" i="96"/>
  <c r="C63" i="96"/>
  <c r="C62" i="96"/>
  <c r="C61" i="96"/>
  <c r="C60" i="96"/>
  <c r="C59" i="96"/>
  <c r="C58" i="96"/>
  <c r="C57" i="96"/>
  <c r="C56" i="96"/>
  <c r="C55" i="96"/>
  <c r="C54" i="96"/>
  <c r="C53" i="96"/>
  <c r="C52" i="96"/>
  <c r="C51" i="96"/>
  <c r="C50" i="96"/>
  <c r="C49" i="96"/>
  <c r="C48" i="96"/>
  <c r="C47" i="96"/>
  <c r="C46" i="96"/>
  <c r="C45" i="96"/>
  <c r="C44" i="96"/>
  <c r="C43" i="96"/>
  <c r="C42" i="96"/>
  <c r="C41" i="96"/>
  <c r="C39" i="96"/>
  <c r="C38" i="96"/>
  <c r="C37" i="96"/>
  <c r="C36" i="96"/>
  <c r="C35" i="96"/>
  <c r="C34" i="96"/>
  <c r="C33" i="96"/>
  <c r="C32" i="96"/>
  <c r="C31" i="96"/>
  <c r="C30" i="96"/>
  <c r="C29" i="96"/>
  <c r="C28" i="96"/>
  <c r="C27" i="96"/>
  <c r="C26" i="96"/>
  <c r="C25" i="96"/>
  <c r="C24" i="96"/>
  <c r="C23" i="96"/>
  <c r="C22" i="96"/>
  <c r="C21" i="96"/>
  <c r="C20" i="96"/>
  <c r="C19" i="96"/>
  <c r="C18" i="96"/>
  <c r="C17" i="96"/>
  <c r="C16" i="96"/>
  <c r="C15" i="96"/>
  <c r="C14" i="96"/>
  <c r="C13" i="96"/>
  <c r="C12" i="96"/>
  <c r="C11" i="96"/>
  <c r="C10" i="96"/>
  <c r="C9" i="96"/>
  <c r="F62" i="95"/>
  <c r="F61" i="95"/>
  <c r="F60" i="95"/>
  <c r="F59" i="95"/>
  <c r="F58" i="95"/>
  <c r="F57" i="95"/>
  <c r="F56" i="95"/>
  <c r="F55" i="95"/>
  <c r="F54" i="95"/>
  <c r="F53" i="95"/>
  <c r="F52" i="95"/>
  <c r="F51" i="95"/>
  <c r="F50" i="95"/>
  <c r="F49" i="95"/>
  <c r="F48" i="95"/>
  <c r="F47" i="95"/>
  <c r="F46" i="95"/>
  <c r="F45" i="95"/>
  <c r="F44" i="95"/>
  <c r="F43" i="95"/>
  <c r="F42" i="95"/>
  <c r="F41" i="95"/>
  <c r="F40" i="95"/>
  <c r="F39" i="95"/>
  <c r="F38" i="95"/>
  <c r="F37" i="95"/>
  <c r="F36" i="95"/>
  <c r="F34" i="95"/>
  <c r="F33" i="95"/>
  <c r="F32" i="95"/>
  <c r="F31" i="95"/>
  <c r="F30" i="95"/>
  <c r="F29" i="95"/>
  <c r="F28" i="95"/>
  <c r="F27" i="95"/>
  <c r="F26" i="95"/>
  <c r="F25" i="95"/>
  <c r="F24" i="95"/>
  <c r="F23" i="95"/>
  <c r="F22" i="95"/>
  <c r="F21" i="95"/>
  <c r="F20" i="95"/>
  <c r="F19" i="95"/>
  <c r="F18" i="95"/>
  <c r="F17" i="95"/>
  <c r="F16" i="95"/>
  <c r="F15" i="95"/>
  <c r="F14" i="95"/>
  <c r="F13" i="95"/>
  <c r="F12" i="95"/>
  <c r="F11" i="95"/>
  <c r="F10" i="95"/>
  <c r="F9" i="95"/>
  <c r="E62" i="94"/>
  <c r="E61" i="94"/>
  <c r="E60" i="94"/>
  <c r="E59" i="94"/>
  <c r="E58" i="94"/>
  <c r="E57" i="94"/>
  <c r="E56" i="94"/>
  <c r="E55" i="94"/>
  <c r="E54" i="94"/>
  <c r="E53" i="94"/>
  <c r="E52" i="94"/>
  <c r="E51" i="94"/>
  <c r="E50" i="94"/>
  <c r="E49" i="94"/>
  <c r="E48" i="94"/>
  <c r="E47" i="94"/>
  <c r="E46" i="94"/>
  <c r="E45" i="94"/>
  <c r="E44" i="94"/>
  <c r="E43" i="94"/>
  <c r="E42" i="94"/>
  <c r="E41" i="94"/>
  <c r="E40" i="94"/>
  <c r="E39" i="94"/>
  <c r="E38" i="94"/>
  <c r="E37" i="94"/>
  <c r="E36" i="94"/>
  <c r="E34" i="94"/>
  <c r="E33" i="94"/>
  <c r="E32" i="94"/>
  <c r="E31" i="94"/>
  <c r="E30" i="94"/>
  <c r="E29" i="94"/>
  <c r="E28" i="94"/>
  <c r="E27" i="94"/>
  <c r="E26" i="94"/>
  <c r="E25" i="94"/>
  <c r="E24" i="94"/>
  <c r="E23" i="94"/>
  <c r="E22" i="94"/>
  <c r="E21" i="94"/>
  <c r="E20" i="94"/>
  <c r="E19" i="94"/>
  <c r="E18" i="94"/>
  <c r="E17" i="94"/>
  <c r="E16" i="94"/>
  <c r="E15" i="94"/>
  <c r="E14" i="94"/>
  <c r="E13" i="94"/>
  <c r="E12" i="94"/>
  <c r="E11" i="94"/>
  <c r="E10" i="94"/>
  <c r="E9" i="94"/>
  <c r="I97" i="60" l="1"/>
  <c r="J74" i="60"/>
  <c r="J97" i="60" s="1"/>
  <c r="D90" i="56"/>
  <c r="F89" i="56"/>
  <c r="F88" i="56"/>
  <c r="F87" i="56"/>
  <c r="F86" i="56"/>
  <c r="F85" i="56"/>
  <c r="F84" i="56"/>
  <c r="F83" i="56"/>
  <c r="F82" i="56"/>
  <c r="E82" i="56"/>
  <c r="D82" i="56"/>
  <c r="F80" i="56"/>
  <c r="F79" i="56"/>
  <c r="E77" i="56"/>
  <c r="E90" i="56" s="1"/>
  <c r="D77" i="56"/>
  <c r="F69" i="56"/>
  <c r="F68" i="56"/>
  <c r="F67" i="56"/>
  <c r="F66" i="56"/>
  <c r="F65" i="56"/>
  <c r="F64" i="56"/>
  <c r="F63" i="56"/>
  <c r="F62" i="56"/>
  <c r="F61" i="56"/>
  <c r="F60" i="56"/>
  <c r="F59" i="56"/>
  <c r="F58" i="56"/>
  <c r="F57" i="56"/>
  <c r="F56" i="56"/>
  <c r="F55" i="56"/>
  <c r="F54" i="56"/>
  <c r="F53" i="56"/>
  <c r="F52" i="56"/>
  <c r="F51" i="56"/>
  <c r="F50" i="56"/>
  <c r="F49" i="56"/>
  <c r="F48" i="56"/>
  <c r="F47" i="56"/>
  <c r="F46" i="56"/>
  <c r="F45" i="56"/>
  <c r="F44" i="56"/>
  <c r="F43" i="56"/>
  <c r="F41" i="56"/>
  <c r="F40" i="56"/>
  <c r="F39" i="56"/>
  <c r="F38" i="56"/>
  <c r="F37" i="56"/>
  <c r="F36" i="56"/>
  <c r="F35" i="56"/>
  <c r="F34" i="56"/>
  <c r="F33" i="56"/>
  <c r="F32" i="56"/>
  <c r="F31" i="56"/>
  <c r="F30" i="56"/>
  <c r="F29" i="56"/>
  <c r="F28" i="56"/>
  <c r="F27" i="56"/>
  <c r="F26" i="56"/>
  <c r="F25" i="56"/>
  <c r="F24" i="56"/>
  <c r="F23" i="56"/>
  <c r="F22" i="56"/>
  <c r="F21" i="56"/>
  <c r="F20" i="56"/>
  <c r="F19" i="56"/>
  <c r="F18" i="56"/>
  <c r="F17" i="56"/>
  <c r="F16" i="56"/>
  <c r="F15" i="56"/>
  <c r="F14" i="56"/>
  <c r="F13" i="56"/>
  <c r="F12" i="56"/>
  <c r="F11" i="56"/>
  <c r="F10" i="56"/>
  <c r="F9" i="56"/>
  <c r="E84" i="55"/>
  <c r="E83" i="55"/>
  <c r="E82" i="55"/>
  <c r="E81" i="55"/>
  <c r="E80" i="55"/>
  <c r="E79" i="55"/>
  <c r="E78" i="55"/>
  <c r="E77" i="55"/>
  <c r="E76" i="55"/>
  <c r="E75" i="55"/>
  <c r="E74" i="55"/>
  <c r="E73" i="55"/>
  <c r="E72" i="55"/>
  <c r="E71" i="55"/>
  <c r="E70" i="55"/>
  <c r="E69" i="55"/>
  <c r="E68" i="55"/>
  <c r="E67" i="55"/>
  <c r="E66" i="55"/>
  <c r="E65" i="55"/>
  <c r="E64" i="55"/>
  <c r="E63" i="55"/>
  <c r="E62" i="55"/>
  <c r="E61" i="55"/>
  <c r="E60" i="55"/>
  <c r="E59" i="55"/>
  <c r="E58" i="55"/>
  <c r="E57" i="55"/>
  <c r="E53" i="55"/>
  <c r="E52" i="55"/>
  <c r="E51" i="55"/>
  <c r="E50" i="55"/>
  <c r="E49" i="55"/>
  <c r="E48" i="55"/>
  <c r="E47" i="55"/>
  <c r="E46" i="55"/>
  <c r="E45" i="55"/>
  <c r="E44" i="55"/>
  <c r="E43" i="55"/>
  <c r="E42" i="55"/>
  <c r="E41" i="55"/>
  <c r="E40" i="55"/>
  <c r="E39" i="55"/>
  <c r="E38" i="55"/>
  <c r="E37" i="55"/>
  <c r="E36" i="55"/>
  <c r="E35" i="55"/>
  <c r="E34" i="55"/>
  <c r="E33" i="55"/>
  <c r="E32" i="55"/>
  <c r="E31" i="55"/>
  <c r="E30" i="55"/>
  <c r="E29" i="55"/>
  <c r="E28" i="55"/>
  <c r="E26" i="55"/>
  <c r="E25" i="55"/>
  <c r="E24" i="55"/>
  <c r="E23" i="55"/>
  <c r="E22" i="55"/>
  <c r="E21" i="55"/>
  <c r="E20" i="55"/>
  <c r="E19" i="55"/>
  <c r="E18" i="55"/>
  <c r="E17" i="55"/>
  <c r="E16" i="55"/>
  <c r="E15" i="55"/>
  <c r="E14" i="55"/>
  <c r="E13" i="55"/>
  <c r="E12" i="55"/>
  <c r="E11" i="55"/>
  <c r="E10" i="55"/>
  <c r="M8" i="83"/>
  <c r="K8" i="83"/>
  <c r="G8" i="83"/>
  <c r="F8" i="83"/>
  <c r="E8" i="83"/>
  <c r="F90" i="56" l="1"/>
  <c r="F77" i="56"/>
</calcChain>
</file>

<file path=xl/sharedStrings.xml><?xml version="1.0" encoding="utf-8"?>
<sst xmlns="http://schemas.openxmlformats.org/spreadsheetml/2006/main" count="10915" uniqueCount="1582">
  <si>
    <t>SISTEMA BANCARIO</t>
  </si>
  <si>
    <t xml:space="preserve">ESTADO DE SITUACIÓN PATRIMONIAL </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</si>
  <si>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</si>
  <si>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</si>
  <si>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</si>
  <si>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</si>
  <si>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</si>
  <si>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</si>
  <si>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</si>
  <si>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</si>
  <si>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</si>
  <si>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</si>
  <si>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</si>
  <si>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</si>
  <si>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</si>
  <si>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</si>
  <si>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</si>
  <si>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</si>
  <si>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</si>
  <si>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</si>
  <si>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</si>
  <si>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</si>
  <si>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</si>
  <si>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</si>
  <si>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</si>
  <si>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</si>
  <si>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</si>
  <si>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</si>
  <si>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</si>
  <si>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</si>
  <si>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</si>
  <si>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</si>
  <si>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</si>
  <si>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</si>
  <si>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</si>
  <si>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</si>
  <si>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</si>
  <si>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</si>
  <si>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</si>
  <si>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</si>
  <si>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</si>
  <si>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</si>
  <si>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</si>
  <si>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</si>
  <si>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</si>
  <si>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</si>
  <si>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</si>
  <si>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</si>
  <si>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</si>
  <si>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</si>
  <si>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</si>
  <si>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específica para cartera en ejecución incobrable)</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</si>
  <si>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</si>
  <si>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</si>
  <si>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</si>
  <si>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</si>
  <si>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</si>
  <si>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</si>
  <si>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</si>
  <si>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</si>
  <si>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</si>
  <si>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</si>
  <si>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</si>
  <si>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</si>
  <si>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</si>
  <si>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</si>
  <si>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</si>
  <si>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</si>
  <si>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</si>
  <si>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</si>
  <si>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</si>
  <si>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</si>
  <si>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</si>
  <si>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</si>
  <si>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</si>
  <si>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</si>
  <si>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</si>
  <si>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</si>
  <si>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</si>
  <si>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</si>
  <si>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</si>
  <si>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</si>
  <si>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</si>
  <si>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</si>
  <si>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</si>
  <si>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</si>
  <si>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</si>
  <si>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</si>
  <si>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</si>
  <si>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</si>
  <si>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PASIVO</t>
  </si>
  <si>
    <t xml:space="preserve">  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</si>
  <si>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</si>
  <si>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</si>
  <si>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</si>
  <si>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</si>
  <si>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</si>
  <si>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</si>
  <si>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</si>
  <si>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</si>
  <si>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</si>
  <si>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</si>
  <si>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</si>
  <si>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</si>
  <si>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</si>
  <si>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</si>
  <si>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</si>
  <si>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</si>
  <si>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</si>
  <si>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CON PARTICIPACIÓN ESTATAL</t>
  </si>
  <si>
    <t xml:space="preserve">      Obligaciones con empresas con participación estatal a la vista</t>
  </si>
  <si>
    <t xml:space="preserve">      Obligaciones con empresas con participación estatal por cuentas de ahorros</t>
  </si>
  <si>
    <t xml:space="preserve">      Obligaciones con empresas con participación estatal a plazo</t>
  </si>
  <si>
    <t xml:space="preserve">      Obligaciones con empresas con participación estatal restringidas</t>
  </si>
  <si>
    <t xml:space="preserve">      Obligaciones con empresas con participación estatal a plazo fijo con anotación en cuenta</t>
  </si>
  <si>
    <t xml:space="preserve">      Cargos devengados por pagar con empresas con participación estatal</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</si>
  <si>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</si>
  <si>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</si>
  <si>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</si>
  <si>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</si>
  <si>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</si>
  <si>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</si>
  <si>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</si>
  <si>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</si>
  <si>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</si>
  <si>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</si>
  <si>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</si>
  <si>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</si>
  <si>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</si>
  <si>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</si>
  <si>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</si>
  <si>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</si>
  <si>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</si>
  <si>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</si>
  <si>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</si>
  <si>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</si>
  <si>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</si>
  <si>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</si>
  <si>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</si>
  <si>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</si>
  <si>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</si>
  <si>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</si>
  <si>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</si>
  <si>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</si>
  <si>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</si>
  <si>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</si>
  <si>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</si>
  <si>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</si>
  <si>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</si>
  <si>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</si>
  <si>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</si>
  <si>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</si>
  <si>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</si>
  <si>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</si>
  <si>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</si>
  <si>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</si>
  <si>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</si>
  <si>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 GLOBAL DEL PATRIMONIO</t>
  </si>
  <si>
    <t xml:space="preserve">      AJUSTES POR REVALORIZACIÓN</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</si>
  <si>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</si>
  <si>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</si>
  <si>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</si>
  <si>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</si>
  <si>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</si>
  <si>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</si>
  <si>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</si>
  <si>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</si>
  <si>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</si>
  <si>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</si>
  <si>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</si>
  <si>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</si>
  <si>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</si>
  <si>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</si>
  <si>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</si>
  <si>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</si>
  <si>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</si>
  <si>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</si>
  <si>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</si>
  <si>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</si>
  <si>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</si>
  <si>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</si>
  <si>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</si>
  <si>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</si>
  <si>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</si>
  <si>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</si>
  <si>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</si>
  <si>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</si>
  <si>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</si>
  <si>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</si>
  <si>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</si>
  <si>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</si>
  <si>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</si>
  <si>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</si>
  <si>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</si>
  <si>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</si>
  <si>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</si>
  <si>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</si>
  <si>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</si>
  <si>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</si>
  <si>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</si>
  <si>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</si>
  <si>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</si>
  <si>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</si>
  <si>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</si>
  <si>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</si>
  <si>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</si>
  <si>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</si>
  <si>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</si>
  <si>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</si>
  <si>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</si>
  <si>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</si>
  <si>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</si>
  <si>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</si>
  <si>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</si>
  <si>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</si>
  <si>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</si>
  <si>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</si>
  <si>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</si>
  <si>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</si>
  <si>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</si>
  <si>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OTRAS CUENTAS DE REGISTRO</t>
  </si>
  <si>
    <t xml:space="preserve">        Previsiones por constituir sujetas a cronograma</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</si>
  <si>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</si>
  <si>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</si>
  <si>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</si>
  <si>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</si>
  <si>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</si>
  <si>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</si>
  <si>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</si>
  <si>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</si>
  <si>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</si>
  <si>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</si>
  <si>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</si>
  <si>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</si>
  <si>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</si>
  <si>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</si>
  <si>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</si>
  <si>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</si>
  <si>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</si>
  <si>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</si>
  <si>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</si>
  <si>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CON PARTICIPACIÓN ESTATAL</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</si>
  <si>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</si>
  <si>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</si>
  <si>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</si>
  <si>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</si>
  <si>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</si>
  <si>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</si>
  <si>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</si>
  <si>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</si>
  <si>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</si>
  <si>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</si>
  <si>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</si>
  <si>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</si>
  <si>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</si>
  <si>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</si>
  <si>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</si>
  <si>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</si>
  <si>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</si>
  <si>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</si>
  <si>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</si>
  <si>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</si>
  <si>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</si>
  <si>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</si>
  <si>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</si>
  <si>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</si>
  <si>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</si>
  <si>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</si>
  <si>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</si>
  <si>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</si>
  <si>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</si>
  <si>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</si>
  <si>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</si>
  <si>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</si>
  <si>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</si>
  <si>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</si>
  <si>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</si>
  <si>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</si>
  <si>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</si>
  <si>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</si>
  <si>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</si>
  <si>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</si>
  <si>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</si>
  <si>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</si>
  <si>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</si>
  <si>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</si>
  <si>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</si>
  <si>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</si>
  <si>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</si>
  <si>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</si>
  <si>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</si>
  <si>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</si>
  <si>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</si>
  <si>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</si>
  <si>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</si>
  <si>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</si>
  <si>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ESTADO DE SITUACIÓN PATRIMONIAL</t>
  </si>
  <si>
    <t>BNB</t>
  </si>
  <si>
    <t>BUN</t>
  </si>
  <si>
    <t>BME</t>
  </si>
  <si>
    <t>BIS</t>
  </si>
  <si>
    <t>BCR</t>
  </si>
  <si>
    <t>BGA</t>
  </si>
  <si>
    <t>BEC</t>
  </si>
  <si>
    <t>BSO</t>
  </si>
  <si>
    <t>BNA</t>
  </si>
  <si>
    <t>BDB</t>
  </si>
  <si>
    <t>BIE</t>
  </si>
  <si>
    <t>BFO</t>
  </si>
  <si>
    <t>TOTAL SISTEMA</t>
  </si>
  <si>
    <t>ESTRUCTURA DE ACTIVOS</t>
  </si>
  <si>
    <t xml:space="preserve">    Disponibilidades / Activos</t>
  </si>
  <si>
    <t xml:space="preserve">    Cartera Neta / Activo</t>
  </si>
  <si>
    <t>ESTRUCTURA DE PASIVOS</t>
  </si>
  <si>
    <t xml:space="preserve">    Oblig.con el Público/Pasivo+Patrimonio</t>
  </si>
  <si>
    <t xml:space="preserve">    Oblig.con el Público y con Empresas con Particip.Estatal/Pasivo+Patrimonio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</si>
  <si>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</si>
  <si>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</si>
  <si>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</si>
  <si>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</si>
  <si>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</si>
  <si>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</si>
  <si>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</si>
  <si>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</si>
  <si>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</si>
  <si>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</si>
  <si>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</si>
  <si>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</si>
  <si>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</si>
  <si>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</si>
  <si>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</si>
  <si>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</si>
  <si>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</si>
  <si>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</si>
  <si>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</si>
  <si>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</si>
  <si>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</si>
  <si>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</si>
  <si>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</si>
  <si>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</si>
  <si>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</si>
  <si>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</si>
  <si>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</si>
  <si>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</si>
  <si>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</si>
  <si>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</si>
  <si>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</si>
  <si>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</si>
  <si>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</si>
  <si>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</si>
  <si>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</si>
  <si>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</si>
  <si>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</si>
  <si>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cartea vigente, vencida, en ejecucion, incluyendo la cartera reprogramada o reestructurada.  Se excluyen productos y no se deducen previsiones.</t>
  </si>
  <si>
    <t>(2)  En MN y MNUFV,  0% créditos al sector productivo (directo y contingente) empresariales microcrédito y PYME, 0.25% créditos  al sector no productivo (directo y contingente) empresariales microcrédito y PYME, vivienda y consumo  (otorgados antes del 17/12/09),1.5% consumo (otorgados a partir  del 17/12/2009 hasta el 16/12/2010) y 3% consumo (otorgados a partir del 17/12/2010).  En ME y MNMV, 1% créditos (contingente), empresariales microcrédito y PYME, 2.5% créditos  (directo) empresarial, microcrédito PYME, vivienda y consumo  (otorgados antes del 17/12/09), 5% consumo (otorgados a  partir del  17/12/2009 hasta el 16/12/2010) y 7% consumo (otorgados a partir del 17/12/2010).</t>
  </si>
  <si>
    <t>(3)  En MN y MNUFV, 2.5% créditos al sector productivo (directo y contingente) empresariales microcrédito y PYME, 5% créditos  al sector no productivo (directo y contingente) empresariales microcrédito y PYME, vivienda y consumo  (otorgados antes del 17/12/09), 6.5% consumo (otorgados a partir del 17/12/2009 hasta el 16/12/2010) y 6.5% (otorgados a partir del 17/12/2010).  En ME y MNMV, 5% créditos (directo y contingente), empresariales microcrédito y PYME,  vivienda y consumo  (otorgados antes del 17/12/09), 8% consumo (otorgados a partir del 17/12/2009 hasta el 16/12/2010) y 12% consumo (otorgados a partir del 17/12/2010).</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</si>
  <si>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</si>
  <si>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</si>
  <si>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</si>
  <si>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</si>
  <si>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</si>
  <si>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</si>
  <si>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</si>
  <si>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</si>
  <si>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</si>
  <si>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</si>
  <si>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</si>
  <si>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</si>
  <si>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</si>
  <si>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</si>
  <si>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</si>
  <si>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</si>
  <si>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</si>
  <si>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</si>
  <si>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</si>
  <si>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</si>
  <si>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</si>
  <si>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</si>
  <si>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</si>
  <si>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</si>
  <si>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</si>
  <si>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</si>
  <si>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</si>
  <si>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</si>
  <si>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</si>
  <si>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Emp.con participación Estatal/Oblig.c/emp.con particip.Estatal</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</si>
  <si>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</si>
  <si>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</si>
  <si>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</si>
  <si>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</si>
  <si>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</si>
  <si>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</si>
  <si>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</si>
  <si>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</si>
  <si>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</si>
  <si>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</si>
  <si>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</si>
  <si>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</si>
  <si>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</si>
  <si>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</si>
  <si>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</si>
  <si>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</si>
  <si>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</si>
  <si>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</si>
  <si>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</si>
  <si>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</si>
  <si>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</si>
  <si>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</si>
  <si>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</si>
  <si>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</si>
  <si>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</si>
  <si>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</si>
  <si>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</si>
  <si>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</si>
  <si>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</si>
  <si>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</si>
  <si>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</si>
  <si>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</si>
  <si>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t>
  </si>
  <si>
    <t xml:space="preserve">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</si>
  <si>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</si>
  <si>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t>
  </si>
  <si>
    <t xml:space="preserve">     los ingresos provenientes de cartera vencida (515.00), cuentas por cobrar (517.00) y disponibilidades (511.00)</t>
  </si>
  <si>
    <t>ESTADOS FINANCIEROS EVOLUTIVOS</t>
  </si>
  <si>
    <t>Dic-11</t>
  </si>
  <si>
    <t>Dic-12</t>
  </si>
  <si>
    <t>Dic-13</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</si>
  <si>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</si>
  <si>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</si>
  <si>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</si>
  <si>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</si>
  <si>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</si>
  <si>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</si>
  <si>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</si>
  <si>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</si>
  <si>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</si>
  <si>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</si>
  <si>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</si>
  <si>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</si>
  <si>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</si>
  <si>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</si>
  <si>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</si>
  <si>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</si>
  <si>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</si>
  <si>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</si>
  <si>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</si>
  <si>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</si>
  <si>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</si>
  <si>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</si>
  <si>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</si>
  <si>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</si>
  <si>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</si>
  <si>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</si>
  <si>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</si>
  <si>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</si>
  <si>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</si>
  <si>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</si>
  <si>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</si>
  <si>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</si>
  <si>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</si>
  <si>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</si>
  <si>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</si>
  <si>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</si>
  <si>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</si>
  <si>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ESTADO DE GANANCIAS Y PÉRDIDAS</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</si>
  <si>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</si>
  <si>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</si>
  <si>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</si>
  <si>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</si>
  <si>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</si>
  <si>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</si>
  <si>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</si>
  <si>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</si>
  <si>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</si>
  <si>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</si>
  <si>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</si>
  <si>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</si>
  <si>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</si>
  <si>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 xml:space="preserve">        Abonos por mantenimiento de valor</t>
  </si>
  <si>
    <t>(-) CARGOS POR DIFERENCIA DE CAMBIO Y MANTENIMIENTO DE VALOR</t>
  </si>
  <si>
    <r>
      <t xml:space="preserve">     </t>
    </r>
    <r>
      <rPr>
        <sz val="12"/>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</si>
  <si>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</si>
  <si>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</si>
  <si>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</si>
  <si>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</si>
  <si>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</si>
  <si>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</si>
  <si>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</si>
  <si>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</si>
  <si>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</si>
  <si>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</si>
  <si>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NACIONAL DE BOLIVIA S.A.</t>
  </si>
  <si>
    <t>BANCO MERCANTIL SANTA CRUZ S. A.</t>
  </si>
  <si>
    <t>BANCO BISA  S. A.</t>
  </si>
  <si>
    <t>BANCO GANADERO S. A.</t>
  </si>
  <si>
    <t>BANCO SOLIDARIO S. A.</t>
  </si>
  <si>
    <t>BANCO DO BRASIL S. A.</t>
  </si>
  <si>
    <t>BANCO FORTALEZA S.A.</t>
  </si>
  <si>
    <t>INDICADORES FINANCIEROS EVOLUTIVOS</t>
  </si>
  <si>
    <t>||</t>
  </si>
  <si>
    <t>M</t>
  </si>
  <si>
    <t>I11.01</t>
  </si>
  <si>
    <t xml:space="preserve">Disponibilidades / Activos                                                                          </t>
  </si>
  <si>
    <t>I11.02</t>
  </si>
  <si>
    <t xml:space="preserve">Cartera Neta / Activo                                                                               </t>
  </si>
  <si>
    <t>I12.01</t>
  </si>
  <si>
    <t>Oblig.con el Público/Pasivo+Patrimonio</t>
  </si>
  <si>
    <t>I12.02</t>
  </si>
  <si>
    <t>Oblig.con el Público y con Empresas con Particip.Estatal/Pasivo+Patrimonio</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</si>
  <si>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</si>
  <si>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</si>
  <si>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</si>
  <si>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</si>
  <si>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</si>
  <si>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</si>
  <si>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</si>
  <si>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</si>
  <si>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</si>
  <si>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</si>
  <si>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</si>
  <si>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</si>
  <si>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</si>
  <si>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</si>
  <si>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</si>
  <si>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</si>
  <si>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</si>
  <si>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</si>
  <si>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</si>
  <si>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</si>
  <si>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</si>
  <si>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</si>
  <si>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</si>
  <si>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</si>
  <si>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</si>
  <si>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</si>
  <si>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A Cartera con requerimiento de previsión conforme a (2)</t>
  </si>
  <si>
    <t>I14.08</t>
  </si>
  <si>
    <t>B Cartera con requerimiento de previsión conforme a (3)</t>
  </si>
  <si>
    <t>I14.12</t>
  </si>
  <si>
    <t xml:space="preserve">   Cartera con requerimiento de previsión del 10%</t>
  </si>
  <si>
    <t>I14.02</t>
  </si>
  <si>
    <t>C Cartera con requerimiento de previsión del 20%</t>
  </si>
  <si>
    <t>I18.01</t>
  </si>
  <si>
    <t xml:space="preserve">   Cartera con requerimiento de previsión del 30%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</si>
  <si>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</si>
  <si>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</si>
  <si>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</si>
  <si>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</si>
  <si>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</si>
  <si>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</si>
  <si>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</si>
  <si>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</si>
  <si>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</si>
  <si>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</si>
  <si>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</si>
  <si>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</si>
  <si>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</si>
  <si>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</si>
  <si>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</si>
  <si>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</si>
  <si>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</si>
  <si>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</si>
  <si>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</si>
  <si>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</si>
  <si>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</si>
  <si>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</si>
  <si>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</si>
  <si>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</si>
  <si>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</si>
  <si>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</si>
  <si>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</si>
  <si>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</si>
  <si>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</si>
  <si>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</si>
  <si>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</si>
  <si>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</si>
  <si>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</si>
  <si>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</si>
  <si>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</si>
  <si>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(4) Obligaciones vista, caja de ahorros y DPFs a 30 días</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</si>
  <si>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</si>
  <si>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</si>
  <si>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</si>
  <si>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</si>
  <si>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</si>
  <si>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</si>
  <si>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</si>
  <si>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</si>
  <si>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</si>
  <si>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</si>
  <si>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</si>
  <si>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</si>
  <si>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</si>
  <si>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</si>
  <si>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</si>
  <si>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</si>
  <si>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</si>
  <si>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</si>
  <si>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</si>
  <si>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</si>
  <si>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</si>
  <si>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</si>
  <si>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</si>
  <si>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</si>
  <si>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</si>
  <si>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</si>
  <si>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</si>
  <si>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</si>
  <si>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</si>
  <si>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</si>
  <si>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</si>
  <si>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</si>
  <si>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</si>
  <si>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</si>
  <si>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</si>
  <si>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</si>
  <si>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</si>
  <si>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</si>
  <si>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</si>
  <si>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</si>
  <si>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</si>
  <si>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</si>
  <si>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</si>
  <si>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</si>
  <si>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</si>
  <si>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</si>
  <si>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</si>
  <si>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</si>
  <si>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</si>
  <si>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</si>
  <si>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</si>
  <si>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</si>
  <si>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 xml:space="preserve">Int.Oblig.con Emp.con participación Estatal/Oblig.c/emp.con particip.Estatal                                      </t>
  </si>
  <si>
    <t>I21.07</t>
  </si>
  <si>
    <t xml:space="preserve">Cargos por Oblig.con el B.C.B./Oblig.con el B.C.B.                                                  </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</si>
  <si>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</si>
  <si>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</si>
  <si>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</si>
  <si>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</si>
  <si>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</si>
  <si>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</si>
  <si>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</si>
  <si>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</si>
  <si>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</si>
  <si>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</si>
  <si>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</si>
  <si>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</si>
  <si>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</si>
  <si>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</si>
  <si>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</si>
  <si>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</si>
  <si>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</si>
  <si>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</si>
  <si>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</si>
  <si>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</si>
  <si>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</si>
  <si>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</si>
  <si>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</si>
  <si>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</si>
  <si>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</si>
  <si>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</si>
  <si>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</si>
  <si>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</si>
  <si>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</si>
  <si>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</si>
  <si>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</si>
  <si>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</si>
  <si>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</si>
  <si>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</si>
  <si>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</si>
  <si>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</si>
  <si>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</si>
  <si>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</si>
  <si>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</si>
  <si>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</si>
  <si>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</si>
  <si>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</si>
  <si>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(2) Abonos menos cargos por ajustes por inflación</t>
  </si>
  <si>
    <t>(3) Promedio obligaciones vista , caja de ahorros y Dpf's</t>
  </si>
  <si>
    <t xml:space="preserve">      provenientes de cartera vencida (515.00), cartera en ejecución (516.00), cuentas por cobrar (517.00) y disponibilidades (511.00)</t>
  </si>
  <si>
    <t>PONDERACIÓN DE ACTIVOS Y SUFICIENCIA PATRIMONIAL</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</si>
  <si>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</si>
  <si>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</si>
  <si>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</si>
  <si>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</si>
  <si>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</si>
  <si>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</si>
  <si>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</si>
  <si>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</si>
  <si>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</si>
  <si>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</si>
  <si>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</si>
  <si>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</si>
  <si>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</si>
  <si>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</si>
  <si>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</si>
  <si>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</si>
  <si>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</si>
  <si>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</si>
  <si>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</si>
  <si>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</si>
  <si>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</si>
  <si>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</si>
  <si>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</si>
  <si>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</si>
  <si>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</si>
  <si>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PATRIMONIO NETO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</si>
  <si>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</si>
  <si>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</si>
  <si>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</si>
  <si>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</si>
  <si>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</si>
  <si>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</si>
  <si>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</si>
  <si>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</si>
  <si>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</si>
  <si>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</si>
  <si>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</si>
  <si>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</si>
  <si>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</si>
  <si>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</si>
  <si>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</si>
  <si>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</si>
  <si>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</si>
  <si>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</si>
  <si>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</si>
  <si>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</si>
  <si>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 xml:space="preserve">(1) Información reportada por las entidades bancarias al Sistema de Información Financiera </t>
  </si>
  <si>
    <t>(4) No incluye 651.00 Otras contingencias</t>
  </si>
  <si>
    <t>EVOLUCIÓN DE CARTERA Y CONTINGENTE</t>
  </si>
  <si>
    <t>2011</t>
  </si>
  <si>
    <t>2012</t>
  </si>
  <si>
    <t>2013</t>
  </si>
  <si>
    <t>2014</t>
  </si>
  <si>
    <t>DIC</t>
  </si>
  <si>
    <t>CARTERA VIGENTE TOTAL</t>
  </si>
  <si>
    <t xml:space="preserve">    CARTERA VIGENTE</t>
  </si>
  <si>
    <t>CARTERA VENCIDA TOTAL</t>
  </si>
  <si>
    <t xml:space="preserve">    CARTERA VENCIDA</t>
  </si>
  <si>
    <t xml:space="preserve">    CARTERA REPROGRAMADA O REESTRUCTURADA VENCIDA</t>
  </si>
  <si>
    <t>CARTERA EN EJECUCIÓN TOTAL</t>
  </si>
  <si>
    <t xml:space="preserve">    CARTERA EN EJECUCIÓN</t>
  </si>
  <si>
    <t xml:space="preserve">    CARTERA REPROGRAMADA O REESTRUCTURADA EN EJECUCIÓN</t>
  </si>
  <si>
    <t>CONTINGENTES</t>
  </si>
  <si>
    <t>PRODUCTOS DEVENGADOS POR COBRAR CARTERA</t>
  </si>
  <si>
    <t>EVOLUCIÓN DE OBLIGACIONES CON EL PÚBLICO 
Y CON EMPRESAS CON PARTICIPACIÓN ESTATAL</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</si>
  <si>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</si>
  <si>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</si>
  <si>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</si>
  <si>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</si>
  <si>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</si>
  <si>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Depósitos en caja de ahorros</t>
  </si>
  <si>
    <t xml:space="preserve">      Depósitos en caja de ahorros sin movimiento</t>
  </si>
  <si>
    <t xml:space="preserve">      Oblig. con participantes de planes de ahorro</t>
  </si>
  <si>
    <t xml:space="preserve">   Obligaciones con el publico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</si>
  <si>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</si>
  <si>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</si>
  <si>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</si>
  <si>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</si>
  <si>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</si>
  <si>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</si>
  <si>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Depósitos a plazo fijo de  720 a 1080 días</t>
  </si>
  <si>
    <t xml:space="preserve">      Depósitos a plazo fijo mayor  A 1080 días</t>
  </si>
  <si>
    <t xml:space="preserve">   Obligaciones con el publico restringidas</t>
  </si>
  <si>
    <t xml:space="preserve">   Obligaciones con el público a plazo fijo con anotación en cuenta</t>
  </si>
  <si>
    <t xml:space="preserve">   Cargos dev. por pagar oblig. con el público</t>
  </si>
  <si>
    <t xml:space="preserve">      Cargos dev. por pagar oblig. con el público a la vista</t>
  </si>
  <si>
    <t xml:space="preserve">      Cargos dev. por pagar oblig. con el público en caja de ahorro</t>
  </si>
  <si>
    <t xml:space="preserve">      Cargos dev. por pagar oblig. con el público a plazo fijo</t>
  </si>
  <si>
    <t xml:space="preserve">      Cargos dev. por pagar oblig. restringidas</t>
  </si>
  <si>
    <t>OBLIGACIONES CON EMPRESAS CON PARTICIPACIÓN ESTATAL</t>
  </si>
  <si>
    <t>DEPÓSITOS DEL PÚBLICO Y DE EMPRESAS CON PARTICIPACIÓN ESTATAL(1)</t>
  </si>
  <si>
    <t>TOTAL DEPOSITOS</t>
  </si>
  <si>
    <t>CUENTA CORRIENTE (2)</t>
  </si>
  <si>
    <t>BANCO</t>
  </si>
  <si>
    <t>Cta. Cte</t>
  </si>
  <si>
    <t>Cja. Ahorros</t>
  </si>
  <si>
    <t>Plazo Fijo</t>
  </si>
  <si>
    <t>UFV</t>
  </si>
  <si>
    <t xml:space="preserve">  BCR</t>
  </si>
  <si>
    <t xml:space="preserve">  BME</t>
  </si>
  <si>
    <t xml:space="preserve">  BNB</t>
  </si>
  <si>
    <t xml:space="preserve">  BIS</t>
  </si>
  <si>
    <t xml:space="preserve">  BUN</t>
  </si>
  <si>
    <t xml:space="preserve">  BEC</t>
  </si>
  <si>
    <t xml:space="preserve">  BGA</t>
  </si>
  <si>
    <t xml:space="preserve">  BSO</t>
  </si>
  <si>
    <t xml:space="preserve">  BDB</t>
  </si>
  <si>
    <t xml:space="preserve">  BNA</t>
  </si>
  <si>
    <t xml:space="preserve">  BIE</t>
  </si>
  <si>
    <t xml:space="preserve">  BFO</t>
  </si>
  <si>
    <t xml:space="preserve">  TOTAL </t>
  </si>
  <si>
    <t>CAJA DE AHORROS (3)</t>
  </si>
  <si>
    <t>PLAZO FIJO (4)</t>
  </si>
  <si>
    <t xml:space="preserve">  TOTAL</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</si>
  <si>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</si>
  <si>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</si>
  <si>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</si>
  <si>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</si>
  <si>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</si>
  <si>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</si>
  <si>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</si>
  <si>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</si>
  <si>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</si>
  <si>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</si>
  <si>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</si>
  <si>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</si>
  <si>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</si>
  <si>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</si>
  <si>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</si>
  <si>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</si>
  <si>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</si>
  <si>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</si>
  <si>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</si>
  <si>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</si>
  <si>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</si>
  <si>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</si>
  <si>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 211.02, 211.03, 214.02, 221.01, 221.02, 224.02, 224.03, 231.03, 231.04, 281.01, 281.02, 281.03, 284.02, 212.01, 212.02, 214.03, 235.07, 235.08,282.01, 282.02, 284.03, 213.00, 215.00, 235.09, 235.10, 235.11, 235.12, 283.00, 285.00, 214.03, 214.04, 214.05, 214.06, 214.08, 284.03, 284.04, 284.05, 284.06, 284.08</t>
  </si>
  <si>
    <t>ESTRATIFICACIÓN DE DEPÓSITOS A LA VISTA</t>
  </si>
  <si>
    <t>POR NÚMERO DE CUENTAS</t>
  </si>
  <si>
    <t>(1) Incluye las siguientes cuentas contables 211.01,211.02,211.03,214.02,221.01,221.02,224.02,224.03,231.03,231.04,281.01,281.02,281.03,284.02</t>
  </si>
  <si>
    <t>(1) Incluye las siguientes cuentas contables : 212.01,212.02,214.03, 235.07,235.08,282.01,282.02, 284.03</t>
  </si>
  <si>
    <t>ESTRATIFICACIÓN DE DEPÓSITOS A PLAZO FIJO</t>
  </si>
  <si>
    <t>POR NÚMERO DE DEPÓSITOS</t>
  </si>
  <si>
    <t>(1) Incluye las siguientes cuentas contables : 213.00, 215.00, 235.09, 235.10, 235.11, 235.12, 283.00, 285.00</t>
  </si>
  <si>
    <t>ESTRATIFICACIÓN DE DEPÓSITOS EN GARANTÍA</t>
  </si>
  <si>
    <t>(1) Incluye las siguientes cuentas contables : 214.03,214.04,214.05,214.06,214.08,284.03,284.04,284.05,284.06,284.08</t>
  </si>
  <si>
    <t xml:space="preserve"> </t>
  </si>
  <si>
    <t>ENCAJE LEGAL (1)</t>
  </si>
  <si>
    <t>OBLIGACIONES</t>
  </si>
  <si>
    <t xml:space="preserve">    ENCAJE REQUERIDO</t>
  </si>
  <si>
    <t xml:space="preserve">    ENCAJE CONSTITUIDO</t>
  </si>
  <si>
    <t xml:space="preserve">   EXCEDENTE(DEFICIENCIA) (2)</t>
  </si>
  <si>
    <t>TASA DE ENCAJE MEDIO</t>
  </si>
  <si>
    <t>SUJETAS A</t>
  </si>
  <si>
    <t>BANCOS</t>
  </si>
  <si>
    <t>ENCAJE</t>
  </si>
  <si>
    <t>REQUERIDO</t>
  </si>
  <si>
    <t>CONSTITUIDO</t>
  </si>
  <si>
    <t xml:space="preserve">  </t>
  </si>
  <si>
    <t>(1) Corresponde al promedio del último período bisemanal concluido en el mes</t>
  </si>
  <si>
    <t>(2) Posición consolidada independientemente del régimen de compensaciones</t>
  </si>
  <si>
    <t>MUTUALES DE AHORRO Y PRÉSTAMO</t>
  </si>
  <si>
    <t>ML1</t>
  </si>
  <si>
    <t>MLP</t>
  </si>
  <si>
    <t>MPR</t>
  </si>
  <si>
    <t>MPG</t>
  </si>
  <si>
    <t>MPL</t>
  </si>
  <si>
    <t>MPT</t>
  </si>
  <si>
    <t>MPY</t>
  </si>
  <si>
    <t>MPD</t>
  </si>
  <si>
    <t>(4) Obligaciones vista, caja de ahorro y DPFs a 30 días.</t>
  </si>
  <si>
    <t xml:space="preserve">    los ingresos provenientes de cartera vencida (515.00), cuentas por cobrar (517.00) y disponibilidades (511.00)</t>
  </si>
  <si>
    <t xml:space="preserve">  TOTAL PREVISIÓN ESPECÍFICA</t>
  </si>
  <si>
    <t xml:space="preserve">  Porcentaje</t>
  </si>
  <si>
    <t>(1) Información reportada por las entidades al Sistema de Información Financiera</t>
  </si>
  <si>
    <t>ESTRATIFICACIÓN DE DEPÓSITOS EN CAJA DE AHORROS, A PLAZO FIJO Y EN GARANTÍA</t>
  </si>
  <si>
    <t>ENCAJE LEGAL  (1)</t>
  </si>
  <si>
    <t xml:space="preserve">     ENCAJE REQUERIDO</t>
  </si>
  <si>
    <t xml:space="preserve">    ENCAJE CONSTITUIDO(1)</t>
  </si>
  <si>
    <t xml:space="preserve">   EXCEDENTE(DEFICIENCIA)(2)</t>
  </si>
  <si>
    <t>CJN</t>
  </si>
  <si>
    <t>CSM</t>
  </si>
  <si>
    <t>CFA</t>
  </si>
  <si>
    <t>CSP</t>
  </si>
  <si>
    <t>CLY</t>
  </si>
  <si>
    <t>CSA</t>
  </si>
  <si>
    <t>CPX</t>
  </si>
  <si>
    <t>CIH</t>
  </si>
  <si>
    <t>CQC</t>
  </si>
  <si>
    <t>CJP</t>
  </si>
  <si>
    <t>CMG</t>
  </si>
  <si>
    <t>CEC</t>
  </si>
  <si>
    <t>CCR</t>
  </si>
  <si>
    <t>CCM</t>
  </si>
  <si>
    <t>CST</t>
  </si>
  <si>
    <t>CTR</t>
  </si>
  <si>
    <t>CJO</t>
  </si>
  <si>
    <t>CMR</t>
  </si>
  <si>
    <t>CJB</t>
  </si>
  <si>
    <t>CCP</t>
  </si>
  <si>
    <t>CAS</t>
  </si>
  <si>
    <t>CCA</t>
  </si>
  <si>
    <t>CSR</t>
  </si>
  <si>
    <t>CMM</t>
  </si>
  <si>
    <t>CME</t>
  </si>
  <si>
    <t>CCB</t>
  </si>
  <si>
    <t>COOPERATIVAS DE AHORRO Y CRÉDITO ABIERTAS</t>
  </si>
  <si>
    <t>ESTADOS FINANCIEROS</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</si>
  <si>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</si>
  <si>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</si>
  <si>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</si>
  <si>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</si>
  <si>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</si>
  <si>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</si>
  <si>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</si>
  <si>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(1) Información reportada por las entidades al Sistema de Información Financiera.</t>
  </si>
  <si>
    <t>(4) No incluye 651.00 Otras contingencias.</t>
  </si>
  <si>
    <t xml:space="preserve"> TOTAL</t>
  </si>
  <si>
    <t>ESTRATIFICACIÓN DE DEPÓSITOS EN CAJA  DE AHORROS</t>
  </si>
  <si>
    <t xml:space="preserve">ESTRATIFICACIÓN DE DEPÓSITOS A PLAZO FIJO </t>
  </si>
  <si>
    <t>EMPRESAS DE ARRENDAMIENTO FINANCIERO</t>
  </si>
  <si>
    <t>LBI</t>
  </si>
  <si>
    <t>LFO</t>
  </si>
  <si>
    <t>LBN</t>
  </si>
  <si>
    <t xml:space="preserve">TOTAL                                         </t>
  </si>
  <si>
    <t>ALMACENES GENERALES DE DEPÓSITO</t>
  </si>
  <si>
    <t>AWM</t>
  </si>
  <si>
    <t>AIS</t>
  </si>
  <si>
    <t xml:space="preserve">                                                                 TOTAL</t>
  </si>
  <si>
    <t>ESTADO SITUACIÓN PATRIMONIAL</t>
  </si>
  <si>
    <t>DISPONIBILIDADES</t>
  </si>
  <si>
    <t>INVERSIONES TEMPORARIAS</t>
  </si>
  <si>
    <t>OTRAS CUENTAS POR COBRAR</t>
  </si>
  <si>
    <t>BIENES REALIZABLES</t>
  </si>
  <si>
    <t>INVERSIONES PERMANENTES</t>
  </si>
  <si>
    <t>BIENES DE USO</t>
  </si>
  <si>
    <t>OTROS ACTIVOS</t>
  </si>
  <si>
    <t>PASIVO</t>
  </si>
  <si>
    <t>OBLIG. CON BANCOS Y ENTIDADES DE FINANCIAMIENTO</t>
  </si>
  <si>
    <t>OTRAS CUENTAS POR PAGAR</t>
  </si>
  <si>
    <t>PREVISIONES</t>
  </si>
  <si>
    <t>VALORES EN CIRCULACIÓN</t>
  </si>
  <si>
    <t>OBLIGACIONES SUBORDINADAS</t>
  </si>
  <si>
    <t>OBLIGACIONES CON EMPRESAS CON PARTICIP.ESTATAL</t>
  </si>
  <si>
    <t>CAPITAL SOCIAL</t>
  </si>
  <si>
    <t>APORTES NO CAPITALIZADOS</t>
  </si>
  <si>
    <t>AJUSTES AL PATRIMONIO</t>
  </si>
  <si>
    <t>RESERVAS</t>
  </si>
  <si>
    <t>RESULTADOS ACUMULADOS</t>
  </si>
  <si>
    <t>Utilidades (pérdidas) acumuladas</t>
  </si>
  <si>
    <t>Utilidades (pérdidas) del período o gestión</t>
  </si>
  <si>
    <t>CUENTAS CONTINGENTES DEUDORAS</t>
  </si>
  <si>
    <t>CUENTAS DE ORDEN DEUDORAS</t>
  </si>
  <si>
    <t xml:space="preserve">Valores y bienes recibidos en custodia </t>
  </si>
  <si>
    <t>Valores y bienes recibidos en administración</t>
  </si>
  <si>
    <t>Valores en cobranza</t>
  </si>
  <si>
    <t>Valores y bienes recibidos en consignación</t>
  </si>
  <si>
    <t>Garantias recibidas</t>
  </si>
  <si>
    <t>Cuentas de registro</t>
  </si>
  <si>
    <t>Cuentas deudoras de los fideicomisos</t>
  </si>
  <si>
    <t>(+) Ingresos financieros</t>
  </si>
  <si>
    <t>(-)Gastos financieros</t>
  </si>
  <si>
    <t>(+) Otros ingresos operativos</t>
  </si>
  <si>
    <t>(-) Otros gastos operativos</t>
  </si>
  <si>
    <t>RESULTADO DE OPERACIÓN BRUTO</t>
  </si>
  <si>
    <t>(+)  Recuperaciones de activos financieros</t>
  </si>
  <si>
    <t>(-)Cargos por incobrabilidad y desvalorización de activos financieros</t>
  </si>
  <si>
    <t>RESULTADO DE OPERACIÓN  DESPUÉS DE INCOBRABLES</t>
  </si>
  <si>
    <t>(-) Gastos de administración</t>
  </si>
  <si>
    <t>RESULTADO DE OPERACIÓN NETO</t>
  </si>
  <si>
    <t>(+)  Abonos por diferencia de cambio, mantenimiento de valor</t>
  </si>
  <si>
    <t xml:space="preserve">       Abonos por diferencia de cambio</t>
  </si>
  <si>
    <t xml:space="preserve">       Abonos por mantenimiento de valor</t>
  </si>
  <si>
    <t>(-)  Cargos por diferencia de cambio, mantenimiento de valor</t>
  </si>
  <si>
    <t xml:space="preserve">       Cargos por diferencia de cambio</t>
  </si>
  <si>
    <t xml:space="preserve">       Cargos por mantenimiento de valor</t>
  </si>
  <si>
    <t>RESULTADO DESPUES DE AJUSTE POR DIFERENCIA DE CAMBIO Y MANTENIMIENTO DE VALOR</t>
  </si>
  <si>
    <t>(+/-) Ingresos (gastos) extraordinarios</t>
  </si>
  <si>
    <t>(+) Ingresos gestiones anteriores</t>
  </si>
  <si>
    <t>(-) Gastos de gestiones anteriores</t>
  </si>
  <si>
    <t>(+/-) Ajuste contable por efecto de la inflación</t>
  </si>
  <si>
    <t xml:space="preserve">RESULTADO ANTES DE IMPUESTOS </t>
  </si>
  <si>
    <t>(-) Impuestos sobre las utilidades de las empresas (IUE)</t>
  </si>
  <si>
    <t>RESULTADO DE LA GESTIÓN</t>
  </si>
  <si>
    <t>MERCADERIA ALMACENADA</t>
  </si>
  <si>
    <t>POR TIPO DE DEPÓSITO</t>
  </si>
  <si>
    <t>Deposito en almacenes propios</t>
  </si>
  <si>
    <t>Deposito en almacenes de campo</t>
  </si>
  <si>
    <t>POR TIPO DE DOCUMENTO</t>
  </si>
  <si>
    <t>Certif. De Dep s/Bono de Prenda</t>
  </si>
  <si>
    <t>Certif. De Dep a/Bono de Prenda Vigentes</t>
  </si>
  <si>
    <t>Certif. De Dep a/Bono de Prenda Protestados</t>
  </si>
  <si>
    <t>Certif. De Dep a/Bono de Prenda en Remate</t>
  </si>
  <si>
    <t>Certif. De Dep a/Bono de Prenda Perjudicados</t>
  </si>
  <si>
    <t>VALOR DE GIRO DE LOS BONOS DE PRENDA</t>
  </si>
  <si>
    <t>BANCO DE DESARROLLO PRODUCTIVO S.A.M.</t>
  </si>
  <si>
    <t>(-) Gastos financieros</t>
  </si>
  <si>
    <t xml:space="preserve">CARTERA </t>
  </si>
  <si>
    <t xml:space="preserve">   Cartera vigente</t>
  </si>
  <si>
    <t xml:space="preserve">   Cartera vencida</t>
  </si>
  <si>
    <t xml:space="preserve">   Cartera en ejecución</t>
  </si>
  <si>
    <t xml:space="preserve">   Productos devengados por cobrar cartera</t>
  </si>
  <si>
    <t xml:space="preserve">   (Previsión  para incobrabilidad de cartera)</t>
  </si>
  <si>
    <t>(+) Recuperaciones de activos financieros</t>
  </si>
  <si>
    <t>(-) Cargos por incobrabilidad y desvalorización de activos financieros</t>
  </si>
  <si>
    <t>FIDEICOMISOS CONSTITUIDOS</t>
  </si>
  <si>
    <t>Obligaciones con el público a la vista</t>
  </si>
  <si>
    <t>Obligaciones con el público por cuentas de ahorro</t>
  </si>
  <si>
    <t>Obligaciones con el público a plazo</t>
  </si>
  <si>
    <t>Obligaciones con el público restringidas</t>
  </si>
  <si>
    <t>Obligaciones con el publico a plazo fijo con anotación en cuenta</t>
  </si>
  <si>
    <t>Cargos devengados por pagar obligaciones con el público</t>
  </si>
  <si>
    <t>OBLIGACIONES CON INSTITUCIONES FISCALES</t>
  </si>
  <si>
    <t>TÍTULOS VALORES EN CIRCULACIÓN</t>
  </si>
  <si>
    <t>(+) Ingresos extraordinarios</t>
  </si>
  <si>
    <t>(-) Gastos extraordinarios</t>
  </si>
  <si>
    <t>OBLIGACIONES CON EMPRESAS CON PARTIC. ESTATAL</t>
  </si>
  <si>
    <t>(+) Ingresos de gestiones anteriores</t>
  </si>
  <si>
    <t>RESULTADO ANTES DE IMPUESTOS Y AJUSTE CONTABLE POR EFECTO DE LA INFLACIÓN</t>
  </si>
  <si>
    <t>Ajuste contable por efecto de la inflación</t>
  </si>
  <si>
    <t>Impuestos sobre las utilidades de las empresas (IUE)</t>
  </si>
  <si>
    <t>PASIVO  Y  PATRIMONIO</t>
  </si>
  <si>
    <t>CUENTAS CONTINGENTES</t>
  </si>
  <si>
    <t>BDR</t>
  </si>
  <si>
    <t>RANKING DE DEPÓSITOS DEL PÚBLICO Y DE EMPRESAS CON PARTICIPACIÓN ESTATAL(1)</t>
  </si>
  <si>
    <t>INSTITUCIÓN</t>
  </si>
  <si>
    <t>DEPÓSITOS</t>
  </si>
  <si>
    <t>% DE PARTICIP.</t>
  </si>
  <si>
    <t>LUGAR RANKING</t>
  </si>
  <si>
    <t xml:space="preserve"> - - -</t>
  </si>
  <si>
    <t>SUB-TOTAL</t>
  </si>
  <si>
    <t>(1) Depositos en Cuenta Corriente, Caja de Ahorros y a Plazo Fijo del Público y de Empresas con Participación Estatal</t>
  </si>
  <si>
    <t>RANKING DE CARTERA (1)</t>
  </si>
  <si>
    <t>CARTERA</t>
  </si>
  <si>
    <t>131.00+132.00+133.00+134.00+135.00+136.00+137.00</t>
  </si>
  <si>
    <t>RANKING DE CONTINGENTE</t>
  </si>
  <si>
    <t xml:space="preserve">TOTAL CONTINGENTE </t>
  </si>
  <si>
    <t>- - -</t>
  </si>
  <si>
    <t>BOLETÍN INFORMATIVO</t>
  </si>
  <si>
    <t>SISTEMA DE INTERMEDIACIÓN FINANCIERA</t>
  </si>
  <si>
    <t>BANCO CENTRAL DE BOLIVIA</t>
  </si>
  <si>
    <t>SISTEMA NO BANCARIO</t>
  </si>
  <si>
    <t>Depósitos del público por departamento</t>
  </si>
  <si>
    <t>Abreviaturas</t>
  </si>
  <si>
    <t>Banco Nacional de Bolivia S.A.</t>
  </si>
  <si>
    <t>Banco Unión S.A.</t>
  </si>
  <si>
    <t>Banco Mercantil Santa Cruz S.A.</t>
  </si>
  <si>
    <t>Banco Económico S.A.</t>
  </si>
  <si>
    <t>Banco Solidario S.A.</t>
  </si>
  <si>
    <t>Banco Ganadero S.A.</t>
  </si>
  <si>
    <t>Banco de Crédito de Bolivia S.A.</t>
  </si>
  <si>
    <t>Banco de la Nación Argentina</t>
  </si>
  <si>
    <t>Banco do Brasil S.A.</t>
  </si>
  <si>
    <t>Cooperativas de Ahorro y Crédito Abiertas</t>
  </si>
  <si>
    <t>Almacenes Generales de Depósito</t>
  </si>
  <si>
    <t>Warrant Mercantil Santa Cruz S.A.</t>
  </si>
  <si>
    <t>Almacenes Internacionales S.A.</t>
  </si>
  <si>
    <t>Empresas de Arrendamiento Financiero</t>
  </si>
  <si>
    <t>Bisa Leasing S.A.</t>
  </si>
  <si>
    <t>Fortaleza Leasing S.A.</t>
  </si>
  <si>
    <t>BNB Leasing S.A.</t>
  </si>
  <si>
    <t>Cámaras de Compensación</t>
  </si>
  <si>
    <t>Administradora de Cámaras de Compensación y Liquidación</t>
  </si>
  <si>
    <t>ACCL S.A.</t>
  </si>
  <si>
    <t>Burós de Información Crediticia</t>
  </si>
  <si>
    <t>Empresa de Servicios BIC S.A.</t>
  </si>
  <si>
    <t xml:space="preserve">ENSERBIC S. A. </t>
  </si>
  <si>
    <t>Servicios de Información Crediticia BIC S.A.</t>
  </si>
  <si>
    <t>INFOCRED BIC S.A.</t>
  </si>
  <si>
    <t>Banco de Desarrollo Productivo S.A.M.</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</si>
  <si>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</si>
  <si>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</si>
  <si>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</si>
  <si>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</si>
  <si>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</si>
  <si>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</si>
  <si>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</si>
  <si>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</si>
  <si>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</si>
  <si>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</si>
  <si>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</si>
  <si>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$us</t>
  </si>
  <si>
    <t>(1) En el mes de mayo de 2010 el FFP FIE S.A. se convirtió en Banco</t>
  </si>
  <si>
    <t>ACTIVOS INTERNACIONALES</t>
  </si>
  <si>
    <t>PASIVOS INTERNACIONALES</t>
  </si>
  <si>
    <t xml:space="preserve">  ACTIVOS DE RESERVA</t>
  </si>
  <si>
    <t xml:space="preserve">    ORO</t>
  </si>
  <si>
    <t xml:space="preserve">    DIVISAS</t>
  </si>
  <si>
    <t xml:space="preserve">    ACTIVOS EN EL F.M.I.</t>
  </si>
  <si>
    <t xml:space="preserve">    BONOS Y OTRAS INVERSIONES EXTERNAS</t>
  </si>
  <si>
    <t xml:space="preserve">  OTROS ACTIVOS EXTERNOS</t>
  </si>
  <si>
    <t xml:space="preserve">  OTROS PASIVOS INTERNACIONALES</t>
  </si>
  <si>
    <t xml:space="preserve">    APORTES A ORGANISMOS INTERNACIONALES</t>
  </si>
  <si>
    <t xml:space="preserve">     OTROS PASIVOS INTERNACIONALES</t>
  </si>
  <si>
    <t xml:space="preserve">    OTRAS CUENTAS DE ACTIVOS INTERNACIONALES</t>
  </si>
  <si>
    <t>ACTIVOS INTERNOS</t>
  </si>
  <si>
    <t>PASIVOS INTERNOS</t>
  </si>
  <si>
    <t xml:space="preserve">  CIRCULACIÓN MONETARIA</t>
  </si>
  <si>
    <t xml:space="preserve">     CIRCULACIÓN MONETARIA</t>
  </si>
  <si>
    <t xml:space="preserve">  CRÉDITOS AL SECTOR NO FINANCIERO</t>
  </si>
  <si>
    <t xml:space="preserve">    SECTOR PÚBLICO</t>
  </si>
  <si>
    <t xml:space="preserve">     TÍTULOS PÚBLICOS (OMA)</t>
  </si>
  <si>
    <t xml:space="preserve">  OBLIGACIONES CON EL SECTOR NO FINANCIERO</t>
  </si>
  <si>
    <t xml:space="preserve">  CRÉDITOS AL SECTOR FINANCIERO</t>
  </si>
  <si>
    <t xml:space="preserve">    SISTEMA FINANCIERO</t>
  </si>
  <si>
    <t xml:space="preserve">  OTROS ACTIVOS INTERNOS</t>
  </si>
  <si>
    <t xml:space="preserve">  OBLIGACIONES CON EL SECTOR FINANCIERO</t>
  </si>
  <si>
    <t xml:space="preserve">    INVERSIONES</t>
  </si>
  <si>
    <t xml:space="preserve">      SISTEMA FINANCIERO</t>
  </si>
  <si>
    <t xml:space="preserve">    BIENES DE USO</t>
  </si>
  <si>
    <t xml:space="preserve">    ACTIVOS INTANGIBLES</t>
  </si>
  <si>
    <t xml:space="preserve">  OTROS PASIVOS INTERNOS</t>
  </si>
  <si>
    <t xml:space="preserve">    BIENES REALIZABLES</t>
  </si>
  <si>
    <t xml:space="preserve">    PROVISIONES</t>
  </si>
  <si>
    <t xml:space="preserve">    PARTIDAS PENDIENTES DE IMPUTACIÓN</t>
  </si>
  <si>
    <t xml:space="preserve">    PREVISIONES</t>
  </si>
  <si>
    <t xml:space="preserve">    CUENTAS POR COBRAR</t>
  </si>
  <si>
    <t xml:space="preserve">    CUENTAS POR PAGAR</t>
  </si>
  <si>
    <t>TOTAL PASIVO</t>
  </si>
  <si>
    <t xml:space="preserve">  CAPITAL</t>
  </si>
  <si>
    <t xml:space="preserve">  RESULTADOS DEL EJERCICIO</t>
  </si>
  <si>
    <t xml:space="preserve">PASIVO Y PATRIMONIO </t>
  </si>
  <si>
    <t>CUENTAS CONTINGENTES Y DE ORDEN DEUDORAS</t>
  </si>
  <si>
    <t>CUENTAS CONTINGENTES Y DE ORDEN ACREEDORAS</t>
  </si>
  <si>
    <t>INGRESOS</t>
  </si>
  <si>
    <t>EGRESOS</t>
  </si>
  <si>
    <t xml:space="preserve">  INGRESOS FINANCIEROS</t>
  </si>
  <si>
    <t xml:space="preserve">  EGRESOS FINANCIEROS</t>
  </si>
  <si>
    <t xml:space="preserve">  INGRESOS ADMINISTRATIVOS</t>
  </si>
  <si>
    <t xml:space="preserve">  EGRESOS ADMINISTRATIVOS</t>
  </si>
  <si>
    <t>TOTAL INGRESOS</t>
  </si>
  <si>
    <t>TOTAL EGRESOS</t>
  </si>
  <si>
    <t xml:space="preserve">UTILIDAD DE OPERACIÓN </t>
  </si>
  <si>
    <t>RESULTADOS NO REALIZADOS</t>
  </si>
  <si>
    <t>UTILIDAD NETA DEL PERIODO</t>
  </si>
  <si>
    <t>SISTEMA  DE INTERMEDIACIÓN  FINANCIERA</t>
  </si>
  <si>
    <t>DEPÓSITOS DEL PÚBLICO (1) POR DEPARTAMENTO</t>
  </si>
  <si>
    <t xml:space="preserve">CHUQUISACA   </t>
  </si>
  <si>
    <t>(1) Depósitos del Público: a la vista, en caja de ahorros, a plazo fijo y otros depósitos</t>
  </si>
  <si>
    <t>Í N D I C E</t>
  </si>
  <si>
    <t>BANCOS MÚLTIPLES</t>
  </si>
  <si>
    <t>BANCOS PYME</t>
  </si>
  <si>
    <t>BFS</t>
  </si>
  <si>
    <t>BPR</t>
  </si>
  <si>
    <t>PLA</t>
  </si>
  <si>
    <t>PEF</t>
  </si>
  <si>
    <t>PCO</t>
  </si>
  <si>
    <t>BANCO PYME LOS ANDES PROCREDIT S.A.</t>
  </si>
  <si>
    <t>BANCO LOS ANDES PROCREDIT S.A.</t>
  </si>
  <si>
    <t>BANCO FASSIL S.A.</t>
  </si>
  <si>
    <t>BANCO PRODEM S.A.</t>
  </si>
  <si>
    <t>BANCO PYME DE LA COMUNIDAD S.A.</t>
  </si>
  <si>
    <t>BANCO PYME ECOFUTURO S.A.</t>
  </si>
  <si>
    <t xml:space="preserve">  BFS</t>
  </si>
  <si>
    <t xml:space="preserve">  BPR</t>
  </si>
  <si>
    <t xml:space="preserve">  PLA</t>
  </si>
  <si>
    <t xml:space="preserve">  PEF</t>
  </si>
  <si>
    <t xml:space="preserve">  PCO</t>
  </si>
  <si>
    <t>BANCOS MÚLTIPLES (2)</t>
  </si>
  <si>
    <t>BFS(4)</t>
  </si>
  <si>
    <t>BPR(4)</t>
  </si>
  <si>
    <t>BANCOS PYME (4)</t>
  </si>
  <si>
    <t>PLA(3)</t>
  </si>
  <si>
    <t>PEF(4)</t>
  </si>
  <si>
    <t>PCO(4)</t>
  </si>
  <si>
    <t>(2) Hasta el 20 de julio de 2014 bancos, a partir del 21 de julio de 2014 bancos múltiples, excepción BFS y BPR.</t>
  </si>
  <si>
    <t>(3) Hasta el 20 de julio de 2014 Banco Los Andes Procredit S.A. (BLA), a partir del 21 de julio de 2014, Banco PYME Los Andes Procredit (PLA).</t>
  </si>
  <si>
    <t>(4) Hasta el 20 de julio de 2014 fondos financieros privados, excepción PLA.</t>
  </si>
  <si>
    <t>BANCOS PYME(4)</t>
  </si>
  <si>
    <t>(1) Cartera vigente, vencida y en ejecución</t>
  </si>
  <si>
    <t>BANCOS MÚLTIPLES (1)</t>
  </si>
  <si>
    <t>51-1</t>
  </si>
  <si>
    <t>51-2</t>
  </si>
  <si>
    <t>Banco Fassil S.A.</t>
  </si>
  <si>
    <t xml:space="preserve">Banco Prodem S.A. </t>
  </si>
  <si>
    <t>Banco Bisa S.A.</t>
  </si>
  <si>
    <t>FONDO FINANCIERO PRIVADO FORTALEZA S.A.</t>
  </si>
  <si>
    <t>FONDO FINANCIERO PRIVADO FASSIL S.A.</t>
  </si>
  <si>
    <t>FONDO FINANCIERO PRIVADO PRODEM S.A.</t>
  </si>
  <si>
    <t xml:space="preserve">210.00                                                                                                                                                                                                                                                         </t>
  </si>
  <si>
    <t xml:space="preserve">211.00                                                                                                                                                                                                                                                         </t>
  </si>
  <si>
    <t xml:space="preserve">211.01+211.02                                                                                                                                                                                                                                                  </t>
  </si>
  <si>
    <t xml:space="preserve">212.00                                                                                                                                                                                                                                                         </t>
  </si>
  <si>
    <t xml:space="preserve">212.01                                                                                                                                                                                                                                                         </t>
  </si>
  <si>
    <t xml:space="preserve">212.02                                                                                                                                                                                                                                                         </t>
  </si>
  <si>
    <t xml:space="preserve">212.03                                                                                                                                                                                                                                                         </t>
  </si>
  <si>
    <t xml:space="preserve">213.00                                                                                                                                                                                                                                                         </t>
  </si>
  <si>
    <t xml:space="preserve">213.01                                                                                                                                                                                                                                                         </t>
  </si>
  <si>
    <t xml:space="preserve">213.02                                                                                                                                                                                                                                                         </t>
  </si>
  <si>
    <t xml:space="preserve">213.03                                                                                                                                                                                                                                                         </t>
  </si>
  <si>
    <t xml:space="preserve">213.04                                                                                                                                                                                                                                                         </t>
  </si>
  <si>
    <t xml:space="preserve">213.05                                                                                                                                                                                                                                                         </t>
  </si>
  <si>
    <t xml:space="preserve">213.06                                                                                                                                                                                                                                                         </t>
  </si>
  <si>
    <t xml:space="preserve">213.07                                                                                                                                                                                                                                                         </t>
  </si>
  <si>
    <t xml:space="preserve">213.08                                                                                                                                                                                                                                                         </t>
  </si>
  <si>
    <t>215.00</t>
  </si>
  <si>
    <t xml:space="preserve">218.00                                                                                                                                                                                                                                                       </t>
  </si>
  <si>
    <t xml:space="preserve">218.01                                                                                                                                                                                                                                                         </t>
  </si>
  <si>
    <t xml:space="preserve">218.02                                                                                                                                                                                                                                                         </t>
  </si>
  <si>
    <t xml:space="preserve">218.03                                                                                                                                                                                                                                                         </t>
  </si>
  <si>
    <t xml:space="preserve">218.04                                                                                                                                                                                                                                                        </t>
  </si>
  <si>
    <t>218.05</t>
  </si>
  <si>
    <t>280.00</t>
  </si>
  <si>
    <t xml:space="preserve">100.00                                                                                                                                                                                                                                                         </t>
  </si>
  <si>
    <t xml:space="preserve">110.00                                                                                                                                                                                                                                                         </t>
  </si>
  <si>
    <t xml:space="preserve">120.00                                                                                                                                                                                                                                                         </t>
  </si>
  <si>
    <t xml:space="preserve">140.00                                                                                                                                                                                                                                                         </t>
  </si>
  <si>
    <t xml:space="preserve">150.00                                                                                                                                                                                                                                                         </t>
  </si>
  <si>
    <t xml:space="preserve">160.00                                                                                                                                                                                                                                                         </t>
  </si>
  <si>
    <t xml:space="preserve">170.00                                                                                                                                                                                                                                                         </t>
  </si>
  <si>
    <t xml:space="preserve">180.00                                                                                                                                                                                                                                                         </t>
  </si>
  <si>
    <t xml:space="preserve">200.00                                                                                                                                                                                                                                                         </t>
  </si>
  <si>
    <t xml:space="preserve">230.00                                                                                                                                                                                                                                                         </t>
  </si>
  <si>
    <t xml:space="preserve">240.00                                                                                                                                                                                                                                                         </t>
  </si>
  <si>
    <t xml:space="preserve">250.00                                                                                                                                                                                                                                                         </t>
  </si>
  <si>
    <t xml:space="preserve">260.00                                                                                                                                                                                                                                                         </t>
  </si>
  <si>
    <t xml:space="preserve">270.00                                                                                                                                                                                                                                                         </t>
  </si>
  <si>
    <t xml:space="preserve">300.00                                                                                                                                                                                                                                                         </t>
  </si>
  <si>
    <t xml:space="preserve">310.00                                                                                                                                                                                                                                                         </t>
  </si>
  <si>
    <t xml:space="preserve">320.00                                                                                                                                                                                                                                                         </t>
  </si>
  <si>
    <t xml:space="preserve">330.00                                                                                                                                                                                                                                                         </t>
  </si>
  <si>
    <t xml:space="preserve">340.00                                                                                                                                                                                                                                                         </t>
  </si>
  <si>
    <t xml:space="preserve">350.00                                                                                                                                                                                                                                                         </t>
  </si>
  <si>
    <t xml:space="preserve">353.00                                                                                                                                                                                                                                                         </t>
  </si>
  <si>
    <t xml:space="preserve">352.00+354.00                                                                                                                                                                                                                                                  </t>
  </si>
  <si>
    <t>300.00+200.00</t>
  </si>
  <si>
    <t xml:space="preserve">600.00                                                                                                                                                                                                                                                         </t>
  </si>
  <si>
    <t xml:space="preserve">800.00                                                                                                                                                                                                                                                         </t>
  </si>
  <si>
    <t xml:space="preserve">810.00                                                                                                                                                                                                                                                         </t>
  </si>
  <si>
    <t xml:space="preserve">820.00                                                                                                                                                                                                                                                         </t>
  </si>
  <si>
    <t xml:space="preserve">830.00                                                                                                                                                                                                                                                         </t>
  </si>
  <si>
    <t xml:space="preserve">840.00                                                                                                                                                                                                                                                         </t>
  </si>
  <si>
    <t xml:space="preserve">850.00                                                                                                                                                                                                                                                         </t>
  </si>
  <si>
    <t xml:space="preserve">860.00                                                                                                                                                                                                                                                         </t>
  </si>
  <si>
    <t xml:space="preserve">870.00                                                                                                                                                                                                                                                         </t>
  </si>
  <si>
    <t xml:space="preserve">510.00                                                                                                                                                                                                                                                         </t>
  </si>
  <si>
    <t xml:space="preserve">-410.00                                                                                                                                                                                                                                                         </t>
  </si>
  <si>
    <t>CC0.00</t>
  </si>
  <si>
    <t xml:space="preserve">540.00                                                                                                                                                                                                                                                         </t>
  </si>
  <si>
    <t xml:space="preserve">-440.00                                                                                                                                                                                                                                                         </t>
  </si>
  <si>
    <t>CC0.01</t>
  </si>
  <si>
    <t xml:space="preserve">530.00                                                                                                                                                                                                                                                         </t>
  </si>
  <si>
    <t xml:space="preserve">-430.00                                                                                                                                                                                                                                                         </t>
  </si>
  <si>
    <t>CC0.02</t>
  </si>
  <si>
    <t>-450.00</t>
  </si>
  <si>
    <t>CC0.03</t>
  </si>
  <si>
    <t>520.00</t>
  </si>
  <si>
    <t>CC0.09</t>
  </si>
  <si>
    <t>CC0.10</t>
  </si>
  <si>
    <t>-420.00</t>
  </si>
  <si>
    <t>CC0.11</t>
  </si>
  <si>
    <t>CC0.12</t>
  </si>
  <si>
    <t>CC0.04</t>
  </si>
  <si>
    <t>570.00-470.00</t>
  </si>
  <si>
    <t>CC0.05</t>
  </si>
  <si>
    <t>580.00</t>
  </si>
  <si>
    <t>-480.00</t>
  </si>
  <si>
    <t>CC0.06</t>
  </si>
  <si>
    <t>CC0.13</t>
  </si>
  <si>
    <t>CC0.08</t>
  </si>
  <si>
    <t>-460.00</t>
  </si>
  <si>
    <t>CC0.07</t>
  </si>
  <si>
    <t>A01.01</t>
  </si>
  <si>
    <t>A01.02</t>
  </si>
  <si>
    <t>A02.01</t>
  </si>
  <si>
    <t>A02.02</t>
  </si>
  <si>
    <t>A02.03</t>
  </si>
  <si>
    <t>A02.04</t>
  </si>
  <si>
    <t>A02.05</t>
  </si>
  <si>
    <t>50-1</t>
  </si>
  <si>
    <t>50-2</t>
  </si>
  <si>
    <t xml:space="preserve">211.01+211.02+212.01+212.02+214.02+214.03+214.04+214.08+213.01++213.02+213.03+213.04+213.05+213.06+213.07+213.08+215.01+215.02+215.03+215.04+215.05+215.06+215.07+215.08+281.01+281.02+282.01+282.02+284.02+284.03+284.04+284.08+283.01++283.02+283.03+283.04+283.05+283.06+283.07+283.08+285.01+285.02+285.03+285.04+285.05+285.06+285.07+285.08                                   </t>
  </si>
  <si>
    <t>600.00</t>
  </si>
  <si>
    <t>Cooperativa Abierta Jesús Nazareno Ltda.</t>
  </si>
  <si>
    <t>Cooperativa Abierta San Martín de Porres Ltda.</t>
  </si>
  <si>
    <t>Cooperativa Abierta Fátima Ltda.</t>
  </si>
  <si>
    <t>Cooperativa Abierta San Pedro Ltda.</t>
  </si>
  <si>
    <t>Cooperativa Abierta Loyola Ltda.</t>
  </si>
  <si>
    <t>Cooperativa Abierta San Antonio Ltda.</t>
  </si>
  <si>
    <t>Cooperativa Abierta Pio X Ltda.</t>
  </si>
  <si>
    <t>Cooperativa Abierta Inca Huasi Ltda.</t>
  </si>
  <si>
    <t>Cooperativa Abierta Quillacollo Ltda.</t>
  </si>
  <si>
    <t>Cooperativa Abierta San José de Punata Ltda.</t>
  </si>
  <si>
    <t>Cooperativa Abierta Monseñor Félix Gainza Ltda.</t>
  </si>
  <si>
    <t>Cooperativa Abierta Educadores Gran Chaco Ltda.</t>
  </si>
  <si>
    <t>Cooperativa Abierta El Chorolque Ltda.</t>
  </si>
  <si>
    <t>Cooperativa Abierta Comarapa Ltda.</t>
  </si>
  <si>
    <t>Cooperativa Abierta San Mateo Ltda.</t>
  </si>
  <si>
    <t>Cooperativa Abierta Trinidad Ltda.</t>
  </si>
  <si>
    <t>Cooperativa Abierta San Joaquín Ltda.</t>
  </si>
  <si>
    <t>Cooperativa Abierta Magisterio Rural Ltda.</t>
  </si>
  <si>
    <t>Cooperativa Abierta San José de Bermejo Ltda.</t>
  </si>
  <si>
    <t>Cooperativa Abierta Catedral de Potosí Ltda.</t>
  </si>
  <si>
    <t>Cooperativa Abierta Asunción Ltda.</t>
  </si>
  <si>
    <t>Cooperativa Abierta Catedral de Tarija Ltda.</t>
  </si>
  <si>
    <t>Cooperativa Abierta San Roque Ltda.</t>
  </si>
  <si>
    <t>Cooperativa Abierta Madre y Maestra Ltda.</t>
  </si>
  <si>
    <t>Banco para el Fomento a Iniciativas Económicas S.A. (1)</t>
  </si>
  <si>
    <t>(2) Con licencia de funcionamiento a partir de diciembre de 2010</t>
  </si>
  <si>
    <t>(3) Con licencia de funcionamiento a partir de octubre de 2012</t>
  </si>
  <si>
    <t>(4) En el mes de diciembre de 2012 Fortaleza FFP se transformó en Banco</t>
  </si>
  <si>
    <t>Cooperativa Abierta La Merced Ltda. (2)</t>
  </si>
  <si>
    <t>Cooperativa Abierta San Carlos Borromeo Ltda. (3)</t>
  </si>
  <si>
    <t>Banco Fortaleza S.A. (4)</t>
  </si>
  <si>
    <t>UTILIDAD DE OPERACIÓN ANTES DE TRANSFERENCIAS</t>
  </si>
  <si>
    <t>Dic-14</t>
  </si>
  <si>
    <t>FONDO FINANCIERO PRIVADO DE LA COMUNIDAD S.A.</t>
  </si>
  <si>
    <t xml:space="preserve">FONDO FINANCIERO PRIVADO ECOFUTURO S.A. </t>
  </si>
  <si>
    <t xml:space="preserve">131.00+135.00    </t>
  </si>
  <si>
    <t>131.00</t>
  </si>
  <si>
    <t>135.00</t>
  </si>
  <si>
    <t xml:space="preserve">133.00+136.00                                                                                 </t>
  </si>
  <si>
    <t xml:space="preserve">133.00                                                                                                                                                                                                                                                         </t>
  </si>
  <si>
    <t>136.00</t>
  </si>
  <si>
    <t xml:space="preserve">134.00+137.00                                                                                                                                                                    </t>
  </si>
  <si>
    <t xml:space="preserve">134.00                                                                                                                                                                                                                                                         </t>
  </si>
  <si>
    <t>137.00</t>
  </si>
  <si>
    <t xml:space="preserve">138.00                                                                                                                                                                                                                                                         </t>
  </si>
  <si>
    <t xml:space="preserve">139.00-251.00                                                                                                                                                                                                                                                  </t>
  </si>
  <si>
    <t xml:space="preserve">130.00+600.00-251.00                                                                                                                                                                                                                                           </t>
  </si>
  <si>
    <t>VARIACIÓN RELATIVA</t>
  </si>
  <si>
    <t>NOMINAL %</t>
  </si>
  <si>
    <t>REAL %</t>
  </si>
  <si>
    <t>BANCOS MÚLTIPLES(2)</t>
  </si>
  <si>
    <t>(2) Hasra el 20 de julio de 2014 bancos, a partir del 21 de julio de 2014 bancos múltiples, excepción BFS y BPR.</t>
  </si>
  <si>
    <t>BANCOS PYME (2)</t>
  </si>
  <si>
    <t>(1) A partir del 21 de julio de 2014 bancos múltiples.</t>
  </si>
  <si>
    <t>(2) A partir del 21 de julio de 2014, Banco pyme.</t>
  </si>
  <si>
    <t>(3) Hasta el 20 de julio de 2014 fondos financieros privados.</t>
  </si>
  <si>
    <t>Bancos Múltiples (5)</t>
  </si>
  <si>
    <t>Bancos PYME (5)</t>
  </si>
  <si>
    <t>(5) A partir del 21 de julio de 2014, en el marco de la Ley 393 de Servicios Financieros operan los bancos múltiples y bancos PYME.</t>
  </si>
  <si>
    <t xml:space="preserve">  OPERACIONES DE MERCADO ABIERTO</t>
  </si>
  <si>
    <t xml:space="preserve">  AJUSTES CAMBIARIOS Y VALORACIONES</t>
  </si>
  <si>
    <t xml:space="preserve">     VALORACIÓN ACTIVOS DE RES. Y OBLIG. EN M/E ART.74</t>
  </si>
  <si>
    <t xml:space="preserve">     VALORACIÓN TÍTULOS DE LAS RESERVAS INTERN.</t>
  </si>
  <si>
    <t xml:space="preserve">  EGRESOS POR OPERACIONES DE MERCADO ABIERTO</t>
  </si>
  <si>
    <t>(En miles de bolivianos)</t>
  </si>
  <si>
    <t xml:space="preserve">Estados financieros </t>
  </si>
  <si>
    <t>ESTADO DE SITUACIÓN PATRIMONIAL SEGÚN DENOMINACIÓN MONETARIA</t>
  </si>
  <si>
    <t>ESTADO DE SITUACIÓN PATRIMONIAL POR ENTIDAD</t>
  </si>
  <si>
    <t>BANCO UNIÓN S. A.</t>
  </si>
  <si>
    <t>(En bolivianos)</t>
  </si>
  <si>
    <t>2015</t>
  </si>
  <si>
    <t>BMU</t>
  </si>
  <si>
    <t>BPY</t>
  </si>
  <si>
    <t>ESTADOS FINANCIEROS POR ENTIDAD</t>
  </si>
  <si>
    <t>Estados financieros Empresas de Arrendamiento Financiero</t>
  </si>
  <si>
    <t>Estados financieros Almacenes Generales de Depósito</t>
  </si>
  <si>
    <t>Estado de situación patrimonial por moneda</t>
  </si>
  <si>
    <t>Estado de situación patrimonial por entidad</t>
  </si>
  <si>
    <t>Indicadores financieros por entidad</t>
  </si>
  <si>
    <t>Estados financieros, evolutivo</t>
  </si>
  <si>
    <t xml:space="preserve">Indicadores  financieros, evolutivo </t>
  </si>
  <si>
    <t>Indicadores  financieros, evolutivo</t>
  </si>
  <si>
    <t>Ponderación de activos y suficiencia patrimonial</t>
  </si>
  <si>
    <t>Estratificación de depósitos</t>
  </si>
  <si>
    <t xml:space="preserve">          Cooperativas de Ahorro y Crédito Abiertas</t>
  </si>
  <si>
    <t>Estados financieros por moneda</t>
  </si>
  <si>
    <t xml:space="preserve">Estados financieros por entidad </t>
  </si>
  <si>
    <t xml:space="preserve">Indicadores financieros por entidad </t>
  </si>
  <si>
    <t>Estados financieros, evolutivo por Sistema</t>
  </si>
  <si>
    <t>Indicadores  financieros, evolutivo por Sistema</t>
  </si>
  <si>
    <t xml:space="preserve">Indicadores  financieros, evolutivo por Sistema </t>
  </si>
  <si>
    <t xml:space="preserve">Ponderación de activos y suficiencia patrimonial </t>
  </si>
  <si>
    <t xml:space="preserve">Estratificación de depósitos </t>
  </si>
  <si>
    <t xml:space="preserve">          Bancos Múltiples</t>
  </si>
  <si>
    <t>Estados financieros por entidad</t>
  </si>
  <si>
    <t>Estados financieros evolutivo por entidad</t>
  </si>
  <si>
    <t>Depósitos del público por moneda</t>
  </si>
  <si>
    <t xml:space="preserve">          Bancos PYME</t>
  </si>
  <si>
    <t>Estados financieros por denominación monetaria</t>
  </si>
  <si>
    <t>Estados financieros, evolutivo por entidad</t>
  </si>
  <si>
    <t>Evolución de cartera y contingente del sistema bancario</t>
  </si>
  <si>
    <t>Evolución de obligaciones con el público del sistema bancario</t>
  </si>
  <si>
    <t>Encaje legal del sistema bancario</t>
  </si>
  <si>
    <t>Estado de situación patrimonial según denominación monetaria</t>
  </si>
  <si>
    <t>INDICADORES FINANCIEROS POR ENTIDAD</t>
  </si>
  <si>
    <t>Calificación de cartera y contingente</t>
  </si>
  <si>
    <t xml:space="preserve">Calificación de cartera y contingente A </t>
  </si>
  <si>
    <t>Calificación de cartera y contingente B</t>
  </si>
  <si>
    <t xml:space="preserve">Encaje legal sistema no bancario  </t>
  </si>
  <si>
    <t>Cartera de créditos por departamento</t>
  </si>
  <si>
    <t>ABREVIATURAS</t>
  </si>
  <si>
    <t>42-1</t>
  </si>
  <si>
    <t>42-2</t>
  </si>
  <si>
    <t>52-1</t>
  </si>
  <si>
    <t>52-2</t>
  </si>
  <si>
    <r>
      <rPr>
        <sz val="11"/>
        <rFont val="Arial"/>
        <family val="2"/>
      </rPr>
      <t xml:space="preserve">   - </t>
    </r>
    <r>
      <rPr>
        <u/>
        <sz val="11"/>
        <rFont val="Arial"/>
        <family val="2"/>
      </rPr>
      <t>Banco Nacional de Bolivia S.A.</t>
    </r>
  </si>
  <si>
    <r>
      <rPr>
        <sz val="11"/>
        <rFont val="Arial"/>
        <family val="2"/>
      </rPr>
      <t xml:space="preserve">   - </t>
    </r>
    <r>
      <rPr>
        <u/>
        <sz val="11"/>
        <rFont val="Arial"/>
        <family val="2"/>
      </rPr>
      <t>Banco Unión  S.A.</t>
    </r>
  </si>
  <si>
    <r>
      <rPr>
        <sz val="11"/>
        <rFont val="Arial"/>
        <family val="2"/>
      </rPr>
      <t xml:space="preserve">   - </t>
    </r>
    <r>
      <rPr>
        <u/>
        <sz val="11"/>
        <rFont val="Arial"/>
        <family val="2"/>
      </rPr>
      <t>Banco Mercantil Santa Cruz S.A.</t>
    </r>
  </si>
  <si>
    <r>
      <rPr>
        <sz val="11"/>
        <rFont val="Arial"/>
        <family val="2"/>
      </rPr>
      <t xml:space="preserve">   - </t>
    </r>
    <r>
      <rPr>
        <u/>
        <sz val="11"/>
        <rFont val="Arial"/>
        <family val="2"/>
      </rPr>
      <t>Banco Bisa S.A.</t>
    </r>
  </si>
  <si>
    <r>
      <rPr>
        <sz val="11"/>
        <rFont val="Arial"/>
        <family val="2"/>
      </rPr>
      <t xml:space="preserve">   - </t>
    </r>
    <r>
      <rPr>
        <u/>
        <sz val="11"/>
        <rFont val="Arial"/>
        <family val="2"/>
      </rPr>
      <t>Banco Crédito S.A.</t>
    </r>
  </si>
  <si>
    <r>
      <rPr>
        <sz val="11"/>
        <rFont val="Arial"/>
        <family val="2"/>
      </rPr>
      <t xml:space="preserve">   - </t>
    </r>
    <r>
      <rPr>
        <u/>
        <sz val="11"/>
        <rFont val="Arial"/>
        <family val="2"/>
      </rPr>
      <t>Banco Ganadero  S.A.</t>
    </r>
  </si>
  <si>
    <r>
      <rPr>
        <sz val="11"/>
        <rFont val="Arial"/>
        <family val="2"/>
      </rPr>
      <t xml:space="preserve">   - </t>
    </r>
    <r>
      <rPr>
        <u/>
        <sz val="11"/>
        <rFont val="Arial"/>
        <family val="2"/>
      </rPr>
      <t>Banco Económico S.A.</t>
    </r>
  </si>
  <si>
    <r>
      <rPr>
        <sz val="11"/>
        <rFont val="Arial"/>
        <family val="2"/>
      </rPr>
      <t xml:space="preserve">   - </t>
    </r>
    <r>
      <rPr>
        <u/>
        <sz val="11"/>
        <rFont val="Arial"/>
        <family val="2"/>
      </rPr>
      <t>Banco Solidario S.A.</t>
    </r>
  </si>
  <si>
    <r>
      <rPr>
        <sz val="11"/>
        <rFont val="Arial"/>
        <family val="2"/>
      </rPr>
      <t xml:space="preserve">   - </t>
    </r>
    <r>
      <rPr>
        <u/>
        <sz val="11"/>
        <rFont val="Arial"/>
        <family val="2"/>
      </rPr>
      <t>Banco Nación Argentina.</t>
    </r>
  </si>
  <si>
    <r>
      <rPr>
        <sz val="11"/>
        <rFont val="Arial"/>
        <family val="2"/>
      </rPr>
      <t xml:space="preserve">   - </t>
    </r>
    <r>
      <rPr>
        <u/>
        <sz val="11"/>
        <rFont val="Arial"/>
        <family val="2"/>
      </rPr>
      <t>Banco Do Brasil S.A.</t>
    </r>
  </si>
  <si>
    <r>
      <rPr>
        <sz val="11"/>
        <rFont val="Arial"/>
        <family val="2"/>
      </rPr>
      <t xml:space="preserve">   - </t>
    </r>
    <r>
      <rPr>
        <u/>
        <sz val="11"/>
        <rFont val="Arial"/>
        <family val="2"/>
      </rPr>
      <t>Banco para el Fomento a Iniciativas Económicas S.A.</t>
    </r>
  </si>
  <si>
    <r>
      <rPr>
        <sz val="11"/>
        <rFont val="Arial"/>
        <family val="2"/>
      </rPr>
      <t xml:space="preserve">   - </t>
    </r>
    <r>
      <rPr>
        <u/>
        <sz val="11"/>
        <rFont val="Arial"/>
        <family val="2"/>
      </rPr>
      <t>Banco Fortaleza S.A.</t>
    </r>
  </si>
  <si>
    <r>
      <rPr>
        <sz val="11"/>
        <rFont val="Arial"/>
        <family val="2"/>
      </rPr>
      <t xml:space="preserve">   - </t>
    </r>
    <r>
      <rPr>
        <u/>
        <sz val="11"/>
        <rFont val="Arial"/>
        <family val="2"/>
      </rPr>
      <t>Banco Fassil S.A.</t>
    </r>
  </si>
  <si>
    <r>
      <rPr>
        <sz val="11"/>
        <rFont val="Arial"/>
        <family val="2"/>
      </rPr>
      <t xml:space="preserve">   - </t>
    </r>
    <r>
      <rPr>
        <u/>
        <sz val="11"/>
        <rFont val="Arial"/>
        <family val="2"/>
      </rPr>
      <t>Banco Prodem S.A.</t>
    </r>
  </si>
  <si>
    <r>
      <rPr>
        <sz val="11"/>
        <rFont val="Arial"/>
        <family val="2"/>
      </rPr>
      <t xml:space="preserve">   - </t>
    </r>
    <r>
      <rPr>
        <u/>
        <sz val="11"/>
        <rFont val="Arial"/>
        <family val="2"/>
      </rPr>
      <t>Banco PYME Los Andes Procredit S.A.</t>
    </r>
  </si>
  <si>
    <r>
      <rPr>
        <sz val="11"/>
        <rFont val="Arial"/>
        <family val="2"/>
      </rPr>
      <t xml:space="preserve">   - </t>
    </r>
    <r>
      <rPr>
        <u/>
        <sz val="11"/>
        <rFont val="Arial"/>
        <family val="2"/>
      </rPr>
      <t>Banco PYME De La Comunidad S.A.</t>
    </r>
  </si>
  <si>
    <r>
      <rPr>
        <sz val="11"/>
        <rFont val="Arial"/>
        <family val="2"/>
      </rPr>
      <t xml:space="preserve">   - </t>
    </r>
    <r>
      <rPr>
        <u/>
        <sz val="11"/>
        <rFont val="Arial"/>
        <family val="2"/>
      </rPr>
      <t>Banco PYME Ecofuturo S.A.</t>
    </r>
  </si>
  <si>
    <t>Dólares estadounidenses</t>
  </si>
  <si>
    <t xml:space="preserve">    SECTOR PRIVADO</t>
  </si>
  <si>
    <t xml:space="preserve"> TOTAL PATRIMONIO NETO</t>
  </si>
  <si>
    <t xml:space="preserve"> TOTAL ACTIVO</t>
  </si>
  <si>
    <t>CARTERA DE CRÉDITOS POR DEPARTAMENTO</t>
  </si>
  <si>
    <t xml:space="preserve">  CUENTAS DE AJUSTE</t>
  </si>
  <si>
    <t>BANCO DE CRÉDITO DE BOLIVIA S. A.</t>
  </si>
  <si>
    <t>BANCO PARA EL FOMENTO A INICIATIVAS ECONÓMICAS S.A.</t>
  </si>
  <si>
    <t xml:space="preserve">      Depósitos fiduciarios en caja de ahorro</t>
  </si>
  <si>
    <t>COOPERATIVA DE AHORRO Y CRÉDITO ABIERTAS</t>
  </si>
  <si>
    <t>ENTIDADES FINANCIERAS DE VIVIENDA</t>
  </si>
  <si>
    <t>VL1</t>
  </si>
  <si>
    <t>VPA</t>
  </si>
  <si>
    <t>VPD</t>
  </si>
  <si>
    <t>VPG</t>
  </si>
  <si>
    <t>VPR</t>
  </si>
  <si>
    <t>VPT</t>
  </si>
  <si>
    <t>VPY</t>
  </si>
  <si>
    <t>VPZ</t>
  </si>
  <si>
    <t xml:space="preserve">211.03+211.04+211.05+211.06+211.07+211.08+211.09+211.10+211.11+211.12+211.13+211.14+211.15+211.16+211.17+211.99                                                                                                                                                            </t>
  </si>
  <si>
    <t>214.00</t>
  </si>
  <si>
    <t xml:space="preserve">      Cargos por Obligaciones con el público a plazo fijo con anotación en cuenta</t>
  </si>
  <si>
    <t>EFV</t>
  </si>
  <si>
    <t>ENTIDADES FINANCIERAS DE VIVIENDA Y COOPERATIVAS DE AHORRO Y CRÉDITO ABIERTAS</t>
  </si>
  <si>
    <t>ENTIDADES FINANCIERAS DE VIVIVIENDA</t>
  </si>
  <si>
    <t>BANCOS DE DESARROLLO PRODUCTIVO</t>
  </si>
  <si>
    <t>ENTIDADES FINANCIERAS DE VIVIENDA (5)</t>
  </si>
  <si>
    <t>(6) Hasta el 22 de noviembre de 2015.</t>
  </si>
  <si>
    <t>(5) Hasta el 22 de noviembre de 2015.</t>
  </si>
  <si>
    <t>OTROS PASIVOS</t>
  </si>
  <si>
    <t xml:space="preserve">  TRANSFERENCIAS</t>
  </si>
  <si>
    <t>Entidades Financieras de Vivienda (6)</t>
  </si>
  <si>
    <t>(6) A partir del 23.11.2015 las mutuales de ahorro y préstamos se transformaron en entidades financieras de vivienda.</t>
  </si>
  <si>
    <t>La Primera</t>
  </si>
  <si>
    <t>La Promotora</t>
  </si>
  <si>
    <t>El Progreso</t>
  </si>
  <si>
    <t>Potosí</t>
  </si>
  <si>
    <t>La Plata</t>
  </si>
  <si>
    <t>Paitití</t>
  </si>
  <si>
    <t>Pando</t>
  </si>
  <si>
    <t>Bancos de Desarrollo Productivo</t>
  </si>
  <si>
    <t xml:space="preserve">          Entidades Financieras de Vivienda</t>
  </si>
  <si>
    <t xml:space="preserve">      Obligaciones con entidades financieras que realizan actividades de segundo piso a plazo</t>
  </si>
  <si>
    <t>Dic-15</t>
  </si>
  <si>
    <t>BANCO DE LA NACIÓN ARGENTINA</t>
  </si>
  <si>
    <t>(PREVISIÓN  PARA CARTERA INCOBRABLE Y CONTINGENTES) (2)</t>
  </si>
  <si>
    <t>CARTERA Y CONTINGENTE (3)</t>
  </si>
  <si>
    <t>(1) A partir de 31-01-2004 se expone en cuentas separadas la cartera reprogramada y reestructurada de acuerdo a Ley  2495 de 4 de agosto de 2003</t>
  </si>
  <si>
    <t>(2) Incluye 139.00+251.00</t>
  </si>
  <si>
    <t>(3) Incluye 130.00+600.00-251.00</t>
  </si>
  <si>
    <t>DIC-14</t>
  </si>
  <si>
    <t>DIC-15</t>
  </si>
  <si>
    <t>(5) A partir del 23 de noviembre de 2015 se transformaron de mutuales de ahorro y préstamo a entidades financieras de vivienda.</t>
  </si>
  <si>
    <t>(4) A partir del 23 de noviembre de 2015 se transformaron de mutuales de ahorro y préstamo a entidades financieras de vivienda.</t>
  </si>
  <si>
    <t xml:space="preserve">          Bancos de Desarrollo Productivo</t>
  </si>
  <si>
    <t>Estados financieros Bancos de Desarrollo Productivo</t>
  </si>
  <si>
    <t>Ranking de depósitos</t>
  </si>
  <si>
    <t>Ranking de cartera  de créditos</t>
  </si>
  <si>
    <t>Ranking de contingente</t>
  </si>
  <si>
    <t>ESTADOS FINANCIEROS, POR DENOMINACIÓN MONETARIA</t>
  </si>
  <si>
    <t>2016</t>
  </si>
  <si>
    <t>MUTUALES DE AHORRO Y PRÉSTAMO (6)</t>
  </si>
  <si>
    <t xml:space="preserve">     SECTOR PÚBLICO</t>
  </si>
  <si>
    <t>TRANSFERENCIAS</t>
  </si>
  <si>
    <t>CCF</t>
  </si>
  <si>
    <t xml:space="preserve">BENI                 
</t>
  </si>
  <si>
    <t xml:space="preserve">TARIJA                
</t>
  </si>
  <si>
    <t xml:space="preserve">SANTA CRUZ 
</t>
  </si>
  <si>
    <t xml:space="preserve">PANDO     
</t>
  </si>
  <si>
    <t xml:space="preserve">TOTAL   
</t>
  </si>
  <si>
    <t xml:space="preserve">INSTITUCIÓN
</t>
  </si>
  <si>
    <t xml:space="preserve">POTOSÍ             
</t>
  </si>
  <si>
    <t xml:space="preserve">ORURO    
</t>
  </si>
  <si>
    <t xml:space="preserve">COCHABAMBA  
</t>
  </si>
  <si>
    <t xml:space="preserve">LA PAZ   
</t>
  </si>
  <si>
    <t xml:space="preserve">CHUQUISACA   
</t>
  </si>
  <si>
    <t>(en miles dólares estadounidenses)</t>
  </si>
  <si>
    <t>(en dólares estadounidenses)</t>
  </si>
  <si>
    <t>SCO</t>
  </si>
  <si>
    <t xml:space="preserve">  PASIVOS DE RESERVA</t>
  </si>
  <si>
    <t xml:space="preserve">     OBLIGACIONES CON BANCOS CENTRALES</t>
  </si>
  <si>
    <t>Cooperativa Abierta “Cacef” Ltda. (7)</t>
  </si>
  <si>
    <t>(7) Con licencia de funcionamiento a partir de marzo de 2016.</t>
  </si>
  <si>
    <t>(en miles de bolivianos)</t>
  </si>
  <si>
    <t>(en bolivianos)</t>
  </si>
  <si>
    <t>SISTEMA DE INTERMEDACIÓN FINANCIERA</t>
  </si>
  <si>
    <t>CPG</t>
  </si>
  <si>
    <t>CAPITAL REGULATORIO</t>
  </si>
  <si>
    <t>ESTRATIFICACIÓN DE DEPÓSITOS EN CAJA DE AHORROS</t>
  </si>
  <si>
    <t xml:space="preserve">  FIDEICOMISOS CONSTITUIDOS</t>
  </si>
  <si>
    <t>Cooperativa Abierta “Progreso” Ltda. (8)</t>
  </si>
  <si>
    <t>(8) Con licencia de funcionamiento a partir de junio de 2016.</t>
  </si>
  <si>
    <t>BANCO ECONÓMICO S. A.</t>
  </si>
  <si>
    <t>(1) Excluye Cargos Financieros Devengados por Pagar</t>
  </si>
  <si>
    <t>ENTIDADES FINANCIERAS DE VIVIENDAS (5)</t>
  </si>
  <si>
    <t>ENTIDADES FINANCIERAS DE VIVIENDAS (4)</t>
  </si>
  <si>
    <t xml:space="preserve">  CUENTAS DEUDORAS DE LOS PATRIMONIOS AUTÓNOMOS CONSTITUIDOS CON RECURSOS PRIVADOS</t>
  </si>
  <si>
    <t xml:space="preserve">      Activos de los patrimonios autónomos</t>
  </si>
  <si>
    <t xml:space="preserve">      Gastos de los patrimonios autónomos</t>
  </si>
  <si>
    <t xml:space="preserve">  CUENTAS DEUDORAS DE LOS PATRIMONIOS AUTÓNOMOS CONSTITUIDOS CON RECURSOS DEL ESTADO</t>
  </si>
  <si>
    <t xml:space="preserve">  CUENTAS ACREEDORAS DE LOS PATRIMONIOS AUTÓNOMOS CONSTITUIDOS CON RECURSOS PRIVADOS</t>
  </si>
  <si>
    <t xml:space="preserve">  CUENTAS ACREEDORAS DE LOS PATRIMONIOS AUTÓNOMOS CONSTITUIDOS CON RECURSOS DEL ESTADO</t>
  </si>
  <si>
    <t xml:space="preserve">LA PAZ   </t>
  </si>
  <si>
    <t xml:space="preserve">COCHABAMBA  </t>
  </si>
  <si>
    <t xml:space="preserve">ORURO    </t>
  </si>
  <si>
    <t xml:space="preserve">POTOSÍ             </t>
  </si>
  <si>
    <t xml:space="preserve">TARIJA                </t>
  </si>
  <si>
    <t xml:space="preserve">SANTA CRUZ </t>
  </si>
  <si>
    <t xml:space="preserve">BENI                 </t>
  </si>
  <si>
    <t xml:space="preserve">PANDO     </t>
  </si>
  <si>
    <t xml:space="preserve">TOTAL   </t>
  </si>
  <si>
    <t>INSTITUCIONES FINANCIERAS DE DESARROLLO</t>
  </si>
  <si>
    <t>ICI</t>
  </si>
  <si>
    <t>ICR</t>
  </si>
  <si>
    <t>IDI</t>
  </si>
  <si>
    <t>IFO</t>
  </si>
  <si>
    <t>IFU</t>
  </si>
  <si>
    <t>IID</t>
  </si>
  <si>
    <t>IIM</t>
  </si>
  <si>
    <t>(*) A partir de noviembre de 2016, se incluye información de las Instituciones Financieras de Desarrollo - IFD.</t>
  </si>
  <si>
    <t xml:space="preserve">      ADMIN. DE TRASPASO DE CTAS. DE ENCAJE LEGAL DE ENT. DE INTERM. FINANC.</t>
  </si>
  <si>
    <t>TOTAL DEPÓSITOS</t>
  </si>
  <si>
    <t xml:space="preserve">          Instituciones Financieras de Desarrollo</t>
  </si>
  <si>
    <t>SISTEMA DE INTERMEDIACIÓN FINANCIERA (1)</t>
  </si>
  <si>
    <t>(1) A partir de noviembre de 2016, se incluye información de las Instituciones Financieras de Desarrollo - IFD.</t>
  </si>
  <si>
    <t>Institución Financiera de Desarrollo CIDRE</t>
  </si>
  <si>
    <t>Institución Financiera de Desarrollo CRECER</t>
  </si>
  <si>
    <t>Institución Financiera de Desarrollo DIACONIA</t>
  </si>
  <si>
    <t>Institución Financiera de Desarrollo FONDECO</t>
  </si>
  <si>
    <t>Institución Financiera de Desarrollo FUBODE</t>
  </si>
  <si>
    <t>Institución Financiera de Desarrollo IDEPRO</t>
  </si>
  <si>
    <t>Institución Financiera de Desarrollo IMPRO</t>
  </si>
  <si>
    <t>Instituciones Financieras de Desarrollo (9)</t>
  </si>
  <si>
    <t>(9) A partir de noviembre de 2016.</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</si>
  <si>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</si>
  <si>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(8) ((Ing. Finan. * Act. Prod. Prom.) - (Ing. Finan. provenientes de Act. Prod. * Act. Prom.))/(Act. Prom. * Act. Prod. Prom.). A partir de enero de 2004 se incorpora en el cálculo los ingresos provenientes de cartera vencida (515.00), cuentas por cobrar (517.00) y disponibilidades (511.00)</t>
  </si>
  <si>
    <t>Dic-16</t>
  </si>
  <si>
    <t xml:space="preserve">ESTADO DE SITUACIÓN PATRIMONIAL SEGÚN DENOMINACIÓN MONETARIA </t>
  </si>
  <si>
    <t>DIC-16</t>
  </si>
  <si>
    <t>131.00+132.00+133.00+134.00+135.00+136.00+137.01</t>
  </si>
  <si>
    <t>AL 31 DE ENERO DE  2017</t>
  </si>
  <si>
    <t>AL 31 DE ENERO DE 2017</t>
  </si>
  <si>
    <t>CLS</t>
  </si>
  <si>
    <t>CMD</t>
  </si>
  <si>
    <t>Ene-16</t>
  </si>
  <si>
    <t>Ene-17</t>
  </si>
  <si>
    <t>(1) Excluye cargos financieros devengados por pagar</t>
  </si>
  <si>
    <t>2017</t>
  </si>
  <si>
    <t xml:space="preserve">   CARTERA REPROGRAMADA O REESTRUCTURADA VIGENTE</t>
  </si>
  <si>
    <t>BANCOS MÚLTIPLES Y PYME</t>
  </si>
  <si>
    <t>BANCOS MÚTIPLES</t>
  </si>
  <si>
    <t>(En Bolivianos)</t>
  </si>
  <si>
    <t xml:space="preserve">(1) A partir de la promulgación de la Ley 2297 de 20.12.01 los Almacenes Generales de Depósito vinculados patrimonialmente a una entidad </t>
  </si>
  <si>
    <t xml:space="preserve">     bancaria, se regulan por esta Ley y el Código de Comercio</t>
  </si>
  <si>
    <t>ENE-17</t>
  </si>
  <si>
    <t>MUTUALES DE AHORRO Y PRÉSTAMO (5)</t>
  </si>
  <si>
    <t xml:space="preserve">  RESULTADOS DEL PERIODO</t>
  </si>
  <si>
    <t>ESTADO DE GANANCIAS Y PERDIDAS</t>
  </si>
  <si>
    <t>Banco PYME Los Andes Procredit S.A.</t>
  </si>
  <si>
    <t>Banco PYME De La Comunidad S.A.</t>
  </si>
  <si>
    <t xml:space="preserve">Banco PYME EcoFuturo S.A. </t>
  </si>
  <si>
    <t>Cooperativa Abierta “La Sagrada Famila” R.L. (10)</t>
  </si>
  <si>
    <t>Cooperativa Abierta “Magisterio Rural de Chuquisaca” R.L. (11)</t>
  </si>
  <si>
    <t>(10) Con Resolucion ASFI/1047/2016 de 04.11.16 se dispone inicio de operaciones el 16.01.17.</t>
  </si>
  <si>
    <t>(11) Con Resolucion ASFI/1099/2016 de 21.11.16 se dispone inicio de operaciones el 16.01.17.</t>
  </si>
  <si>
    <t>Estados financieros Cámaras de compensación y liquidación</t>
  </si>
  <si>
    <t>Estados financieros Burós de información</t>
  </si>
  <si>
    <t>Estados financieros Empresas de pago móvil</t>
  </si>
  <si>
    <t>Estados financieros Empresas de transporte de material monetario y valores</t>
  </si>
  <si>
    <t>CÁMARAS DE COMPENSACIÓN Y LIQUIDACIÓN</t>
  </si>
  <si>
    <t>ACC</t>
  </si>
  <si>
    <t xml:space="preserve">C00.19                                                                                                                                                                                                                                                         </t>
  </si>
  <si>
    <t>BURÓS DE INFORMACIÓN</t>
  </si>
  <si>
    <t>AL 31 DE JULIO DE 2014</t>
  </si>
  <si>
    <t>ESB</t>
  </si>
  <si>
    <t>IFC</t>
  </si>
  <si>
    <t>EMPRESAS DE SERVICIO DE PAGO MÓVIL</t>
  </si>
  <si>
    <t>MEF</t>
  </si>
  <si>
    <t xml:space="preserve">   Fideicomisos por servicios de pago</t>
  </si>
  <si>
    <t xml:space="preserve">   Rendimientos por cobrar por fideicomisos</t>
  </si>
  <si>
    <t xml:space="preserve">   (Previsiones por fideicomisos)</t>
  </si>
  <si>
    <t>EMPRESAS DE TRANSPORTE DE MATERIAL MONETARIO Y VALORES</t>
  </si>
  <si>
    <t>ETV</t>
  </si>
  <si>
    <t>TBK</t>
  </si>
  <si>
    <t>(-)  Gastos financieros</t>
  </si>
  <si>
    <t>(-)  Cargos por incobrabilidad y desvalorización de activos financieros</t>
  </si>
  <si>
    <t xml:space="preserve">          Empresas de Servicios Financieros Complementarios</t>
  </si>
  <si>
    <t>Empresas de Servicios Financieros Complementarios</t>
  </si>
  <si>
    <t>Empresas de transporte de material monetario y valores</t>
  </si>
  <si>
    <t>Empresa de Transporte de Material Monetario y Valores BRINK’S BOLIVIA S.A.</t>
  </si>
  <si>
    <t xml:space="preserve">Empresa de Transporte de Material Monetario y Valores E.T.V. S.A. </t>
  </si>
  <si>
    <t xml:space="preserve">BRINK’S BOLIVIA S.A.  </t>
  </si>
  <si>
    <t xml:space="preserve">E.T.V. S.A. </t>
  </si>
  <si>
    <t>Entidades de servicio de pago móvil</t>
  </si>
  <si>
    <t>E-fectivo ESPM S.A.</t>
  </si>
  <si>
    <t>RANKING DE DEPÓSITOS, CARTERA Y CONTINGENTE</t>
  </si>
</sst>
</file>

<file path=xl/styles.xml><?xml version="1.0" encoding="utf-8"?>
<styleSheet xmlns="http://schemas.openxmlformats.org/spreadsheetml/2006/main" xmlns:mc="http://schemas.openxmlformats.org/markup-compatibility/2006" xmlns:x14ac="http://schemas.microsoft.com/office/spreadsheetml/2009/9/ac" mc:Ignorable="x14ac">
  <numFmts count="15">
    <numFmt numFmtId="41" formatCode="_(* #,##0_);_(* \(#,##0\);_(* &quot;-&quot;_);_(@_)"/>
    <numFmt numFmtId="43" formatCode="_(* #,##0.00_);_(* \(#,##0.00\);_(* &quot;-&quot;??_);_(@_)"/>
    <numFmt numFmtId="164" formatCode="#,##0;\(#,##0\)"/>
    <numFmt numFmtId="165" formatCode="0.00%;\-0.00%;\-"/>
    <numFmt numFmtId="166" formatCode="_(* #,##0_);_(* \(#,##0\);_(* &quot;-&quot;??_);_(@_)"/>
    <numFmt numFmtId="167" formatCode="#,##0.0_);\(#,##0.0\)"/>
    <numFmt numFmtId="168" formatCode="0.0%"/>
    <numFmt numFmtId="169" formatCode="_ * #,##0.00_ ;_ * \-#,##0.00_ ;_ * &quot;-&quot;??_ ;_ @_ "/>
    <numFmt numFmtId="170" formatCode="_-[$€-2]* #,##0.00_-;\-[$€-2]* #,##0.00_-;_-[$€-2]* &quot;-&quot;??_-"/>
    <numFmt numFmtId="171" formatCode="_-* #,##0.00\ [$€]_-;\-* #,##0.00\ [$€]_-;_-* &quot;-&quot;??\ [$€]_-;_-@_-"/>
    <numFmt numFmtId="172" formatCode="_-* #,##0.00\ _P_t_a_-;\-* #,##0.00\ _P_t_a_-;_-* &quot;-&quot;??\ _P_t_a_-;_-@_-"/>
    <numFmt numFmtId="173" formatCode="_-* #,##0.00\ _€_-;\-* #,##0.00\ _€_-;_-* &quot;-&quot;??\ _€_-;_-@_-"/>
    <numFmt numFmtId="174" formatCode="_-* #,##0.00\ _P_t_s_-;\-* #,##0.00\ _P_t_s_-;_-* &quot;-&quot;??\ _P_t_s_-;_-@_-"/>
    <numFmt numFmtId="175" formatCode="_(* #,##0.00_);_(* \(#,##0.00\);_(* &quot;-&quot;_);_(@_)"/>
    <numFmt numFmtId="176" formatCode="#,##0.0"/>
  </numFmts>
  <fonts count="130">
    <font>
      <sz val="11"/>
      <color theme="1"/>
      <name val="Calibri"/>
      <family val="2"/>
      <scheme val="minor"/>
    </font>
    <font>
      <sz val="11"/>
      <color theme="1"/>
      <name val="Calibri"/>
      <family val="2"/>
      <scheme val="minor"/>
    </font>
    <font>
      <b/>
      <sz val="11"/>
      <color theme="1"/>
      <name val="Calibri"/>
      <family val="2"/>
      <scheme val="minor"/>
    </font>
    <font>
      <sz val="11"/>
      <color theme="0"/>
      <name val="Calibri"/>
      <family val="2"/>
      <scheme val="minor"/>
    </font>
    <font>
      <sz val="10"/>
      <name val="Arial"/>
      <family val="2"/>
    </font>
    <font>
      <b/>
      <sz val="16"/>
      <color indexed="9"/>
      <name val="Arial"/>
      <family val="2"/>
    </font>
    <font>
      <b/>
      <sz val="16"/>
      <name val="Arial"/>
      <family val="2"/>
    </font>
    <font>
      <b/>
      <sz val="10"/>
      <name val="Arial"/>
      <family val="2"/>
    </font>
    <font>
      <sz val="10"/>
      <name val="Arial"/>
      <family val="2"/>
    </font>
    <font>
      <b/>
      <sz val="9"/>
      <name val="Arial"/>
      <family val="2"/>
    </font>
    <font>
      <b/>
      <sz val="14"/>
      <name val="Arial"/>
      <family val="2"/>
    </font>
    <font>
      <b/>
      <sz val="30"/>
      <color indexed="9"/>
      <name val="Arial"/>
      <family val="2"/>
    </font>
    <font>
      <sz val="14"/>
      <name val="Arial"/>
      <family val="2"/>
    </font>
    <font>
      <sz val="30"/>
      <color indexed="9"/>
      <name val="Arial"/>
      <family val="2"/>
    </font>
    <font>
      <b/>
      <sz val="12"/>
      <name val="Arial"/>
      <family val="2"/>
    </font>
    <font>
      <b/>
      <sz val="12"/>
      <color indexed="8"/>
      <name val="Arial"/>
      <family val="2"/>
    </font>
    <font>
      <sz val="12"/>
      <color indexed="8"/>
      <name val="Arial"/>
      <family val="2"/>
    </font>
    <font>
      <b/>
      <sz val="14"/>
      <color indexed="8"/>
      <name val="Arial"/>
      <family val="2"/>
    </font>
    <font>
      <sz val="12"/>
      <name val="Arial"/>
      <family val="2"/>
    </font>
    <font>
      <sz val="14"/>
      <color indexed="8"/>
      <name val="Helv"/>
    </font>
    <font>
      <b/>
      <sz val="14"/>
      <color indexed="8"/>
      <name val="Helv"/>
    </font>
    <font>
      <sz val="14"/>
      <color indexed="8"/>
      <name val="Arial"/>
      <family val="2"/>
    </font>
    <font>
      <b/>
      <sz val="14"/>
      <color indexed="10"/>
      <name val="Helv"/>
    </font>
    <font>
      <sz val="10"/>
      <color indexed="9"/>
      <name val="Arial"/>
      <family val="2"/>
    </font>
    <font>
      <b/>
      <sz val="24"/>
      <color indexed="9"/>
      <name val="Arial"/>
      <family val="2"/>
    </font>
    <font>
      <sz val="10"/>
      <color theme="0"/>
      <name val="Arial"/>
      <family val="2"/>
    </font>
    <font>
      <sz val="11"/>
      <name val="Arial"/>
      <family val="2"/>
    </font>
    <font>
      <sz val="12"/>
      <name val="Helv"/>
    </font>
    <font>
      <sz val="11"/>
      <name val="Helv"/>
    </font>
    <font>
      <sz val="10"/>
      <color indexed="8"/>
      <name val="Arial"/>
      <family val="2"/>
    </font>
    <font>
      <sz val="11"/>
      <color indexed="8"/>
      <name val="Arial"/>
      <family val="2"/>
    </font>
    <font>
      <sz val="8"/>
      <name val="Arial"/>
      <family val="2"/>
    </font>
    <font>
      <sz val="8"/>
      <color indexed="18"/>
      <name val="Arial"/>
      <family val="2"/>
    </font>
    <font>
      <sz val="8"/>
      <color indexed="18"/>
      <name val="Helv"/>
    </font>
    <font>
      <b/>
      <sz val="20"/>
      <color indexed="9"/>
      <name val="Arial"/>
      <family val="2"/>
    </font>
    <font>
      <sz val="8"/>
      <color theme="0"/>
      <name val="Arial"/>
      <family val="2"/>
    </font>
    <font>
      <sz val="10"/>
      <name val="Helv"/>
    </font>
    <font>
      <sz val="14"/>
      <name val="Helv"/>
    </font>
    <font>
      <b/>
      <sz val="16"/>
      <color indexed="9"/>
      <name val="Times New Roman"/>
      <family val="1"/>
    </font>
    <font>
      <sz val="16"/>
      <name val="Times New Roman"/>
      <family val="1"/>
    </font>
    <font>
      <sz val="24"/>
      <color indexed="9"/>
      <name val="Arial"/>
      <family val="2"/>
    </font>
    <font>
      <b/>
      <sz val="8"/>
      <color indexed="9"/>
      <name val="Arial"/>
      <family val="2"/>
    </font>
    <font>
      <sz val="8"/>
      <name val="Univers Condensed"/>
      <family val="2"/>
    </font>
    <font>
      <b/>
      <sz val="14"/>
      <name val="Arial Narrow"/>
      <family val="2"/>
    </font>
    <font>
      <sz val="14"/>
      <name val="Arial Narrow"/>
      <family val="2"/>
    </font>
    <font>
      <b/>
      <sz val="12"/>
      <color indexed="9"/>
      <name val="Times New Roman"/>
      <family val="1"/>
    </font>
    <font>
      <sz val="12"/>
      <name val="Times New Roman"/>
      <family val="1"/>
    </font>
    <font>
      <b/>
      <sz val="18"/>
      <color indexed="9"/>
      <name val="Times New Roman"/>
      <family val="1"/>
    </font>
    <font>
      <sz val="18"/>
      <color indexed="9"/>
      <name val="Times New Roman"/>
      <family val="1"/>
    </font>
    <font>
      <sz val="12"/>
      <name val="Arial Narrow"/>
      <family val="2"/>
    </font>
    <font>
      <sz val="13"/>
      <name val="Arial Narrow"/>
      <family val="2"/>
    </font>
    <font>
      <b/>
      <sz val="13"/>
      <name val="Arial Narrow"/>
      <family val="2"/>
    </font>
    <font>
      <b/>
      <sz val="12"/>
      <name val="Arial Narrow"/>
      <family val="2"/>
    </font>
    <font>
      <sz val="7"/>
      <name val="Arial"/>
      <family val="2"/>
    </font>
    <font>
      <sz val="10"/>
      <color theme="1"/>
      <name val="Arial"/>
      <family val="2"/>
    </font>
    <font>
      <sz val="10"/>
      <color theme="1"/>
      <name val="Calibri"/>
      <family val="2"/>
      <scheme val="minor"/>
    </font>
    <font>
      <b/>
      <sz val="7"/>
      <name val="Arial"/>
      <family val="2"/>
    </font>
    <font>
      <b/>
      <sz val="22"/>
      <color indexed="9"/>
      <name val="Arial"/>
      <family val="2"/>
    </font>
    <font>
      <sz val="22"/>
      <color indexed="9"/>
      <name val="Arial"/>
      <family val="2"/>
    </font>
    <font>
      <sz val="9"/>
      <name val="Arial"/>
      <family val="2"/>
    </font>
    <font>
      <b/>
      <sz val="12"/>
      <color indexed="9"/>
      <name val="Arial"/>
      <family val="2"/>
    </font>
    <font>
      <b/>
      <sz val="18"/>
      <color indexed="9"/>
      <name val="Arial"/>
      <family val="2"/>
    </font>
    <font>
      <sz val="18"/>
      <color indexed="9"/>
      <name val="Arial"/>
      <family val="2"/>
    </font>
    <font>
      <sz val="7"/>
      <color indexed="10"/>
      <name val="Arial"/>
      <family val="2"/>
    </font>
    <font>
      <sz val="10"/>
      <color indexed="10"/>
      <name val="Arial"/>
      <family val="2"/>
    </font>
    <font>
      <b/>
      <sz val="24"/>
      <name val="Helv"/>
    </font>
    <font>
      <b/>
      <sz val="12"/>
      <name val="Helv"/>
    </font>
    <font>
      <sz val="7"/>
      <name val="Helv"/>
    </font>
    <font>
      <b/>
      <sz val="8"/>
      <name val="Arial"/>
      <family val="2"/>
    </font>
    <font>
      <b/>
      <sz val="10"/>
      <name val="Helv"/>
    </font>
    <font>
      <sz val="8"/>
      <color theme="1"/>
      <name val="Arial"/>
      <family val="2"/>
    </font>
    <font>
      <sz val="16"/>
      <name val="Arial"/>
      <family val="2"/>
    </font>
    <font>
      <sz val="9"/>
      <name val="Times New Roman"/>
      <family val="1"/>
    </font>
    <font>
      <sz val="16"/>
      <color indexed="9"/>
      <name val="Arial"/>
      <family val="2"/>
    </font>
    <font>
      <b/>
      <sz val="13"/>
      <name val="Arial"/>
      <family val="2"/>
    </font>
    <font>
      <b/>
      <sz val="11"/>
      <name val="Arial Narrow"/>
      <family val="2"/>
    </font>
    <font>
      <b/>
      <sz val="11"/>
      <name val="Arial"/>
      <family val="2"/>
    </font>
    <font>
      <b/>
      <sz val="8"/>
      <color indexed="9"/>
      <name val="Univers Condensed"/>
      <family val="2"/>
    </font>
    <font>
      <sz val="12"/>
      <name val="Univers Condensed"/>
      <family val="2"/>
    </font>
    <font>
      <b/>
      <sz val="12"/>
      <name val="Times New Roman"/>
      <family val="1"/>
    </font>
    <font>
      <sz val="20"/>
      <color indexed="9"/>
      <name val="Arial"/>
      <family val="2"/>
    </font>
    <font>
      <b/>
      <sz val="18"/>
      <name val="Arial"/>
      <family val="2"/>
    </font>
    <font>
      <b/>
      <sz val="22"/>
      <name val="Arial"/>
      <family val="2"/>
    </font>
    <font>
      <sz val="18"/>
      <name val="Arial"/>
      <family val="2"/>
    </font>
    <font>
      <sz val="16"/>
      <name val="Helv"/>
    </font>
    <font>
      <b/>
      <sz val="16"/>
      <name val="Times New Roman"/>
      <family val="1"/>
    </font>
    <font>
      <b/>
      <sz val="15"/>
      <name val="Univers Condensed"/>
      <family val="2"/>
    </font>
    <font>
      <b/>
      <u/>
      <sz val="11"/>
      <name val="Arial"/>
      <family val="2"/>
    </font>
    <font>
      <b/>
      <u/>
      <sz val="12"/>
      <name val="Arial"/>
      <family val="2"/>
    </font>
    <font>
      <sz val="20"/>
      <name val="Arial"/>
      <family val="2"/>
    </font>
    <font>
      <sz val="28"/>
      <name val="Times New Roman"/>
      <family val="1"/>
    </font>
    <font>
      <b/>
      <sz val="28"/>
      <color indexed="9"/>
      <name val="Arial"/>
      <family val="2"/>
    </font>
    <font>
      <sz val="28"/>
      <name val="Arial"/>
      <family val="2"/>
    </font>
    <font>
      <b/>
      <sz val="18"/>
      <color theme="0"/>
      <name val="Times New Roman"/>
      <family val="1"/>
    </font>
    <font>
      <b/>
      <sz val="18"/>
      <color indexed="8"/>
      <name val="Times New Roman"/>
      <family val="1"/>
    </font>
    <font>
      <u/>
      <sz val="11"/>
      <color indexed="12"/>
      <name val="Calibri"/>
      <family val="2"/>
    </font>
    <font>
      <u/>
      <sz val="11"/>
      <name val="Arial"/>
      <family val="2"/>
    </font>
    <font>
      <u/>
      <sz val="11"/>
      <color indexed="12"/>
      <name val="Arial"/>
      <family val="2"/>
    </font>
    <font>
      <b/>
      <sz val="11"/>
      <color theme="0"/>
      <name val="Arial"/>
      <family val="2"/>
    </font>
    <font>
      <b/>
      <u/>
      <sz val="11"/>
      <color indexed="8"/>
      <name val="Arial"/>
      <family val="2"/>
    </font>
    <font>
      <sz val="10"/>
      <name val="Geneva"/>
    </font>
    <font>
      <sz val="11"/>
      <color indexed="8"/>
      <name val="Calibri"/>
      <family val="2"/>
    </font>
    <font>
      <sz val="11"/>
      <name val="ZapfHumnst BT"/>
    </font>
    <font>
      <sz val="10"/>
      <name val="Courier"/>
      <family val="3"/>
    </font>
    <font>
      <sz val="11"/>
      <color theme="1"/>
      <name val="Arial"/>
      <family val="2"/>
    </font>
    <font>
      <b/>
      <sz val="8"/>
      <color indexed="8"/>
      <name val="Helv"/>
    </font>
    <font>
      <sz val="10"/>
      <color indexed="18"/>
      <name val="Arial"/>
      <family val="2"/>
    </font>
    <font>
      <u/>
      <sz val="11"/>
      <color theme="1"/>
      <name val="Arial"/>
      <family val="2"/>
    </font>
    <font>
      <b/>
      <sz val="20"/>
      <color indexed="9"/>
      <name val="Times New Roman"/>
      <family val="1"/>
    </font>
    <font>
      <sz val="20"/>
      <name val="Times New Roman"/>
      <family val="1"/>
    </font>
    <font>
      <sz val="11"/>
      <name val="Arial Narrow"/>
      <family val="2"/>
    </font>
    <font>
      <sz val="18"/>
      <name val="Times New Roman"/>
      <family val="1"/>
    </font>
    <font>
      <sz val="12"/>
      <color indexed="10"/>
      <name val="Arial"/>
      <family val="2"/>
    </font>
    <font>
      <b/>
      <sz val="14"/>
      <color indexed="9"/>
      <name val="Arial"/>
      <family val="2"/>
    </font>
    <font>
      <sz val="14"/>
      <color indexed="9"/>
      <name val="Arial"/>
      <family val="2"/>
    </font>
    <font>
      <sz val="10"/>
      <name val="Arial"/>
      <family val="2"/>
    </font>
    <font>
      <b/>
      <sz val="12"/>
      <color indexed="10"/>
      <name val="Arial"/>
      <family val="2"/>
    </font>
    <font>
      <sz val="10"/>
      <color indexed="18"/>
      <name val="Helv"/>
    </font>
    <font>
      <sz val="10"/>
      <name val="Univers Condensed"/>
    </font>
    <font>
      <sz val="12"/>
      <color indexed="12"/>
      <name val="Arial"/>
      <family val="2"/>
    </font>
    <font>
      <sz val="10"/>
      <color indexed="12"/>
      <name val="Arial"/>
      <family val="2"/>
    </font>
    <font>
      <b/>
      <sz val="11"/>
      <color theme="1"/>
      <name val="Arial"/>
      <family val="2"/>
    </font>
    <font>
      <b/>
      <sz val="13"/>
      <color indexed="9"/>
      <name val="Arial"/>
      <family val="2"/>
    </font>
    <font>
      <sz val="13"/>
      <color indexed="9"/>
      <name val="Arial"/>
      <family val="2"/>
    </font>
    <font>
      <sz val="9"/>
      <color theme="1"/>
      <name val="Calibri"/>
      <family val="2"/>
      <scheme val="minor"/>
    </font>
    <font>
      <sz val="10"/>
      <name val="Arial"/>
    </font>
    <font>
      <sz val="8"/>
      <color theme="1"/>
      <name val="Calibri"/>
      <family val="2"/>
      <scheme val="minor"/>
    </font>
    <font>
      <sz val="11"/>
      <name val="Univers Condensed"/>
      <family val="2"/>
    </font>
    <font>
      <sz val="13"/>
      <name val="Arial"/>
      <family val="2"/>
    </font>
    <font>
      <b/>
      <sz val="20"/>
      <name val="Arial"/>
      <family val="2"/>
    </font>
  </fonts>
  <fills count="13">
    <fill>
      <patternFill patternType="none"/>
    </fill>
    <fill>
      <patternFill patternType="gray125"/>
    </fill>
    <fill>
      <patternFill patternType="solid">
        <fgColor rgb="FF8A8C88"/>
        <bgColor indexed="64"/>
      </patternFill>
    </fill>
    <fill>
      <patternFill patternType="solid">
        <fgColor rgb="FFCDCEC2"/>
        <bgColor indexed="64"/>
      </patternFill>
    </fill>
    <fill>
      <patternFill patternType="solid">
        <fgColor theme="0"/>
        <bgColor indexed="64"/>
      </patternFill>
    </fill>
    <fill>
      <patternFill patternType="solid">
        <fgColor indexed="8"/>
        <bgColor indexed="64"/>
      </patternFill>
    </fill>
    <fill>
      <patternFill patternType="solid">
        <fgColor indexed="43"/>
        <bgColor indexed="64"/>
      </patternFill>
    </fill>
    <fill>
      <patternFill patternType="solid">
        <fgColor indexed="9"/>
        <bgColor indexed="64"/>
      </patternFill>
    </fill>
    <fill>
      <patternFill patternType="solid">
        <fgColor rgb="FFCECFC4"/>
        <bgColor indexed="64"/>
      </patternFill>
    </fill>
    <fill>
      <patternFill patternType="gray0625">
        <fgColor indexed="22"/>
        <bgColor indexed="22"/>
      </patternFill>
    </fill>
    <fill>
      <patternFill patternType="solid">
        <fgColor rgb="FFCDCCC2"/>
        <bgColor indexed="64"/>
      </patternFill>
    </fill>
    <fill>
      <patternFill patternType="solid">
        <fgColor theme="1" tint="0.499984740745262"/>
        <bgColor indexed="22"/>
      </patternFill>
    </fill>
    <fill>
      <patternFill patternType="solid">
        <fgColor theme="1" tint="0.499984740745262"/>
        <bgColor indexed="64"/>
      </patternFill>
    </fill>
  </fills>
  <borders count="15">
    <border>
      <left/>
      <right/>
      <top/>
      <bottom/>
      <diagonal/>
    </border>
    <border>
      <left/>
      <right/>
      <top/>
      <bottom style="thick">
        <color theme="0"/>
      </bottom>
      <diagonal/>
    </border>
    <border>
      <left/>
      <right/>
      <top style="thick">
        <color theme="0"/>
      </top>
      <bottom/>
      <diagonal/>
    </border>
    <border>
      <left/>
      <right/>
      <top style="thick">
        <color theme="0"/>
      </top>
      <bottom style="thick">
        <color theme="0"/>
      </bottom>
      <diagonal/>
    </border>
    <border>
      <left/>
      <right/>
      <top/>
      <bottom style="thick">
        <color rgb="FF8A8C88"/>
      </bottom>
      <diagonal/>
    </border>
    <border>
      <left style="thin">
        <color indexed="22"/>
      </left>
      <right/>
      <top style="thin">
        <color indexed="22"/>
      </top>
      <bottom style="thin">
        <color indexed="22"/>
      </bottom>
      <diagonal/>
    </border>
    <border>
      <left style="thin">
        <color indexed="22"/>
      </left>
      <right/>
      <top/>
      <bottom/>
      <diagonal/>
    </border>
    <border>
      <left/>
      <right/>
      <top/>
      <bottom style="medium">
        <color indexed="64"/>
      </bottom>
      <diagonal/>
    </border>
    <border>
      <left/>
      <right/>
      <top/>
      <bottom style="medium">
        <color rgb="FF8A8C88"/>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right/>
      <top style="thick">
        <color rgb="FF8A8C88"/>
      </top>
      <bottom/>
      <diagonal/>
    </border>
    <border>
      <left/>
      <right/>
      <top style="thin">
        <color theme="0"/>
      </top>
      <bottom/>
      <diagonal/>
    </border>
    <border>
      <left/>
      <right/>
      <top style="thick">
        <color theme="0"/>
      </top>
      <bottom style="thick">
        <color rgb="FF8A8C88"/>
      </bottom>
      <diagonal/>
    </border>
  </borders>
  <cellStyleXfs count="171">
    <xf numFmtId="0" fontId="0" fillId="0" borderId="0"/>
    <xf numFmtId="0" fontId="4" fillId="0" borderId="0"/>
    <xf numFmtId="43" fontId="4" fillId="0" borderId="0" applyFont="0" applyFill="0" applyBorder="0" applyAlignment="0" applyProtection="0"/>
    <xf numFmtId="9" fontId="4" fillId="0" borderId="0" applyFont="0" applyFill="0" applyBorder="0" applyAlignment="0" applyProtection="0"/>
    <xf numFmtId="0" fontId="29" fillId="0" borderId="0"/>
    <xf numFmtId="0" fontId="1" fillId="0" borderId="0"/>
    <xf numFmtId="0" fontId="8" fillId="0" borderId="0"/>
    <xf numFmtId="0" fontId="95" fillId="0" borderId="0" applyNumberFormat="0" applyFill="0" applyBorder="0" applyAlignment="0" applyProtection="0">
      <alignment vertical="top"/>
      <protection locked="0"/>
    </xf>
    <xf numFmtId="0" fontId="100"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69" fontId="8" fillId="0" borderId="0" applyFont="0" applyFill="0" applyBorder="0" applyAlignment="0" applyProtection="0"/>
    <xf numFmtId="43" fontId="8" fillId="0" borderId="0" applyFont="0" applyFill="0" applyBorder="0" applyAlignment="0" applyProtection="0"/>
    <xf numFmtId="43" fontId="101" fillId="0" borderId="0" applyFont="0" applyFill="0" applyBorder="0" applyAlignment="0" applyProtection="0"/>
    <xf numFmtId="43" fontId="8" fillId="0" borderId="0" applyFont="0" applyFill="0" applyBorder="0" applyAlignment="0" applyProtection="0"/>
    <xf numFmtId="169" fontId="8" fillId="0" borderId="0" applyFont="0" applyFill="0" applyBorder="0" applyAlignment="0" applyProtection="0"/>
    <xf numFmtId="169" fontId="8" fillId="0" borderId="0" applyFont="0" applyFill="0" applyBorder="0" applyAlignment="0" applyProtection="0"/>
    <xf numFmtId="169" fontId="8" fillId="0" borderId="0" applyFont="0" applyFill="0" applyBorder="0" applyAlignment="0" applyProtection="0"/>
    <xf numFmtId="37" fontId="8" fillId="0" borderId="0" applyFill="0" applyBorder="0" applyAlignment="0" applyProtection="0"/>
    <xf numFmtId="37" fontId="8" fillId="0" borderId="0" applyFill="0" applyBorder="0" applyAlignment="0" applyProtection="0"/>
    <xf numFmtId="170" fontId="8" fillId="0" borderId="0" applyFont="0" applyFill="0" applyBorder="0" applyAlignment="0" applyProtection="0"/>
    <xf numFmtId="171" fontId="8" fillId="0" borderId="0" applyFont="0" applyFill="0" applyBorder="0" applyAlignment="0" applyProtection="0"/>
    <xf numFmtId="170" fontId="8" fillId="0" borderId="0" applyFont="0" applyFill="0" applyBorder="0" applyAlignment="0" applyProtection="0"/>
    <xf numFmtId="43" fontId="102" fillId="0" borderId="0" applyFont="0" applyFill="0" applyBorder="0" applyAlignment="0" applyProtection="0"/>
    <xf numFmtId="43" fontId="102" fillId="0" borderId="0" applyFont="0" applyFill="0" applyBorder="0" applyAlignment="0" applyProtection="0"/>
    <xf numFmtId="43" fontId="102" fillId="0" borderId="0" applyFont="0" applyFill="0" applyBorder="0" applyAlignment="0" applyProtection="0"/>
    <xf numFmtId="43" fontId="102" fillId="0" borderId="0" applyFont="0" applyFill="0" applyBorder="0" applyAlignment="0" applyProtection="0"/>
    <xf numFmtId="172"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4" fontId="8" fillId="0" borderId="0" applyFont="0" applyFill="0" applyBorder="0" applyAlignment="0" applyProtection="0"/>
    <xf numFmtId="0" fontId="10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02" fillId="0" borderId="0"/>
    <xf numFmtId="0" fontId="102" fillId="0" borderId="0"/>
    <xf numFmtId="0" fontId="8"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04" fillId="0" borderId="0"/>
    <xf numFmtId="0" fontId="8" fillId="0" borderId="0"/>
    <xf numFmtId="0" fontId="8" fillId="0" borderId="0"/>
    <xf numFmtId="0" fontId="8" fillId="0" borderId="0"/>
    <xf numFmtId="0" fontId="8" fillId="0" borderId="0"/>
    <xf numFmtId="0" fontId="1" fillId="0" borderId="0"/>
    <xf numFmtId="0" fontId="1" fillId="0" borderId="0"/>
    <xf numFmtId="0" fontId="8" fillId="0" borderId="0"/>
    <xf numFmtId="0" fontId="8" fillId="0" borderId="0"/>
    <xf numFmtId="0" fontId="8" fillId="0" borderId="0"/>
    <xf numFmtId="0" fontId="104" fillId="0" borderId="0"/>
    <xf numFmtId="0" fontId="104" fillId="0" borderId="0"/>
    <xf numFmtId="0" fontId="1" fillId="0" borderId="0"/>
    <xf numFmtId="0" fontId="103" fillId="0" borderId="0"/>
    <xf numFmtId="37" fontId="105" fillId="9" borderId="9" applyFont="0" applyBorder="0" applyAlignment="0">
      <alignment horizontal="left"/>
    </xf>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43" fontId="1" fillId="0" borderId="0" applyFont="0" applyFill="0" applyBorder="0" applyAlignment="0" applyProtection="0"/>
    <xf numFmtId="0" fontId="125" fillId="0" borderId="0"/>
  </cellStyleXfs>
  <cellXfs count="1190">
    <xf numFmtId="0" fontId="0" fillId="0" borderId="0" xfId="0"/>
    <xf numFmtId="37" fontId="12" fillId="3" borderId="3" xfId="2" applyNumberFormat="1" applyFont="1" applyFill="1" applyBorder="1" applyAlignment="1">
      <alignment horizontal="right"/>
    </xf>
    <xf numFmtId="37" fontId="12" fillId="0" borderId="0" xfId="2" applyNumberFormat="1" applyFont="1" applyBorder="1" applyAlignment="1">
      <alignment horizontal="right" vertical="center"/>
    </xf>
    <xf numFmtId="37" fontId="12" fillId="0" borderId="0" xfId="2" applyNumberFormat="1" applyFont="1" applyBorder="1" applyAlignment="1">
      <alignment horizontal="right" vertical="top"/>
    </xf>
    <xf numFmtId="37" fontId="12" fillId="0" borderId="0" xfId="2" applyNumberFormat="1" applyFont="1" applyBorder="1" applyAlignment="1">
      <alignment horizontal="right"/>
    </xf>
    <xf numFmtId="39" fontId="12" fillId="0" borderId="4" xfId="2" applyNumberFormat="1" applyFont="1" applyBorder="1" applyAlignment="1">
      <alignment horizontal="right"/>
    </xf>
    <xf numFmtId="0" fontId="29" fillId="0" borderId="5" xfId="4" applyFont="1" applyFill="1" applyBorder="1" applyAlignment="1">
      <alignment horizontal="left"/>
    </xf>
    <xf numFmtId="0" fontId="30" fillId="0" borderId="0" xfId="4" applyFont="1" applyFill="1" applyBorder="1" applyAlignment="1">
      <alignment horizontal="left"/>
    </xf>
    <xf numFmtId="0" fontId="29" fillId="0" borderId="0" xfId="4" applyFont="1" applyFill="1" applyBorder="1" applyAlignment="1">
      <alignment horizontal="left"/>
    </xf>
    <xf numFmtId="0" fontId="29" fillId="0" borderId="5" xfId="4" applyFont="1" applyFill="1" applyBorder="1" applyAlignment="1">
      <alignment horizontal="left" vertical="center"/>
    </xf>
    <xf numFmtId="0" fontId="30" fillId="0" borderId="0" xfId="4" applyFont="1" applyFill="1" applyBorder="1" applyAlignment="1">
      <alignment horizontal="left" vertical="center"/>
    </xf>
    <xf numFmtId="0" fontId="29" fillId="0" borderId="5" xfId="4" applyFont="1" applyFill="1" applyBorder="1" applyAlignment="1">
      <alignment horizontal="left" vertical="top"/>
    </xf>
    <xf numFmtId="0" fontId="30" fillId="0" borderId="0" xfId="4" applyFont="1" applyFill="1" applyBorder="1" applyAlignment="1">
      <alignment horizontal="left" vertical="top"/>
    </xf>
    <xf numFmtId="0" fontId="29" fillId="0" borderId="0" xfId="4" applyFont="1" applyFill="1" applyBorder="1" applyAlignment="1">
      <alignment horizontal="left" vertical="top"/>
    </xf>
    <xf numFmtId="0" fontId="21" fillId="0" borderId="0" xfId="4" applyFont="1" applyFill="1" applyBorder="1" applyAlignment="1">
      <alignment horizontal="left" vertical="center"/>
    </xf>
    <xf numFmtId="0" fontId="21" fillId="0" borderId="0" xfId="4" applyFont="1" applyFill="1" applyBorder="1" applyAlignment="1">
      <alignment horizontal="left" vertical="top"/>
    </xf>
    <xf numFmtId="0" fontId="21" fillId="0" borderId="0" xfId="4" applyFont="1" applyFill="1" applyBorder="1" applyAlignment="1">
      <alignment horizontal="left"/>
    </xf>
    <xf numFmtId="0" fontId="29" fillId="0" borderId="6" xfId="4" applyFont="1" applyFill="1" applyBorder="1" applyAlignment="1">
      <alignment horizontal="left"/>
    </xf>
    <xf numFmtId="0" fontId="8" fillId="0" borderId="0" xfId="6"/>
    <xf numFmtId="0" fontId="94" fillId="7" borderId="0" xfId="5" applyFont="1" applyFill="1" applyAlignment="1">
      <alignment horizontal="center" vertical="center"/>
    </xf>
    <xf numFmtId="0" fontId="3" fillId="8" borderId="0" xfId="5" applyFont="1" applyFill="1"/>
    <xf numFmtId="0" fontId="30" fillId="4" borderId="0" xfId="5" applyFont="1" applyFill="1"/>
    <xf numFmtId="0" fontId="30" fillId="8" borderId="0" xfId="5" applyFont="1" applyFill="1"/>
    <xf numFmtId="0" fontId="96" fillId="4" borderId="0" xfId="7" applyFont="1" applyFill="1" applyAlignment="1" applyProtection="1">
      <alignment horizontal="left" indent="11"/>
    </xf>
    <xf numFmtId="0" fontId="30" fillId="4" borderId="0" xfId="5" applyFont="1" applyFill="1" applyAlignment="1"/>
    <xf numFmtId="0" fontId="97" fillId="4" borderId="0" xfId="7" applyFont="1" applyFill="1" applyAlignment="1" applyProtection="1">
      <alignment horizontal="left" indent="11"/>
    </xf>
    <xf numFmtId="0" fontId="98" fillId="8" borderId="0" xfId="5" applyFont="1" applyFill="1" applyAlignment="1"/>
    <xf numFmtId="0" fontId="30" fillId="8" borderId="0" xfId="5" applyFont="1" applyFill="1" applyAlignment="1"/>
    <xf numFmtId="0" fontId="8" fillId="0" borderId="0" xfId="6" applyFill="1"/>
    <xf numFmtId="0" fontId="99" fillId="4" borderId="0" xfId="5" applyFont="1" applyFill="1" applyAlignment="1">
      <alignment horizontal="left" indent="11"/>
    </xf>
    <xf numFmtId="0" fontId="8" fillId="0" borderId="0" xfId="42"/>
    <xf numFmtId="0" fontId="2" fillId="0" borderId="0" xfId="42" applyFont="1"/>
    <xf numFmtId="0" fontId="42" fillId="0" borderId="0" xfId="43" applyFont="1"/>
    <xf numFmtId="0" fontId="7" fillId="0" borderId="0" xfId="43" applyFont="1" applyAlignment="1">
      <alignment horizontal="left"/>
    </xf>
    <xf numFmtId="0" fontId="12" fillId="0" borderId="0" xfId="0" applyFont="1"/>
    <xf numFmtId="0" fontId="12" fillId="0" borderId="0" xfId="0" applyFont="1" applyAlignment="1">
      <alignment horizontal="center"/>
    </xf>
    <xf numFmtId="0" fontId="12" fillId="0" borderId="0" xfId="0" applyNumberFormat="1" applyFont="1" applyBorder="1" applyAlignment="1">
      <alignment horizontal="center" vertical="center"/>
    </xf>
    <xf numFmtId="37" fontId="15" fillId="3" borderId="3" xfId="0" applyNumberFormat="1" applyFont="1" applyFill="1" applyBorder="1" applyAlignment="1">
      <alignment horizontal="left"/>
    </xf>
    <xf numFmtId="0" fontId="18" fillId="0" borderId="0" xfId="0" applyFont="1"/>
    <xf numFmtId="37" fontId="14" fillId="3" borderId="3" xfId="0" applyNumberFormat="1" applyFont="1" applyFill="1" applyBorder="1" applyAlignment="1">
      <alignment vertical="center"/>
    </xf>
    <xf numFmtId="37" fontId="16" fillId="0" borderId="0" xfId="0" quotePrefix="1" applyNumberFormat="1" applyFont="1" applyBorder="1" applyAlignment="1">
      <alignment horizontal="left"/>
    </xf>
    <xf numFmtId="37" fontId="15" fillId="0" borderId="0" xfId="0" quotePrefix="1" applyNumberFormat="1" applyFont="1" applyBorder="1" applyAlignment="1">
      <alignment horizontal="left"/>
    </xf>
    <xf numFmtId="37" fontId="16" fillId="0" borderId="0" xfId="0" applyNumberFormat="1" applyFont="1" applyBorder="1" applyAlignment="1">
      <alignment horizontal="left"/>
    </xf>
    <xf numFmtId="0" fontId="12" fillId="0" borderId="0" xfId="0" applyFont="1" applyBorder="1"/>
    <xf numFmtId="166" fontId="0" fillId="0" borderId="0" xfId="0" applyNumberFormat="1"/>
    <xf numFmtId="166" fontId="0" fillId="0" borderId="0" xfId="0" applyNumberFormat="1" applyFill="1"/>
    <xf numFmtId="166" fontId="14" fillId="0" borderId="0" xfId="0" applyNumberFormat="1" applyFont="1" applyFill="1" applyAlignment="1">
      <alignment vertical="center"/>
    </xf>
    <xf numFmtId="166" fontId="18" fillId="0" borderId="0" xfId="0" applyNumberFormat="1" applyFont="1" applyFill="1" applyAlignment="1">
      <alignment vertical="center"/>
    </xf>
    <xf numFmtId="166" fontId="18" fillId="0" borderId="0" xfId="0" applyNumberFormat="1" applyFont="1" applyFill="1" applyAlignment="1">
      <alignment horizontal="right"/>
    </xf>
    <xf numFmtId="166" fontId="26" fillId="0" borderId="0" xfId="0" applyNumberFormat="1" applyFont="1" applyFill="1"/>
    <xf numFmtId="166" fontId="53" fillId="0" borderId="0" xfId="0" applyNumberFormat="1" applyFont="1" applyFill="1"/>
    <xf numFmtId="166" fontId="18" fillId="0" borderId="0" xfId="0" applyNumberFormat="1" applyFont="1" applyFill="1"/>
    <xf numFmtId="37" fontId="14" fillId="3" borderId="3" xfId="0" applyNumberFormat="1" applyFont="1" applyFill="1" applyBorder="1" applyAlignment="1">
      <alignment horizontal="right" vertical="top"/>
    </xf>
    <xf numFmtId="0" fontId="7" fillId="3" borderId="0" xfId="0" applyFont="1" applyFill="1"/>
    <xf numFmtId="0" fontId="7" fillId="0" borderId="0" xfId="0" applyFont="1" applyFill="1"/>
    <xf numFmtId="0" fontId="53" fillId="0" borderId="4" xfId="0" applyFont="1" applyFill="1" applyBorder="1"/>
    <xf numFmtId="3" fontId="53" fillId="0" borderId="4" xfId="0" applyNumberFormat="1" applyFont="1" applyFill="1" applyBorder="1"/>
    <xf numFmtId="10" fontId="53" fillId="0" borderId="4" xfId="0" applyNumberFormat="1" applyFont="1" applyFill="1" applyBorder="1"/>
    <xf numFmtId="0" fontId="59" fillId="0" borderId="0" xfId="0" applyFont="1"/>
    <xf numFmtId="0" fontId="68" fillId="3" borderId="3" xfId="0" applyFont="1" applyFill="1" applyBorder="1"/>
    <xf numFmtId="0" fontId="31" fillId="0" borderId="0" xfId="0" applyFont="1"/>
    <xf numFmtId="0" fontId="31" fillId="0" borderId="0" xfId="0" applyFont="1" applyAlignment="1">
      <alignment horizontal="left"/>
    </xf>
    <xf numFmtId="0" fontId="68" fillId="3" borderId="2" xfId="0" applyFont="1" applyFill="1" applyBorder="1" applyAlignment="1">
      <alignment vertical="center"/>
    </xf>
    <xf numFmtId="0" fontId="68" fillId="3" borderId="3" xfId="0" applyFont="1" applyFill="1" applyBorder="1" applyAlignment="1">
      <alignment horizontal="left"/>
    </xf>
    <xf numFmtId="0" fontId="68" fillId="3" borderId="3" xfId="0" applyFont="1" applyFill="1" applyBorder="1" applyAlignment="1">
      <alignment horizontal="left" wrapText="1"/>
    </xf>
    <xf numFmtId="0" fontId="68" fillId="0" borderId="0" xfId="0" applyFont="1"/>
    <xf numFmtId="0" fontId="68" fillId="3" borderId="2" xfId="0" applyFont="1" applyFill="1" applyBorder="1"/>
    <xf numFmtId="0" fontId="68" fillId="0" borderId="0" xfId="0" applyFont="1" applyAlignment="1">
      <alignment horizontal="left"/>
    </xf>
    <xf numFmtId="0" fontId="42" fillId="3" borderId="2" xfId="0" applyFont="1" applyFill="1" applyBorder="1"/>
    <xf numFmtId="164" fontId="68" fillId="3" borderId="2" xfId="0" applyNumberFormat="1" applyFont="1" applyFill="1" applyBorder="1"/>
    <xf numFmtId="37" fontId="31" fillId="3" borderId="3" xfId="0" applyNumberFormat="1" applyFont="1" applyFill="1" applyBorder="1" applyAlignment="1">
      <alignment horizontal="right"/>
    </xf>
    <xf numFmtId="37" fontId="31" fillId="0" borderId="0" xfId="0" applyNumberFormat="1" applyFont="1" applyAlignment="1">
      <alignment horizontal="right"/>
    </xf>
    <xf numFmtId="37" fontId="31" fillId="3" borderId="2" xfId="0" applyNumberFormat="1" applyFont="1" applyFill="1" applyBorder="1" applyAlignment="1">
      <alignment horizontal="right" vertical="center"/>
    </xf>
    <xf numFmtId="37" fontId="31" fillId="3" borderId="2" xfId="0" applyNumberFormat="1" applyFont="1" applyFill="1" applyBorder="1" applyAlignment="1">
      <alignment horizontal="right"/>
    </xf>
    <xf numFmtId="0" fontId="39" fillId="0" borderId="0" xfId="0" applyFont="1"/>
    <xf numFmtId="0" fontId="39" fillId="0" borderId="0" xfId="0" applyFont="1" applyAlignment="1">
      <alignment vertical="top"/>
    </xf>
    <xf numFmtId="37" fontId="53" fillId="0" borderId="4" xfId="0" applyNumberFormat="1" applyFont="1" applyBorder="1"/>
    <xf numFmtId="3" fontId="4" fillId="0" borderId="4" xfId="0" applyNumberFormat="1" applyFont="1" applyBorder="1"/>
    <xf numFmtId="37" fontId="53" fillId="0" borderId="0" xfId="0" applyNumberFormat="1" applyFont="1" applyBorder="1"/>
    <xf numFmtId="37" fontId="27" fillId="0" borderId="0" xfId="0" quotePrefix="1" applyNumberFormat="1" applyFont="1" applyBorder="1" applyAlignment="1" applyProtection="1">
      <alignment horizontal="left"/>
    </xf>
    <xf numFmtId="0" fontId="0" fillId="0" borderId="0" xfId="0" applyAlignment="1">
      <alignment horizontal="right"/>
    </xf>
    <xf numFmtId="0" fontId="42" fillId="0" borderId="0" xfId="0" applyFont="1"/>
    <xf numFmtId="0" fontId="60" fillId="2" borderId="0" xfId="0" applyFont="1" applyFill="1"/>
    <xf numFmtId="0" fontId="18" fillId="2" borderId="0" xfId="0" applyFont="1" applyFill="1"/>
    <xf numFmtId="0" fontId="46" fillId="0" borderId="0" xfId="0" applyFont="1"/>
    <xf numFmtId="0" fontId="7" fillId="0" borderId="0" xfId="0" applyFont="1" applyAlignment="1">
      <alignment horizontal="left"/>
    </xf>
    <xf numFmtId="37" fontId="9" fillId="3" borderId="2" xfId="0" applyNumberFormat="1" applyFont="1" applyFill="1" applyBorder="1" applyAlignment="1">
      <alignment horizontal="left"/>
    </xf>
    <xf numFmtId="0" fontId="53" fillId="0" borderId="0" xfId="0" applyFont="1"/>
    <xf numFmtId="3" fontId="0" fillId="0" borderId="0" xfId="0" applyNumberFormat="1"/>
    <xf numFmtId="37" fontId="0" fillId="0" borderId="0" xfId="0" applyNumberFormat="1"/>
    <xf numFmtId="0" fontId="39" fillId="0" borderId="0" xfId="0" applyFont="1" applyAlignment="1">
      <alignment vertical="center"/>
    </xf>
    <xf numFmtId="0" fontId="7" fillId="3" borderId="3" xfId="0" applyFont="1" applyFill="1" applyBorder="1" applyAlignment="1">
      <alignment horizontal="center"/>
    </xf>
    <xf numFmtId="37" fontId="7" fillId="3" borderId="3" xfId="0" applyNumberFormat="1" applyFont="1" applyFill="1" applyBorder="1" applyAlignment="1" applyProtection="1">
      <alignment horizontal="left"/>
    </xf>
    <xf numFmtId="37" fontId="36" fillId="0" borderId="0" xfId="0" applyNumberFormat="1" applyFont="1" applyFill="1" applyBorder="1" applyAlignment="1" applyProtection="1">
      <alignment horizontal="left"/>
    </xf>
    <xf numFmtId="37" fontId="69" fillId="3" borderId="3" xfId="0" applyNumberFormat="1" applyFont="1" applyFill="1" applyBorder="1" applyAlignment="1" applyProtection="1">
      <alignment horizontal="left"/>
      <protection locked="0"/>
    </xf>
    <xf numFmtId="37" fontId="7" fillId="3" borderId="3" xfId="0" applyNumberFormat="1" applyFont="1" applyFill="1" applyBorder="1" applyAlignment="1" applyProtection="1">
      <alignment horizontal="left"/>
      <protection locked="0"/>
    </xf>
    <xf numFmtId="37" fontId="31" fillId="0" borderId="0" xfId="0" applyNumberFormat="1" applyFont="1" applyFill="1" applyBorder="1"/>
    <xf numFmtId="37" fontId="32" fillId="0" borderId="0" xfId="0" applyNumberFormat="1" applyFont="1" applyFill="1" applyBorder="1" applyAlignment="1" applyProtection="1">
      <alignment horizontal="left"/>
      <protection locked="0"/>
    </xf>
    <xf numFmtId="0" fontId="31" fillId="0" borderId="0" xfId="0" applyFont="1" applyFill="1" applyAlignment="1"/>
    <xf numFmtId="37" fontId="7" fillId="3" borderId="2" xfId="0" applyNumberFormat="1" applyFont="1" applyFill="1" applyBorder="1" applyAlignment="1" applyProtection="1">
      <alignment horizontal="left"/>
      <protection locked="0"/>
    </xf>
    <xf numFmtId="0" fontId="0" fillId="0" borderId="0" xfId="0" applyAlignment="1">
      <alignment vertical="top"/>
    </xf>
    <xf numFmtId="37" fontId="31" fillId="0" borderId="0" xfId="0" applyNumberFormat="1" applyFont="1" applyBorder="1"/>
    <xf numFmtId="17" fontId="6" fillId="3" borderId="3" xfId="0" quotePrefix="1" applyNumberFormat="1" applyFont="1" applyFill="1" applyBorder="1" applyAlignment="1">
      <alignment horizontal="right"/>
    </xf>
    <xf numFmtId="37" fontId="15" fillId="0" borderId="0" xfId="0" applyNumberFormat="1" applyFont="1" applyBorder="1" applyAlignment="1">
      <alignment horizontal="left" vertical="center"/>
    </xf>
    <xf numFmtId="37" fontId="18" fillId="0" borderId="0" xfId="0" applyNumberFormat="1" applyFont="1" applyBorder="1"/>
    <xf numFmtId="0" fontId="12" fillId="0" borderId="0" xfId="0" applyFont="1" applyAlignment="1">
      <alignment vertical="center"/>
    </xf>
    <xf numFmtId="0" fontId="12" fillId="0" borderId="0" xfId="0" applyFont="1" applyAlignment="1">
      <alignment vertical="top"/>
    </xf>
    <xf numFmtId="37" fontId="20" fillId="0" borderId="0" xfId="0" quotePrefix="1" applyNumberFormat="1" applyFont="1" applyBorder="1" applyAlignment="1">
      <alignment horizontal="left"/>
    </xf>
    <xf numFmtId="0" fontId="21" fillId="0" borderId="0" xfId="0" applyFont="1" applyAlignment="1">
      <alignment horizontal="left"/>
    </xf>
    <xf numFmtId="37" fontId="20" fillId="0" borderId="0" xfId="0" quotePrefix="1" applyNumberFormat="1" applyFont="1" applyBorder="1" applyAlignment="1" applyProtection="1">
      <alignment horizontal="left"/>
    </xf>
    <xf numFmtId="37" fontId="19" fillId="0" borderId="0" xfId="0" quotePrefix="1" applyNumberFormat="1" applyFont="1" applyBorder="1" applyAlignment="1">
      <alignment horizontal="left"/>
    </xf>
    <xf numFmtId="0" fontId="23" fillId="2" borderId="0" xfId="0" applyFont="1" applyFill="1" applyBorder="1" applyAlignment="1"/>
    <xf numFmtId="0" fontId="0" fillId="0" borderId="0" xfId="0" applyBorder="1" applyAlignment="1"/>
    <xf numFmtId="0" fontId="24" fillId="2" borderId="0" xfId="0" applyFont="1" applyFill="1" applyBorder="1" applyAlignment="1">
      <alignment horizontal="centerContinuous"/>
    </xf>
    <xf numFmtId="0" fontId="24" fillId="4" borderId="0" xfId="0" applyFont="1" applyFill="1" applyBorder="1" applyAlignment="1">
      <alignment horizontal="centerContinuous"/>
    </xf>
    <xf numFmtId="0" fontId="0" fillId="4" borderId="0" xfId="0" applyFill="1" applyBorder="1" applyAlignment="1"/>
    <xf numFmtId="0" fontId="0" fillId="0" borderId="0" xfId="0" applyAlignment="1">
      <alignment vertical="center"/>
    </xf>
    <xf numFmtId="0" fontId="18" fillId="3" borderId="3" xfId="0" applyFont="1" applyFill="1" applyBorder="1" applyAlignment="1">
      <alignment vertical="center"/>
    </xf>
    <xf numFmtId="17" fontId="14" fillId="3" borderId="3" xfId="0" quotePrefix="1" applyNumberFormat="1" applyFont="1" applyFill="1" applyBorder="1" applyAlignment="1">
      <alignment horizontal="right" vertical="center"/>
    </xf>
    <xf numFmtId="0" fontId="14" fillId="3" borderId="3" xfId="0" quotePrefix="1" applyFont="1" applyFill="1" applyBorder="1" applyAlignment="1">
      <alignment horizontal="right" vertical="center"/>
    </xf>
    <xf numFmtId="0" fontId="25" fillId="0" borderId="0" xfId="0" applyFont="1" applyAlignment="1">
      <alignment vertical="center"/>
    </xf>
    <xf numFmtId="0" fontId="26" fillId="0" borderId="0" xfId="0" applyFont="1" applyBorder="1" applyAlignment="1"/>
    <xf numFmtId="0" fontId="18" fillId="0" borderId="0" xfId="0" applyFont="1" applyAlignment="1">
      <alignment vertical="center"/>
    </xf>
    <xf numFmtId="37" fontId="14" fillId="3" borderId="3" xfId="0" applyNumberFormat="1" applyFont="1" applyFill="1" applyBorder="1" applyAlignment="1" applyProtection="1">
      <alignment horizontal="left" vertical="center"/>
      <protection locked="0"/>
    </xf>
    <xf numFmtId="0" fontId="26" fillId="3" borderId="3" xfId="0" applyFont="1" applyFill="1" applyBorder="1" applyAlignment="1">
      <alignment horizontal="right" vertical="center"/>
    </xf>
    <xf numFmtId="0" fontId="14" fillId="0" borderId="0" xfId="0" applyFont="1" applyAlignment="1">
      <alignment vertical="center"/>
    </xf>
    <xf numFmtId="10" fontId="26" fillId="0" borderId="0" xfId="0" applyNumberFormat="1" applyFont="1" applyBorder="1" applyAlignment="1">
      <alignment horizontal="right"/>
    </xf>
    <xf numFmtId="0" fontId="26" fillId="0" borderId="0" xfId="0" applyFont="1" applyBorder="1" applyAlignment="1">
      <alignment horizontal="right"/>
    </xf>
    <xf numFmtId="0" fontId="14" fillId="0" borderId="0" xfId="0" applyFont="1"/>
    <xf numFmtId="10" fontId="26" fillId="0" borderId="0" xfId="0" applyNumberFormat="1" applyFont="1" applyBorder="1" applyAlignment="1">
      <alignment horizontal="right" vertical="center"/>
    </xf>
    <xf numFmtId="10" fontId="26" fillId="0" borderId="0" xfId="0" quotePrefix="1" applyNumberFormat="1" applyFont="1" applyBorder="1" applyAlignment="1">
      <alignment horizontal="right" vertical="top"/>
    </xf>
    <xf numFmtId="10" fontId="26" fillId="0" borderId="0" xfId="0" applyNumberFormat="1" applyFont="1" applyBorder="1" applyAlignment="1">
      <alignment horizontal="right" vertical="top"/>
    </xf>
    <xf numFmtId="1" fontId="26" fillId="0" borderId="0" xfId="0" applyNumberFormat="1" applyFont="1" applyBorder="1" applyAlignment="1">
      <alignment horizontal="right" vertical="top"/>
    </xf>
    <xf numFmtId="1" fontId="0" fillId="0" borderId="0" xfId="0" applyNumberFormat="1" applyAlignment="1">
      <alignment vertical="top"/>
    </xf>
    <xf numFmtId="165" fontId="26" fillId="0" borderId="0" xfId="0" applyNumberFormat="1" applyFont="1" applyBorder="1" applyAlignment="1">
      <alignment horizontal="right" vertical="top"/>
    </xf>
    <xf numFmtId="0" fontId="0" fillId="0" borderId="4" xfId="0" applyBorder="1" applyAlignment="1"/>
    <xf numFmtId="0" fontId="0" fillId="0" borderId="0" xfId="0" applyFill="1" applyBorder="1" applyAlignment="1"/>
    <xf numFmtId="3" fontId="31" fillId="0" borderId="0" xfId="0" applyNumberFormat="1" applyFont="1"/>
    <xf numFmtId="37" fontId="33" fillId="0" borderId="0" xfId="0" applyNumberFormat="1" applyFont="1" applyFill="1" applyBorder="1" applyAlignment="1" applyProtection="1">
      <alignment horizontal="left"/>
      <protection locked="0"/>
    </xf>
    <xf numFmtId="0" fontId="34" fillId="4" borderId="0" xfId="0" applyFont="1" applyFill="1" applyAlignment="1">
      <alignment horizontal="center"/>
    </xf>
    <xf numFmtId="0" fontId="18" fillId="3" borderId="3" xfId="0" quotePrefix="1" applyFont="1" applyFill="1" applyBorder="1" applyAlignment="1"/>
    <xf numFmtId="0" fontId="35" fillId="0" borderId="0" xfId="0" applyFont="1" applyAlignment="1"/>
    <xf numFmtId="0" fontId="18" fillId="0" borderId="0" xfId="0" applyFont="1" applyBorder="1" applyAlignment="1"/>
    <xf numFmtId="0" fontId="4" fillId="0" borderId="0" xfId="0" applyFont="1" applyAlignment="1">
      <alignment vertical="center"/>
    </xf>
    <xf numFmtId="37" fontId="10" fillId="3" borderId="3" xfId="0" quotePrefix="1" applyNumberFormat="1" applyFont="1" applyFill="1" applyBorder="1" applyAlignment="1" applyProtection="1">
      <alignment horizontal="left" vertical="center"/>
    </xf>
    <xf numFmtId="0" fontId="7" fillId="0" borderId="0" xfId="0" applyFont="1" applyAlignment="1">
      <alignment vertical="center"/>
    </xf>
    <xf numFmtId="10" fontId="12" fillId="0" borderId="0" xfId="0" applyNumberFormat="1" applyFont="1" applyBorder="1" applyAlignment="1">
      <alignment horizontal="right" vertical="center"/>
    </xf>
    <xf numFmtId="0" fontId="4" fillId="0" borderId="0" xfId="0" applyFont="1" applyAlignment="1">
      <alignment vertical="top"/>
    </xf>
    <xf numFmtId="10" fontId="12" fillId="0" borderId="0" xfId="0" applyNumberFormat="1" applyFont="1" applyBorder="1" applyAlignment="1">
      <alignment horizontal="right" vertical="top"/>
    </xf>
    <xf numFmtId="0" fontId="4" fillId="0" borderId="0" xfId="0" applyFont="1"/>
    <xf numFmtId="0" fontId="7" fillId="0" borderId="0" xfId="0" applyFont="1"/>
    <xf numFmtId="0" fontId="4" fillId="0" borderId="0" xfId="0" applyFont="1" applyAlignment="1">
      <alignment horizontal="left" vertical="center"/>
    </xf>
    <xf numFmtId="10" fontId="12" fillId="0" borderId="0" xfId="0" applyNumberFormat="1" applyFont="1" applyBorder="1" applyAlignment="1">
      <alignment horizontal="right"/>
    </xf>
    <xf numFmtId="0" fontId="12" fillId="0" borderId="0" xfId="0" applyFont="1" applyBorder="1" applyAlignment="1"/>
    <xf numFmtId="0" fontId="36" fillId="0" borderId="0" xfId="0" applyFont="1" applyFill="1" applyBorder="1"/>
    <xf numFmtId="0" fontId="18" fillId="0" borderId="0" xfId="0" applyFont="1" applyAlignment="1"/>
    <xf numFmtId="0" fontId="12" fillId="3" borderId="2" xfId="0" applyFont="1" applyFill="1" applyBorder="1"/>
    <xf numFmtId="10" fontId="14" fillId="3" borderId="3" xfId="0" applyNumberFormat="1" applyFont="1" applyFill="1" applyBorder="1" applyAlignment="1" applyProtection="1">
      <alignment horizontal="left" vertical="center" wrapText="1"/>
    </xf>
    <xf numFmtId="10" fontId="0" fillId="0" borderId="0" xfId="0" applyNumberFormat="1" applyBorder="1" applyAlignment="1">
      <alignment horizontal="center" vertical="center"/>
    </xf>
    <xf numFmtId="0" fontId="0" fillId="0" borderId="0" xfId="0" applyBorder="1" applyAlignment="1">
      <alignment vertical="center"/>
    </xf>
    <xf numFmtId="0" fontId="7" fillId="0" borderId="0" xfId="0" applyFont="1" applyBorder="1" applyAlignment="1">
      <alignment vertical="center"/>
    </xf>
    <xf numFmtId="0" fontId="14" fillId="0" borderId="0" xfId="0" applyFont="1" applyBorder="1" applyAlignment="1" applyProtection="1">
      <alignment horizontal="left" vertical="center" wrapText="1"/>
    </xf>
    <xf numFmtId="0" fontId="0" fillId="0" borderId="0" xfId="0" applyBorder="1" applyAlignment="1">
      <alignment horizontal="center" vertical="center"/>
    </xf>
    <xf numFmtId="0" fontId="18" fillId="0" borderId="0" xfId="0" applyFont="1" applyBorder="1" applyAlignment="1" applyProtection="1">
      <alignment horizontal="left" vertical="center"/>
    </xf>
    <xf numFmtId="0" fontId="7" fillId="0" borderId="0" xfId="0" applyFont="1" applyBorder="1" applyAlignment="1">
      <alignment horizontal="center" vertical="center"/>
    </xf>
    <xf numFmtId="0" fontId="18" fillId="0" borderId="0" xfId="0" applyFont="1" applyBorder="1" applyAlignment="1" applyProtection="1">
      <alignment horizontal="left" vertical="center" wrapText="1"/>
    </xf>
    <xf numFmtId="0" fontId="0" fillId="0" borderId="0" xfId="0" applyBorder="1" applyAlignment="1">
      <alignment vertical="center" wrapText="1"/>
    </xf>
    <xf numFmtId="0" fontId="14" fillId="3" borderId="3" xfId="0" applyFont="1" applyFill="1" applyBorder="1" applyAlignment="1" applyProtection="1">
      <alignment horizontal="left" vertical="center" wrapText="1"/>
    </xf>
    <xf numFmtId="43" fontId="18" fillId="0" borderId="0" xfId="0" applyNumberFormat="1" applyFont="1" applyBorder="1" applyAlignment="1" applyProtection="1">
      <alignment horizontal="left" vertical="center" wrapText="1"/>
    </xf>
    <xf numFmtId="43" fontId="0" fillId="0" borderId="0" xfId="0" applyNumberFormat="1" applyAlignment="1">
      <alignment vertical="center"/>
    </xf>
    <xf numFmtId="0" fontId="0" fillId="0" borderId="4" xfId="0" applyBorder="1"/>
    <xf numFmtId="0" fontId="18" fillId="0" borderId="0" xfId="0" applyFont="1" applyBorder="1" applyAlignment="1" applyProtection="1">
      <alignment horizontal="left"/>
    </xf>
    <xf numFmtId="0" fontId="0" fillId="0" borderId="0" xfId="0" applyAlignment="1">
      <alignment horizontal="left"/>
    </xf>
    <xf numFmtId="0" fontId="45" fillId="2" borderId="0" xfId="0" applyFont="1" applyFill="1" applyAlignment="1"/>
    <xf numFmtId="0" fontId="46" fillId="0" borderId="0" xfId="0" applyFont="1" applyAlignment="1">
      <alignment vertical="top"/>
    </xf>
    <xf numFmtId="49" fontId="42" fillId="0" borderId="0" xfId="0" applyNumberFormat="1" applyFont="1"/>
    <xf numFmtId="49" fontId="49" fillId="0" borderId="0" xfId="0" applyNumberFormat="1" applyFont="1"/>
    <xf numFmtId="3" fontId="50" fillId="0" borderId="0" xfId="0" applyNumberFormat="1" applyFont="1" applyAlignment="1">
      <alignment horizontal="right"/>
    </xf>
    <xf numFmtId="0" fontId="50" fillId="0" borderId="0" xfId="0" applyFont="1"/>
    <xf numFmtId="3" fontId="51" fillId="3" borderId="3" xfId="0" applyNumberFormat="1" applyFont="1" applyFill="1" applyBorder="1" applyAlignment="1">
      <alignment horizontal="center"/>
    </xf>
    <xf numFmtId="3" fontId="49" fillId="0" borderId="0" xfId="0" applyNumberFormat="1" applyFont="1"/>
    <xf numFmtId="3" fontId="49" fillId="0" borderId="0" xfId="0" applyNumberFormat="1" applyFont="1" applyAlignment="1">
      <alignment horizontal="right"/>
    </xf>
    <xf numFmtId="10" fontId="49" fillId="0" borderId="0" xfId="0" applyNumberFormat="1" applyFont="1" applyAlignment="1">
      <alignment horizontal="right"/>
    </xf>
    <xf numFmtId="3" fontId="52" fillId="3" borderId="3" xfId="0" applyNumberFormat="1" applyFont="1" applyFill="1" applyBorder="1" applyAlignment="1">
      <alignment vertical="center"/>
    </xf>
    <xf numFmtId="10" fontId="49" fillId="3" borderId="3" xfId="0" applyNumberFormat="1" applyFont="1" applyFill="1" applyBorder="1" applyAlignment="1">
      <alignment horizontal="right" vertical="center"/>
    </xf>
    <xf numFmtId="3" fontId="52" fillId="0" borderId="0" xfId="0" applyNumberFormat="1" applyFont="1" applyAlignment="1">
      <alignment vertical="center"/>
    </xf>
    <xf numFmtId="10" fontId="52" fillId="0" borderId="4" xfId="0" applyNumberFormat="1" applyFont="1" applyBorder="1" applyAlignment="1">
      <alignment vertical="center"/>
    </xf>
    <xf numFmtId="10" fontId="49" fillId="0" borderId="4" xfId="0" applyNumberFormat="1" applyFont="1" applyBorder="1" applyAlignment="1">
      <alignment horizontal="right" vertical="center"/>
    </xf>
    <xf numFmtId="10" fontId="0" fillId="0" borderId="0" xfId="0" applyNumberFormat="1"/>
    <xf numFmtId="10" fontId="53" fillId="0" borderId="0" xfId="0" applyNumberFormat="1" applyFont="1" applyFill="1" applyAlignment="1">
      <alignment horizontal="right"/>
    </xf>
    <xf numFmtId="3" fontId="53" fillId="0" borderId="0" xfId="0" applyNumberFormat="1" applyFont="1" applyFill="1" applyAlignment="1">
      <alignment horizontal="right"/>
    </xf>
    <xf numFmtId="49" fontId="53" fillId="0" borderId="0" xfId="0" applyNumberFormat="1" applyFont="1" applyBorder="1"/>
    <xf numFmtId="3" fontId="53" fillId="0" borderId="0" xfId="0" applyNumberFormat="1" applyFont="1" applyAlignment="1">
      <alignment horizontal="right"/>
    </xf>
    <xf numFmtId="49" fontId="56" fillId="0" borderId="0" xfId="0" quotePrefix="1" applyNumberFormat="1" applyFont="1" applyBorder="1" applyAlignment="1">
      <alignment horizontal="left"/>
    </xf>
    <xf numFmtId="49" fontId="53" fillId="0" borderId="0" xfId="0" quotePrefix="1" applyNumberFormat="1" applyFont="1" applyBorder="1"/>
    <xf numFmtId="49" fontId="53" fillId="0" borderId="0" xfId="0" applyNumberFormat="1" applyFont="1"/>
    <xf numFmtId="49" fontId="56" fillId="0" borderId="0" xfId="0" applyNumberFormat="1" applyFont="1" applyBorder="1"/>
    <xf numFmtId="49" fontId="31" fillId="0" borderId="0" xfId="0" applyNumberFormat="1" applyFont="1"/>
    <xf numFmtId="49" fontId="27" fillId="0" borderId="0" xfId="0" quotePrefix="1" applyNumberFormat="1" applyFont="1" applyBorder="1" applyAlignment="1" applyProtection="1">
      <alignment horizontal="left"/>
    </xf>
    <xf numFmtId="0" fontId="45" fillId="0" borderId="0" xfId="0" applyFont="1" applyFill="1" applyAlignment="1">
      <alignment horizontal="center"/>
    </xf>
    <xf numFmtId="37" fontId="18" fillId="0" borderId="0" xfId="0" applyNumberFormat="1" applyFont="1" applyAlignment="1">
      <alignment horizontal="right"/>
    </xf>
    <xf numFmtId="0" fontId="56" fillId="0" borderId="4" xfId="0" quotePrefix="1" applyFont="1" applyBorder="1" applyAlignment="1" applyProtection="1">
      <alignment horizontal="left"/>
    </xf>
    <xf numFmtId="37" fontId="53" fillId="0" borderId="4" xfId="0" applyNumberFormat="1" applyFont="1" applyBorder="1" applyAlignment="1">
      <alignment horizontal="right"/>
    </xf>
    <xf numFmtId="3" fontId="53" fillId="0" borderId="0" xfId="0" applyNumberFormat="1" applyFont="1"/>
    <xf numFmtId="3" fontId="14" fillId="0" borderId="0" xfId="0" applyNumberFormat="1" applyFont="1" applyAlignment="1">
      <alignment horizontal="left"/>
    </xf>
    <xf numFmtId="0" fontId="18" fillId="3" borderId="2" xfId="0" applyFont="1" applyFill="1" applyBorder="1" applyAlignment="1">
      <alignment vertical="center"/>
    </xf>
    <xf numFmtId="3" fontId="14" fillId="3" borderId="2" xfId="0" applyNumberFormat="1" applyFont="1" applyFill="1" applyBorder="1" applyAlignment="1" applyProtection="1">
      <alignment horizontal="left" vertical="center"/>
      <protection locked="0"/>
    </xf>
    <xf numFmtId="37" fontId="18" fillId="3" borderId="2" xfId="0" applyNumberFormat="1" applyFont="1" applyFill="1" applyBorder="1" applyAlignment="1">
      <alignment horizontal="right" vertical="center"/>
    </xf>
    <xf numFmtId="3" fontId="18" fillId="3" borderId="3" xfId="0" applyNumberFormat="1" applyFont="1" applyFill="1" applyBorder="1" applyAlignment="1" applyProtection="1">
      <alignment horizontal="left" vertical="center"/>
      <protection locked="0"/>
    </xf>
    <xf numFmtId="37" fontId="18" fillId="3" borderId="3" xfId="0" applyNumberFormat="1" applyFont="1" applyFill="1" applyBorder="1" applyAlignment="1">
      <alignment horizontal="right" vertical="center"/>
    </xf>
    <xf numFmtId="3" fontId="18" fillId="0" borderId="0" xfId="0" applyNumberFormat="1" applyFont="1" applyAlignment="1" applyProtection="1">
      <alignment horizontal="left" vertical="center"/>
      <protection locked="0"/>
    </xf>
    <xf numFmtId="37" fontId="18" fillId="0" borderId="0" xfId="0" applyNumberFormat="1" applyFont="1" applyAlignment="1">
      <alignment horizontal="right" vertical="center"/>
    </xf>
    <xf numFmtId="3" fontId="18" fillId="3" borderId="2" xfId="0" applyNumberFormat="1" applyFont="1" applyFill="1" applyBorder="1" applyAlignment="1" applyProtection="1">
      <alignment horizontal="left" vertical="center"/>
      <protection locked="0"/>
    </xf>
    <xf numFmtId="37" fontId="18" fillId="3" borderId="2" xfId="0" applyNumberFormat="1" applyFont="1" applyFill="1" applyBorder="1" applyAlignment="1" applyProtection="1">
      <alignment vertical="center"/>
    </xf>
    <xf numFmtId="37" fontId="18" fillId="3" borderId="3" xfId="0" applyNumberFormat="1" applyFont="1" applyFill="1" applyBorder="1" applyAlignment="1" applyProtection="1">
      <alignment vertical="center"/>
    </xf>
    <xf numFmtId="3" fontId="18" fillId="0" borderId="0" xfId="0" applyNumberFormat="1" applyFont="1" applyFill="1" applyBorder="1" applyAlignment="1" applyProtection="1">
      <alignment horizontal="left" vertical="center"/>
      <protection locked="0"/>
    </xf>
    <xf numFmtId="3" fontId="14" fillId="0" borderId="0" xfId="0" applyNumberFormat="1" applyFont="1" applyFill="1" applyAlignment="1" applyProtection="1">
      <alignment horizontal="left" vertical="center"/>
      <protection locked="0"/>
    </xf>
    <xf numFmtId="37" fontId="63" fillId="0" borderId="4" xfId="0" applyNumberFormat="1" applyFont="1" applyBorder="1"/>
    <xf numFmtId="3" fontId="64" fillId="0" borderId="0" xfId="0" applyNumberFormat="1" applyFont="1"/>
    <xf numFmtId="0" fontId="7" fillId="0" borderId="0" xfId="0" applyFont="1" applyAlignment="1"/>
    <xf numFmtId="0" fontId="7" fillId="3" borderId="3" xfId="0" applyFont="1" applyFill="1" applyBorder="1" applyAlignment="1"/>
    <xf numFmtId="0" fontId="7" fillId="3" borderId="2" xfId="0" applyFont="1" applyFill="1" applyBorder="1" applyAlignment="1"/>
    <xf numFmtId="0" fontId="7" fillId="0" borderId="4" xfId="0" applyFont="1" applyBorder="1" applyAlignment="1"/>
    <xf numFmtId="0" fontId="59" fillId="0" borderId="0" xfId="0" applyFont="1" applyAlignment="1"/>
    <xf numFmtId="0" fontId="59" fillId="0" borderId="0" xfId="0" applyFont="1" applyBorder="1" applyAlignment="1"/>
    <xf numFmtId="0" fontId="7" fillId="0" borderId="0" xfId="0" applyFont="1" applyBorder="1"/>
    <xf numFmtId="0" fontId="7" fillId="0" borderId="0" xfId="0" applyFont="1" applyBorder="1" applyAlignment="1"/>
    <xf numFmtId="0" fontId="65" fillId="0" borderId="0" xfId="0" applyFont="1"/>
    <xf numFmtId="0" fontId="66" fillId="0" borderId="0" xfId="0" applyFont="1"/>
    <xf numFmtId="0" fontId="14" fillId="3" borderId="0" xfId="0" applyFont="1" applyFill="1"/>
    <xf numFmtId="0" fontId="66" fillId="0" borderId="0" xfId="0" applyFont="1" applyAlignment="1" applyProtection="1">
      <alignment horizontal="left"/>
    </xf>
    <xf numFmtId="0" fontId="14" fillId="3" borderId="0" xfId="0" applyFont="1" applyFill="1" applyAlignment="1" applyProtection="1">
      <alignment horizontal="left"/>
    </xf>
    <xf numFmtId="0" fontId="0" fillId="0" borderId="0" xfId="0" applyAlignment="1" applyProtection="1">
      <alignment horizontal="left"/>
    </xf>
    <xf numFmtId="37" fontId="0" fillId="0" borderId="0" xfId="0" applyNumberFormat="1" applyAlignment="1" applyProtection="1">
      <alignment horizontal="left"/>
    </xf>
    <xf numFmtId="37" fontId="0" fillId="0" borderId="0" xfId="0" applyNumberFormat="1" applyProtection="1"/>
    <xf numFmtId="0" fontId="14" fillId="0" borderId="0" xfId="0" applyFont="1" applyAlignment="1" applyProtection="1">
      <alignment horizontal="center"/>
    </xf>
    <xf numFmtId="37" fontId="27" fillId="0" borderId="0" xfId="0" applyNumberFormat="1" applyFont="1" applyAlignment="1" applyProtection="1">
      <alignment horizontal="center"/>
    </xf>
    <xf numFmtId="10" fontId="27" fillId="0" borderId="0" xfId="0" applyNumberFormat="1" applyFont="1" applyAlignment="1" applyProtection="1">
      <alignment horizontal="center"/>
    </xf>
    <xf numFmtId="0" fontId="66" fillId="0" borderId="0" xfId="0" applyFont="1" applyAlignment="1" applyProtection="1">
      <alignment horizontal="center"/>
    </xf>
    <xf numFmtId="0" fontId="0" fillId="0" borderId="0" xfId="0" applyAlignment="1">
      <alignment horizontal="center"/>
    </xf>
    <xf numFmtId="0" fontId="0" fillId="0" borderId="0" xfId="0" applyAlignment="1" applyProtection="1">
      <alignment horizontal="center"/>
    </xf>
    <xf numFmtId="39" fontId="0" fillId="0" borderId="0" xfId="0" applyNumberFormat="1" applyAlignment="1" applyProtection="1">
      <alignment horizontal="center"/>
    </xf>
    <xf numFmtId="167" fontId="0" fillId="0" borderId="0" xfId="0" applyNumberFormat="1" applyAlignment="1" applyProtection="1">
      <alignment horizontal="center"/>
    </xf>
    <xf numFmtId="37" fontId="0" fillId="0" borderId="0" xfId="0" applyNumberFormat="1" applyAlignment="1" applyProtection="1">
      <alignment horizontal="center"/>
    </xf>
    <xf numFmtId="0" fontId="0" fillId="0" borderId="0" xfId="0" applyProtection="1"/>
    <xf numFmtId="37" fontId="0" fillId="0" borderId="4" xfId="0" applyNumberFormat="1" applyBorder="1" applyAlignment="1" applyProtection="1">
      <alignment horizontal="left"/>
    </xf>
    <xf numFmtId="0" fontId="0" fillId="0" borderId="4" xfId="0" applyBorder="1" applyAlignment="1" applyProtection="1">
      <alignment horizontal="left"/>
    </xf>
    <xf numFmtId="3" fontId="27" fillId="0" borderId="0" xfId="0" applyNumberFormat="1" applyFont="1" applyAlignment="1" applyProtection="1">
      <alignment horizontal="left"/>
    </xf>
    <xf numFmtId="37" fontId="67" fillId="0" borderId="0" xfId="0" applyNumberFormat="1" applyFont="1" applyFill="1" applyBorder="1" applyAlignment="1" applyProtection="1">
      <alignment horizontal="left"/>
    </xf>
    <xf numFmtId="0" fontId="26" fillId="0" borderId="0" xfId="0" applyFont="1"/>
    <xf numFmtId="0" fontId="18" fillId="0" borderId="0" xfId="0" applyFont="1" applyBorder="1" applyAlignment="1" applyProtection="1">
      <alignment horizontal="left" wrapText="1"/>
    </xf>
    <xf numFmtId="3" fontId="74" fillId="3" borderId="0" xfId="0" applyNumberFormat="1" applyFont="1" applyFill="1" applyAlignment="1">
      <alignment horizontal="center"/>
    </xf>
    <xf numFmtId="3" fontId="18" fillId="0" borderId="0" xfId="0" applyNumberFormat="1" applyFont="1"/>
    <xf numFmtId="3" fontId="18" fillId="0" borderId="0" xfId="0" applyNumberFormat="1" applyFont="1" applyAlignment="1">
      <alignment horizontal="right"/>
    </xf>
    <xf numFmtId="10" fontId="18" fillId="0" borderId="0" xfId="0" applyNumberFormat="1" applyFont="1" applyAlignment="1">
      <alignment horizontal="right"/>
    </xf>
    <xf numFmtId="3" fontId="14" fillId="3" borderId="0" xfId="0" applyNumberFormat="1" applyFont="1" applyFill="1" applyAlignment="1">
      <alignment vertical="center"/>
    </xf>
    <xf numFmtId="3" fontId="18" fillId="3" borderId="0" xfId="0" applyNumberFormat="1" applyFont="1" applyFill="1" applyAlignment="1">
      <alignment vertical="center"/>
    </xf>
    <xf numFmtId="10" fontId="18" fillId="3" borderId="0" xfId="0" applyNumberFormat="1" applyFont="1" applyFill="1" applyAlignment="1">
      <alignment horizontal="right" vertical="center"/>
    </xf>
    <xf numFmtId="3" fontId="14" fillId="0" borderId="0" xfId="0" applyNumberFormat="1" applyFont="1" applyAlignment="1">
      <alignment vertical="center"/>
    </xf>
    <xf numFmtId="3" fontId="18" fillId="0" borderId="0" xfId="0" applyNumberFormat="1" applyFont="1" applyAlignment="1">
      <alignment vertical="center"/>
    </xf>
    <xf numFmtId="10" fontId="14" fillId="0" borderId="8" xfId="0" applyNumberFormat="1" applyFont="1" applyBorder="1" applyAlignment="1">
      <alignment vertical="center"/>
    </xf>
    <xf numFmtId="10" fontId="18" fillId="0" borderId="8" xfId="0" applyNumberFormat="1" applyFont="1" applyBorder="1" applyAlignment="1">
      <alignment horizontal="right" vertical="center"/>
    </xf>
    <xf numFmtId="10" fontId="53" fillId="0" borderId="0" xfId="0" applyNumberFormat="1" applyFont="1" applyAlignment="1">
      <alignment horizontal="right"/>
    </xf>
    <xf numFmtId="10" fontId="53" fillId="0" borderId="0" xfId="0" applyNumberFormat="1" applyFont="1"/>
    <xf numFmtId="0" fontId="7" fillId="3" borderId="3" xfId="0" applyFont="1" applyFill="1" applyBorder="1" applyAlignment="1" applyProtection="1">
      <alignment horizontal="center" vertical="center"/>
    </xf>
    <xf numFmtId="3" fontId="0" fillId="0" borderId="0" xfId="0" applyNumberFormat="1" applyProtection="1"/>
    <xf numFmtId="10" fontId="0" fillId="0" borderId="0" xfId="0" applyNumberFormat="1" applyProtection="1"/>
    <xf numFmtId="3" fontId="0" fillId="0" borderId="0" xfId="0" applyNumberFormat="1" applyAlignment="1" applyProtection="1">
      <alignment horizontal="left"/>
    </xf>
    <xf numFmtId="3" fontId="7" fillId="0" borderId="0" xfId="0" applyNumberFormat="1" applyFont="1" applyFill="1" applyProtection="1"/>
    <xf numFmtId="10" fontId="7" fillId="0" borderId="0" xfId="0" applyNumberFormat="1" applyFont="1" applyFill="1" applyProtection="1"/>
    <xf numFmtId="37" fontId="7" fillId="0" borderId="0" xfId="0" applyNumberFormat="1" applyFont="1" applyFill="1" applyProtection="1"/>
    <xf numFmtId="10" fontId="0" fillId="0" borderId="0" xfId="0" applyNumberFormat="1" applyAlignment="1" applyProtection="1">
      <alignment horizontal="left"/>
    </xf>
    <xf numFmtId="3" fontId="7" fillId="0" borderId="0" xfId="0" applyNumberFormat="1" applyFont="1" applyProtection="1"/>
    <xf numFmtId="10" fontId="7" fillId="0" borderId="0" xfId="0" applyNumberFormat="1" applyFont="1" applyProtection="1"/>
    <xf numFmtId="37" fontId="7" fillId="0" borderId="0" xfId="0" applyNumberFormat="1" applyFont="1" applyProtection="1"/>
    <xf numFmtId="37" fontId="7" fillId="0" borderId="0" xfId="0" applyNumberFormat="1" applyFont="1" applyAlignment="1" applyProtection="1">
      <alignment horizontal="left"/>
    </xf>
    <xf numFmtId="0" fontId="7" fillId="0" borderId="4" xfId="0" applyFont="1" applyBorder="1"/>
    <xf numFmtId="0" fontId="14" fillId="3" borderId="2" xfId="0" applyFont="1" applyFill="1" applyBorder="1"/>
    <xf numFmtId="0" fontId="76" fillId="3" borderId="3" xfId="0" applyFont="1" applyFill="1" applyBorder="1" applyAlignment="1">
      <alignment horizontal="left"/>
    </xf>
    <xf numFmtId="0" fontId="76" fillId="0" borderId="0" xfId="0" applyFont="1"/>
    <xf numFmtId="10" fontId="14" fillId="3" borderId="3" xfId="0" applyNumberFormat="1" applyFont="1" applyFill="1" applyBorder="1" applyAlignment="1" applyProtection="1">
      <alignment horizontal="left" wrapText="1"/>
    </xf>
    <xf numFmtId="0" fontId="14" fillId="3" borderId="3" xfId="0" applyFont="1" applyFill="1" applyBorder="1" applyAlignment="1" applyProtection="1">
      <alignment horizontal="left" wrapText="1"/>
    </xf>
    <xf numFmtId="43" fontId="18" fillId="0" borderId="0" xfId="0" applyNumberFormat="1" applyFont="1" applyBorder="1" applyAlignment="1" applyProtection="1">
      <alignment horizontal="left" wrapText="1"/>
    </xf>
    <xf numFmtId="0" fontId="45" fillId="2" borderId="0" xfId="0" applyFont="1" applyFill="1"/>
    <xf numFmtId="0" fontId="46" fillId="2" borderId="0" xfId="0" applyFont="1" applyFill="1"/>
    <xf numFmtId="0" fontId="79" fillId="0" borderId="0" xfId="0" applyFont="1" applyAlignment="1">
      <alignment horizontal="left"/>
    </xf>
    <xf numFmtId="0" fontId="46" fillId="0" borderId="0" xfId="0" applyFont="1" applyAlignment="1">
      <alignment horizontal="left" vertical="top"/>
    </xf>
    <xf numFmtId="0" fontId="74" fillId="0" borderId="0" xfId="0" applyFont="1" applyAlignment="1">
      <alignment horizontal="left"/>
    </xf>
    <xf numFmtId="3" fontId="51" fillId="3" borderId="0" xfId="0" applyNumberFormat="1" applyFont="1" applyFill="1" applyAlignment="1">
      <alignment horizontal="center"/>
    </xf>
    <xf numFmtId="0" fontId="14" fillId="0" borderId="0" xfId="0" applyFont="1" applyAlignment="1">
      <alignment horizontal="left"/>
    </xf>
    <xf numFmtId="3" fontId="52" fillId="3" borderId="0" xfId="0" applyNumberFormat="1" applyFont="1" applyFill="1" applyAlignment="1">
      <alignment vertical="center"/>
    </xf>
    <xf numFmtId="10" fontId="52" fillId="0" borderId="8" xfId="0" applyNumberFormat="1" applyFont="1" applyFill="1" applyBorder="1" applyAlignment="1">
      <alignment vertical="center"/>
    </xf>
    <xf numFmtId="10" fontId="49" fillId="0" borderId="8" xfId="0" applyNumberFormat="1" applyFont="1" applyFill="1" applyBorder="1" applyAlignment="1">
      <alignment horizontal="right" vertical="center"/>
    </xf>
    <xf numFmtId="0" fontId="56" fillId="0" borderId="0" xfId="0" applyFont="1" applyAlignment="1">
      <alignment horizontal="left"/>
    </xf>
    <xf numFmtId="3" fontId="52" fillId="3" borderId="0" xfId="0" applyNumberFormat="1" applyFont="1" applyFill="1"/>
    <xf numFmtId="10" fontId="49" fillId="3" borderId="0" xfId="0" applyNumberFormat="1" applyFont="1" applyFill="1" applyAlignment="1">
      <alignment horizontal="right"/>
    </xf>
    <xf numFmtId="3" fontId="52" fillId="0" borderId="0" xfId="0" applyNumberFormat="1" applyFont="1"/>
    <xf numFmtId="10" fontId="52" fillId="0" borderId="8" xfId="0" applyNumberFormat="1" applyFont="1" applyBorder="1"/>
    <xf numFmtId="10" fontId="49" fillId="0" borderId="8" xfId="0" applyNumberFormat="1" applyFont="1" applyBorder="1" applyAlignment="1">
      <alignment horizontal="right"/>
    </xf>
    <xf numFmtId="0" fontId="7" fillId="3" borderId="2" xfId="0" applyFont="1" applyFill="1" applyBorder="1"/>
    <xf numFmtId="0" fontId="14" fillId="3" borderId="2" xfId="0" applyFont="1" applyFill="1" applyBorder="1" applyAlignment="1">
      <alignment horizontal="left" vertical="center"/>
    </xf>
    <xf numFmtId="0" fontId="14" fillId="3" borderId="3" xfId="0" applyFont="1" applyFill="1" applyBorder="1" applyAlignment="1">
      <alignment horizontal="left" vertical="center"/>
    </xf>
    <xf numFmtId="37" fontId="18" fillId="0" borderId="0" xfId="0" applyNumberFormat="1" applyFont="1" applyAlignment="1">
      <alignment vertical="center"/>
    </xf>
    <xf numFmtId="0" fontId="14" fillId="0" borderId="0" xfId="0" applyFont="1" applyAlignment="1">
      <alignment vertical="top"/>
    </xf>
    <xf numFmtId="37" fontId="18" fillId="0" borderId="0" xfId="0" applyNumberFormat="1" applyFont="1" applyAlignment="1">
      <alignment vertical="top"/>
    </xf>
    <xf numFmtId="0" fontId="14" fillId="3" borderId="3" xfId="0" applyFont="1" applyFill="1" applyBorder="1" applyAlignment="1">
      <alignment vertical="center"/>
    </xf>
    <xf numFmtId="37" fontId="18" fillId="0" borderId="0" xfId="0" applyNumberFormat="1" applyFont="1"/>
    <xf numFmtId="37" fontId="14" fillId="0" borderId="8" xfId="0" applyNumberFormat="1" applyFont="1" applyBorder="1"/>
    <xf numFmtId="3" fontId="0" fillId="0" borderId="0" xfId="0" applyNumberFormat="1" applyBorder="1" applyAlignment="1">
      <alignment horizontal="right"/>
    </xf>
    <xf numFmtId="3" fontId="14" fillId="0" borderId="0" xfId="0" applyNumberFormat="1" applyFont="1" applyAlignment="1">
      <alignment horizontal="right"/>
    </xf>
    <xf numFmtId="0" fontId="81" fillId="3" borderId="2" xfId="0" applyFont="1" applyFill="1" applyBorder="1" applyAlignment="1">
      <alignment horizontal="right"/>
    </xf>
    <xf numFmtId="0" fontId="6" fillId="3" borderId="3" xfId="0" applyFont="1" applyFill="1" applyBorder="1"/>
    <xf numFmtId="168" fontId="83" fillId="3" borderId="3" xfId="0" applyNumberFormat="1" applyFont="1" applyFill="1" applyBorder="1" applyAlignment="1">
      <alignment horizontal="center"/>
    </xf>
    <xf numFmtId="37" fontId="6" fillId="0" borderId="0" xfId="0" applyNumberFormat="1" applyFont="1" applyBorder="1" applyAlignment="1">
      <alignment horizontal="center"/>
    </xf>
    <xf numFmtId="0" fontId="83" fillId="0" borderId="0" xfId="0" applyFont="1"/>
    <xf numFmtId="168" fontId="83" fillId="0" borderId="0" xfId="0" applyNumberFormat="1" applyFont="1" applyAlignment="1">
      <alignment horizontal="right"/>
    </xf>
    <xf numFmtId="0" fontId="6" fillId="3" borderId="3" xfId="0" applyFont="1" applyFill="1" applyBorder="1" applyAlignment="1">
      <alignment vertical="center"/>
    </xf>
    <xf numFmtId="37" fontId="83" fillId="3" borderId="3" xfId="0" applyNumberFormat="1" applyFont="1" applyFill="1" applyBorder="1" applyAlignment="1">
      <alignment vertical="center"/>
    </xf>
    <xf numFmtId="0" fontId="6" fillId="0" borderId="0" xfId="0" applyFont="1" applyAlignment="1">
      <alignment vertical="center"/>
    </xf>
    <xf numFmtId="37" fontId="83" fillId="0" borderId="0" xfId="0" applyNumberFormat="1" applyFont="1" applyAlignment="1">
      <alignment vertical="center"/>
    </xf>
    <xf numFmtId="0" fontId="6" fillId="0" borderId="0" xfId="0" applyFont="1" applyAlignment="1">
      <alignment vertical="top"/>
    </xf>
    <xf numFmtId="37" fontId="83" fillId="0" borderId="0" xfId="0" applyNumberFormat="1" applyFont="1" applyAlignment="1">
      <alignment vertical="top"/>
    </xf>
    <xf numFmtId="37" fontId="83" fillId="3" borderId="3" xfId="0" applyNumberFormat="1" applyFont="1" applyFill="1" applyBorder="1"/>
    <xf numFmtId="0" fontId="71" fillId="0" borderId="0" xfId="0" applyFont="1" applyAlignment="1">
      <alignment vertical="top"/>
    </xf>
    <xf numFmtId="0" fontId="6" fillId="0" borderId="0" xfId="0" quotePrefix="1" applyFont="1" applyAlignment="1">
      <alignment horizontal="left" vertical="top"/>
    </xf>
    <xf numFmtId="0" fontId="71" fillId="0" borderId="0" xfId="0" applyFont="1" applyAlignment="1">
      <alignment horizontal="left" vertical="top"/>
    </xf>
    <xf numFmtId="0" fontId="6" fillId="3" borderId="3" xfId="0" quotePrefix="1" applyFont="1" applyFill="1" applyBorder="1" applyAlignment="1">
      <alignment horizontal="left" vertical="center"/>
    </xf>
    <xf numFmtId="0" fontId="83" fillId="3" borderId="3" xfId="0" applyFont="1" applyFill="1" applyBorder="1" applyAlignment="1">
      <alignment vertical="center"/>
    </xf>
    <xf numFmtId="0" fontId="71" fillId="0" borderId="0" xfId="0" quotePrefix="1" applyFont="1" applyAlignment="1">
      <alignment horizontal="left" vertical="center"/>
    </xf>
    <xf numFmtId="0" fontId="71" fillId="0" borderId="0" xfId="0" applyFont="1" applyAlignment="1">
      <alignment vertical="center"/>
    </xf>
    <xf numFmtId="0" fontId="6" fillId="0" borderId="0" xfId="0" quotePrefix="1" applyFont="1" applyAlignment="1">
      <alignment horizontal="left" vertical="center"/>
    </xf>
    <xf numFmtId="0" fontId="71" fillId="0" borderId="0" xfId="0" applyFont="1" applyAlignment="1">
      <alignment horizontal="left" vertical="center"/>
    </xf>
    <xf numFmtId="0" fontId="6" fillId="3" borderId="2" xfId="0" applyFont="1" applyFill="1" applyBorder="1" applyAlignment="1">
      <alignment vertical="center"/>
    </xf>
    <xf numFmtId="37" fontId="83" fillId="3" borderId="2" xfId="0" applyNumberFormat="1" applyFont="1" applyFill="1" applyBorder="1" applyAlignment="1">
      <alignment vertical="center"/>
    </xf>
    <xf numFmtId="0" fontId="56" fillId="3" borderId="3" xfId="0" applyFont="1" applyFill="1" applyBorder="1"/>
    <xf numFmtId="37" fontId="12" fillId="3" borderId="3" xfId="0" applyNumberFormat="1" applyFont="1" applyFill="1" applyBorder="1"/>
    <xf numFmtId="37" fontId="53" fillId="3" borderId="3" xfId="0" applyNumberFormat="1" applyFont="1" applyFill="1" applyBorder="1"/>
    <xf numFmtId="37" fontId="0" fillId="0" borderId="0" xfId="0" applyNumberFormat="1" applyBorder="1"/>
    <xf numFmtId="37" fontId="6" fillId="0" borderId="0" xfId="0" applyNumberFormat="1" applyFont="1" applyBorder="1"/>
    <xf numFmtId="37" fontId="83" fillId="0" borderId="0" xfId="0" applyNumberFormat="1" applyFont="1"/>
    <xf numFmtId="0" fontId="71" fillId="0" borderId="0" xfId="0" applyFont="1"/>
    <xf numFmtId="0" fontId="6" fillId="0" borderId="0" xfId="0" applyFont="1"/>
    <xf numFmtId="37" fontId="84" fillId="0" borderId="0" xfId="0" quotePrefix="1" applyNumberFormat="1" applyFont="1" applyBorder="1" applyAlignment="1" applyProtection="1">
      <alignment horizontal="left"/>
    </xf>
    <xf numFmtId="37" fontId="6" fillId="0" borderId="0" xfId="0" applyNumberFormat="1" applyFont="1" applyBorder="1" applyAlignment="1" applyProtection="1">
      <alignment horizontal="left"/>
    </xf>
    <xf numFmtId="37" fontId="67" fillId="0" borderId="8" xfId="0" quotePrefix="1" applyNumberFormat="1" applyFont="1" applyBorder="1" applyAlignment="1" applyProtection="1">
      <alignment horizontal="left"/>
    </xf>
    <xf numFmtId="3" fontId="59" fillId="0" borderId="8" xfId="0" applyNumberFormat="1" applyFont="1" applyBorder="1"/>
    <xf numFmtId="37" fontId="67" fillId="0" borderId="0" xfId="0" quotePrefix="1" applyNumberFormat="1" applyFont="1" applyBorder="1" applyAlignment="1" applyProtection="1">
      <alignment horizontal="left"/>
    </xf>
    <xf numFmtId="0" fontId="61" fillId="2" borderId="0" xfId="0" applyFont="1" applyFill="1"/>
    <xf numFmtId="0" fontId="83" fillId="2" borderId="0" xfId="0" applyFont="1" applyFill="1"/>
    <xf numFmtId="0" fontId="85" fillId="0" borderId="0" xfId="0" applyFont="1" applyAlignment="1">
      <alignment horizontal="left"/>
    </xf>
    <xf numFmtId="0" fontId="85" fillId="0" borderId="0" xfId="0" applyFont="1" applyAlignment="1">
      <alignment horizontal="left" vertical="center"/>
    </xf>
    <xf numFmtId="0" fontId="76" fillId="0" borderId="0" xfId="0" applyFont="1" applyAlignment="1">
      <alignment horizontal="left"/>
    </xf>
    <xf numFmtId="0" fontId="86" fillId="0" borderId="0" xfId="0" applyFont="1" applyAlignment="1">
      <alignment horizontal="center"/>
    </xf>
    <xf numFmtId="0" fontId="74" fillId="3" borderId="0" xfId="0" applyFont="1" applyFill="1" applyAlignment="1">
      <alignment vertical="center"/>
    </xf>
    <xf numFmtId="0" fontId="18" fillId="3" borderId="0" xfId="0" applyFont="1" applyFill="1" applyAlignment="1">
      <alignment vertical="center"/>
    </xf>
    <xf numFmtId="37" fontId="18" fillId="3" borderId="0" xfId="0" applyNumberFormat="1" applyFont="1" applyFill="1" applyAlignment="1">
      <alignment vertical="center"/>
    </xf>
    <xf numFmtId="0" fontId="74" fillId="0" borderId="0" xfId="0" applyFont="1"/>
    <xf numFmtId="0" fontId="14" fillId="3" borderId="0" xfId="0" applyFont="1" applyFill="1" applyAlignment="1">
      <alignment vertical="center"/>
    </xf>
    <xf numFmtId="0" fontId="87" fillId="0" borderId="0" xfId="0" applyFont="1"/>
    <xf numFmtId="0" fontId="88" fillId="0" borderId="0" xfId="0" applyFont="1"/>
    <xf numFmtId="37" fontId="18" fillId="0" borderId="0" xfId="0" applyNumberFormat="1" applyFont="1" applyAlignment="1"/>
    <xf numFmtId="0" fontId="18" fillId="0" borderId="0" xfId="0" quotePrefix="1" applyFont="1" applyAlignment="1">
      <alignment horizontal="left" vertical="top"/>
    </xf>
    <xf numFmtId="0" fontId="18" fillId="0" borderId="0" xfId="0" quotePrefix="1" applyFont="1" applyAlignment="1">
      <alignment vertical="top"/>
    </xf>
    <xf numFmtId="0" fontId="14" fillId="3" borderId="0" xfId="0" quotePrefix="1" applyFont="1" applyFill="1" applyAlignment="1">
      <alignment horizontal="left" vertical="center"/>
    </xf>
    <xf numFmtId="0" fontId="18" fillId="0" borderId="0" xfId="0" quotePrefix="1" applyFont="1" applyAlignment="1">
      <alignment horizontal="left" vertical="center"/>
    </xf>
    <xf numFmtId="0" fontId="26" fillId="0" borderId="0" xfId="0" quotePrefix="1" applyFont="1" applyAlignment="1">
      <alignment horizontal="left"/>
    </xf>
    <xf numFmtId="0" fontId="14" fillId="0" borderId="0" xfId="0" applyFont="1" applyFill="1" applyAlignment="1">
      <alignment vertical="center"/>
    </xf>
    <xf numFmtId="37" fontId="18" fillId="0" borderId="0" xfId="0" applyNumberFormat="1" applyFont="1" applyFill="1" applyAlignment="1">
      <alignment vertical="center"/>
    </xf>
    <xf numFmtId="0" fontId="18" fillId="0" borderId="0" xfId="0" applyFont="1" applyAlignment="1">
      <alignment vertical="top"/>
    </xf>
    <xf numFmtId="0" fontId="18" fillId="0" borderId="0" xfId="0" applyFont="1" applyAlignment="1">
      <alignment horizontal="left" vertical="center"/>
    </xf>
    <xf numFmtId="37" fontId="18" fillId="3" borderId="0" xfId="0" applyNumberFormat="1" applyFont="1" applyFill="1" applyAlignment="1"/>
    <xf numFmtId="0" fontId="76" fillId="0" borderId="0" xfId="0" quotePrefix="1" applyFont="1" applyAlignment="1">
      <alignment horizontal="left"/>
    </xf>
    <xf numFmtId="0" fontId="14" fillId="0" borderId="0" xfId="0" quotePrefix="1" applyFont="1" applyAlignment="1">
      <alignment horizontal="left" vertical="center"/>
    </xf>
    <xf numFmtId="0" fontId="87" fillId="0" borderId="0" xfId="0" quotePrefix="1" applyFont="1" applyAlignment="1">
      <alignment horizontal="left"/>
    </xf>
    <xf numFmtId="0" fontId="18" fillId="0" borderId="0" xfId="0" quotePrefix="1" applyFont="1" applyAlignment="1">
      <alignment horizontal="left"/>
    </xf>
    <xf numFmtId="0" fontId="26" fillId="0" borderId="0" xfId="0" applyFont="1" applyAlignment="1"/>
    <xf numFmtId="3" fontId="59" fillId="0" borderId="0" xfId="0" applyNumberFormat="1" applyFont="1"/>
    <xf numFmtId="0" fontId="78" fillId="0" borderId="8" xfId="0" applyFont="1" applyBorder="1"/>
    <xf numFmtId="3" fontId="14" fillId="0" borderId="8" xfId="0" applyNumberFormat="1" applyFont="1" applyBorder="1" applyAlignment="1">
      <alignment horizontal="left"/>
    </xf>
    <xf numFmtId="0" fontId="14" fillId="0" borderId="8" xfId="0" applyFont="1" applyBorder="1"/>
    <xf numFmtId="3" fontId="56" fillId="0" borderId="0" xfId="0" applyNumberFormat="1" applyFont="1" applyAlignment="1">
      <alignment horizontal="left"/>
    </xf>
    <xf numFmtId="3" fontId="18" fillId="0" borderId="0" xfId="0" applyNumberFormat="1" applyFont="1" applyAlignment="1"/>
    <xf numFmtId="0" fontId="56" fillId="0" borderId="0" xfId="0" applyFont="1"/>
    <xf numFmtId="0" fontId="53" fillId="0" borderId="0" xfId="0" quotePrefix="1" applyFont="1" applyAlignment="1">
      <alignment horizontal="left"/>
    </xf>
    <xf numFmtId="0" fontId="53" fillId="0" borderId="0" xfId="0" applyFont="1" applyAlignment="1"/>
    <xf numFmtId="0" fontId="34" fillId="2" borderId="0" xfId="0" applyFont="1" applyFill="1"/>
    <xf numFmtId="0" fontId="89" fillId="2" borderId="0" xfId="0" applyFont="1" applyFill="1"/>
    <xf numFmtId="0" fontId="46" fillId="0" borderId="0" xfId="0" applyFont="1" applyAlignment="1">
      <alignment vertical="center"/>
    </xf>
    <xf numFmtId="0" fontId="56" fillId="0" borderId="0" xfId="0" applyFont="1" applyAlignment="1">
      <alignment horizontal="center"/>
    </xf>
    <xf numFmtId="0" fontId="9" fillId="3" borderId="1" xfId="0" applyFont="1" applyFill="1" applyBorder="1" applyAlignment="1">
      <alignment horizontal="center" vertical="center" wrapText="1"/>
    </xf>
    <xf numFmtId="0" fontId="9" fillId="3" borderId="1" xfId="0" quotePrefix="1" applyFont="1" applyFill="1" applyBorder="1" applyAlignment="1">
      <alignment horizontal="center" vertical="center" wrapText="1"/>
    </xf>
    <xf numFmtId="10" fontId="18" fillId="0" borderId="0" xfId="0" applyNumberFormat="1" applyFont="1" applyAlignment="1">
      <alignment vertical="center"/>
    </xf>
    <xf numFmtId="0" fontId="18" fillId="0" borderId="0" xfId="0" applyFont="1" applyAlignment="1">
      <alignment horizontal="right" vertical="center"/>
    </xf>
    <xf numFmtId="10" fontId="18" fillId="0" borderId="0" xfId="0" applyNumberFormat="1" applyFont="1" applyAlignment="1">
      <alignment horizontal="right" vertical="center"/>
    </xf>
    <xf numFmtId="3" fontId="18" fillId="0" borderId="0" xfId="0" applyNumberFormat="1" applyFont="1" applyAlignment="1">
      <alignment horizontal="right" vertical="center"/>
    </xf>
    <xf numFmtId="10" fontId="18" fillId="3" borderId="0" xfId="0" applyNumberFormat="1" applyFont="1" applyFill="1" applyAlignment="1">
      <alignment vertical="center"/>
    </xf>
    <xf numFmtId="10" fontId="18" fillId="0" borderId="0" xfId="0" applyNumberFormat="1" applyFont="1"/>
    <xf numFmtId="37" fontId="53" fillId="0" borderId="0" xfId="0" quotePrefix="1" applyNumberFormat="1" applyFont="1" applyBorder="1" applyAlignment="1" applyProtection="1">
      <alignment horizontal="left"/>
    </xf>
    <xf numFmtId="0" fontId="89" fillId="2" borderId="0" xfId="0" applyFont="1" applyFill="1" applyAlignment="1">
      <alignment horizontal="right"/>
    </xf>
    <xf numFmtId="0" fontId="53" fillId="0" borderId="0" xfId="0" applyFont="1" applyAlignment="1">
      <alignment horizontal="right"/>
    </xf>
    <xf numFmtId="0" fontId="59" fillId="3" borderId="0" xfId="0" applyFont="1" applyFill="1" applyBorder="1" applyAlignment="1">
      <alignment horizontal="center"/>
    </xf>
    <xf numFmtId="0" fontId="18" fillId="3" borderId="0" xfId="0" applyFont="1" applyFill="1"/>
    <xf numFmtId="0" fontId="18" fillId="0" borderId="0" xfId="0" applyFont="1" applyAlignment="1">
      <alignment horizontal="right"/>
    </xf>
    <xf numFmtId="10" fontId="18" fillId="3" borderId="0" xfId="0" applyNumberFormat="1" applyFont="1" applyFill="1"/>
    <xf numFmtId="10" fontId="18" fillId="3" borderId="0" xfId="0" applyNumberFormat="1" applyFont="1" applyFill="1" applyAlignment="1">
      <alignment horizontal="right"/>
    </xf>
    <xf numFmtId="3" fontId="18" fillId="0" borderId="0" xfId="0" quotePrefix="1" applyNumberFormat="1" applyFont="1" applyAlignment="1">
      <alignment horizontal="right"/>
    </xf>
    <xf numFmtId="0" fontId="53" fillId="0" borderId="4" xfId="0" applyFont="1" applyBorder="1"/>
    <xf numFmtId="10" fontId="53" fillId="0" borderId="4" xfId="0" applyNumberFormat="1" applyFont="1" applyBorder="1"/>
    <xf numFmtId="3" fontId="53" fillId="0" borderId="4" xfId="0" applyNumberFormat="1" applyFont="1" applyBorder="1" applyAlignment="1">
      <alignment horizontal="right"/>
    </xf>
    <xf numFmtId="0" fontId="90" fillId="0" borderId="0" xfId="0" applyFont="1"/>
    <xf numFmtId="0" fontId="91" fillId="2" borderId="0" xfId="0" applyFont="1" applyFill="1"/>
    <xf numFmtId="0" fontId="92" fillId="2" borderId="0" xfId="0" applyFont="1" applyFill="1"/>
    <xf numFmtId="0" fontId="107" fillId="4" borderId="0" xfId="7" applyFont="1" applyFill="1" applyAlignment="1" applyProtection="1">
      <alignment horizontal="left" indent="11"/>
    </xf>
    <xf numFmtId="0" fontId="104" fillId="4" borderId="0" xfId="5" applyFont="1" applyFill="1" applyAlignment="1"/>
    <xf numFmtId="0" fontId="104" fillId="4" borderId="0" xfId="5" applyFont="1" applyFill="1"/>
    <xf numFmtId="0" fontId="31" fillId="0" borderId="4" xfId="0" applyFont="1" applyBorder="1"/>
    <xf numFmtId="37" fontId="4" fillId="3" borderId="3" xfId="0" applyNumberFormat="1" applyFont="1" applyFill="1" applyBorder="1" applyAlignment="1" applyProtection="1">
      <alignment horizontal="left"/>
    </xf>
    <xf numFmtId="37" fontId="4" fillId="0" borderId="0" xfId="0" applyNumberFormat="1" applyFont="1" applyFill="1" applyBorder="1" applyAlignment="1" applyProtection="1">
      <alignment horizontal="left"/>
    </xf>
    <xf numFmtId="37" fontId="4" fillId="0" borderId="0" xfId="0" applyNumberFormat="1" applyFont="1" applyFill="1" applyBorder="1" applyAlignment="1" applyProtection="1">
      <alignment horizontal="left"/>
      <protection locked="0"/>
    </xf>
    <xf numFmtId="37" fontId="4" fillId="0" borderId="4" xfId="0" applyNumberFormat="1" applyFont="1" applyFill="1" applyBorder="1" applyAlignment="1" applyProtection="1">
      <alignment horizontal="left"/>
      <protection locked="0"/>
    </xf>
    <xf numFmtId="37" fontId="4" fillId="0" borderId="4" xfId="0" applyNumberFormat="1" applyFont="1" applyFill="1" applyBorder="1" applyAlignment="1" applyProtection="1">
      <alignment horizontal="left"/>
    </xf>
    <xf numFmtId="0" fontId="4" fillId="2" borderId="0" xfId="0" applyFont="1" applyFill="1" applyBorder="1" applyAlignment="1"/>
    <xf numFmtId="0" fontId="4" fillId="2" borderId="0" xfId="0" applyFont="1" applyFill="1" applyBorder="1" applyAlignment="1">
      <alignment horizontal="centerContinuous"/>
    </xf>
    <xf numFmtId="0" fontId="4" fillId="4" borderId="0" xfId="0" applyFont="1" applyFill="1" applyBorder="1" applyAlignment="1"/>
    <xf numFmtId="0" fontId="4" fillId="4" borderId="0" xfId="0" applyFont="1" applyFill="1" applyAlignment="1"/>
    <xf numFmtId="0" fontId="4" fillId="0" borderId="4" xfId="0" applyFont="1" applyBorder="1" applyAlignment="1"/>
    <xf numFmtId="0" fontId="4" fillId="0" borderId="0" xfId="0" applyFont="1" applyBorder="1" applyAlignment="1"/>
    <xf numFmtId="0" fontId="4" fillId="0" borderId="0" xfId="0" applyFont="1" applyBorder="1" applyAlignment="1">
      <alignment vertical="center"/>
    </xf>
    <xf numFmtId="0" fontId="4" fillId="3" borderId="2" xfId="0" applyFont="1" applyFill="1" applyBorder="1" applyAlignment="1"/>
    <xf numFmtId="0" fontId="4" fillId="3" borderId="3" xfId="0" applyFont="1" applyFill="1" applyBorder="1" applyAlignment="1"/>
    <xf numFmtId="166" fontId="4" fillId="0" borderId="0" xfId="2" applyNumberFormat="1" applyFont="1" applyAlignment="1">
      <alignment horizontal="right"/>
    </xf>
    <xf numFmtId="0" fontId="4" fillId="0" borderId="0" xfId="0" applyFont="1" applyBorder="1"/>
    <xf numFmtId="3" fontId="18" fillId="3" borderId="3" xfId="0" applyNumberFormat="1" applyFont="1" applyFill="1" applyBorder="1" applyAlignment="1">
      <alignment horizontal="right"/>
    </xf>
    <xf numFmtId="10" fontId="18" fillId="3" borderId="3" xfId="0" applyNumberFormat="1" applyFont="1" applyFill="1" applyBorder="1" applyAlignment="1">
      <alignment horizontal="right"/>
    </xf>
    <xf numFmtId="0" fontId="14" fillId="0" borderId="0" xfId="0" applyFont="1" applyAlignment="1">
      <alignment horizontal="right"/>
    </xf>
    <xf numFmtId="10" fontId="14" fillId="0" borderId="0" xfId="0" applyNumberFormat="1" applyFont="1" applyAlignment="1">
      <alignment horizontal="right"/>
    </xf>
    <xf numFmtId="3" fontId="18" fillId="0" borderId="4" xfId="0" applyNumberFormat="1" applyFont="1" applyBorder="1" applyAlignment="1">
      <alignment horizontal="right"/>
    </xf>
    <xf numFmtId="0" fontId="4" fillId="0" borderId="0" xfId="0" applyFont="1" applyAlignment="1">
      <alignment horizontal="left"/>
    </xf>
    <xf numFmtId="10" fontId="4" fillId="0" borderId="0" xfId="0" applyNumberFormat="1" applyFont="1" applyAlignment="1">
      <alignment horizontal="right"/>
    </xf>
    <xf numFmtId="10" fontId="4" fillId="3" borderId="3" xfId="0" applyNumberFormat="1" applyFont="1" applyFill="1" applyBorder="1" applyAlignment="1">
      <alignment horizontal="right"/>
    </xf>
    <xf numFmtId="166" fontId="4" fillId="3" borderId="3" xfId="2" applyNumberFormat="1" applyFont="1" applyFill="1" applyBorder="1" applyAlignment="1">
      <alignment horizontal="right"/>
    </xf>
    <xf numFmtId="0" fontId="4" fillId="0" borderId="4" xfId="0" applyFont="1" applyBorder="1"/>
    <xf numFmtId="3" fontId="4" fillId="0" borderId="4" xfId="0" applyNumberFormat="1" applyFont="1" applyBorder="1" applyAlignment="1">
      <alignment horizontal="right"/>
    </xf>
    <xf numFmtId="10" fontId="4" fillId="0" borderId="4" xfId="0" applyNumberFormat="1" applyFont="1" applyBorder="1"/>
    <xf numFmtId="0" fontId="112" fillId="2" borderId="0" xfId="0" applyFont="1" applyFill="1"/>
    <xf numFmtId="0" fontId="111" fillId="0" borderId="0" xfId="0" applyFont="1"/>
    <xf numFmtId="0" fontId="111" fillId="0" borderId="0" xfId="0" applyFont="1" applyAlignment="1">
      <alignment vertical="top"/>
    </xf>
    <xf numFmtId="0" fontId="0" fillId="3" borderId="2" xfId="0" applyFill="1" applyBorder="1"/>
    <xf numFmtId="0" fontId="0" fillId="3" borderId="3" xfId="0" applyFill="1" applyBorder="1"/>
    <xf numFmtId="0" fontId="18" fillId="3" borderId="2" xfId="0" applyFont="1" applyFill="1" applyBorder="1"/>
    <xf numFmtId="0" fontId="0" fillId="3" borderId="2" xfId="0" applyFill="1" applyBorder="1" applyAlignment="1">
      <alignment wrapText="1"/>
    </xf>
    <xf numFmtId="0" fontId="18" fillId="3" borderId="3" xfId="0" applyFont="1" applyFill="1" applyBorder="1"/>
    <xf numFmtId="0" fontId="0" fillId="3" borderId="3" xfId="0" applyFill="1" applyBorder="1" applyAlignment="1">
      <alignment wrapText="1"/>
    </xf>
    <xf numFmtId="49" fontId="0" fillId="3" borderId="2" xfId="0" applyNumberFormat="1" applyFill="1" applyBorder="1" applyAlignment="1">
      <alignment horizontal="left" wrapText="1"/>
    </xf>
    <xf numFmtId="0" fontId="0" fillId="3" borderId="3" xfId="0" quotePrefix="1" applyFill="1" applyBorder="1" applyAlignment="1">
      <alignment wrapText="1"/>
    </xf>
    <xf numFmtId="0" fontId="0" fillId="0" borderId="0" xfId="0" quotePrefix="1" applyAlignment="1">
      <alignment wrapText="1"/>
    </xf>
    <xf numFmtId="0" fontId="64" fillId="0" borderId="0" xfId="0" applyFont="1"/>
    <xf numFmtId="0" fontId="0" fillId="0" borderId="0" xfId="0" applyFill="1" applyBorder="1"/>
    <xf numFmtId="10" fontId="0" fillId="0" borderId="0" xfId="0" applyNumberFormat="1" applyBorder="1"/>
    <xf numFmtId="0" fontId="0" fillId="0" borderId="0" xfId="0" applyBorder="1"/>
    <xf numFmtId="0" fontId="7" fillId="0" borderId="0" xfId="0" applyFont="1" applyBorder="1" applyAlignment="1">
      <alignment horizontal="center"/>
    </xf>
    <xf numFmtId="0" fontId="0" fillId="0" borderId="0" xfId="0" applyBorder="1" applyAlignment="1">
      <alignment wrapText="1"/>
    </xf>
    <xf numFmtId="3" fontId="74" fillId="0" borderId="0" xfId="0" applyNumberFormat="1" applyFont="1" applyAlignment="1">
      <alignment horizontal="center" wrapText="1"/>
    </xf>
    <xf numFmtId="10" fontId="18" fillId="0" borderId="7" xfId="0" applyNumberFormat="1" applyFont="1" applyBorder="1"/>
    <xf numFmtId="3" fontId="4" fillId="0" borderId="0" xfId="0" applyNumberFormat="1" applyFont="1" applyFill="1" applyAlignment="1" applyProtection="1">
      <alignment horizontal="left"/>
    </xf>
    <xf numFmtId="10" fontId="0" fillId="0" borderId="0" xfId="0" applyNumberFormat="1" applyBorder="1" applyAlignment="1">
      <alignment horizontal="center"/>
    </xf>
    <xf numFmtId="43" fontId="0" fillId="0" borderId="0" xfId="0" applyNumberFormat="1" applyAlignment="1"/>
    <xf numFmtId="0" fontId="42" fillId="0" borderId="0" xfId="0" applyFont="1" applyFill="1"/>
    <xf numFmtId="0" fontId="0" fillId="3" borderId="3" xfId="0" applyFill="1" applyBorder="1" applyAlignment="1">
      <alignment vertical="center"/>
    </xf>
    <xf numFmtId="0" fontId="0" fillId="0" borderId="0" xfId="0" quotePrefix="1" applyAlignment="1">
      <alignment vertical="top"/>
    </xf>
    <xf numFmtId="0" fontId="18" fillId="0" borderId="0" xfId="0" quotePrefix="1" applyFont="1" applyAlignment="1">
      <alignment vertical="center"/>
    </xf>
    <xf numFmtId="0" fontId="18" fillId="6" borderId="0" xfId="0" applyFont="1" applyFill="1" applyAlignment="1">
      <alignment vertical="center"/>
    </xf>
    <xf numFmtId="0" fontId="0" fillId="3" borderId="2" xfId="0" applyFill="1" applyBorder="1" applyAlignment="1">
      <alignment vertical="center"/>
    </xf>
    <xf numFmtId="166" fontId="4" fillId="0" borderId="0" xfId="0" applyNumberFormat="1" applyFont="1" applyFill="1"/>
    <xf numFmtId="10" fontId="4" fillId="3" borderId="0" xfId="0" applyNumberFormat="1" applyFont="1" applyFill="1"/>
    <xf numFmtId="10" fontId="4" fillId="3" borderId="0" xfId="0" applyNumberFormat="1" applyFont="1" applyFill="1" applyAlignment="1">
      <alignment horizontal="right"/>
    </xf>
    <xf numFmtId="0" fontId="4" fillId="0" borderId="0" xfId="0" applyFont="1" applyBorder="1" applyAlignment="1">
      <alignment horizontal="right"/>
    </xf>
    <xf numFmtId="0" fontId="104" fillId="4" borderId="0" xfId="5" applyFont="1" applyFill="1" applyAlignment="1">
      <alignment horizontal="right"/>
    </xf>
    <xf numFmtId="9" fontId="4" fillId="0" borderId="0" xfId="0" applyNumberFormat="1" applyFont="1" applyAlignment="1">
      <alignment horizontal="right"/>
    </xf>
    <xf numFmtId="3" fontId="49" fillId="3" borderId="3" xfId="0" applyNumberFormat="1" applyFont="1" applyFill="1" applyBorder="1" applyAlignment="1">
      <alignment horizontal="right" vertical="center"/>
    </xf>
    <xf numFmtId="3" fontId="49" fillId="0" borderId="0" xfId="0" applyNumberFormat="1" applyFont="1" applyAlignment="1">
      <alignment horizontal="right" vertical="center"/>
    </xf>
    <xf numFmtId="37" fontId="4" fillId="0" borderId="0" xfId="0" applyNumberFormat="1" applyFont="1" applyProtection="1"/>
    <xf numFmtId="0" fontId="76" fillId="3" borderId="3" xfId="0" applyFont="1" applyFill="1" applyBorder="1"/>
    <xf numFmtId="0" fontId="76" fillId="3" borderId="2" xfId="0" applyFont="1" applyFill="1" applyBorder="1"/>
    <xf numFmtId="0" fontId="0" fillId="0" borderId="4" xfId="0" applyBorder="1" applyAlignment="1">
      <alignment horizontal="right"/>
    </xf>
    <xf numFmtId="3" fontId="0" fillId="0" borderId="4" xfId="0" applyNumberFormat="1" applyBorder="1" applyAlignment="1">
      <alignment horizontal="right"/>
    </xf>
    <xf numFmtId="3" fontId="0" fillId="0" borderId="0" xfId="0" applyNumberFormat="1" applyAlignment="1">
      <alignment horizontal="right"/>
    </xf>
    <xf numFmtId="166" fontId="31" fillId="0" borderId="12" xfId="0" applyNumberFormat="1" applyFont="1" applyBorder="1" applyAlignment="1">
      <alignment horizontal="left" vertical="top" wrapText="1"/>
    </xf>
    <xf numFmtId="0" fontId="70" fillId="0" borderId="0" xfId="42" applyFont="1"/>
    <xf numFmtId="0" fontId="31" fillId="0" borderId="0" xfId="42" applyFont="1"/>
    <xf numFmtId="0" fontId="4" fillId="0" borderId="0" xfId="42" applyFont="1"/>
    <xf numFmtId="0" fontId="8" fillId="0" borderId="0" xfId="43"/>
    <xf numFmtId="37" fontId="4" fillId="3" borderId="2" xfId="0" applyNumberFormat="1" applyFont="1" applyFill="1" applyBorder="1" applyAlignment="1" applyProtection="1">
      <alignment horizontal="left"/>
      <protection locked="0"/>
    </xf>
    <xf numFmtId="164" fontId="68" fillId="3" borderId="3" xfId="0" applyNumberFormat="1" applyFont="1" applyFill="1" applyBorder="1"/>
    <xf numFmtId="37" fontId="68" fillId="3" borderId="2" xfId="0" applyNumberFormat="1" applyFont="1" applyFill="1" applyBorder="1" applyAlignment="1">
      <alignment horizontal="left"/>
    </xf>
    <xf numFmtId="37" fontId="68" fillId="3" borderId="3" xfId="0" applyNumberFormat="1" applyFont="1" applyFill="1" applyBorder="1"/>
    <xf numFmtId="37" fontId="68" fillId="3" borderId="2" xfId="0" applyNumberFormat="1" applyFont="1" applyFill="1" applyBorder="1"/>
    <xf numFmtId="37" fontId="68" fillId="3" borderId="3" xfId="0" applyNumberFormat="1" applyFont="1" applyFill="1" applyBorder="1" applyAlignment="1">
      <alignment horizontal="left"/>
    </xf>
    <xf numFmtId="37" fontId="31" fillId="0" borderId="4" xfId="0" applyNumberFormat="1" applyFont="1" applyBorder="1"/>
    <xf numFmtId="0" fontId="31" fillId="2" borderId="0" xfId="0" applyFont="1" applyFill="1"/>
    <xf numFmtId="0" fontId="45" fillId="5" borderId="0" xfId="0" applyFont="1" applyFill="1" applyAlignment="1"/>
    <xf numFmtId="0" fontId="46" fillId="5" borderId="0" xfId="0" applyFont="1" applyFill="1" applyAlignment="1"/>
    <xf numFmtId="0" fontId="46" fillId="0" borderId="0" xfId="0" applyFont="1" applyAlignment="1">
      <alignment horizontal="left"/>
    </xf>
    <xf numFmtId="0" fontId="46" fillId="0" borderId="0" xfId="0" applyFont="1" applyFill="1"/>
    <xf numFmtId="0" fontId="46" fillId="0" borderId="0" xfId="0" applyFont="1" applyFill="1" applyAlignment="1">
      <alignment horizontal="left"/>
    </xf>
    <xf numFmtId="0" fontId="53" fillId="3" borderId="3" xfId="0" applyFont="1" applyFill="1" applyBorder="1" applyAlignment="1">
      <alignment horizontal="center" vertical="center"/>
    </xf>
    <xf numFmtId="3" fontId="56" fillId="3" borderId="2" xfId="0" applyNumberFormat="1" applyFont="1" applyFill="1" applyBorder="1" applyAlignment="1">
      <alignment horizontal="center" vertical="center"/>
    </xf>
    <xf numFmtId="3" fontId="56" fillId="0" borderId="0" xfId="0" applyNumberFormat="1" applyFont="1" applyAlignment="1">
      <alignment horizontal="center" vertical="center"/>
    </xf>
    <xf numFmtId="3" fontId="10" fillId="10" borderId="13" xfId="0" applyNumberFormat="1" applyFont="1" applyFill="1" applyBorder="1" applyAlignment="1">
      <alignment horizontal="center" vertical="center"/>
    </xf>
    <xf numFmtId="0" fontId="53" fillId="0" borderId="0" xfId="0" applyFont="1" applyAlignment="1">
      <alignment horizontal="left"/>
    </xf>
    <xf numFmtId="37" fontId="31" fillId="0" borderId="0" xfId="0" applyNumberFormat="1" applyFont="1" applyBorder="1" applyAlignment="1">
      <alignment horizontal="left"/>
    </xf>
    <xf numFmtId="37" fontId="31" fillId="0" borderId="0" xfId="0" applyNumberFormat="1" applyFont="1" applyBorder="1" applyAlignment="1">
      <alignment horizontal="right"/>
    </xf>
    <xf numFmtId="37" fontId="68" fillId="0" borderId="0" xfId="0" applyNumberFormat="1" applyFont="1" applyBorder="1"/>
    <xf numFmtId="37" fontId="31" fillId="0" borderId="0" xfId="0" applyNumberFormat="1" applyFont="1" applyBorder="1" applyAlignment="1" applyProtection="1">
      <alignment horizontal="left"/>
    </xf>
    <xf numFmtId="0" fontId="68" fillId="0" borderId="0" xfId="0" applyFont="1" applyBorder="1"/>
    <xf numFmtId="0" fontId="7" fillId="0" borderId="0" xfId="0" applyFont="1" applyAlignment="1">
      <alignment horizontal="left" vertical="top"/>
    </xf>
    <xf numFmtId="0" fontId="109" fillId="0" borderId="0" xfId="0" applyFont="1"/>
    <xf numFmtId="0" fontId="109" fillId="0" borderId="0" xfId="0" applyFont="1" applyAlignment="1">
      <alignment vertical="top"/>
    </xf>
    <xf numFmtId="0" fontId="79" fillId="0" borderId="0" xfId="0" applyFont="1" applyAlignment="1">
      <alignment horizontal="left" vertical="center"/>
    </xf>
    <xf numFmtId="0" fontId="76" fillId="3" borderId="0" xfId="0" applyFont="1" applyFill="1" applyBorder="1" applyAlignment="1">
      <alignment horizontal="centerContinuous"/>
    </xf>
    <xf numFmtId="0" fontId="14" fillId="0" borderId="0" xfId="0" applyFont="1" applyBorder="1" applyAlignment="1">
      <alignment horizontal="left"/>
    </xf>
    <xf numFmtId="0" fontId="9" fillId="3" borderId="1" xfId="0" applyFont="1" applyFill="1" applyBorder="1" applyAlignment="1">
      <alignment horizontal="right" vertical="center" wrapText="1"/>
    </xf>
    <xf numFmtId="0" fontId="14" fillId="0" borderId="0" xfId="0" applyFont="1" applyBorder="1" applyAlignment="1">
      <alignment horizontal="left" vertical="center"/>
    </xf>
    <xf numFmtId="0" fontId="14" fillId="0" borderId="0" xfId="0" applyFont="1" applyAlignment="1">
      <alignment horizontal="left" vertical="center"/>
    </xf>
    <xf numFmtId="10" fontId="18" fillId="3" borderId="0" xfId="0" applyNumberFormat="1" applyFont="1" applyFill="1" applyBorder="1" applyAlignment="1">
      <alignment vertical="center"/>
    </xf>
    <xf numFmtId="0" fontId="14" fillId="3" borderId="0" xfId="0" applyFont="1" applyFill="1" applyBorder="1" applyAlignment="1">
      <alignment horizontal="centerContinuous"/>
    </xf>
    <xf numFmtId="0" fontId="109" fillId="0" borderId="0" xfId="0" applyFont="1" applyAlignment="1">
      <alignment vertical="center"/>
    </xf>
    <xf numFmtId="0" fontId="53" fillId="0" borderId="0" xfId="0" applyFont="1" applyBorder="1"/>
    <xf numFmtId="0" fontId="76" fillId="3" borderId="0" xfId="0" applyFont="1" applyFill="1" applyBorder="1" applyAlignment="1">
      <alignment horizontal="center"/>
    </xf>
    <xf numFmtId="0" fontId="76" fillId="3" borderId="0" xfId="0" applyFont="1" applyFill="1" applyBorder="1" applyAlignment="1">
      <alignment vertical="center"/>
    </xf>
    <xf numFmtId="0" fontId="76" fillId="3" borderId="0" xfId="0" applyFont="1" applyFill="1" applyBorder="1" applyAlignment="1">
      <alignment horizontal="center" vertical="center" wrapText="1"/>
    </xf>
    <xf numFmtId="0" fontId="76" fillId="0" borderId="0" xfId="0" applyFont="1" applyBorder="1" applyAlignment="1">
      <alignment horizontal="centerContinuous"/>
    </xf>
    <xf numFmtId="0" fontId="14" fillId="3" borderId="0" xfId="0" applyFont="1" applyFill="1" applyAlignment="1">
      <alignment horizontal="left" vertical="center"/>
    </xf>
    <xf numFmtId="0" fontId="14" fillId="0" borderId="0" xfId="0" applyFont="1" applyBorder="1" applyAlignment="1">
      <alignment horizontal="center" vertical="center"/>
    </xf>
    <xf numFmtId="0" fontId="12" fillId="0" borderId="4" xfId="0" applyFont="1" applyBorder="1"/>
    <xf numFmtId="166" fontId="0" fillId="0" borderId="0" xfId="2" applyNumberFormat="1" applyFont="1"/>
    <xf numFmtId="0" fontId="70" fillId="0" borderId="0" xfId="42" applyFont="1" applyAlignment="1">
      <alignment wrapText="1"/>
    </xf>
    <xf numFmtId="0" fontId="0" fillId="0" borderId="0" xfId="0"/>
    <xf numFmtId="164" fontId="56" fillId="3" borderId="3" xfId="0" applyNumberFormat="1" applyFont="1" applyFill="1" applyBorder="1"/>
    <xf numFmtId="0" fontId="31" fillId="0" borderId="0" xfId="0" applyFont="1" applyBorder="1"/>
    <xf numFmtId="37" fontId="31" fillId="0" borderId="0" xfId="0" applyNumberFormat="1" applyFont="1" applyBorder="1" applyAlignment="1">
      <alignment horizontal="left" wrapText="1"/>
    </xf>
    <xf numFmtId="37" fontId="68" fillId="0" borderId="0" xfId="0" applyNumberFormat="1" applyFont="1" applyBorder="1" applyAlignment="1">
      <alignment horizontal="left"/>
    </xf>
    <xf numFmtId="164" fontId="31" fillId="0" borderId="0" xfId="0" applyNumberFormat="1" applyFont="1" applyBorder="1"/>
    <xf numFmtId="164" fontId="68" fillId="0" borderId="0" xfId="0" applyNumberFormat="1" applyFont="1" applyBorder="1"/>
    <xf numFmtId="164" fontId="31" fillId="0" borderId="0" xfId="0" applyNumberFormat="1" applyFont="1" applyBorder="1" applyAlignment="1">
      <alignment horizontal="left"/>
    </xf>
    <xf numFmtId="37" fontId="68" fillId="3" borderId="2" xfId="0" applyNumberFormat="1" applyFont="1" applyFill="1" applyBorder="1" applyAlignment="1" applyProtection="1">
      <alignment horizontal="left"/>
    </xf>
    <xf numFmtId="37" fontId="68" fillId="3" borderId="3" xfId="0" applyNumberFormat="1" applyFont="1" applyFill="1" applyBorder="1" applyAlignment="1" applyProtection="1">
      <alignment horizontal="left"/>
    </xf>
    <xf numFmtId="37" fontId="71" fillId="0" borderId="0" xfId="0" applyNumberFormat="1" applyFont="1" applyAlignment="1">
      <alignment horizontal="right"/>
    </xf>
    <xf numFmtId="10" fontId="71" fillId="0" borderId="0" xfId="0" applyNumberFormat="1" applyFont="1" applyAlignment="1">
      <alignment horizontal="right"/>
    </xf>
    <xf numFmtId="37" fontId="71" fillId="3" borderId="3" xfId="0" applyNumberFormat="1" applyFont="1" applyFill="1" applyBorder="1" applyAlignment="1">
      <alignment horizontal="right"/>
    </xf>
    <xf numFmtId="10" fontId="71" fillId="3" borderId="3" xfId="0" applyNumberFormat="1" applyFont="1" applyFill="1" applyBorder="1" applyAlignment="1">
      <alignment horizontal="right"/>
    </xf>
    <xf numFmtId="0" fontId="76" fillId="0" borderId="0" xfId="5" applyFont="1" applyFill="1" applyAlignment="1"/>
    <xf numFmtId="0" fontId="4" fillId="0" borderId="0" xfId="6" applyFont="1"/>
    <xf numFmtId="0" fontId="76" fillId="4" borderId="0" xfId="5" applyFont="1" applyFill="1" applyAlignment="1">
      <alignment horizontal="left" indent="11"/>
    </xf>
    <xf numFmtId="0" fontId="115" fillId="0" borderId="0" xfId="0" applyFont="1"/>
    <xf numFmtId="3" fontId="116" fillId="0" borderId="0" xfId="0" applyNumberFormat="1" applyFont="1" applyAlignment="1">
      <alignment horizontal="left"/>
    </xf>
    <xf numFmtId="10" fontId="4" fillId="0" borderId="4" xfId="0" applyNumberFormat="1" applyFont="1" applyBorder="1" applyAlignment="1">
      <alignment horizontal="right"/>
    </xf>
    <xf numFmtId="37" fontId="53" fillId="0" borderId="0" xfId="0" applyNumberFormat="1" applyFont="1" applyBorder="1" applyAlignment="1">
      <alignment horizontal="right"/>
    </xf>
    <xf numFmtId="0" fontId="47" fillId="5" borderId="0" xfId="0" applyFont="1" applyFill="1" applyAlignment="1">
      <alignment horizontal="center"/>
    </xf>
    <xf numFmtId="0" fontId="48" fillId="5" borderId="0" xfId="0" applyFont="1" applyFill="1" applyAlignment="1">
      <alignment horizontal="center" vertical="top"/>
    </xf>
    <xf numFmtId="0" fontId="53" fillId="0" borderId="0" xfId="0" applyFont="1" applyAlignment="1">
      <alignment horizontal="center" vertical="center"/>
    </xf>
    <xf numFmtId="0" fontId="10" fillId="10" borderId="13" xfId="0" applyFont="1" applyFill="1" applyBorder="1" applyAlignment="1">
      <alignment horizontal="center" vertical="center" wrapText="1"/>
    </xf>
    <xf numFmtId="0" fontId="10" fillId="0" borderId="0" xfId="0" applyFont="1"/>
    <xf numFmtId="0" fontId="12" fillId="0" borderId="0" xfId="0" quotePrefix="1" applyFont="1" applyAlignment="1">
      <alignment horizontal="left"/>
    </xf>
    <xf numFmtId="0" fontId="10" fillId="0" borderId="0" xfId="0" quotePrefix="1" applyFont="1" applyAlignment="1" applyProtection="1">
      <alignment horizontal="left"/>
    </xf>
    <xf numFmtId="3" fontId="31" fillId="0" borderId="0" xfId="0" applyNumberFormat="1" applyFont="1" applyAlignment="1">
      <alignment horizontal="right"/>
    </xf>
    <xf numFmtId="3" fontId="31" fillId="0" borderId="0" xfId="0" applyNumberFormat="1" applyFont="1" applyBorder="1" applyAlignment="1">
      <alignment horizontal="right"/>
    </xf>
    <xf numFmtId="0" fontId="0" fillId="0" borderId="0" xfId="0" applyAlignment="1">
      <alignment horizontal="left" wrapText="1"/>
    </xf>
    <xf numFmtId="37" fontId="53" fillId="0" borderId="0" xfId="0" applyNumberFormat="1" applyFont="1" applyAlignment="1">
      <alignment horizontal="right"/>
    </xf>
    <xf numFmtId="3" fontId="18" fillId="0" borderId="0" xfId="0" quotePrefix="1" applyNumberFormat="1" applyFont="1" applyAlignment="1">
      <alignment horizontal="right" vertical="center"/>
    </xf>
    <xf numFmtId="0" fontId="26" fillId="3" borderId="0" xfId="0" applyFont="1" applyFill="1"/>
    <xf numFmtId="37" fontId="119" fillId="0" borderId="0" xfId="0" applyNumberFormat="1" applyFont="1" applyAlignment="1" applyProtection="1">
      <alignment vertical="center"/>
    </xf>
    <xf numFmtId="37" fontId="119" fillId="0" borderId="0" xfId="0" applyNumberFormat="1" applyFont="1" applyProtection="1"/>
    <xf numFmtId="37" fontId="120" fillId="0" borderId="0" xfId="0" applyNumberFormat="1" applyFont="1" applyProtection="1"/>
    <xf numFmtId="0" fontId="31" fillId="0" borderId="0" xfId="0" applyFont="1" applyAlignment="1">
      <alignment vertical="center"/>
    </xf>
    <xf numFmtId="0" fontId="4" fillId="0" borderId="0" xfId="0" applyFont="1" applyAlignment="1"/>
    <xf numFmtId="166" fontId="4" fillId="0" borderId="12" xfId="0" applyNumberFormat="1" applyFont="1" applyBorder="1" applyAlignment="1">
      <alignment horizontal="left" vertical="center"/>
    </xf>
    <xf numFmtId="166" fontId="76" fillId="3" borderId="0" xfId="0" applyNumberFormat="1" applyFont="1" applyFill="1"/>
    <xf numFmtId="166" fontId="26" fillId="3" borderId="0" xfId="0" applyNumberFormat="1" applyFont="1" applyFill="1" applyBorder="1" applyAlignment="1" applyProtection="1">
      <alignment horizontal="left"/>
    </xf>
    <xf numFmtId="166" fontId="26" fillId="3" borderId="0" xfId="0" applyNumberFormat="1" applyFont="1" applyFill="1"/>
    <xf numFmtId="166" fontId="0" fillId="0" borderId="0" xfId="0" applyNumberFormat="1" applyFont="1" applyFill="1"/>
    <xf numFmtId="166" fontId="26" fillId="0" borderId="0" xfId="2" applyNumberFormat="1" applyFont="1" applyFill="1" applyAlignment="1">
      <alignment horizontal="right"/>
    </xf>
    <xf numFmtId="166" fontId="76" fillId="0" borderId="0" xfId="0" applyNumberFormat="1" applyFont="1" applyFill="1"/>
    <xf numFmtId="166" fontId="26" fillId="0" borderId="0" xfId="2" applyNumberFormat="1" applyFont="1" applyFill="1"/>
    <xf numFmtId="166" fontId="76" fillId="3" borderId="0" xfId="2" applyNumberFormat="1" applyFont="1" applyFill="1"/>
    <xf numFmtId="166" fontId="76" fillId="3" borderId="0" xfId="2" applyNumberFormat="1" applyFont="1" applyFill="1" applyAlignment="1">
      <alignment horizontal="right"/>
    </xf>
    <xf numFmtId="166" fontId="26" fillId="0" borderId="0" xfId="2" applyNumberFormat="1" applyFont="1" applyFill="1" applyAlignment="1">
      <alignment horizontal="left"/>
    </xf>
    <xf numFmtId="166" fontId="76" fillId="3" borderId="0" xfId="2" applyNumberFormat="1" applyFont="1" applyFill="1" applyAlignment="1">
      <alignment horizontal="left"/>
    </xf>
    <xf numFmtId="0" fontId="76" fillId="3" borderId="0" xfId="0" applyFont="1" applyFill="1"/>
    <xf numFmtId="2" fontId="26" fillId="3" borderId="0" xfId="0" applyNumberFormat="1" applyFont="1" applyFill="1" applyBorder="1" applyAlignment="1" applyProtection="1">
      <alignment horizontal="left"/>
    </xf>
    <xf numFmtId="166" fontId="26" fillId="0" borderId="0" xfId="2" applyNumberFormat="1" applyFont="1"/>
    <xf numFmtId="166" fontId="121" fillId="3" borderId="0" xfId="2" applyNumberFormat="1" applyFont="1" applyFill="1"/>
    <xf numFmtId="0" fontId="0" fillId="0" borderId="0" xfId="0" quotePrefix="1"/>
    <xf numFmtId="164" fontId="31" fillId="0" borderId="0" xfId="0" applyNumberFormat="1" applyFont="1" applyBorder="1" applyAlignment="1">
      <alignment vertical="center"/>
    </xf>
    <xf numFmtId="37" fontId="31" fillId="0" borderId="0" xfId="0" applyNumberFormat="1" applyFont="1" applyAlignment="1">
      <alignment horizontal="right" vertical="center"/>
    </xf>
    <xf numFmtId="164" fontId="68" fillId="3" borderId="3" xfId="0" applyNumberFormat="1" applyFont="1" applyFill="1" applyBorder="1" applyAlignment="1">
      <alignment vertical="center"/>
    </xf>
    <xf numFmtId="37" fontId="31" fillId="3" borderId="3" xfId="0" applyNumberFormat="1" applyFont="1" applyFill="1" applyBorder="1" applyAlignment="1">
      <alignment horizontal="right" vertical="center"/>
    </xf>
    <xf numFmtId="164" fontId="68" fillId="0" borderId="0" xfId="0" applyNumberFormat="1" applyFont="1" applyBorder="1" applyAlignment="1">
      <alignment vertical="center"/>
    </xf>
    <xf numFmtId="164" fontId="31" fillId="0" borderId="0" xfId="0" applyNumberFormat="1" applyFont="1" applyBorder="1" applyAlignment="1">
      <alignment horizontal="left" vertical="center"/>
    </xf>
    <xf numFmtId="37" fontId="68" fillId="3" borderId="3" xfId="0" applyNumberFormat="1" applyFont="1" applyFill="1" applyBorder="1" applyAlignment="1">
      <alignment vertical="center"/>
    </xf>
    <xf numFmtId="37" fontId="68" fillId="3" borderId="2" xfId="0" applyNumberFormat="1" applyFont="1" applyFill="1" applyBorder="1" applyAlignment="1">
      <alignment horizontal="left" vertical="center"/>
    </xf>
    <xf numFmtId="37" fontId="31" fillId="0" borderId="0" xfId="0" applyNumberFormat="1" applyFont="1" applyBorder="1" applyAlignment="1">
      <alignment horizontal="left" vertical="center" wrapText="1"/>
    </xf>
    <xf numFmtId="37" fontId="31" fillId="0" borderId="0" xfId="0" applyNumberFormat="1" applyFont="1" applyBorder="1" applyAlignment="1">
      <alignment vertical="top"/>
    </xf>
    <xf numFmtId="37" fontId="31" fillId="0" borderId="0" xfId="0" applyNumberFormat="1" applyFont="1" applyAlignment="1">
      <alignment horizontal="right" vertical="top"/>
    </xf>
    <xf numFmtId="37" fontId="68" fillId="0" borderId="0" xfId="0" applyNumberFormat="1" applyFont="1" applyBorder="1" applyAlignment="1">
      <alignment vertical="center"/>
    </xf>
    <xf numFmtId="37" fontId="31" fillId="0" borderId="0" xfId="0" applyNumberFormat="1" applyFont="1" applyBorder="1" applyAlignment="1">
      <alignment vertical="center"/>
    </xf>
    <xf numFmtId="37" fontId="31" fillId="0" borderId="0" xfId="0" applyNumberFormat="1" applyFont="1" applyBorder="1" applyAlignment="1">
      <alignment horizontal="left" vertical="center"/>
    </xf>
    <xf numFmtId="37" fontId="68" fillId="3" borderId="2" xfId="0" applyNumberFormat="1" applyFont="1" applyFill="1" applyBorder="1" applyAlignment="1">
      <alignment vertical="center"/>
    </xf>
    <xf numFmtId="37" fontId="31" fillId="0" borderId="0" xfId="0" applyNumberFormat="1" applyFont="1" applyBorder="1" applyAlignment="1">
      <alignment horizontal="left" vertical="top"/>
    </xf>
    <xf numFmtId="37" fontId="68" fillId="3" borderId="3" xfId="0" applyNumberFormat="1" applyFont="1" applyFill="1" applyBorder="1" applyAlignment="1">
      <alignment horizontal="left" vertical="center"/>
    </xf>
    <xf numFmtId="37" fontId="68" fillId="0" borderId="0" xfId="0" applyNumberFormat="1" applyFont="1" applyBorder="1" applyAlignment="1">
      <alignment horizontal="left" vertical="center"/>
    </xf>
    <xf numFmtId="0" fontId="14" fillId="3" borderId="3" xfId="0" applyFont="1" applyFill="1" applyBorder="1" applyAlignment="1" applyProtection="1">
      <alignment horizontal="left" vertical="center"/>
    </xf>
    <xf numFmtId="0" fontId="14" fillId="0" borderId="0" xfId="0" applyFont="1" applyFill="1" applyAlignment="1" applyProtection="1">
      <alignment horizontal="center"/>
    </xf>
    <xf numFmtId="0" fontId="14" fillId="0" borderId="0" xfId="0" applyFont="1" applyAlignment="1" applyProtection="1">
      <alignment horizontal="left"/>
    </xf>
    <xf numFmtId="0" fontId="0" fillId="0" borderId="0" xfId="0"/>
    <xf numFmtId="0" fontId="18" fillId="2" borderId="0" xfId="0" applyFont="1" applyFill="1" applyAlignment="1">
      <alignment horizontal="right"/>
    </xf>
    <xf numFmtId="0" fontId="68" fillId="0" borderId="0" xfId="0" applyFont="1" applyFill="1" applyAlignment="1">
      <alignment horizontal="right"/>
    </xf>
    <xf numFmtId="164" fontId="68" fillId="3" borderId="2" xfId="0" applyNumberFormat="1" applyFont="1" applyFill="1" applyBorder="1" applyAlignment="1">
      <alignment horizontal="right"/>
    </xf>
    <xf numFmtId="3" fontId="31" fillId="0" borderId="4" xfId="0" applyNumberFormat="1" applyFont="1" applyBorder="1" applyAlignment="1">
      <alignment horizontal="right"/>
    </xf>
    <xf numFmtId="176" fontId="31" fillId="0" borderId="0" xfId="0" applyNumberFormat="1" applyFont="1" applyAlignment="1">
      <alignment horizontal="right"/>
    </xf>
    <xf numFmtId="3" fontId="4" fillId="0" borderId="0" xfId="0" applyNumberFormat="1" applyFont="1" applyAlignment="1">
      <alignment horizontal="right"/>
    </xf>
    <xf numFmtId="37" fontId="14" fillId="3" borderId="3" xfId="0" applyNumberFormat="1" applyFont="1" applyFill="1" applyBorder="1" applyAlignment="1">
      <alignment horizontal="right" vertical="top" wrapText="1"/>
    </xf>
    <xf numFmtId="37" fontId="14" fillId="3" borderId="3" xfId="0" applyNumberFormat="1" applyFont="1" applyFill="1" applyBorder="1" applyAlignment="1">
      <alignment vertical="top" wrapText="1"/>
    </xf>
    <xf numFmtId="166" fontId="14" fillId="3" borderId="3" xfId="0" applyNumberFormat="1" applyFont="1" applyFill="1" applyBorder="1" applyAlignment="1">
      <alignment horizontal="left" vertical="top" wrapText="1"/>
    </xf>
    <xf numFmtId="166" fontId="14" fillId="3" borderId="3" xfId="0" applyNumberFormat="1" applyFont="1" applyFill="1" applyBorder="1" applyAlignment="1">
      <alignment horizontal="right" vertical="top" wrapText="1"/>
    </xf>
    <xf numFmtId="3" fontId="31" fillId="3" borderId="3" xfId="0" applyNumberFormat="1" applyFont="1" applyFill="1" applyBorder="1" applyAlignment="1">
      <alignment horizontal="right"/>
    </xf>
    <xf numFmtId="37" fontId="10" fillId="3" borderId="3" xfId="0" applyNumberFormat="1" applyFont="1" applyFill="1" applyBorder="1" applyAlignment="1">
      <alignment horizontal="left"/>
    </xf>
    <xf numFmtId="37" fontId="14" fillId="0" borderId="0" xfId="0" applyNumberFormat="1" applyFont="1" applyBorder="1" applyAlignment="1">
      <alignment horizontal="left" vertical="center"/>
    </xf>
    <xf numFmtId="37" fontId="16" fillId="0" borderId="0" xfId="0" applyNumberFormat="1" applyFont="1" applyBorder="1" applyAlignment="1">
      <alignment horizontal="left" vertical="center"/>
    </xf>
    <xf numFmtId="37" fontId="15" fillId="0" borderId="0" xfId="0" applyNumberFormat="1" applyFont="1" applyBorder="1" applyAlignment="1">
      <alignment horizontal="left" vertical="top"/>
    </xf>
    <xf numFmtId="37" fontId="16" fillId="0" borderId="0" xfId="0" applyNumberFormat="1" applyFont="1" applyBorder="1" applyAlignment="1">
      <alignment horizontal="left" vertical="top"/>
    </xf>
    <xf numFmtId="37" fontId="17" fillId="3" borderId="3" xfId="0" applyNumberFormat="1" applyFont="1" applyFill="1" applyBorder="1" applyAlignment="1">
      <alignment horizontal="left"/>
    </xf>
    <xf numFmtId="37" fontId="15" fillId="0" borderId="0" xfId="0" applyNumberFormat="1" applyFont="1" applyBorder="1" applyAlignment="1">
      <alignment horizontal="left"/>
    </xf>
    <xf numFmtId="0" fontId="18" fillId="0" borderId="4" xfId="0" applyFont="1" applyBorder="1" applyAlignment="1">
      <alignment horizontal="left"/>
    </xf>
    <xf numFmtId="37" fontId="18" fillId="0" borderId="0" xfId="0" applyNumberFormat="1" applyFont="1" applyBorder="1" applyAlignment="1">
      <alignment horizontal="left"/>
    </xf>
    <xf numFmtId="37" fontId="19" fillId="0" borderId="0" xfId="0" applyNumberFormat="1" applyFont="1" applyBorder="1" applyAlignment="1">
      <alignment horizontal="left"/>
    </xf>
    <xf numFmtId="37" fontId="20" fillId="0" borderId="0" xfId="0" applyNumberFormat="1" applyFont="1" applyBorder="1" applyAlignment="1">
      <alignment horizontal="left"/>
    </xf>
    <xf numFmtId="37" fontId="22" fillId="0" borderId="0" xfId="0" applyNumberFormat="1" applyFont="1" applyBorder="1" applyAlignment="1">
      <alignment horizontal="left"/>
    </xf>
    <xf numFmtId="0" fontId="12" fillId="0" borderId="0" xfId="0" applyFont="1" applyAlignment="1">
      <alignment horizontal="left"/>
    </xf>
    <xf numFmtId="0" fontId="38" fillId="5" borderId="0" xfId="0" applyFont="1" applyFill="1" applyAlignment="1">
      <alignment horizontal="left"/>
    </xf>
    <xf numFmtId="0" fontId="41" fillId="2" borderId="0" xfId="0" applyFont="1" applyFill="1" applyAlignment="1">
      <alignment horizontal="left"/>
    </xf>
    <xf numFmtId="0" fontId="42" fillId="0" borderId="0" xfId="0" applyFont="1" applyAlignment="1">
      <alignment horizontal="left"/>
    </xf>
    <xf numFmtId="0" fontId="12" fillId="3" borderId="2" xfId="0" applyFont="1" applyFill="1" applyBorder="1" applyAlignment="1">
      <alignment horizontal="left"/>
    </xf>
    <xf numFmtId="0" fontId="14" fillId="0" borderId="0" xfId="0" applyFont="1" applyBorder="1" applyAlignment="1" applyProtection="1">
      <alignment horizontal="left" vertical="center"/>
    </xf>
    <xf numFmtId="0" fontId="42" fillId="0" borderId="4" xfId="0" applyFont="1" applyBorder="1" applyAlignment="1">
      <alignment horizontal="left"/>
    </xf>
    <xf numFmtId="0" fontId="46" fillId="2" borderId="0" xfId="0" applyFont="1" applyFill="1" applyAlignment="1">
      <alignment horizontal="right"/>
    </xf>
    <xf numFmtId="0" fontId="50" fillId="0" borderId="0" xfId="0" applyFont="1" applyAlignment="1">
      <alignment horizontal="right"/>
    </xf>
    <xf numFmtId="3" fontId="51" fillId="0" borderId="0" xfId="0" applyNumberFormat="1" applyFont="1" applyAlignment="1">
      <alignment horizontal="right"/>
    </xf>
    <xf numFmtId="3" fontId="51" fillId="3" borderId="3" xfId="0" applyNumberFormat="1" applyFont="1" applyFill="1" applyBorder="1" applyAlignment="1">
      <alignment horizontal="right"/>
    </xf>
    <xf numFmtId="3" fontId="51" fillId="3" borderId="3" xfId="0" applyNumberFormat="1" applyFont="1" applyFill="1" applyBorder="1" applyAlignment="1">
      <alignment horizontal="right" wrapText="1"/>
    </xf>
    <xf numFmtId="10" fontId="51" fillId="3" borderId="3" xfId="0" applyNumberFormat="1" applyFont="1" applyFill="1" applyBorder="1" applyAlignment="1">
      <alignment horizontal="right"/>
    </xf>
    <xf numFmtId="10" fontId="49" fillId="0" borderId="0" xfId="0" applyNumberFormat="1" applyFont="1" applyAlignment="1">
      <alignment horizontal="right" vertical="center"/>
    </xf>
    <xf numFmtId="0" fontId="53" fillId="0" borderId="0" xfId="0" applyFont="1" applyFill="1" applyAlignment="1">
      <alignment horizontal="right"/>
    </xf>
    <xf numFmtId="0" fontId="109" fillId="2" borderId="0" xfId="0" applyFont="1" applyFill="1" applyAlignment="1">
      <alignment horizontal="right"/>
    </xf>
    <xf numFmtId="0" fontId="0" fillId="2" borderId="0" xfId="0" applyFill="1" applyAlignment="1">
      <alignment horizontal="right"/>
    </xf>
    <xf numFmtId="37" fontId="75" fillId="0" borderId="0" xfId="0" applyNumberFormat="1" applyFont="1" applyBorder="1" applyAlignment="1" applyProtection="1">
      <alignment horizontal="right"/>
    </xf>
    <xf numFmtId="0" fontId="75" fillId="0" borderId="0" xfId="0" applyFont="1" applyBorder="1" applyAlignment="1">
      <alignment horizontal="right"/>
    </xf>
    <xf numFmtId="37" fontId="14" fillId="3" borderId="3" xfId="0" applyNumberFormat="1" applyFont="1" applyFill="1" applyBorder="1" applyAlignment="1" applyProtection="1">
      <alignment horizontal="right"/>
    </xf>
    <xf numFmtId="0" fontId="18" fillId="0" borderId="4" xfId="0" applyFont="1" applyBorder="1" applyAlignment="1">
      <alignment horizontal="right"/>
    </xf>
    <xf numFmtId="0" fontId="7" fillId="2" borderId="0" xfId="0" applyFont="1" applyFill="1" applyAlignment="1">
      <alignment horizontal="right"/>
    </xf>
    <xf numFmtId="0" fontId="9" fillId="0" borderId="0" xfId="0" applyFont="1" applyAlignment="1">
      <alignment horizontal="right"/>
    </xf>
    <xf numFmtId="37" fontId="14" fillId="3" borderId="3" xfId="0" applyNumberFormat="1" applyFont="1" applyFill="1" applyBorder="1" applyAlignment="1" applyProtection="1">
      <alignment horizontal="right" wrapText="1"/>
    </xf>
    <xf numFmtId="10" fontId="18" fillId="0" borderId="4" xfId="0" applyNumberFormat="1" applyFont="1" applyBorder="1" applyAlignment="1">
      <alignment horizontal="right"/>
    </xf>
    <xf numFmtId="0" fontId="56" fillId="0" borderId="0" xfId="0" applyFont="1" applyAlignment="1">
      <alignment horizontal="right"/>
    </xf>
    <xf numFmtId="0" fontId="7" fillId="0" borderId="0" xfId="0" applyFont="1" applyAlignment="1">
      <alignment horizontal="right"/>
    </xf>
    <xf numFmtId="10" fontId="14" fillId="3" borderId="3" xfId="0" applyNumberFormat="1" applyFont="1" applyFill="1" applyBorder="1" applyAlignment="1" applyProtection="1">
      <alignment horizontal="right"/>
    </xf>
    <xf numFmtId="10" fontId="56" fillId="0" borderId="0" xfId="0" applyNumberFormat="1" applyFont="1" applyAlignment="1">
      <alignment horizontal="right"/>
    </xf>
    <xf numFmtId="10" fontId="0" fillId="0" borderId="0" xfId="0" applyNumberFormat="1" applyAlignment="1">
      <alignment horizontal="right"/>
    </xf>
    <xf numFmtId="0" fontId="39" fillId="5" borderId="0" xfId="0" applyFont="1" applyFill="1" applyAlignment="1">
      <alignment horizontal="right"/>
    </xf>
    <xf numFmtId="0" fontId="4" fillId="2" borderId="0" xfId="0" applyFont="1" applyFill="1" applyAlignment="1">
      <alignment horizontal="right"/>
    </xf>
    <xf numFmtId="0" fontId="10" fillId="3" borderId="2" xfId="0" applyFont="1" applyFill="1" applyBorder="1" applyAlignment="1">
      <alignment horizontal="right"/>
    </xf>
    <xf numFmtId="37" fontId="0" fillId="0" borderId="0" xfId="0" applyNumberFormat="1" applyAlignment="1">
      <alignment horizontal="right"/>
    </xf>
    <xf numFmtId="0" fontId="77" fillId="2" borderId="0" xfId="0" applyFont="1" applyFill="1" applyAlignment="1">
      <alignment horizontal="left"/>
    </xf>
    <xf numFmtId="0" fontId="14" fillId="3" borderId="3" xfId="0" applyFont="1" applyFill="1" applyBorder="1" applyAlignment="1" applyProtection="1">
      <alignment horizontal="left"/>
    </xf>
    <xf numFmtId="0" fontId="78" fillId="0" borderId="0" xfId="0" applyFont="1" applyAlignment="1">
      <alignment horizontal="left"/>
    </xf>
    <xf numFmtId="3" fontId="51" fillId="3" borderId="0" xfId="0" applyNumberFormat="1" applyFont="1" applyFill="1" applyAlignment="1">
      <alignment horizontal="right"/>
    </xf>
    <xf numFmtId="3" fontId="51" fillId="3" borderId="0" xfId="0" applyNumberFormat="1" applyFont="1" applyFill="1" applyAlignment="1">
      <alignment horizontal="right" wrapText="1"/>
    </xf>
    <xf numFmtId="10" fontId="51" fillId="3" borderId="0" xfId="0" applyNumberFormat="1" applyFont="1" applyFill="1" applyAlignment="1">
      <alignment horizontal="right"/>
    </xf>
    <xf numFmtId="0" fontId="8" fillId="0" borderId="0" xfId="43" applyFill="1"/>
    <xf numFmtId="41" fontId="18" fillId="0" borderId="0" xfId="43" applyNumberFormat="1" applyFont="1" applyFill="1"/>
    <xf numFmtId="41" fontId="14" fillId="0" borderId="0" xfId="43" applyNumberFormat="1" applyFont="1" applyFill="1"/>
    <xf numFmtId="175" fontId="7" fillId="0" borderId="0" xfId="43" applyNumberFormat="1" applyFont="1" applyFill="1" applyAlignment="1">
      <alignment horizontal="left"/>
    </xf>
    <xf numFmtId="175" fontId="8" fillId="0" borderId="0" xfId="43" applyNumberFormat="1" applyFill="1"/>
    <xf numFmtId="175" fontId="18" fillId="0" borderId="0" xfId="43" applyNumberFormat="1" applyFont="1" applyFill="1"/>
    <xf numFmtId="41" fontId="8" fillId="0" borderId="0" xfId="43" applyNumberFormat="1" applyFill="1"/>
    <xf numFmtId="0" fontId="42" fillId="0" borderId="0" xfId="43" applyFont="1" applyFill="1"/>
    <xf numFmtId="175" fontId="7" fillId="0" borderId="0" xfId="43" applyNumberFormat="1" applyFont="1" applyFill="1" applyBorder="1" applyAlignment="1">
      <alignment horizontal="left"/>
    </xf>
    <xf numFmtId="175" fontId="14" fillId="0" borderId="0" xfId="43" applyNumberFormat="1" applyFont="1" applyFill="1"/>
    <xf numFmtId="0" fontId="6" fillId="0" borderId="0" xfId="43" applyFont="1" applyFill="1"/>
    <xf numFmtId="41" fontId="18" fillId="0" borderId="0" xfId="43" applyNumberFormat="1" applyFont="1" applyFill="1" applyBorder="1"/>
    <xf numFmtId="175" fontId="18" fillId="0" borderId="0" xfId="43" applyNumberFormat="1" applyFont="1" applyFill="1" applyBorder="1"/>
    <xf numFmtId="0" fontId="8" fillId="0" borderId="0" xfId="43" applyFill="1" applyBorder="1"/>
    <xf numFmtId="0" fontId="7" fillId="0" borderId="0" xfId="43" applyFont="1" applyFill="1"/>
    <xf numFmtId="41" fontId="18" fillId="0" borderId="0" xfId="43" applyNumberFormat="1" applyFont="1" applyFill="1" applyBorder="1" applyAlignment="1">
      <alignment wrapText="1"/>
    </xf>
    <xf numFmtId="41" fontId="18" fillId="0" borderId="0" xfId="43" applyNumberFormat="1" applyFont="1" applyFill="1" applyAlignment="1">
      <alignment wrapText="1"/>
    </xf>
    <xf numFmtId="41" fontId="18" fillId="0" borderId="11" xfId="43" applyNumberFormat="1" applyFont="1" applyFill="1" applyBorder="1"/>
    <xf numFmtId="41" fontId="42" fillId="0" borderId="0" xfId="43" applyNumberFormat="1" applyFont="1" applyFill="1" applyBorder="1"/>
    <xf numFmtId="41" fontId="42" fillId="0" borderId="0" xfId="43" applyNumberFormat="1" applyFont="1" applyFill="1"/>
    <xf numFmtId="0" fontId="18" fillId="0" borderId="0" xfId="43" applyFont="1" applyFill="1"/>
    <xf numFmtId="0" fontId="68" fillId="0" borderId="0" xfId="0" applyFont="1" applyAlignment="1">
      <alignment horizontal="right"/>
    </xf>
    <xf numFmtId="37" fontId="68" fillId="3" borderId="2" xfId="0" applyNumberFormat="1" applyFont="1" applyFill="1" applyBorder="1" applyAlignment="1">
      <alignment horizontal="right"/>
    </xf>
    <xf numFmtId="37" fontId="56" fillId="3" borderId="2" xfId="0" applyNumberFormat="1" applyFont="1" applyFill="1" applyBorder="1" applyAlignment="1">
      <alignment horizontal="right"/>
    </xf>
    <xf numFmtId="0" fontId="4" fillId="0" borderId="0" xfId="0" applyFont="1" applyAlignment="1">
      <alignment horizontal="right"/>
    </xf>
    <xf numFmtId="0" fontId="83" fillId="2" borderId="0" xfId="0" applyFont="1" applyFill="1" applyAlignment="1">
      <alignment horizontal="right"/>
    </xf>
    <xf numFmtId="0" fontId="61" fillId="2" borderId="0" xfId="0" applyFont="1" applyFill="1" applyAlignment="1">
      <alignment horizontal="right"/>
    </xf>
    <xf numFmtId="0" fontId="4" fillId="0" borderId="4" xfId="0" applyFont="1" applyBorder="1" applyAlignment="1">
      <alignment horizontal="right"/>
    </xf>
    <xf numFmtId="0" fontId="53" fillId="0" borderId="4" xfId="0" applyFont="1" applyBorder="1" applyAlignment="1">
      <alignment horizontal="right"/>
    </xf>
    <xf numFmtId="10" fontId="53" fillId="0" borderId="4" xfId="0" applyNumberFormat="1" applyFont="1" applyBorder="1" applyAlignment="1">
      <alignment horizontal="right"/>
    </xf>
    <xf numFmtId="0" fontId="68" fillId="2" borderId="0" xfId="0" applyFont="1" applyFill="1" applyAlignment="1">
      <alignment horizontal="right"/>
    </xf>
    <xf numFmtId="37" fontId="9" fillId="3" borderId="2" xfId="0" applyNumberFormat="1" applyFont="1" applyFill="1" applyBorder="1" applyAlignment="1">
      <alignment horizontal="right"/>
    </xf>
    <xf numFmtId="0" fontId="7" fillId="3" borderId="3" xfId="0" applyFont="1" applyFill="1" applyBorder="1" applyAlignment="1">
      <alignment horizontal="right"/>
    </xf>
    <xf numFmtId="0" fontId="7" fillId="3" borderId="3" xfId="0" applyFont="1" applyFill="1" applyBorder="1" applyAlignment="1">
      <alignment horizontal="right" wrapText="1"/>
    </xf>
    <xf numFmtId="0" fontId="7" fillId="0" borderId="0" xfId="0" applyFont="1" applyAlignment="1">
      <alignment horizontal="right" wrapText="1"/>
    </xf>
    <xf numFmtId="168" fontId="4" fillId="0" borderId="4" xfId="0" applyNumberFormat="1" applyFont="1" applyBorder="1" applyAlignment="1">
      <alignment horizontal="right"/>
    </xf>
    <xf numFmtId="37" fontId="32" fillId="0" borderId="0" xfId="0" applyNumberFormat="1" applyFont="1" applyFill="1" applyBorder="1" applyAlignment="1" applyProtection="1">
      <alignment horizontal="right"/>
      <protection locked="0"/>
    </xf>
    <xf numFmtId="3" fontId="31" fillId="0" borderId="0" xfId="0" applyNumberFormat="1" applyFont="1" applyFill="1" applyAlignment="1">
      <alignment horizontal="right"/>
    </xf>
    <xf numFmtId="0" fontId="31" fillId="0" borderId="0" xfId="0" applyFont="1" applyAlignment="1">
      <alignment horizontal="right"/>
    </xf>
    <xf numFmtId="37" fontId="32" fillId="0" borderId="0" xfId="0" applyNumberFormat="1" applyFont="1" applyFill="1" applyBorder="1" applyAlignment="1" applyProtection="1">
      <alignment horizontal="right" vertical="top"/>
      <protection locked="0"/>
    </xf>
    <xf numFmtId="3" fontId="31" fillId="0" borderId="0" xfId="0" applyNumberFormat="1" applyFont="1" applyFill="1" applyAlignment="1">
      <alignment horizontal="right" vertical="top"/>
    </xf>
    <xf numFmtId="37" fontId="106" fillId="0" borderId="0" xfId="0" applyNumberFormat="1" applyFont="1" applyFill="1" applyBorder="1" applyAlignment="1" applyProtection="1">
      <alignment horizontal="right"/>
      <protection locked="0"/>
    </xf>
    <xf numFmtId="37" fontId="117" fillId="0" borderId="0" xfId="0" applyNumberFormat="1" applyFont="1" applyFill="1" applyBorder="1" applyAlignment="1" applyProtection="1">
      <alignment horizontal="right"/>
      <protection locked="0"/>
    </xf>
    <xf numFmtId="10" fontId="7" fillId="3" borderId="2" xfId="0" applyNumberFormat="1" applyFont="1" applyFill="1" applyBorder="1" applyAlignment="1">
      <alignment horizontal="right"/>
    </xf>
    <xf numFmtId="10" fontId="7" fillId="3" borderId="2" xfId="0" applyNumberFormat="1" applyFont="1" applyFill="1" applyBorder="1" applyAlignment="1">
      <alignment horizontal="right" wrapText="1"/>
    </xf>
    <xf numFmtId="10" fontId="7" fillId="3" borderId="3" xfId="0" applyNumberFormat="1" applyFont="1" applyFill="1" applyBorder="1" applyAlignment="1">
      <alignment horizontal="right"/>
    </xf>
    <xf numFmtId="10" fontId="7" fillId="3" borderId="3" xfId="0" applyNumberFormat="1" applyFont="1" applyFill="1" applyBorder="1" applyAlignment="1">
      <alignment horizontal="right" wrapText="1"/>
    </xf>
    <xf numFmtId="0" fontId="10" fillId="3" borderId="2" xfId="0" applyFont="1" applyFill="1" applyBorder="1" applyAlignment="1">
      <alignment horizontal="right" wrapText="1"/>
    </xf>
    <xf numFmtId="0" fontId="110" fillId="0" borderId="0" xfId="0" applyFont="1" applyBorder="1" applyAlignment="1">
      <alignment horizontal="left"/>
    </xf>
    <xf numFmtId="49" fontId="53" fillId="0" borderId="0" xfId="0" applyNumberFormat="1" applyFont="1" applyBorder="1" applyAlignment="1">
      <alignment horizontal="left"/>
    </xf>
    <xf numFmtId="49" fontId="42" fillId="0" borderId="0" xfId="0" applyNumberFormat="1" applyFont="1" applyAlignment="1">
      <alignment horizontal="left"/>
    </xf>
    <xf numFmtId="49" fontId="4" fillId="0" borderId="0" xfId="0" applyNumberFormat="1" applyFont="1" applyBorder="1" applyAlignment="1">
      <alignment horizontal="left"/>
    </xf>
    <xf numFmtId="37" fontId="0" fillId="0" borderId="0" xfId="0" applyNumberFormat="1" applyFont="1" applyAlignment="1">
      <alignment horizontal="left"/>
    </xf>
    <xf numFmtId="0" fontId="49" fillId="0" borderId="0" xfId="0" applyFont="1" applyAlignment="1">
      <alignment horizontal="right"/>
    </xf>
    <xf numFmtId="3" fontId="49" fillId="3" borderId="0" xfId="0" applyNumberFormat="1" applyFont="1" applyFill="1" applyAlignment="1">
      <alignment horizontal="right" vertical="center"/>
    </xf>
    <xf numFmtId="3" fontId="50" fillId="0" borderId="0" xfId="0" applyNumberFormat="1" applyFont="1" applyAlignment="1">
      <alignment horizontal="right" wrapText="1"/>
    </xf>
    <xf numFmtId="10" fontId="46" fillId="2" borderId="0" xfId="0" applyNumberFormat="1" applyFont="1" applyFill="1" applyAlignment="1">
      <alignment horizontal="right"/>
    </xf>
    <xf numFmtId="10" fontId="50" fillId="0" borderId="0" xfId="0" applyNumberFormat="1" applyFont="1" applyAlignment="1">
      <alignment horizontal="right"/>
    </xf>
    <xf numFmtId="3" fontId="49" fillId="3" borderId="0" xfId="0" applyNumberFormat="1" applyFont="1" applyFill="1" applyAlignment="1">
      <alignment horizontal="right"/>
    </xf>
    <xf numFmtId="3" fontId="18" fillId="3" borderId="0" xfId="0" applyNumberFormat="1" applyFont="1" applyFill="1" applyAlignment="1">
      <alignment horizontal="right" vertical="center"/>
    </xf>
    <xf numFmtId="0" fontId="104" fillId="0" borderId="0" xfId="0" applyFont="1"/>
    <xf numFmtId="0" fontId="70" fillId="0" borderId="0" xfId="0" applyFont="1"/>
    <xf numFmtId="37" fontId="31" fillId="3" borderId="3" xfId="0" applyNumberFormat="1" applyFont="1" applyFill="1" applyBorder="1" applyAlignment="1">
      <alignment vertical="center"/>
    </xf>
    <xf numFmtId="37" fontId="6" fillId="3" borderId="3" xfId="0" applyNumberFormat="1" applyFont="1" applyFill="1" applyBorder="1" applyAlignment="1" applyProtection="1">
      <alignment horizontal="right"/>
    </xf>
    <xf numFmtId="0" fontId="53" fillId="0" borderId="7" xfId="0" applyFont="1" applyBorder="1" applyAlignment="1">
      <alignment horizontal="right"/>
    </xf>
    <xf numFmtId="3" fontId="53" fillId="0" borderId="7" xfId="0" applyNumberFormat="1" applyFont="1" applyBorder="1" applyAlignment="1">
      <alignment horizontal="right"/>
    </xf>
    <xf numFmtId="166" fontId="31" fillId="3" borderId="3" xfId="169" applyNumberFormat="1" applyFont="1" applyFill="1" applyBorder="1" applyAlignment="1">
      <alignment horizontal="right"/>
    </xf>
    <xf numFmtId="166" fontId="31" fillId="0" borderId="0" xfId="169" applyNumberFormat="1" applyFont="1" applyAlignment="1">
      <alignment horizontal="right"/>
    </xf>
    <xf numFmtId="37" fontId="10" fillId="3" borderId="3" xfId="0" applyNumberFormat="1" applyFont="1" applyFill="1" applyBorder="1" applyAlignment="1"/>
    <xf numFmtId="37" fontId="14" fillId="0" borderId="0" xfId="0" applyNumberFormat="1" applyFont="1" applyBorder="1" applyAlignment="1">
      <alignment vertical="center"/>
    </xf>
    <xf numFmtId="37" fontId="15" fillId="3" borderId="3" xfId="0" applyNumberFormat="1" applyFont="1" applyFill="1" applyBorder="1" applyAlignment="1"/>
    <xf numFmtId="37" fontId="15" fillId="0" borderId="0" xfId="0" applyNumberFormat="1" applyFont="1" applyBorder="1" applyAlignment="1">
      <alignment vertical="center"/>
    </xf>
    <xf numFmtId="37" fontId="16" fillId="0" borderId="0" xfId="0" applyNumberFormat="1" applyFont="1" applyBorder="1" applyAlignment="1">
      <alignment vertical="center"/>
    </xf>
    <xf numFmtId="37" fontId="15" fillId="0" borderId="0" xfId="0" applyNumberFormat="1" applyFont="1" applyBorder="1" applyAlignment="1">
      <alignment vertical="top"/>
    </xf>
    <xf numFmtId="37" fontId="16" fillId="0" borderId="0" xfId="0" applyNumberFormat="1" applyFont="1" applyBorder="1" applyAlignment="1">
      <alignment vertical="top"/>
    </xf>
    <xf numFmtId="37" fontId="17" fillId="3" borderId="3" xfId="0" applyNumberFormat="1" applyFont="1" applyFill="1" applyBorder="1" applyAlignment="1"/>
    <xf numFmtId="37" fontId="16" fillId="0" borderId="0" xfId="0" quotePrefix="1" applyNumberFormat="1" applyFont="1" applyBorder="1" applyAlignment="1"/>
    <xf numFmtId="37" fontId="16" fillId="0" borderId="0" xfId="0" applyNumberFormat="1" applyFont="1" applyBorder="1" applyAlignment="1"/>
    <xf numFmtId="37" fontId="15" fillId="0" borderId="0" xfId="0" applyNumberFormat="1" applyFont="1" applyBorder="1" applyAlignment="1"/>
    <xf numFmtId="37" fontId="15" fillId="0" borderId="0" xfId="0" quotePrefix="1" applyNumberFormat="1" applyFont="1" applyBorder="1" applyAlignment="1"/>
    <xf numFmtId="0" fontId="18" fillId="0" borderId="4" xfId="0" applyFont="1" applyBorder="1" applyAlignment="1"/>
    <xf numFmtId="37" fontId="18" fillId="0" borderId="0" xfId="0" applyNumberFormat="1" applyFont="1" applyBorder="1" applyAlignment="1"/>
    <xf numFmtId="37" fontId="19" fillId="0" borderId="0" xfId="0" applyNumberFormat="1" applyFont="1" applyBorder="1" applyAlignment="1"/>
    <xf numFmtId="37" fontId="20" fillId="0" borderId="0" xfId="0" applyNumberFormat="1" applyFont="1" applyBorder="1" applyAlignment="1"/>
    <xf numFmtId="37" fontId="20" fillId="0" borderId="0" xfId="0" quotePrefix="1" applyNumberFormat="1" applyFont="1" applyBorder="1" applyAlignment="1"/>
    <xf numFmtId="0" fontId="21" fillId="0" borderId="0" xfId="0" applyFont="1" applyAlignment="1"/>
    <xf numFmtId="37" fontId="19" fillId="0" borderId="0" xfId="0" quotePrefix="1" applyNumberFormat="1" applyFont="1" applyBorder="1" applyAlignment="1"/>
    <xf numFmtId="37" fontId="20" fillId="0" borderId="0" xfId="0" quotePrefix="1" applyNumberFormat="1" applyFont="1" applyBorder="1" applyAlignment="1" applyProtection="1"/>
    <xf numFmtId="37" fontId="22" fillId="0" borderId="0" xfId="0" applyNumberFormat="1" applyFont="1" applyBorder="1" applyAlignment="1"/>
    <xf numFmtId="0" fontId="12" fillId="0" borderId="0" xfId="0" applyFont="1" applyAlignment="1"/>
    <xf numFmtId="3" fontId="53" fillId="0" borderId="4" xfId="0" applyNumberFormat="1" applyFont="1" applyBorder="1"/>
    <xf numFmtId="0" fontId="61" fillId="2" borderId="0" xfId="0" applyFont="1" applyFill="1" applyAlignment="1">
      <alignment horizontal="left"/>
    </xf>
    <xf numFmtId="49" fontId="7" fillId="0" borderId="4" xfId="0" quotePrefix="1" applyNumberFormat="1" applyFont="1" applyBorder="1" applyAlignment="1">
      <alignment horizontal="left"/>
    </xf>
    <xf numFmtId="49" fontId="56" fillId="0" borderId="4" xfId="0" quotePrefix="1" applyNumberFormat="1" applyFont="1" applyBorder="1" applyAlignment="1">
      <alignment horizontal="left"/>
    </xf>
    <xf numFmtId="0" fontId="118" fillId="0" borderId="0" xfId="0" applyFont="1"/>
    <xf numFmtId="0" fontId="76" fillId="3" borderId="0" xfId="0" quotePrefix="1" applyFont="1" applyFill="1" applyBorder="1" applyAlignment="1">
      <alignment horizontal="center" vertical="center" wrapText="1"/>
    </xf>
    <xf numFmtId="0" fontId="18" fillId="3" borderId="0" xfId="0" applyFont="1" applyFill="1" applyAlignment="1">
      <alignment horizontal="left" vertical="center"/>
    </xf>
    <xf numFmtId="166" fontId="31" fillId="3" borderId="2" xfId="169" applyNumberFormat="1" applyFont="1" applyFill="1" applyBorder="1" applyAlignment="1">
      <alignment horizontal="right"/>
    </xf>
    <xf numFmtId="166" fontId="104" fillId="0" borderId="0" xfId="2" applyNumberFormat="1" applyFont="1"/>
    <xf numFmtId="43" fontId="76" fillId="3" borderId="0" xfId="2" applyFont="1" applyFill="1" applyAlignment="1">
      <alignment horizontal="left"/>
    </xf>
    <xf numFmtId="43" fontId="76" fillId="3" borderId="0" xfId="2" applyFont="1" applyFill="1" applyAlignment="1">
      <alignment horizontal="right"/>
    </xf>
    <xf numFmtId="37" fontId="31" fillId="0" borderId="0" xfId="0" applyNumberFormat="1" applyFont="1"/>
    <xf numFmtId="37" fontId="31" fillId="3" borderId="3" xfId="0" applyNumberFormat="1" applyFont="1" applyFill="1" applyBorder="1"/>
    <xf numFmtId="37" fontId="75" fillId="3" borderId="3" xfId="0" applyNumberFormat="1" applyFont="1" applyFill="1" applyBorder="1" applyAlignment="1" applyProtection="1">
      <alignment horizontal="left" vertical="center"/>
    </xf>
    <xf numFmtId="37" fontId="75" fillId="3" borderId="3" xfId="0" applyNumberFormat="1" applyFont="1" applyFill="1" applyBorder="1" applyAlignment="1" applyProtection="1">
      <alignment horizontal="right" vertical="center"/>
    </xf>
    <xf numFmtId="0" fontId="0" fillId="0" borderId="0" xfId="0" applyAlignment="1">
      <alignment horizontal="right" vertical="center"/>
    </xf>
    <xf numFmtId="37" fontId="110" fillId="0" borderId="0" xfId="0" applyNumberFormat="1" applyFont="1" applyAlignment="1" applyProtection="1">
      <alignment horizontal="left"/>
    </xf>
    <xf numFmtId="3" fontId="110" fillId="0" borderId="0" xfId="0" applyNumberFormat="1" applyFont="1" applyAlignment="1">
      <alignment horizontal="right"/>
    </xf>
    <xf numFmtId="10" fontId="110" fillId="0" borderId="0" xfId="0" applyNumberFormat="1" applyFont="1" applyAlignment="1">
      <alignment horizontal="right"/>
    </xf>
    <xf numFmtId="37" fontId="75" fillId="3" borderId="3" xfId="0" applyNumberFormat="1" applyFont="1" applyFill="1" applyBorder="1" applyAlignment="1" applyProtection="1">
      <alignment horizontal="left"/>
    </xf>
    <xf numFmtId="3" fontId="110" fillId="3" borderId="3" xfId="0" applyNumberFormat="1" applyFont="1" applyFill="1" applyBorder="1" applyAlignment="1">
      <alignment horizontal="right"/>
    </xf>
    <xf numFmtId="10" fontId="110" fillId="3" borderId="3" xfId="0" applyNumberFormat="1" applyFont="1" applyFill="1" applyBorder="1" applyAlignment="1">
      <alignment horizontal="right"/>
    </xf>
    <xf numFmtId="10" fontId="75" fillId="0" borderId="0" xfId="0" applyNumberFormat="1" applyFont="1" applyBorder="1" applyAlignment="1" applyProtection="1">
      <alignment horizontal="left" vertical="center"/>
    </xf>
    <xf numFmtId="37" fontId="75" fillId="3" borderId="3" xfId="0" applyNumberFormat="1" applyFont="1" applyFill="1" applyBorder="1" applyAlignment="1" applyProtection="1">
      <alignment horizontal="left" wrapText="1"/>
    </xf>
    <xf numFmtId="37" fontId="75" fillId="3" borderId="3" xfId="0" applyNumberFormat="1" applyFont="1" applyFill="1" applyBorder="1" applyAlignment="1" applyProtection="1">
      <alignment horizontal="right"/>
    </xf>
    <xf numFmtId="10" fontId="75" fillId="0" borderId="0" xfId="0" applyNumberFormat="1" applyFont="1" applyBorder="1" applyAlignment="1" applyProtection="1">
      <alignment horizontal="left"/>
    </xf>
    <xf numFmtId="37" fontId="75" fillId="0" borderId="0" xfId="0" applyNumberFormat="1" applyFont="1" applyBorder="1" applyAlignment="1" applyProtection="1">
      <alignment horizontal="left"/>
    </xf>
    <xf numFmtId="10" fontId="110" fillId="0" borderId="0" xfId="0" applyNumberFormat="1" applyFont="1" applyBorder="1" applyAlignment="1" applyProtection="1">
      <alignment horizontal="right"/>
    </xf>
    <xf numFmtId="37" fontId="75" fillId="3" borderId="3" xfId="0" applyNumberFormat="1" applyFont="1" applyFill="1" applyBorder="1" applyAlignment="1" applyProtection="1">
      <alignment horizontal="right" wrapText="1"/>
    </xf>
    <xf numFmtId="10" fontId="75" fillId="3" borderId="3" xfId="0" applyNumberFormat="1" applyFont="1" applyFill="1" applyBorder="1" applyAlignment="1" applyProtection="1">
      <alignment horizontal="right"/>
    </xf>
    <xf numFmtId="0" fontId="18" fillId="2" borderId="0" xfId="0" applyFont="1" applyFill="1" applyAlignment="1"/>
    <xf numFmtId="0" fontId="45" fillId="2" borderId="0" xfId="0" applyFont="1" applyFill="1" applyAlignment="1">
      <alignment horizontal="left"/>
    </xf>
    <xf numFmtId="37" fontId="6" fillId="3" borderId="3" xfId="0" applyNumberFormat="1" applyFont="1" applyFill="1" applyBorder="1" applyAlignment="1" applyProtection="1">
      <alignment horizontal="left"/>
    </xf>
    <xf numFmtId="37" fontId="71" fillId="0" borderId="0" xfId="0" applyNumberFormat="1" applyFont="1" applyAlignment="1" applyProtection="1">
      <alignment horizontal="left"/>
    </xf>
    <xf numFmtId="10" fontId="6" fillId="0" borderId="0" xfId="0" applyNumberFormat="1" applyFont="1" applyBorder="1" applyAlignment="1" applyProtection="1">
      <alignment horizontal="left" vertical="center"/>
    </xf>
    <xf numFmtId="37" fontId="6" fillId="3" borderId="3" xfId="0" applyNumberFormat="1" applyFont="1" applyFill="1" applyBorder="1" applyAlignment="1" applyProtection="1">
      <alignment horizontal="left" wrapText="1"/>
    </xf>
    <xf numFmtId="10" fontId="6" fillId="0" borderId="0" xfId="0" applyNumberFormat="1" applyFont="1" applyBorder="1" applyAlignment="1" applyProtection="1">
      <alignment horizontal="left"/>
    </xf>
    <xf numFmtId="49" fontId="56" fillId="0" borderId="7" xfId="0" quotePrefix="1" applyNumberFormat="1" applyFont="1" applyBorder="1" applyAlignment="1">
      <alignment horizontal="left"/>
    </xf>
    <xf numFmtId="0" fontId="9" fillId="3" borderId="1" xfId="0" applyFont="1" applyFill="1" applyBorder="1" applyAlignment="1">
      <alignment vertical="center"/>
    </xf>
    <xf numFmtId="0" fontId="79" fillId="0" borderId="0" xfId="43" applyFont="1" applyAlignment="1">
      <alignment horizontal="left"/>
    </xf>
    <xf numFmtId="0" fontId="46" fillId="0" borderId="0" xfId="43" applyFont="1" applyFill="1"/>
    <xf numFmtId="0" fontId="46" fillId="0" borderId="0" xfId="43" applyFont="1"/>
    <xf numFmtId="0" fontId="85" fillId="0" borderId="0" xfId="43" applyFont="1" applyAlignment="1">
      <alignment horizontal="left"/>
    </xf>
    <xf numFmtId="0" fontId="39" fillId="0" borderId="0" xfId="43" applyFont="1" applyFill="1"/>
    <xf numFmtId="0" fontId="39" fillId="0" borderId="0" xfId="43" applyFont="1"/>
    <xf numFmtId="0" fontId="85" fillId="0" borderId="0" xfId="43" applyFont="1" applyAlignment="1">
      <alignment horizontal="left" vertical="center"/>
    </xf>
    <xf numFmtId="0" fontId="39" fillId="0" borderId="0" xfId="43" applyFont="1" applyFill="1" applyAlignment="1">
      <alignment vertical="center"/>
    </xf>
    <xf numFmtId="0" fontId="39" fillId="0" borderId="0" xfId="43" applyFont="1" applyAlignment="1">
      <alignment vertical="center"/>
    </xf>
    <xf numFmtId="0" fontId="42" fillId="0" borderId="0" xfId="0" applyFont="1" applyAlignment="1"/>
    <xf numFmtId="0" fontId="4" fillId="2" borderId="0" xfId="0" applyFont="1" applyFill="1"/>
    <xf numFmtId="0" fontId="68" fillId="2" borderId="0" xfId="0" applyFont="1" applyFill="1" applyAlignment="1">
      <alignment horizontal="center"/>
    </xf>
    <xf numFmtId="3" fontId="0" fillId="0" borderId="4" xfId="0" applyNumberFormat="1" applyBorder="1"/>
    <xf numFmtId="10" fontId="53" fillId="0" borderId="0" xfId="0" applyNumberFormat="1" applyFont="1" applyFill="1"/>
    <xf numFmtId="0" fontId="53" fillId="0" borderId="0" xfId="0" applyFont="1" applyFill="1"/>
    <xf numFmtId="3" fontId="56" fillId="3" borderId="3" xfId="0" applyNumberFormat="1" applyFont="1" applyFill="1" applyBorder="1" applyAlignment="1">
      <alignment horizontal="center"/>
    </xf>
    <xf numFmtId="3" fontId="14" fillId="3" borderId="0" xfId="0" applyNumberFormat="1" applyFont="1" applyFill="1" applyBorder="1"/>
    <xf numFmtId="0" fontId="14" fillId="3" borderId="2" xfId="0" applyFont="1" applyFill="1" applyBorder="1" applyAlignment="1">
      <alignment vertical="center"/>
    </xf>
    <xf numFmtId="37" fontId="6" fillId="3" borderId="3" xfId="0" applyNumberFormat="1" applyFont="1" applyFill="1" applyBorder="1" applyAlignment="1"/>
    <xf numFmtId="0" fontId="18" fillId="3" borderId="0" xfId="0" applyFont="1" applyFill="1" applyAlignment="1">
      <alignment horizontal="right" vertical="center"/>
    </xf>
    <xf numFmtId="10" fontId="18" fillId="2" borderId="0" xfId="0" applyNumberFormat="1" applyFont="1" applyFill="1" applyAlignment="1">
      <alignment horizontal="right"/>
    </xf>
    <xf numFmtId="10" fontId="75" fillId="0" borderId="0" xfId="0" applyNumberFormat="1" applyFont="1" applyBorder="1" applyAlignment="1">
      <alignment horizontal="right"/>
    </xf>
    <xf numFmtId="10" fontId="6" fillId="3" borderId="3" xfId="0" applyNumberFormat="1" applyFont="1" applyFill="1" applyBorder="1" applyAlignment="1" applyProtection="1">
      <alignment horizontal="right"/>
    </xf>
    <xf numFmtId="37" fontId="59" fillId="0" borderId="0" xfId="0" applyNumberFormat="1" applyFont="1" applyBorder="1"/>
    <xf numFmtId="3" fontId="59" fillId="0" borderId="0" xfId="0" applyNumberFormat="1" applyFont="1" applyAlignment="1">
      <alignment horizontal="right"/>
    </xf>
    <xf numFmtId="0" fontId="59" fillId="0" borderId="0" xfId="0" applyFont="1" applyAlignment="1">
      <alignment horizontal="right"/>
    </xf>
    <xf numFmtId="37" fontId="59" fillId="0" borderId="0" xfId="0" applyNumberFormat="1" applyFont="1" applyBorder="1" applyAlignment="1">
      <alignment horizontal="right"/>
    </xf>
    <xf numFmtId="37" fontId="18" fillId="0" borderId="0" xfId="0" quotePrefix="1" applyNumberFormat="1" applyFont="1" applyBorder="1" applyAlignment="1" applyProtection="1">
      <alignment horizontal="left"/>
    </xf>
    <xf numFmtId="10" fontId="70" fillId="0" borderId="0" xfId="0" applyNumberFormat="1" applyFont="1" applyAlignment="1">
      <alignment vertical="top"/>
    </xf>
    <xf numFmtId="0" fontId="118" fillId="0" borderId="0" xfId="0" applyFont="1" applyFill="1"/>
    <xf numFmtId="0" fontId="126" fillId="0" borderId="0" xfId="0" applyFont="1"/>
    <xf numFmtId="10" fontId="27" fillId="0" borderId="0" xfId="3" applyNumberFormat="1" applyFont="1" applyFill="1" applyBorder="1" applyAlignment="1">
      <alignment horizontal="right" vertical="center"/>
    </xf>
    <xf numFmtId="10" fontId="28" fillId="3" borderId="3" xfId="3" applyNumberFormat="1" applyFont="1" applyFill="1" applyBorder="1" applyAlignment="1">
      <alignment horizontal="right" vertical="center"/>
    </xf>
    <xf numFmtId="10" fontId="27" fillId="0" borderId="0" xfId="3" applyNumberFormat="1" applyFont="1" applyFill="1" applyBorder="1" applyAlignment="1">
      <alignment horizontal="right"/>
    </xf>
    <xf numFmtId="0" fontId="4" fillId="0" borderId="0" xfId="0" quotePrefix="1" applyFont="1" applyAlignment="1"/>
    <xf numFmtId="10" fontId="36" fillId="0" borderId="0" xfId="3" applyNumberFormat="1" applyFont="1" applyFill="1" applyBorder="1" applyAlignment="1">
      <alignment horizontal="right" vertical="center"/>
    </xf>
    <xf numFmtId="10" fontId="27" fillId="3" borderId="3" xfId="3" applyNumberFormat="1" applyFont="1" applyFill="1" applyBorder="1" applyAlignment="1">
      <alignment horizontal="right" vertical="center"/>
    </xf>
    <xf numFmtId="10" fontId="4" fillId="0" borderId="0" xfId="3" applyNumberFormat="1" applyFont="1" applyFill="1" applyBorder="1" applyAlignment="1">
      <alignment horizontal="right"/>
    </xf>
    <xf numFmtId="10" fontId="4" fillId="0" borderId="0" xfId="3" applyNumberFormat="1" applyFont="1" applyFill="1" applyBorder="1"/>
    <xf numFmtId="10" fontId="4" fillId="0" borderId="0" xfId="3" applyNumberFormat="1" applyFont="1" applyBorder="1"/>
    <xf numFmtId="10" fontId="4" fillId="0" borderId="0" xfId="3" applyNumberFormat="1" applyFont="1" applyBorder="1" applyAlignment="1">
      <alignment vertical="center"/>
    </xf>
    <xf numFmtId="10" fontId="12" fillId="0" borderId="0" xfId="3" applyNumberFormat="1" applyFont="1" applyBorder="1"/>
    <xf numFmtId="10" fontId="37" fillId="3" borderId="3" xfId="3" applyNumberFormat="1" applyFont="1" applyFill="1" applyBorder="1" applyAlignment="1">
      <alignment horizontal="right" vertical="center"/>
    </xf>
    <xf numFmtId="0" fontId="4" fillId="0" borderId="7" xfId="0" applyFont="1" applyBorder="1" applyAlignment="1"/>
    <xf numFmtId="0" fontId="71" fillId="5" borderId="0" xfId="0" applyFont="1" applyFill="1" applyAlignment="1">
      <alignment horizontal="right"/>
    </xf>
    <xf numFmtId="0" fontId="71" fillId="0" borderId="0" xfId="0" applyFont="1" applyFill="1" applyAlignment="1">
      <alignment horizontal="right"/>
    </xf>
    <xf numFmtId="0" fontId="4" fillId="0" borderId="0" xfId="0" applyFont="1" applyFill="1" applyBorder="1" applyAlignment="1">
      <alignment horizontal="right"/>
    </xf>
    <xf numFmtId="0" fontId="4" fillId="0" borderId="0" xfId="0" applyFont="1" applyFill="1" applyAlignment="1">
      <alignment horizontal="right"/>
    </xf>
    <xf numFmtId="0" fontId="0" fillId="0" borderId="8" xfId="0" applyBorder="1" applyAlignment="1">
      <alignment horizontal="right"/>
    </xf>
    <xf numFmtId="0" fontId="0" fillId="0" borderId="8" xfId="0" applyFill="1" applyBorder="1" applyAlignment="1">
      <alignment horizontal="right"/>
    </xf>
    <xf numFmtId="0" fontId="0" fillId="0" borderId="0" xfId="0" applyFill="1" applyAlignment="1">
      <alignment horizontal="right"/>
    </xf>
    <xf numFmtId="37" fontId="0" fillId="0" borderId="0" xfId="0" applyNumberFormat="1" applyFill="1" applyAlignment="1">
      <alignment horizontal="right"/>
    </xf>
    <xf numFmtId="41" fontId="0" fillId="0" borderId="0" xfId="0" applyNumberFormat="1" applyAlignment="1">
      <alignment horizontal="right"/>
    </xf>
    <xf numFmtId="41" fontId="0" fillId="0" borderId="0" xfId="0" applyNumberFormat="1" applyFill="1" applyAlignment="1">
      <alignment horizontal="right"/>
    </xf>
    <xf numFmtId="10" fontId="10" fillId="3" borderId="3" xfId="2" applyNumberFormat="1" applyFont="1" applyFill="1" applyBorder="1" applyAlignment="1" applyProtection="1">
      <alignment horizontal="right"/>
    </xf>
    <xf numFmtId="37" fontId="12" fillId="0" borderId="0" xfId="2" applyNumberFormat="1" applyFont="1" applyBorder="1" applyAlignment="1" applyProtection="1">
      <alignment horizontal="right"/>
    </xf>
    <xf numFmtId="37" fontId="12" fillId="0" borderId="0" xfId="2" applyNumberFormat="1" applyFont="1" applyFill="1" applyBorder="1" applyAlignment="1" applyProtection="1">
      <alignment horizontal="right"/>
    </xf>
    <xf numFmtId="41" fontId="12" fillId="0" borderId="0" xfId="2" applyNumberFormat="1" applyFont="1" applyBorder="1" applyAlignment="1" applyProtection="1">
      <alignment horizontal="right"/>
    </xf>
    <xf numFmtId="37" fontId="10" fillId="3" borderId="3" xfId="2" applyNumberFormat="1" applyFont="1" applyFill="1" applyBorder="1" applyAlignment="1" applyProtection="1">
      <alignment horizontal="right"/>
    </xf>
    <xf numFmtId="2" fontId="10" fillId="3" borderId="2" xfId="2" applyNumberFormat="1" applyFont="1" applyFill="1" applyBorder="1" applyAlignment="1" applyProtection="1">
      <alignment horizontal="right"/>
    </xf>
    <xf numFmtId="41" fontId="10" fillId="3" borderId="3" xfId="2" applyNumberFormat="1" applyFont="1" applyFill="1" applyBorder="1" applyAlignment="1" applyProtection="1">
      <alignment horizontal="right"/>
    </xf>
    <xf numFmtId="39" fontId="12" fillId="0" borderId="0" xfId="2" applyNumberFormat="1" applyFont="1" applyBorder="1" applyAlignment="1" applyProtection="1">
      <alignment horizontal="right"/>
    </xf>
    <xf numFmtId="39" fontId="12" fillId="0" borderId="0" xfId="2" applyNumberFormat="1" applyFont="1" applyFill="1" applyBorder="1" applyAlignment="1" applyProtection="1">
      <alignment horizontal="right"/>
    </xf>
    <xf numFmtId="10" fontId="43" fillId="3" borderId="3" xfId="2" applyNumberFormat="1" applyFont="1" applyFill="1" applyBorder="1" applyAlignment="1" applyProtection="1">
      <alignment horizontal="right"/>
    </xf>
    <xf numFmtId="37" fontId="44" fillId="0" borderId="0" xfId="2" applyNumberFormat="1" applyFont="1" applyBorder="1" applyAlignment="1" applyProtection="1">
      <alignment horizontal="right"/>
    </xf>
    <xf numFmtId="37" fontId="43" fillId="3" borderId="3" xfId="2" applyNumberFormat="1" applyFont="1" applyFill="1" applyBorder="1" applyAlignment="1" applyProtection="1">
      <alignment horizontal="right" vertical="center"/>
    </xf>
    <xf numFmtId="2" fontId="43" fillId="0" borderId="0" xfId="2" applyNumberFormat="1" applyFont="1" applyBorder="1" applyAlignment="1" applyProtection="1">
      <alignment horizontal="right" vertical="center"/>
    </xf>
    <xf numFmtId="37" fontId="43" fillId="3" borderId="3" xfId="2" applyNumberFormat="1" applyFont="1" applyFill="1" applyBorder="1" applyAlignment="1" applyProtection="1">
      <alignment horizontal="right"/>
    </xf>
    <xf numFmtId="10" fontId="44" fillId="0" borderId="0" xfId="2" applyNumberFormat="1" applyFont="1" applyBorder="1" applyAlignment="1" applyProtection="1">
      <alignment horizontal="right"/>
    </xf>
    <xf numFmtId="3" fontId="49" fillId="0" borderId="0" xfId="0" applyNumberFormat="1" applyFont="1" applyAlignment="1">
      <alignment vertical="center"/>
    </xf>
    <xf numFmtId="10" fontId="14" fillId="0" borderId="0" xfId="0" applyNumberFormat="1" applyFont="1" applyAlignment="1">
      <alignment horizontal="left"/>
    </xf>
    <xf numFmtId="10" fontId="56" fillId="0" borderId="0" xfId="0" applyNumberFormat="1" applyFont="1" applyAlignment="1">
      <alignment horizontal="left"/>
    </xf>
    <xf numFmtId="0" fontId="18" fillId="3" borderId="0" xfId="0" applyFont="1" applyFill="1" applyAlignment="1">
      <alignment horizontal="right"/>
    </xf>
    <xf numFmtId="0" fontId="26" fillId="3" borderId="0" xfId="0" applyFont="1" applyFill="1" applyAlignment="1">
      <alignment horizontal="right"/>
    </xf>
    <xf numFmtId="0" fontId="4" fillId="3" borderId="0" xfId="0" applyFont="1" applyFill="1" applyAlignment="1">
      <alignment horizontal="right"/>
    </xf>
    <xf numFmtId="10" fontId="18" fillId="0" borderId="0" xfId="3" applyNumberFormat="1" applyFont="1" applyAlignment="1">
      <alignment horizontal="right"/>
    </xf>
    <xf numFmtId="166" fontId="124" fillId="0" borderId="0" xfId="2" applyNumberFormat="1" applyFont="1"/>
    <xf numFmtId="0" fontId="0" fillId="0" borderId="0" xfId="0"/>
    <xf numFmtId="0" fontId="108" fillId="2" borderId="0" xfId="0" applyFont="1" applyFill="1" applyAlignment="1">
      <alignment horizontal="left"/>
    </xf>
    <xf numFmtId="49" fontId="42" fillId="2" borderId="0" xfId="0" applyNumberFormat="1" applyFont="1" applyFill="1" applyAlignment="1">
      <alignment horizontal="left"/>
    </xf>
    <xf numFmtId="37" fontId="14" fillId="3" borderId="3" xfId="0" applyNumberFormat="1" applyFont="1" applyFill="1" applyBorder="1" applyAlignment="1" applyProtection="1">
      <alignment horizontal="left"/>
    </xf>
    <xf numFmtId="37" fontId="18" fillId="0" borderId="0" xfId="0" applyNumberFormat="1" applyFont="1" applyAlignment="1" applyProtection="1">
      <alignment horizontal="left"/>
    </xf>
    <xf numFmtId="10" fontId="14" fillId="0" borderId="0" xfId="0" applyNumberFormat="1" applyFont="1" applyBorder="1" applyAlignment="1" applyProtection="1">
      <alignment horizontal="left" vertical="center"/>
    </xf>
    <xf numFmtId="37" fontId="14" fillId="3" borderId="3" xfId="0" applyNumberFormat="1" applyFont="1" applyFill="1" applyBorder="1" applyAlignment="1" applyProtection="1">
      <alignment horizontal="left" wrapText="1"/>
    </xf>
    <xf numFmtId="49" fontId="14" fillId="0" borderId="4" xfId="0" quotePrefix="1" applyNumberFormat="1" applyFont="1" applyBorder="1" applyAlignment="1">
      <alignment horizontal="left"/>
    </xf>
    <xf numFmtId="10" fontId="7" fillId="0" borderId="0" xfId="0" applyNumberFormat="1" applyFont="1" applyAlignment="1">
      <alignment horizontal="right"/>
    </xf>
    <xf numFmtId="4" fontId="7" fillId="0" borderId="0" xfId="0" applyNumberFormat="1" applyFont="1" applyAlignment="1">
      <alignment horizontal="right"/>
    </xf>
    <xf numFmtId="0" fontId="31" fillId="0" borderId="0" xfId="0" applyFont="1" applyAlignment="1">
      <alignment vertical="top"/>
    </xf>
    <xf numFmtId="37" fontId="68" fillId="0" borderId="14" xfId="0" applyNumberFormat="1" applyFont="1" applyBorder="1"/>
    <xf numFmtId="37" fontId="31" fillId="0" borderId="14" xfId="0" applyNumberFormat="1" applyFont="1" applyBorder="1" applyAlignment="1">
      <alignment horizontal="right"/>
    </xf>
    <xf numFmtId="37" fontId="14" fillId="3" borderId="3" xfId="0" applyNumberFormat="1" applyFont="1" applyFill="1" applyBorder="1" applyAlignment="1">
      <alignment horizontal="left"/>
    </xf>
    <xf numFmtId="37" fontId="6" fillId="3" borderId="3" xfId="0" applyNumberFormat="1" applyFont="1" applyFill="1" applyBorder="1" applyAlignment="1">
      <alignment horizontal="left"/>
    </xf>
    <xf numFmtId="10" fontId="14" fillId="3" borderId="3" xfId="0" applyNumberFormat="1" applyFont="1" applyFill="1" applyBorder="1" applyAlignment="1" applyProtection="1">
      <alignment horizontal="left"/>
    </xf>
    <xf numFmtId="0" fontId="5" fillId="5" borderId="0" xfId="0" applyFont="1" applyFill="1" applyAlignment="1">
      <alignment horizontal="left"/>
    </xf>
    <xf numFmtId="0" fontId="41" fillId="0" borderId="0" xfId="0" applyFont="1" applyFill="1" applyBorder="1" applyAlignment="1">
      <alignment horizontal="left"/>
    </xf>
    <xf numFmtId="0" fontId="14" fillId="3" borderId="2" xfId="0" applyFont="1" applyFill="1" applyBorder="1" applyAlignment="1" applyProtection="1">
      <alignment horizontal="left"/>
    </xf>
    <xf numFmtId="0" fontId="42" fillId="0" borderId="8" xfId="0" applyFont="1" applyBorder="1" applyAlignment="1">
      <alignment horizontal="left"/>
    </xf>
    <xf numFmtId="0" fontId="72" fillId="0" borderId="0" xfId="0" applyFont="1" applyAlignment="1">
      <alignment horizontal="left"/>
    </xf>
    <xf numFmtId="0" fontId="42" fillId="3" borderId="2" xfId="0" applyFont="1" applyFill="1" applyBorder="1" applyAlignment="1">
      <alignment horizontal="right"/>
    </xf>
    <xf numFmtId="0" fontId="14" fillId="0" borderId="0" xfId="0" applyFont="1" applyBorder="1" applyAlignment="1">
      <alignment horizontal="centerContinuous"/>
    </xf>
    <xf numFmtId="0" fontId="14" fillId="0" borderId="0" xfId="0" applyFont="1" applyBorder="1" applyAlignment="1">
      <alignment horizontal="centerContinuous" vertical="center"/>
    </xf>
    <xf numFmtId="3" fontId="12" fillId="0" borderId="4" xfId="0" applyNumberFormat="1" applyFont="1" applyBorder="1"/>
    <xf numFmtId="10" fontId="12" fillId="0" borderId="4" xfId="0" applyNumberFormat="1" applyFont="1" applyBorder="1"/>
    <xf numFmtId="0" fontId="24" fillId="2" borderId="0" xfId="0" applyFont="1" applyFill="1" applyAlignment="1">
      <alignment horizontal="center"/>
    </xf>
    <xf numFmtId="0" fontId="4" fillId="2" borderId="0" xfId="0" applyFont="1" applyFill="1" applyAlignment="1"/>
    <xf numFmtId="0" fontId="61" fillId="2" borderId="0" xfId="0" applyFont="1" applyFill="1" applyAlignment="1">
      <alignment horizontal="center"/>
    </xf>
    <xf numFmtId="0" fontId="7" fillId="3" borderId="2" xfId="0" applyFont="1" applyFill="1" applyBorder="1" applyAlignment="1">
      <alignment horizontal="center"/>
    </xf>
    <xf numFmtId="0" fontId="34" fillId="2" borderId="0" xfId="0" applyFont="1" applyFill="1" applyAlignment="1">
      <alignment horizontal="center"/>
    </xf>
    <xf numFmtId="0" fontId="60" fillId="2" borderId="0" xfId="0" applyFont="1" applyFill="1" applyAlignment="1"/>
    <xf numFmtId="3" fontId="10" fillId="3" borderId="2" xfId="0" applyNumberFormat="1" applyFont="1" applyFill="1" applyBorder="1" applyAlignment="1">
      <alignment horizontal="center" vertical="center"/>
    </xf>
    <xf numFmtId="3" fontId="10" fillId="3" borderId="3" xfId="0" quotePrefix="1" applyNumberFormat="1" applyFont="1" applyFill="1" applyBorder="1" applyAlignment="1">
      <alignment horizontal="center" vertical="center"/>
    </xf>
    <xf numFmtId="3" fontId="14" fillId="3" borderId="2" xfId="0" quotePrefix="1" applyNumberFormat="1" applyFont="1" applyFill="1" applyBorder="1" applyAlignment="1">
      <alignment horizontal="center"/>
    </xf>
    <xf numFmtId="0" fontId="62" fillId="2" borderId="0" xfId="0" applyFont="1" applyFill="1" applyAlignment="1">
      <alignment horizontal="center" vertical="center"/>
    </xf>
    <xf numFmtId="3" fontId="14" fillId="3" borderId="3" xfId="0" applyNumberFormat="1" applyFont="1" applyFill="1" applyBorder="1" applyAlignment="1">
      <alignment horizontal="center"/>
    </xf>
    <xf numFmtId="0" fontId="14" fillId="3" borderId="0" xfId="0" applyFont="1" applyFill="1" applyAlignment="1" applyProtection="1">
      <alignment horizontal="center"/>
    </xf>
    <xf numFmtId="0" fontId="0" fillId="0" borderId="0" xfId="0"/>
    <xf numFmtId="0" fontId="0" fillId="0" borderId="0" xfId="0" applyAlignment="1">
      <alignment wrapText="1"/>
    </xf>
    <xf numFmtId="0" fontId="0" fillId="0" borderId="0" xfId="0" applyAlignment="1"/>
    <xf numFmtId="0" fontId="7" fillId="3" borderId="0" xfId="0" applyFont="1" applyFill="1" applyAlignment="1" applyProtection="1">
      <alignment horizontal="center"/>
    </xf>
    <xf numFmtId="0" fontId="93" fillId="11" borderId="0" xfId="5" applyFont="1" applyFill="1" applyAlignment="1">
      <alignment horizontal="center"/>
    </xf>
    <xf numFmtId="0" fontId="93" fillId="11" borderId="0" xfId="5" applyFont="1" applyFill="1" applyAlignment="1">
      <alignment horizontal="center" vertical="center"/>
    </xf>
    <xf numFmtId="0" fontId="113" fillId="2" borderId="0" xfId="0" applyFont="1" applyFill="1" applyAlignment="1">
      <alignment horizontal="center"/>
    </xf>
    <xf numFmtId="0" fontId="114" fillId="2" borderId="0" xfId="0" applyFont="1" applyFill="1" applyAlignment="1">
      <alignment horizontal="center" vertical="top"/>
    </xf>
    <xf numFmtId="0" fontId="5" fillId="2" borderId="0" xfId="0" applyFont="1" applyFill="1" applyAlignment="1">
      <alignment horizontal="center"/>
    </xf>
    <xf numFmtId="166" fontId="61" fillId="2" borderId="0" xfId="0" applyNumberFormat="1" applyFont="1" applyFill="1" applyAlignment="1">
      <alignment horizontal="center"/>
    </xf>
    <xf numFmtId="166" fontId="62" fillId="2" borderId="1" xfId="0" applyNumberFormat="1" applyFont="1" applyFill="1" applyBorder="1" applyAlignment="1">
      <alignment horizontal="center" vertical="top"/>
    </xf>
    <xf numFmtId="166" fontId="61" fillId="2" borderId="0" xfId="2" applyNumberFormat="1" applyFont="1" applyFill="1" applyAlignment="1">
      <alignment horizontal="center"/>
    </xf>
    <xf numFmtId="166" fontId="62" fillId="2" borderId="0" xfId="2" applyNumberFormat="1" applyFont="1" applyFill="1" applyAlignment="1">
      <alignment horizontal="center" vertical="center"/>
    </xf>
    <xf numFmtId="0" fontId="73" fillId="2" borderId="0" xfId="0" applyFont="1" applyFill="1" applyAlignment="1">
      <alignment horizontal="center" vertical="top"/>
    </xf>
    <xf numFmtId="0" fontId="73" fillId="2" borderId="0" xfId="0" applyFont="1" applyFill="1" applyAlignment="1">
      <alignment horizontal="center" vertical="center"/>
    </xf>
    <xf numFmtId="0" fontId="60" fillId="2" borderId="0" xfId="0" applyFont="1" applyFill="1" applyAlignment="1">
      <alignment horizontal="center"/>
    </xf>
    <xf numFmtId="0" fontId="5" fillId="2" borderId="0" xfId="0" applyFont="1" applyFill="1" applyAlignment="1">
      <alignment horizontal="center" vertical="center"/>
    </xf>
    <xf numFmtId="0" fontId="11" fillId="2" borderId="0" xfId="0" applyFont="1" applyFill="1" applyAlignment="1">
      <alignment horizontal="center"/>
    </xf>
    <xf numFmtId="0" fontId="13" fillId="2" borderId="0" xfId="0" applyFont="1" applyFill="1" applyAlignment="1">
      <alignment horizontal="center"/>
    </xf>
    <xf numFmtId="37" fontId="10" fillId="3" borderId="3" xfId="0" applyNumberFormat="1" applyFont="1" applyFill="1" applyBorder="1" applyAlignment="1">
      <alignment horizontal="center" vertical="center"/>
    </xf>
    <xf numFmtId="0" fontId="24" fillId="2" borderId="0" xfId="0" applyFont="1" applyFill="1" applyAlignment="1">
      <alignment horizontal="center"/>
    </xf>
    <xf numFmtId="0" fontId="4" fillId="2" borderId="0" xfId="0" applyFont="1" applyFill="1" applyAlignment="1"/>
    <xf numFmtId="0" fontId="40" fillId="2" borderId="0" xfId="0" applyFont="1" applyFill="1" applyAlignment="1">
      <alignment horizontal="center" vertical="center"/>
    </xf>
    <xf numFmtId="0" fontId="4" fillId="2" borderId="0" xfId="0" applyFont="1" applyFill="1" applyAlignment="1">
      <alignment vertical="center"/>
    </xf>
    <xf numFmtId="10" fontId="54" fillId="0" borderId="0" xfId="0" applyNumberFormat="1" applyFont="1" applyAlignment="1">
      <alignment horizontal="left" wrapText="1"/>
    </xf>
    <xf numFmtId="0" fontId="55" fillId="0" borderId="0" xfId="0" applyFont="1" applyAlignment="1">
      <alignment wrapText="1"/>
    </xf>
    <xf numFmtId="0" fontId="47" fillId="2" borderId="0" xfId="0" applyFont="1" applyFill="1" applyAlignment="1">
      <alignment horizontal="center"/>
    </xf>
    <xf numFmtId="0" fontId="48" fillId="2" borderId="0" xfId="0" applyFont="1" applyFill="1" applyAlignment="1">
      <alignment horizontal="center" vertical="top"/>
    </xf>
    <xf numFmtId="0" fontId="55" fillId="0" borderId="0" xfId="0" applyFont="1" applyAlignment="1"/>
    <xf numFmtId="0" fontId="61" fillId="2" borderId="0" xfId="0" applyFont="1" applyFill="1" applyAlignment="1">
      <alignment horizontal="center"/>
    </xf>
    <xf numFmtId="0" fontId="62" fillId="2" borderId="0" xfId="0" applyFont="1" applyFill="1" applyAlignment="1">
      <alignment horizontal="center" vertical="top"/>
    </xf>
    <xf numFmtId="0" fontId="7" fillId="3" borderId="2" xfId="0" applyFont="1" applyFill="1" applyBorder="1" applyAlignment="1">
      <alignment horizontal="center"/>
    </xf>
    <xf numFmtId="0" fontId="80" fillId="2" borderId="0" xfId="0" applyFont="1" applyFill="1" applyAlignment="1">
      <alignment horizontal="center" vertical="top"/>
    </xf>
    <xf numFmtId="0" fontId="34" fillId="2" borderId="0" xfId="0" applyFont="1" applyFill="1" applyAlignment="1">
      <alignment horizontal="center"/>
    </xf>
    <xf numFmtId="37" fontId="0" fillId="0" borderId="0" xfId="0" applyNumberFormat="1" applyFont="1" applyAlignment="1">
      <alignment wrapText="1"/>
    </xf>
    <xf numFmtId="0" fontId="0" fillId="0" borderId="9" xfId="0" applyBorder="1" applyAlignment="1">
      <alignment vertical="top" wrapText="1"/>
    </xf>
    <xf numFmtId="0" fontId="0" fillId="0" borderId="10" xfId="0" applyBorder="1" applyAlignment="1">
      <alignment vertical="top" wrapText="1"/>
    </xf>
    <xf numFmtId="10" fontId="70" fillId="0" borderId="0" xfId="0" applyNumberFormat="1" applyFont="1" applyAlignment="1">
      <alignment horizontal="justify" vertical="top" wrapText="1"/>
    </xf>
    <xf numFmtId="0" fontId="0" fillId="0" borderId="0" xfId="0" applyAlignment="1">
      <alignment horizontal="justify" vertical="top"/>
    </xf>
    <xf numFmtId="0" fontId="60" fillId="2" borderId="0" xfId="0" applyFont="1" applyFill="1" applyAlignment="1"/>
    <xf numFmtId="17" fontId="10" fillId="3" borderId="3" xfId="0" quotePrefix="1" applyNumberFormat="1" applyFont="1" applyFill="1" applyBorder="1" applyAlignment="1">
      <alignment horizontal="center" vertical="center" wrapText="1"/>
    </xf>
    <xf numFmtId="17" fontId="10" fillId="3" borderId="3" xfId="0" quotePrefix="1" applyNumberFormat="1" applyFont="1" applyFill="1" applyBorder="1" applyAlignment="1">
      <alignment horizontal="center" vertical="center"/>
    </xf>
    <xf numFmtId="3" fontId="10" fillId="3" borderId="2" xfId="0" applyNumberFormat="1" applyFont="1" applyFill="1" applyBorder="1" applyAlignment="1">
      <alignment horizontal="center" vertical="center"/>
    </xf>
    <xf numFmtId="3" fontId="10" fillId="3" borderId="2" xfId="0" quotePrefix="1" applyNumberFormat="1" applyFont="1" applyFill="1" applyBorder="1" applyAlignment="1">
      <alignment horizontal="center" vertical="center"/>
    </xf>
    <xf numFmtId="0" fontId="10" fillId="10" borderId="13" xfId="0" applyFont="1" applyFill="1" applyBorder="1" applyAlignment="1">
      <alignment horizontal="center" vertical="center"/>
    </xf>
    <xf numFmtId="0" fontId="57" fillId="2" borderId="0" xfId="0" applyFont="1" applyFill="1" applyAlignment="1">
      <alignment horizontal="center"/>
    </xf>
    <xf numFmtId="0" fontId="58" fillId="2" borderId="0" xfId="0" applyFont="1" applyFill="1" applyAlignment="1">
      <alignment horizontal="center" vertical="center"/>
    </xf>
    <xf numFmtId="3" fontId="10" fillId="3" borderId="3" xfId="0" quotePrefix="1" applyNumberFormat="1" applyFont="1" applyFill="1" applyBorder="1" applyAlignment="1">
      <alignment horizontal="center" vertical="center"/>
    </xf>
    <xf numFmtId="0" fontId="14" fillId="3" borderId="0" xfId="0" applyFont="1" applyFill="1" applyBorder="1" applyAlignment="1">
      <alignment horizontal="center" vertical="center"/>
    </xf>
    <xf numFmtId="3" fontId="14" fillId="3" borderId="2" xfId="0" quotePrefix="1" applyNumberFormat="1" applyFont="1" applyFill="1" applyBorder="1" applyAlignment="1">
      <alignment horizontal="center"/>
    </xf>
    <xf numFmtId="0" fontId="61" fillId="2" borderId="0" xfId="0" applyFont="1" applyFill="1" applyAlignment="1">
      <alignment horizontal="center" wrapText="1"/>
    </xf>
    <xf numFmtId="0" fontId="62" fillId="2" borderId="0" xfId="0" applyFont="1" applyFill="1" applyAlignment="1">
      <alignment horizontal="center" vertical="center"/>
    </xf>
    <xf numFmtId="3" fontId="14" fillId="3" borderId="3" xfId="0" applyNumberFormat="1" applyFont="1" applyFill="1" applyBorder="1" applyAlignment="1">
      <alignment horizontal="center"/>
    </xf>
    <xf numFmtId="3" fontId="14" fillId="3" borderId="3" xfId="0" quotePrefix="1" applyNumberFormat="1" applyFont="1" applyFill="1" applyBorder="1" applyAlignment="1">
      <alignment horizontal="center"/>
    </xf>
    <xf numFmtId="0" fontId="0" fillId="0" borderId="0" xfId="0"/>
    <xf numFmtId="0" fontId="14" fillId="3" borderId="0" xfId="0" applyFont="1" applyFill="1" applyAlignment="1" applyProtection="1">
      <alignment horizontal="center"/>
    </xf>
    <xf numFmtId="0" fontId="40" fillId="2" borderId="0" xfId="0" applyFont="1" applyFill="1" applyAlignment="1">
      <alignment horizontal="center"/>
    </xf>
    <xf numFmtId="0" fontId="122" fillId="2" borderId="0" xfId="0" applyFont="1" applyFill="1" applyAlignment="1">
      <alignment horizontal="center"/>
    </xf>
    <xf numFmtId="0" fontId="123" fillId="2" borderId="0" xfId="0" applyFont="1" applyFill="1" applyAlignment="1">
      <alignment horizontal="center" vertical="top"/>
    </xf>
    <xf numFmtId="17" fontId="6" fillId="3" borderId="3" xfId="0" quotePrefix="1" applyNumberFormat="1" applyFont="1" applyFill="1" applyBorder="1" applyAlignment="1">
      <alignment horizontal="center" vertical="center"/>
    </xf>
    <xf numFmtId="0" fontId="24" fillId="2" borderId="0" xfId="0" applyFont="1" applyFill="1" applyBorder="1" applyAlignment="1">
      <alignment horizontal="center"/>
    </xf>
    <xf numFmtId="0" fontId="24" fillId="2" borderId="0" xfId="0" quotePrefix="1" applyFont="1" applyFill="1" applyBorder="1" applyAlignment="1">
      <alignment horizontal="center" vertical="top"/>
    </xf>
    <xf numFmtId="0" fontId="24" fillId="2" borderId="0" xfId="0" applyFont="1" applyFill="1" applyBorder="1" applyAlignment="1">
      <alignment horizontal="center" vertical="top"/>
    </xf>
    <xf numFmtId="37" fontId="31" fillId="0" borderId="0" xfId="0" applyNumberFormat="1" applyFont="1" applyFill="1" applyBorder="1" applyAlignment="1">
      <alignment horizontal="justify" wrapText="1"/>
    </xf>
    <xf numFmtId="17" fontId="14" fillId="3" borderId="3" xfId="0" quotePrefix="1" applyNumberFormat="1" applyFont="1" applyFill="1" applyBorder="1" applyAlignment="1">
      <alignment horizontal="center" vertical="center"/>
    </xf>
    <xf numFmtId="0" fontId="4" fillId="0" borderId="0" xfId="0" applyFont="1" applyAlignment="1">
      <alignment wrapText="1"/>
    </xf>
    <xf numFmtId="0" fontId="73" fillId="2" borderId="0" xfId="0" applyFont="1" applyFill="1" applyAlignment="1">
      <alignment horizontal="center"/>
    </xf>
    <xf numFmtId="0" fontId="58" fillId="2" borderId="0" xfId="0" applyFont="1" applyFill="1" applyAlignment="1">
      <alignment horizontal="center" vertical="top"/>
    </xf>
    <xf numFmtId="0" fontId="40" fillId="2" borderId="0" xfId="0" applyFont="1" applyFill="1" applyAlignment="1">
      <alignment horizontal="center" vertical="top"/>
    </xf>
    <xf numFmtId="37" fontId="4" fillId="0" borderId="0" xfId="0" applyNumberFormat="1" applyFont="1" applyAlignment="1">
      <alignment wrapText="1"/>
    </xf>
    <xf numFmtId="0" fontId="7" fillId="3" borderId="0" xfId="0" applyFont="1" applyFill="1" applyAlignment="1" applyProtection="1">
      <alignment horizontal="center"/>
    </xf>
    <xf numFmtId="10" fontId="54" fillId="0" borderId="0" xfId="0" applyNumberFormat="1" applyFont="1" applyAlignment="1">
      <alignment horizontal="justify" wrapText="1"/>
    </xf>
    <xf numFmtId="0" fontId="82" fillId="2" borderId="0" xfId="0" applyFont="1" applyFill="1" applyAlignment="1">
      <alignment horizontal="center"/>
    </xf>
    <xf numFmtId="0" fontId="45" fillId="2" borderId="0" xfId="0" applyFont="1" applyFill="1" applyAlignment="1">
      <alignment horizontal="center"/>
    </xf>
    <xf numFmtId="0" fontId="76" fillId="0" borderId="0" xfId="0" applyFont="1" applyAlignment="1">
      <alignment horizontal="left" vertical="center"/>
    </xf>
    <xf numFmtId="0" fontId="14" fillId="3" borderId="0" xfId="0" applyFont="1" applyFill="1" applyAlignment="1">
      <alignment vertical="center" wrapText="1"/>
    </xf>
    <xf numFmtId="0" fontId="0" fillId="3" borderId="0" xfId="0" applyFill="1"/>
    <xf numFmtId="0" fontId="80" fillId="2" borderId="0" xfId="0" applyFont="1" applyFill="1" applyAlignment="1">
      <alignment horizontal="center" vertical="center"/>
    </xf>
    <xf numFmtId="0" fontId="86" fillId="3" borderId="0" xfId="0" applyFont="1" applyFill="1" applyAlignment="1">
      <alignment horizontal="center" vertical="center"/>
    </xf>
    <xf numFmtId="0" fontId="76" fillId="3" borderId="0" xfId="0" quotePrefix="1" applyFont="1" applyFill="1" applyBorder="1" applyAlignment="1">
      <alignment horizontal="center"/>
    </xf>
    <xf numFmtId="0" fontId="7" fillId="0" borderId="0" xfId="0" applyFont="1" applyAlignment="1">
      <alignment horizontal="left" vertical="center"/>
    </xf>
    <xf numFmtId="0" fontId="14" fillId="3" borderId="0" xfId="0" quotePrefix="1" applyFont="1" applyFill="1" applyBorder="1" applyAlignment="1">
      <alignment horizontal="center"/>
    </xf>
    <xf numFmtId="0" fontId="81" fillId="0" borderId="0" xfId="0" applyFont="1" applyBorder="1" applyAlignment="1">
      <alignment horizontal="center" vertical="center"/>
    </xf>
    <xf numFmtId="41" fontId="6" fillId="0" borderId="0" xfId="43" applyNumberFormat="1" applyFont="1" applyFill="1" applyAlignment="1">
      <alignment horizontal="center"/>
    </xf>
    <xf numFmtId="0" fontId="5" fillId="2" borderId="0" xfId="42" applyFont="1" applyFill="1" applyAlignment="1">
      <alignment horizontal="center"/>
    </xf>
    <xf numFmtId="3" fontId="31" fillId="3" borderId="3" xfId="0" applyNumberFormat="1" applyFont="1" applyFill="1" applyBorder="1"/>
    <xf numFmtId="3" fontId="125" fillId="0" borderId="4" xfId="0" applyNumberFormat="1" applyFont="1" applyBorder="1" applyAlignment="1">
      <alignment horizontal="right"/>
    </xf>
    <xf numFmtId="3" fontId="125" fillId="0" borderId="0" xfId="0" applyNumberFormat="1" applyFont="1" applyAlignment="1">
      <alignment horizontal="right"/>
    </xf>
    <xf numFmtId="3" fontId="31" fillId="0" borderId="4" xfId="0" applyNumberFormat="1" applyFont="1" applyBorder="1"/>
    <xf numFmtId="37" fontId="9" fillId="3" borderId="2" xfId="0" applyNumberFormat="1" applyFont="1" applyFill="1" applyBorder="1" applyAlignment="1">
      <alignment horizontal="right" wrapText="1"/>
    </xf>
    <xf numFmtId="0" fontId="10" fillId="3" borderId="3" xfId="0" applyNumberFormat="1" applyFont="1" applyFill="1" applyBorder="1" applyAlignment="1">
      <alignment horizontal="right" vertical="center" wrapText="1"/>
    </xf>
    <xf numFmtId="37" fontId="10" fillId="3" borderId="3" xfId="0" applyNumberFormat="1" applyFont="1" applyFill="1" applyBorder="1" applyAlignment="1">
      <alignment vertical="center"/>
    </xf>
    <xf numFmtId="37" fontId="10" fillId="3" borderId="3" xfId="0" applyNumberFormat="1" applyFont="1" applyFill="1" applyBorder="1" applyAlignment="1">
      <alignment horizontal="center" vertical="center" wrapText="1"/>
    </xf>
    <xf numFmtId="37" fontId="44" fillId="0" borderId="0" xfId="2" applyNumberFormat="1" applyFont="1" applyBorder="1" applyAlignment="1" applyProtection="1">
      <alignment horizontal="right" vertical="center"/>
    </xf>
    <xf numFmtId="37" fontId="43" fillId="0" borderId="0" xfId="2" applyNumberFormat="1" applyFont="1" applyBorder="1" applyAlignment="1" applyProtection="1">
      <alignment horizontal="right" vertical="center"/>
    </xf>
    <xf numFmtId="10" fontId="43" fillId="3" borderId="3" xfId="2" applyNumberFormat="1" applyFont="1" applyFill="1" applyBorder="1" applyAlignment="1" applyProtection="1">
      <alignment horizontal="right" vertical="center"/>
    </xf>
    <xf numFmtId="10" fontId="44" fillId="0" borderId="0" xfId="2" applyNumberFormat="1" applyFont="1" applyBorder="1" applyAlignment="1" applyProtection="1">
      <alignment horizontal="right" vertical="center"/>
    </xf>
    <xf numFmtId="9" fontId="44" fillId="0" borderId="0" xfId="2" applyNumberFormat="1" applyFont="1" applyBorder="1" applyAlignment="1" applyProtection="1">
      <alignment horizontal="right" vertical="center"/>
    </xf>
    <xf numFmtId="166" fontId="7" fillId="3" borderId="3" xfId="2" applyNumberFormat="1" applyFont="1" applyFill="1" applyBorder="1" applyAlignment="1">
      <alignment horizontal="center"/>
    </xf>
    <xf numFmtId="3" fontId="4" fillId="0" borderId="0" xfId="2" applyNumberFormat="1" applyFont="1" applyAlignment="1"/>
    <xf numFmtId="10" fontId="4" fillId="0" borderId="0" xfId="3" applyNumberFormat="1" applyFont="1" applyAlignment="1">
      <alignment horizontal="center"/>
    </xf>
    <xf numFmtId="166" fontId="7" fillId="0" borderId="0" xfId="2" applyNumberFormat="1" applyFont="1" applyAlignment="1">
      <alignment horizontal="center"/>
    </xf>
    <xf numFmtId="3" fontId="4" fillId="0" borderId="0" xfId="2" applyNumberFormat="1" applyFont="1" applyAlignment="1">
      <alignment horizontal="right"/>
    </xf>
    <xf numFmtId="166" fontId="4" fillId="0" borderId="0" xfId="2" applyNumberFormat="1" applyFont="1" applyAlignment="1"/>
    <xf numFmtId="10" fontId="7" fillId="0" borderId="0" xfId="3" applyNumberFormat="1" applyFont="1" applyAlignment="1">
      <alignment horizontal="center"/>
    </xf>
    <xf numFmtId="166" fontId="7" fillId="0" borderId="0" xfId="2" applyNumberFormat="1" applyFont="1" applyAlignment="1">
      <alignment horizontal="right"/>
    </xf>
    <xf numFmtId="166" fontId="7" fillId="3" borderId="3" xfId="2" applyNumberFormat="1" applyFont="1" applyFill="1" applyBorder="1" applyAlignment="1"/>
    <xf numFmtId="166" fontId="7" fillId="3" borderId="3" xfId="2" applyNumberFormat="1" applyFont="1" applyFill="1" applyBorder="1" applyAlignment="1">
      <alignment horizontal="right"/>
    </xf>
    <xf numFmtId="166" fontId="7" fillId="0" borderId="0" xfId="2" applyNumberFormat="1" applyFont="1" applyAlignment="1"/>
    <xf numFmtId="166" fontId="7" fillId="3" borderId="2" xfId="2" applyNumberFormat="1" applyFont="1" applyFill="1" applyBorder="1" applyAlignment="1">
      <alignment horizontal="center"/>
    </xf>
    <xf numFmtId="166" fontId="7" fillId="3" borderId="2" xfId="2" applyNumberFormat="1" applyFont="1" applyFill="1" applyBorder="1" applyAlignment="1">
      <alignment horizontal="right"/>
    </xf>
    <xf numFmtId="10" fontId="4" fillId="0" borderId="0" xfId="3" applyNumberFormat="1" applyFont="1" applyAlignment="1">
      <alignment horizontal="right"/>
    </xf>
    <xf numFmtId="10" fontId="4" fillId="0" borderId="0" xfId="3" applyNumberFormat="1" applyFont="1" applyAlignment="1"/>
    <xf numFmtId="10" fontId="7" fillId="0" borderId="0" xfId="3" applyNumberFormat="1" applyFont="1" applyAlignment="1">
      <alignment horizontal="right"/>
    </xf>
    <xf numFmtId="10" fontId="7" fillId="0" borderId="0" xfId="3" applyNumberFormat="1" applyFont="1" applyAlignment="1"/>
    <xf numFmtId="166" fontId="4" fillId="3" borderId="3" xfId="2" applyNumberFormat="1" applyFont="1" applyFill="1" applyBorder="1" applyAlignment="1"/>
    <xf numFmtId="3" fontId="7" fillId="3" borderId="3" xfId="2" applyNumberFormat="1" applyFont="1" applyFill="1" applyBorder="1" applyAlignment="1"/>
    <xf numFmtId="3" fontId="4" fillId="0" borderId="4" xfId="2" applyNumberFormat="1" applyFont="1" applyBorder="1" applyAlignment="1"/>
    <xf numFmtId="10" fontId="4" fillId="0" borderId="4" xfId="3" applyNumberFormat="1" applyFont="1" applyBorder="1" applyAlignment="1"/>
    <xf numFmtId="166" fontId="7" fillId="0" borderId="4" xfId="2" applyNumberFormat="1" applyFont="1" applyBorder="1" applyAlignment="1">
      <alignment horizontal="right"/>
    </xf>
    <xf numFmtId="3" fontId="59" fillId="0" borderId="0" xfId="2" applyNumberFormat="1" applyFont="1" applyAlignment="1"/>
    <xf numFmtId="3" fontId="59" fillId="0" borderId="0" xfId="2" applyNumberFormat="1" applyFont="1" applyBorder="1" applyAlignment="1"/>
    <xf numFmtId="3" fontId="4" fillId="0" borderId="0" xfId="2" applyNumberFormat="1" applyFont="1" applyBorder="1" applyAlignment="1"/>
    <xf numFmtId="166" fontId="4" fillId="0" borderId="0" xfId="2" applyNumberFormat="1" applyFont="1" applyBorder="1" applyAlignment="1"/>
    <xf numFmtId="3" fontId="4" fillId="0" borderId="0" xfId="2" applyNumberFormat="1" applyFont="1" applyBorder="1"/>
    <xf numFmtId="166" fontId="4" fillId="0" borderId="0" xfId="2" applyNumberFormat="1" applyFont="1" applyBorder="1"/>
    <xf numFmtId="166" fontId="7" fillId="0" borderId="0" xfId="2" applyNumberFormat="1" applyFont="1" applyBorder="1"/>
    <xf numFmtId="3" fontId="59" fillId="0" borderId="0" xfId="2" applyNumberFormat="1" applyFont="1"/>
    <xf numFmtId="3" fontId="4" fillId="0" borderId="0" xfId="2" applyNumberFormat="1" applyFont="1"/>
    <xf numFmtId="166" fontId="4" fillId="0" borderId="0" xfId="2" applyNumberFormat="1" applyFont="1"/>
    <xf numFmtId="166" fontId="7" fillId="0" borderId="0" xfId="2" applyNumberFormat="1" applyFont="1"/>
    <xf numFmtId="10" fontId="18" fillId="3" borderId="3" xfId="3" applyNumberFormat="1" applyFont="1" applyFill="1" applyBorder="1" applyAlignment="1">
      <alignment horizontal="right"/>
    </xf>
    <xf numFmtId="49" fontId="56" fillId="0" borderId="0" xfId="0" applyNumberFormat="1" applyFont="1" applyBorder="1" applyAlignment="1">
      <alignment horizontal="left"/>
    </xf>
    <xf numFmtId="49" fontId="31" fillId="0" borderId="0" xfId="0" applyNumberFormat="1" applyFont="1" applyAlignment="1">
      <alignment horizontal="left"/>
    </xf>
    <xf numFmtId="43" fontId="4" fillId="0" borderId="0" xfId="2" applyFont="1" applyAlignment="1">
      <alignment horizontal="right"/>
    </xf>
    <xf numFmtId="17" fontId="6" fillId="3" borderId="3" xfId="0" quotePrefix="1" applyNumberFormat="1" applyFont="1" applyFill="1" applyBorder="1" applyAlignment="1">
      <alignment horizontal="center" vertical="center" wrapText="1"/>
    </xf>
    <xf numFmtId="37" fontId="74" fillId="3" borderId="3" xfId="0" applyNumberFormat="1" applyFont="1" applyFill="1" applyBorder="1" applyAlignment="1">
      <alignment horizontal="left"/>
    </xf>
    <xf numFmtId="17" fontId="74" fillId="3" borderId="3" xfId="0" quotePrefix="1" applyNumberFormat="1" applyFont="1" applyFill="1" applyBorder="1" applyAlignment="1">
      <alignment horizontal="center" vertical="center" wrapText="1"/>
    </xf>
    <xf numFmtId="17" fontId="74" fillId="3" borderId="3" xfId="0" quotePrefix="1" applyNumberFormat="1" applyFont="1" applyFill="1" applyBorder="1" applyAlignment="1">
      <alignment horizontal="center" vertical="center"/>
    </xf>
    <xf numFmtId="0" fontId="38" fillId="5" borderId="0" xfId="0" applyFont="1" applyFill="1" applyAlignment="1"/>
    <xf numFmtId="0" fontId="41" fillId="2" borderId="0" xfId="0" applyFont="1" applyFill="1" applyAlignment="1"/>
    <xf numFmtId="0" fontId="12" fillId="3" borderId="2" xfId="0" applyFont="1" applyFill="1" applyBorder="1" applyAlignment="1"/>
    <xf numFmtId="10" fontId="14" fillId="3" borderId="3" xfId="0" applyNumberFormat="1" applyFont="1" applyFill="1" applyBorder="1" applyAlignment="1" applyProtection="1">
      <alignment vertical="center" wrapText="1"/>
    </xf>
    <xf numFmtId="0" fontId="18" fillId="0" borderId="0" xfId="0" applyFont="1" applyBorder="1" applyAlignment="1" applyProtection="1">
      <alignment vertical="center"/>
    </xf>
    <xf numFmtId="0" fontId="14" fillId="3" borderId="3" xfId="0" applyFont="1" applyFill="1" applyBorder="1" applyAlignment="1" applyProtection="1">
      <alignment vertical="center"/>
    </xf>
    <xf numFmtId="0" fontId="14" fillId="0" borderId="0" xfId="0" applyFont="1" applyBorder="1" applyAlignment="1" applyProtection="1">
      <alignment vertical="center"/>
    </xf>
    <xf numFmtId="0" fontId="14" fillId="0" borderId="0" xfId="0" applyFont="1" applyBorder="1" applyAlignment="1" applyProtection="1">
      <alignment vertical="center" wrapText="1"/>
    </xf>
    <xf numFmtId="0" fontId="18" fillId="0" borderId="0" xfId="0" applyFont="1" applyBorder="1" applyAlignment="1" applyProtection="1">
      <alignment vertical="center" wrapText="1"/>
    </xf>
    <xf numFmtId="0" fontId="14" fillId="3" borderId="3" xfId="0" applyFont="1" applyFill="1" applyBorder="1" applyAlignment="1" applyProtection="1">
      <alignment vertical="center" wrapText="1"/>
    </xf>
    <xf numFmtId="43" fontId="18" fillId="0" borderId="0" xfId="0" applyNumberFormat="1" applyFont="1" applyBorder="1" applyAlignment="1" applyProtection="1">
      <alignment vertical="center" wrapText="1"/>
    </xf>
    <xf numFmtId="0" fontId="42" fillId="0" borderId="4" xfId="0" applyFont="1" applyBorder="1" applyAlignment="1"/>
    <xf numFmtId="0" fontId="18" fillId="0" borderId="0" xfId="0" applyFont="1" applyBorder="1" applyAlignment="1" applyProtection="1"/>
    <xf numFmtId="166" fontId="4" fillId="3" borderId="2" xfId="2" applyNumberFormat="1" applyFont="1" applyFill="1" applyBorder="1" applyAlignment="1">
      <alignment horizontal="right"/>
    </xf>
    <xf numFmtId="166" fontId="7" fillId="3" borderId="2" xfId="2" applyNumberFormat="1" applyFont="1" applyFill="1" applyBorder="1" applyAlignment="1">
      <alignment horizontal="center"/>
    </xf>
    <xf numFmtId="10" fontId="4" fillId="0" borderId="4" xfId="3" applyNumberFormat="1" applyFont="1" applyBorder="1" applyAlignment="1">
      <alignment horizontal="right"/>
    </xf>
    <xf numFmtId="166" fontId="4" fillId="0" borderId="4" xfId="2" applyNumberFormat="1" applyFont="1" applyBorder="1" applyAlignment="1">
      <alignment horizontal="right"/>
    </xf>
    <xf numFmtId="3" fontId="7" fillId="0" borderId="0" xfId="2" applyNumberFormat="1" applyFont="1" applyAlignment="1"/>
    <xf numFmtId="166" fontId="7" fillId="0" borderId="0" xfId="2" applyNumberFormat="1" applyFont="1" applyBorder="1" applyAlignment="1"/>
    <xf numFmtId="49" fontId="53" fillId="0" borderId="0" xfId="0" quotePrefix="1" applyNumberFormat="1" applyFont="1" applyBorder="1" applyAlignment="1">
      <alignment horizontal="left"/>
    </xf>
    <xf numFmtId="0" fontId="10" fillId="10" borderId="2" xfId="0" applyFont="1" applyFill="1" applyBorder="1" applyAlignment="1">
      <alignment horizontal="center" vertical="center" wrapText="1"/>
    </xf>
    <xf numFmtId="0" fontId="18" fillId="3" borderId="0" xfId="0" applyFont="1" applyFill="1" applyAlignment="1" applyProtection="1">
      <alignment horizontal="left"/>
    </xf>
    <xf numFmtId="37" fontId="14" fillId="3" borderId="3" xfId="0" applyNumberFormat="1" applyFont="1" applyFill="1" applyBorder="1" applyAlignment="1"/>
    <xf numFmtId="0" fontId="6" fillId="3" borderId="3" xfId="0" quotePrefix="1" applyFont="1" applyFill="1" applyBorder="1" applyAlignment="1">
      <alignment horizontal="right"/>
    </xf>
    <xf numFmtId="0" fontId="18" fillId="0" borderId="0" xfId="0" applyFont="1" applyBorder="1" applyAlignment="1">
      <alignment horizontal="right"/>
    </xf>
    <xf numFmtId="0" fontId="18" fillId="3" borderId="3" xfId="0" applyFont="1" applyFill="1" applyBorder="1" applyAlignment="1">
      <alignment horizontal="right" vertical="center"/>
    </xf>
    <xf numFmtId="37" fontId="10" fillId="3" borderId="3" xfId="0" quotePrefix="1" applyNumberFormat="1" applyFont="1" applyFill="1" applyBorder="1" applyAlignment="1" applyProtection="1">
      <alignment horizontal="right" vertical="center"/>
    </xf>
    <xf numFmtId="10" fontId="12" fillId="3" borderId="3" xfId="0" applyNumberFormat="1" applyFont="1" applyFill="1" applyBorder="1" applyAlignment="1">
      <alignment horizontal="right" vertical="center"/>
    </xf>
    <xf numFmtId="0" fontId="5" fillId="4" borderId="0" xfId="0" applyFont="1" applyFill="1" applyAlignment="1">
      <alignment horizontal="center"/>
    </xf>
    <xf numFmtId="0" fontId="71" fillId="4" borderId="0" xfId="0" applyFont="1" applyFill="1" applyAlignment="1"/>
    <xf numFmtId="3" fontId="74" fillId="3" borderId="0" xfId="0" applyNumberFormat="1" applyFont="1" applyFill="1" applyAlignment="1">
      <alignment horizontal="right"/>
    </xf>
    <xf numFmtId="3" fontId="74" fillId="3" borderId="0" xfId="0" applyNumberFormat="1" applyFont="1" applyFill="1" applyAlignment="1">
      <alignment horizontal="right" wrapText="1"/>
    </xf>
    <xf numFmtId="0" fontId="4" fillId="0" borderId="0" xfId="0" applyFont="1" applyAlignment="1">
      <alignment horizontal="justify" wrapText="1"/>
    </xf>
    <xf numFmtId="0" fontId="14" fillId="3" borderId="2" xfId="0" applyFont="1" applyFill="1" applyBorder="1" applyAlignment="1">
      <alignment horizontal="right"/>
    </xf>
    <xf numFmtId="0" fontId="14" fillId="3" borderId="3" xfId="0" applyFont="1" applyFill="1" applyBorder="1" applyAlignment="1">
      <alignment horizontal="right"/>
    </xf>
    <xf numFmtId="37" fontId="4" fillId="3" borderId="3" xfId="0" applyNumberFormat="1" applyFont="1" applyFill="1" applyBorder="1" applyAlignment="1">
      <alignment horizontal="right"/>
    </xf>
    <xf numFmtId="37" fontId="4" fillId="0" borderId="0" xfId="0" applyNumberFormat="1" applyFont="1" applyAlignment="1">
      <alignment horizontal="right"/>
    </xf>
    <xf numFmtId="37" fontId="4" fillId="3" borderId="2" xfId="0" applyNumberFormat="1" applyFont="1" applyFill="1" applyBorder="1" applyAlignment="1">
      <alignment horizontal="right"/>
    </xf>
    <xf numFmtId="0" fontId="7" fillId="0" borderId="4" xfId="0" applyFont="1" applyBorder="1" applyAlignment="1">
      <alignment horizontal="right"/>
    </xf>
    <xf numFmtId="166" fontId="12" fillId="0" borderId="0" xfId="2" applyNumberFormat="1" applyFont="1"/>
    <xf numFmtId="0" fontId="4" fillId="0" borderId="0" xfId="0" applyFont="1" applyAlignment="1"/>
    <xf numFmtId="0" fontId="68" fillId="0" borderId="0" xfId="0" applyFont="1" applyAlignment="1">
      <alignment horizontal="center"/>
    </xf>
    <xf numFmtId="3" fontId="46" fillId="2" borderId="0" xfId="0" applyNumberFormat="1" applyFont="1" applyFill="1" applyAlignment="1"/>
    <xf numFmtId="3" fontId="68" fillId="0" borderId="0" xfId="0" applyNumberFormat="1" applyFont="1" applyFill="1" applyAlignment="1">
      <alignment horizontal="center"/>
    </xf>
    <xf numFmtId="3" fontId="10" fillId="3" borderId="2" xfId="0" applyNumberFormat="1" applyFont="1" applyFill="1" applyBorder="1" applyAlignment="1">
      <alignment horizontal="center"/>
    </xf>
    <xf numFmtId="3" fontId="10" fillId="3" borderId="2" xfId="0" applyNumberFormat="1" applyFont="1" applyFill="1" applyBorder="1" applyAlignment="1">
      <alignment horizontal="center" wrapText="1"/>
    </xf>
    <xf numFmtId="37" fontId="18" fillId="3" borderId="3" xfId="0" applyNumberFormat="1" applyFont="1" applyFill="1" applyBorder="1" applyAlignment="1">
      <alignment vertical="center"/>
    </xf>
    <xf numFmtId="37" fontId="18" fillId="0" borderId="8" xfId="0" applyNumberFormat="1" applyFont="1" applyBorder="1"/>
    <xf numFmtId="3" fontId="7" fillId="0" borderId="0" xfId="0" applyNumberFormat="1" applyFont="1" applyBorder="1"/>
    <xf numFmtId="3" fontId="14" fillId="0" borderId="0" xfId="0" applyNumberFormat="1" applyFont="1" applyAlignment="1">
      <alignment horizontal="center" wrapText="1"/>
    </xf>
    <xf numFmtId="37" fontId="12" fillId="0" borderId="0" xfId="0" applyNumberFormat="1" applyFont="1" applyBorder="1" applyAlignment="1" applyProtection="1">
      <alignment horizontal="left"/>
    </xf>
    <xf numFmtId="166" fontId="18" fillId="3" borderId="0" xfId="2" applyNumberFormat="1" applyFont="1" applyFill="1" applyAlignment="1">
      <alignment horizontal="right" vertical="center"/>
    </xf>
    <xf numFmtId="9" fontId="18" fillId="3" borderId="0" xfId="3" applyFont="1" applyFill="1" applyAlignment="1">
      <alignment horizontal="right" vertical="center"/>
    </xf>
    <xf numFmtId="10" fontId="59" fillId="0" borderId="0" xfId="0" applyNumberFormat="1" applyFont="1"/>
    <xf numFmtId="0" fontId="47" fillId="12" borderId="0" xfId="43" applyFont="1" applyFill="1"/>
    <xf numFmtId="0" fontId="111" fillId="12" borderId="0" xfId="43" applyFont="1" applyFill="1"/>
    <xf numFmtId="0" fontId="47" fillId="12" borderId="0" xfId="43" applyFont="1" applyFill="1" applyAlignment="1">
      <alignment horizontal="center"/>
    </xf>
    <xf numFmtId="0" fontId="47" fillId="12" borderId="0" xfId="43" applyFont="1" applyFill="1" applyAlignment="1">
      <alignment horizontal="center"/>
    </xf>
    <xf numFmtId="0" fontId="47" fillId="12" borderId="0" xfId="43" applyFont="1" applyFill="1" applyAlignment="1">
      <alignment horizontal="center" vertical="center"/>
    </xf>
    <xf numFmtId="0" fontId="6" fillId="0" borderId="0" xfId="43" applyFont="1" applyFill="1" applyAlignment="1">
      <alignment horizontal="center"/>
    </xf>
    <xf numFmtId="0" fontId="7" fillId="0" borderId="0" xfId="43" applyFont="1" applyFill="1" applyBorder="1" applyAlignment="1">
      <alignment horizontal="left"/>
    </xf>
    <xf numFmtId="0" fontId="7" fillId="0" borderId="0" xfId="43" applyFont="1" applyFill="1" applyAlignment="1">
      <alignment horizontal="left"/>
    </xf>
    <xf numFmtId="169" fontId="8" fillId="0" borderId="0" xfId="43" applyNumberFormat="1" applyFill="1"/>
    <xf numFmtId="0" fontId="18" fillId="0" borderId="0" xfId="43" applyFont="1" applyFill="1" applyBorder="1"/>
    <xf numFmtId="37" fontId="18" fillId="0" borderId="0" xfId="43" applyNumberFormat="1" applyFont="1" applyFill="1" applyBorder="1"/>
    <xf numFmtId="37" fontId="18" fillId="0" borderId="0" xfId="43" applyNumberFormat="1" applyFont="1" applyFill="1"/>
    <xf numFmtId="0" fontId="42" fillId="0" borderId="7" xfId="43" applyFont="1" applyFill="1" applyBorder="1"/>
    <xf numFmtId="0" fontId="8" fillId="0" borderId="7" xfId="43" applyFill="1" applyBorder="1"/>
    <xf numFmtId="0" fontId="18" fillId="0" borderId="7" xfId="43" applyFont="1" applyFill="1" applyBorder="1"/>
    <xf numFmtId="0" fontId="4" fillId="0" borderId="7" xfId="43" applyFont="1" applyFill="1" applyBorder="1"/>
    <xf numFmtId="0" fontId="104" fillId="0" borderId="0" xfId="5" applyFont="1" applyFill="1" applyAlignment="1"/>
    <xf numFmtId="37" fontId="83" fillId="3" borderId="2" xfId="0" applyNumberFormat="1" applyFont="1" applyFill="1" applyBorder="1"/>
    <xf numFmtId="0" fontId="5" fillId="2" borderId="0" xfId="0" applyFont="1" applyFill="1" applyAlignment="1">
      <alignment horizontal="center" vertical="top"/>
    </xf>
    <xf numFmtId="0" fontId="127" fillId="0" borderId="0" xfId="0" applyFont="1"/>
    <xf numFmtId="0" fontId="26" fillId="3" borderId="2" xfId="0" applyFont="1" applyFill="1" applyBorder="1"/>
    <xf numFmtId="0" fontId="76" fillId="3" borderId="2" xfId="0" applyFont="1" applyFill="1" applyBorder="1" applyAlignment="1">
      <alignment horizontal="right"/>
    </xf>
    <xf numFmtId="168" fontId="26" fillId="3" borderId="3" xfId="0" applyNumberFormat="1" applyFont="1" applyFill="1" applyBorder="1" applyAlignment="1">
      <alignment horizontal="center"/>
    </xf>
    <xf numFmtId="37" fontId="76" fillId="0" borderId="0" xfId="0" applyNumberFormat="1" applyFont="1" applyBorder="1" applyAlignment="1">
      <alignment horizontal="center"/>
    </xf>
    <xf numFmtId="0" fontId="76" fillId="3" borderId="3" xfId="0" applyFont="1" applyFill="1" applyBorder="1" applyAlignment="1">
      <alignment vertical="center"/>
    </xf>
    <xf numFmtId="166" fontId="26" fillId="3" borderId="3" xfId="2" applyNumberFormat="1" applyFont="1" applyFill="1" applyBorder="1" applyAlignment="1">
      <alignment vertical="center"/>
    </xf>
    <xf numFmtId="0" fontId="76" fillId="0" borderId="0" xfId="0" applyFont="1" applyAlignment="1">
      <alignment vertical="center"/>
    </xf>
    <xf numFmtId="0" fontId="76" fillId="0" borderId="0" xfId="0" applyFont="1" applyAlignment="1">
      <alignment vertical="top"/>
    </xf>
    <xf numFmtId="0" fontId="26" fillId="0" borderId="0" xfId="0" applyFont="1" applyAlignment="1">
      <alignment vertical="top"/>
    </xf>
    <xf numFmtId="0" fontId="76" fillId="0" borderId="0" xfId="0" quotePrefix="1" applyFont="1" applyAlignment="1">
      <alignment horizontal="left" vertical="top"/>
    </xf>
    <xf numFmtId="0" fontId="76" fillId="3" borderId="3" xfId="0" quotePrefix="1" applyFont="1" applyFill="1" applyBorder="1" applyAlignment="1">
      <alignment horizontal="left" vertical="center"/>
    </xf>
    <xf numFmtId="0" fontId="26" fillId="0" borderId="0" xfId="0" quotePrefix="1" applyFont="1" applyAlignment="1">
      <alignment horizontal="left" vertical="center"/>
    </xf>
    <xf numFmtId="0" fontId="26" fillId="0" borderId="0" xfId="0" applyFont="1" applyAlignment="1">
      <alignment vertical="center"/>
    </xf>
    <xf numFmtId="0" fontId="76" fillId="0" borderId="0" xfId="0" quotePrefix="1" applyFont="1" applyAlignment="1">
      <alignment horizontal="left" vertical="center"/>
    </xf>
    <xf numFmtId="0" fontId="26" fillId="0" borderId="0" xfId="0" applyFont="1" applyAlignment="1">
      <alignment horizontal="left" vertical="center"/>
    </xf>
    <xf numFmtId="0" fontId="76" fillId="3" borderId="2" xfId="0" applyFont="1" applyFill="1" applyBorder="1" applyAlignment="1">
      <alignment vertical="center"/>
    </xf>
    <xf numFmtId="166" fontId="26" fillId="3" borderId="2" xfId="2" applyNumberFormat="1" applyFont="1" applyFill="1" applyBorder="1" applyAlignment="1">
      <alignment vertical="center"/>
    </xf>
    <xf numFmtId="37" fontId="26" fillId="3" borderId="3" xfId="0" applyNumberFormat="1" applyFont="1" applyFill="1" applyBorder="1"/>
    <xf numFmtId="37" fontId="26" fillId="0" borderId="0" xfId="0" applyNumberFormat="1" applyFont="1" applyBorder="1"/>
    <xf numFmtId="37" fontId="28" fillId="0" borderId="0" xfId="0" quotePrefix="1" applyNumberFormat="1" applyFont="1" applyBorder="1" applyAlignment="1" applyProtection="1">
      <alignment horizontal="left"/>
    </xf>
    <xf numFmtId="0" fontId="31" fillId="0" borderId="0" xfId="0" applyFont="1" applyFill="1"/>
    <xf numFmtId="166" fontId="31" fillId="0" borderId="0" xfId="0" applyNumberFormat="1" applyFont="1" applyFill="1"/>
    <xf numFmtId="3" fontId="14" fillId="3" borderId="3" xfId="0" applyNumberFormat="1" applyFont="1" applyFill="1" applyBorder="1" applyAlignment="1">
      <alignment horizontal="center" vertical="center"/>
    </xf>
    <xf numFmtId="0" fontId="14" fillId="3" borderId="0" xfId="0" applyFont="1" applyFill="1" applyBorder="1" applyAlignment="1">
      <alignment horizontal="center" vertical="center" wrapText="1"/>
    </xf>
    <xf numFmtId="0" fontId="4" fillId="4" borderId="0" xfId="0" applyFont="1" applyFill="1" applyAlignment="1">
      <alignment horizontal="right"/>
    </xf>
    <xf numFmtId="0" fontId="54" fillId="0" borderId="0" xfId="0" applyFont="1"/>
    <xf numFmtId="0" fontId="104" fillId="0" borderId="0" xfId="0" applyFont="1" applyAlignment="1">
      <alignment horizontal="right"/>
    </xf>
    <xf numFmtId="49" fontId="18" fillId="0" borderId="0" xfId="0" applyNumberFormat="1" applyFont="1"/>
    <xf numFmtId="3" fontId="128" fillId="0" borderId="0" xfId="0" applyNumberFormat="1" applyFont="1" applyAlignment="1">
      <alignment horizontal="right"/>
    </xf>
    <xf numFmtId="0" fontId="128" fillId="0" borderId="0" xfId="0" applyFont="1" applyAlignment="1">
      <alignment horizontal="right"/>
    </xf>
    <xf numFmtId="3" fontId="74" fillId="0" borderId="0" xfId="0" applyNumberFormat="1" applyFont="1" applyAlignment="1">
      <alignment horizontal="right"/>
    </xf>
    <xf numFmtId="3" fontId="74" fillId="3" borderId="3" xfId="0" applyNumberFormat="1" applyFont="1" applyFill="1" applyBorder="1" applyAlignment="1">
      <alignment horizontal="center"/>
    </xf>
    <xf numFmtId="3" fontId="74" fillId="3" borderId="3" xfId="0" applyNumberFormat="1" applyFont="1" applyFill="1" applyBorder="1" applyAlignment="1">
      <alignment horizontal="right"/>
    </xf>
    <xf numFmtId="3" fontId="74" fillId="3" borderId="3" xfId="0" applyNumberFormat="1" applyFont="1" applyFill="1" applyBorder="1" applyAlignment="1">
      <alignment horizontal="right" wrapText="1"/>
    </xf>
    <xf numFmtId="10" fontId="74" fillId="3" borderId="3" xfId="0" applyNumberFormat="1" applyFont="1" applyFill="1" applyBorder="1" applyAlignment="1">
      <alignment horizontal="right"/>
    </xf>
    <xf numFmtId="3" fontId="14" fillId="3" borderId="3" xfId="0" applyNumberFormat="1" applyFont="1" applyFill="1" applyBorder="1" applyAlignment="1">
      <alignment vertical="center"/>
    </xf>
    <xf numFmtId="3" fontId="18" fillId="3" borderId="3" xfId="0" applyNumberFormat="1" applyFont="1" applyFill="1" applyBorder="1" applyAlignment="1">
      <alignment horizontal="right" vertical="center"/>
    </xf>
    <xf numFmtId="10" fontId="18" fillId="3" borderId="3" xfId="0" applyNumberFormat="1" applyFont="1" applyFill="1" applyBorder="1" applyAlignment="1">
      <alignment horizontal="right" vertical="center"/>
    </xf>
    <xf numFmtId="10" fontId="14" fillId="0" borderId="4" xfId="0" applyNumberFormat="1" applyFont="1" applyBorder="1" applyAlignment="1">
      <alignment vertical="center"/>
    </xf>
    <xf numFmtId="10" fontId="18" fillId="0" borderId="4" xfId="0" applyNumberFormat="1" applyFont="1" applyBorder="1" applyAlignment="1">
      <alignment horizontal="right" vertical="center"/>
    </xf>
    <xf numFmtId="10" fontId="104" fillId="0" borderId="0" xfId="0" applyNumberFormat="1" applyFont="1"/>
    <xf numFmtId="0" fontId="4" fillId="0" borderId="0" xfId="0" applyFont="1" applyFill="1"/>
    <xf numFmtId="0" fontId="54" fillId="0" borderId="0" xfId="0" applyFont="1" applyAlignment="1"/>
    <xf numFmtId="0" fontId="54" fillId="0" borderId="0" xfId="0" applyFont="1" applyAlignment="1">
      <alignment wrapText="1"/>
    </xf>
    <xf numFmtId="3" fontId="104" fillId="0" borderId="0" xfId="0" applyNumberFormat="1" applyFont="1" applyAlignment="1">
      <alignment horizontal="right"/>
    </xf>
    <xf numFmtId="49" fontId="18" fillId="0" borderId="0" xfId="0" quotePrefix="1" applyNumberFormat="1" applyFont="1" applyBorder="1" applyAlignment="1" applyProtection="1">
      <alignment horizontal="left"/>
    </xf>
    <xf numFmtId="0" fontId="34" fillId="2" borderId="0" xfId="0" applyFont="1" applyFill="1" applyAlignment="1">
      <alignment horizontal="center" vertical="center"/>
    </xf>
    <xf numFmtId="0" fontId="129" fillId="2" borderId="0" xfId="0" applyFont="1" applyFill="1" applyAlignment="1">
      <alignment horizontal="center" vertical="center"/>
    </xf>
    <xf numFmtId="0" fontId="80" fillId="2" borderId="0" xfId="0" applyFont="1" applyFill="1" applyAlignment="1">
      <alignment horizontal="center"/>
    </xf>
    <xf numFmtId="0" fontId="128" fillId="0" borderId="0" xfId="0" applyFont="1"/>
    <xf numFmtId="3" fontId="74" fillId="0" borderId="0" xfId="0" applyNumberFormat="1" applyFont="1" applyAlignment="1">
      <alignment horizontal="center"/>
    </xf>
    <xf numFmtId="3" fontId="18" fillId="3" borderId="3" xfId="0" applyNumberFormat="1" applyFont="1" applyFill="1" applyBorder="1" applyAlignment="1">
      <alignment vertical="center"/>
    </xf>
    <xf numFmtId="10" fontId="18" fillId="0" borderId="4" xfId="0" applyNumberFormat="1" applyFont="1" applyBorder="1" applyAlignment="1">
      <alignment vertical="center"/>
    </xf>
    <xf numFmtId="3" fontId="104" fillId="0" borderId="0" xfId="0" applyNumberFormat="1" applyFont="1"/>
    <xf numFmtId="0" fontId="98" fillId="8" borderId="0" xfId="5" applyFont="1" applyFill="1"/>
  </cellXfs>
  <cellStyles count="171">
    <cellStyle name="Ä*_x0014_" xfId="8"/>
    <cellStyle name="Comma" xfId="169" builtinId="3"/>
    <cellStyle name="Comma 2" xfId="2"/>
    <cellStyle name="Comma 2 2" xfId="9"/>
    <cellStyle name="Comma 3" xfId="10"/>
    <cellStyle name="Comma 3 2" xfId="11"/>
    <cellStyle name="Comma 3 3" xfId="12"/>
    <cellStyle name="Comma 4" xfId="13"/>
    <cellStyle name="Comma 5" xfId="14"/>
    <cellStyle name="Comma 6" xfId="15"/>
    <cellStyle name="Comma 7" xfId="16"/>
    <cellStyle name="Comma 8" xfId="17"/>
    <cellStyle name="Comma0" xfId="18"/>
    <cellStyle name="Comma0 2" xfId="19"/>
    <cellStyle name="Euro" xfId="20"/>
    <cellStyle name="Euro 2" xfId="21"/>
    <cellStyle name="Euro 3" xfId="22"/>
    <cellStyle name="Hyperlink" xfId="7" builtinId="8"/>
    <cellStyle name="Millares 2" xfId="23"/>
    <cellStyle name="Millares 2 2" xfId="24"/>
    <cellStyle name="Millares 2 3" xfId="25"/>
    <cellStyle name="Millares 2 4" xfId="26"/>
    <cellStyle name="Millares 2 5" xfId="27"/>
    <cellStyle name="Millares 3" xfId="28"/>
    <cellStyle name="Millares 3 2" xfId="29"/>
    <cellStyle name="Millares 4" xfId="30"/>
    <cellStyle name="Millares 4 2" xfId="31"/>
    <cellStyle name="Millares 5" xfId="32"/>
    <cellStyle name="Millares 5 2" xfId="33"/>
    <cellStyle name="Millares 6" xfId="34"/>
    <cellStyle name="Millares 6 2" xfId="35"/>
    <cellStyle name="Millares 7" xfId="36"/>
    <cellStyle name="Millares 7 2" xfId="37"/>
    <cellStyle name="Millares 8" xfId="38"/>
    <cellStyle name="Millares 8 2" xfId="39"/>
    <cellStyle name="Millares 9" xfId="40"/>
    <cellStyle name="No-definido" xfId="41"/>
    <cellStyle name="Normal" xfId="0" builtinId="0"/>
    <cellStyle name="Normal 10" xfId="42"/>
    <cellStyle name="Normal 10 2" xfId="43"/>
    <cellStyle name="Normal 11" xfId="44"/>
    <cellStyle name="Normal 11 2" xfId="45"/>
    <cellStyle name="Normal 12" xfId="46"/>
    <cellStyle name="Normal 12 2" xfId="47"/>
    <cellStyle name="Normal 13" xfId="48"/>
    <cellStyle name="Normal 13 2" xfId="49"/>
    <cellStyle name="Normal 14" xfId="50"/>
    <cellStyle name="Normal 14 2" xfId="51"/>
    <cellStyle name="Normal 15" xfId="52"/>
    <cellStyle name="Normal 15 2" xfId="53"/>
    <cellStyle name="Normal 16" xfId="54"/>
    <cellStyle name="Normal 16 2" xfId="55"/>
    <cellStyle name="Normal 17" xfId="56"/>
    <cellStyle name="Normal 17 2" xfId="57"/>
    <cellStyle name="Normal 18" xfId="58"/>
    <cellStyle name="Normal 18 2" xfId="59"/>
    <cellStyle name="Normal 19" xfId="60"/>
    <cellStyle name="Normal 19 2" xfId="61"/>
    <cellStyle name="Normal 2" xfId="1"/>
    <cellStyle name="Normal 2 2" xfId="6"/>
    <cellStyle name="Normal 2 2 2" xfId="62"/>
    <cellStyle name="Normal 2 2 2 2" xfId="63"/>
    <cellStyle name="Normal 2 2 2 3" xfId="5"/>
    <cellStyle name="Normal 2 2 3" xfId="64"/>
    <cellStyle name="Normal 2 2 3 2" xfId="65"/>
    <cellStyle name="Normal 2 2 4" xfId="66"/>
    <cellStyle name="Normal 2 2 4 2" xfId="67"/>
    <cellStyle name="Normal 2 2 5" xfId="68"/>
    <cellStyle name="Normal 2 3" xfId="69"/>
    <cellStyle name="Normal 2 4" xfId="70"/>
    <cellStyle name="Normal 2 5" xfId="71"/>
    <cellStyle name="Normal 2 6" xfId="72"/>
    <cellStyle name="Normal 2 6 2" xfId="73"/>
    <cellStyle name="Normal 2 6 2 2" xfId="74"/>
    <cellStyle name="Normal 2 6 3" xfId="75"/>
    <cellStyle name="Normal 20" xfId="76"/>
    <cellStyle name="Normal 20 2" xfId="77"/>
    <cellStyle name="Normal 21" xfId="78"/>
    <cellStyle name="Normal 21 2" xfId="79"/>
    <cellStyle name="Normal 22" xfId="80"/>
    <cellStyle name="Normal 22 2" xfId="81"/>
    <cellStyle name="Normal 23" xfId="82"/>
    <cellStyle name="Normal 23 2" xfId="83"/>
    <cellStyle name="Normal 24" xfId="84"/>
    <cellStyle name="Normal 24 2" xfId="85"/>
    <cellStyle name="Normal 25" xfId="86"/>
    <cellStyle name="Normal 25 2" xfId="87"/>
    <cellStyle name="Normal 26" xfId="88"/>
    <cellStyle name="Normal 26 2" xfId="89"/>
    <cellStyle name="Normal 27" xfId="90"/>
    <cellStyle name="Normal 27 2" xfId="91"/>
    <cellStyle name="Normal 28" xfId="92"/>
    <cellStyle name="Normal 28 2" xfId="93"/>
    <cellStyle name="Normal 29" xfId="94"/>
    <cellStyle name="Normal 29 2" xfId="95"/>
    <cellStyle name="Normal 3" xfId="96"/>
    <cellStyle name="Normal 3 2" xfId="97"/>
    <cellStyle name="Normal 30" xfId="98"/>
    <cellStyle name="Normal 30 2" xfId="99"/>
    <cellStyle name="Normal 31" xfId="100"/>
    <cellStyle name="Normal 31 2" xfId="101"/>
    <cellStyle name="Normal 32" xfId="102"/>
    <cellStyle name="Normal 32 2" xfId="103"/>
    <cellStyle name="Normal 33" xfId="104"/>
    <cellStyle name="Normal 33 2" xfId="105"/>
    <cellStyle name="Normal 34" xfId="106"/>
    <cellStyle name="Normal 34 2" xfId="107"/>
    <cellStyle name="Normal 35" xfId="108"/>
    <cellStyle name="Normal 35 2" xfId="109"/>
    <cellStyle name="Normal 36" xfId="110"/>
    <cellStyle name="Normal 36 2" xfId="111"/>
    <cellStyle name="Normal 37" xfId="112"/>
    <cellStyle name="Normal 37 2" xfId="113"/>
    <cellStyle name="Normal 38" xfId="114"/>
    <cellStyle name="Normal 38 2" xfId="115"/>
    <cellStyle name="Normal 39" xfId="116"/>
    <cellStyle name="Normal 39 2" xfId="117"/>
    <cellStyle name="Normal 4" xfId="118"/>
    <cellStyle name="Normal 4 2" xfId="119"/>
    <cellStyle name="Normal 4 2 2" xfId="120"/>
    <cellStyle name="Normal 4 3" xfId="121"/>
    <cellStyle name="Normal 4 3 2" xfId="122"/>
    <cellStyle name="Normal 4 3 2 2" xfId="123"/>
    <cellStyle name="Normal 4 3 3" xfId="124"/>
    <cellStyle name="Normal 4 4" xfId="125"/>
    <cellStyle name="Normal 40" xfId="126"/>
    <cellStyle name="Normal 40 2" xfId="127"/>
    <cellStyle name="Normal 41" xfId="128"/>
    <cellStyle name="Normal 41 2" xfId="129"/>
    <cellStyle name="Normal 42" xfId="130"/>
    <cellStyle name="Normal 42 2" xfId="131"/>
    <cellStyle name="Normal 43" xfId="132"/>
    <cellStyle name="Normal 43 2" xfId="133"/>
    <cellStyle name="Normal 44" xfId="134"/>
    <cellStyle name="Normal 44 2" xfId="135"/>
    <cellStyle name="Normal 45" xfId="136"/>
    <cellStyle name="Normal 45 2" xfId="137"/>
    <cellStyle name="Normal 46" xfId="138"/>
    <cellStyle name="Normal 46 2" xfId="139"/>
    <cellStyle name="Normal 47" xfId="140"/>
    <cellStyle name="Normal 47 2" xfId="141"/>
    <cellStyle name="Normal 48" xfId="142"/>
    <cellStyle name="Normal 49" xfId="143"/>
    <cellStyle name="Normal 5" xfId="144"/>
    <cellStyle name="Normal 5 2" xfId="145"/>
    <cellStyle name="Normal 50" xfId="146"/>
    <cellStyle name="Normal 51" xfId="147"/>
    <cellStyle name="Normal 54" xfId="170"/>
    <cellStyle name="Normal 6" xfId="148"/>
    <cellStyle name="Normal 6 2" xfId="149"/>
    <cellStyle name="Normal 66" xfId="150"/>
    <cellStyle name="Normal 66 2" xfId="151"/>
    <cellStyle name="Normal 7" xfId="152"/>
    <cellStyle name="Normal 8" xfId="153"/>
    <cellStyle name="Normal 8 2" xfId="154"/>
    <cellStyle name="Normal 9" xfId="155"/>
    <cellStyle name="Normal 9 2" xfId="156"/>
    <cellStyle name="Normal_Sheet1" xfId="4"/>
    <cellStyle name="P" xfId="157"/>
    <cellStyle name="Percent 2" xfId="3"/>
    <cellStyle name="Percent 3" xfId="158"/>
    <cellStyle name="Percent 4" xfId="159"/>
    <cellStyle name="Percent 5" xfId="160"/>
    <cellStyle name="Porcentaje 2" xfId="161"/>
    <cellStyle name="Porcentaje 2 2" xfId="162"/>
    <cellStyle name="Porcentaje 3" xfId="163"/>
    <cellStyle name="Porcentaje 3 2" xfId="164"/>
    <cellStyle name="Porcentaje 4" xfId="165"/>
    <cellStyle name="Porcentual 2" xfId="166"/>
    <cellStyle name="Porcentual 7" xfId="167"/>
    <cellStyle name="Porcentual 9" xfId="168"/>
  </cellStyles>
  <dxfs count="8">
    <dxf>
      <fill>
        <patternFill patternType="solid">
          <bgColor rgb="FFCDCEC2"/>
        </patternFill>
      </fill>
    </dxf>
    <dxf>
      <fill>
        <patternFill patternType="solid">
          <bgColor rgb="FFCDCEC2"/>
        </patternFill>
      </fill>
    </dxf>
    <dxf>
      <fill>
        <patternFill patternType="solid">
          <bgColor rgb="FFCDCEC2"/>
        </patternFill>
      </fill>
    </dxf>
    <dxf>
      <fill>
        <patternFill patternType="solid">
          <bgColor rgb="FFCDCEC2"/>
        </patternFill>
      </fill>
    </dxf>
    <dxf>
      <fill>
        <patternFill>
          <bgColor rgb="FFCDCEC2"/>
        </patternFill>
      </fill>
    </dxf>
    <dxf>
      <fill>
        <patternFill>
          <bgColor rgb="FFCDCEC2"/>
        </patternFill>
      </fill>
    </dxf>
    <dxf>
      <fill>
        <patternFill>
          <bgColor rgb="FFCDCEC2"/>
        </patternFill>
      </fill>
    </dxf>
    <dxf>
      <fill>
        <patternFill patternType="solid">
          <bgColor rgb="FFCDCEC2"/>
        </patternFill>
      </fill>
    </dxf>
  </dxfs>
  <tableStyles count="0" defaultTableStyle="TableStyleMedium2" defaultPivotStyle="PivotStyleLight16"/>
  <colors>
    <mruColors>
      <color rgb="FF8A8C88"/>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externalLink" Target="externalLinks/externalLink1.xml"/><Relationship Id="rId84" Type="http://schemas.openxmlformats.org/officeDocument/2006/relationships/externalLink" Target="externalLinks/externalLink9.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externalLink" Target="externalLinks/externalLink4.xml"/><Relationship Id="rId87" Type="http://schemas.openxmlformats.org/officeDocument/2006/relationships/sharedStrings" Target="sharedStrings.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externalLink" Target="externalLinks/externalLink7.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externalLink" Target="externalLinks/externalLink2.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externalLink" Target="externalLinks/externalLink5.xml"/><Relationship Id="rId85"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externalLink" Target="externalLinks/externalLink8.xml"/><Relationship Id="rId88"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externalLink" Target="externalLinks/externalLink3.xml"/><Relationship Id="rId81" Type="http://schemas.openxmlformats.org/officeDocument/2006/relationships/externalLink" Target="externalLinks/externalLink6.xml"/><Relationship Id="rId86" Type="http://schemas.openxmlformats.org/officeDocument/2006/relationships/styles" Target="styles.xml"/></Relationships>
</file>

<file path=xl/drawings/drawing1.xml><?xml version="1.0" encoding="utf-8"?>
<xdr:wsDr xmlns:xdr="http://schemas.openxmlformats.org/drawingml/2006/spreadsheetDrawing" xmlns:a="http://schemas.openxmlformats.org/drawingml/2006/main">
  <xdr:twoCellAnchor>
    <xdr:from>
      <xdr:col>0</xdr:col>
      <xdr:colOff>0</xdr:colOff>
      <xdr:row>53</xdr:row>
      <xdr:rowOff>9525</xdr:rowOff>
    </xdr:from>
    <xdr:to>
      <xdr:col>0</xdr:col>
      <xdr:colOff>0</xdr:colOff>
      <xdr:row>53</xdr:row>
      <xdr:rowOff>19050</xdr:rowOff>
    </xdr:to>
    <xdr:sp macro="" textlink="">
      <xdr:nvSpPr>
        <xdr:cNvPr id="2" name="Line 1"/>
        <xdr:cNvSpPr>
          <a:spLocks noChangeShapeType="1"/>
        </xdr:cNvSpPr>
      </xdr:nvSpPr>
      <xdr:spPr bwMode="auto">
        <a:xfrm flipV="1">
          <a:off x="0" y="162210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AGOSTO2008\CUADROSAGOS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AGOSTO2008\CUADROSAGOSTO.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AGOSTO2008/CUADROSAGOSTO.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DICIEMBRE2008\CUADROSDICIEMBRE.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DICIEMBRE2008\CUADROSDICIEMBRE.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DICIEMBRE2008\CUADROSDICIEMBRE.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DICIEMBRE2008/CUADROSDICIEMBRE.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Depw-sgodoy\CD-NOVIEMBRE-11\AutoPlay\Docs\DOCUME~1\migarcia\LOCALS~1\Temp\notesFFF692\07%20boletin-bancos-jul-200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1"/>
      <sheetName val="2"/>
      <sheetName val="3"/>
      <sheetName val="4"/>
      <sheetName val="5"/>
      <sheetName val="6"/>
      <sheetName val="7"/>
      <sheetName val="8"/>
      <sheetName val="9"/>
      <sheetName val="10"/>
      <sheetName val="11"/>
      <sheetName val="12"/>
      <sheetName val="13"/>
      <sheetName val="14"/>
      <sheetName val="15"/>
      <sheetName val="16"/>
      <sheetName val="17"/>
      <sheetName val="18-1"/>
      <sheetName val="18-2"/>
      <sheetName val="19"/>
      <sheetName val="20"/>
      <sheetName val="21"/>
      <sheetName val="22"/>
      <sheetName val="23"/>
      <sheetName val="24"/>
      <sheetName val="25"/>
      <sheetName val="26"/>
      <sheetName val="27"/>
      <sheetName val="28-1"/>
      <sheetName val="28-2"/>
      <sheetName val="29"/>
      <sheetName val="30"/>
      <sheetName val="31"/>
      <sheetName val="32"/>
      <sheetName val="33"/>
      <sheetName val="34-1"/>
      <sheetName val="34-2"/>
      <sheetName val="35-1"/>
      <sheetName val="35-2"/>
      <sheetName val="36"/>
      <sheetName val="37"/>
      <sheetName val="38"/>
      <sheetName val="39-1"/>
      <sheetName val="39-2"/>
      <sheetName val="40"/>
      <sheetName val="41"/>
      <sheetName val="42"/>
      <sheetName val="43"/>
      <sheetName val="44"/>
      <sheetName val="45"/>
      <sheetName val="46"/>
      <sheetName val="47"/>
      <sheetName val="48"/>
      <sheetName val="49"/>
      <sheetName val="50"/>
      <sheetName val="51"/>
      <sheetName val="5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 sheetId="52" refreshError="1"/>
      <sheetData sheetId="53" refreshError="1"/>
      <sheetData sheetId="54" refreshError="1"/>
      <sheetData sheetId="55" refreshError="1"/>
      <sheetData sheetId="56" refreshError="1"/>
      <sheetData sheetId="57"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K173"/>
  <sheetViews>
    <sheetView tabSelected="1" zoomScaleNormal="100" workbookViewId="0">
      <selection activeCell="A6" sqref="A6"/>
    </sheetView>
  </sheetViews>
  <sheetFormatPr defaultColWidth="0" defaultRowHeight="12.75" customHeight="1" zeroHeight="1"/>
  <cols>
    <col min="1" max="1" width="112.42578125" style="18" customWidth="1"/>
    <col min="2" max="2" width="24.140625" style="18" customWidth="1"/>
    <col min="3" max="3" width="5.42578125" style="18" customWidth="1"/>
    <col min="4" max="256" width="0" style="18" hidden="1"/>
    <col min="257" max="257" width="112.42578125" style="18" hidden="1" customWidth="1"/>
    <col min="258" max="258" width="24.140625" style="18" hidden="1" customWidth="1"/>
    <col min="259" max="259" width="4.28515625" style="18" hidden="1" customWidth="1"/>
    <col min="260" max="512" width="0" style="18" hidden="1"/>
    <col min="513" max="513" width="112.42578125" style="18" hidden="1" customWidth="1"/>
    <col min="514" max="514" width="24.140625" style="18" hidden="1" customWidth="1"/>
    <col min="515" max="515" width="4.28515625" style="18" hidden="1" customWidth="1"/>
    <col min="516" max="768" width="0" style="18" hidden="1"/>
    <col min="769" max="769" width="112.42578125" style="18" hidden="1" customWidth="1"/>
    <col min="770" max="770" width="24.140625" style="18" hidden="1" customWidth="1"/>
    <col min="771" max="771" width="4.28515625" style="18" hidden="1" customWidth="1"/>
    <col min="772" max="1024" width="0" style="18" hidden="1"/>
    <col min="1025" max="1025" width="112.42578125" style="18" hidden="1" customWidth="1"/>
    <col min="1026" max="1026" width="24.140625" style="18" hidden="1" customWidth="1"/>
    <col min="1027" max="1027" width="4.28515625" style="18" hidden="1" customWidth="1"/>
    <col min="1028" max="1280" width="0" style="18" hidden="1"/>
    <col min="1281" max="1281" width="112.42578125" style="18" hidden="1" customWidth="1"/>
    <col min="1282" max="1282" width="24.140625" style="18" hidden="1" customWidth="1"/>
    <col min="1283" max="1283" width="4.28515625" style="18" hidden="1" customWidth="1"/>
    <col min="1284" max="1536" width="0" style="18" hidden="1"/>
    <col min="1537" max="1537" width="112.42578125" style="18" hidden="1" customWidth="1"/>
    <col min="1538" max="1538" width="24.140625" style="18" hidden="1" customWidth="1"/>
    <col min="1539" max="1539" width="4.28515625" style="18" hidden="1" customWidth="1"/>
    <col min="1540" max="1792" width="0" style="18" hidden="1"/>
    <col min="1793" max="1793" width="112.42578125" style="18" hidden="1" customWidth="1"/>
    <col min="1794" max="1794" width="24.140625" style="18" hidden="1" customWidth="1"/>
    <col min="1795" max="1795" width="4.28515625" style="18" hidden="1" customWidth="1"/>
    <col min="1796" max="2048" width="0" style="18" hidden="1"/>
    <col min="2049" max="2049" width="112.42578125" style="18" hidden="1" customWidth="1"/>
    <col min="2050" max="2050" width="24.140625" style="18" hidden="1" customWidth="1"/>
    <col min="2051" max="2051" width="4.28515625" style="18" hidden="1" customWidth="1"/>
    <col min="2052" max="2304" width="0" style="18" hidden="1"/>
    <col min="2305" max="2305" width="112.42578125" style="18" hidden="1" customWidth="1"/>
    <col min="2306" max="2306" width="24.140625" style="18" hidden="1" customWidth="1"/>
    <col min="2307" max="2307" width="4.28515625" style="18" hidden="1" customWidth="1"/>
    <col min="2308" max="2560" width="0" style="18" hidden="1"/>
    <col min="2561" max="2561" width="112.42578125" style="18" hidden="1" customWidth="1"/>
    <col min="2562" max="2562" width="24.140625" style="18" hidden="1" customWidth="1"/>
    <col min="2563" max="2563" width="4.28515625" style="18" hidden="1" customWidth="1"/>
    <col min="2564" max="2816" width="0" style="18" hidden="1"/>
    <col min="2817" max="2817" width="112.42578125" style="18" hidden="1" customWidth="1"/>
    <col min="2818" max="2818" width="24.140625" style="18" hidden="1" customWidth="1"/>
    <col min="2819" max="2819" width="4.28515625" style="18" hidden="1" customWidth="1"/>
    <col min="2820" max="3072" width="0" style="18" hidden="1"/>
    <col min="3073" max="3073" width="112.42578125" style="18" hidden="1" customWidth="1"/>
    <col min="3074" max="3074" width="24.140625" style="18" hidden="1" customWidth="1"/>
    <col min="3075" max="3075" width="4.28515625" style="18" hidden="1" customWidth="1"/>
    <col min="3076" max="3328" width="0" style="18" hidden="1"/>
    <col min="3329" max="3329" width="112.42578125" style="18" hidden="1" customWidth="1"/>
    <col min="3330" max="3330" width="24.140625" style="18" hidden="1" customWidth="1"/>
    <col min="3331" max="3331" width="4.28515625" style="18" hidden="1" customWidth="1"/>
    <col min="3332" max="3584" width="0" style="18" hidden="1"/>
    <col min="3585" max="3585" width="112.42578125" style="18" hidden="1" customWidth="1"/>
    <col min="3586" max="3586" width="24.140625" style="18" hidden="1" customWidth="1"/>
    <col min="3587" max="3587" width="4.28515625" style="18" hidden="1" customWidth="1"/>
    <col min="3588" max="3840" width="0" style="18" hidden="1"/>
    <col min="3841" max="3841" width="112.42578125" style="18" hidden="1" customWidth="1"/>
    <col min="3842" max="3842" width="24.140625" style="18" hidden="1" customWidth="1"/>
    <col min="3843" max="3843" width="4.28515625" style="18" hidden="1" customWidth="1"/>
    <col min="3844" max="4096" width="0" style="18" hidden="1"/>
    <col min="4097" max="4097" width="112.42578125" style="18" hidden="1" customWidth="1"/>
    <col min="4098" max="4098" width="24.140625" style="18" hidden="1" customWidth="1"/>
    <col min="4099" max="4099" width="4.28515625" style="18" hidden="1" customWidth="1"/>
    <col min="4100" max="4352" width="0" style="18" hidden="1"/>
    <col min="4353" max="4353" width="112.42578125" style="18" hidden="1" customWidth="1"/>
    <col min="4354" max="4354" width="24.140625" style="18" hidden="1" customWidth="1"/>
    <col min="4355" max="4355" width="4.28515625" style="18" hidden="1" customWidth="1"/>
    <col min="4356" max="4608" width="0" style="18" hidden="1"/>
    <col min="4609" max="4609" width="112.42578125" style="18" hidden="1" customWidth="1"/>
    <col min="4610" max="4610" width="24.140625" style="18" hidden="1" customWidth="1"/>
    <col min="4611" max="4611" width="4.28515625" style="18" hidden="1" customWidth="1"/>
    <col min="4612" max="4864" width="0" style="18" hidden="1"/>
    <col min="4865" max="4865" width="112.42578125" style="18" hidden="1" customWidth="1"/>
    <col min="4866" max="4866" width="24.140625" style="18" hidden="1" customWidth="1"/>
    <col min="4867" max="4867" width="4.28515625" style="18" hidden="1" customWidth="1"/>
    <col min="4868" max="5120" width="0" style="18" hidden="1"/>
    <col min="5121" max="5121" width="112.42578125" style="18" hidden="1" customWidth="1"/>
    <col min="5122" max="5122" width="24.140625" style="18" hidden="1" customWidth="1"/>
    <col min="5123" max="5123" width="4.28515625" style="18" hidden="1" customWidth="1"/>
    <col min="5124" max="5376" width="0" style="18" hidden="1"/>
    <col min="5377" max="5377" width="112.42578125" style="18" hidden="1" customWidth="1"/>
    <col min="5378" max="5378" width="24.140625" style="18" hidden="1" customWidth="1"/>
    <col min="5379" max="5379" width="4.28515625" style="18" hidden="1" customWidth="1"/>
    <col min="5380" max="5632" width="0" style="18" hidden="1"/>
    <col min="5633" max="5633" width="112.42578125" style="18" hidden="1" customWidth="1"/>
    <col min="5634" max="5634" width="24.140625" style="18" hidden="1" customWidth="1"/>
    <col min="5635" max="5635" width="4.28515625" style="18" hidden="1" customWidth="1"/>
    <col min="5636" max="5888" width="0" style="18" hidden="1"/>
    <col min="5889" max="5889" width="112.42578125" style="18" hidden="1" customWidth="1"/>
    <col min="5890" max="5890" width="24.140625" style="18" hidden="1" customWidth="1"/>
    <col min="5891" max="5891" width="4.28515625" style="18" hidden="1" customWidth="1"/>
    <col min="5892" max="6144" width="0" style="18" hidden="1"/>
    <col min="6145" max="6145" width="112.42578125" style="18" hidden="1" customWidth="1"/>
    <col min="6146" max="6146" width="24.140625" style="18" hidden="1" customWidth="1"/>
    <col min="6147" max="6147" width="4.28515625" style="18" hidden="1" customWidth="1"/>
    <col min="6148" max="6400" width="0" style="18" hidden="1"/>
    <col min="6401" max="6401" width="112.42578125" style="18" hidden="1" customWidth="1"/>
    <col min="6402" max="6402" width="24.140625" style="18" hidden="1" customWidth="1"/>
    <col min="6403" max="6403" width="4.28515625" style="18" hidden="1" customWidth="1"/>
    <col min="6404" max="6656" width="0" style="18" hidden="1"/>
    <col min="6657" max="6657" width="112.42578125" style="18" hidden="1" customWidth="1"/>
    <col min="6658" max="6658" width="24.140625" style="18" hidden="1" customWidth="1"/>
    <col min="6659" max="6659" width="4.28515625" style="18" hidden="1" customWidth="1"/>
    <col min="6660" max="6912" width="0" style="18" hidden="1"/>
    <col min="6913" max="6913" width="112.42578125" style="18" hidden="1" customWidth="1"/>
    <col min="6914" max="6914" width="24.140625" style="18" hidden="1" customWidth="1"/>
    <col min="6915" max="6915" width="4.28515625" style="18" hidden="1" customWidth="1"/>
    <col min="6916" max="7168" width="0" style="18" hidden="1"/>
    <col min="7169" max="7169" width="112.42578125" style="18" hidden="1" customWidth="1"/>
    <col min="7170" max="7170" width="24.140625" style="18" hidden="1" customWidth="1"/>
    <col min="7171" max="7171" width="4.28515625" style="18" hidden="1" customWidth="1"/>
    <col min="7172" max="7424" width="0" style="18" hidden="1"/>
    <col min="7425" max="7425" width="112.42578125" style="18" hidden="1" customWidth="1"/>
    <col min="7426" max="7426" width="24.140625" style="18" hidden="1" customWidth="1"/>
    <col min="7427" max="7427" width="4.28515625" style="18" hidden="1" customWidth="1"/>
    <col min="7428" max="7680" width="0" style="18" hidden="1"/>
    <col min="7681" max="7681" width="112.42578125" style="18" hidden="1" customWidth="1"/>
    <col min="7682" max="7682" width="24.140625" style="18" hidden="1" customWidth="1"/>
    <col min="7683" max="7683" width="4.28515625" style="18" hidden="1" customWidth="1"/>
    <col min="7684" max="7936" width="0" style="18" hidden="1"/>
    <col min="7937" max="7937" width="112.42578125" style="18" hidden="1" customWidth="1"/>
    <col min="7938" max="7938" width="24.140625" style="18" hidden="1" customWidth="1"/>
    <col min="7939" max="7939" width="4.28515625" style="18" hidden="1" customWidth="1"/>
    <col min="7940" max="8192" width="0" style="18" hidden="1"/>
    <col min="8193" max="8193" width="112.42578125" style="18" hidden="1" customWidth="1"/>
    <col min="8194" max="8194" width="24.140625" style="18" hidden="1" customWidth="1"/>
    <col min="8195" max="8195" width="4.28515625" style="18" hidden="1" customWidth="1"/>
    <col min="8196" max="8448" width="0" style="18" hidden="1"/>
    <col min="8449" max="8449" width="112.42578125" style="18" hidden="1" customWidth="1"/>
    <col min="8450" max="8450" width="24.140625" style="18" hidden="1" customWidth="1"/>
    <col min="8451" max="8451" width="4.28515625" style="18" hidden="1" customWidth="1"/>
    <col min="8452" max="8704" width="0" style="18" hidden="1"/>
    <col min="8705" max="8705" width="112.42578125" style="18" hidden="1" customWidth="1"/>
    <col min="8706" max="8706" width="24.140625" style="18" hidden="1" customWidth="1"/>
    <col min="8707" max="8707" width="4.28515625" style="18" hidden="1" customWidth="1"/>
    <col min="8708" max="8960" width="0" style="18" hidden="1"/>
    <col min="8961" max="8961" width="112.42578125" style="18" hidden="1" customWidth="1"/>
    <col min="8962" max="8962" width="24.140625" style="18" hidden="1" customWidth="1"/>
    <col min="8963" max="8963" width="4.28515625" style="18" hidden="1" customWidth="1"/>
    <col min="8964" max="9216" width="0" style="18" hidden="1"/>
    <col min="9217" max="9217" width="112.42578125" style="18" hidden="1" customWidth="1"/>
    <col min="9218" max="9218" width="24.140625" style="18" hidden="1" customWidth="1"/>
    <col min="9219" max="9219" width="4.28515625" style="18" hidden="1" customWidth="1"/>
    <col min="9220" max="9472" width="0" style="18" hidden="1"/>
    <col min="9473" max="9473" width="112.42578125" style="18" hidden="1" customWidth="1"/>
    <col min="9474" max="9474" width="24.140625" style="18" hidden="1" customWidth="1"/>
    <col min="9475" max="9475" width="4.28515625" style="18" hidden="1" customWidth="1"/>
    <col min="9476" max="9728" width="0" style="18" hidden="1"/>
    <col min="9729" max="9729" width="112.42578125" style="18" hidden="1" customWidth="1"/>
    <col min="9730" max="9730" width="24.140625" style="18" hidden="1" customWidth="1"/>
    <col min="9731" max="9731" width="4.28515625" style="18" hidden="1" customWidth="1"/>
    <col min="9732" max="9984" width="0" style="18" hidden="1"/>
    <col min="9985" max="9985" width="112.42578125" style="18" hidden="1" customWidth="1"/>
    <col min="9986" max="9986" width="24.140625" style="18" hidden="1" customWidth="1"/>
    <col min="9987" max="9987" width="4.28515625" style="18" hidden="1" customWidth="1"/>
    <col min="9988" max="10240" width="0" style="18" hidden="1"/>
    <col min="10241" max="10241" width="112.42578125" style="18" hidden="1" customWidth="1"/>
    <col min="10242" max="10242" width="24.140625" style="18" hidden="1" customWidth="1"/>
    <col min="10243" max="10243" width="4.28515625" style="18" hidden="1" customWidth="1"/>
    <col min="10244" max="10496" width="0" style="18" hidden="1"/>
    <col min="10497" max="10497" width="112.42578125" style="18" hidden="1" customWidth="1"/>
    <col min="10498" max="10498" width="24.140625" style="18" hidden="1" customWidth="1"/>
    <col min="10499" max="10499" width="4.28515625" style="18" hidden="1" customWidth="1"/>
    <col min="10500" max="10752" width="0" style="18" hidden="1"/>
    <col min="10753" max="10753" width="112.42578125" style="18" hidden="1" customWidth="1"/>
    <col min="10754" max="10754" width="24.140625" style="18" hidden="1" customWidth="1"/>
    <col min="10755" max="10755" width="4.28515625" style="18" hidden="1" customWidth="1"/>
    <col min="10756" max="11008" width="0" style="18" hidden="1"/>
    <col min="11009" max="11009" width="112.42578125" style="18" hidden="1" customWidth="1"/>
    <col min="11010" max="11010" width="24.140625" style="18" hidden="1" customWidth="1"/>
    <col min="11011" max="11011" width="4.28515625" style="18" hidden="1" customWidth="1"/>
    <col min="11012" max="11264" width="0" style="18" hidden="1"/>
    <col min="11265" max="11265" width="112.42578125" style="18" hidden="1" customWidth="1"/>
    <col min="11266" max="11266" width="24.140625" style="18" hidden="1" customWidth="1"/>
    <col min="11267" max="11267" width="4.28515625" style="18" hidden="1" customWidth="1"/>
    <col min="11268" max="11520" width="0" style="18" hidden="1"/>
    <col min="11521" max="11521" width="112.42578125" style="18" hidden="1" customWidth="1"/>
    <col min="11522" max="11522" width="24.140625" style="18" hidden="1" customWidth="1"/>
    <col min="11523" max="11523" width="4.28515625" style="18" hidden="1" customWidth="1"/>
    <col min="11524" max="11776" width="0" style="18" hidden="1"/>
    <col min="11777" max="11777" width="112.42578125" style="18" hidden="1" customWidth="1"/>
    <col min="11778" max="11778" width="24.140625" style="18" hidden="1" customWidth="1"/>
    <col min="11779" max="11779" width="4.28515625" style="18" hidden="1" customWidth="1"/>
    <col min="11780" max="12032" width="0" style="18" hidden="1"/>
    <col min="12033" max="12033" width="112.42578125" style="18" hidden="1" customWidth="1"/>
    <col min="12034" max="12034" width="24.140625" style="18" hidden="1" customWidth="1"/>
    <col min="12035" max="12035" width="4.28515625" style="18" hidden="1" customWidth="1"/>
    <col min="12036" max="12288" width="0" style="18" hidden="1"/>
    <col min="12289" max="12289" width="112.42578125" style="18" hidden="1" customWidth="1"/>
    <col min="12290" max="12290" width="24.140625" style="18" hidden="1" customWidth="1"/>
    <col min="12291" max="12291" width="4.28515625" style="18" hidden="1" customWidth="1"/>
    <col min="12292" max="12544" width="0" style="18" hidden="1"/>
    <col min="12545" max="12545" width="112.42578125" style="18" hidden="1" customWidth="1"/>
    <col min="12546" max="12546" width="24.140625" style="18" hidden="1" customWidth="1"/>
    <col min="12547" max="12547" width="4.28515625" style="18" hidden="1" customWidth="1"/>
    <col min="12548" max="12800" width="0" style="18" hidden="1"/>
    <col min="12801" max="12801" width="112.42578125" style="18" hidden="1" customWidth="1"/>
    <col min="12802" max="12802" width="24.140625" style="18" hidden="1" customWidth="1"/>
    <col min="12803" max="12803" width="4.28515625" style="18" hidden="1" customWidth="1"/>
    <col min="12804" max="13056" width="0" style="18" hidden="1"/>
    <col min="13057" max="13057" width="112.42578125" style="18" hidden="1" customWidth="1"/>
    <col min="13058" max="13058" width="24.140625" style="18" hidden="1" customWidth="1"/>
    <col min="13059" max="13059" width="4.28515625" style="18" hidden="1" customWidth="1"/>
    <col min="13060" max="13312" width="0" style="18" hidden="1"/>
    <col min="13313" max="13313" width="112.42578125" style="18" hidden="1" customWidth="1"/>
    <col min="13314" max="13314" width="24.140625" style="18" hidden="1" customWidth="1"/>
    <col min="13315" max="13315" width="4.28515625" style="18" hidden="1" customWidth="1"/>
    <col min="13316" max="13568" width="0" style="18" hidden="1"/>
    <col min="13569" max="13569" width="112.42578125" style="18" hidden="1" customWidth="1"/>
    <col min="13570" max="13570" width="24.140625" style="18" hidden="1" customWidth="1"/>
    <col min="13571" max="13571" width="4.28515625" style="18" hidden="1" customWidth="1"/>
    <col min="13572" max="13824" width="0" style="18" hidden="1"/>
    <col min="13825" max="13825" width="112.42578125" style="18" hidden="1" customWidth="1"/>
    <col min="13826" max="13826" width="24.140625" style="18" hidden="1" customWidth="1"/>
    <col min="13827" max="13827" width="4.28515625" style="18" hidden="1" customWidth="1"/>
    <col min="13828" max="14080" width="0" style="18" hidden="1"/>
    <col min="14081" max="14081" width="112.42578125" style="18" hidden="1" customWidth="1"/>
    <col min="14082" max="14082" width="24.140625" style="18" hidden="1" customWidth="1"/>
    <col min="14083" max="14083" width="4.28515625" style="18" hidden="1" customWidth="1"/>
    <col min="14084" max="14336" width="0" style="18" hidden="1"/>
    <col min="14337" max="14337" width="112.42578125" style="18" hidden="1" customWidth="1"/>
    <col min="14338" max="14338" width="24.140625" style="18" hidden="1" customWidth="1"/>
    <col min="14339" max="14339" width="4.28515625" style="18" hidden="1" customWidth="1"/>
    <col min="14340" max="14592" width="0" style="18" hidden="1"/>
    <col min="14593" max="14593" width="112.42578125" style="18" hidden="1" customWidth="1"/>
    <col min="14594" max="14594" width="24.140625" style="18" hidden="1" customWidth="1"/>
    <col min="14595" max="14595" width="4.28515625" style="18" hidden="1" customWidth="1"/>
    <col min="14596" max="14848" width="0" style="18" hidden="1"/>
    <col min="14849" max="14849" width="112.42578125" style="18" hidden="1" customWidth="1"/>
    <col min="14850" max="14850" width="24.140625" style="18" hidden="1" customWidth="1"/>
    <col min="14851" max="14851" width="4.28515625" style="18" hidden="1" customWidth="1"/>
    <col min="14852" max="15104" width="0" style="18" hidden="1"/>
    <col min="15105" max="15105" width="112.42578125" style="18" hidden="1" customWidth="1"/>
    <col min="15106" max="15106" width="24.140625" style="18" hidden="1" customWidth="1"/>
    <col min="15107" max="15107" width="4.28515625" style="18" hidden="1" customWidth="1"/>
    <col min="15108" max="15360" width="0" style="18" hidden="1"/>
    <col min="15361" max="15361" width="112.42578125" style="18" hidden="1" customWidth="1"/>
    <col min="15362" max="15362" width="24.140625" style="18" hidden="1" customWidth="1"/>
    <col min="15363" max="15363" width="4.28515625" style="18" hidden="1" customWidth="1"/>
    <col min="15364" max="15616" width="0" style="18" hidden="1"/>
    <col min="15617" max="15617" width="112.42578125" style="18" hidden="1" customWidth="1"/>
    <col min="15618" max="15618" width="24.140625" style="18" hidden="1" customWidth="1"/>
    <col min="15619" max="15619" width="4.28515625" style="18" hidden="1" customWidth="1"/>
    <col min="15620" max="15872" width="0" style="18" hidden="1"/>
    <col min="15873" max="15873" width="112.42578125" style="18" hidden="1" customWidth="1"/>
    <col min="15874" max="15874" width="24.140625" style="18" hidden="1" customWidth="1"/>
    <col min="15875" max="15875" width="4.28515625" style="18" hidden="1" customWidth="1"/>
    <col min="15876" max="16128" width="0" style="18" hidden="1"/>
    <col min="16129" max="16129" width="112.42578125" style="18" hidden="1" customWidth="1"/>
    <col min="16130" max="16130" width="24.140625" style="18" hidden="1" customWidth="1"/>
    <col min="16131" max="16131" width="4.28515625" style="18" hidden="1" customWidth="1"/>
    <col min="16132" max="16384" width="0" style="18" hidden="1"/>
  </cols>
  <sheetData>
    <row r="1" spans="1:3" ht="22.5">
      <c r="A1" s="926" t="s">
        <v>1019</v>
      </c>
      <c r="B1" s="926"/>
      <c r="C1" s="926"/>
    </row>
    <row r="2" spans="1:3" ht="22.5">
      <c r="A2" s="926" t="s">
        <v>1020</v>
      </c>
      <c r="B2" s="926"/>
      <c r="C2" s="926"/>
    </row>
    <row r="3" spans="1:3" ht="22.5">
      <c r="A3" s="926" t="s">
        <v>1526</v>
      </c>
      <c r="B3" s="926"/>
      <c r="C3" s="926"/>
    </row>
    <row r="4" spans="1:3" ht="22.5">
      <c r="A4" s="927" t="s">
        <v>1120</v>
      </c>
      <c r="B4" s="927"/>
      <c r="C4" s="927"/>
    </row>
    <row r="5" spans="1:3" ht="12" customHeight="1">
      <c r="A5" s="19"/>
      <c r="B5" s="19"/>
      <c r="C5" s="19"/>
    </row>
    <row r="6" spans="1:3" ht="15" customHeight="1">
      <c r="A6" s="26" t="s">
        <v>1020</v>
      </c>
      <c r="B6" s="20"/>
      <c r="C6" s="20"/>
    </row>
    <row r="7" spans="1:3" ht="12.75" customHeight="1">
      <c r="A7" s="21"/>
      <c r="B7" s="21"/>
      <c r="C7" s="21"/>
    </row>
    <row r="8" spans="1:3" ht="18.75" customHeight="1">
      <c r="A8" s="23" t="s">
        <v>1352</v>
      </c>
      <c r="B8" s="413">
        <v>1</v>
      </c>
      <c r="C8" s="414"/>
    </row>
    <row r="9" spans="1:3" ht="18.75" customHeight="1">
      <c r="A9" s="23" t="s">
        <v>1023</v>
      </c>
      <c r="B9" s="413">
        <v>2</v>
      </c>
      <c r="C9" s="414"/>
    </row>
    <row r="10" spans="1:3" ht="18.75" customHeight="1">
      <c r="A10" s="23" t="s">
        <v>1363</v>
      </c>
      <c r="B10" s="413">
        <v>3</v>
      </c>
      <c r="C10" s="414"/>
    </row>
    <row r="11" spans="1:3" ht="18.75" customHeight="1">
      <c r="A11" s="23"/>
      <c r="B11" s="24"/>
      <c r="C11" s="21"/>
    </row>
    <row r="12" spans="1:3" ht="15">
      <c r="A12" s="26" t="s">
        <v>0</v>
      </c>
      <c r="B12" s="27"/>
      <c r="C12" s="22"/>
    </row>
    <row r="13" spans="1:3" s="28" customFormat="1" ht="18.75" customHeight="1">
      <c r="A13" s="551" t="s">
        <v>1347</v>
      </c>
      <c r="B13" s="413"/>
      <c r="C13" s="21"/>
    </row>
    <row r="14" spans="1:3" ht="18.75" customHeight="1">
      <c r="A14" s="23" t="s">
        <v>1357</v>
      </c>
      <c r="B14" s="413">
        <v>4</v>
      </c>
      <c r="C14" s="21"/>
    </row>
    <row r="15" spans="1:3" ht="18.75" customHeight="1">
      <c r="A15" s="23" t="s">
        <v>1331</v>
      </c>
      <c r="B15" s="413">
        <v>5</v>
      </c>
      <c r="C15" s="21"/>
    </row>
    <row r="16" spans="1:3" ht="18.75" customHeight="1">
      <c r="A16" s="23" t="s">
        <v>1332</v>
      </c>
      <c r="B16" s="413">
        <v>6</v>
      </c>
      <c r="C16" s="21"/>
    </row>
    <row r="17" spans="1:3" ht="18.75" customHeight="1">
      <c r="A17" s="553" t="s">
        <v>1349</v>
      </c>
      <c r="B17" s="24"/>
      <c r="C17" s="21"/>
    </row>
    <row r="18" spans="1:3" ht="18.75" customHeight="1">
      <c r="A18" s="23" t="s">
        <v>1369</v>
      </c>
      <c r="B18" s="413">
        <v>7</v>
      </c>
      <c r="C18" s="21"/>
    </row>
    <row r="19" spans="1:3" ht="18.75" customHeight="1">
      <c r="A19" s="23" t="s">
        <v>1370</v>
      </c>
      <c r="B19" s="413">
        <v>8</v>
      </c>
      <c r="C19" s="21"/>
    </row>
    <row r="20" spans="1:3" ht="18.75" customHeight="1">
      <c r="A20" s="23" t="s">
        <v>1371</v>
      </c>
      <c r="B20" s="413">
        <v>9</v>
      </c>
      <c r="C20" s="21"/>
    </row>
    <row r="21" spans="1:3" ht="18.75" customHeight="1">
      <c r="A21" s="23" t="s">
        <v>1372</v>
      </c>
      <c r="B21" s="413">
        <v>10</v>
      </c>
      <c r="C21" s="21"/>
    </row>
    <row r="22" spans="1:3" ht="18.75" customHeight="1">
      <c r="A22" s="23" t="s">
        <v>1373</v>
      </c>
      <c r="B22" s="413">
        <v>11</v>
      </c>
      <c r="C22" s="21"/>
    </row>
    <row r="23" spans="1:3" ht="18.75" customHeight="1">
      <c r="A23" s="23" t="s">
        <v>1374</v>
      </c>
      <c r="B23" s="413">
        <v>12</v>
      </c>
      <c r="C23" s="21"/>
    </row>
    <row r="24" spans="1:3" ht="18.75" customHeight="1">
      <c r="A24" s="23" t="s">
        <v>1375</v>
      </c>
      <c r="B24" s="413">
        <v>13</v>
      </c>
      <c r="C24" s="21"/>
    </row>
    <row r="25" spans="1:3" ht="18.75" customHeight="1">
      <c r="A25" s="23" t="s">
        <v>1376</v>
      </c>
      <c r="B25" s="413">
        <v>14</v>
      </c>
      <c r="C25" s="21"/>
    </row>
    <row r="26" spans="1:3" ht="18.75" customHeight="1">
      <c r="A26" s="23" t="s">
        <v>1377</v>
      </c>
      <c r="B26" s="413">
        <v>15</v>
      </c>
      <c r="C26" s="21"/>
    </row>
    <row r="27" spans="1:3" ht="18.75" customHeight="1">
      <c r="A27" s="23" t="s">
        <v>1378</v>
      </c>
      <c r="B27" s="413">
        <v>16</v>
      </c>
      <c r="C27" s="21"/>
    </row>
    <row r="28" spans="1:3" ht="18.75" customHeight="1">
      <c r="A28" s="23" t="s">
        <v>1379</v>
      </c>
      <c r="B28" s="413">
        <v>17</v>
      </c>
      <c r="C28" s="21"/>
    </row>
    <row r="29" spans="1:3" ht="18.75" customHeight="1">
      <c r="A29" s="23" t="s">
        <v>1380</v>
      </c>
      <c r="B29" s="413">
        <v>18</v>
      </c>
      <c r="C29" s="21"/>
    </row>
    <row r="30" spans="1:3" ht="18.75" customHeight="1">
      <c r="A30" s="23" t="s">
        <v>1381</v>
      </c>
      <c r="B30" s="413">
        <v>19</v>
      </c>
      <c r="C30" s="21"/>
    </row>
    <row r="31" spans="1:3" ht="18.75" customHeight="1">
      <c r="A31" s="23" t="s">
        <v>1382</v>
      </c>
      <c r="B31" s="413">
        <v>20</v>
      </c>
      <c r="C31" s="21"/>
    </row>
    <row r="32" spans="1:3" ht="18.75" customHeight="1">
      <c r="A32" s="23" t="s">
        <v>1336</v>
      </c>
      <c r="B32" s="413">
        <v>21</v>
      </c>
      <c r="C32" s="21"/>
    </row>
    <row r="33" spans="1:3" ht="18.75" customHeight="1">
      <c r="A33" s="23" t="s">
        <v>1359</v>
      </c>
      <c r="B33" s="413">
        <v>22</v>
      </c>
      <c r="C33" s="21"/>
    </row>
    <row r="34" spans="1:3" ht="18.75" customHeight="1">
      <c r="A34" s="23" t="s">
        <v>1350</v>
      </c>
      <c r="B34" s="413">
        <v>23</v>
      </c>
      <c r="C34" s="21"/>
    </row>
    <row r="35" spans="1:3" ht="18.75" customHeight="1">
      <c r="A35" s="23" t="s">
        <v>1337</v>
      </c>
      <c r="B35" s="413">
        <v>24</v>
      </c>
      <c r="C35" s="21"/>
    </row>
    <row r="36" spans="1:3" ht="18.75" customHeight="1">
      <c r="A36" s="23"/>
      <c r="B36" s="413"/>
      <c r="C36" s="21"/>
    </row>
    <row r="37" spans="1:3" ht="18.75" customHeight="1">
      <c r="A37" s="551" t="s">
        <v>1351</v>
      </c>
      <c r="B37" s="413"/>
      <c r="C37" s="21"/>
    </row>
    <row r="38" spans="1:3" ht="18.75" customHeight="1">
      <c r="A38" s="23" t="s">
        <v>1352</v>
      </c>
      <c r="B38" s="413">
        <v>25</v>
      </c>
      <c r="C38" s="21"/>
    </row>
    <row r="39" spans="1:3" ht="18.75" customHeight="1">
      <c r="A39" s="23" t="s">
        <v>1348</v>
      </c>
      <c r="B39" s="413">
        <v>26</v>
      </c>
      <c r="C39" s="21"/>
    </row>
    <row r="40" spans="1:3" ht="18.75" customHeight="1">
      <c r="A40" s="23" t="s">
        <v>1332</v>
      </c>
      <c r="B40" s="413">
        <v>27</v>
      </c>
      <c r="C40" s="21"/>
    </row>
    <row r="41" spans="1:3" ht="18.75" customHeight="1">
      <c r="A41" s="553" t="s">
        <v>1353</v>
      </c>
      <c r="B41" s="413"/>
      <c r="C41" s="21"/>
    </row>
    <row r="42" spans="1:3" ht="18.75" customHeight="1">
      <c r="A42" s="23" t="s">
        <v>1383</v>
      </c>
      <c r="B42" s="413">
        <v>28</v>
      </c>
      <c r="C42" s="21"/>
    </row>
    <row r="43" spans="1:3" ht="18.75" customHeight="1">
      <c r="A43" s="23" t="s">
        <v>1384</v>
      </c>
      <c r="B43" s="413">
        <v>29</v>
      </c>
      <c r="C43" s="21"/>
    </row>
    <row r="44" spans="1:3" ht="18.75" customHeight="1">
      <c r="A44" s="23" t="s">
        <v>1385</v>
      </c>
      <c r="B44" s="413">
        <v>30</v>
      </c>
      <c r="C44" s="21"/>
    </row>
    <row r="45" spans="1:3" ht="18.75" customHeight="1">
      <c r="A45" s="23" t="s">
        <v>1336</v>
      </c>
      <c r="B45" s="413">
        <v>31</v>
      </c>
      <c r="C45" s="21"/>
    </row>
    <row r="46" spans="1:3" ht="18.75" customHeight="1">
      <c r="A46" s="23" t="s">
        <v>1359</v>
      </c>
      <c r="B46" s="413">
        <v>32</v>
      </c>
      <c r="C46" s="21"/>
    </row>
    <row r="47" spans="1:3" ht="18.75" customHeight="1">
      <c r="A47" s="23" t="s">
        <v>1350</v>
      </c>
      <c r="B47" s="413">
        <v>33</v>
      </c>
      <c r="C47" s="21"/>
    </row>
    <row r="48" spans="1:3" ht="18.75" customHeight="1">
      <c r="A48" s="23" t="s">
        <v>1337</v>
      </c>
      <c r="B48" s="413">
        <v>34</v>
      </c>
      <c r="C48" s="21"/>
    </row>
    <row r="49" spans="1:3" ht="12" customHeight="1">
      <c r="A49" s="23"/>
      <c r="B49" s="413"/>
      <c r="C49" s="21"/>
    </row>
    <row r="50" spans="1:3" ht="18.75" customHeight="1">
      <c r="A50" s="23" t="s">
        <v>1354</v>
      </c>
      <c r="B50" s="413">
        <v>35</v>
      </c>
      <c r="C50" s="21"/>
    </row>
    <row r="51" spans="1:3" ht="18.75" customHeight="1">
      <c r="A51" s="23" t="s">
        <v>1355</v>
      </c>
      <c r="B51" s="413">
        <v>36</v>
      </c>
      <c r="C51" s="21"/>
    </row>
    <row r="52" spans="1:3" ht="18.75" customHeight="1">
      <c r="A52" s="23" t="s">
        <v>1356</v>
      </c>
      <c r="B52" s="413">
        <v>37</v>
      </c>
      <c r="C52" s="21"/>
    </row>
    <row r="53" spans="1:3" ht="18.75" customHeight="1">
      <c r="A53" s="26" t="s">
        <v>1022</v>
      </c>
      <c r="B53" s="27"/>
      <c r="C53" s="22"/>
    </row>
    <row r="54" spans="1:3" s="28" customFormat="1" ht="18.75" customHeight="1">
      <c r="A54" s="551" t="s">
        <v>1427</v>
      </c>
      <c r="B54" s="413"/>
      <c r="C54" s="21"/>
    </row>
    <row r="55" spans="1:3" ht="18.75" customHeight="1">
      <c r="A55" s="23" t="s">
        <v>1330</v>
      </c>
      <c r="B55" s="413">
        <v>38</v>
      </c>
      <c r="C55" s="21"/>
    </row>
    <row r="56" spans="1:3" ht="18.75" customHeight="1">
      <c r="A56" s="23" t="s">
        <v>1331</v>
      </c>
      <c r="B56" s="413">
        <v>39</v>
      </c>
      <c r="C56" s="21"/>
    </row>
    <row r="57" spans="1:3" ht="18.75" customHeight="1">
      <c r="A57" s="23" t="s">
        <v>1332</v>
      </c>
      <c r="B57" s="413">
        <v>40</v>
      </c>
      <c r="C57" s="21"/>
    </row>
    <row r="58" spans="1:3" ht="18.75" customHeight="1">
      <c r="A58" s="23" t="s">
        <v>1333</v>
      </c>
      <c r="B58" s="413">
        <v>41</v>
      </c>
      <c r="C58" s="21"/>
    </row>
    <row r="59" spans="1:3" ht="18.75" customHeight="1">
      <c r="A59" s="23" t="s">
        <v>1334</v>
      </c>
      <c r="B59" s="477" t="s">
        <v>1365</v>
      </c>
      <c r="C59" s="21"/>
    </row>
    <row r="60" spans="1:3" ht="18.75" customHeight="1">
      <c r="A60" s="23" t="s">
        <v>1335</v>
      </c>
      <c r="B60" s="477" t="s">
        <v>1366</v>
      </c>
      <c r="C60" s="21"/>
    </row>
    <row r="61" spans="1:3" ht="18.75" customHeight="1">
      <c r="A61" s="23" t="s">
        <v>1336</v>
      </c>
      <c r="B61" s="413">
        <v>43</v>
      </c>
      <c r="C61" s="21"/>
    </row>
    <row r="62" spans="1:3" ht="18.75" customHeight="1">
      <c r="A62" s="23" t="s">
        <v>1359</v>
      </c>
      <c r="B62" s="413">
        <v>44</v>
      </c>
      <c r="C62" s="21"/>
    </row>
    <row r="63" spans="1:3" ht="18.75" customHeight="1">
      <c r="A63" s="23" t="s">
        <v>1337</v>
      </c>
      <c r="B63" s="413">
        <v>45</v>
      </c>
      <c r="C63" s="21"/>
    </row>
    <row r="64" spans="1:3" s="28" customFormat="1" ht="18.75" customHeight="1">
      <c r="A64" s="551" t="s">
        <v>1338</v>
      </c>
      <c r="B64" s="413"/>
      <c r="C64" s="21"/>
    </row>
    <row r="65" spans="1:3" ht="18.75" customHeight="1">
      <c r="A65" s="23" t="s">
        <v>1339</v>
      </c>
      <c r="B65" s="413">
        <v>46</v>
      </c>
      <c r="C65" s="21"/>
    </row>
    <row r="66" spans="1:3" ht="18.75" customHeight="1">
      <c r="A66" s="23" t="s">
        <v>1340</v>
      </c>
      <c r="B66" s="413">
        <v>47</v>
      </c>
      <c r="C66" s="21"/>
    </row>
    <row r="67" spans="1:3" ht="18.75" customHeight="1">
      <c r="A67" s="23" t="s">
        <v>1341</v>
      </c>
      <c r="B67" s="413">
        <v>48</v>
      </c>
      <c r="C67" s="21"/>
    </row>
    <row r="68" spans="1:3" ht="18.75" customHeight="1">
      <c r="A68" s="23" t="s">
        <v>1342</v>
      </c>
      <c r="B68" s="413">
        <v>49</v>
      </c>
      <c r="C68" s="21"/>
    </row>
    <row r="69" spans="1:3" ht="18.75" customHeight="1">
      <c r="A69" s="23" t="s">
        <v>1343</v>
      </c>
      <c r="B69" s="477" t="s">
        <v>1250</v>
      </c>
      <c r="C69" s="21"/>
    </row>
    <row r="70" spans="1:3" ht="18.75" customHeight="1">
      <c r="A70" s="23" t="s">
        <v>1344</v>
      </c>
      <c r="B70" s="477" t="s">
        <v>1251</v>
      </c>
      <c r="C70" s="21"/>
    </row>
    <row r="71" spans="1:3" ht="18.75" customHeight="1">
      <c r="A71" s="23" t="s">
        <v>1345</v>
      </c>
      <c r="B71" s="477" t="s">
        <v>1152</v>
      </c>
      <c r="C71" s="21"/>
    </row>
    <row r="72" spans="1:3" ht="18.75" customHeight="1">
      <c r="A72" s="23" t="s">
        <v>1345</v>
      </c>
      <c r="B72" s="477" t="s">
        <v>1153</v>
      </c>
      <c r="C72" s="21"/>
    </row>
    <row r="73" spans="1:3" ht="18.75" customHeight="1">
      <c r="A73" s="23" t="s">
        <v>1360</v>
      </c>
      <c r="B73" s="477" t="s">
        <v>1367</v>
      </c>
      <c r="C73" s="21"/>
    </row>
    <row r="74" spans="1:3" ht="18.75" customHeight="1">
      <c r="A74" s="23" t="s">
        <v>1361</v>
      </c>
      <c r="B74" s="477" t="s">
        <v>1368</v>
      </c>
      <c r="C74" s="21"/>
    </row>
    <row r="75" spans="1:3" ht="18.75" customHeight="1">
      <c r="A75" s="23" t="s">
        <v>1346</v>
      </c>
      <c r="B75" s="413">
        <v>53</v>
      </c>
      <c r="C75" s="21"/>
    </row>
    <row r="76" spans="1:3" ht="9.75" customHeight="1">
      <c r="A76" s="23"/>
      <c r="B76" s="413"/>
      <c r="C76" s="21"/>
    </row>
    <row r="77" spans="1:3" ht="9.75" customHeight="1">
      <c r="A77" s="23"/>
      <c r="B77" s="413"/>
      <c r="C77" s="21"/>
    </row>
    <row r="78" spans="1:3" ht="18.75" customHeight="1">
      <c r="A78" s="23" t="s">
        <v>1362</v>
      </c>
      <c r="B78" s="413">
        <v>54</v>
      </c>
      <c r="C78" s="21"/>
    </row>
    <row r="79" spans="1:3" ht="9.75" customHeight="1">
      <c r="A79" s="23"/>
      <c r="B79" s="413"/>
      <c r="C79" s="21"/>
    </row>
    <row r="80" spans="1:3" s="28" customFormat="1" ht="18.75" customHeight="1">
      <c r="A80" s="551" t="s">
        <v>1508</v>
      </c>
      <c r="B80" s="413"/>
      <c r="C80" s="21"/>
    </row>
    <row r="81" spans="1:3" ht="18.75" customHeight="1">
      <c r="A81" s="23" t="s">
        <v>1339</v>
      </c>
      <c r="B81" s="413">
        <v>55</v>
      </c>
      <c r="C81" s="21"/>
    </row>
    <row r="82" spans="1:3" ht="18.75" customHeight="1">
      <c r="A82" s="23" t="s">
        <v>1340</v>
      </c>
      <c r="B82" s="413">
        <v>56</v>
      </c>
      <c r="C82" s="21"/>
    </row>
    <row r="83" spans="1:3" ht="18.75" customHeight="1">
      <c r="A83" s="23" t="s">
        <v>1359</v>
      </c>
      <c r="B83" s="413">
        <v>57</v>
      </c>
      <c r="C83" s="21"/>
    </row>
    <row r="84" spans="1:3" ht="18.75" customHeight="1">
      <c r="A84" s="23" t="s">
        <v>1345</v>
      </c>
      <c r="B84" s="1131">
        <v>58</v>
      </c>
      <c r="C84" s="21"/>
    </row>
    <row r="85" spans="1:3" ht="14.25">
      <c r="A85" s="23"/>
      <c r="B85" s="413"/>
      <c r="C85" s="21"/>
    </row>
    <row r="86" spans="1:3" s="28" customFormat="1" ht="18.75" customHeight="1">
      <c r="A86" s="551" t="s">
        <v>1572</v>
      </c>
      <c r="B86" s="413"/>
      <c r="C86" s="21"/>
    </row>
    <row r="87" spans="1:3" ht="18.75" customHeight="1">
      <c r="A87" s="23" t="s">
        <v>1328</v>
      </c>
      <c r="B87" s="413">
        <v>59</v>
      </c>
      <c r="C87" s="21"/>
    </row>
    <row r="88" spans="1:3" ht="18.75" customHeight="1">
      <c r="A88" s="23" t="s">
        <v>1329</v>
      </c>
      <c r="B88" s="413">
        <v>60</v>
      </c>
      <c r="C88" s="21"/>
    </row>
    <row r="89" spans="1:3" ht="18.75" customHeight="1">
      <c r="A89" s="23" t="s">
        <v>1551</v>
      </c>
      <c r="B89" s="413">
        <v>61</v>
      </c>
      <c r="C89" s="21"/>
    </row>
    <row r="90" spans="1:3" ht="18.75" customHeight="1">
      <c r="A90" s="23" t="s">
        <v>1552</v>
      </c>
      <c r="B90" s="413">
        <v>62</v>
      </c>
      <c r="C90" s="21"/>
    </row>
    <row r="91" spans="1:3" ht="18.75" customHeight="1">
      <c r="A91" s="23" t="s">
        <v>1553</v>
      </c>
      <c r="B91" s="413">
        <v>63</v>
      </c>
      <c r="C91" s="21"/>
    </row>
    <row r="92" spans="1:3" ht="18.75" customHeight="1">
      <c r="A92" s="23" t="s">
        <v>1554</v>
      </c>
      <c r="B92" s="413">
        <v>64</v>
      </c>
      <c r="C92" s="21"/>
    </row>
    <row r="93" spans="1:3" ht="18.75" customHeight="1">
      <c r="A93" s="23"/>
      <c r="B93" s="413"/>
      <c r="C93" s="21"/>
    </row>
    <row r="94" spans="1:3" s="28" customFormat="1" ht="18.75" customHeight="1">
      <c r="A94" s="551" t="s">
        <v>1440</v>
      </c>
      <c r="B94" s="413"/>
      <c r="C94" s="21"/>
    </row>
    <row r="95" spans="1:3" ht="18.75" customHeight="1">
      <c r="A95" s="23" t="s">
        <v>1441</v>
      </c>
      <c r="B95" s="413">
        <v>65</v>
      </c>
      <c r="C95" s="21"/>
    </row>
    <row r="96" spans="1:3" ht="18.75" customHeight="1">
      <c r="A96" s="412"/>
      <c r="B96" s="413"/>
      <c r="C96" s="21"/>
    </row>
    <row r="97" spans="1:3" ht="18.75" customHeight="1">
      <c r="A97" s="1189" t="s">
        <v>1581</v>
      </c>
      <c r="B97" s="27"/>
      <c r="C97" s="22"/>
    </row>
    <row r="98" spans="1:3" ht="18" customHeight="1">
      <c r="A98" s="23"/>
      <c r="B98" s="413"/>
      <c r="C98" s="414"/>
    </row>
    <row r="99" spans="1:3" ht="18" customHeight="1">
      <c r="A99" s="23" t="s">
        <v>1442</v>
      </c>
      <c r="B99" s="413">
        <v>66</v>
      </c>
      <c r="C99" s="21"/>
    </row>
    <row r="100" spans="1:3" ht="18" customHeight="1">
      <c r="A100" s="23" t="s">
        <v>1443</v>
      </c>
      <c r="B100" s="413">
        <v>67</v>
      </c>
      <c r="C100" s="21"/>
    </row>
    <row r="101" spans="1:3" ht="18" customHeight="1">
      <c r="A101" s="23" t="s">
        <v>1444</v>
      </c>
      <c r="B101" s="413">
        <v>68</v>
      </c>
      <c r="C101" s="21"/>
    </row>
    <row r="102" spans="1:3" ht="18" customHeight="1">
      <c r="A102" s="412"/>
      <c r="B102" s="413"/>
      <c r="C102" s="21"/>
    </row>
    <row r="103" spans="1:3" ht="15">
      <c r="A103" s="1189" t="s">
        <v>1021</v>
      </c>
      <c r="B103" s="22"/>
      <c r="C103" s="22"/>
    </row>
    <row r="104" spans="1:3" ht="14.25">
      <c r="A104" s="23" t="s">
        <v>1319</v>
      </c>
      <c r="B104" s="24">
        <v>69</v>
      </c>
      <c r="C104" s="21"/>
    </row>
    <row r="105" spans="1:3" ht="14.25">
      <c r="A105" s="25"/>
      <c r="B105" s="24"/>
      <c r="C105" s="21"/>
    </row>
    <row r="106" spans="1:3" ht="18.75" customHeight="1">
      <c r="A106" s="29" t="s">
        <v>1364</v>
      </c>
      <c r="B106" s="24"/>
      <c r="C106" s="21"/>
    </row>
    <row r="107" spans="1:3">
      <c r="A107" s="552"/>
    </row>
    <row r="108" spans="1:3" ht="12.75" hidden="1" customHeight="1"/>
    <row r="109" spans="1:3" ht="12.75" customHeight="1"/>
    <row r="110" spans="1:3" ht="2.1" customHeight="1"/>
    <row r="111" spans="1:3" ht="2.1" customHeight="1"/>
    <row r="112" spans="1:3" ht="2.1" customHeight="1"/>
    <row r="113" ht="2.1" customHeight="1"/>
    <row r="114" ht="2.1" customHeight="1"/>
    <row r="115" ht="2.1" customHeight="1"/>
    <row r="116" ht="2.1" customHeight="1"/>
    <row r="117" ht="2.1" customHeight="1"/>
    <row r="118" ht="2.1" customHeight="1"/>
    <row r="119" ht="2.1" customHeight="1"/>
    <row r="120" ht="2.1" customHeight="1"/>
    <row r="121" ht="2.1" customHeight="1"/>
    <row r="122" ht="2.1" customHeight="1"/>
    <row r="123" ht="2.1" customHeight="1"/>
    <row r="124" ht="2.1" customHeight="1"/>
    <row r="125" ht="2.1" customHeight="1"/>
    <row r="126" ht="2.1" customHeight="1"/>
    <row r="127" ht="2.1" customHeight="1"/>
    <row r="128" ht="2.1" customHeight="1"/>
    <row r="129" ht="2.1" customHeight="1"/>
    <row r="130" ht="2.1" customHeight="1"/>
    <row r="131" ht="2.1" customHeight="1"/>
    <row r="132" ht="2.1" customHeight="1"/>
    <row r="133" ht="2.1" customHeight="1"/>
    <row r="134" ht="2.1" customHeight="1"/>
    <row r="135" ht="2.1" customHeight="1"/>
    <row r="136" ht="2.1" customHeight="1"/>
    <row r="137" ht="2.1" customHeight="1"/>
    <row r="138" ht="2.1" customHeight="1"/>
    <row r="139" ht="2.1" customHeight="1"/>
    <row r="140" ht="2.1" hidden="1" customHeight="1"/>
    <row r="141" ht="12.75" hidden="1" customHeight="1"/>
    <row r="142" ht="2.25" customHeight="1"/>
    <row r="143" ht="12.75" hidden="1" customHeight="1"/>
    <row r="144" ht="12.75" hidden="1" customHeight="1"/>
    <row r="145" ht="12.75" hidden="1" customHeight="1"/>
    <row r="146" ht="12.75" hidden="1" customHeight="1"/>
    <row r="147" ht="12.75" hidden="1" customHeight="1"/>
    <row r="148" ht="12.75" hidden="1" customHeight="1"/>
    <row r="149" ht="12.75" hidden="1" customHeight="1"/>
    <row r="150" ht="12.75" hidden="1" customHeight="1"/>
    <row r="151" ht="12.75" hidden="1" customHeight="1"/>
    <row r="152" ht="12.75" hidden="1" customHeight="1"/>
    <row r="153" ht="12.75" hidden="1" customHeight="1"/>
    <row r="154" ht="12.75" hidden="1" customHeight="1"/>
    <row r="155" ht="12.75" hidden="1" customHeight="1"/>
    <row r="156" ht="12.75" hidden="1" customHeight="1"/>
    <row r="157" ht="12.75" hidden="1" customHeight="1"/>
    <row r="158" ht="12.75" hidden="1" customHeight="1"/>
    <row r="159" ht="12.75" hidden="1" customHeight="1"/>
    <row r="160" ht="12.75" hidden="1" customHeight="1"/>
    <row r="161" ht="12.75" hidden="1" customHeight="1"/>
    <row r="162" ht="12.75" hidden="1" customHeight="1"/>
    <row r="163" ht="12.75" customHeight="1"/>
    <row r="164" ht="12.75" customHeight="1"/>
    <row r="165" ht="12.75" customHeight="1"/>
    <row r="166" ht="12.75" customHeight="1"/>
    <row r="167" ht="12.75" customHeight="1"/>
    <row r="168" ht="12.75" customHeight="1"/>
    <row r="169" ht="12.75" customHeight="1"/>
    <row r="170" ht="12.75" customHeight="1"/>
    <row r="171" ht="12.75" customHeight="1"/>
    <row r="172" ht="12.75" customHeight="1"/>
    <row r="173" ht="12.75" customHeight="1"/>
  </sheetData>
  <mergeCells count="4">
    <mergeCell ref="A1:C1"/>
    <mergeCell ref="A2:C2"/>
    <mergeCell ref="A3:C3"/>
    <mergeCell ref="A4:C4"/>
  </mergeCells>
  <hyperlinks>
    <hyperlink ref="A15" location="'5'!A1" display="Estado de situación patrimonial por entidad"/>
    <hyperlink ref="A16" location="'6'!A1" display="Indicadores financieros por entidad"/>
    <hyperlink ref="A18" location="'7'!A1" display="          - Banco Nacional de Bolivia S.A."/>
    <hyperlink ref="A19" location="'8'!A1" display="          - Banco Unión  S.A."/>
    <hyperlink ref="A20" location="'9'!A1" display="          - Banco Mercantil Santa Cruz S.A."/>
    <hyperlink ref="A21" location="'10'!A1" display="          - Banco Bisa S.A."/>
    <hyperlink ref="A22" location="'11'!A1" display="          - Banco Crédito S.A."/>
    <hyperlink ref="A23" location="'12'!A1" display="          - Banco Ganadero  S.A."/>
    <hyperlink ref="A24" location="'13'!A1" display="          - Banco Económico S.A."/>
    <hyperlink ref="A25" location="'14'!A1" display="          - Banco Solidario S.A."/>
    <hyperlink ref="A26" location="'15'!A1" display="          - Banco Nación Argentina."/>
    <hyperlink ref="A27" location="'16'!A1" display="          - Banco Do Brasil S.A."/>
    <hyperlink ref="A30" location="'19'!A1" display="          - Banco Fassil S.A."/>
    <hyperlink ref="A32" location="'21'!A1" display="Ponderación de activos y suficiencia patrimonial"/>
    <hyperlink ref="A33" location="'22'!A1" display="Calificación de cartera y contingente"/>
    <hyperlink ref="A50" location="'35'!A1" display="Evolución de cartera y contingente del sistema bancario"/>
    <hyperlink ref="A51" location="'36'!A1" display="Evolución de obligaciones con el público del sistema bancario"/>
    <hyperlink ref="A34" location="'23'!A1" display="Depósitos del público por moneda"/>
    <hyperlink ref="A35" location="'24'!A1" display="Estratificación de depósitos"/>
    <hyperlink ref="A52" location="'37'!A1" display="Encaje legal del sistema bancario"/>
    <hyperlink ref="A56" location="'39'!A1" display="Estado de situación patrimonial por entidad"/>
    <hyperlink ref="A58" location="'41'!A1" display="Estados financieros, evolutivo"/>
    <hyperlink ref="A59" location="'42-1'!A1" display="Indicadores  financieros, evolutivo "/>
    <hyperlink ref="A60" location="'42-2'!A1" display="Indicadores  financieros, evolutivo"/>
    <hyperlink ref="A61" location="'43'!A1" display="Ponderación de activos y suficiencia patrimonial"/>
    <hyperlink ref="A62" location="'44'!A1" display="Calificación de cartera y contingente"/>
    <hyperlink ref="A63" location="'45'!A1" display="Estratificación de depósitos"/>
    <hyperlink ref="A78" location="'54'!A1" display="Encaje legal sistema no bancario  "/>
    <hyperlink ref="A66" location="'47'!A1" display="Estados financieros por entidad "/>
    <hyperlink ref="A71" location="'51-1'!A1" display="Ponderación de activos y suficiencia patrimonial "/>
    <hyperlink ref="A72" location="'51-2'!A1" display="Ponderación de activos y suficiencia patrimonial "/>
    <hyperlink ref="A73" location="'52-1'!A1" display="Calificación de cartera y contingente A "/>
    <hyperlink ref="A74" location="'52-2'!A1" display="Calificación de cartera y contingente B"/>
    <hyperlink ref="A75" location="'53'!A1" display="Estratificación de depósitos "/>
    <hyperlink ref="A87" location="'59'!A1" display="Estados financieros Empresas de Arrendamiento Financiero"/>
    <hyperlink ref="A95" location="'65'!A1" display="Estados financieros Bancos de Desarrollo Productivo"/>
    <hyperlink ref="A99" location="'66'!A1" display="Ranking de depósitos"/>
    <hyperlink ref="A100" location="'67'!A1" display="Ranking de cartera  de créditos"/>
    <hyperlink ref="A101" location="'68'!A1" display="Ranking de contingente"/>
    <hyperlink ref="A106" location="Abreviaturas!A1" display="Abreviaturas"/>
    <hyperlink ref="A28" location="'17'!A1" display="          - Banco para el Fomento a Iniciativas Económicas S.A."/>
    <hyperlink ref="A57" location="'40'!A1" display="Indicadores financieros por entidad"/>
    <hyperlink ref="A67" location="'48'!A1" display="Indicadores financieros por entidad "/>
    <hyperlink ref="A68" location="'49'!A1" display="Estados financieros, evolutivo por Sistema"/>
    <hyperlink ref="A69" location="'50-1'!A1" display="Indicadores  financieros, evolutivo por Sistema"/>
    <hyperlink ref="A70" location="'50-2'!A1" display="Indicadores  financieros, evolutivo por Sistema "/>
    <hyperlink ref="A55" location="'38'!A1" display="Estado de situación patrimonial por moneda"/>
    <hyperlink ref="A65" location="'46'!A1" display="Estados financieros por moneda"/>
    <hyperlink ref="A29" location="'18'!A1" display="          - Banco Fortaleza S.A."/>
    <hyperlink ref="A38" location="'25'!A1" display="Estados financieros por denominación monetaria"/>
    <hyperlink ref="A39" location="'26'!A1" display="Estados financieros por entidad"/>
    <hyperlink ref="A40" location="'27'!A1" display="Indicadores financieros por entidad"/>
    <hyperlink ref="A31" location="'20'!A1" display="          - Banco Prodem S.A."/>
    <hyperlink ref="A47" location="'33'!A1" display="Depósitos del público por moneda"/>
    <hyperlink ref="A48" location="'34'!A1" display="Estratificación de depósitos"/>
    <hyperlink ref="A14" location="'4'!A1" display="Estado de situación patrimonial según denominación monetaria"/>
    <hyperlink ref="A42" location="'28'!A1" display="          - Banco PYME Los Andes Procredit S.A."/>
    <hyperlink ref="A43" location="'29'!A1" display="          - Banco PYME De La Comunidad S.A."/>
    <hyperlink ref="A44" location="'30'!A1" display="          - Banco PYME Ecofuturo S.A."/>
    <hyperlink ref="A45" location="'31'!A1" display="Ponderación de activos y suficiencia patrimonial"/>
    <hyperlink ref="A46" location="'32'!A1" display="Calificación de cartera y contingente"/>
    <hyperlink ref="A104" location="'69'!A1" display="Estados financieros "/>
    <hyperlink ref="A10" location="'3'!A1" display="Cartera de créditos por departamento"/>
    <hyperlink ref="A9" location="'2'!A1" display="Depósitos del público por departamento"/>
    <hyperlink ref="A8" location="'1'!A1" display="Estados financieros por denominación monetaria"/>
    <hyperlink ref="A82" location="'56'!A1" display="Estados financieros por entidad "/>
    <hyperlink ref="A81" location="'55'!A1" display="Estados financieros por moneda"/>
    <hyperlink ref="A83" location="'57'!A1" display="Calificación de cartera y contingente"/>
    <hyperlink ref="A84" location="'58'!A1" display="Ponderación de activos y suficiencia patrimonial "/>
    <hyperlink ref="A88:A90" location="'60'!A1" display="Estados financieros Bancos de Desarrollo Productivo"/>
    <hyperlink ref="A91:A92" location="'60'!A1" display="Estados financieros Bancos de Desarrollo Productivo"/>
    <hyperlink ref="A88" location="'60'!A1" display="Estados financieros Almacenes Generales de Depósito"/>
    <hyperlink ref="A89" location="'61'!A1" display="Estados financieros Cámaras de compensación y liquidación"/>
    <hyperlink ref="A90" location="'62'!A1" display="Estados financieros Burós de información"/>
    <hyperlink ref="A91" location="'63'!A1" display="Estados financieros Empresas de pago móvil"/>
    <hyperlink ref="A92" location="'64'!A1" display="Estados financieros Empresas de transporte de material monetario y valores"/>
  </hyperlinks>
  <pageMargins left="0.7" right="0.7" top="0.75" bottom="0.75" header="0.3" footer="0.3"/>
  <pageSetup scale="63" fitToHeight="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38"/>
  <sheetViews>
    <sheetView zoomScaleNormal="100" workbookViewId="0"/>
  </sheetViews>
  <sheetFormatPr defaultRowHeight="15"/>
  <cols>
    <col min="1" max="1" width="74.28515625" style="614" customWidth="1"/>
    <col min="2" max="6" width="10.7109375" style="80" customWidth="1"/>
    <col min="7" max="7" width="9.140625" style="537"/>
    <col min="8" max="8" width="11.85546875" style="537" bestFit="1" customWidth="1"/>
    <col min="9" max="16384" width="9.140625" style="537"/>
  </cols>
  <sheetData>
    <row r="1" spans="1:6" ht="15.75">
      <c r="A1" s="82"/>
      <c r="B1" s="615"/>
      <c r="C1" s="615"/>
      <c r="D1" s="615"/>
      <c r="E1" s="615"/>
      <c r="F1" s="615"/>
    </row>
    <row r="2" spans="1:6" ht="20.25">
      <c r="A2" s="930" t="s">
        <v>1509</v>
      </c>
      <c r="B2" s="930"/>
      <c r="C2" s="930"/>
      <c r="D2" s="930"/>
      <c r="E2" s="930"/>
      <c r="F2" s="930"/>
    </row>
    <row r="3" spans="1:6" ht="20.25">
      <c r="A3" s="930" t="s">
        <v>1445</v>
      </c>
      <c r="B3" s="930"/>
      <c r="C3" s="930"/>
      <c r="D3" s="930"/>
      <c r="E3" s="930"/>
      <c r="F3" s="930"/>
    </row>
    <row r="4" spans="1:6" ht="18">
      <c r="A4" s="928" t="s">
        <v>1527</v>
      </c>
      <c r="B4" s="928"/>
      <c r="C4" s="928"/>
      <c r="D4" s="928"/>
      <c r="E4" s="928"/>
      <c r="F4" s="928"/>
    </row>
    <row r="5" spans="1:6" ht="18">
      <c r="A5" s="929" t="s">
        <v>1318</v>
      </c>
      <c r="B5" s="929"/>
      <c r="C5" s="929"/>
      <c r="D5" s="929"/>
      <c r="E5" s="929"/>
      <c r="F5" s="929"/>
    </row>
    <row r="6" spans="1:6" ht="2.25" customHeight="1" thickBot="1"/>
    <row r="7" spans="1:6" ht="15.75" hidden="1" customHeight="1" thickBot="1">
      <c r="A7" s="467"/>
      <c r="B7" s="616"/>
      <c r="C7" s="616"/>
      <c r="D7" s="616"/>
      <c r="E7" s="616"/>
      <c r="F7" s="616"/>
    </row>
    <row r="8" spans="1:6" ht="16.5" thickTop="1" thickBot="1">
      <c r="A8" s="68"/>
      <c r="B8" s="617" t="s">
        <v>2</v>
      </c>
      <c r="C8" s="617" t="s">
        <v>3</v>
      </c>
      <c r="D8" s="617" t="s">
        <v>4</v>
      </c>
      <c r="E8" s="617" t="s">
        <v>5</v>
      </c>
      <c r="F8" s="617" t="s">
        <v>6</v>
      </c>
    </row>
    <row r="9" spans="1:6" ht="16.5" thickTop="1" thickBot="1">
      <c r="A9" s="69" t="s">
        <v>7</v>
      </c>
      <c r="B9" s="775">
        <v>167642138.77187997</v>
      </c>
      <c r="C9" s="775">
        <v>28605692.566860005</v>
      </c>
      <c r="D9" s="775">
        <v>2937.5389999999998</v>
      </c>
      <c r="E9" s="775">
        <v>145647.17864</v>
      </c>
      <c r="F9" s="775">
        <v>196396416.05638003</v>
      </c>
    </row>
    <row r="10" spans="1:6" ht="16.5" thickTop="1" thickBot="1">
      <c r="A10" s="538" t="s">
        <v>8</v>
      </c>
      <c r="B10" s="744">
        <v>14826884.616750002</v>
      </c>
      <c r="C10" s="744">
        <v>7458441.0067700008</v>
      </c>
      <c r="D10" s="744">
        <v>2148.4488300000003</v>
      </c>
      <c r="E10" s="744">
        <v>80478.642139999996</v>
      </c>
      <c r="F10" s="744">
        <v>22367952.71449</v>
      </c>
    </row>
    <row r="11" spans="1:6" ht="15.75" thickTop="1">
      <c r="A11" s="542" t="s">
        <v>9</v>
      </c>
      <c r="B11" s="745">
        <v>6845939.3722599996</v>
      </c>
      <c r="C11" s="745">
        <v>1949965.84623</v>
      </c>
      <c r="D11" s="745">
        <v>0</v>
      </c>
      <c r="E11" s="745">
        <v>0</v>
      </c>
      <c r="F11" s="745">
        <v>8795905.2184900008</v>
      </c>
    </row>
    <row r="12" spans="1:6">
      <c r="A12" s="542" t="s">
        <v>10</v>
      </c>
      <c r="B12" s="745">
        <v>7495562.3294199994</v>
      </c>
      <c r="C12" s="745">
        <v>4177583.9135600002</v>
      </c>
      <c r="D12" s="745">
        <v>2148.4488300000003</v>
      </c>
      <c r="E12" s="745">
        <v>80478.642139999996</v>
      </c>
      <c r="F12" s="745">
        <v>11755773.33395</v>
      </c>
    </row>
    <row r="13" spans="1:6">
      <c r="A13" s="542" t="s">
        <v>11</v>
      </c>
      <c r="B13" s="745">
        <v>421907.65947999997</v>
      </c>
      <c r="C13" s="745">
        <v>205992.82017000002</v>
      </c>
      <c r="D13" s="745">
        <v>0</v>
      </c>
      <c r="E13" s="745">
        <v>0</v>
      </c>
      <c r="F13" s="745">
        <v>627900.47965000011</v>
      </c>
    </row>
    <row r="14" spans="1:6">
      <c r="A14" s="542" t="s">
        <v>12</v>
      </c>
      <c r="B14" s="745">
        <v>0</v>
      </c>
      <c r="C14" s="745">
        <v>7904.3141599999999</v>
      </c>
      <c r="D14" s="745">
        <v>0</v>
      </c>
      <c r="E14" s="745">
        <v>0</v>
      </c>
      <c r="F14" s="745">
        <v>7904.3141599999999</v>
      </c>
    </row>
    <row r="15" spans="1:6">
      <c r="A15" s="542" t="s">
        <v>13</v>
      </c>
      <c r="B15" s="745">
        <v>0</v>
      </c>
      <c r="C15" s="745">
        <v>1110183.2319199999</v>
      </c>
      <c r="D15" s="745">
        <v>0</v>
      </c>
      <c r="E15" s="745">
        <v>0</v>
      </c>
      <c r="F15" s="745">
        <v>1110183.2319199999</v>
      </c>
    </row>
    <row r="16" spans="1:6">
      <c r="A16" s="542" t="s">
        <v>14</v>
      </c>
      <c r="B16" s="745">
        <v>71057.633419999998</v>
      </c>
      <c r="C16" s="745">
        <v>7076.9614699999993</v>
      </c>
      <c r="D16" s="745">
        <v>0</v>
      </c>
      <c r="E16" s="745">
        <v>0</v>
      </c>
      <c r="F16" s="745">
        <v>78134.594890000008</v>
      </c>
    </row>
    <row r="17" spans="1:8">
      <c r="A17" s="542" t="s">
        <v>15</v>
      </c>
      <c r="B17" s="745">
        <v>6.0667499999999999</v>
      </c>
      <c r="C17" s="745">
        <v>3.7699999999999999E-3</v>
      </c>
      <c r="D17" s="745">
        <v>0</v>
      </c>
      <c r="E17" s="745">
        <v>0</v>
      </c>
      <c r="F17" s="745">
        <v>6.0705200000000001</v>
      </c>
    </row>
    <row r="18" spans="1:8" ht="15.75" thickBot="1">
      <c r="A18" s="542" t="s">
        <v>16</v>
      </c>
      <c r="B18" s="745">
        <v>-7588.4445800000003</v>
      </c>
      <c r="C18" s="745">
        <v>-266.08451000000002</v>
      </c>
      <c r="D18" s="745">
        <v>0</v>
      </c>
      <c r="E18" s="745">
        <v>0</v>
      </c>
      <c r="F18" s="745">
        <v>-7854.52909</v>
      </c>
    </row>
    <row r="19" spans="1:8" ht="16.5" thickTop="1" thickBot="1">
      <c r="A19" s="493" t="s">
        <v>17</v>
      </c>
      <c r="B19" s="744">
        <v>16307682.421189999</v>
      </c>
      <c r="C19" s="744">
        <v>15519613.594310001</v>
      </c>
      <c r="D19" s="744">
        <v>12.44345</v>
      </c>
      <c r="E19" s="744">
        <v>63607.120050000005</v>
      </c>
      <c r="F19" s="744">
        <v>31890915.579000004</v>
      </c>
    </row>
    <row r="20" spans="1:8" ht="15.75" thickTop="1">
      <c r="A20" s="542" t="s">
        <v>18</v>
      </c>
      <c r="B20" s="745">
        <v>1490620.9194200002</v>
      </c>
      <c r="C20" s="745">
        <v>0</v>
      </c>
      <c r="D20" s="745">
        <v>0</v>
      </c>
      <c r="E20" s="745">
        <v>1.0000000000000001E-5</v>
      </c>
      <c r="F20" s="745">
        <v>1490620.91943</v>
      </c>
    </row>
    <row r="21" spans="1:8">
      <c r="A21" s="542" t="s">
        <v>19</v>
      </c>
      <c r="B21" s="745">
        <v>5746560.1224600002</v>
      </c>
      <c r="C21" s="745">
        <v>355827.36737999995</v>
      </c>
      <c r="D21" s="745">
        <v>0</v>
      </c>
      <c r="E21" s="745">
        <v>203.79523</v>
      </c>
      <c r="F21" s="745">
        <v>6102591.2850700002</v>
      </c>
    </row>
    <row r="22" spans="1:8">
      <c r="A22" s="542" t="s">
        <v>20</v>
      </c>
      <c r="B22" s="745">
        <v>0</v>
      </c>
      <c r="C22" s="745">
        <v>836457.50017999997</v>
      </c>
      <c r="D22" s="745">
        <v>0</v>
      </c>
      <c r="E22" s="745">
        <v>0</v>
      </c>
      <c r="F22" s="745">
        <v>836457.50017999997</v>
      </c>
    </row>
    <row r="23" spans="1:8">
      <c r="A23" s="542" t="s">
        <v>21</v>
      </c>
      <c r="B23" s="745">
        <v>104560.07905</v>
      </c>
      <c r="C23" s="745">
        <v>392337.63449999999</v>
      </c>
      <c r="D23" s="745">
        <v>0</v>
      </c>
      <c r="E23" s="745">
        <v>4496.0701900000004</v>
      </c>
      <c r="F23" s="745">
        <v>501393.78373999998</v>
      </c>
    </row>
    <row r="24" spans="1:8">
      <c r="A24" s="542" t="s">
        <v>22</v>
      </c>
      <c r="B24" s="745">
        <v>2353265.6699600001</v>
      </c>
      <c r="C24" s="745">
        <v>1019214.64086</v>
      </c>
      <c r="D24" s="745">
        <v>0</v>
      </c>
      <c r="E24" s="745">
        <v>58118.940869999999</v>
      </c>
      <c r="F24" s="745">
        <v>3430599.2516899998</v>
      </c>
    </row>
    <row r="25" spans="1:8">
      <c r="A25" s="542" t="s">
        <v>23</v>
      </c>
      <c r="B25" s="745">
        <v>6468078.1665599998</v>
      </c>
      <c r="C25" s="745">
        <v>12919688.72487</v>
      </c>
      <c r="D25" s="745">
        <v>12.44345</v>
      </c>
      <c r="E25" s="745">
        <v>704.76165000000003</v>
      </c>
      <c r="F25" s="745">
        <v>19388484.096530002</v>
      </c>
    </row>
    <row r="26" spans="1:8">
      <c r="A26" s="542" t="s">
        <v>24</v>
      </c>
      <c r="B26" s="745">
        <v>151521.38023999997</v>
      </c>
      <c r="C26" s="745">
        <v>22379.124029999999</v>
      </c>
      <c r="D26" s="745">
        <v>0</v>
      </c>
      <c r="E26" s="745">
        <v>83.55210000000001</v>
      </c>
      <c r="F26" s="745">
        <v>173984.05637000001</v>
      </c>
    </row>
    <row r="27" spans="1:8" ht="15.75" thickBot="1">
      <c r="A27" s="542" t="s">
        <v>25</v>
      </c>
      <c r="B27" s="745">
        <v>-6923.9165000000003</v>
      </c>
      <c r="C27" s="745">
        <v>-26291.397510000003</v>
      </c>
      <c r="D27" s="745">
        <v>0</v>
      </c>
      <c r="E27" s="745">
        <v>0</v>
      </c>
      <c r="F27" s="745">
        <v>-33215.314010000002</v>
      </c>
    </row>
    <row r="28" spans="1:8" ht="16.5" thickTop="1" thickBot="1">
      <c r="A28" s="493" t="s">
        <v>26</v>
      </c>
      <c r="B28" s="744">
        <v>128957474.78049</v>
      </c>
      <c r="C28" s="744">
        <v>3514212.5997600006</v>
      </c>
      <c r="D28" s="744">
        <v>541.22982999999999</v>
      </c>
      <c r="E28" s="744">
        <v>1555.4742699999999</v>
      </c>
      <c r="F28" s="744">
        <v>132473784.08435</v>
      </c>
    </row>
    <row r="29" spans="1:8" ht="15.75" thickTop="1">
      <c r="A29" s="543" t="s">
        <v>27</v>
      </c>
      <c r="B29" s="745">
        <v>128964993.77235</v>
      </c>
      <c r="C29" s="745">
        <v>3940403.299000001</v>
      </c>
      <c r="D29" s="745">
        <v>33.274699999999996</v>
      </c>
      <c r="E29" s="745">
        <v>1471.7344800000001</v>
      </c>
      <c r="F29" s="745">
        <v>132906902.08053</v>
      </c>
      <c r="H29" s="89"/>
    </row>
    <row r="30" spans="1:8">
      <c r="A30" s="542" t="s">
        <v>28</v>
      </c>
      <c r="B30" s="745">
        <v>127085675.94400001</v>
      </c>
      <c r="C30" s="745">
        <v>3730379.8933900003</v>
      </c>
      <c r="D30" s="745">
        <v>33.274699999999996</v>
      </c>
      <c r="E30" s="745">
        <v>1380.0984900000001</v>
      </c>
      <c r="F30" s="745">
        <v>130817469.21058001</v>
      </c>
    </row>
    <row r="31" spans="1:8">
      <c r="A31" s="542" t="s">
        <v>29</v>
      </c>
      <c r="B31" s="745">
        <v>1872940.2652400001</v>
      </c>
      <c r="C31" s="745">
        <v>207957.23583000002</v>
      </c>
      <c r="D31" s="745">
        <v>0</v>
      </c>
      <c r="E31" s="745">
        <v>91.635990000000007</v>
      </c>
      <c r="F31" s="745">
        <v>2080989.1370599999</v>
      </c>
    </row>
    <row r="32" spans="1:8">
      <c r="A32" s="542" t="s">
        <v>30</v>
      </c>
      <c r="B32" s="745">
        <v>6377.5631099999991</v>
      </c>
      <c r="C32" s="745">
        <v>2066.1697800000002</v>
      </c>
      <c r="D32" s="745">
        <v>0</v>
      </c>
      <c r="E32" s="745">
        <v>0</v>
      </c>
      <c r="F32" s="745">
        <v>8443.7328899999993</v>
      </c>
    </row>
    <row r="33" spans="1:6">
      <c r="A33" s="543" t="s">
        <v>31</v>
      </c>
      <c r="B33" s="745">
        <v>701233.9002899999</v>
      </c>
      <c r="C33" s="745">
        <v>51991.12758</v>
      </c>
      <c r="D33" s="745">
        <v>0</v>
      </c>
      <c r="E33" s="745">
        <v>0</v>
      </c>
      <c r="F33" s="745">
        <v>753225.02786999987</v>
      </c>
    </row>
    <row r="34" spans="1:6">
      <c r="A34" s="542" t="s">
        <v>32</v>
      </c>
      <c r="B34" s="745">
        <v>586882.87899999996</v>
      </c>
      <c r="C34" s="745">
        <v>40296.842339999996</v>
      </c>
      <c r="D34" s="745">
        <v>0</v>
      </c>
      <c r="E34" s="745">
        <v>0</v>
      </c>
      <c r="F34" s="745">
        <v>627179.72134000005</v>
      </c>
    </row>
    <row r="35" spans="1:6">
      <c r="A35" s="542" t="s">
        <v>33</v>
      </c>
      <c r="B35" s="745">
        <v>113971.31246999999</v>
      </c>
      <c r="C35" s="745">
        <v>11694.285239999999</v>
      </c>
      <c r="D35" s="745">
        <v>0</v>
      </c>
      <c r="E35" s="745">
        <v>0</v>
      </c>
      <c r="F35" s="745">
        <v>125665.59770999999</v>
      </c>
    </row>
    <row r="36" spans="1:6">
      <c r="A36" s="542" t="s">
        <v>34</v>
      </c>
      <c r="B36" s="745">
        <v>379.70882000000006</v>
      </c>
      <c r="C36" s="745">
        <v>0</v>
      </c>
      <c r="D36" s="745">
        <v>0</v>
      </c>
      <c r="E36" s="745">
        <v>0</v>
      </c>
      <c r="F36" s="745">
        <v>379.70882000000006</v>
      </c>
    </row>
    <row r="37" spans="1:6">
      <c r="A37" s="543" t="s">
        <v>35</v>
      </c>
      <c r="B37" s="745">
        <v>1217191.72273</v>
      </c>
      <c r="C37" s="745">
        <v>298608.96957999998</v>
      </c>
      <c r="D37" s="745">
        <v>1051.4285600000001</v>
      </c>
      <c r="E37" s="745">
        <v>642.55052999999998</v>
      </c>
      <c r="F37" s="745">
        <v>1517494.6713999999</v>
      </c>
    </row>
    <row r="38" spans="1:6">
      <c r="A38" s="542" t="s">
        <v>36</v>
      </c>
      <c r="B38" s="745">
        <v>1102482.6321699999</v>
      </c>
      <c r="C38" s="745">
        <v>185370.94986999998</v>
      </c>
      <c r="D38" s="745">
        <v>263.31196999999997</v>
      </c>
      <c r="E38" s="745">
        <v>478.99191999999999</v>
      </c>
      <c r="F38" s="745">
        <v>1288595.8859299999</v>
      </c>
    </row>
    <row r="39" spans="1:6">
      <c r="A39" s="542" t="s">
        <v>37</v>
      </c>
      <c r="B39" s="745">
        <v>113807.67488000002</v>
      </c>
      <c r="C39" s="745">
        <v>92672.978140000007</v>
      </c>
      <c r="D39" s="745">
        <v>788.11658999999997</v>
      </c>
      <c r="E39" s="745">
        <v>163.55860999999999</v>
      </c>
      <c r="F39" s="745">
        <v>207432.32822</v>
      </c>
    </row>
    <row r="40" spans="1:6" ht="15.75" thickBot="1">
      <c r="A40" s="542" t="s">
        <v>38</v>
      </c>
      <c r="B40" s="745">
        <v>901.41567999999984</v>
      </c>
      <c r="C40" s="745">
        <v>20565.041570000001</v>
      </c>
      <c r="D40" s="745">
        <v>0</v>
      </c>
      <c r="E40" s="745">
        <v>0</v>
      </c>
      <c r="F40" s="745">
        <v>21466.457249999999</v>
      </c>
    </row>
    <row r="41" spans="1:6" ht="16.5" thickTop="1" thickBot="1">
      <c r="A41" s="493" t="s">
        <v>39</v>
      </c>
      <c r="B41" s="744">
        <v>1142144.60959</v>
      </c>
      <c r="C41" s="744">
        <v>32122.86219</v>
      </c>
      <c r="D41" s="744">
        <v>0.17521</v>
      </c>
      <c r="E41" s="744">
        <v>4.5964</v>
      </c>
      <c r="F41" s="744">
        <v>1174272.2433899997</v>
      </c>
    </row>
    <row r="42" spans="1:6" ht="15.75" thickTop="1">
      <c r="A42" s="542" t="s">
        <v>40</v>
      </c>
      <c r="B42" s="745">
        <v>1117065.0828900002</v>
      </c>
      <c r="C42" s="745">
        <v>28410.693810000001</v>
      </c>
      <c r="D42" s="745">
        <v>0.17521</v>
      </c>
      <c r="E42" s="745">
        <v>4.1686399999999999</v>
      </c>
      <c r="F42" s="745">
        <v>1145480.1205499999</v>
      </c>
    </row>
    <row r="43" spans="1:6">
      <c r="A43" s="542" t="s">
        <v>41</v>
      </c>
      <c r="B43" s="745">
        <v>21241.490540000003</v>
      </c>
      <c r="C43" s="745">
        <v>3202.7365500000001</v>
      </c>
      <c r="D43" s="745">
        <v>0</v>
      </c>
      <c r="E43" s="745">
        <v>0.42775999999999997</v>
      </c>
      <c r="F43" s="745">
        <v>24444.654850000003</v>
      </c>
    </row>
    <row r="44" spans="1:6">
      <c r="A44" s="542" t="s">
        <v>42</v>
      </c>
      <c r="B44" s="745">
        <v>2843.0432900000001</v>
      </c>
      <c r="C44" s="745">
        <v>321.42968999999999</v>
      </c>
      <c r="D44" s="745">
        <v>0</v>
      </c>
      <c r="E44" s="745">
        <v>0</v>
      </c>
      <c r="F44" s="745">
        <v>3164.4729800000005</v>
      </c>
    </row>
    <row r="45" spans="1:6">
      <c r="A45" s="542" t="s">
        <v>43</v>
      </c>
      <c r="B45" s="745">
        <v>923.07668999999999</v>
      </c>
      <c r="C45" s="745">
        <v>186.15042</v>
      </c>
      <c r="D45" s="745">
        <v>0</v>
      </c>
      <c r="E45" s="745">
        <v>0</v>
      </c>
      <c r="F45" s="745">
        <v>1109.2271100000003</v>
      </c>
    </row>
    <row r="46" spans="1:6">
      <c r="A46" s="542" t="s">
        <v>44</v>
      </c>
      <c r="B46" s="745">
        <v>71.37236</v>
      </c>
      <c r="C46" s="745">
        <v>1.85172</v>
      </c>
      <c r="D46" s="745">
        <v>0</v>
      </c>
      <c r="E46" s="745">
        <v>0</v>
      </c>
      <c r="F46" s="745">
        <v>73.224080000000001</v>
      </c>
    </row>
    <row r="47" spans="1:6" ht="15.75" thickBot="1">
      <c r="A47" s="542" t="s">
        <v>45</v>
      </c>
      <c r="B47" s="745">
        <v>0.54382000000000008</v>
      </c>
      <c r="C47" s="745">
        <v>0</v>
      </c>
      <c r="D47" s="745">
        <v>0</v>
      </c>
      <c r="E47" s="745">
        <v>0</v>
      </c>
      <c r="F47" s="745">
        <v>0.54382000000000008</v>
      </c>
    </row>
    <row r="48" spans="1:6" ht="16.5" thickTop="1" thickBot="1">
      <c r="A48" s="493" t="s">
        <v>46</v>
      </c>
      <c r="B48" s="744">
        <v>-3068089.2244699998</v>
      </c>
      <c r="C48" s="744">
        <v>-808913.65859000001</v>
      </c>
      <c r="D48" s="744">
        <v>-543.64864</v>
      </c>
      <c r="E48" s="744">
        <v>-563.40714000000003</v>
      </c>
      <c r="F48" s="744">
        <v>-3878109.9388400009</v>
      </c>
    </row>
    <row r="49" spans="1:6" ht="15.75" thickTop="1">
      <c r="A49" s="544" t="s">
        <v>47</v>
      </c>
      <c r="B49" s="745">
        <v>-716273.12501000008</v>
      </c>
      <c r="C49" s="745">
        <v>-81024.07752999998</v>
      </c>
      <c r="D49" s="745">
        <v>-0.41593000000000002</v>
      </c>
      <c r="E49" s="745">
        <v>-1.7250900000000002</v>
      </c>
      <c r="F49" s="745">
        <v>-797299.34356000007</v>
      </c>
    </row>
    <row r="50" spans="1:6">
      <c r="A50" s="542" t="s">
        <v>48</v>
      </c>
      <c r="B50" s="745">
        <v>-80279.626100000009</v>
      </c>
      <c r="C50" s="745">
        <v>-13728.735059999997</v>
      </c>
      <c r="D50" s="745">
        <v>0</v>
      </c>
      <c r="E50" s="745">
        <v>-0.11456000000000001</v>
      </c>
      <c r="F50" s="745">
        <v>-94008.475719999988</v>
      </c>
    </row>
    <row r="51" spans="1:6">
      <c r="A51" s="542" t="s">
        <v>49</v>
      </c>
      <c r="B51" s="745">
        <v>-289452.68299</v>
      </c>
      <c r="C51" s="745">
        <v>-9374.6164900000003</v>
      </c>
      <c r="D51" s="745">
        <v>0</v>
      </c>
      <c r="E51" s="745">
        <v>0</v>
      </c>
      <c r="F51" s="745">
        <v>-298827.29948000005</v>
      </c>
    </row>
    <row r="52" spans="1:6">
      <c r="A52" s="542" t="s">
        <v>50</v>
      </c>
      <c r="B52" s="745">
        <v>-40602.926730000007</v>
      </c>
      <c r="C52" s="745">
        <v>-4884.6829500000003</v>
      </c>
      <c r="D52" s="745">
        <v>0</v>
      </c>
      <c r="E52" s="745">
        <v>0</v>
      </c>
      <c r="F52" s="745">
        <v>-45487.609680000001</v>
      </c>
    </row>
    <row r="53" spans="1:6">
      <c r="A53" s="542" t="s">
        <v>51</v>
      </c>
      <c r="B53" s="745">
        <v>-825258.48550999991</v>
      </c>
      <c r="C53" s="745">
        <v>-128513.92684999999</v>
      </c>
      <c r="D53" s="745">
        <v>-149.17440999999999</v>
      </c>
      <c r="E53" s="745">
        <v>-378.13688000000002</v>
      </c>
      <c r="F53" s="745">
        <v>-954299.72365000006</v>
      </c>
    </row>
    <row r="54" spans="1:6">
      <c r="A54" s="542" t="s">
        <v>52</v>
      </c>
      <c r="B54" s="745">
        <v>-85950.804680000001</v>
      </c>
      <c r="C54" s="745">
        <v>-69953.198500000013</v>
      </c>
      <c r="D54" s="745">
        <v>-394.05829999999997</v>
      </c>
      <c r="E54" s="745">
        <v>-163.55860999999999</v>
      </c>
      <c r="F54" s="745">
        <v>-156461.62008999995</v>
      </c>
    </row>
    <row r="55" spans="1:6">
      <c r="A55" s="544" t="s">
        <v>53</v>
      </c>
      <c r="B55" s="745">
        <v>-639610.75997999997</v>
      </c>
      <c r="C55" s="745">
        <v>-458366.30567999999</v>
      </c>
      <c r="D55" s="745">
        <v>0</v>
      </c>
      <c r="E55" s="745">
        <v>0</v>
      </c>
      <c r="F55" s="745">
        <v>-1097977.0656600001</v>
      </c>
    </row>
    <row r="56" spans="1:6">
      <c r="A56" s="542" t="s">
        <v>54</v>
      </c>
      <c r="B56" s="745">
        <v>-387246.65973000001</v>
      </c>
      <c r="C56" s="745">
        <v>-42946.908179999999</v>
      </c>
      <c r="D56" s="745">
        <v>0</v>
      </c>
      <c r="E56" s="745">
        <v>-19.872</v>
      </c>
      <c r="F56" s="745">
        <v>-430213.43990999996</v>
      </c>
    </row>
    <row r="57" spans="1:6">
      <c r="A57" s="542" t="s">
        <v>55</v>
      </c>
      <c r="B57" s="745">
        <v>-3414.1537400000002</v>
      </c>
      <c r="C57" s="745">
        <v>-121.20735000000001</v>
      </c>
      <c r="D57" s="745">
        <v>0</v>
      </c>
      <c r="E57" s="745">
        <v>0</v>
      </c>
      <c r="F57" s="745">
        <v>-3535.3610899999999</v>
      </c>
    </row>
    <row r="58" spans="1:6" ht="15.75" thickBot="1">
      <c r="A58" s="542" t="s">
        <v>56</v>
      </c>
      <c r="B58" s="745">
        <v>0</v>
      </c>
      <c r="C58" s="745">
        <v>0</v>
      </c>
      <c r="D58" s="745">
        <v>0</v>
      </c>
      <c r="E58" s="745">
        <v>0</v>
      </c>
      <c r="F58" s="745">
        <v>0</v>
      </c>
    </row>
    <row r="59" spans="1:6" ht="16.5" thickTop="1" thickBot="1">
      <c r="A59" s="493" t="s">
        <v>57</v>
      </c>
      <c r="B59" s="744">
        <v>981310.84131000005</v>
      </c>
      <c r="C59" s="744">
        <v>245145.95408</v>
      </c>
      <c r="D59" s="744">
        <v>201.11696000000001</v>
      </c>
      <c r="E59" s="744">
        <v>5.94217</v>
      </c>
      <c r="F59" s="744">
        <v>1226663.8545200001</v>
      </c>
    </row>
    <row r="60" spans="1:6" ht="15.75" thickTop="1">
      <c r="A60" s="542" t="s">
        <v>58</v>
      </c>
      <c r="B60" s="745">
        <v>489.13308000000001</v>
      </c>
      <c r="C60" s="745">
        <v>1302.2637099999999</v>
      </c>
      <c r="D60" s="745">
        <v>711.49381000000005</v>
      </c>
      <c r="E60" s="745">
        <v>0</v>
      </c>
      <c r="F60" s="745">
        <v>2502.8905999999997</v>
      </c>
    </row>
    <row r="61" spans="1:6">
      <c r="A61" s="544" t="s">
        <v>59</v>
      </c>
      <c r="B61" s="745">
        <v>753853.13954999996</v>
      </c>
      <c r="C61" s="745">
        <v>142823.8088</v>
      </c>
      <c r="D61" s="745">
        <v>200.85545000000002</v>
      </c>
      <c r="E61" s="745">
        <v>2.0380699999999998</v>
      </c>
      <c r="F61" s="745">
        <v>896879.84187</v>
      </c>
    </row>
    <row r="62" spans="1:6">
      <c r="A62" s="542" t="s">
        <v>60</v>
      </c>
      <c r="B62" s="745">
        <v>254696.98275</v>
      </c>
      <c r="C62" s="745">
        <v>119301.29966</v>
      </c>
      <c r="D62" s="745">
        <v>1.7441600000000002</v>
      </c>
      <c r="E62" s="745">
        <v>23.7849</v>
      </c>
      <c r="F62" s="745">
        <v>374023.81147000002</v>
      </c>
    </row>
    <row r="63" spans="1:6">
      <c r="A63" s="542" t="s">
        <v>61</v>
      </c>
      <c r="B63" s="745">
        <v>10.558009999999999</v>
      </c>
      <c r="C63" s="745">
        <v>0</v>
      </c>
      <c r="D63" s="745">
        <v>0</v>
      </c>
      <c r="E63" s="745">
        <v>0</v>
      </c>
      <c r="F63" s="745">
        <v>10.558009999999999</v>
      </c>
    </row>
    <row r="64" spans="1:6" ht="15.75" thickBot="1">
      <c r="A64" s="542" t="s">
        <v>62</v>
      </c>
      <c r="B64" s="745">
        <v>-27738.97208</v>
      </c>
      <c r="C64" s="745">
        <v>-18281.418089999999</v>
      </c>
      <c r="D64" s="745">
        <v>-712.97646000000009</v>
      </c>
      <c r="E64" s="745">
        <v>-19.880800000000001</v>
      </c>
      <c r="F64" s="745">
        <v>-46753.247429999996</v>
      </c>
    </row>
    <row r="65" spans="1:6" ht="16.5" thickTop="1" thickBot="1">
      <c r="A65" s="493" t="s">
        <v>63</v>
      </c>
      <c r="B65" s="744">
        <v>52749.906229999993</v>
      </c>
      <c r="C65" s="744">
        <v>0</v>
      </c>
      <c r="D65" s="744">
        <v>0</v>
      </c>
      <c r="E65" s="744">
        <v>0</v>
      </c>
      <c r="F65" s="744">
        <v>52749.906229999993</v>
      </c>
    </row>
    <row r="66" spans="1:6" ht="15.75" thickTop="1">
      <c r="A66" s="542" t="s">
        <v>64</v>
      </c>
      <c r="B66" s="745">
        <v>6737.9917999999998</v>
      </c>
      <c r="C66" s="745">
        <v>0</v>
      </c>
      <c r="D66" s="745">
        <v>0</v>
      </c>
      <c r="E66" s="745">
        <v>0</v>
      </c>
      <c r="F66" s="745">
        <v>6737.9917999999998</v>
      </c>
    </row>
    <row r="67" spans="1:6">
      <c r="A67" s="542" t="s">
        <v>65</v>
      </c>
      <c r="B67" s="745">
        <v>380855.58065000002</v>
      </c>
      <c r="C67" s="745">
        <v>0</v>
      </c>
      <c r="D67" s="745">
        <v>0</v>
      </c>
      <c r="E67" s="745">
        <v>0</v>
      </c>
      <c r="F67" s="745">
        <v>380855.58065000002</v>
      </c>
    </row>
    <row r="68" spans="1:6">
      <c r="A68" s="542" t="s">
        <v>66</v>
      </c>
      <c r="B68" s="745">
        <v>13540.05746</v>
      </c>
      <c r="C68" s="745">
        <v>0</v>
      </c>
      <c r="D68" s="745">
        <v>0</v>
      </c>
      <c r="E68" s="745">
        <v>0</v>
      </c>
      <c r="F68" s="745">
        <v>13540.05746</v>
      </c>
    </row>
    <row r="69" spans="1:6">
      <c r="A69" s="542" t="s">
        <v>67</v>
      </c>
      <c r="B69" s="745">
        <v>341.34444000000002</v>
      </c>
      <c r="C69" s="745">
        <v>0</v>
      </c>
      <c r="D69" s="745">
        <v>0</v>
      </c>
      <c r="E69" s="745">
        <v>0</v>
      </c>
      <c r="F69" s="745">
        <v>341.34444000000002</v>
      </c>
    </row>
    <row r="70" spans="1:6" ht="15.75" thickBot="1">
      <c r="A70" s="542" t="s">
        <v>68</v>
      </c>
      <c r="B70" s="745">
        <v>-348725.06812000007</v>
      </c>
      <c r="C70" s="745">
        <v>0</v>
      </c>
      <c r="D70" s="745">
        <v>0</v>
      </c>
      <c r="E70" s="745">
        <v>0</v>
      </c>
      <c r="F70" s="745">
        <v>-348725.06812000007</v>
      </c>
    </row>
    <row r="71" spans="1:6" ht="16.5" thickTop="1" thickBot="1">
      <c r="A71" s="493" t="s">
        <v>69</v>
      </c>
      <c r="B71" s="744">
        <v>3076381.3914100002</v>
      </c>
      <c r="C71" s="744">
        <v>1796485.72168</v>
      </c>
      <c r="D71" s="744">
        <v>34.299999999999997</v>
      </c>
      <c r="E71" s="744">
        <v>1.0000000000000001E-5</v>
      </c>
      <c r="F71" s="744">
        <v>4872901.4131000005</v>
      </c>
    </row>
    <row r="72" spans="1:6" ht="15.75" thickTop="1">
      <c r="A72" s="542" t="s">
        <v>18</v>
      </c>
      <c r="B72" s="745">
        <v>1764.98235</v>
      </c>
      <c r="C72" s="745">
        <v>0</v>
      </c>
      <c r="D72" s="745">
        <v>0</v>
      </c>
      <c r="E72" s="745">
        <v>1.0000000000000001E-5</v>
      </c>
      <c r="F72" s="745">
        <v>1764.9823600000002</v>
      </c>
    </row>
    <row r="73" spans="1:6">
      <c r="A73" s="542" t="s">
        <v>19</v>
      </c>
      <c r="B73" s="745">
        <v>457213.81868999999</v>
      </c>
      <c r="C73" s="745">
        <v>48736.890710000007</v>
      </c>
      <c r="D73" s="745">
        <v>0</v>
      </c>
      <c r="E73" s="745">
        <v>0</v>
      </c>
      <c r="F73" s="745">
        <v>505950.70940000005</v>
      </c>
    </row>
    <row r="74" spans="1:6">
      <c r="A74" s="542" t="s">
        <v>20</v>
      </c>
      <c r="B74" s="745">
        <v>0</v>
      </c>
      <c r="C74" s="745">
        <v>252452.13316</v>
      </c>
      <c r="D74" s="745">
        <v>0</v>
      </c>
      <c r="E74" s="745">
        <v>0</v>
      </c>
      <c r="F74" s="745">
        <v>252452.13316</v>
      </c>
    </row>
    <row r="75" spans="1:6">
      <c r="A75" s="542" t="s">
        <v>21</v>
      </c>
      <c r="B75" s="745">
        <v>861401.08319999999</v>
      </c>
      <c r="C75" s="745">
        <v>628689.42683000001</v>
      </c>
      <c r="D75" s="745">
        <v>0</v>
      </c>
      <c r="E75" s="745">
        <v>0</v>
      </c>
      <c r="F75" s="745">
        <v>1490090.51003</v>
      </c>
    </row>
    <row r="76" spans="1:6">
      <c r="A76" s="542" t="s">
        <v>70</v>
      </c>
      <c r="B76" s="745">
        <v>1234892.8554500001</v>
      </c>
      <c r="C76" s="745">
        <v>670280.52445000003</v>
      </c>
      <c r="D76" s="745">
        <v>0</v>
      </c>
      <c r="E76" s="745">
        <v>0</v>
      </c>
      <c r="F76" s="745">
        <v>1905173.3799000003</v>
      </c>
    </row>
    <row r="77" spans="1:6">
      <c r="A77" s="542" t="s">
        <v>71</v>
      </c>
      <c r="B77" s="745">
        <v>341498.24440000003</v>
      </c>
      <c r="C77" s="745">
        <v>115734.16217999998</v>
      </c>
      <c r="D77" s="745">
        <v>48.02</v>
      </c>
      <c r="E77" s="745">
        <v>0</v>
      </c>
      <c r="F77" s="745">
        <v>457280.42657999991</v>
      </c>
    </row>
    <row r="78" spans="1:6">
      <c r="A78" s="542" t="s">
        <v>23</v>
      </c>
      <c r="B78" s="745">
        <v>147190.17998999998</v>
      </c>
      <c r="C78" s="745">
        <v>68558.312449999998</v>
      </c>
      <c r="D78" s="745">
        <v>0</v>
      </c>
      <c r="E78" s="745">
        <v>0</v>
      </c>
      <c r="F78" s="745">
        <v>215748.49244000003</v>
      </c>
    </row>
    <row r="79" spans="1:6">
      <c r="A79" s="542" t="s">
        <v>72</v>
      </c>
      <c r="B79" s="745">
        <v>42037.280879999998</v>
      </c>
      <c r="C79" s="745">
        <v>52072.937199999993</v>
      </c>
      <c r="D79" s="745">
        <v>0</v>
      </c>
      <c r="E79" s="745">
        <v>0</v>
      </c>
      <c r="F79" s="745">
        <v>94110.218079999991</v>
      </c>
    </row>
    <row r="80" spans="1:6" ht="15.75" thickBot="1">
      <c r="A80" s="542" t="s">
        <v>73</v>
      </c>
      <c r="B80" s="745">
        <v>-9617.0535500000005</v>
      </c>
      <c r="C80" s="745">
        <v>-40038.665300000001</v>
      </c>
      <c r="D80" s="745">
        <v>-13.72</v>
      </c>
      <c r="E80" s="745">
        <v>0</v>
      </c>
      <c r="F80" s="745">
        <v>-49669.438849999991</v>
      </c>
    </row>
    <row r="81" spans="1:6" ht="16.5" thickTop="1" thickBot="1">
      <c r="A81" s="493" t="s">
        <v>74</v>
      </c>
      <c r="B81" s="744">
        <v>2897198.6693400005</v>
      </c>
      <c r="C81" s="744">
        <v>0</v>
      </c>
      <c r="D81" s="744">
        <v>0</v>
      </c>
      <c r="E81" s="744">
        <v>0</v>
      </c>
      <c r="F81" s="744">
        <v>2897198.6693400005</v>
      </c>
    </row>
    <row r="82" spans="1:6" ht="15.75" thickTop="1">
      <c r="A82" s="542" t="s">
        <v>75</v>
      </c>
      <c r="B82" s="745">
        <v>764642.67413000006</v>
      </c>
      <c r="C82" s="745">
        <v>0</v>
      </c>
      <c r="D82" s="745">
        <v>0</v>
      </c>
      <c r="E82" s="745">
        <v>0</v>
      </c>
      <c r="F82" s="745">
        <v>764642.67413000006</v>
      </c>
    </row>
    <row r="83" spans="1:6">
      <c r="A83" s="542" t="s">
        <v>76</v>
      </c>
      <c r="B83" s="745">
        <v>943211.49954999995</v>
      </c>
      <c r="C83" s="745">
        <v>0</v>
      </c>
      <c r="D83" s="745">
        <v>0</v>
      </c>
      <c r="E83" s="745">
        <v>0</v>
      </c>
      <c r="F83" s="745">
        <v>943211.49954999995</v>
      </c>
    </row>
    <row r="84" spans="1:6">
      <c r="A84" s="542" t="s">
        <v>77</v>
      </c>
      <c r="B84" s="745">
        <v>244446.99206000002</v>
      </c>
      <c r="C84" s="745">
        <v>0</v>
      </c>
      <c r="D84" s="745">
        <v>0</v>
      </c>
      <c r="E84" s="745">
        <v>0</v>
      </c>
      <c r="F84" s="745">
        <v>244446.99206000002</v>
      </c>
    </row>
    <row r="85" spans="1:6">
      <c r="A85" s="542" t="s">
        <v>78</v>
      </c>
      <c r="B85" s="745">
        <v>322220.42957000004</v>
      </c>
      <c r="C85" s="745">
        <v>0</v>
      </c>
      <c r="D85" s="745">
        <v>0</v>
      </c>
      <c r="E85" s="745">
        <v>0</v>
      </c>
      <c r="F85" s="745">
        <v>322220.42957000004</v>
      </c>
    </row>
    <row r="86" spans="1:6">
      <c r="A86" s="542" t="s">
        <v>79</v>
      </c>
      <c r="B86" s="745">
        <v>348601.16681000008</v>
      </c>
      <c r="C86" s="745">
        <v>0</v>
      </c>
      <c r="D86" s="745">
        <v>0</v>
      </c>
      <c r="E86" s="745">
        <v>0</v>
      </c>
      <c r="F86" s="745">
        <v>348601.16681000008</v>
      </c>
    </row>
    <row r="87" spans="1:6">
      <c r="A87" s="542" t="s">
        <v>80</v>
      </c>
      <c r="B87" s="745">
        <v>66209.39013</v>
      </c>
      <c r="C87" s="745">
        <v>0</v>
      </c>
      <c r="D87" s="745">
        <v>0</v>
      </c>
      <c r="E87" s="745">
        <v>0</v>
      </c>
      <c r="F87" s="745">
        <v>66209.39013</v>
      </c>
    </row>
    <row r="88" spans="1:6">
      <c r="A88" s="542" t="s">
        <v>81</v>
      </c>
      <c r="B88" s="745">
        <v>11119.09079</v>
      </c>
      <c r="C88" s="745">
        <v>0</v>
      </c>
      <c r="D88" s="745">
        <v>0</v>
      </c>
      <c r="E88" s="745">
        <v>0</v>
      </c>
      <c r="F88" s="745">
        <v>11119.09079</v>
      </c>
    </row>
    <row r="89" spans="1:6">
      <c r="A89" s="542" t="s">
        <v>82</v>
      </c>
      <c r="B89" s="745">
        <v>0</v>
      </c>
      <c r="C89" s="745">
        <v>0</v>
      </c>
      <c r="D89" s="745">
        <v>0</v>
      </c>
      <c r="E89" s="745">
        <v>0</v>
      </c>
      <c r="F89" s="745">
        <v>0</v>
      </c>
    </row>
    <row r="90" spans="1:6" ht="15.75" thickBot="1">
      <c r="A90" s="542" t="s">
        <v>83</v>
      </c>
      <c r="B90" s="745">
        <v>196747.42629999999</v>
      </c>
      <c r="C90" s="745">
        <v>0</v>
      </c>
      <c r="D90" s="745">
        <v>0</v>
      </c>
      <c r="E90" s="745">
        <v>0</v>
      </c>
      <c r="F90" s="745">
        <v>196747.42629999999</v>
      </c>
    </row>
    <row r="91" spans="1:6" ht="16.5" thickTop="1" thickBot="1">
      <c r="A91" s="493" t="s">
        <v>84</v>
      </c>
      <c r="B91" s="744">
        <v>542456.14516000007</v>
      </c>
      <c r="C91" s="744">
        <v>71793.690260000018</v>
      </c>
      <c r="D91" s="744">
        <v>-7.0000000000000007E-5</v>
      </c>
      <c r="E91" s="744">
        <v>0</v>
      </c>
      <c r="F91" s="744">
        <v>614249.83534999995</v>
      </c>
    </row>
    <row r="92" spans="1:6" ht="15.75" thickTop="1">
      <c r="A92" s="542" t="s">
        <v>85</v>
      </c>
      <c r="B92" s="745">
        <v>62183.960569999996</v>
      </c>
      <c r="C92" s="745">
        <v>117.0659</v>
      </c>
      <c r="D92" s="745">
        <v>0</v>
      </c>
      <c r="E92" s="745">
        <v>0</v>
      </c>
      <c r="F92" s="745">
        <v>62301.026469999997</v>
      </c>
    </row>
    <row r="93" spans="1:6">
      <c r="A93" s="542" t="s">
        <v>86</v>
      </c>
      <c r="B93" s="745">
        <v>188296.67982999998</v>
      </c>
      <c r="C93" s="745">
        <v>0</v>
      </c>
      <c r="D93" s="745">
        <v>0</v>
      </c>
      <c r="E93" s="745">
        <v>0</v>
      </c>
      <c r="F93" s="745">
        <v>188296.67982999998</v>
      </c>
    </row>
    <row r="94" spans="1:6">
      <c r="A94" s="542" t="s">
        <v>87</v>
      </c>
      <c r="B94" s="745">
        <v>146890.40289</v>
      </c>
      <c r="C94" s="745">
        <v>69982.801889999988</v>
      </c>
      <c r="D94" s="745">
        <v>-7.0000000000000007E-5</v>
      </c>
      <c r="E94" s="745">
        <v>0</v>
      </c>
      <c r="F94" s="745">
        <v>216873.20470999999</v>
      </c>
    </row>
    <row r="95" spans="1:6">
      <c r="A95" s="542" t="s">
        <v>88</v>
      </c>
      <c r="B95" s="745">
        <v>145889.53555</v>
      </c>
      <c r="C95" s="745">
        <v>2245.6013600000001</v>
      </c>
      <c r="D95" s="745">
        <v>0</v>
      </c>
      <c r="E95" s="745">
        <v>0</v>
      </c>
      <c r="F95" s="745">
        <v>148135.13691000003</v>
      </c>
    </row>
    <row r="96" spans="1:6" ht="15.75" thickBot="1">
      <c r="A96" s="542" t="s">
        <v>89</v>
      </c>
      <c r="B96" s="745">
        <v>-804.43367999999998</v>
      </c>
      <c r="C96" s="745">
        <v>-551.77888999999993</v>
      </c>
      <c r="D96" s="745">
        <v>0</v>
      </c>
      <c r="E96" s="745">
        <v>0</v>
      </c>
      <c r="F96" s="745">
        <v>-1356.2125700000001</v>
      </c>
    </row>
    <row r="97" spans="1:8" ht="16.5" thickTop="1" thickBot="1">
      <c r="A97" s="494" t="s">
        <v>90</v>
      </c>
      <c r="B97" s="744">
        <v>149272618.03139997</v>
      </c>
      <c r="C97" s="744">
        <v>29935781.338789999</v>
      </c>
      <c r="D97" s="744">
        <v>1676.9286700000002</v>
      </c>
      <c r="E97" s="744">
        <v>51211.5069</v>
      </c>
      <c r="F97" s="744">
        <v>179261287.80576</v>
      </c>
    </row>
    <row r="98" spans="1:8" ht="16.5" thickTop="1" thickBot="1">
      <c r="A98" s="495" t="s">
        <v>91</v>
      </c>
      <c r="B98" s="744">
        <v>126439720.4105</v>
      </c>
      <c r="C98" s="744">
        <v>24155698.779120002</v>
      </c>
      <c r="D98" s="744">
        <v>126.55314999999999</v>
      </c>
      <c r="E98" s="744">
        <v>48361.985090000002</v>
      </c>
      <c r="F98" s="744">
        <v>150643907.72786003</v>
      </c>
    </row>
    <row r="99" spans="1:8" ht="15.75" thickTop="1">
      <c r="A99" s="101" t="s">
        <v>92</v>
      </c>
      <c r="B99" s="745">
        <v>22378702.749879997</v>
      </c>
      <c r="C99" s="745">
        <v>7420058.2808700008</v>
      </c>
      <c r="D99" s="745">
        <v>118.34822</v>
      </c>
      <c r="E99" s="745">
        <v>158.36444</v>
      </c>
      <c r="F99" s="745">
        <v>29799037.743409999</v>
      </c>
      <c r="H99" s="89"/>
    </row>
    <row r="100" spans="1:8">
      <c r="A100" s="101" t="s">
        <v>93</v>
      </c>
      <c r="B100" s="745">
        <v>22013321.674229998</v>
      </c>
      <c r="C100" s="745">
        <v>7313109.6574900001</v>
      </c>
      <c r="D100" s="745">
        <v>36.735759999999999</v>
      </c>
      <c r="E100" s="745">
        <v>158.096</v>
      </c>
      <c r="F100" s="745">
        <v>29326626.163480002</v>
      </c>
    </row>
    <row r="101" spans="1:8">
      <c r="A101" s="101" t="s">
        <v>94</v>
      </c>
      <c r="B101" s="745">
        <v>365381.07564999996</v>
      </c>
      <c r="C101" s="745">
        <v>106948.62338</v>
      </c>
      <c r="D101" s="745">
        <v>81.612460000000013</v>
      </c>
      <c r="E101" s="745">
        <v>0.26844000000000001</v>
      </c>
      <c r="F101" s="745">
        <v>472411.57993000001</v>
      </c>
    </row>
    <row r="102" spans="1:8">
      <c r="A102" s="101" t="s">
        <v>95</v>
      </c>
      <c r="B102" s="745">
        <v>36938248.108659998</v>
      </c>
      <c r="C102" s="745">
        <v>11672405.224760002</v>
      </c>
      <c r="D102" s="745">
        <v>0</v>
      </c>
      <c r="E102" s="745">
        <v>6583.0572200000006</v>
      </c>
      <c r="F102" s="745">
        <v>48617236.390639998</v>
      </c>
    </row>
    <row r="103" spans="1:8">
      <c r="A103" s="101" t="s">
        <v>96</v>
      </c>
      <c r="B103" s="745">
        <v>3044871.1521600001</v>
      </c>
      <c r="C103" s="745">
        <v>1082175.23101</v>
      </c>
      <c r="D103" s="745">
        <v>1.7667999999999999</v>
      </c>
      <c r="E103" s="745">
        <v>2219.6078499999999</v>
      </c>
      <c r="F103" s="745">
        <v>4129267.7578199999</v>
      </c>
    </row>
    <row r="104" spans="1:8">
      <c r="A104" s="510" t="s">
        <v>97</v>
      </c>
      <c r="B104" s="745">
        <v>189752.34052</v>
      </c>
      <c r="C104" s="745">
        <v>249871.14516999997</v>
      </c>
      <c r="D104" s="745">
        <v>1.7667999999999999</v>
      </c>
      <c r="E104" s="745">
        <v>1771.0532000000001</v>
      </c>
      <c r="F104" s="745">
        <v>441396.30568999995</v>
      </c>
    </row>
    <row r="105" spans="1:8">
      <c r="A105" s="510" t="s">
        <v>98</v>
      </c>
      <c r="B105" s="745">
        <v>17366.434379999999</v>
      </c>
      <c r="C105" s="745">
        <v>29633.159369999998</v>
      </c>
      <c r="D105" s="745">
        <v>0</v>
      </c>
      <c r="E105" s="745">
        <v>448.55464000000001</v>
      </c>
      <c r="F105" s="745">
        <v>47448.148390000002</v>
      </c>
    </row>
    <row r="106" spans="1:8">
      <c r="A106" s="60" t="s">
        <v>99</v>
      </c>
      <c r="B106" s="745">
        <v>45497.182710000001</v>
      </c>
      <c r="C106" s="745">
        <v>23603.425459999999</v>
      </c>
      <c r="D106" s="745">
        <v>0</v>
      </c>
      <c r="E106" s="745">
        <v>1.0000000000000001E-5</v>
      </c>
      <c r="F106" s="745">
        <v>69100.60818000001</v>
      </c>
    </row>
    <row r="107" spans="1:8">
      <c r="A107" s="60" t="s">
        <v>100</v>
      </c>
      <c r="B107" s="745">
        <v>198662.69946999999</v>
      </c>
      <c r="C107" s="745">
        <v>63851.131840000002</v>
      </c>
      <c r="D107" s="745">
        <v>0</v>
      </c>
      <c r="E107" s="745">
        <v>0</v>
      </c>
      <c r="F107" s="745">
        <v>262513.83130999998</v>
      </c>
    </row>
    <row r="108" spans="1:8">
      <c r="A108" s="60" t="s">
        <v>101</v>
      </c>
      <c r="B108" s="745">
        <v>423508.42009999999</v>
      </c>
      <c r="C108" s="745">
        <v>120596.85634999999</v>
      </c>
      <c r="D108" s="745">
        <v>0</v>
      </c>
      <c r="E108" s="745">
        <v>0</v>
      </c>
      <c r="F108" s="745">
        <v>544105.27645</v>
      </c>
    </row>
    <row r="109" spans="1:8">
      <c r="A109" s="60" t="s">
        <v>102</v>
      </c>
      <c r="B109" s="745">
        <v>1074340.4385599999</v>
      </c>
      <c r="C109" s="745">
        <v>211388.14760000003</v>
      </c>
      <c r="D109" s="745">
        <v>0</v>
      </c>
      <c r="E109" s="745">
        <v>0</v>
      </c>
      <c r="F109" s="745">
        <v>1285728.5861599999</v>
      </c>
    </row>
    <row r="110" spans="1:8">
      <c r="A110" s="60" t="s">
        <v>103</v>
      </c>
      <c r="B110" s="745">
        <v>304184.14785999997</v>
      </c>
      <c r="C110" s="745">
        <v>145198.61944000001</v>
      </c>
      <c r="D110" s="745">
        <v>0</v>
      </c>
      <c r="E110" s="745">
        <v>0</v>
      </c>
      <c r="F110" s="745">
        <v>449382.76730000007</v>
      </c>
    </row>
    <row r="111" spans="1:8">
      <c r="A111" s="60" t="s">
        <v>104</v>
      </c>
      <c r="B111" s="745">
        <v>791559.48855999997</v>
      </c>
      <c r="C111" s="745">
        <v>238032.74578</v>
      </c>
      <c r="D111" s="745">
        <v>0</v>
      </c>
      <c r="E111" s="745">
        <v>0</v>
      </c>
      <c r="F111" s="745">
        <v>1029592.23434</v>
      </c>
    </row>
    <row r="112" spans="1:8">
      <c r="A112" s="61" t="s">
        <v>105</v>
      </c>
      <c r="B112" s="745">
        <v>3224353.9411899997</v>
      </c>
      <c r="C112" s="745">
        <v>1180134.54568</v>
      </c>
      <c r="D112" s="745">
        <v>6.4381300000000001</v>
      </c>
      <c r="E112" s="745">
        <v>39400.63308</v>
      </c>
      <c r="F112" s="745">
        <v>4443895.5580800008</v>
      </c>
    </row>
    <row r="113" spans="1:6">
      <c r="A113" s="61" t="s">
        <v>106</v>
      </c>
      <c r="B113" s="745">
        <v>56312458.126680002</v>
      </c>
      <c r="C113" s="745">
        <v>2644048.70316</v>
      </c>
      <c r="D113" s="745">
        <v>0</v>
      </c>
      <c r="E113" s="745">
        <v>0</v>
      </c>
      <c r="F113" s="745">
        <v>58956506.82983999</v>
      </c>
    </row>
    <row r="114" spans="1:6" ht="15.75" thickBot="1">
      <c r="A114" s="101" t="s">
        <v>107</v>
      </c>
      <c r="B114" s="745">
        <v>4541086.3319300003</v>
      </c>
      <c r="C114" s="745">
        <v>156876.79364000002</v>
      </c>
      <c r="D114" s="745">
        <v>0</v>
      </c>
      <c r="E114" s="745">
        <v>0.32250000000000001</v>
      </c>
      <c r="F114" s="745">
        <v>4697963.4480700009</v>
      </c>
    </row>
    <row r="115" spans="1:6" ht="16.5" thickTop="1" thickBot="1">
      <c r="A115" s="496" t="s">
        <v>108</v>
      </c>
      <c r="B115" s="744">
        <v>284204.57163000002</v>
      </c>
      <c r="C115" s="744">
        <v>1173.1766400000001</v>
      </c>
      <c r="D115" s="744">
        <v>0</v>
      </c>
      <c r="E115" s="744">
        <v>0</v>
      </c>
      <c r="F115" s="744">
        <v>285377.74826999998</v>
      </c>
    </row>
    <row r="116" spans="1:6" ht="16.5" thickTop="1" thickBot="1">
      <c r="A116" s="495" t="s">
        <v>109</v>
      </c>
      <c r="B116" s="744">
        <v>5014153.7869700007</v>
      </c>
      <c r="C116" s="744">
        <v>359428.96159000002</v>
      </c>
      <c r="D116" s="744">
        <v>29.003810000000001</v>
      </c>
      <c r="E116" s="744">
        <v>0</v>
      </c>
      <c r="F116" s="744">
        <v>5373611.7523699999</v>
      </c>
    </row>
    <row r="117" spans="1:6" ht="15.75" thickTop="1">
      <c r="A117" s="101" t="s">
        <v>110</v>
      </c>
      <c r="B117" s="745">
        <v>3240879.8153499998</v>
      </c>
      <c r="C117" s="745">
        <v>300316.63547000004</v>
      </c>
      <c r="D117" s="745">
        <v>29.003810000000001</v>
      </c>
      <c r="E117" s="745">
        <v>0</v>
      </c>
      <c r="F117" s="745">
        <v>3541225.4546300001</v>
      </c>
    </row>
    <row r="118" spans="1:6">
      <c r="A118" s="101" t="s">
        <v>111</v>
      </c>
      <c r="B118" s="745">
        <v>1415486.24303</v>
      </c>
      <c r="C118" s="745">
        <v>16688.626189999999</v>
      </c>
      <c r="D118" s="745">
        <v>0</v>
      </c>
      <c r="E118" s="745">
        <v>0</v>
      </c>
      <c r="F118" s="745">
        <v>1432174.8692199998</v>
      </c>
    </row>
    <row r="119" spans="1:6">
      <c r="A119" s="101" t="s">
        <v>112</v>
      </c>
      <c r="B119" s="745">
        <v>3000</v>
      </c>
      <c r="C119" s="745">
        <v>439.59591999999998</v>
      </c>
      <c r="D119" s="745">
        <v>0</v>
      </c>
      <c r="E119" s="745">
        <v>0</v>
      </c>
      <c r="F119" s="745">
        <v>3439.5959199999998</v>
      </c>
    </row>
    <row r="120" spans="1:6">
      <c r="A120" s="101" t="s">
        <v>113</v>
      </c>
      <c r="B120" s="745">
        <v>73413.32647</v>
      </c>
      <c r="C120" s="745">
        <v>41495.498590000003</v>
      </c>
      <c r="D120" s="745">
        <v>0</v>
      </c>
      <c r="E120" s="745">
        <v>0</v>
      </c>
      <c r="F120" s="745">
        <v>114908.82506</v>
      </c>
    </row>
    <row r="121" spans="1:6">
      <c r="A121" s="101" t="s">
        <v>114</v>
      </c>
      <c r="B121" s="745">
        <v>279551.16612000001</v>
      </c>
      <c r="C121" s="745">
        <v>0</v>
      </c>
      <c r="D121" s="745">
        <v>0</v>
      </c>
      <c r="E121" s="745">
        <v>0</v>
      </c>
      <c r="F121" s="745">
        <v>279551.16612000001</v>
      </c>
    </row>
    <row r="122" spans="1:6" ht="15.75" thickBot="1">
      <c r="A122" s="101" t="s">
        <v>115</v>
      </c>
      <c r="B122" s="745">
        <v>1823.2359999999999</v>
      </c>
      <c r="C122" s="745">
        <v>488.60541999999998</v>
      </c>
      <c r="D122" s="745">
        <v>0</v>
      </c>
      <c r="E122" s="745">
        <v>0</v>
      </c>
      <c r="F122" s="745">
        <v>2311.8414199999997</v>
      </c>
    </row>
    <row r="123" spans="1:6" ht="16.5" thickTop="1" thickBot="1">
      <c r="A123" s="495" t="s">
        <v>116</v>
      </c>
      <c r="B123" s="744">
        <v>8224529.0059099998</v>
      </c>
      <c r="C123" s="744">
        <v>3035746.5811799997</v>
      </c>
      <c r="D123" s="744">
        <v>1512.3430600000002</v>
      </c>
      <c r="E123" s="744">
        <v>824.91746999999998</v>
      </c>
      <c r="F123" s="744">
        <v>11262612.847620001</v>
      </c>
    </row>
    <row r="124" spans="1:6" ht="15.75" thickTop="1">
      <c r="A124" s="101" t="s">
        <v>117</v>
      </c>
      <c r="B124" s="745">
        <v>539048.99363000004</v>
      </c>
      <c r="C124" s="745">
        <v>252689.19896000001</v>
      </c>
      <c r="D124" s="745">
        <v>0</v>
      </c>
      <c r="E124" s="745">
        <v>0</v>
      </c>
      <c r="F124" s="745">
        <v>791738.19258999999</v>
      </c>
    </row>
    <row r="125" spans="1:6">
      <c r="A125" s="101" t="s">
        <v>118</v>
      </c>
      <c r="B125" s="745">
        <v>0</v>
      </c>
      <c r="C125" s="745">
        <v>2369.8202700000002</v>
      </c>
      <c r="D125" s="745">
        <v>0</v>
      </c>
      <c r="E125" s="745">
        <v>0</v>
      </c>
      <c r="F125" s="745">
        <v>2369.8202700000002</v>
      </c>
    </row>
    <row r="126" spans="1:6">
      <c r="A126" s="101" t="s">
        <v>119</v>
      </c>
      <c r="B126" s="745">
        <v>0</v>
      </c>
      <c r="C126" s="745">
        <v>2963.2953900000002</v>
      </c>
      <c r="D126" s="745">
        <v>0</v>
      </c>
      <c r="E126" s="745">
        <v>824.91746999999998</v>
      </c>
      <c r="F126" s="745">
        <v>3788.2128600000001</v>
      </c>
    </row>
    <row r="127" spans="1:6">
      <c r="A127" s="101" t="s">
        <v>1428</v>
      </c>
      <c r="B127" s="745">
        <v>1502623.8507099999</v>
      </c>
      <c r="C127" s="745">
        <v>26315.930660000002</v>
      </c>
      <c r="D127" s="745">
        <v>208.95726000000002</v>
      </c>
      <c r="E127" s="745">
        <v>0</v>
      </c>
      <c r="F127" s="745">
        <v>1529148.73863</v>
      </c>
    </row>
    <row r="128" spans="1:6">
      <c r="A128" s="101" t="s">
        <v>120</v>
      </c>
      <c r="B128" s="745">
        <v>4959640.8426200002</v>
      </c>
      <c r="C128" s="745">
        <v>625820.31090000004</v>
      </c>
      <c r="D128" s="745">
        <v>0</v>
      </c>
      <c r="E128" s="745">
        <v>0</v>
      </c>
      <c r="F128" s="745">
        <v>5585461.1535199992</v>
      </c>
    </row>
    <row r="129" spans="1:6">
      <c r="A129" s="101" t="s">
        <v>121</v>
      </c>
      <c r="B129" s="745">
        <v>749052.01678999991</v>
      </c>
      <c r="C129" s="745">
        <v>11170.797229999998</v>
      </c>
      <c r="D129" s="745">
        <v>0</v>
      </c>
      <c r="E129" s="745">
        <v>0</v>
      </c>
      <c r="F129" s="745">
        <v>760222.81402000005</v>
      </c>
    </row>
    <row r="130" spans="1:6">
      <c r="A130" s="101" t="s">
        <v>122</v>
      </c>
      <c r="B130" s="745">
        <v>231584.22985</v>
      </c>
      <c r="C130" s="745">
        <v>2088147.8024999998</v>
      </c>
      <c r="D130" s="745">
        <v>1142.5430200000001</v>
      </c>
      <c r="E130" s="745">
        <v>0</v>
      </c>
      <c r="F130" s="745">
        <v>2320874.5753699997</v>
      </c>
    </row>
    <row r="131" spans="1:6" ht="15.75" thickBot="1">
      <c r="A131" s="101" t="s">
        <v>123</v>
      </c>
      <c r="B131" s="745">
        <v>242579.07231000002</v>
      </c>
      <c r="C131" s="745">
        <v>26269.42527</v>
      </c>
      <c r="D131" s="745">
        <v>160.84277999999998</v>
      </c>
      <c r="E131" s="745">
        <v>0</v>
      </c>
      <c r="F131" s="745">
        <v>269009.34036000003</v>
      </c>
    </row>
    <row r="132" spans="1:6" ht="16.5" thickTop="1" thickBot="1">
      <c r="A132" s="495" t="s">
        <v>124</v>
      </c>
      <c r="B132" s="744">
        <v>3567603.6446199999</v>
      </c>
      <c r="C132" s="744">
        <v>360141.28602999996</v>
      </c>
      <c r="D132" s="744">
        <v>1.68276</v>
      </c>
      <c r="E132" s="744">
        <v>104.48572999999999</v>
      </c>
      <c r="F132" s="744">
        <v>3927851.0991400001</v>
      </c>
    </row>
    <row r="133" spans="1:6" ht="15.75" thickTop="1">
      <c r="A133" s="101" t="s">
        <v>58</v>
      </c>
      <c r="B133" s="745">
        <v>61506.4876</v>
      </c>
      <c r="C133" s="745">
        <v>20763.600030000001</v>
      </c>
      <c r="D133" s="745">
        <v>0</v>
      </c>
      <c r="E133" s="745">
        <v>6.4230000000000009E-2</v>
      </c>
      <c r="F133" s="745">
        <v>82270.151859999998</v>
      </c>
    </row>
    <row r="134" spans="1:6">
      <c r="A134" s="101" t="s">
        <v>60</v>
      </c>
      <c r="B134" s="745">
        <v>1922265.25725</v>
      </c>
      <c r="C134" s="745">
        <v>210285.03383999999</v>
      </c>
      <c r="D134" s="745">
        <v>1.6724000000000001</v>
      </c>
      <c r="E134" s="745">
        <v>101.09845</v>
      </c>
      <c r="F134" s="745">
        <v>2132653.0619399999</v>
      </c>
    </row>
    <row r="135" spans="1:6">
      <c r="A135" s="101" t="s">
        <v>125</v>
      </c>
      <c r="B135" s="745">
        <v>1468990.36509</v>
      </c>
      <c r="C135" s="745">
        <v>111534.05613000001</v>
      </c>
      <c r="D135" s="745">
        <v>0</v>
      </c>
      <c r="E135" s="745">
        <v>2.9818500000000001</v>
      </c>
      <c r="F135" s="745">
        <v>1580527.40307</v>
      </c>
    </row>
    <row r="136" spans="1:6">
      <c r="A136" s="101" t="s">
        <v>87</v>
      </c>
      <c r="B136" s="745">
        <v>114841.53468</v>
      </c>
      <c r="C136" s="745">
        <v>17558.596030000001</v>
      </c>
      <c r="D136" s="745">
        <v>1.0359999999999999E-2</v>
      </c>
      <c r="E136" s="745">
        <v>0.3412</v>
      </c>
      <c r="F136" s="745">
        <v>132400.48227000001</v>
      </c>
    </row>
    <row r="137" spans="1:6" ht="15.75" thickBot="1">
      <c r="A137" s="101" t="s">
        <v>126</v>
      </c>
      <c r="B137" s="745">
        <v>0</v>
      </c>
      <c r="C137" s="745">
        <v>0</v>
      </c>
      <c r="D137" s="745">
        <v>0</v>
      </c>
      <c r="E137" s="745">
        <v>0</v>
      </c>
      <c r="F137" s="745">
        <v>0</v>
      </c>
    </row>
    <row r="138" spans="1:6" ht="16.5" thickTop="1" thickBot="1">
      <c r="A138" s="495" t="s">
        <v>127</v>
      </c>
      <c r="B138" s="744">
        <v>1614857.8893800001</v>
      </c>
      <c r="C138" s="744">
        <v>545814.78479000006</v>
      </c>
      <c r="D138" s="744">
        <v>7.3458900000000007</v>
      </c>
      <c r="E138" s="744">
        <v>1920.1186100000002</v>
      </c>
      <c r="F138" s="744">
        <v>2162600.1386699998</v>
      </c>
    </row>
    <row r="139" spans="1:6" ht="15.75" thickTop="1">
      <c r="A139" s="101" t="s">
        <v>128</v>
      </c>
      <c r="B139" s="745">
        <v>39662.340759999992</v>
      </c>
      <c r="C139" s="745">
        <v>28619.497180000002</v>
      </c>
      <c r="D139" s="745">
        <v>0</v>
      </c>
      <c r="E139" s="745">
        <v>219.98238000000001</v>
      </c>
      <c r="F139" s="745">
        <v>68501.820319999999</v>
      </c>
    </row>
    <row r="140" spans="1:6">
      <c r="A140" s="101" t="s">
        <v>129</v>
      </c>
      <c r="B140" s="745">
        <v>0</v>
      </c>
      <c r="C140" s="745">
        <v>0</v>
      </c>
      <c r="D140" s="745">
        <v>0</v>
      </c>
      <c r="E140" s="745">
        <v>0</v>
      </c>
      <c r="F140" s="745">
        <v>0</v>
      </c>
    </row>
    <row r="141" spans="1:6">
      <c r="A141" s="101" t="s">
        <v>130</v>
      </c>
      <c r="B141" s="745">
        <v>760162.41538000002</v>
      </c>
      <c r="C141" s="745">
        <v>307107.17592000007</v>
      </c>
      <c r="D141" s="745">
        <v>3.3059999999999999E-2</v>
      </c>
      <c r="E141" s="745">
        <v>427.12585999999999</v>
      </c>
      <c r="F141" s="745">
        <v>1067696.7502199998</v>
      </c>
    </row>
    <row r="142" spans="1:6">
      <c r="A142" s="101" t="s">
        <v>131</v>
      </c>
      <c r="B142" s="745">
        <v>772120.68405000004</v>
      </c>
      <c r="C142" s="745">
        <v>147735.92172999997</v>
      </c>
      <c r="D142" s="745">
        <v>7.3128300000000008</v>
      </c>
      <c r="E142" s="745">
        <v>1273.01037</v>
      </c>
      <c r="F142" s="745">
        <v>921136.92897999997</v>
      </c>
    </row>
    <row r="143" spans="1:6" ht="15.75" thickBot="1">
      <c r="A143" s="101" t="s">
        <v>132</v>
      </c>
      <c r="B143" s="745">
        <v>42912.449189999992</v>
      </c>
      <c r="C143" s="745">
        <v>62352.189960000003</v>
      </c>
      <c r="D143" s="745">
        <v>0</v>
      </c>
      <c r="E143" s="745">
        <v>0</v>
      </c>
      <c r="F143" s="745">
        <v>105264.63915</v>
      </c>
    </row>
    <row r="144" spans="1:6" ht="16.5" thickTop="1" thickBot="1">
      <c r="A144" s="495" t="s">
        <v>133</v>
      </c>
      <c r="B144" s="744">
        <v>2319016.3459700001</v>
      </c>
      <c r="C144" s="744">
        <v>659753.34756999998</v>
      </c>
      <c r="D144" s="744">
        <v>0</v>
      </c>
      <c r="E144" s="744">
        <v>0</v>
      </c>
      <c r="F144" s="744">
        <v>2978769.6935400004</v>
      </c>
    </row>
    <row r="145" spans="1:6" ht="15.75" thickTop="1">
      <c r="A145" s="101" t="s">
        <v>134</v>
      </c>
      <c r="B145" s="745">
        <v>2245000</v>
      </c>
      <c r="C145" s="745">
        <v>655816</v>
      </c>
      <c r="D145" s="745">
        <v>0</v>
      </c>
      <c r="E145" s="745">
        <v>0</v>
      </c>
      <c r="F145" s="745">
        <v>2900816</v>
      </c>
    </row>
    <row r="146" spans="1:6">
      <c r="A146" s="101" t="s">
        <v>135</v>
      </c>
      <c r="B146" s="745">
        <v>0</v>
      </c>
      <c r="C146" s="745">
        <v>0</v>
      </c>
      <c r="D146" s="745">
        <v>0</v>
      </c>
      <c r="E146" s="745">
        <v>0</v>
      </c>
      <c r="F146" s="745">
        <v>0</v>
      </c>
    </row>
    <row r="147" spans="1:6">
      <c r="A147" s="101" t="s">
        <v>136</v>
      </c>
      <c r="B147" s="745">
        <v>43232.328370000003</v>
      </c>
      <c r="C147" s="745">
        <v>0</v>
      </c>
      <c r="D147" s="745">
        <v>0</v>
      </c>
      <c r="E147" s="745">
        <v>0</v>
      </c>
      <c r="F147" s="745">
        <v>43232.328370000003</v>
      </c>
    </row>
    <row r="148" spans="1:6" ht="15.75" thickBot="1">
      <c r="A148" s="101" t="s">
        <v>137</v>
      </c>
      <c r="B148" s="745">
        <v>30784.017599999999</v>
      </c>
      <c r="C148" s="745">
        <v>3937.3475700000004</v>
      </c>
      <c r="D148" s="745">
        <v>0</v>
      </c>
      <c r="E148" s="745">
        <v>0</v>
      </c>
      <c r="F148" s="745">
        <v>34721.365169999997</v>
      </c>
    </row>
    <row r="149" spans="1:6" ht="16.5" thickTop="1" thickBot="1">
      <c r="A149" s="495" t="s">
        <v>138</v>
      </c>
      <c r="B149" s="744">
        <v>1808532.3764199999</v>
      </c>
      <c r="C149" s="744">
        <v>818024.42186999996</v>
      </c>
      <c r="D149" s="744">
        <v>0</v>
      </c>
      <c r="E149" s="744">
        <v>0</v>
      </c>
      <c r="F149" s="744">
        <v>2626556.7982899994</v>
      </c>
    </row>
    <row r="150" spans="1:6" ht="15.75" thickTop="1">
      <c r="A150" s="101" t="s">
        <v>139</v>
      </c>
      <c r="B150" s="745">
        <v>49455.499349999998</v>
      </c>
      <c r="C150" s="745">
        <v>514425.90963000001</v>
      </c>
      <c r="D150" s="745">
        <v>0</v>
      </c>
      <c r="E150" s="745">
        <v>0</v>
      </c>
      <c r="F150" s="745">
        <v>563881.40897999995</v>
      </c>
    </row>
    <row r="151" spans="1:6">
      <c r="A151" s="101" t="s">
        <v>140</v>
      </c>
      <c r="B151" s="745">
        <v>63.49935</v>
      </c>
      <c r="C151" s="745">
        <v>0</v>
      </c>
      <c r="D151" s="745">
        <v>0</v>
      </c>
      <c r="E151" s="745">
        <v>0</v>
      </c>
      <c r="F151" s="745">
        <v>63.49935</v>
      </c>
    </row>
    <row r="152" spans="1:6">
      <c r="A152" s="101" t="s">
        <v>141</v>
      </c>
      <c r="B152" s="745">
        <v>0</v>
      </c>
      <c r="C152" s="745">
        <v>7326.7132099999999</v>
      </c>
      <c r="D152" s="745">
        <v>0</v>
      </c>
      <c r="E152" s="745">
        <v>0</v>
      </c>
      <c r="F152" s="745">
        <v>7326.7132099999999</v>
      </c>
    </row>
    <row r="153" spans="1:6">
      <c r="A153" s="101" t="s">
        <v>142</v>
      </c>
      <c r="B153" s="745">
        <v>49392</v>
      </c>
      <c r="C153" s="745">
        <v>364151.65977999999</v>
      </c>
      <c r="D153" s="745">
        <v>0</v>
      </c>
      <c r="E153" s="745">
        <v>0</v>
      </c>
      <c r="F153" s="745">
        <v>413543.65977999999</v>
      </c>
    </row>
    <row r="154" spans="1:6">
      <c r="A154" s="101" t="s">
        <v>143</v>
      </c>
      <c r="B154" s="745">
        <v>0</v>
      </c>
      <c r="C154" s="745">
        <v>0</v>
      </c>
      <c r="D154" s="745">
        <v>0</v>
      </c>
      <c r="E154" s="745">
        <v>0</v>
      </c>
      <c r="F154" s="745">
        <v>0</v>
      </c>
    </row>
    <row r="155" spans="1:6">
      <c r="A155" s="101" t="s">
        <v>144</v>
      </c>
      <c r="B155" s="745">
        <v>0</v>
      </c>
      <c r="C155" s="745">
        <v>142947.53663999998</v>
      </c>
      <c r="D155" s="745">
        <v>0</v>
      </c>
      <c r="E155" s="745">
        <v>0</v>
      </c>
      <c r="F155" s="745">
        <v>142947.53663999998</v>
      </c>
    </row>
    <row r="156" spans="1:6">
      <c r="A156" s="101" t="s">
        <v>145</v>
      </c>
      <c r="B156" s="745">
        <v>1734250</v>
      </c>
      <c r="C156" s="745">
        <v>294156.79999999999</v>
      </c>
      <c r="D156" s="745">
        <v>0</v>
      </c>
      <c r="E156" s="745">
        <v>0</v>
      </c>
      <c r="F156" s="745">
        <v>2028406.8</v>
      </c>
    </row>
    <row r="157" spans="1:6" ht="15.75" thickBot="1">
      <c r="A157" s="101" t="s">
        <v>146</v>
      </c>
      <c r="B157" s="745">
        <v>24826.877070000002</v>
      </c>
      <c r="C157" s="745">
        <v>9441.7122400000007</v>
      </c>
      <c r="D157" s="745">
        <v>0</v>
      </c>
      <c r="E157" s="745">
        <v>0</v>
      </c>
      <c r="F157" s="745">
        <v>34268.589309999996</v>
      </c>
    </row>
    <row r="158" spans="1:6" ht="16.5" thickTop="1" thickBot="1">
      <c r="A158" s="497" t="s">
        <v>147</v>
      </c>
      <c r="B158" s="744">
        <v>17135128.24941</v>
      </c>
      <c r="C158" s="744">
        <v>0</v>
      </c>
      <c r="D158" s="744">
        <v>0</v>
      </c>
      <c r="E158" s="744">
        <v>0</v>
      </c>
      <c r="F158" s="744">
        <v>17135128.24941</v>
      </c>
    </row>
    <row r="159" spans="1:6" ht="15.75" thickTop="1">
      <c r="A159" s="512" t="s">
        <v>148</v>
      </c>
      <c r="B159" s="745">
        <v>11844085.435570002</v>
      </c>
      <c r="C159" s="745">
        <v>0</v>
      </c>
      <c r="D159" s="745">
        <v>0</v>
      </c>
      <c r="E159" s="745">
        <v>0</v>
      </c>
      <c r="F159" s="745">
        <v>11844085.435570002</v>
      </c>
    </row>
    <row r="160" spans="1:6">
      <c r="A160" s="101" t="s">
        <v>149</v>
      </c>
      <c r="B160" s="745">
        <v>11844085.435570002</v>
      </c>
      <c r="C160" s="745">
        <v>0</v>
      </c>
      <c r="D160" s="745">
        <v>0</v>
      </c>
      <c r="E160" s="745">
        <v>0</v>
      </c>
      <c r="F160" s="745">
        <v>11844085.435570002</v>
      </c>
    </row>
    <row r="161" spans="1:6">
      <c r="A161" s="101" t="s">
        <v>150</v>
      </c>
      <c r="B161" s="745">
        <v>0</v>
      </c>
      <c r="C161" s="745">
        <v>0</v>
      </c>
      <c r="D161" s="745">
        <v>0</v>
      </c>
      <c r="E161" s="745">
        <v>0</v>
      </c>
      <c r="F161" s="745">
        <v>0</v>
      </c>
    </row>
    <row r="162" spans="1:6">
      <c r="A162" s="101" t="s">
        <v>151</v>
      </c>
      <c r="B162" s="745">
        <v>0</v>
      </c>
      <c r="C162" s="745">
        <v>0</v>
      </c>
      <c r="D162" s="745">
        <v>0</v>
      </c>
      <c r="E162" s="745">
        <v>0</v>
      </c>
      <c r="F162" s="745">
        <v>0</v>
      </c>
    </row>
    <row r="163" spans="1:6">
      <c r="A163" s="512" t="s">
        <v>152</v>
      </c>
      <c r="B163" s="745">
        <v>680574.1502700001</v>
      </c>
      <c r="C163" s="745">
        <v>0</v>
      </c>
      <c r="D163" s="745">
        <v>0</v>
      </c>
      <c r="E163" s="745">
        <v>0</v>
      </c>
      <c r="F163" s="745">
        <v>680574.1502700001</v>
      </c>
    </row>
    <row r="164" spans="1:6">
      <c r="A164" s="101" t="s">
        <v>153</v>
      </c>
      <c r="B164" s="745">
        <v>1940.2462899999998</v>
      </c>
      <c r="C164" s="745">
        <v>0</v>
      </c>
      <c r="D164" s="745">
        <v>0</v>
      </c>
      <c r="E164" s="745">
        <v>0</v>
      </c>
      <c r="F164" s="745">
        <v>1940.2462899999998</v>
      </c>
    </row>
    <row r="165" spans="1:6">
      <c r="A165" s="101" t="s">
        <v>154</v>
      </c>
      <c r="B165" s="745">
        <v>652518.06201999995</v>
      </c>
      <c r="C165" s="745">
        <v>0</v>
      </c>
      <c r="D165" s="745">
        <v>0</v>
      </c>
      <c r="E165" s="745">
        <v>0</v>
      </c>
      <c r="F165" s="745">
        <v>652518.06201999995</v>
      </c>
    </row>
    <row r="166" spans="1:6">
      <c r="A166" s="101" t="s">
        <v>155</v>
      </c>
      <c r="B166" s="745">
        <v>26115.841960000002</v>
      </c>
      <c r="C166" s="745">
        <v>0</v>
      </c>
      <c r="D166" s="745">
        <v>0</v>
      </c>
      <c r="E166" s="745">
        <v>0</v>
      </c>
      <c r="F166" s="745">
        <v>26115.841960000002</v>
      </c>
    </row>
    <row r="167" spans="1:6">
      <c r="A167" s="512" t="s">
        <v>156</v>
      </c>
      <c r="B167" s="745">
        <v>0</v>
      </c>
      <c r="C167" s="745">
        <v>0</v>
      </c>
      <c r="D167" s="745">
        <v>0</v>
      </c>
      <c r="E167" s="745">
        <v>0</v>
      </c>
      <c r="F167" s="745">
        <v>0</v>
      </c>
    </row>
    <row r="168" spans="1:6">
      <c r="A168" s="101" t="s">
        <v>157</v>
      </c>
      <c r="B168" s="745">
        <v>0</v>
      </c>
      <c r="C168" s="745">
        <v>0</v>
      </c>
      <c r="D168" s="745">
        <v>0</v>
      </c>
      <c r="E168" s="745">
        <v>0</v>
      </c>
      <c r="F168" s="745">
        <v>0</v>
      </c>
    </row>
    <row r="169" spans="1:6">
      <c r="A169" s="101" t="s">
        <v>158</v>
      </c>
      <c r="B169" s="745">
        <v>0</v>
      </c>
      <c r="C169" s="745">
        <v>0</v>
      </c>
      <c r="D169" s="745">
        <v>0</v>
      </c>
      <c r="E169" s="745">
        <v>0</v>
      </c>
      <c r="F169" s="745">
        <v>0</v>
      </c>
    </row>
    <row r="170" spans="1:6">
      <c r="A170" s="101" t="s">
        <v>159</v>
      </c>
      <c r="B170" s="745">
        <v>0</v>
      </c>
      <c r="C170" s="745">
        <v>0</v>
      </c>
      <c r="D170" s="745">
        <v>0</v>
      </c>
      <c r="E170" s="745">
        <v>0</v>
      </c>
      <c r="F170" s="745">
        <v>0</v>
      </c>
    </row>
    <row r="171" spans="1:6">
      <c r="A171" s="512" t="s">
        <v>160</v>
      </c>
      <c r="B171" s="745">
        <v>2886833.29415</v>
      </c>
      <c r="C171" s="745">
        <v>0</v>
      </c>
      <c r="D171" s="745">
        <v>0</v>
      </c>
      <c r="E171" s="745">
        <v>0</v>
      </c>
      <c r="F171" s="745">
        <v>2886833.29415</v>
      </c>
    </row>
    <row r="172" spans="1:6">
      <c r="A172" s="101" t="s">
        <v>161</v>
      </c>
      <c r="B172" s="745">
        <v>1792764.7181500003</v>
      </c>
      <c r="C172" s="745">
        <v>0</v>
      </c>
      <c r="D172" s="745">
        <v>0</v>
      </c>
      <c r="E172" s="745">
        <v>0</v>
      </c>
      <c r="F172" s="745">
        <v>1792764.7181500003</v>
      </c>
    </row>
    <row r="173" spans="1:6">
      <c r="A173" s="101" t="s">
        <v>162</v>
      </c>
      <c r="B173" s="745">
        <v>538487.38222000003</v>
      </c>
      <c r="C173" s="745">
        <v>0</v>
      </c>
      <c r="D173" s="745">
        <v>0</v>
      </c>
      <c r="E173" s="745">
        <v>0</v>
      </c>
      <c r="F173" s="745">
        <v>538487.38222000003</v>
      </c>
    </row>
    <row r="174" spans="1:6">
      <c r="A174" s="101" t="s">
        <v>163</v>
      </c>
      <c r="B174" s="745">
        <v>555581.19377999997</v>
      </c>
      <c r="C174" s="745">
        <v>0</v>
      </c>
      <c r="D174" s="745">
        <v>0</v>
      </c>
      <c r="E174" s="745">
        <v>0</v>
      </c>
      <c r="F174" s="745">
        <v>555581.19377999997</v>
      </c>
    </row>
    <row r="175" spans="1:6">
      <c r="A175" s="512" t="s">
        <v>164</v>
      </c>
      <c r="B175" s="745">
        <v>1723635.3694200001</v>
      </c>
      <c r="C175" s="745">
        <v>0</v>
      </c>
      <c r="D175" s="745">
        <v>0</v>
      </c>
      <c r="E175" s="745">
        <v>0</v>
      </c>
      <c r="F175" s="745">
        <v>1723635.3694200001</v>
      </c>
    </row>
    <row r="176" spans="1:6">
      <c r="A176" s="101" t="s">
        <v>165</v>
      </c>
      <c r="B176" s="745">
        <v>1551377.1096100002</v>
      </c>
      <c r="C176" s="745">
        <v>0</v>
      </c>
      <c r="D176" s="745">
        <v>0</v>
      </c>
      <c r="E176" s="745">
        <v>0</v>
      </c>
      <c r="F176" s="745">
        <v>1551377.1096100002</v>
      </c>
    </row>
    <row r="177" spans="1:6" ht="15.75" thickBot="1">
      <c r="A177" s="101" t="s">
        <v>166</v>
      </c>
      <c r="B177" s="745">
        <v>172258.25980999999</v>
      </c>
      <c r="C177" s="745">
        <v>0</v>
      </c>
      <c r="D177" s="745">
        <v>0</v>
      </c>
      <c r="E177" s="745">
        <v>0</v>
      </c>
      <c r="F177" s="745">
        <v>172258.25980999999</v>
      </c>
    </row>
    <row r="178" spans="1:6" ht="16.5" thickTop="1" thickBot="1">
      <c r="A178" s="545" t="s">
        <v>167</v>
      </c>
      <c r="B178" s="744">
        <v>166407746.28081003</v>
      </c>
      <c r="C178" s="744">
        <v>29935781.338789999</v>
      </c>
      <c r="D178" s="744">
        <v>1676.9286700000002</v>
      </c>
      <c r="E178" s="744">
        <v>51211.5069</v>
      </c>
      <c r="F178" s="744">
        <v>196396416.05517003</v>
      </c>
    </row>
    <row r="179" spans="1:6" ht="16.5" thickTop="1" thickBot="1">
      <c r="A179" s="546" t="s">
        <v>168</v>
      </c>
      <c r="B179" s="744">
        <v>10449371.303850001</v>
      </c>
      <c r="C179" s="744">
        <v>10919472.419359999</v>
      </c>
      <c r="D179" s="744">
        <v>0</v>
      </c>
      <c r="E179" s="744">
        <v>252085.82330000002</v>
      </c>
      <c r="F179" s="744">
        <v>21620929.54651</v>
      </c>
    </row>
    <row r="180" spans="1:6" ht="15.75" thickTop="1">
      <c r="A180" s="541" t="s">
        <v>169</v>
      </c>
      <c r="B180" s="745">
        <v>117537</v>
      </c>
      <c r="C180" s="745">
        <v>754440.52159999998</v>
      </c>
      <c r="D180" s="745">
        <v>0</v>
      </c>
      <c r="E180" s="745">
        <v>0</v>
      </c>
      <c r="F180" s="745">
        <v>871977.52159999998</v>
      </c>
    </row>
    <row r="181" spans="1:6">
      <c r="A181" s="101" t="s">
        <v>170</v>
      </c>
      <c r="B181" s="745">
        <v>117537</v>
      </c>
      <c r="C181" s="745">
        <v>239618.85184000002</v>
      </c>
      <c r="D181" s="745">
        <v>0</v>
      </c>
      <c r="E181" s="745">
        <v>0</v>
      </c>
      <c r="F181" s="745">
        <v>357155.85183999996</v>
      </c>
    </row>
    <row r="182" spans="1:6">
      <c r="A182" s="101" t="s">
        <v>171</v>
      </c>
      <c r="B182" s="745">
        <v>0</v>
      </c>
      <c r="C182" s="745">
        <v>70239.093309999997</v>
      </c>
      <c r="D182" s="745">
        <v>0</v>
      </c>
      <c r="E182" s="745">
        <v>0</v>
      </c>
      <c r="F182" s="745">
        <v>70239.093309999997</v>
      </c>
    </row>
    <row r="183" spans="1:6">
      <c r="A183" s="101" t="s">
        <v>172</v>
      </c>
      <c r="B183" s="745">
        <v>0</v>
      </c>
      <c r="C183" s="745">
        <v>124031.63735999999</v>
      </c>
      <c r="D183" s="745">
        <v>0</v>
      </c>
      <c r="E183" s="745">
        <v>0</v>
      </c>
      <c r="F183" s="745">
        <v>124031.63735999999</v>
      </c>
    </row>
    <row r="184" spans="1:6">
      <c r="A184" s="101" t="s">
        <v>173</v>
      </c>
      <c r="B184" s="745">
        <v>0</v>
      </c>
      <c r="C184" s="745">
        <v>16534.268489999999</v>
      </c>
      <c r="D184" s="745">
        <v>0</v>
      </c>
      <c r="E184" s="745">
        <v>0</v>
      </c>
      <c r="F184" s="745">
        <v>16534.268489999999</v>
      </c>
    </row>
    <row r="185" spans="1:6">
      <c r="A185" s="101" t="s">
        <v>174</v>
      </c>
      <c r="B185" s="745">
        <v>0</v>
      </c>
      <c r="C185" s="745">
        <v>304016.67060000001</v>
      </c>
      <c r="D185" s="745">
        <v>0</v>
      </c>
      <c r="E185" s="745">
        <v>0</v>
      </c>
      <c r="F185" s="745">
        <v>304016.67060000001</v>
      </c>
    </row>
    <row r="186" spans="1:6">
      <c r="A186" s="512" t="s">
        <v>175</v>
      </c>
      <c r="B186" s="745">
        <v>9007190.2870500013</v>
      </c>
      <c r="C186" s="745">
        <v>10066612.62659</v>
      </c>
      <c r="D186" s="745">
        <v>0</v>
      </c>
      <c r="E186" s="745">
        <v>252085.82330000002</v>
      </c>
      <c r="F186" s="745">
        <v>19325888.736939996</v>
      </c>
    </row>
    <row r="187" spans="1:6">
      <c r="A187" s="101" t="s">
        <v>176</v>
      </c>
      <c r="B187" s="745">
        <v>0</v>
      </c>
      <c r="C187" s="745">
        <v>628.24566000000004</v>
      </c>
      <c r="D187" s="745">
        <v>0</v>
      </c>
      <c r="E187" s="745">
        <v>0</v>
      </c>
      <c r="F187" s="745">
        <v>628.24566000000004</v>
      </c>
    </row>
    <row r="188" spans="1:6">
      <c r="A188" s="101" t="s">
        <v>177</v>
      </c>
      <c r="B188" s="745">
        <v>2844880.1413499997</v>
      </c>
      <c r="C188" s="745">
        <v>7465194.1193999993</v>
      </c>
      <c r="D188" s="745">
        <v>0</v>
      </c>
      <c r="E188" s="745">
        <v>28781.891809999997</v>
      </c>
      <c r="F188" s="745">
        <v>10338856.152559999</v>
      </c>
    </row>
    <row r="189" spans="1:6">
      <c r="A189" s="101" t="s">
        <v>178</v>
      </c>
      <c r="B189" s="745">
        <v>4698834.8347300012</v>
      </c>
      <c r="C189" s="745">
        <v>1505955.3128499999</v>
      </c>
      <c r="D189" s="745">
        <v>0</v>
      </c>
      <c r="E189" s="745">
        <v>192551.69073999999</v>
      </c>
      <c r="F189" s="745">
        <v>6397341.8383200001</v>
      </c>
    </row>
    <row r="190" spans="1:6">
      <c r="A190" s="101" t="s">
        <v>179</v>
      </c>
      <c r="B190" s="745">
        <v>0</v>
      </c>
      <c r="C190" s="745">
        <v>0</v>
      </c>
      <c r="D190" s="745">
        <v>0</v>
      </c>
      <c r="E190" s="745">
        <v>0</v>
      </c>
      <c r="F190" s="745">
        <v>0</v>
      </c>
    </row>
    <row r="191" spans="1:6">
      <c r="A191" s="101" t="s">
        <v>180</v>
      </c>
      <c r="B191" s="745">
        <v>1463475.31097</v>
      </c>
      <c r="C191" s="745">
        <v>1094834.9486800001</v>
      </c>
      <c r="D191" s="745">
        <v>0</v>
      </c>
      <c r="E191" s="745">
        <v>30752.240750000001</v>
      </c>
      <c r="F191" s="745">
        <v>2589062.5004000003</v>
      </c>
    </row>
    <row r="192" spans="1:6">
      <c r="A192" s="512" t="s">
        <v>181</v>
      </c>
      <c r="B192" s="745">
        <v>0</v>
      </c>
      <c r="C192" s="745">
        <v>0</v>
      </c>
      <c r="D192" s="745">
        <v>0</v>
      </c>
      <c r="E192" s="745">
        <v>0</v>
      </c>
      <c r="F192" s="745">
        <v>0</v>
      </c>
    </row>
    <row r="193" spans="1:6">
      <c r="A193" s="512" t="s">
        <v>182</v>
      </c>
      <c r="B193" s="745">
        <v>1300764.23554</v>
      </c>
      <c r="C193" s="745">
        <v>47823.786659999998</v>
      </c>
      <c r="D193" s="745">
        <v>0</v>
      </c>
      <c r="E193" s="745">
        <v>0</v>
      </c>
      <c r="F193" s="745">
        <v>1348588.0221999998</v>
      </c>
    </row>
    <row r="194" spans="1:6">
      <c r="A194" s="101" t="s">
        <v>183</v>
      </c>
      <c r="B194" s="745">
        <v>160085.95264999999</v>
      </c>
      <c r="C194" s="745">
        <v>11135.34902</v>
      </c>
      <c r="D194" s="745">
        <v>0</v>
      </c>
      <c r="E194" s="745">
        <v>0</v>
      </c>
      <c r="F194" s="745">
        <v>171221.30166999999</v>
      </c>
    </row>
    <row r="195" spans="1:6">
      <c r="A195" s="101" t="s">
        <v>184</v>
      </c>
      <c r="B195" s="745">
        <v>1020460.51717</v>
      </c>
      <c r="C195" s="745">
        <v>36601.635719999998</v>
      </c>
      <c r="D195" s="745">
        <v>0</v>
      </c>
      <c r="E195" s="745">
        <v>0</v>
      </c>
      <c r="F195" s="745">
        <v>1057062.15289</v>
      </c>
    </row>
    <row r="196" spans="1:6">
      <c r="A196" s="101" t="s">
        <v>185</v>
      </c>
      <c r="B196" s="745">
        <v>0</v>
      </c>
      <c r="C196" s="745">
        <v>0</v>
      </c>
      <c r="D196" s="745">
        <v>0</v>
      </c>
      <c r="E196" s="745">
        <v>0</v>
      </c>
      <c r="F196" s="745">
        <v>0</v>
      </c>
    </row>
    <row r="197" spans="1:6">
      <c r="A197" s="101" t="s">
        <v>186</v>
      </c>
      <c r="B197" s="745">
        <v>120217.76572</v>
      </c>
      <c r="C197" s="745">
        <v>86.801919999999996</v>
      </c>
      <c r="D197" s="745">
        <v>0</v>
      </c>
      <c r="E197" s="745">
        <v>0</v>
      </c>
      <c r="F197" s="745">
        <v>120304.56763999999</v>
      </c>
    </row>
    <row r="198" spans="1:6" ht="15.75" thickBot="1">
      <c r="A198" s="512" t="s">
        <v>187</v>
      </c>
      <c r="B198" s="745">
        <v>23879.781260000003</v>
      </c>
      <c r="C198" s="745">
        <v>50595.484509999995</v>
      </c>
      <c r="D198" s="745">
        <v>0</v>
      </c>
      <c r="E198" s="745">
        <v>0</v>
      </c>
      <c r="F198" s="745">
        <v>74475.265769999998</v>
      </c>
    </row>
    <row r="199" spans="1:6" ht="16.5" thickTop="1" thickBot="1">
      <c r="A199" s="495" t="s">
        <v>188</v>
      </c>
      <c r="B199" s="744">
        <v>102528313.15493003</v>
      </c>
      <c r="C199" s="744">
        <v>266354964.68849003</v>
      </c>
      <c r="D199" s="744">
        <v>92272.967909999992</v>
      </c>
      <c r="E199" s="744">
        <v>21200.746530000004</v>
      </c>
      <c r="F199" s="744">
        <v>368996751.55785996</v>
      </c>
    </row>
    <row r="200" spans="1:6" ht="15.75" thickTop="1">
      <c r="A200" s="512" t="s">
        <v>189</v>
      </c>
      <c r="B200" s="745">
        <v>1839252.8797299999</v>
      </c>
      <c r="C200" s="745">
        <v>12228055.468649998</v>
      </c>
      <c r="D200" s="745">
        <v>179.61354</v>
      </c>
      <c r="E200" s="745">
        <v>135.83277999999999</v>
      </c>
      <c r="F200" s="745">
        <v>14067623.794699999</v>
      </c>
    </row>
    <row r="201" spans="1:6">
      <c r="A201" s="101" t="s">
        <v>190</v>
      </c>
      <c r="B201" s="745">
        <v>164434.019</v>
      </c>
      <c r="C201" s="745">
        <v>0</v>
      </c>
      <c r="D201" s="745">
        <v>0</v>
      </c>
      <c r="E201" s="745">
        <v>0</v>
      </c>
      <c r="F201" s="745">
        <v>164434.019</v>
      </c>
    </row>
    <row r="202" spans="1:6">
      <c r="A202" s="101" t="s">
        <v>191</v>
      </c>
      <c r="B202" s="745">
        <v>1394710</v>
      </c>
      <c r="C202" s="745">
        <v>0</v>
      </c>
      <c r="D202" s="745">
        <v>0</v>
      </c>
      <c r="E202" s="745">
        <v>0</v>
      </c>
      <c r="F202" s="745">
        <v>1394710</v>
      </c>
    </row>
    <row r="203" spans="1:6">
      <c r="A203" s="101" t="s">
        <v>192</v>
      </c>
      <c r="B203" s="745">
        <v>280108.86073000001</v>
      </c>
      <c r="C203" s="745">
        <v>12228055.468649998</v>
      </c>
      <c r="D203" s="745">
        <v>179.61354</v>
      </c>
      <c r="E203" s="745">
        <v>135.83277999999999</v>
      </c>
      <c r="F203" s="745">
        <v>12508479.775699997</v>
      </c>
    </row>
    <row r="204" spans="1:6">
      <c r="A204" s="512" t="s">
        <v>193</v>
      </c>
      <c r="B204" s="745">
        <v>20330705.83292</v>
      </c>
      <c r="C204" s="745">
        <v>456394.97641999996</v>
      </c>
      <c r="D204" s="745">
        <v>1382.4903300000001</v>
      </c>
      <c r="E204" s="745">
        <v>0</v>
      </c>
      <c r="F204" s="745">
        <v>20788483.29967</v>
      </c>
    </row>
    <row r="205" spans="1:6">
      <c r="A205" s="101" t="s">
        <v>194</v>
      </c>
      <c r="B205" s="745">
        <v>0</v>
      </c>
      <c r="C205" s="745">
        <v>0</v>
      </c>
      <c r="D205" s="745">
        <v>0</v>
      </c>
      <c r="E205" s="745">
        <v>0</v>
      </c>
      <c r="F205" s="745">
        <v>0</v>
      </c>
    </row>
    <row r="206" spans="1:6">
      <c r="A206" s="101" t="s">
        <v>195</v>
      </c>
      <c r="B206" s="745">
        <v>1100956.60277</v>
      </c>
      <c r="C206" s="745">
        <v>402876.97220000002</v>
      </c>
      <c r="D206" s="745">
        <v>1382.4903300000001</v>
      </c>
      <c r="E206" s="745">
        <v>0</v>
      </c>
      <c r="F206" s="745">
        <v>1505216.0653000001</v>
      </c>
    </row>
    <row r="207" spans="1:6">
      <c r="A207" s="101" t="s">
        <v>196</v>
      </c>
      <c r="B207" s="745">
        <v>19229577.365970001</v>
      </c>
      <c r="C207" s="745">
        <v>53518.004219999995</v>
      </c>
      <c r="D207" s="745">
        <v>0</v>
      </c>
      <c r="E207" s="745">
        <v>0</v>
      </c>
      <c r="F207" s="745">
        <v>19283095.370189998</v>
      </c>
    </row>
    <row r="208" spans="1:6">
      <c r="A208" s="510" t="s">
        <v>1506</v>
      </c>
      <c r="B208" s="745">
        <v>0</v>
      </c>
      <c r="C208" s="745">
        <v>0</v>
      </c>
      <c r="D208" s="745">
        <v>0</v>
      </c>
      <c r="E208" s="745">
        <v>0</v>
      </c>
      <c r="F208" s="745">
        <v>0</v>
      </c>
    </row>
    <row r="209" spans="1:6">
      <c r="A209" s="101" t="s">
        <v>197</v>
      </c>
      <c r="B209" s="745">
        <v>171.86418</v>
      </c>
      <c r="C209" s="745">
        <v>0</v>
      </c>
      <c r="D209" s="745">
        <v>0</v>
      </c>
      <c r="E209" s="745">
        <v>0</v>
      </c>
      <c r="F209" s="745">
        <v>171.86418</v>
      </c>
    </row>
    <row r="210" spans="1:6">
      <c r="A210" s="512" t="s">
        <v>198</v>
      </c>
      <c r="B210" s="745">
        <v>485.59136000000001</v>
      </c>
      <c r="C210" s="745">
        <v>393946.91694000002</v>
      </c>
      <c r="D210" s="745">
        <v>0</v>
      </c>
      <c r="E210" s="745">
        <v>0</v>
      </c>
      <c r="F210" s="745">
        <v>394432.50829999999</v>
      </c>
    </row>
    <row r="211" spans="1:6">
      <c r="A211" s="101" t="s">
        <v>199</v>
      </c>
      <c r="B211" s="745">
        <v>35.10774</v>
      </c>
      <c r="C211" s="745">
        <v>327008.88866000006</v>
      </c>
      <c r="D211" s="745">
        <v>0</v>
      </c>
      <c r="E211" s="745">
        <v>0</v>
      </c>
      <c r="F211" s="745">
        <v>327043.9964</v>
      </c>
    </row>
    <row r="212" spans="1:6">
      <c r="A212" s="101" t="s">
        <v>200</v>
      </c>
      <c r="B212" s="745">
        <v>450.48361999999997</v>
      </c>
      <c r="C212" s="745">
        <v>66938.028279999999</v>
      </c>
      <c r="D212" s="745">
        <v>0</v>
      </c>
      <c r="E212" s="745">
        <v>0</v>
      </c>
      <c r="F212" s="745">
        <v>67388.511900000012</v>
      </c>
    </row>
    <row r="213" spans="1:6">
      <c r="A213" s="512" t="s">
        <v>201</v>
      </c>
      <c r="B213" s="745">
        <v>0</v>
      </c>
      <c r="C213" s="745">
        <v>0</v>
      </c>
      <c r="D213" s="745">
        <v>36.851230000000001</v>
      </c>
      <c r="E213" s="745">
        <v>0</v>
      </c>
      <c r="F213" s="745">
        <v>36.851230000000001</v>
      </c>
    </row>
    <row r="214" spans="1:6">
      <c r="A214" s="101" t="s">
        <v>202</v>
      </c>
      <c r="B214" s="745">
        <v>0</v>
      </c>
      <c r="C214" s="745">
        <v>0</v>
      </c>
      <c r="D214" s="745">
        <v>0</v>
      </c>
      <c r="E214" s="745">
        <v>0</v>
      </c>
      <c r="F214" s="745">
        <v>0</v>
      </c>
    </row>
    <row r="215" spans="1:6">
      <c r="A215" s="101" t="s">
        <v>203</v>
      </c>
      <c r="B215" s="745">
        <v>0</v>
      </c>
      <c r="C215" s="745">
        <v>0</v>
      </c>
      <c r="D215" s="745">
        <v>36.851230000000001</v>
      </c>
      <c r="E215" s="745">
        <v>0</v>
      </c>
      <c r="F215" s="745">
        <v>36.851230000000001</v>
      </c>
    </row>
    <row r="216" spans="1:6">
      <c r="A216" s="512" t="s">
        <v>204</v>
      </c>
      <c r="B216" s="745">
        <v>55973220.965320006</v>
      </c>
      <c r="C216" s="745">
        <v>200285463.63962001</v>
      </c>
      <c r="D216" s="745">
        <v>10025.298739999998</v>
      </c>
      <c r="E216" s="745">
        <v>8505.4916199999989</v>
      </c>
      <c r="F216" s="745">
        <v>256277215.39529997</v>
      </c>
    </row>
    <row r="217" spans="1:6">
      <c r="A217" s="101" t="s">
        <v>205</v>
      </c>
      <c r="B217" s="745">
        <v>24970871.602450006</v>
      </c>
      <c r="C217" s="745">
        <v>147399164.54418001</v>
      </c>
      <c r="D217" s="745">
        <v>9900.6844399999991</v>
      </c>
      <c r="E217" s="745">
        <v>721.72618999999997</v>
      </c>
      <c r="F217" s="745">
        <v>172380658.55726001</v>
      </c>
    </row>
    <row r="218" spans="1:6">
      <c r="A218" s="101" t="s">
        <v>206</v>
      </c>
      <c r="B218" s="745">
        <v>107584.27418000001</v>
      </c>
      <c r="C218" s="745">
        <v>198733.49727000002</v>
      </c>
      <c r="D218" s="745">
        <v>0</v>
      </c>
      <c r="E218" s="745">
        <v>0</v>
      </c>
      <c r="F218" s="745">
        <v>306317.77145</v>
      </c>
    </row>
    <row r="219" spans="1:6">
      <c r="A219" s="101" t="s">
        <v>207</v>
      </c>
      <c r="B219" s="745">
        <v>21801886.558959998</v>
      </c>
      <c r="C219" s="745">
        <v>37567965.447510011</v>
      </c>
      <c r="D219" s="745">
        <v>124.6143</v>
      </c>
      <c r="E219" s="745">
        <v>0</v>
      </c>
      <c r="F219" s="745">
        <v>59369976.620769992</v>
      </c>
    </row>
    <row r="220" spans="1:6">
      <c r="A220" s="101" t="s">
        <v>208</v>
      </c>
      <c r="B220" s="745">
        <v>257026.95547999998</v>
      </c>
      <c r="C220" s="745">
        <v>530237.62360000005</v>
      </c>
      <c r="D220" s="745">
        <v>0</v>
      </c>
      <c r="E220" s="745">
        <v>0</v>
      </c>
      <c r="F220" s="745">
        <v>787264.57908000005</v>
      </c>
    </row>
    <row r="221" spans="1:6">
      <c r="A221" s="101" t="s">
        <v>209</v>
      </c>
      <c r="B221" s="745">
        <v>1936749.8163300003</v>
      </c>
      <c r="C221" s="745">
        <v>935710.58885000006</v>
      </c>
      <c r="D221" s="745">
        <v>0</v>
      </c>
      <c r="E221" s="745">
        <v>7711.6447500000004</v>
      </c>
      <c r="F221" s="745">
        <v>2880172.0499300002</v>
      </c>
    </row>
    <row r="222" spans="1:6">
      <c r="A222" s="101" t="s">
        <v>210</v>
      </c>
      <c r="B222" s="745">
        <v>2359707.0094400002</v>
      </c>
      <c r="C222" s="745">
        <v>11362788.216340002</v>
      </c>
      <c r="D222" s="745">
        <v>0</v>
      </c>
      <c r="E222" s="745">
        <v>72.120679999999993</v>
      </c>
      <c r="F222" s="745">
        <v>13722567.346459998</v>
      </c>
    </row>
    <row r="223" spans="1:6">
      <c r="A223" s="101" t="s">
        <v>211</v>
      </c>
      <c r="B223" s="745">
        <v>52.119</v>
      </c>
      <c r="C223" s="745">
        <v>37893.138290000003</v>
      </c>
      <c r="D223" s="745">
        <v>0</v>
      </c>
      <c r="E223" s="745">
        <v>0</v>
      </c>
      <c r="F223" s="745">
        <v>37945.257289999994</v>
      </c>
    </row>
    <row r="224" spans="1:6">
      <c r="A224" s="101" t="s">
        <v>212</v>
      </c>
      <c r="B224" s="745">
        <v>0</v>
      </c>
      <c r="C224" s="745">
        <v>0</v>
      </c>
      <c r="D224" s="745">
        <v>0</v>
      </c>
      <c r="E224" s="745">
        <v>0</v>
      </c>
      <c r="F224" s="745">
        <v>0</v>
      </c>
    </row>
    <row r="225" spans="1:6">
      <c r="A225" s="101" t="s">
        <v>213</v>
      </c>
      <c r="B225" s="745">
        <v>4539342.6294799997</v>
      </c>
      <c r="C225" s="745">
        <v>2252970.5835800003</v>
      </c>
      <c r="D225" s="745">
        <v>0</v>
      </c>
      <c r="E225" s="745">
        <v>0</v>
      </c>
      <c r="F225" s="745">
        <v>6792313.2130600009</v>
      </c>
    </row>
    <row r="226" spans="1:6">
      <c r="A226" s="512" t="s">
        <v>214</v>
      </c>
      <c r="B226" s="745">
        <v>18368961.422229998</v>
      </c>
      <c r="C226" s="745">
        <v>52633368.692390002</v>
      </c>
      <c r="D226" s="745">
        <v>80560.727790000004</v>
      </c>
      <c r="E226" s="745">
        <v>6191.2015200000005</v>
      </c>
      <c r="F226" s="745">
        <v>71089082.043930009</v>
      </c>
    </row>
    <row r="227" spans="1:6">
      <c r="A227" s="101" t="s">
        <v>215</v>
      </c>
      <c r="B227" s="745">
        <v>11272177.752810001</v>
      </c>
      <c r="C227" s="745">
        <v>27133519.359160002</v>
      </c>
      <c r="D227" s="745">
        <v>0</v>
      </c>
      <c r="E227" s="745">
        <v>2296.3899500000002</v>
      </c>
      <c r="F227" s="745">
        <v>38407993.50192</v>
      </c>
    </row>
    <row r="228" spans="1:6">
      <c r="A228" s="101" t="s">
        <v>216</v>
      </c>
      <c r="B228" s="745">
        <v>120531.54536999999</v>
      </c>
      <c r="C228" s="745">
        <v>3619701.03541</v>
      </c>
      <c r="D228" s="745">
        <v>0</v>
      </c>
      <c r="E228" s="745">
        <v>0</v>
      </c>
      <c r="F228" s="745">
        <v>3740232.58078</v>
      </c>
    </row>
    <row r="229" spans="1:6">
      <c r="A229" s="101" t="s">
        <v>217</v>
      </c>
      <c r="B229" s="745">
        <v>1359208.9788600001</v>
      </c>
      <c r="C229" s="745">
        <v>2698410.0523199998</v>
      </c>
      <c r="D229" s="745">
        <v>53271.002150000008</v>
      </c>
      <c r="E229" s="745">
        <v>2339.6719700000003</v>
      </c>
      <c r="F229" s="745">
        <v>4113229.7053</v>
      </c>
    </row>
    <row r="230" spans="1:6">
      <c r="A230" s="101" t="s">
        <v>218</v>
      </c>
      <c r="B230" s="745">
        <v>329928.82256</v>
      </c>
      <c r="C230" s="745">
        <v>990699.52492</v>
      </c>
      <c r="D230" s="745">
        <v>25227.316299999999</v>
      </c>
      <c r="E230" s="745">
        <v>327.43419</v>
      </c>
      <c r="F230" s="745">
        <v>1346183.0979699998</v>
      </c>
    </row>
    <row r="231" spans="1:6">
      <c r="A231" s="101" t="s">
        <v>219</v>
      </c>
      <c r="B231" s="745">
        <v>0</v>
      </c>
      <c r="C231" s="745">
        <v>563508.96604999993</v>
      </c>
      <c r="D231" s="745">
        <v>0</v>
      </c>
      <c r="E231" s="745">
        <v>0</v>
      </c>
      <c r="F231" s="745">
        <v>563508.96604999993</v>
      </c>
    </row>
    <row r="232" spans="1:6">
      <c r="A232" s="101" t="s">
        <v>220</v>
      </c>
      <c r="B232" s="745">
        <v>5287114.3226300003</v>
      </c>
      <c r="C232" s="745">
        <v>17627529.754530001</v>
      </c>
      <c r="D232" s="745">
        <v>2062.4093400000002</v>
      </c>
      <c r="E232" s="745">
        <v>1227.70541</v>
      </c>
      <c r="F232" s="745">
        <v>22917934.191910002</v>
      </c>
    </row>
    <row r="233" spans="1:6">
      <c r="A233" s="101" t="s">
        <v>221</v>
      </c>
      <c r="B233" s="745">
        <v>0</v>
      </c>
      <c r="C233" s="745">
        <v>0</v>
      </c>
      <c r="D233" s="745">
        <v>0</v>
      </c>
      <c r="E233" s="745">
        <v>0</v>
      </c>
      <c r="F233" s="745">
        <v>0</v>
      </c>
    </row>
    <row r="234" spans="1:6">
      <c r="A234" s="512" t="s">
        <v>1482</v>
      </c>
      <c r="B234" s="745">
        <v>1836497.7325799998</v>
      </c>
      <c r="C234" s="745">
        <v>177991.76334</v>
      </c>
      <c r="D234" s="745">
        <v>87.986279999999994</v>
      </c>
      <c r="E234" s="745">
        <v>6368.2206100000003</v>
      </c>
      <c r="F234" s="745">
        <v>2020945.7028100002</v>
      </c>
    </row>
    <row r="235" spans="1:6">
      <c r="A235" s="101" t="s">
        <v>1483</v>
      </c>
      <c r="B235" s="745">
        <v>1811002.26559</v>
      </c>
      <c r="C235" s="745">
        <v>177169.54777000003</v>
      </c>
      <c r="D235" s="745">
        <v>87.986279999999994</v>
      </c>
      <c r="E235" s="745">
        <v>6368.2206100000003</v>
      </c>
      <c r="F235" s="745">
        <v>1994628.0202500001</v>
      </c>
    </row>
    <row r="236" spans="1:6">
      <c r="A236" s="101" t="s">
        <v>1484</v>
      </c>
      <c r="B236" s="745">
        <v>25495.466990000001</v>
      </c>
      <c r="C236" s="745">
        <v>822.21556999999996</v>
      </c>
      <c r="D236" s="745">
        <v>0</v>
      </c>
      <c r="E236" s="745">
        <v>0</v>
      </c>
      <c r="F236" s="745">
        <v>26317.682560000001</v>
      </c>
    </row>
    <row r="237" spans="1:6">
      <c r="A237" s="512" t="s">
        <v>1485</v>
      </c>
      <c r="B237" s="745">
        <v>4179188.7307899999</v>
      </c>
      <c r="C237" s="745">
        <v>179743.23113</v>
      </c>
      <c r="D237" s="745">
        <v>0</v>
      </c>
      <c r="E237" s="745">
        <v>0</v>
      </c>
      <c r="F237" s="745">
        <v>4358931.9619200006</v>
      </c>
    </row>
    <row r="238" spans="1:6">
      <c r="A238" s="101" t="s">
        <v>1483</v>
      </c>
      <c r="B238" s="745">
        <v>4099373.90778</v>
      </c>
      <c r="C238" s="745">
        <v>179743.23113</v>
      </c>
      <c r="D238" s="745">
        <v>0</v>
      </c>
      <c r="E238" s="745">
        <v>0</v>
      </c>
      <c r="F238" s="745">
        <v>4279117.1389100002</v>
      </c>
    </row>
    <row r="239" spans="1:6">
      <c r="A239" s="101" t="s">
        <v>1484</v>
      </c>
      <c r="B239" s="745">
        <v>79814.823010000007</v>
      </c>
      <c r="C239" s="745">
        <v>0</v>
      </c>
      <c r="D239" s="745">
        <v>0</v>
      </c>
      <c r="E239" s="745">
        <v>0</v>
      </c>
      <c r="F239" s="745">
        <v>79814.823010000007</v>
      </c>
    </row>
    <row r="240" spans="1:6">
      <c r="A240" s="512" t="s">
        <v>1486</v>
      </c>
      <c r="B240" s="745">
        <v>1849773.94781</v>
      </c>
      <c r="C240" s="745">
        <v>171083.76629999999</v>
      </c>
      <c r="D240" s="745">
        <v>87.986279999999994</v>
      </c>
      <c r="E240" s="745">
        <v>2.5299999999999997E-3</v>
      </c>
      <c r="F240" s="745">
        <v>2020945.7029200003</v>
      </c>
    </row>
    <row r="241" spans="1:6" ht="15.75" thickBot="1">
      <c r="A241" s="512" t="s">
        <v>1487</v>
      </c>
      <c r="B241" s="745">
        <v>4171521.6529299999</v>
      </c>
      <c r="C241" s="745">
        <v>185705.15468000001</v>
      </c>
      <c r="D241" s="745">
        <v>1705.15417</v>
      </c>
      <c r="E241" s="745">
        <v>0</v>
      </c>
      <c r="F241" s="745">
        <v>4358931.9617800005</v>
      </c>
    </row>
    <row r="242" spans="1:6" ht="16.5" thickTop="1" thickBot="1">
      <c r="A242" s="59" t="s">
        <v>222</v>
      </c>
      <c r="B242" s="744">
        <v>1180522.5916800001</v>
      </c>
      <c r="C242" s="744">
        <v>77200.652679999999</v>
      </c>
      <c r="D242" s="744">
        <v>0.23899999999999999</v>
      </c>
      <c r="E242" s="744">
        <v>458.38898</v>
      </c>
      <c r="F242" s="744">
        <v>1258181.87234</v>
      </c>
    </row>
    <row r="243" spans="1:6" ht="15.75" thickTop="1">
      <c r="A243" s="60" t="s">
        <v>223</v>
      </c>
      <c r="B243" s="745">
        <v>52.697589999999998</v>
      </c>
      <c r="C243" s="745">
        <v>174.52952000000002</v>
      </c>
      <c r="D243" s="745">
        <v>0</v>
      </c>
      <c r="E243" s="745">
        <v>0</v>
      </c>
      <c r="F243" s="745">
        <v>227.22710999999998</v>
      </c>
    </row>
    <row r="244" spans="1:6">
      <c r="A244" s="60" t="s">
        <v>224</v>
      </c>
      <c r="B244" s="745">
        <v>23934.822820000001</v>
      </c>
      <c r="C244" s="745">
        <v>26958.849840000003</v>
      </c>
      <c r="D244" s="745">
        <v>1.6120000000000002E-2</v>
      </c>
      <c r="E244" s="745">
        <v>24.712049999999998</v>
      </c>
      <c r="F244" s="745">
        <v>50918.400830000006</v>
      </c>
    </row>
    <row r="245" spans="1:6">
      <c r="A245" s="60" t="s">
        <v>225</v>
      </c>
      <c r="B245" s="745">
        <v>1093559.4083799999</v>
      </c>
      <c r="C245" s="745">
        <v>28661.292699999998</v>
      </c>
      <c r="D245" s="745">
        <v>0.22288000000000002</v>
      </c>
      <c r="E245" s="745">
        <v>7.6732200000000006</v>
      </c>
      <c r="F245" s="745">
        <v>1122228.59718</v>
      </c>
    </row>
    <row r="246" spans="1:6">
      <c r="A246" s="60" t="s">
        <v>226</v>
      </c>
      <c r="B246" s="745">
        <v>16364.87839</v>
      </c>
      <c r="C246" s="745">
        <v>1818.7445600000001</v>
      </c>
      <c r="D246" s="745">
        <v>0</v>
      </c>
      <c r="E246" s="745">
        <v>0.47413</v>
      </c>
      <c r="F246" s="745">
        <v>18184.09708</v>
      </c>
    </row>
    <row r="247" spans="1:6">
      <c r="A247" s="60" t="s">
        <v>227</v>
      </c>
      <c r="B247" s="745">
        <v>11114.781269999999</v>
      </c>
      <c r="C247" s="745">
        <v>510.6037</v>
      </c>
      <c r="D247" s="745">
        <v>0</v>
      </c>
      <c r="E247" s="745">
        <v>1.08</v>
      </c>
      <c r="F247" s="745">
        <v>11626.464969999999</v>
      </c>
    </row>
    <row r="248" spans="1:6">
      <c r="A248" s="60" t="s">
        <v>228</v>
      </c>
      <c r="B248" s="745">
        <v>1172.57132</v>
      </c>
      <c r="C248" s="745">
        <v>115.78302000000002</v>
      </c>
      <c r="D248" s="745">
        <v>0</v>
      </c>
      <c r="E248" s="745">
        <v>0</v>
      </c>
      <c r="F248" s="745">
        <v>1288.3543400000001</v>
      </c>
    </row>
    <row r="249" spans="1:6">
      <c r="A249" s="60" t="s">
        <v>229</v>
      </c>
      <c r="B249" s="745">
        <v>2686.2417299999997</v>
      </c>
      <c r="C249" s="745">
        <v>106.07451999999999</v>
      </c>
      <c r="D249" s="745">
        <v>0</v>
      </c>
      <c r="E249" s="745">
        <v>0</v>
      </c>
      <c r="F249" s="745">
        <v>2792.3162499999999</v>
      </c>
    </row>
    <row r="250" spans="1:6">
      <c r="A250" s="60" t="s">
        <v>230</v>
      </c>
      <c r="B250" s="745">
        <v>159.32667000000001</v>
      </c>
      <c r="C250" s="745">
        <v>743.08938000000001</v>
      </c>
      <c r="D250" s="745">
        <v>0</v>
      </c>
      <c r="E250" s="745">
        <v>0</v>
      </c>
      <c r="F250" s="745">
        <v>902.41604999999981</v>
      </c>
    </row>
    <row r="251" spans="1:6">
      <c r="A251" s="60" t="s">
        <v>231</v>
      </c>
      <c r="B251" s="745">
        <v>1130.6422400000001</v>
      </c>
      <c r="C251" s="745">
        <v>0.54220000000000002</v>
      </c>
      <c r="D251" s="745">
        <v>0</v>
      </c>
      <c r="E251" s="745">
        <v>1.0000000000000001E-5</v>
      </c>
      <c r="F251" s="745">
        <v>1131.18445</v>
      </c>
    </row>
    <row r="252" spans="1:6">
      <c r="A252" s="60" t="s">
        <v>232</v>
      </c>
      <c r="B252" s="745">
        <v>11819.418610000001</v>
      </c>
      <c r="C252" s="745">
        <v>4168.4820200000004</v>
      </c>
      <c r="D252" s="745">
        <v>0</v>
      </c>
      <c r="E252" s="745">
        <v>0</v>
      </c>
      <c r="F252" s="745">
        <v>15987.90063</v>
      </c>
    </row>
    <row r="253" spans="1:6" ht="15.75" thickBot="1">
      <c r="A253" s="60" t="s">
        <v>233</v>
      </c>
      <c r="B253" s="745">
        <v>18527.802660000001</v>
      </c>
      <c r="C253" s="745">
        <v>13942.66122</v>
      </c>
      <c r="D253" s="745">
        <v>0</v>
      </c>
      <c r="E253" s="745">
        <v>424.44956999999994</v>
      </c>
      <c r="F253" s="745">
        <v>32894.91345</v>
      </c>
    </row>
    <row r="254" spans="1:6" ht="16.5" thickTop="1" thickBot="1">
      <c r="A254" s="59" t="s">
        <v>234</v>
      </c>
      <c r="B254" s="744">
        <v>-274929.69443999999</v>
      </c>
      <c r="C254" s="744">
        <v>-20732.954679999999</v>
      </c>
      <c r="D254" s="744">
        <v>-1.9675799999999999</v>
      </c>
      <c r="E254" s="744">
        <v>-6.4060000000000006E-2</v>
      </c>
      <c r="F254" s="744">
        <v>-295664.68075999996</v>
      </c>
    </row>
    <row r="255" spans="1:6" ht="15.75" thickTop="1">
      <c r="A255" s="60" t="s">
        <v>235</v>
      </c>
      <c r="B255" s="745">
        <v>-230150.76399000001</v>
      </c>
      <c r="C255" s="745">
        <v>-6771.5754500000003</v>
      </c>
      <c r="D255" s="745">
        <v>0</v>
      </c>
      <c r="E255" s="745">
        <v>-5.9220000000000002E-2</v>
      </c>
      <c r="F255" s="745">
        <v>-236922.39866000004</v>
      </c>
    </row>
    <row r="256" spans="1:6">
      <c r="A256" s="60" t="s">
        <v>236</v>
      </c>
      <c r="B256" s="745">
        <v>0</v>
      </c>
      <c r="C256" s="745">
        <v>0</v>
      </c>
      <c r="D256" s="745">
        <v>0</v>
      </c>
      <c r="E256" s="745">
        <v>0</v>
      </c>
      <c r="F256" s="745">
        <v>0</v>
      </c>
    </row>
    <row r="257" spans="1:6">
      <c r="A257" s="60" t="s">
        <v>237</v>
      </c>
      <c r="B257" s="745">
        <v>-22278.010939999996</v>
      </c>
      <c r="C257" s="745">
        <v>-8124.9890400000004</v>
      </c>
      <c r="D257" s="745">
        <v>-1.9675799999999999</v>
      </c>
      <c r="E257" s="745">
        <v>-4.8499999999999993E-3</v>
      </c>
      <c r="F257" s="745">
        <v>-30404.972410000002</v>
      </c>
    </row>
    <row r="258" spans="1:6">
      <c r="A258" s="60" t="s">
        <v>238</v>
      </c>
      <c r="B258" s="745">
        <v>-3550.5315399999999</v>
      </c>
      <c r="C258" s="745">
        <v>-392.11088000000001</v>
      </c>
      <c r="D258" s="745">
        <v>0</v>
      </c>
      <c r="E258" s="745">
        <v>1.0000000000000001E-5</v>
      </c>
      <c r="F258" s="745">
        <v>-3942.6424100000004</v>
      </c>
    </row>
    <row r="259" spans="1:6">
      <c r="A259" s="60" t="s">
        <v>239</v>
      </c>
      <c r="B259" s="745">
        <v>-8636.9155999999984</v>
      </c>
      <c r="C259" s="745">
        <v>-1397.1787899999999</v>
      </c>
      <c r="D259" s="745">
        <v>0</v>
      </c>
      <c r="E259" s="745">
        <v>0</v>
      </c>
      <c r="F259" s="745">
        <v>-10034.094389999998</v>
      </c>
    </row>
    <row r="260" spans="1:6">
      <c r="A260" s="61" t="s">
        <v>240</v>
      </c>
      <c r="B260" s="745">
        <v>-8071.7769499999995</v>
      </c>
      <c r="C260" s="745">
        <v>-3892.1746199999998</v>
      </c>
      <c r="D260" s="745">
        <v>0</v>
      </c>
      <c r="E260" s="745">
        <v>0</v>
      </c>
      <c r="F260" s="745">
        <v>-11963.951569999999</v>
      </c>
    </row>
    <row r="261" spans="1:6" ht="15.75" thickBot="1">
      <c r="A261" s="60" t="s">
        <v>241</v>
      </c>
      <c r="B261" s="745">
        <v>-2241.69542</v>
      </c>
      <c r="C261" s="745">
        <v>-154.92589999999998</v>
      </c>
      <c r="D261" s="745">
        <v>0</v>
      </c>
      <c r="E261" s="745">
        <v>0</v>
      </c>
      <c r="F261" s="745">
        <v>-2396.6213199999997</v>
      </c>
    </row>
    <row r="262" spans="1:6" ht="16.5" thickTop="1" thickBot="1">
      <c r="A262" s="62" t="s">
        <v>242</v>
      </c>
      <c r="B262" s="744">
        <v>905592.89723999985</v>
      </c>
      <c r="C262" s="744">
        <v>56467.698000000004</v>
      </c>
      <c r="D262" s="744">
        <v>-1.72858</v>
      </c>
      <c r="E262" s="744">
        <v>458.32492000000002</v>
      </c>
      <c r="F262" s="744">
        <v>962517.19157999998</v>
      </c>
    </row>
    <row r="263" spans="1:6" ht="16.5" thickTop="1" thickBot="1">
      <c r="A263" s="63" t="s">
        <v>243</v>
      </c>
      <c r="B263" s="744">
        <v>150269.16686999996</v>
      </c>
      <c r="C263" s="744">
        <v>159011.43364999999</v>
      </c>
      <c r="D263" s="744">
        <v>0.80934000000000006</v>
      </c>
      <c r="E263" s="744">
        <v>1.86704</v>
      </c>
      <c r="F263" s="744">
        <v>309283.2769</v>
      </c>
    </row>
    <row r="264" spans="1:6" ht="15.75" thickTop="1">
      <c r="A264" s="60" t="s">
        <v>244</v>
      </c>
      <c r="B264" s="745">
        <v>65904.768930000006</v>
      </c>
      <c r="C264" s="745">
        <v>77107.622510000016</v>
      </c>
      <c r="D264" s="745">
        <v>0.78409000000000006</v>
      </c>
      <c r="E264" s="745">
        <v>0.12528</v>
      </c>
      <c r="F264" s="745">
        <v>143013.30081000002</v>
      </c>
    </row>
    <row r="265" spans="1:6">
      <c r="A265" s="60" t="s">
        <v>245</v>
      </c>
      <c r="B265" s="745">
        <v>20662.612949999999</v>
      </c>
      <c r="C265" s="745">
        <v>72412.181399999987</v>
      </c>
      <c r="D265" s="745">
        <v>1.3799999999999999E-3</v>
      </c>
      <c r="E265" s="745">
        <v>1.6248099999999999</v>
      </c>
      <c r="F265" s="745">
        <v>93076.420539999977</v>
      </c>
    </row>
    <row r="266" spans="1:6">
      <c r="A266" s="60" t="s">
        <v>246</v>
      </c>
      <c r="B266" s="745">
        <v>33887.418410000006</v>
      </c>
      <c r="C266" s="745">
        <v>166.40984</v>
      </c>
      <c r="D266" s="745">
        <v>0</v>
      </c>
      <c r="E266" s="745">
        <v>0</v>
      </c>
      <c r="F266" s="745">
        <v>34053.828250000006</v>
      </c>
    </row>
    <row r="267" spans="1:6">
      <c r="A267" s="60" t="s">
        <v>247</v>
      </c>
      <c r="B267" s="745">
        <v>17004.48934</v>
      </c>
      <c r="C267" s="745">
        <v>2450.4570400000002</v>
      </c>
      <c r="D267" s="745">
        <v>0</v>
      </c>
      <c r="E267" s="745">
        <v>0</v>
      </c>
      <c r="F267" s="745">
        <v>19454.946380000001</v>
      </c>
    </row>
    <row r="268" spans="1:6" ht="15.75" thickBot="1">
      <c r="A268" s="60" t="s">
        <v>248</v>
      </c>
      <c r="B268" s="745">
        <v>12809.877240000002</v>
      </c>
      <c r="C268" s="745">
        <v>6874.7628599999998</v>
      </c>
      <c r="D268" s="745">
        <v>2.3870000000000002E-2</v>
      </c>
      <c r="E268" s="745">
        <v>0.11695</v>
      </c>
      <c r="F268" s="745">
        <v>19684.780920000001</v>
      </c>
    </row>
    <row r="269" spans="1:6" ht="16.5" thickTop="1" thickBot="1">
      <c r="A269" s="64" t="s">
        <v>249</v>
      </c>
      <c r="B269" s="744">
        <v>-72380.841220000002</v>
      </c>
      <c r="C269" s="744">
        <v>-109155.73309999998</v>
      </c>
      <c r="D269" s="744">
        <v>0</v>
      </c>
      <c r="E269" s="744">
        <v>-35.758719999999997</v>
      </c>
      <c r="F269" s="744">
        <v>-181572.33303999997</v>
      </c>
    </row>
    <row r="270" spans="1:6" ht="15.75" thickTop="1">
      <c r="A270" s="60" t="s">
        <v>244</v>
      </c>
      <c r="B270" s="745">
        <v>-23451.15235</v>
      </c>
      <c r="C270" s="745">
        <v>-33879.546000000002</v>
      </c>
      <c r="D270" s="745">
        <v>0</v>
      </c>
      <c r="E270" s="745">
        <v>-35.739889999999995</v>
      </c>
      <c r="F270" s="745">
        <v>-57366.438239999996</v>
      </c>
    </row>
    <row r="271" spans="1:6">
      <c r="A271" s="60" t="s">
        <v>250</v>
      </c>
      <c r="B271" s="745">
        <v>-17985.008570000002</v>
      </c>
      <c r="C271" s="745">
        <v>-2.0875700000000004</v>
      </c>
      <c r="D271" s="745">
        <v>0</v>
      </c>
      <c r="E271" s="745">
        <v>0</v>
      </c>
      <c r="F271" s="745">
        <v>-17987.096140000001</v>
      </c>
    </row>
    <row r="272" spans="1:6">
      <c r="A272" s="60" t="s">
        <v>251</v>
      </c>
      <c r="B272" s="745">
        <v>-4569.6399199999996</v>
      </c>
      <c r="C272" s="745">
        <v>0</v>
      </c>
      <c r="D272" s="745">
        <v>0</v>
      </c>
      <c r="E272" s="745">
        <v>-6.4999999999999997E-4</v>
      </c>
      <c r="F272" s="745">
        <v>-4569.6405700000005</v>
      </c>
    </row>
    <row r="273" spans="1:6">
      <c r="A273" s="60" t="s">
        <v>252</v>
      </c>
      <c r="B273" s="745">
        <v>-20.586929999999999</v>
      </c>
      <c r="C273" s="745">
        <v>0</v>
      </c>
      <c r="D273" s="745">
        <v>0</v>
      </c>
      <c r="E273" s="745">
        <v>0</v>
      </c>
      <c r="F273" s="745">
        <v>-20.586929999999999</v>
      </c>
    </row>
    <row r="274" spans="1:6" ht="15.75" thickBot="1">
      <c r="A274" s="60" t="s">
        <v>253</v>
      </c>
      <c r="B274" s="745">
        <v>-26354.453449999997</v>
      </c>
      <c r="C274" s="745">
        <v>-75274.099529999992</v>
      </c>
      <c r="D274" s="745">
        <v>0</v>
      </c>
      <c r="E274" s="745">
        <v>-1.8179999999999998E-2</v>
      </c>
      <c r="F274" s="745">
        <v>-101628.57116000001</v>
      </c>
    </row>
    <row r="275" spans="1:6" ht="16.5" thickTop="1" thickBot="1">
      <c r="A275" s="59" t="s">
        <v>254</v>
      </c>
      <c r="B275" s="744">
        <v>983481.22289000009</v>
      </c>
      <c r="C275" s="744">
        <v>106323.39855</v>
      </c>
      <c r="D275" s="744">
        <v>-0.91923999999999995</v>
      </c>
      <c r="E275" s="744">
        <v>424.43324000000001</v>
      </c>
      <c r="F275" s="744">
        <v>1090228.1354400001</v>
      </c>
    </row>
    <row r="276" spans="1:6" ht="15.75" thickTop="1">
      <c r="A276" s="65" t="s">
        <v>255</v>
      </c>
      <c r="B276" s="745">
        <v>264727.37976000004</v>
      </c>
      <c r="C276" s="745">
        <v>25704.726630000001</v>
      </c>
      <c r="D276" s="745">
        <v>4.4250499999999988</v>
      </c>
      <c r="E276" s="745">
        <v>59.330640000000002</v>
      </c>
      <c r="F276" s="745">
        <v>290495.86208000005</v>
      </c>
    </row>
    <row r="277" spans="1:6">
      <c r="A277" s="60" t="s">
        <v>256</v>
      </c>
      <c r="B277" s="745">
        <v>7210.3092800000004</v>
      </c>
      <c r="C277" s="745">
        <v>1328.62772</v>
      </c>
      <c r="D277" s="745">
        <v>4.4179799999999991</v>
      </c>
      <c r="E277" s="745">
        <v>0</v>
      </c>
      <c r="F277" s="745">
        <v>8543.3549800000001</v>
      </c>
    </row>
    <row r="278" spans="1:6">
      <c r="A278" s="60" t="s">
        <v>257</v>
      </c>
      <c r="B278" s="745">
        <v>257020.28250000003</v>
      </c>
      <c r="C278" s="745">
        <v>22170.05242</v>
      </c>
      <c r="D278" s="745">
        <v>7.0699999999999999E-3</v>
      </c>
      <c r="E278" s="745">
        <v>59.330640000000002</v>
      </c>
      <c r="F278" s="745">
        <v>279249.67262999999</v>
      </c>
    </row>
    <row r="279" spans="1:6">
      <c r="A279" s="60" t="s">
        <v>258</v>
      </c>
      <c r="B279" s="745">
        <v>395.54899</v>
      </c>
      <c r="C279" s="745">
        <v>2036.11132</v>
      </c>
      <c r="D279" s="745">
        <v>0</v>
      </c>
      <c r="E279" s="745">
        <v>0</v>
      </c>
      <c r="F279" s="745">
        <v>2431.6603100000002</v>
      </c>
    </row>
    <row r="280" spans="1:6">
      <c r="A280" s="60" t="s">
        <v>259</v>
      </c>
      <c r="B280" s="745">
        <v>15.912850000000001</v>
      </c>
      <c r="C280" s="745">
        <v>101.57822</v>
      </c>
      <c r="D280" s="745">
        <v>0</v>
      </c>
      <c r="E280" s="745">
        <v>0</v>
      </c>
      <c r="F280" s="745">
        <v>117.49107000000001</v>
      </c>
    </row>
    <row r="281" spans="1:6">
      <c r="A281" s="60" t="s">
        <v>260</v>
      </c>
      <c r="B281" s="745">
        <v>0</v>
      </c>
      <c r="C281" s="745">
        <v>0</v>
      </c>
      <c r="D281" s="745">
        <v>0</v>
      </c>
      <c r="E281" s="745">
        <v>0</v>
      </c>
      <c r="F281" s="745">
        <v>0</v>
      </c>
    </row>
    <row r="282" spans="1:6">
      <c r="A282" s="60" t="s">
        <v>261</v>
      </c>
      <c r="B282" s="745">
        <v>85.326139999999995</v>
      </c>
      <c r="C282" s="745">
        <v>68.356949999999998</v>
      </c>
      <c r="D282" s="745">
        <v>0</v>
      </c>
      <c r="E282" s="745">
        <v>0</v>
      </c>
      <c r="F282" s="745">
        <v>153.68309000000002</v>
      </c>
    </row>
    <row r="283" spans="1:6">
      <c r="A283" s="65" t="s">
        <v>262</v>
      </c>
      <c r="B283" s="745">
        <v>-348902.47201999999</v>
      </c>
      <c r="C283" s="745">
        <v>-36874.884239999999</v>
      </c>
      <c r="D283" s="745">
        <v>-2.579E-2</v>
      </c>
      <c r="E283" s="745">
        <v>-398.90771999999998</v>
      </c>
      <c r="F283" s="745">
        <v>-386176.28976999997</v>
      </c>
    </row>
    <row r="284" spans="1:6">
      <c r="A284" s="60" t="s">
        <v>263</v>
      </c>
      <c r="B284" s="745">
        <v>-336293.29914000002</v>
      </c>
      <c r="C284" s="745">
        <v>-34492.260839999995</v>
      </c>
      <c r="D284" s="745">
        <v>-2.4760000000000001E-2</v>
      </c>
      <c r="E284" s="745">
        <v>-376.68648999999999</v>
      </c>
      <c r="F284" s="745">
        <v>-371162.27123000001</v>
      </c>
    </row>
    <row r="285" spans="1:6">
      <c r="A285" s="60" t="s">
        <v>264</v>
      </c>
      <c r="B285" s="745">
        <v>-7991.5584200000003</v>
      </c>
      <c r="C285" s="745">
        <v>-1409.92407</v>
      </c>
      <c r="D285" s="745">
        <v>-1.0300000000000001E-3</v>
      </c>
      <c r="E285" s="745">
        <v>-22.221229999999998</v>
      </c>
      <c r="F285" s="745">
        <v>-9423.704749999999</v>
      </c>
    </row>
    <row r="286" spans="1:6">
      <c r="A286" s="60" t="s">
        <v>265</v>
      </c>
      <c r="B286" s="745">
        <v>-781.60685000000001</v>
      </c>
      <c r="C286" s="745">
        <v>-40.385530000000003</v>
      </c>
      <c r="D286" s="745">
        <v>0</v>
      </c>
      <c r="E286" s="745">
        <v>0</v>
      </c>
      <c r="F286" s="745">
        <v>-821.99237999999991</v>
      </c>
    </row>
    <row r="287" spans="1:6">
      <c r="A287" s="61" t="s">
        <v>266</v>
      </c>
      <c r="B287" s="745">
        <v>-3803.8819899999994</v>
      </c>
      <c r="C287" s="745">
        <v>-925.94847000000004</v>
      </c>
      <c r="D287" s="745">
        <v>0</v>
      </c>
      <c r="E287" s="745">
        <v>0</v>
      </c>
      <c r="F287" s="745">
        <v>-4729.8304600000001</v>
      </c>
    </row>
    <row r="288" spans="1:6">
      <c r="A288" s="61" t="s">
        <v>267</v>
      </c>
      <c r="B288" s="745">
        <v>0</v>
      </c>
      <c r="C288" s="745">
        <v>0</v>
      </c>
      <c r="D288" s="745">
        <v>0</v>
      </c>
      <c r="E288" s="745">
        <v>0</v>
      </c>
      <c r="F288" s="745">
        <v>0</v>
      </c>
    </row>
    <row r="289" spans="1:6" ht="15.75" thickBot="1">
      <c r="A289" s="61" t="s">
        <v>268</v>
      </c>
      <c r="B289" s="745">
        <v>-32.125619999999998</v>
      </c>
      <c r="C289" s="745">
        <v>-6.3653300000000002</v>
      </c>
      <c r="D289" s="745">
        <v>0</v>
      </c>
      <c r="E289" s="745">
        <v>0</v>
      </c>
      <c r="F289" s="745">
        <v>-38.490949999999998</v>
      </c>
    </row>
    <row r="290" spans="1:6" ht="16.5" thickTop="1" thickBot="1">
      <c r="A290" s="66" t="s">
        <v>269</v>
      </c>
      <c r="B290" s="744">
        <v>899306.13063000003</v>
      </c>
      <c r="C290" s="744">
        <v>95153.240940000003</v>
      </c>
      <c r="D290" s="744">
        <v>3.4800199999999992</v>
      </c>
      <c r="E290" s="744">
        <v>84.856160000000003</v>
      </c>
      <c r="F290" s="744">
        <v>994547.70774999983</v>
      </c>
    </row>
    <row r="291" spans="1:6" ht="16.5" thickTop="1" thickBot="1">
      <c r="A291" s="59" t="s">
        <v>270</v>
      </c>
      <c r="B291" s="744">
        <v>-667796.2529000002</v>
      </c>
      <c r="C291" s="744">
        <v>-68908.082119999992</v>
      </c>
      <c r="D291" s="744">
        <v>-25.970080000000003</v>
      </c>
      <c r="E291" s="744">
        <v>-4.2769599999999999</v>
      </c>
      <c r="F291" s="744">
        <v>-736734.58205999993</v>
      </c>
    </row>
    <row r="292" spans="1:6" ht="15.75" thickTop="1">
      <c r="A292" s="60" t="s">
        <v>271</v>
      </c>
      <c r="B292" s="745">
        <v>-408413.40613999998</v>
      </c>
      <c r="C292" s="745">
        <v>-649.22198000000003</v>
      </c>
      <c r="D292" s="745">
        <v>0</v>
      </c>
      <c r="E292" s="745">
        <v>0</v>
      </c>
      <c r="F292" s="745">
        <v>-409062.62811999995</v>
      </c>
    </row>
    <row r="293" spans="1:6">
      <c r="A293" s="60" t="s">
        <v>272</v>
      </c>
      <c r="B293" s="745">
        <v>-60983.770060000003</v>
      </c>
      <c r="C293" s="745">
        <v>-2360.0577199999998</v>
      </c>
      <c r="D293" s="745">
        <v>-9.5181399999999989</v>
      </c>
      <c r="E293" s="745">
        <v>0</v>
      </c>
      <c r="F293" s="745">
        <v>-63353.345919999992</v>
      </c>
    </row>
    <row r="294" spans="1:6">
      <c r="A294" s="60" t="s">
        <v>273</v>
      </c>
      <c r="B294" s="745">
        <v>-2394.29702</v>
      </c>
      <c r="C294" s="745">
        <v>-3211.2374699999996</v>
      </c>
      <c r="D294" s="745">
        <v>-11.127540000000002</v>
      </c>
      <c r="E294" s="745">
        <v>0</v>
      </c>
      <c r="F294" s="745">
        <v>-5616.6620299999995</v>
      </c>
    </row>
    <row r="295" spans="1:6">
      <c r="A295" s="60" t="s">
        <v>274</v>
      </c>
      <c r="B295" s="745">
        <v>-19171.270000000004</v>
      </c>
      <c r="C295" s="745">
        <v>-671.00345000000004</v>
      </c>
      <c r="D295" s="745">
        <v>0</v>
      </c>
      <c r="E295" s="745">
        <v>0</v>
      </c>
      <c r="F295" s="745">
        <v>-19842.273450000001</v>
      </c>
    </row>
    <row r="296" spans="1:6">
      <c r="A296" s="60" t="s">
        <v>275</v>
      </c>
      <c r="B296" s="745">
        <v>-36073.47754</v>
      </c>
      <c r="C296" s="745">
        <v>-146.1036</v>
      </c>
      <c r="D296" s="745">
        <v>0</v>
      </c>
      <c r="E296" s="745">
        <v>0</v>
      </c>
      <c r="F296" s="745">
        <v>-36219.581139999995</v>
      </c>
    </row>
    <row r="297" spans="1:6">
      <c r="A297" s="60" t="s">
        <v>276</v>
      </c>
      <c r="B297" s="745">
        <v>-11723.975699999999</v>
      </c>
      <c r="C297" s="745">
        <v>-314.69887999999997</v>
      </c>
      <c r="D297" s="745">
        <v>-5.3243999999999998</v>
      </c>
      <c r="E297" s="745">
        <v>0</v>
      </c>
      <c r="F297" s="745">
        <v>-12043.99898</v>
      </c>
    </row>
    <row r="298" spans="1:6">
      <c r="A298" s="60" t="s">
        <v>277</v>
      </c>
      <c r="B298" s="745">
        <v>-30477.154429999999</v>
      </c>
      <c r="C298" s="745">
        <v>0</v>
      </c>
      <c r="D298" s="745">
        <v>0</v>
      </c>
      <c r="E298" s="745">
        <v>0</v>
      </c>
      <c r="F298" s="745">
        <v>-30477.154429999999</v>
      </c>
    </row>
    <row r="299" spans="1:6">
      <c r="A299" s="60" t="s">
        <v>278</v>
      </c>
      <c r="B299" s="745">
        <v>-12155.745529999998</v>
      </c>
      <c r="C299" s="745">
        <v>-50.827730000000003</v>
      </c>
      <c r="D299" s="745">
        <v>0</v>
      </c>
      <c r="E299" s="745">
        <v>0</v>
      </c>
      <c r="F299" s="745">
        <v>-12206.573259999999</v>
      </c>
    </row>
    <row r="300" spans="1:6" ht="15.75" thickBot="1">
      <c r="A300" s="60" t="s">
        <v>279</v>
      </c>
      <c r="B300" s="745">
        <v>-86403.156479999991</v>
      </c>
      <c r="C300" s="745">
        <v>-61504.93129</v>
      </c>
      <c r="D300" s="745">
        <v>0</v>
      </c>
      <c r="E300" s="745">
        <v>-4.2769599999999999</v>
      </c>
      <c r="F300" s="745">
        <v>-147912.36473</v>
      </c>
    </row>
    <row r="301" spans="1:6" ht="16.5" thickTop="1" thickBot="1">
      <c r="A301" s="63" t="s">
        <v>280</v>
      </c>
      <c r="B301" s="744">
        <v>231509.87773000001</v>
      </c>
      <c r="C301" s="744">
        <v>26245.158819999997</v>
      </c>
      <c r="D301" s="744">
        <v>-22.49006</v>
      </c>
      <c r="E301" s="744">
        <v>80.5792</v>
      </c>
      <c r="F301" s="744">
        <v>257813.12568999999</v>
      </c>
    </row>
    <row r="302" spans="1:6" ht="15.75" thickTop="1">
      <c r="A302" s="67" t="s">
        <v>281</v>
      </c>
      <c r="B302" s="745">
        <v>304.24922000000009</v>
      </c>
      <c r="C302" s="745">
        <v>28101.328239999999</v>
      </c>
      <c r="D302" s="745">
        <v>2.0000000000000001E-4</v>
      </c>
      <c r="E302" s="745">
        <v>428.52915000000002</v>
      </c>
      <c r="F302" s="745">
        <v>28834.106809999997</v>
      </c>
    </row>
    <row r="303" spans="1:6">
      <c r="A303" s="61" t="s">
        <v>282</v>
      </c>
      <c r="B303" s="745">
        <v>24.67268</v>
      </c>
      <c r="C303" s="745">
        <v>28101.328239999999</v>
      </c>
      <c r="D303" s="745">
        <v>0</v>
      </c>
      <c r="E303" s="745">
        <v>0.92809000000000008</v>
      </c>
      <c r="F303" s="745">
        <v>28126.929009999996</v>
      </c>
    </row>
    <row r="304" spans="1:6">
      <c r="A304" s="61" t="s">
        <v>283</v>
      </c>
      <c r="B304" s="745">
        <v>279.57653999999997</v>
      </c>
      <c r="C304" s="745">
        <v>0</v>
      </c>
      <c r="D304" s="745">
        <v>2.0000000000000001E-4</v>
      </c>
      <c r="E304" s="745">
        <v>427.60106000000002</v>
      </c>
      <c r="F304" s="745">
        <v>707.17780000000005</v>
      </c>
    </row>
    <row r="305" spans="1:6">
      <c r="A305" s="67" t="s">
        <v>284</v>
      </c>
      <c r="B305" s="745">
        <v>-556.19344999999998</v>
      </c>
      <c r="C305" s="745">
        <v>-28852.969790000003</v>
      </c>
      <c r="D305" s="745">
        <v>-1.3000000000000002E-4</v>
      </c>
      <c r="E305" s="745">
        <v>-148.94622000000001</v>
      </c>
      <c r="F305" s="745">
        <v>-29558.10959</v>
      </c>
    </row>
    <row r="306" spans="1:6">
      <c r="A306" s="61" t="s">
        <v>285</v>
      </c>
      <c r="B306" s="745">
        <v>-260.85712000000001</v>
      </c>
      <c r="C306" s="745">
        <v>-28852.969790000003</v>
      </c>
      <c r="D306" s="745">
        <v>0</v>
      </c>
      <c r="E306" s="745">
        <v>0</v>
      </c>
      <c r="F306" s="745">
        <v>-29113.82691</v>
      </c>
    </row>
    <row r="307" spans="1:6" ht="15.75" thickBot="1">
      <c r="A307" s="61" t="s">
        <v>286</v>
      </c>
      <c r="B307" s="745">
        <v>-295.33632999999998</v>
      </c>
      <c r="C307" s="745">
        <v>0</v>
      </c>
      <c r="D307" s="745">
        <v>-1.3000000000000002E-4</v>
      </c>
      <c r="E307" s="745">
        <v>-148.94622000000001</v>
      </c>
      <c r="F307" s="745">
        <v>-444.28268000000003</v>
      </c>
    </row>
    <row r="308" spans="1:6" ht="16.5" thickTop="1" thickBot="1">
      <c r="A308" s="63" t="s">
        <v>287</v>
      </c>
      <c r="B308" s="744">
        <v>231257.93349999998</v>
      </c>
      <c r="C308" s="744">
        <v>25493.517269999997</v>
      </c>
      <c r="D308" s="744">
        <v>-22.489990000000002</v>
      </c>
      <c r="E308" s="744">
        <v>360.16213000000005</v>
      </c>
      <c r="F308" s="744">
        <v>257089.12290999998</v>
      </c>
    </row>
    <row r="309" spans="1:6" ht="16.5" thickTop="1" thickBot="1">
      <c r="A309" s="60" t="s">
        <v>288</v>
      </c>
      <c r="B309" s="745">
        <v>868.82130000000018</v>
      </c>
      <c r="C309" s="745">
        <v>716.26832000000002</v>
      </c>
      <c r="D309" s="745">
        <v>0</v>
      </c>
      <c r="E309" s="745">
        <v>0</v>
      </c>
      <c r="F309" s="745">
        <v>1585.08962</v>
      </c>
    </row>
    <row r="310" spans="1:6" ht="16.5" thickTop="1" thickBot="1">
      <c r="A310" s="63" t="s">
        <v>289</v>
      </c>
      <c r="B310" s="744">
        <v>232126.7548</v>
      </c>
      <c r="C310" s="744">
        <v>26209.78559</v>
      </c>
      <c r="D310" s="744">
        <v>-22.489990000000002</v>
      </c>
      <c r="E310" s="744">
        <v>360.16213000000005</v>
      </c>
      <c r="F310" s="744">
        <v>258674.21252999999</v>
      </c>
    </row>
    <row r="311" spans="1:6" ht="16.5" thickTop="1" thickBot="1">
      <c r="A311" s="61" t="s">
        <v>290</v>
      </c>
      <c r="B311" s="745">
        <v>-5238.1015599999992</v>
      </c>
      <c r="C311" s="745">
        <v>-299.75646000000006</v>
      </c>
      <c r="D311" s="745">
        <v>0</v>
      </c>
      <c r="E311" s="745">
        <v>0</v>
      </c>
      <c r="F311" s="745">
        <v>-5537.8580200000006</v>
      </c>
    </row>
    <row r="312" spans="1:6" ht="16.5" thickTop="1" thickBot="1">
      <c r="A312" s="59" t="s">
        <v>291</v>
      </c>
      <c r="B312" s="744">
        <v>226888.65324000001</v>
      </c>
      <c r="C312" s="744">
        <v>25910.029129999999</v>
      </c>
      <c r="D312" s="744">
        <v>-22.489990000000002</v>
      </c>
      <c r="E312" s="744">
        <v>360.16213000000005</v>
      </c>
      <c r="F312" s="744">
        <v>253136.35451</v>
      </c>
    </row>
    <row r="313" spans="1:6" ht="16.5" thickTop="1" thickBot="1">
      <c r="A313" s="61" t="s">
        <v>292</v>
      </c>
      <c r="B313" s="745">
        <v>0</v>
      </c>
      <c r="C313" s="745">
        <v>0</v>
      </c>
      <c r="D313" s="745">
        <v>0</v>
      </c>
      <c r="E313" s="745">
        <v>0</v>
      </c>
      <c r="F313" s="745">
        <v>0</v>
      </c>
    </row>
    <row r="314" spans="1:6" ht="16.5" thickTop="1" thickBot="1">
      <c r="A314" s="63" t="s">
        <v>293</v>
      </c>
      <c r="B314" s="744">
        <v>226888.65324000001</v>
      </c>
      <c r="C314" s="744">
        <v>25910.029129999999</v>
      </c>
      <c r="D314" s="744">
        <v>-22.489990000000002</v>
      </c>
      <c r="E314" s="744">
        <v>360.16213000000005</v>
      </c>
      <c r="F314" s="744">
        <v>253136.35451</v>
      </c>
    </row>
    <row r="315" spans="1:6" ht="16.5" thickTop="1" thickBot="1">
      <c r="A315" s="67" t="s">
        <v>294</v>
      </c>
      <c r="B315" s="745">
        <v>-80878.09474</v>
      </c>
      <c r="C315" s="745">
        <v>0</v>
      </c>
      <c r="D315" s="745">
        <v>0</v>
      </c>
      <c r="E315" s="745">
        <v>0</v>
      </c>
      <c r="F315" s="745">
        <v>-80878.09474</v>
      </c>
    </row>
    <row r="316" spans="1:6" ht="16.5" thickTop="1" thickBot="1">
      <c r="A316" s="63" t="s">
        <v>295</v>
      </c>
      <c r="B316" s="744">
        <v>146010.55849999998</v>
      </c>
      <c r="C316" s="744">
        <v>25910.029129999999</v>
      </c>
      <c r="D316" s="744">
        <v>-22.489990000000002</v>
      </c>
      <c r="E316" s="744">
        <v>360.16213000000005</v>
      </c>
      <c r="F316" s="744">
        <v>172258.25977</v>
      </c>
    </row>
    <row r="317" spans="1:6" ht="6.75" customHeight="1" thickTop="1" thickBot="1">
      <c r="A317" s="498"/>
      <c r="B317" s="618"/>
      <c r="C317" s="618"/>
      <c r="D317" s="618"/>
      <c r="E317" s="618"/>
      <c r="F317" s="618"/>
    </row>
    <row r="318" spans="1:6" ht="15.75" thickTop="1">
      <c r="A318" s="883" t="s">
        <v>1510</v>
      </c>
      <c r="B318" s="565"/>
      <c r="C318" s="565"/>
      <c r="D318" s="565"/>
      <c r="E318" s="565"/>
      <c r="F318" s="619"/>
    </row>
    <row r="319" spans="1:6">
      <c r="A319" s="78"/>
      <c r="B319" s="620"/>
      <c r="C319" s="620"/>
      <c r="D319" s="620"/>
      <c r="E319" s="620"/>
      <c r="F319" s="620"/>
    </row>
    <row r="320" spans="1:6" ht="15.75">
      <c r="A320" s="79"/>
    </row>
    <row r="321" spans="1:1" s="537" customFormat="1" ht="15.75">
      <c r="A321" s="79"/>
    </row>
    <row r="322" spans="1:1" s="537" customFormat="1" ht="15.75">
      <c r="A322" s="79"/>
    </row>
    <row r="323" spans="1:1" s="537" customFormat="1" ht="15.75">
      <c r="A323" s="79"/>
    </row>
    <row r="324" spans="1:1" s="537" customFormat="1" ht="15.75">
      <c r="A324" s="79"/>
    </row>
    <row r="325" spans="1:1" s="537" customFormat="1" ht="15.75">
      <c r="A325" s="79"/>
    </row>
    <row r="326" spans="1:1" s="537" customFormat="1" ht="15.75">
      <c r="A326" s="79"/>
    </row>
    <row r="327" spans="1:1" s="537" customFormat="1" ht="15.75">
      <c r="A327" s="79"/>
    </row>
    <row r="328" spans="1:1" s="537" customFormat="1" ht="15.75">
      <c r="A328" s="79"/>
    </row>
    <row r="329" spans="1:1" s="537" customFormat="1" ht="15.75">
      <c r="A329" s="79"/>
    </row>
    <row r="330" spans="1:1" s="537" customFormat="1" ht="15.75">
      <c r="A330" s="79"/>
    </row>
    <row r="331" spans="1:1" s="537" customFormat="1" ht="15.75">
      <c r="A331" s="79"/>
    </row>
    <row r="332" spans="1:1" s="537" customFormat="1" ht="15.75">
      <c r="A332" s="79"/>
    </row>
    <row r="333" spans="1:1" s="537" customFormat="1" ht="15.75">
      <c r="A333" s="79"/>
    </row>
    <row r="334" spans="1:1" s="537" customFormat="1" ht="15.75">
      <c r="A334" s="79"/>
    </row>
    <row r="335" spans="1:1" s="537" customFormat="1" ht="15.75">
      <c r="A335" s="79"/>
    </row>
    <row r="336" spans="1:1" s="537" customFormat="1" ht="15.75">
      <c r="A336" s="79"/>
    </row>
    <row r="337" spans="1:1" s="537" customFormat="1" ht="15.75">
      <c r="A337" s="79"/>
    </row>
    <row r="338" spans="1:1" s="537" customFormat="1" ht="15.75">
      <c r="A338" s="79"/>
    </row>
    <row r="339" spans="1:1" s="537" customFormat="1" ht="15.75">
      <c r="A339" s="79"/>
    </row>
    <row r="340" spans="1:1" s="537" customFormat="1" ht="15.75">
      <c r="A340" s="79"/>
    </row>
    <row r="341" spans="1:1" s="537" customFormat="1" ht="15.75">
      <c r="A341" s="79"/>
    </row>
    <row r="342" spans="1:1" s="537" customFormat="1" ht="15.75">
      <c r="A342" s="79"/>
    </row>
    <row r="343" spans="1:1" s="537" customFormat="1" ht="15.75">
      <c r="A343" s="79"/>
    </row>
    <row r="344" spans="1:1" s="537" customFormat="1" ht="15.75">
      <c r="A344" s="79"/>
    </row>
    <row r="345" spans="1:1" s="537" customFormat="1" ht="15.75">
      <c r="A345" s="79"/>
    </row>
    <row r="346" spans="1:1" s="537" customFormat="1" ht="15.75">
      <c r="A346" s="79"/>
    </row>
    <row r="347" spans="1:1" s="537" customFormat="1" ht="15.75">
      <c r="A347" s="79"/>
    </row>
    <row r="348" spans="1:1" s="537" customFormat="1" ht="15.75">
      <c r="A348" s="79"/>
    </row>
    <row r="349" spans="1:1" s="537" customFormat="1" ht="15.75">
      <c r="A349" s="79"/>
    </row>
    <row r="350" spans="1:1" s="537" customFormat="1" ht="15.75">
      <c r="A350" s="79"/>
    </row>
    <row r="351" spans="1:1" s="537" customFormat="1" ht="15.75">
      <c r="A351" s="79"/>
    </row>
    <row r="352" spans="1:1" s="537" customFormat="1" ht="15.75">
      <c r="A352" s="79"/>
    </row>
    <row r="353" spans="1:1" s="537" customFormat="1" ht="15.75">
      <c r="A353" s="79"/>
    </row>
    <row r="354" spans="1:1" s="537" customFormat="1" ht="15.75">
      <c r="A354" s="79"/>
    </row>
    <row r="355" spans="1:1" s="537" customFormat="1" ht="15.75">
      <c r="A355" s="79"/>
    </row>
    <row r="356" spans="1:1" s="537" customFormat="1" ht="15.75">
      <c r="A356" s="79"/>
    </row>
    <row r="357" spans="1:1" s="537" customFormat="1" ht="15.75">
      <c r="A357" s="79"/>
    </row>
    <row r="358" spans="1:1" s="537" customFormat="1" ht="15.75">
      <c r="A358" s="79"/>
    </row>
    <row r="359" spans="1:1" s="537" customFormat="1" ht="15.75">
      <c r="A359" s="79"/>
    </row>
    <row r="360" spans="1:1" s="537" customFormat="1" ht="15.75">
      <c r="A360" s="79"/>
    </row>
    <row r="361" spans="1:1" s="537" customFormat="1" ht="15.75">
      <c r="A361" s="79"/>
    </row>
    <row r="362" spans="1:1" s="537" customFormat="1" ht="15.75">
      <c r="A362" s="79"/>
    </row>
    <row r="363" spans="1:1" s="537" customFormat="1" ht="15.75">
      <c r="A363" s="79"/>
    </row>
    <row r="364" spans="1:1" s="537" customFormat="1" ht="15.75">
      <c r="A364" s="79"/>
    </row>
    <row r="365" spans="1:1" s="537" customFormat="1" ht="15.75">
      <c r="A365" s="79"/>
    </row>
    <row r="366" spans="1:1" s="537" customFormat="1" ht="15.75">
      <c r="A366" s="79"/>
    </row>
    <row r="367" spans="1:1" s="537" customFormat="1" ht="15.75">
      <c r="A367" s="79"/>
    </row>
    <row r="368" spans="1:1" s="537" customFormat="1" ht="15.75">
      <c r="A368" s="79"/>
    </row>
    <row r="369" spans="1:1" s="537" customFormat="1" ht="15.75">
      <c r="A369" s="79"/>
    </row>
    <row r="370" spans="1:1" s="537" customFormat="1" ht="15.75">
      <c r="A370" s="79"/>
    </row>
    <row r="371" spans="1:1" s="537" customFormat="1" ht="15.75">
      <c r="A371" s="79"/>
    </row>
    <row r="372" spans="1:1" s="537" customFormat="1" ht="15.75">
      <c r="A372" s="79"/>
    </row>
    <row r="373" spans="1:1" s="537" customFormat="1" ht="15.75">
      <c r="A373" s="79"/>
    </row>
    <row r="374" spans="1:1" s="537" customFormat="1" ht="15.75">
      <c r="A374" s="79"/>
    </row>
    <row r="375" spans="1:1" s="537" customFormat="1" ht="15.75">
      <c r="A375" s="79"/>
    </row>
    <row r="376" spans="1:1" s="537" customFormat="1" ht="15.75">
      <c r="A376" s="79"/>
    </row>
    <row r="377" spans="1:1" s="537" customFormat="1" ht="15.75">
      <c r="A377" s="79"/>
    </row>
    <row r="378" spans="1:1" s="537" customFormat="1" ht="15.75">
      <c r="A378" s="79"/>
    </row>
    <row r="379" spans="1:1" s="537" customFormat="1" ht="15.75">
      <c r="A379" s="79"/>
    </row>
    <row r="380" spans="1:1" s="537" customFormat="1" ht="15.75">
      <c r="A380" s="79"/>
    </row>
    <row r="381" spans="1:1" s="537" customFormat="1" ht="15.75">
      <c r="A381" s="79"/>
    </row>
    <row r="382" spans="1:1" s="537" customFormat="1" ht="15.75">
      <c r="A382" s="79"/>
    </row>
    <row r="383" spans="1:1" s="537" customFormat="1" ht="15.75">
      <c r="A383" s="79"/>
    </row>
    <row r="384" spans="1:1" s="537" customFormat="1" ht="15.75">
      <c r="A384" s="79"/>
    </row>
    <row r="385" spans="1:1" s="537" customFormat="1" ht="15.75">
      <c r="A385" s="79"/>
    </row>
    <row r="386" spans="1:1" s="537" customFormat="1" ht="15.75">
      <c r="A386" s="79"/>
    </row>
    <row r="387" spans="1:1" s="537" customFormat="1" ht="15.75">
      <c r="A387" s="79"/>
    </row>
    <row r="388" spans="1:1" s="537" customFormat="1" ht="15.75">
      <c r="A388" s="79"/>
    </row>
    <row r="389" spans="1:1" s="537" customFormat="1" ht="15.75">
      <c r="A389" s="79"/>
    </row>
    <row r="390" spans="1:1" s="537" customFormat="1" ht="15.75">
      <c r="A390" s="79"/>
    </row>
    <row r="391" spans="1:1" s="537" customFormat="1" ht="15.75">
      <c r="A391" s="79"/>
    </row>
    <row r="392" spans="1:1" s="537" customFormat="1" ht="15.75">
      <c r="A392" s="79"/>
    </row>
    <row r="393" spans="1:1" s="537" customFormat="1" ht="15.75">
      <c r="A393" s="79"/>
    </row>
    <row r="394" spans="1:1" s="537" customFormat="1" ht="15.75">
      <c r="A394" s="79"/>
    </row>
    <row r="395" spans="1:1" s="537" customFormat="1" ht="15.75">
      <c r="A395" s="79"/>
    </row>
    <row r="396" spans="1:1" s="537" customFormat="1" ht="15.75">
      <c r="A396" s="79"/>
    </row>
    <row r="397" spans="1:1" s="537" customFormat="1" ht="15.75">
      <c r="A397" s="79"/>
    </row>
    <row r="398" spans="1:1" s="537" customFormat="1" ht="15.75">
      <c r="A398" s="79"/>
    </row>
    <row r="399" spans="1:1" s="537" customFormat="1" ht="15.75">
      <c r="A399" s="79"/>
    </row>
    <row r="400" spans="1:1" s="537" customFormat="1" ht="15.75">
      <c r="A400" s="79"/>
    </row>
    <row r="401" spans="1:1" s="537" customFormat="1" ht="15.75">
      <c r="A401" s="79"/>
    </row>
    <row r="402" spans="1:1" s="537" customFormat="1" ht="15.75">
      <c r="A402" s="79"/>
    </row>
    <row r="403" spans="1:1" s="537" customFormat="1" ht="15.75">
      <c r="A403" s="79"/>
    </row>
    <row r="404" spans="1:1" s="537" customFormat="1" ht="15.75">
      <c r="A404" s="79"/>
    </row>
    <row r="405" spans="1:1" s="537" customFormat="1" ht="15.75">
      <c r="A405" s="79"/>
    </row>
    <row r="406" spans="1:1" s="537" customFormat="1" ht="15.75">
      <c r="A406" s="79"/>
    </row>
    <row r="407" spans="1:1" s="537" customFormat="1" ht="15.75">
      <c r="A407" s="79"/>
    </row>
    <row r="408" spans="1:1" s="537" customFormat="1" ht="15.75">
      <c r="A408" s="79"/>
    </row>
    <row r="409" spans="1:1" s="537" customFormat="1" ht="15.75">
      <c r="A409" s="79"/>
    </row>
    <row r="410" spans="1:1" s="537" customFormat="1" ht="15.75">
      <c r="A410" s="79"/>
    </row>
    <row r="411" spans="1:1" s="537" customFormat="1" ht="15.75">
      <c r="A411" s="79"/>
    </row>
    <row r="412" spans="1:1" s="537" customFormat="1" ht="15.75">
      <c r="A412" s="79"/>
    </row>
    <row r="413" spans="1:1" s="537" customFormat="1" ht="15.75">
      <c r="A413" s="79"/>
    </row>
    <row r="414" spans="1:1" s="537" customFormat="1" ht="15.75">
      <c r="A414" s="79"/>
    </row>
    <row r="415" spans="1:1" s="537" customFormat="1" ht="15.75">
      <c r="A415" s="79"/>
    </row>
    <row r="416" spans="1:1" s="537" customFormat="1" ht="15.75">
      <c r="A416" s="79"/>
    </row>
    <row r="417" spans="1:1" s="537" customFormat="1" ht="15.75">
      <c r="A417" s="79"/>
    </row>
    <row r="418" spans="1:1" s="537" customFormat="1" ht="15.75">
      <c r="A418" s="79"/>
    </row>
    <row r="419" spans="1:1" s="537" customFormat="1" ht="15.75">
      <c r="A419" s="79"/>
    </row>
    <row r="420" spans="1:1" s="537" customFormat="1" ht="15.75">
      <c r="A420" s="79"/>
    </row>
    <row r="421" spans="1:1" s="537" customFormat="1" ht="15.75">
      <c r="A421" s="79"/>
    </row>
    <row r="422" spans="1:1" s="537" customFormat="1" ht="15.75">
      <c r="A422" s="79"/>
    </row>
    <row r="423" spans="1:1" s="537" customFormat="1" ht="15.75">
      <c r="A423" s="79"/>
    </row>
    <row r="424" spans="1:1" s="537" customFormat="1" ht="15.75">
      <c r="A424" s="79"/>
    </row>
    <row r="425" spans="1:1" s="537" customFormat="1" ht="15.75">
      <c r="A425" s="79"/>
    </row>
    <row r="426" spans="1:1" s="537" customFormat="1" ht="15.75">
      <c r="A426" s="79"/>
    </row>
    <row r="427" spans="1:1" s="537" customFormat="1" ht="15.75">
      <c r="A427" s="79"/>
    </row>
    <row r="428" spans="1:1" s="537" customFormat="1" ht="15.75">
      <c r="A428" s="79"/>
    </row>
    <row r="429" spans="1:1" s="537" customFormat="1" ht="15.75">
      <c r="A429" s="79"/>
    </row>
    <row r="430" spans="1:1" s="537" customFormat="1" ht="15.75">
      <c r="A430" s="79"/>
    </row>
    <row r="431" spans="1:1" s="537" customFormat="1" ht="15.75">
      <c r="A431" s="79"/>
    </row>
    <row r="432" spans="1:1" s="537" customFormat="1" ht="15.75">
      <c r="A432" s="79"/>
    </row>
    <row r="433" spans="1:1" s="537" customFormat="1" ht="15.75">
      <c r="A433" s="79"/>
    </row>
    <row r="434" spans="1:1" s="537" customFormat="1" ht="15.75">
      <c r="A434" s="79"/>
    </row>
    <row r="435" spans="1:1" s="537" customFormat="1" ht="15.75">
      <c r="A435" s="79"/>
    </row>
    <row r="436" spans="1:1" s="537" customFormat="1" ht="15.75">
      <c r="A436" s="79"/>
    </row>
    <row r="437" spans="1:1" s="537" customFormat="1" ht="15.75">
      <c r="A437" s="79"/>
    </row>
    <row r="438" spans="1:1" s="537" customFormat="1" ht="15.75">
      <c r="A438" s="79"/>
    </row>
    <row r="439" spans="1:1" s="537" customFormat="1" ht="15.75">
      <c r="A439" s="79"/>
    </row>
    <row r="440" spans="1:1" s="537" customFormat="1" ht="15.75">
      <c r="A440" s="79"/>
    </row>
    <row r="441" spans="1:1" s="537" customFormat="1" ht="15.75">
      <c r="A441" s="79"/>
    </row>
    <row r="442" spans="1:1" s="537" customFormat="1" ht="15.75">
      <c r="A442" s="79"/>
    </row>
    <row r="443" spans="1:1" s="537" customFormat="1" ht="15.75">
      <c r="A443" s="79"/>
    </row>
    <row r="444" spans="1:1" s="537" customFormat="1" ht="15.75">
      <c r="A444" s="79"/>
    </row>
    <row r="445" spans="1:1" s="537" customFormat="1" ht="15.75">
      <c r="A445" s="79"/>
    </row>
    <row r="446" spans="1:1" s="537" customFormat="1" ht="15.75">
      <c r="A446" s="79"/>
    </row>
    <row r="447" spans="1:1" s="537" customFormat="1" ht="15.75">
      <c r="A447" s="79"/>
    </row>
    <row r="448" spans="1:1" s="537" customFormat="1" ht="15.75">
      <c r="A448" s="79"/>
    </row>
    <row r="449" spans="1:1" s="537" customFormat="1" ht="15.75">
      <c r="A449" s="79"/>
    </row>
    <row r="450" spans="1:1" s="537" customFormat="1" ht="15.75">
      <c r="A450" s="79"/>
    </row>
    <row r="451" spans="1:1" s="537" customFormat="1" ht="15.75">
      <c r="A451" s="79"/>
    </row>
    <row r="452" spans="1:1" s="537" customFormat="1" ht="15.75">
      <c r="A452" s="79"/>
    </row>
    <row r="453" spans="1:1" s="537" customFormat="1" ht="15.75">
      <c r="A453" s="79"/>
    </row>
    <row r="454" spans="1:1" s="537" customFormat="1" ht="15.75">
      <c r="A454" s="79"/>
    </row>
    <row r="455" spans="1:1" s="537" customFormat="1" ht="15.75">
      <c r="A455" s="79"/>
    </row>
    <row r="456" spans="1:1" s="537" customFormat="1" ht="15.75">
      <c r="A456" s="79"/>
    </row>
    <row r="457" spans="1:1" s="537" customFormat="1" ht="15.75">
      <c r="A457" s="79"/>
    </row>
    <row r="458" spans="1:1" s="537" customFormat="1" ht="15.75">
      <c r="A458" s="79"/>
    </row>
    <row r="459" spans="1:1" s="537" customFormat="1" ht="15.75">
      <c r="A459" s="79"/>
    </row>
    <row r="460" spans="1:1" s="537" customFormat="1" ht="15.75">
      <c r="A460" s="79"/>
    </row>
    <row r="461" spans="1:1" s="537" customFormat="1" ht="15.75">
      <c r="A461" s="79"/>
    </row>
    <row r="462" spans="1:1" s="537" customFormat="1" ht="15.75">
      <c r="A462" s="79"/>
    </row>
    <row r="463" spans="1:1" s="537" customFormat="1" ht="15.75">
      <c r="A463" s="79"/>
    </row>
    <row r="464" spans="1:1" s="537" customFormat="1" ht="15.75">
      <c r="A464" s="79"/>
    </row>
    <row r="465" spans="1:1" s="537" customFormat="1" ht="15.75">
      <c r="A465" s="79"/>
    </row>
    <row r="466" spans="1:1" s="537" customFormat="1" ht="15.75">
      <c r="A466" s="79"/>
    </row>
    <row r="467" spans="1:1" s="537" customFormat="1" ht="15.75">
      <c r="A467" s="79"/>
    </row>
    <row r="468" spans="1:1" s="537" customFormat="1" ht="15.75">
      <c r="A468" s="79"/>
    </row>
    <row r="469" spans="1:1" s="537" customFormat="1" ht="15.75">
      <c r="A469" s="79"/>
    </row>
    <row r="470" spans="1:1" s="537" customFormat="1" ht="15.75">
      <c r="A470" s="79"/>
    </row>
    <row r="471" spans="1:1" s="537" customFormat="1" ht="15.75">
      <c r="A471" s="79"/>
    </row>
    <row r="472" spans="1:1" s="537" customFormat="1" ht="15.75">
      <c r="A472" s="79"/>
    </row>
    <row r="473" spans="1:1" s="537" customFormat="1" ht="15.75">
      <c r="A473" s="79"/>
    </row>
    <row r="474" spans="1:1" s="537" customFormat="1" ht="15.75">
      <c r="A474" s="79"/>
    </row>
    <row r="475" spans="1:1" s="537" customFormat="1" ht="15.75">
      <c r="A475" s="79"/>
    </row>
    <row r="476" spans="1:1" s="537" customFormat="1" ht="15.75">
      <c r="A476" s="79"/>
    </row>
    <row r="477" spans="1:1" s="537" customFormat="1" ht="15.75">
      <c r="A477" s="79"/>
    </row>
    <row r="478" spans="1:1" s="537" customFormat="1" ht="15.75">
      <c r="A478" s="79"/>
    </row>
    <row r="479" spans="1:1" s="537" customFormat="1" ht="15.75">
      <c r="A479" s="79"/>
    </row>
    <row r="480" spans="1:1" s="537" customFormat="1" ht="15.75">
      <c r="A480" s="79"/>
    </row>
    <row r="481" spans="1:1" s="537" customFormat="1" ht="15.75">
      <c r="A481" s="79"/>
    </row>
    <row r="482" spans="1:1" s="537" customFormat="1" ht="15.75">
      <c r="A482" s="79"/>
    </row>
    <row r="483" spans="1:1" s="537" customFormat="1" ht="15.75">
      <c r="A483" s="79"/>
    </row>
    <row r="484" spans="1:1" s="537" customFormat="1" ht="15.75">
      <c r="A484" s="79"/>
    </row>
    <row r="485" spans="1:1" s="537" customFormat="1" ht="15.75">
      <c r="A485" s="79"/>
    </row>
    <row r="486" spans="1:1" s="537" customFormat="1" ht="15.75">
      <c r="A486" s="79"/>
    </row>
    <row r="487" spans="1:1" s="537" customFormat="1" ht="15.75">
      <c r="A487" s="79"/>
    </row>
    <row r="488" spans="1:1" s="537" customFormat="1" ht="15.75">
      <c r="A488" s="79"/>
    </row>
    <row r="489" spans="1:1" s="537" customFormat="1" ht="15.75">
      <c r="A489" s="79"/>
    </row>
    <row r="490" spans="1:1" s="537" customFormat="1" ht="15.75">
      <c r="A490" s="79"/>
    </row>
    <row r="491" spans="1:1" s="537" customFormat="1" ht="15.75">
      <c r="A491" s="79"/>
    </row>
    <row r="492" spans="1:1" s="537" customFormat="1" ht="15.75">
      <c r="A492" s="79"/>
    </row>
    <row r="493" spans="1:1" s="537" customFormat="1" ht="15.75">
      <c r="A493" s="79"/>
    </row>
    <row r="494" spans="1:1" s="537" customFormat="1" ht="15.75">
      <c r="A494" s="79"/>
    </row>
    <row r="495" spans="1:1" s="537" customFormat="1" ht="15.75">
      <c r="A495" s="79"/>
    </row>
    <row r="496" spans="1:1" s="537" customFormat="1" ht="15.75">
      <c r="A496" s="79"/>
    </row>
    <row r="497" spans="1:1" s="537" customFormat="1" ht="15.75">
      <c r="A497" s="79"/>
    </row>
    <row r="498" spans="1:1" s="537" customFormat="1" ht="15.75">
      <c r="A498" s="79"/>
    </row>
    <row r="499" spans="1:1" s="537" customFormat="1" ht="15.75">
      <c r="A499" s="79"/>
    </row>
    <row r="500" spans="1:1" s="537" customFormat="1" ht="15.75">
      <c r="A500" s="79"/>
    </row>
    <row r="501" spans="1:1" s="537" customFormat="1" ht="15.75">
      <c r="A501" s="79"/>
    </row>
    <row r="502" spans="1:1" s="537" customFormat="1" ht="15.75">
      <c r="A502" s="79"/>
    </row>
    <row r="503" spans="1:1" s="537" customFormat="1" ht="15.75">
      <c r="A503" s="79"/>
    </row>
    <row r="504" spans="1:1" s="537" customFormat="1" ht="15.75">
      <c r="A504" s="79"/>
    </row>
    <row r="505" spans="1:1" s="537" customFormat="1" ht="15.75">
      <c r="A505" s="79"/>
    </row>
    <row r="506" spans="1:1" s="537" customFormat="1" ht="15.75">
      <c r="A506" s="79"/>
    </row>
    <row r="507" spans="1:1" s="537" customFormat="1" ht="15.75">
      <c r="A507" s="79"/>
    </row>
    <row r="508" spans="1:1" s="537" customFormat="1" ht="15.75">
      <c r="A508" s="79"/>
    </row>
    <row r="509" spans="1:1" s="537" customFormat="1" ht="15.75">
      <c r="A509" s="79"/>
    </row>
    <row r="510" spans="1:1" s="537" customFormat="1" ht="15.75">
      <c r="A510" s="79"/>
    </row>
    <row r="511" spans="1:1" s="537" customFormat="1" ht="15.75">
      <c r="A511" s="79"/>
    </row>
    <row r="512" spans="1:1" s="537" customFormat="1" ht="15.75">
      <c r="A512" s="79"/>
    </row>
    <row r="513" spans="1:1" s="537" customFormat="1" ht="15.75">
      <c r="A513" s="79"/>
    </row>
    <row r="514" spans="1:1" s="537" customFormat="1" ht="15.75">
      <c r="A514" s="79"/>
    </row>
    <row r="515" spans="1:1" s="537" customFormat="1" ht="15.75">
      <c r="A515" s="79"/>
    </row>
    <row r="516" spans="1:1" s="537" customFormat="1" ht="15.75">
      <c r="A516" s="79"/>
    </row>
    <row r="517" spans="1:1" s="537" customFormat="1" ht="15.75">
      <c r="A517" s="79"/>
    </row>
    <row r="518" spans="1:1" s="537" customFormat="1" ht="15.75">
      <c r="A518" s="79"/>
    </row>
    <row r="519" spans="1:1" s="537" customFormat="1" ht="15.75">
      <c r="A519" s="79"/>
    </row>
    <row r="520" spans="1:1" s="537" customFormat="1" ht="15.75">
      <c r="A520" s="79"/>
    </row>
    <row r="521" spans="1:1" s="537" customFormat="1" ht="15.75">
      <c r="A521" s="79"/>
    </row>
    <row r="522" spans="1:1" s="537" customFormat="1" ht="15.75">
      <c r="A522" s="79"/>
    </row>
    <row r="523" spans="1:1" s="537" customFormat="1" ht="15.75">
      <c r="A523" s="79"/>
    </row>
    <row r="524" spans="1:1" s="537" customFormat="1" ht="15.75">
      <c r="A524" s="79"/>
    </row>
    <row r="525" spans="1:1" s="537" customFormat="1" ht="15.75">
      <c r="A525" s="79"/>
    </row>
    <row r="526" spans="1:1" s="537" customFormat="1" ht="15.75">
      <c r="A526" s="79"/>
    </row>
    <row r="527" spans="1:1" s="537" customFormat="1" ht="15.75">
      <c r="A527" s="79"/>
    </row>
    <row r="528" spans="1:1" s="537" customFormat="1" ht="15.75">
      <c r="A528" s="79"/>
    </row>
    <row r="529" spans="1:1" s="537" customFormat="1" ht="15.75">
      <c r="A529" s="79"/>
    </row>
    <row r="530" spans="1:1" s="537" customFormat="1" ht="15.75">
      <c r="A530" s="79"/>
    </row>
    <row r="531" spans="1:1" s="537" customFormat="1" ht="15.75">
      <c r="A531" s="79"/>
    </row>
    <row r="532" spans="1:1" s="537" customFormat="1" ht="15.75">
      <c r="A532" s="79"/>
    </row>
    <row r="533" spans="1:1" s="537" customFormat="1" ht="15.75">
      <c r="A533" s="79"/>
    </row>
    <row r="534" spans="1:1" s="537" customFormat="1" ht="15.75">
      <c r="A534" s="79"/>
    </row>
    <row r="535" spans="1:1" s="537" customFormat="1" ht="15.75">
      <c r="A535" s="79"/>
    </row>
    <row r="536" spans="1:1" s="537" customFormat="1" ht="15.75">
      <c r="A536" s="79"/>
    </row>
    <row r="537" spans="1:1" s="537" customFormat="1" ht="15.75">
      <c r="A537" s="79"/>
    </row>
    <row r="538" spans="1:1" s="537" customFormat="1" ht="15.75">
      <c r="A538" s="79"/>
    </row>
    <row r="539" spans="1:1" s="537" customFormat="1" ht="15.75">
      <c r="A539" s="79"/>
    </row>
    <row r="540" spans="1:1" s="537" customFormat="1" ht="15.75">
      <c r="A540" s="79"/>
    </row>
    <row r="541" spans="1:1" s="537" customFormat="1" ht="15.75">
      <c r="A541" s="79"/>
    </row>
    <row r="542" spans="1:1" s="537" customFormat="1" ht="15.75">
      <c r="A542" s="79"/>
    </row>
    <row r="543" spans="1:1" s="537" customFormat="1" ht="15.75">
      <c r="A543" s="79"/>
    </row>
    <row r="544" spans="1:1" s="537" customFormat="1" ht="15.75">
      <c r="A544" s="79"/>
    </row>
    <row r="545" spans="1:1" s="537" customFormat="1" ht="15.75">
      <c r="A545" s="79"/>
    </row>
    <row r="546" spans="1:1" s="537" customFormat="1" ht="15.75">
      <c r="A546" s="79"/>
    </row>
    <row r="547" spans="1:1" s="537" customFormat="1" ht="15.75">
      <c r="A547" s="79"/>
    </row>
    <row r="548" spans="1:1" s="537" customFormat="1" ht="15.75">
      <c r="A548" s="79"/>
    </row>
    <row r="549" spans="1:1" s="537" customFormat="1" ht="15.75">
      <c r="A549" s="79"/>
    </row>
    <row r="550" spans="1:1" s="537" customFormat="1" ht="15.75">
      <c r="A550" s="79"/>
    </row>
    <row r="551" spans="1:1" s="537" customFormat="1" ht="15.75">
      <c r="A551" s="79"/>
    </row>
    <row r="552" spans="1:1" s="537" customFormat="1" ht="15.75">
      <c r="A552" s="79"/>
    </row>
    <row r="553" spans="1:1" s="537" customFormat="1" ht="15.75">
      <c r="A553" s="79"/>
    </row>
    <row r="554" spans="1:1" s="537" customFormat="1" ht="15.75">
      <c r="A554" s="79"/>
    </row>
    <row r="555" spans="1:1" s="537" customFormat="1" ht="15.75">
      <c r="A555" s="79"/>
    </row>
    <row r="556" spans="1:1" s="537" customFormat="1" ht="15.75">
      <c r="A556" s="79"/>
    </row>
    <row r="557" spans="1:1" s="537" customFormat="1" ht="15.75">
      <c r="A557" s="79"/>
    </row>
    <row r="558" spans="1:1" s="537" customFormat="1" ht="15.75">
      <c r="A558" s="79"/>
    </row>
    <row r="559" spans="1:1" s="537" customFormat="1" ht="15.75">
      <c r="A559" s="79"/>
    </row>
    <row r="560" spans="1:1" s="537" customFormat="1" ht="15.75">
      <c r="A560" s="79"/>
    </row>
    <row r="561" spans="1:1" s="537" customFormat="1" ht="15.75">
      <c r="A561" s="79"/>
    </row>
    <row r="562" spans="1:1" s="537" customFormat="1" ht="15.75">
      <c r="A562" s="79"/>
    </row>
    <row r="563" spans="1:1" s="537" customFormat="1" ht="15.75">
      <c r="A563" s="79"/>
    </row>
    <row r="564" spans="1:1" s="537" customFormat="1" ht="15.75">
      <c r="A564" s="79"/>
    </row>
    <row r="565" spans="1:1" s="537" customFormat="1" ht="15.75">
      <c r="A565" s="79"/>
    </row>
    <row r="566" spans="1:1" s="537" customFormat="1" ht="15.75">
      <c r="A566" s="79"/>
    </row>
    <row r="567" spans="1:1" s="537" customFormat="1" ht="15.75">
      <c r="A567" s="79"/>
    </row>
    <row r="568" spans="1:1" s="537" customFormat="1" ht="15.75">
      <c r="A568" s="79"/>
    </row>
    <row r="569" spans="1:1" s="537" customFormat="1" ht="15.75">
      <c r="A569" s="79"/>
    </row>
    <row r="570" spans="1:1" s="537" customFormat="1" ht="15.75">
      <c r="A570" s="79"/>
    </row>
    <row r="571" spans="1:1" s="537" customFormat="1" ht="15.75">
      <c r="A571" s="79"/>
    </row>
    <row r="572" spans="1:1" s="537" customFormat="1" ht="15.75">
      <c r="A572" s="79"/>
    </row>
    <row r="573" spans="1:1" s="537" customFormat="1" ht="15.75">
      <c r="A573" s="79"/>
    </row>
    <row r="574" spans="1:1" s="537" customFormat="1" ht="15.75">
      <c r="A574" s="79"/>
    </row>
    <row r="575" spans="1:1" s="537" customFormat="1" ht="15.75">
      <c r="A575" s="79"/>
    </row>
    <row r="576" spans="1:1" s="537" customFormat="1" ht="15.75">
      <c r="A576" s="79"/>
    </row>
    <row r="577" spans="1:1" s="537" customFormat="1" ht="15.75">
      <c r="A577" s="79"/>
    </row>
    <row r="578" spans="1:1" s="537" customFormat="1" ht="15.75">
      <c r="A578" s="79"/>
    </row>
    <row r="579" spans="1:1" s="537" customFormat="1" ht="15.75">
      <c r="A579" s="79"/>
    </row>
    <row r="580" spans="1:1" s="537" customFormat="1" ht="15.75">
      <c r="A580" s="79"/>
    </row>
    <row r="581" spans="1:1" s="537" customFormat="1" ht="15.75">
      <c r="A581" s="79"/>
    </row>
    <row r="582" spans="1:1" s="537" customFormat="1" ht="15.75">
      <c r="A582" s="79"/>
    </row>
    <row r="583" spans="1:1" s="537" customFormat="1" ht="15.75">
      <c r="A583" s="79"/>
    </row>
    <row r="584" spans="1:1" s="537" customFormat="1" ht="15.75">
      <c r="A584" s="79"/>
    </row>
    <row r="585" spans="1:1" s="537" customFormat="1" ht="15.75">
      <c r="A585" s="79"/>
    </row>
    <row r="586" spans="1:1" s="537" customFormat="1" ht="15.75">
      <c r="A586" s="79"/>
    </row>
    <row r="587" spans="1:1" s="537" customFormat="1" ht="15.75">
      <c r="A587" s="79"/>
    </row>
    <row r="588" spans="1:1" s="537" customFormat="1" ht="15.75">
      <c r="A588" s="79"/>
    </row>
    <row r="589" spans="1:1" s="537" customFormat="1" ht="15.75">
      <c r="A589" s="79"/>
    </row>
    <row r="590" spans="1:1" s="537" customFormat="1" ht="15.75">
      <c r="A590" s="79"/>
    </row>
    <row r="591" spans="1:1" s="537" customFormat="1" ht="15.75">
      <c r="A591" s="79"/>
    </row>
    <row r="592" spans="1:1" s="537" customFormat="1" ht="15.75">
      <c r="A592" s="79"/>
    </row>
    <row r="593" spans="1:1" s="537" customFormat="1" ht="15.75">
      <c r="A593" s="79"/>
    </row>
    <row r="594" spans="1:1" s="537" customFormat="1" ht="15.75">
      <c r="A594" s="79"/>
    </row>
    <row r="595" spans="1:1" s="537" customFormat="1" ht="15.75">
      <c r="A595" s="79"/>
    </row>
    <row r="596" spans="1:1" s="537" customFormat="1" ht="15.75">
      <c r="A596" s="79"/>
    </row>
    <row r="597" spans="1:1" s="537" customFormat="1" ht="15.75">
      <c r="A597" s="79"/>
    </row>
    <row r="598" spans="1:1" s="537" customFormat="1" ht="15.75">
      <c r="A598" s="79"/>
    </row>
    <row r="599" spans="1:1" s="537" customFormat="1" ht="15.75">
      <c r="A599" s="79"/>
    </row>
    <row r="600" spans="1:1" s="537" customFormat="1" ht="15.75">
      <c r="A600" s="79"/>
    </row>
    <row r="601" spans="1:1" s="537" customFormat="1" ht="15.75">
      <c r="A601" s="79"/>
    </row>
    <row r="602" spans="1:1" s="537" customFormat="1" ht="15.75">
      <c r="A602" s="79"/>
    </row>
    <row r="603" spans="1:1" s="537" customFormat="1" ht="15.75">
      <c r="A603" s="79"/>
    </row>
    <row r="604" spans="1:1" s="537" customFormat="1" ht="15.75">
      <c r="A604" s="79"/>
    </row>
    <row r="605" spans="1:1" s="537" customFormat="1" ht="15.75">
      <c r="A605" s="79"/>
    </row>
    <row r="606" spans="1:1" s="537" customFormat="1" ht="15.75">
      <c r="A606" s="79"/>
    </row>
    <row r="607" spans="1:1" s="537" customFormat="1" ht="15.75">
      <c r="A607" s="79"/>
    </row>
    <row r="608" spans="1:1" s="537" customFormat="1" ht="15.75">
      <c r="A608" s="79"/>
    </row>
    <row r="609" spans="1:1" s="537" customFormat="1" ht="15.75">
      <c r="A609" s="79"/>
    </row>
    <row r="610" spans="1:1" s="537" customFormat="1" ht="15.75">
      <c r="A610" s="79"/>
    </row>
    <row r="611" spans="1:1" s="537" customFormat="1" ht="15.75">
      <c r="A611" s="79"/>
    </row>
    <row r="612" spans="1:1" s="537" customFormat="1" ht="15.75">
      <c r="A612" s="79"/>
    </row>
    <row r="613" spans="1:1" s="537" customFormat="1" ht="15.75">
      <c r="A613" s="79"/>
    </row>
    <row r="614" spans="1:1" s="537" customFormat="1" ht="15.75">
      <c r="A614" s="79"/>
    </row>
    <row r="615" spans="1:1" s="537" customFormat="1" ht="15.75">
      <c r="A615" s="79"/>
    </row>
    <row r="616" spans="1:1" s="537" customFormat="1" ht="15.75">
      <c r="A616" s="79"/>
    </row>
    <row r="617" spans="1:1" s="537" customFormat="1" ht="15.75">
      <c r="A617" s="79"/>
    </row>
    <row r="618" spans="1:1" s="537" customFormat="1" ht="15.75">
      <c r="A618" s="79"/>
    </row>
    <row r="619" spans="1:1" s="537" customFormat="1" ht="15.75">
      <c r="A619" s="79"/>
    </row>
    <row r="620" spans="1:1" s="537" customFormat="1" ht="15.75">
      <c r="A620" s="79"/>
    </row>
    <row r="621" spans="1:1" s="537" customFormat="1" ht="15.75">
      <c r="A621" s="79"/>
    </row>
    <row r="622" spans="1:1" s="537" customFormat="1" ht="15.75">
      <c r="A622" s="79"/>
    </row>
    <row r="623" spans="1:1" s="537" customFormat="1" ht="15.75">
      <c r="A623" s="79"/>
    </row>
    <row r="624" spans="1:1" s="537" customFormat="1" ht="15.75">
      <c r="A624" s="79"/>
    </row>
    <row r="625" spans="1:1" s="537" customFormat="1" ht="15.75">
      <c r="A625" s="79"/>
    </row>
    <row r="626" spans="1:1" s="537" customFormat="1" ht="15.75">
      <c r="A626" s="79"/>
    </row>
    <row r="627" spans="1:1" s="537" customFormat="1" ht="15.75">
      <c r="A627" s="79"/>
    </row>
    <row r="628" spans="1:1" s="537" customFormat="1" ht="15.75">
      <c r="A628" s="79"/>
    </row>
    <row r="629" spans="1:1" s="537" customFormat="1" ht="15.75">
      <c r="A629" s="79"/>
    </row>
    <row r="630" spans="1:1" s="537" customFormat="1" ht="15.75">
      <c r="A630" s="79"/>
    </row>
    <row r="631" spans="1:1" s="537" customFormat="1" ht="15.75">
      <c r="A631" s="79"/>
    </row>
    <row r="632" spans="1:1" s="537" customFormat="1" ht="15.75">
      <c r="A632" s="79"/>
    </row>
    <row r="633" spans="1:1" s="537" customFormat="1" ht="15.75">
      <c r="A633" s="79"/>
    </row>
    <row r="634" spans="1:1" s="537" customFormat="1" ht="15.75">
      <c r="A634" s="79"/>
    </row>
    <row r="635" spans="1:1" s="537" customFormat="1" ht="15.75">
      <c r="A635" s="79"/>
    </row>
    <row r="636" spans="1:1" s="537" customFormat="1" ht="15.75">
      <c r="A636" s="79"/>
    </row>
    <row r="637" spans="1:1" s="537" customFormat="1" ht="15.75">
      <c r="A637" s="79"/>
    </row>
    <row r="638" spans="1:1" s="537" customFormat="1" ht="15.75">
      <c r="A638" s="79"/>
    </row>
  </sheetData>
  <mergeCells count="4">
    <mergeCell ref="A4:F4"/>
    <mergeCell ref="A5:F5"/>
    <mergeCell ref="A2:F2"/>
    <mergeCell ref="A3:F3"/>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5"/>
  <sheetViews>
    <sheetView zoomScale="85" zoomScaleNormal="85" workbookViewId="0">
      <selection sqref="A1:K1"/>
    </sheetView>
  </sheetViews>
  <sheetFormatPr defaultColWidth="9.140625" defaultRowHeight="15"/>
  <cols>
    <col min="1" max="1" width="21.28515625" style="44" customWidth="1"/>
    <col min="2" max="2" width="24.28515625" style="44" customWidth="1"/>
    <col min="3" max="3" width="25.42578125" style="44" customWidth="1"/>
    <col min="4" max="4" width="29.42578125" style="44" customWidth="1"/>
    <col min="5" max="5" width="21.42578125" style="44" customWidth="1"/>
    <col min="6" max="6" width="22.28515625" style="44" customWidth="1"/>
    <col min="7" max="7" width="26.85546875" style="44" customWidth="1"/>
    <col min="8" max="8" width="21.28515625" style="44" customWidth="1"/>
    <col min="9" max="9" width="22" style="44" customWidth="1"/>
    <col min="10" max="10" width="19.5703125" style="44" customWidth="1"/>
    <col min="11" max="11" width="19.85546875" style="44" customWidth="1"/>
    <col min="12" max="256" width="9.140625" style="44"/>
    <col min="257" max="257" width="21.28515625" style="44" customWidth="1"/>
    <col min="258" max="258" width="24.28515625" style="44" customWidth="1"/>
    <col min="259" max="259" width="25.42578125" style="44" customWidth="1"/>
    <col min="260" max="260" width="29.42578125" style="44" customWidth="1"/>
    <col min="261" max="261" width="21.42578125" style="44" customWidth="1"/>
    <col min="262" max="262" width="22.28515625" style="44" customWidth="1"/>
    <col min="263" max="263" width="26.85546875" style="44" customWidth="1"/>
    <col min="264" max="264" width="21.28515625" style="44" customWidth="1"/>
    <col min="265" max="265" width="27.140625" style="44" customWidth="1"/>
    <col min="266" max="266" width="25.42578125" style="44" customWidth="1"/>
    <col min="267" max="267" width="27.28515625" style="44" customWidth="1"/>
    <col min="268" max="512" width="9.140625" style="44"/>
    <col min="513" max="513" width="21.28515625" style="44" customWidth="1"/>
    <col min="514" max="514" width="24.28515625" style="44" customWidth="1"/>
    <col min="515" max="515" width="25.42578125" style="44" customWidth="1"/>
    <col min="516" max="516" width="29.42578125" style="44" customWidth="1"/>
    <col min="517" max="517" width="21.42578125" style="44" customWidth="1"/>
    <col min="518" max="518" width="22.28515625" style="44" customWidth="1"/>
    <col min="519" max="519" width="26.85546875" style="44" customWidth="1"/>
    <col min="520" max="520" width="21.28515625" style="44" customWidth="1"/>
    <col min="521" max="521" width="27.140625" style="44" customWidth="1"/>
    <col min="522" max="522" width="25.42578125" style="44" customWidth="1"/>
    <col min="523" max="523" width="27.28515625" style="44" customWidth="1"/>
    <col min="524" max="768" width="9.140625" style="44"/>
    <col min="769" max="769" width="21.28515625" style="44" customWidth="1"/>
    <col min="770" max="770" width="24.28515625" style="44" customWidth="1"/>
    <col min="771" max="771" width="25.42578125" style="44" customWidth="1"/>
    <col min="772" max="772" width="29.42578125" style="44" customWidth="1"/>
    <col min="773" max="773" width="21.42578125" style="44" customWidth="1"/>
    <col min="774" max="774" width="22.28515625" style="44" customWidth="1"/>
    <col min="775" max="775" width="26.85546875" style="44" customWidth="1"/>
    <col min="776" max="776" width="21.28515625" style="44" customWidth="1"/>
    <col min="777" max="777" width="27.140625" style="44" customWidth="1"/>
    <col min="778" max="778" width="25.42578125" style="44" customWidth="1"/>
    <col min="779" max="779" width="27.28515625" style="44" customWidth="1"/>
    <col min="780" max="1024" width="9.140625" style="44"/>
    <col min="1025" max="1025" width="21.28515625" style="44" customWidth="1"/>
    <col min="1026" max="1026" width="24.28515625" style="44" customWidth="1"/>
    <col min="1027" max="1027" width="25.42578125" style="44" customWidth="1"/>
    <col min="1028" max="1028" width="29.42578125" style="44" customWidth="1"/>
    <col min="1029" max="1029" width="21.42578125" style="44" customWidth="1"/>
    <col min="1030" max="1030" width="22.28515625" style="44" customWidth="1"/>
    <col min="1031" max="1031" width="26.85546875" style="44" customWidth="1"/>
    <col min="1032" max="1032" width="21.28515625" style="44" customWidth="1"/>
    <col min="1033" max="1033" width="27.140625" style="44" customWidth="1"/>
    <col min="1034" max="1034" width="25.42578125" style="44" customWidth="1"/>
    <col min="1035" max="1035" width="27.28515625" style="44" customWidth="1"/>
    <col min="1036" max="1280" width="9.140625" style="44"/>
    <col min="1281" max="1281" width="21.28515625" style="44" customWidth="1"/>
    <col min="1282" max="1282" width="24.28515625" style="44" customWidth="1"/>
    <col min="1283" max="1283" width="25.42578125" style="44" customWidth="1"/>
    <col min="1284" max="1284" width="29.42578125" style="44" customWidth="1"/>
    <col min="1285" max="1285" width="21.42578125" style="44" customWidth="1"/>
    <col min="1286" max="1286" width="22.28515625" style="44" customWidth="1"/>
    <col min="1287" max="1287" width="26.85546875" style="44" customWidth="1"/>
    <col min="1288" max="1288" width="21.28515625" style="44" customWidth="1"/>
    <col min="1289" max="1289" width="27.140625" style="44" customWidth="1"/>
    <col min="1290" max="1290" width="25.42578125" style="44" customWidth="1"/>
    <col min="1291" max="1291" width="27.28515625" style="44" customWidth="1"/>
    <col min="1292" max="1536" width="9.140625" style="44"/>
    <col min="1537" max="1537" width="21.28515625" style="44" customWidth="1"/>
    <col min="1538" max="1538" width="24.28515625" style="44" customWidth="1"/>
    <col min="1539" max="1539" width="25.42578125" style="44" customWidth="1"/>
    <col min="1540" max="1540" width="29.42578125" style="44" customWidth="1"/>
    <col min="1541" max="1541" width="21.42578125" style="44" customWidth="1"/>
    <col min="1542" max="1542" width="22.28515625" style="44" customWidth="1"/>
    <col min="1543" max="1543" width="26.85546875" style="44" customWidth="1"/>
    <col min="1544" max="1544" width="21.28515625" style="44" customWidth="1"/>
    <col min="1545" max="1545" width="27.140625" style="44" customWidth="1"/>
    <col min="1546" max="1546" width="25.42578125" style="44" customWidth="1"/>
    <col min="1547" max="1547" width="27.28515625" style="44" customWidth="1"/>
    <col min="1548" max="1792" width="9.140625" style="44"/>
    <col min="1793" max="1793" width="21.28515625" style="44" customWidth="1"/>
    <col min="1794" max="1794" width="24.28515625" style="44" customWidth="1"/>
    <col min="1795" max="1795" width="25.42578125" style="44" customWidth="1"/>
    <col min="1796" max="1796" width="29.42578125" style="44" customWidth="1"/>
    <col min="1797" max="1797" width="21.42578125" style="44" customWidth="1"/>
    <col min="1798" max="1798" width="22.28515625" style="44" customWidth="1"/>
    <col min="1799" max="1799" width="26.85546875" style="44" customWidth="1"/>
    <col min="1800" max="1800" width="21.28515625" style="44" customWidth="1"/>
    <col min="1801" max="1801" width="27.140625" style="44" customWidth="1"/>
    <col min="1802" max="1802" width="25.42578125" style="44" customWidth="1"/>
    <col min="1803" max="1803" width="27.28515625" style="44" customWidth="1"/>
    <col min="1804" max="2048" width="9.140625" style="44"/>
    <col min="2049" max="2049" width="21.28515625" style="44" customWidth="1"/>
    <col min="2050" max="2050" width="24.28515625" style="44" customWidth="1"/>
    <col min="2051" max="2051" width="25.42578125" style="44" customWidth="1"/>
    <col min="2052" max="2052" width="29.42578125" style="44" customWidth="1"/>
    <col min="2053" max="2053" width="21.42578125" style="44" customWidth="1"/>
    <col min="2054" max="2054" width="22.28515625" style="44" customWidth="1"/>
    <col min="2055" max="2055" width="26.85546875" style="44" customWidth="1"/>
    <col min="2056" max="2056" width="21.28515625" style="44" customWidth="1"/>
    <col min="2057" max="2057" width="27.140625" style="44" customWidth="1"/>
    <col min="2058" max="2058" width="25.42578125" style="44" customWidth="1"/>
    <col min="2059" max="2059" width="27.28515625" style="44" customWidth="1"/>
    <col min="2060" max="2304" width="9.140625" style="44"/>
    <col min="2305" max="2305" width="21.28515625" style="44" customWidth="1"/>
    <col min="2306" max="2306" width="24.28515625" style="44" customWidth="1"/>
    <col min="2307" max="2307" width="25.42578125" style="44" customWidth="1"/>
    <col min="2308" max="2308" width="29.42578125" style="44" customWidth="1"/>
    <col min="2309" max="2309" width="21.42578125" style="44" customWidth="1"/>
    <col min="2310" max="2310" width="22.28515625" style="44" customWidth="1"/>
    <col min="2311" max="2311" width="26.85546875" style="44" customWidth="1"/>
    <col min="2312" max="2312" width="21.28515625" style="44" customWidth="1"/>
    <col min="2313" max="2313" width="27.140625" style="44" customWidth="1"/>
    <col min="2314" max="2314" width="25.42578125" style="44" customWidth="1"/>
    <col min="2315" max="2315" width="27.28515625" style="44" customWidth="1"/>
    <col min="2316" max="2560" width="9.140625" style="44"/>
    <col min="2561" max="2561" width="21.28515625" style="44" customWidth="1"/>
    <col min="2562" max="2562" width="24.28515625" style="44" customWidth="1"/>
    <col min="2563" max="2563" width="25.42578125" style="44" customWidth="1"/>
    <col min="2564" max="2564" width="29.42578125" style="44" customWidth="1"/>
    <col min="2565" max="2565" width="21.42578125" style="44" customWidth="1"/>
    <col min="2566" max="2566" width="22.28515625" style="44" customWidth="1"/>
    <col min="2567" max="2567" width="26.85546875" style="44" customWidth="1"/>
    <col min="2568" max="2568" width="21.28515625" style="44" customWidth="1"/>
    <col min="2569" max="2569" width="27.140625" style="44" customWidth="1"/>
    <col min="2570" max="2570" width="25.42578125" style="44" customWidth="1"/>
    <col min="2571" max="2571" width="27.28515625" style="44" customWidth="1"/>
    <col min="2572" max="2816" width="9.140625" style="44"/>
    <col min="2817" max="2817" width="21.28515625" style="44" customWidth="1"/>
    <col min="2818" max="2818" width="24.28515625" style="44" customWidth="1"/>
    <col min="2819" max="2819" width="25.42578125" style="44" customWidth="1"/>
    <col min="2820" max="2820" width="29.42578125" style="44" customWidth="1"/>
    <col min="2821" max="2821" width="21.42578125" style="44" customWidth="1"/>
    <col min="2822" max="2822" width="22.28515625" style="44" customWidth="1"/>
    <col min="2823" max="2823" width="26.85546875" style="44" customWidth="1"/>
    <col min="2824" max="2824" width="21.28515625" style="44" customWidth="1"/>
    <col min="2825" max="2825" width="27.140625" style="44" customWidth="1"/>
    <col min="2826" max="2826" width="25.42578125" style="44" customWidth="1"/>
    <col min="2827" max="2827" width="27.28515625" style="44" customWidth="1"/>
    <col min="2828" max="3072" width="9.140625" style="44"/>
    <col min="3073" max="3073" width="21.28515625" style="44" customWidth="1"/>
    <col min="3074" max="3074" width="24.28515625" style="44" customWidth="1"/>
    <col min="3075" max="3075" width="25.42578125" style="44" customWidth="1"/>
    <col min="3076" max="3076" width="29.42578125" style="44" customWidth="1"/>
    <col min="3077" max="3077" width="21.42578125" style="44" customWidth="1"/>
    <col min="3078" max="3078" width="22.28515625" style="44" customWidth="1"/>
    <col min="3079" max="3079" width="26.85546875" style="44" customWidth="1"/>
    <col min="3080" max="3080" width="21.28515625" style="44" customWidth="1"/>
    <col min="3081" max="3081" width="27.140625" style="44" customWidth="1"/>
    <col min="3082" max="3082" width="25.42578125" style="44" customWidth="1"/>
    <col min="3083" max="3083" width="27.28515625" style="44" customWidth="1"/>
    <col min="3084" max="3328" width="9.140625" style="44"/>
    <col min="3329" max="3329" width="21.28515625" style="44" customWidth="1"/>
    <col min="3330" max="3330" width="24.28515625" style="44" customWidth="1"/>
    <col min="3331" max="3331" width="25.42578125" style="44" customWidth="1"/>
    <col min="3332" max="3332" width="29.42578125" style="44" customWidth="1"/>
    <col min="3333" max="3333" width="21.42578125" style="44" customWidth="1"/>
    <col min="3334" max="3334" width="22.28515625" style="44" customWidth="1"/>
    <col min="3335" max="3335" width="26.85546875" style="44" customWidth="1"/>
    <col min="3336" max="3336" width="21.28515625" style="44" customWidth="1"/>
    <col min="3337" max="3337" width="27.140625" style="44" customWidth="1"/>
    <col min="3338" max="3338" width="25.42578125" style="44" customWidth="1"/>
    <col min="3339" max="3339" width="27.28515625" style="44" customWidth="1"/>
    <col min="3340" max="3584" width="9.140625" style="44"/>
    <col min="3585" max="3585" width="21.28515625" style="44" customWidth="1"/>
    <col min="3586" max="3586" width="24.28515625" style="44" customWidth="1"/>
    <col min="3587" max="3587" width="25.42578125" style="44" customWidth="1"/>
    <col min="3588" max="3588" width="29.42578125" style="44" customWidth="1"/>
    <col min="3589" max="3589" width="21.42578125" style="44" customWidth="1"/>
    <col min="3590" max="3590" width="22.28515625" style="44" customWidth="1"/>
    <col min="3591" max="3591" width="26.85546875" style="44" customWidth="1"/>
    <col min="3592" max="3592" width="21.28515625" style="44" customWidth="1"/>
    <col min="3593" max="3593" width="27.140625" style="44" customWidth="1"/>
    <col min="3594" max="3594" width="25.42578125" style="44" customWidth="1"/>
    <col min="3595" max="3595" width="27.28515625" style="44" customWidth="1"/>
    <col min="3596" max="3840" width="9.140625" style="44"/>
    <col min="3841" max="3841" width="21.28515625" style="44" customWidth="1"/>
    <col min="3842" max="3842" width="24.28515625" style="44" customWidth="1"/>
    <col min="3843" max="3843" width="25.42578125" style="44" customWidth="1"/>
    <col min="3844" max="3844" width="29.42578125" style="44" customWidth="1"/>
    <col min="3845" max="3845" width="21.42578125" style="44" customWidth="1"/>
    <col min="3846" max="3846" width="22.28515625" style="44" customWidth="1"/>
    <col min="3847" max="3847" width="26.85546875" style="44" customWidth="1"/>
    <col min="3848" max="3848" width="21.28515625" style="44" customWidth="1"/>
    <col min="3849" max="3849" width="27.140625" style="44" customWidth="1"/>
    <col min="3850" max="3850" width="25.42578125" style="44" customWidth="1"/>
    <col min="3851" max="3851" width="27.28515625" style="44" customWidth="1"/>
    <col min="3852" max="4096" width="9.140625" style="44"/>
    <col min="4097" max="4097" width="21.28515625" style="44" customWidth="1"/>
    <col min="4098" max="4098" width="24.28515625" style="44" customWidth="1"/>
    <col min="4099" max="4099" width="25.42578125" style="44" customWidth="1"/>
    <col min="4100" max="4100" width="29.42578125" style="44" customWidth="1"/>
    <col min="4101" max="4101" width="21.42578125" style="44" customWidth="1"/>
    <col min="4102" max="4102" width="22.28515625" style="44" customWidth="1"/>
    <col min="4103" max="4103" width="26.85546875" style="44" customWidth="1"/>
    <col min="4104" max="4104" width="21.28515625" style="44" customWidth="1"/>
    <col min="4105" max="4105" width="27.140625" style="44" customWidth="1"/>
    <col min="4106" max="4106" width="25.42578125" style="44" customWidth="1"/>
    <col min="4107" max="4107" width="27.28515625" style="44" customWidth="1"/>
    <col min="4108" max="4352" width="9.140625" style="44"/>
    <col min="4353" max="4353" width="21.28515625" style="44" customWidth="1"/>
    <col min="4354" max="4354" width="24.28515625" style="44" customWidth="1"/>
    <col min="4355" max="4355" width="25.42578125" style="44" customWidth="1"/>
    <col min="4356" max="4356" width="29.42578125" style="44" customWidth="1"/>
    <col min="4357" max="4357" width="21.42578125" style="44" customWidth="1"/>
    <col min="4358" max="4358" width="22.28515625" style="44" customWidth="1"/>
    <col min="4359" max="4359" width="26.85546875" style="44" customWidth="1"/>
    <col min="4360" max="4360" width="21.28515625" style="44" customWidth="1"/>
    <col min="4361" max="4361" width="27.140625" style="44" customWidth="1"/>
    <col min="4362" max="4362" width="25.42578125" style="44" customWidth="1"/>
    <col min="4363" max="4363" width="27.28515625" style="44" customWidth="1"/>
    <col min="4364" max="4608" width="9.140625" style="44"/>
    <col min="4609" max="4609" width="21.28515625" style="44" customWidth="1"/>
    <col min="4610" max="4610" width="24.28515625" style="44" customWidth="1"/>
    <col min="4611" max="4611" width="25.42578125" style="44" customWidth="1"/>
    <col min="4612" max="4612" width="29.42578125" style="44" customWidth="1"/>
    <col min="4613" max="4613" width="21.42578125" style="44" customWidth="1"/>
    <col min="4614" max="4614" width="22.28515625" style="44" customWidth="1"/>
    <col min="4615" max="4615" width="26.85546875" style="44" customWidth="1"/>
    <col min="4616" max="4616" width="21.28515625" style="44" customWidth="1"/>
    <col min="4617" max="4617" width="27.140625" style="44" customWidth="1"/>
    <col min="4618" max="4618" width="25.42578125" style="44" customWidth="1"/>
    <col min="4619" max="4619" width="27.28515625" style="44" customWidth="1"/>
    <col min="4620" max="4864" width="9.140625" style="44"/>
    <col min="4865" max="4865" width="21.28515625" style="44" customWidth="1"/>
    <col min="4866" max="4866" width="24.28515625" style="44" customWidth="1"/>
    <col min="4867" max="4867" width="25.42578125" style="44" customWidth="1"/>
    <col min="4868" max="4868" width="29.42578125" style="44" customWidth="1"/>
    <col min="4869" max="4869" width="21.42578125" style="44" customWidth="1"/>
    <col min="4870" max="4870" width="22.28515625" style="44" customWidth="1"/>
    <col min="4871" max="4871" width="26.85546875" style="44" customWidth="1"/>
    <col min="4872" max="4872" width="21.28515625" style="44" customWidth="1"/>
    <col min="4873" max="4873" width="27.140625" style="44" customWidth="1"/>
    <col min="4874" max="4874" width="25.42578125" style="44" customWidth="1"/>
    <col min="4875" max="4875" width="27.28515625" style="44" customWidth="1"/>
    <col min="4876" max="5120" width="9.140625" style="44"/>
    <col min="5121" max="5121" width="21.28515625" style="44" customWidth="1"/>
    <col min="5122" max="5122" width="24.28515625" style="44" customWidth="1"/>
    <col min="5123" max="5123" width="25.42578125" style="44" customWidth="1"/>
    <col min="5124" max="5124" width="29.42578125" style="44" customWidth="1"/>
    <col min="5125" max="5125" width="21.42578125" style="44" customWidth="1"/>
    <col min="5126" max="5126" width="22.28515625" style="44" customWidth="1"/>
    <col min="5127" max="5127" width="26.85546875" style="44" customWidth="1"/>
    <col min="5128" max="5128" width="21.28515625" style="44" customWidth="1"/>
    <col min="5129" max="5129" width="27.140625" style="44" customWidth="1"/>
    <col min="5130" max="5130" width="25.42578125" style="44" customWidth="1"/>
    <col min="5131" max="5131" width="27.28515625" style="44" customWidth="1"/>
    <col min="5132" max="5376" width="9.140625" style="44"/>
    <col min="5377" max="5377" width="21.28515625" style="44" customWidth="1"/>
    <col min="5378" max="5378" width="24.28515625" style="44" customWidth="1"/>
    <col min="5379" max="5379" width="25.42578125" style="44" customWidth="1"/>
    <col min="5380" max="5380" width="29.42578125" style="44" customWidth="1"/>
    <col min="5381" max="5381" width="21.42578125" style="44" customWidth="1"/>
    <col min="5382" max="5382" width="22.28515625" style="44" customWidth="1"/>
    <col min="5383" max="5383" width="26.85546875" style="44" customWidth="1"/>
    <col min="5384" max="5384" width="21.28515625" style="44" customWidth="1"/>
    <col min="5385" max="5385" width="27.140625" style="44" customWidth="1"/>
    <col min="5386" max="5386" width="25.42578125" style="44" customWidth="1"/>
    <col min="5387" max="5387" width="27.28515625" style="44" customWidth="1"/>
    <col min="5388" max="5632" width="9.140625" style="44"/>
    <col min="5633" max="5633" width="21.28515625" style="44" customWidth="1"/>
    <col min="5634" max="5634" width="24.28515625" style="44" customWidth="1"/>
    <col min="5635" max="5635" width="25.42578125" style="44" customWidth="1"/>
    <col min="5636" max="5636" width="29.42578125" style="44" customWidth="1"/>
    <col min="5637" max="5637" width="21.42578125" style="44" customWidth="1"/>
    <col min="5638" max="5638" width="22.28515625" style="44" customWidth="1"/>
    <col min="5639" max="5639" width="26.85546875" style="44" customWidth="1"/>
    <col min="5640" max="5640" width="21.28515625" style="44" customWidth="1"/>
    <col min="5641" max="5641" width="27.140625" style="44" customWidth="1"/>
    <col min="5642" max="5642" width="25.42578125" style="44" customWidth="1"/>
    <col min="5643" max="5643" width="27.28515625" style="44" customWidth="1"/>
    <col min="5644" max="5888" width="9.140625" style="44"/>
    <col min="5889" max="5889" width="21.28515625" style="44" customWidth="1"/>
    <col min="5890" max="5890" width="24.28515625" style="44" customWidth="1"/>
    <col min="5891" max="5891" width="25.42578125" style="44" customWidth="1"/>
    <col min="5892" max="5892" width="29.42578125" style="44" customWidth="1"/>
    <col min="5893" max="5893" width="21.42578125" style="44" customWidth="1"/>
    <col min="5894" max="5894" width="22.28515625" style="44" customWidth="1"/>
    <col min="5895" max="5895" width="26.85546875" style="44" customWidth="1"/>
    <col min="5896" max="5896" width="21.28515625" style="44" customWidth="1"/>
    <col min="5897" max="5897" width="27.140625" style="44" customWidth="1"/>
    <col min="5898" max="5898" width="25.42578125" style="44" customWidth="1"/>
    <col min="5899" max="5899" width="27.28515625" style="44" customWidth="1"/>
    <col min="5900" max="6144" width="9.140625" style="44"/>
    <col min="6145" max="6145" width="21.28515625" style="44" customWidth="1"/>
    <col min="6146" max="6146" width="24.28515625" style="44" customWidth="1"/>
    <col min="6147" max="6147" width="25.42578125" style="44" customWidth="1"/>
    <col min="6148" max="6148" width="29.42578125" style="44" customWidth="1"/>
    <col min="6149" max="6149" width="21.42578125" style="44" customWidth="1"/>
    <col min="6150" max="6150" width="22.28515625" style="44" customWidth="1"/>
    <col min="6151" max="6151" width="26.85546875" style="44" customWidth="1"/>
    <col min="6152" max="6152" width="21.28515625" style="44" customWidth="1"/>
    <col min="6153" max="6153" width="27.140625" style="44" customWidth="1"/>
    <col min="6154" max="6154" width="25.42578125" style="44" customWidth="1"/>
    <col min="6155" max="6155" width="27.28515625" style="44" customWidth="1"/>
    <col min="6156" max="6400" width="9.140625" style="44"/>
    <col min="6401" max="6401" width="21.28515625" style="44" customWidth="1"/>
    <col min="6402" max="6402" width="24.28515625" style="44" customWidth="1"/>
    <col min="6403" max="6403" width="25.42578125" style="44" customWidth="1"/>
    <col min="6404" max="6404" width="29.42578125" style="44" customWidth="1"/>
    <col min="6405" max="6405" width="21.42578125" style="44" customWidth="1"/>
    <col min="6406" max="6406" width="22.28515625" style="44" customWidth="1"/>
    <col min="6407" max="6407" width="26.85546875" style="44" customWidth="1"/>
    <col min="6408" max="6408" width="21.28515625" style="44" customWidth="1"/>
    <col min="6409" max="6409" width="27.140625" style="44" customWidth="1"/>
    <col min="6410" max="6410" width="25.42578125" style="44" customWidth="1"/>
    <col min="6411" max="6411" width="27.28515625" style="44" customWidth="1"/>
    <col min="6412" max="6656" width="9.140625" style="44"/>
    <col min="6657" max="6657" width="21.28515625" style="44" customWidth="1"/>
    <col min="6658" max="6658" width="24.28515625" style="44" customWidth="1"/>
    <col min="6659" max="6659" width="25.42578125" style="44" customWidth="1"/>
    <col min="6660" max="6660" width="29.42578125" style="44" customWidth="1"/>
    <col min="6661" max="6661" width="21.42578125" style="44" customWidth="1"/>
    <col min="6662" max="6662" width="22.28515625" style="44" customWidth="1"/>
    <col min="6663" max="6663" width="26.85546875" style="44" customWidth="1"/>
    <col min="6664" max="6664" width="21.28515625" style="44" customWidth="1"/>
    <col min="6665" max="6665" width="27.140625" style="44" customWidth="1"/>
    <col min="6666" max="6666" width="25.42578125" style="44" customWidth="1"/>
    <col min="6667" max="6667" width="27.28515625" style="44" customWidth="1"/>
    <col min="6668" max="6912" width="9.140625" style="44"/>
    <col min="6913" max="6913" width="21.28515625" style="44" customWidth="1"/>
    <col min="6914" max="6914" width="24.28515625" style="44" customWidth="1"/>
    <col min="6915" max="6915" width="25.42578125" style="44" customWidth="1"/>
    <col min="6916" max="6916" width="29.42578125" style="44" customWidth="1"/>
    <col min="6917" max="6917" width="21.42578125" style="44" customWidth="1"/>
    <col min="6918" max="6918" width="22.28515625" style="44" customWidth="1"/>
    <col min="6919" max="6919" width="26.85546875" style="44" customWidth="1"/>
    <col min="6920" max="6920" width="21.28515625" style="44" customWidth="1"/>
    <col min="6921" max="6921" width="27.140625" style="44" customWidth="1"/>
    <col min="6922" max="6922" width="25.42578125" style="44" customWidth="1"/>
    <col min="6923" max="6923" width="27.28515625" style="44" customWidth="1"/>
    <col min="6924" max="7168" width="9.140625" style="44"/>
    <col min="7169" max="7169" width="21.28515625" style="44" customWidth="1"/>
    <col min="7170" max="7170" width="24.28515625" style="44" customWidth="1"/>
    <col min="7171" max="7171" width="25.42578125" style="44" customWidth="1"/>
    <col min="7172" max="7172" width="29.42578125" style="44" customWidth="1"/>
    <col min="7173" max="7173" width="21.42578125" style="44" customWidth="1"/>
    <col min="7174" max="7174" width="22.28515625" style="44" customWidth="1"/>
    <col min="7175" max="7175" width="26.85546875" style="44" customWidth="1"/>
    <col min="7176" max="7176" width="21.28515625" style="44" customWidth="1"/>
    <col min="7177" max="7177" width="27.140625" style="44" customWidth="1"/>
    <col min="7178" max="7178" width="25.42578125" style="44" customWidth="1"/>
    <col min="7179" max="7179" width="27.28515625" style="44" customWidth="1"/>
    <col min="7180" max="7424" width="9.140625" style="44"/>
    <col min="7425" max="7425" width="21.28515625" style="44" customWidth="1"/>
    <col min="7426" max="7426" width="24.28515625" style="44" customWidth="1"/>
    <col min="7427" max="7427" width="25.42578125" style="44" customWidth="1"/>
    <col min="7428" max="7428" width="29.42578125" style="44" customWidth="1"/>
    <col min="7429" max="7429" width="21.42578125" style="44" customWidth="1"/>
    <col min="7430" max="7430" width="22.28515625" style="44" customWidth="1"/>
    <col min="7431" max="7431" width="26.85546875" style="44" customWidth="1"/>
    <col min="7432" max="7432" width="21.28515625" style="44" customWidth="1"/>
    <col min="7433" max="7433" width="27.140625" style="44" customWidth="1"/>
    <col min="7434" max="7434" width="25.42578125" style="44" customWidth="1"/>
    <col min="7435" max="7435" width="27.28515625" style="44" customWidth="1"/>
    <col min="7436" max="7680" width="9.140625" style="44"/>
    <col min="7681" max="7681" width="21.28515625" style="44" customWidth="1"/>
    <col min="7682" max="7682" width="24.28515625" style="44" customWidth="1"/>
    <col min="7683" max="7683" width="25.42578125" style="44" customWidth="1"/>
    <col min="7684" max="7684" width="29.42578125" style="44" customWidth="1"/>
    <col min="7685" max="7685" width="21.42578125" style="44" customWidth="1"/>
    <col min="7686" max="7686" width="22.28515625" style="44" customWidth="1"/>
    <col min="7687" max="7687" width="26.85546875" style="44" customWidth="1"/>
    <col min="7688" max="7688" width="21.28515625" style="44" customWidth="1"/>
    <col min="7689" max="7689" width="27.140625" style="44" customWidth="1"/>
    <col min="7690" max="7690" width="25.42578125" style="44" customWidth="1"/>
    <col min="7691" max="7691" width="27.28515625" style="44" customWidth="1"/>
    <col min="7692" max="7936" width="9.140625" style="44"/>
    <col min="7937" max="7937" width="21.28515625" style="44" customWidth="1"/>
    <col min="7938" max="7938" width="24.28515625" style="44" customWidth="1"/>
    <col min="7939" max="7939" width="25.42578125" style="44" customWidth="1"/>
    <col min="7940" max="7940" width="29.42578125" style="44" customWidth="1"/>
    <col min="7941" max="7941" width="21.42578125" style="44" customWidth="1"/>
    <col min="7942" max="7942" width="22.28515625" style="44" customWidth="1"/>
    <col min="7943" max="7943" width="26.85546875" style="44" customWidth="1"/>
    <col min="7944" max="7944" width="21.28515625" style="44" customWidth="1"/>
    <col min="7945" max="7945" width="27.140625" style="44" customWidth="1"/>
    <col min="7946" max="7946" width="25.42578125" style="44" customWidth="1"/>
    <col min="7947" max="7947" width="27.28515625" style="44" customWidth="1"/>
    <col min="7948" max="8192" width="9.140625" style="44"/>
    <col min="8193" max="8193" width="21.28515625" style="44" customWidth="1"/>
    <col min="8194" max="8194" width="24.28515625" style="44" customWidth="1"/>
    <col min="8195" max="8195" width="25.42578125" style="44" customWidth="1"/>
    <col min="8196" max="8196" width="29.42578125" style="44" customWidth="1"/>
    <col min="8197" max="8197" width="21.42578125" style="44" customWidth="1"/>
    <col min="8198" max="8198" width="22.28515625" style="44" customWidth="1"/>
    <col min="8199" max="8199" width="26.85546875" style="44" customWidth="1"/>
    <col min="8200" max="8200" width="21.28515625" style="44" customWidth="1"/>
    <col min="8201" max="8201" width="27.140625" style="44" customWidth="1"/>
    <col min="8202" max="8202" width="25.42578125" style="44" customWidth="1"/>
    <col min="8203" max="8203" width="27.28515625" style="44" customWidth="1"/>
    <col min="8204" max="8448" width="9.140625" style="44"/>
    <col min="8449" max="8449" width="21.28515625" style="44" customWidth="1"/>
    <col min="8450" max="8450" width="24.28515625" style="44" customWidth="1"/>
    <col min="8451" max="8451" width="25.42578125" style="44" customWidth="1"/>
    <col min="8452" max="8452" width="29.42578125" style="44" customWidth="1"/>
    <col min="8453" max="8453" width="21.42578125" style="44" customWidth="1"/>
    <col min="8454" max="8454" width="22.28515625" style="44" customWidth="1"/>
    <col min="8455" max="8455" width="26.85546875" style="44" customWidth="1"/>
    <col min="8456" max="8456" width="21.28515625" style="44" customWidth="1"/>
    <col min="8457" max="8457" width="27.140625" style="44" customWidth="1"/>
    <col min="8458" max="8458" width="25.42578125" style="44" customWidth="1"/>
    <col min="8459" max="8459" width="27.28515625" style="44" customWidth="1"/>
    <col min="8460" max="8704" width="9.140625" style="44"/>
    <col min="8705" max="8705" width="21.28515625" style="44" customWidth="1"/>
    <col min="8706" max="8706" width="24.28515625" style="44" customWidth="1"/>
    <col min="8707" max="8707" width="25.42578125" style="44" customWidth="1"/>
    <col min="8708" max="8708" width="29.42578125" style="44" customWidth="1"/>
    <col min="8709" max="8709" width="21.42578125" style="44" customWidth="1"/>
    <col min="8710" max="8710" width="22.28515625" style="44" customWidth="1"/>
    <col min="8711" max="8711" width="26.85546875" style="44" customWidth="1"/>
    <col min="8712" max="8712" width="21.28515625" style="44" customWidth="1"/>
    <col min="8713" max="8713" width="27.140625" style="44" customWidth="1"/>
    <col min="8714" max="8714" width="25.42578125" style="44" customWidth="1"/>
    <col min="8715" max="8715" width="27.28515625" style="44" customWidth="1"/>
    <col min="8716" max="8960" width="9.140625" style="44"/>
    <col min="8961" max="8961" width="21.28515625" style="44" customWidth="1"/>
    <col min="8962" max="8962" width="24.28515625" style="44" customWidth="1"/>
    <col min="8963" max="8963" width="25.42578125" style="44" customWidth="1"/>
    <col min="8964" max="8964" width="29.42578125" style="44" customWidth="1"/>
    <col min="8965" max="8965" width="21.42578125" style="44" customWidth="1"/>
    <col min="8966" max="8966" width="22.28515625" style="44" customWidth="1"/>
    <col min="8967" max="8967" width="26.85546875" style="44" customWidth="1"/>
    <col min="8968" max="8968" width="21.28515625" style="44" customWidth="1"/>
    <col min="8969" max="8969" width="27.140625" style="44" customWidth="1"/>
    <col min="8970" max="8970" width="25.42578125" style="44" customWidth="1"/>
    <col min="8971" max="8971" width="27.28515625" style="44" customWidth="1"/>
    <col min="8972" max="9216" width="9.140625" style="44"/>
    <col min="9217" max="9217" width="21.28515625" style="44" customWidth="1"/>
    <col min="9218" max="9218" width="24.28515625" style="44" customWidth="1"/>
    <col min="9219" max="9219" width="25.42578125" style="44" customWidth="1"/>
    <col min="9220" max="9220" width="29.42578125" style="44" customWidth="1"/>
    <col min="9221" max="9221" width="21.42578125" style="44" customWidth="1"/>
    <col min="9222" max="9222" width="22.28515625" style="44" customWidth="1"/>
    <col min="9223" max="9223" width="26.85546875" style="44" customWidth="1"/>
    <col min="9224" max="9224" width="21.28515625" style="44" customWidth="1"/>
    <col min="9225" max="9225" width="27.140625" style="44" customWidth="1"/>
    <col min="9226" max="9226" width="25.42578125" style="44" customWidth="1"/>
    <col min="9227" max="9227" width="27.28515625" style="44" customWidth="1"/>
    <col min="9228" max="9472" width="9.140625" style="44"/>
    <col min="9473" max="9473" width="21.28515625" style="44" customWidth="1"/>
    <col min="9474" max="9474" width="24.28515625" style="44" customWidth="1"/>
    <col min="9475" max="9475" width="25.42578125" style="44" customWidth="1"/>
    <col min="9476" max="9476" width="29.42578125" style="44" customWidth="1"/>
    <col min="9477" max="9477" width="21.42578125" style="44" customWidth="1"/>
    <col min="9478" max="9478" width="22.28515625" style="44" customWidth="1"/>
    <col min="9479" max="9479" width="26.85546875" style="44" customWidth="1"/>
    <col min="9480" max="9480" width="21.28515625" style="44" customWidth="1"/>
    <col min="9481" max="9481" width="27.140625" style="44" customWidth="1"/>
    <col min="9482" max="9482" width="25.42578125" style="44" customWidth="1"/>
    <col min="9483" max="9483" width="27.28515625" style="44" customWidth="1"/>
    <col min="9484" max="9728" width="9.140625" style="44"/>
    <col min="9729" max="9729" width="21.28515625" style="44" customWidth="1"/>
    <col min="9730" max="9730" width="24.28515625" style="44" customWidth="1"/>
    <col min="9731" max="9731" width="25.42578125" style="44" customWidth="1"/>
    <col min="9732" max="9732" width="29.42578125" style="44" customWidth="1"/>
    <col min="9733" max="9733" width="21.42578125" style="44" customWidth="1"/>
    <col min="9734" max="9734" width="22.28515625" style="44" customWidth="1"/>
    <col min="9735" max="9735" width="26.85546875" style="44" customWidth="1"/>
    <col min="9736" max="9736" width="21.28515625" style="44" customWidth="1"/>
    <col min="9737" max="9737" width="27.140625" style="44" customWidth="1"/>
    <col min="9738" max="9738" width="25.42578125" style="44" customWidth="1"/>
    <col min="9739" max="9739" width="27.28515625" style="44" customWidth="1"/>
    <col min="9740" max="9984" width="9.140625" style="44"/>
    <col min="9985" max="9985" width="21.28515625" style="44" customWidth="1"/>
    <col min="9986" max="9986" width="24.28515625" style="44" customWidth="1"/>
    <col min="9987" max="9987" width="25.42578125" style="44" customWidth="1"/>
    <col min="9988" max="9988" width="29.42578125" style="44" customWidth="1"/>
    <col min="9989" max="9989" width="21.42578125" style="44" customWidth="1"/>
    <col min="9990" max="9990" width="22.28515625" style="44" customWidth="1"/>
    <col min="9991" max="9991" width="26.85546875" style="44" customWidth="1"/>
    <col min="9992" max="9992" width="21.28515625" style="44" customWidth="1"/>
    <col min="9993" max="9993" width="27.140625" style="44" customWidth="1"/>
    <col min="9994" max="9994" width="25.42578125" style="44" customWidth="1"/>
    <col min="9995" max="9995" width="27.28515625" style="44" customWidth="1"/>
    <col min="9996" max="10240" width="9.140625" style="44"/>
    <col min="10241" max="10241" width="21.28515625" style="44" customWidth="1"/>
    <col min="10242" max="10242" width="24.28515625" style="44" customWidth="1"/>
    <col min="10243" max="10243" width="25.42578125" style="44" customWidth="1"/>
    <col min="10244" max="10244" width="29.42578125" style="44" customWidth="1"/>
    <col min="10245" max="10245" width="21.42578125" style="44" customWidth="1"/>
    <col min="10246" max="10246" width="22.28515625" style="44" customWidth="1"/>
    <col min="10247" max="10247" width="26.85546875" style="44" customWidth="1"/>
    <col min="10248" max="10248" width="21.28515625" style="44" customWidth="1"/>
    <col min="10249" max="10249" width="27.140625" style="44" customWidth="1"/>
    <col min="10250" max="10250" width="25.42578125" style="44" customWidth="1"/>
    <col min="10251" max="10251" width="27.28515625" style="44" customWidth="1"/>
    <col min="10252" max="10496" width="9.140625" style="44"/>
    <col min="10497" max="10497" width="21.28515625" style="44" customWidth="1"/>
    <col min="10498" max="10498" width="24.28515625" style="44" customWidth="1"/>
    <col min="10499" max="10499" width="25.42578125" style="44" customWidth="1"/>
    <col min="10500" max="10500" width="29.42578125" style="44" customWidth="1"/>
    <col min="10501" max="10501" width="21.42578125" style="44" customWidth="1"/>
    <col min="10502" max="10502" width="22.28515625" style="44" customWidth="1"/>
    <col min="10503" max="10503" width="26.85546875" style="44" customWidth="1"/>
    <col min="10504" max="10504" width="21.28515625" style="44" customWidth="1"/>
    <col min="10505" max="10505" width="27.140625" style="44" customWidth="1"/>
    <col min="10506" max="10506" width="25.42578125" style="44" customWidth="1"/>
    <col min="10507" max="10507" width="27.28515625" style="44" customWidth="1"/>
    <col min="10508" max="10752" width="9.140625" style="44"/>
    <col min="10753" max="10753" width="21.28515625" style="44" customWidth="1"/>
    <col min="10754" max="10754" width="24.28515625" style="44" customWidth="1"/>
    <col min="10755" max="10755" width="25.42578125" style="44" customWidth="1"/>
    <col min="10756" max="10756" width="29.42578125" style="44" customWidth="1"/>
    <col min="10757" max="10757" width="21.42578125" style="44" customWidth="1"/>
    <col min="10758" max="10758" width="22.28515625" style="44" customWidth="1"/>
    <col min="10759" max="10759" width="26.85546875" style="44" customWidth="1"/>
    <col min="10760" max="10760" width="21.28515625" style="44" customWidth="1"/>
    <col min="10761" max="10761" width="27.140625" style="44" customWidth="1"/>
    <col min="10762" max="10762" width="25.42578125" style="44" customWidth="1"/>
    <col min="10763" max="10763" width="27.28515625" style="44" customWidth="1"/>
    <col min="10764" max="11008" width="9.140625" style="44"/>
    <col min="11009" max="11009" width="21.28515625" style="44" customWidth="1"/>
    <col min="11010" max="11010" width="24.28515625" style="44" customWidth="1"/>
    <col min="11011" max="11011" width="25.42578125" style="44" customWidth="1"/>
    <col min="11012" max="11012" width="29.42578125" style="44" customWidth="1"/>
    <col min="11013" max="11013" width="21.42578125" style="44" customWidth="1"/>
    <col min="11014" max="11014" width="22.28515625" style="44" customWidth="1"/>
    <col min="11015" max="11015" width="26.85546875" style="44" customWidth="1"/>
    <col min="11016" max="11016" width="21.28515625" style="44" customWidth="1"/>
    <col min="11017" max="11017" width="27.140625" style="44" customWidth="1"/>
    <col min="11018" max="11018" width="25.42578125" style="44" customWidth="1"/>
    <col min="11019" max="11019" width="27.28515625" style="44" customWidth="1"/>
    <col min="11020" max="11264" width="9.140625" style="44"/>
    <col min="11265" max="11265" width="21.28515625" style="44" customWidth="1"/>
    <col min="11266" max="11266" width="24.28515625" style="44" customWidth="1"/>
    <col min="11267" max="11267" width="25.42578125" style="44" customWidth="1"/>
    <col min="11268" max="11268" width="29.42578125" style="44" customWidth="1"/>
    <col min="11269" max="11269" width="21.42578125" style="44" customWidth="1"/>
    <col min="11270" max="11270" width="22.28515625" style="44" customWidth="1"/>
    <col min="11271" max="11271" width="26.85546875" style="44" customWidth="1"/>
    <col min="11272" max="11272" width="21.28515625" style="44" customWidth="1"/>
    <col min="11273" max="11273" width="27.140625" style="44" customWidth="1"/>
    <col min="11274" max="11274" width="25.42578125" style="44" customWidth="1"/>
    <col min="11275" max="11275" width="27.28515625" style="44" customWidth="1"/>
    <col min="11276" max="11520" width="9.140625" style="44"/>
    <col min="11521" max="11521" width="21.28515625" style="44" customWidth="1"/>
    <col min="11522" max="11522" width="24.28515625" style="44" customWidth="1"/>
    <col min="11523" max="11523" width="25.42578125" style="44" customWidth="1"/>
    <col min="11524" max="11524" width="29.42578125" style="44" customWidth="1"/>
    <col min="11525" max="11525" width="21.42578125" style="44" customWidth="1"/>
    <col min="11526" max="11526" width="22.28515625" style="44" customWidth="1"/>
    <col min="11527" max="11527" width="26.85546875" style="44" customWidth="1"/>
    <col min="11528" max="11528" width="21.28515625" style="44" customWidth="1"/>
    <col min="11529" max="11529" width="27.140625" style="44" customWidth="1"/>
    <col min="11530" max="11530" width="25.42578125" style="44" customWidth="1"/>
    <col min="11531" max="11531" width="27.28515625" style="44" customWidth="1"/>
    <col min="11532" max="11776" width="9.140625" style="44"/>
    <col min="11777" max="11777" width="21.28515625" style="44" customWidth="1"/>
    <col min="11778" max="11778" width="24.28515625" style="44" customWidth="1"/>
    <col min="11779" max="11779" width="25.42578125" style="44" customWidth="1"/>
    <col min="11780" max="11780" width="29.42578125" style="44" customWidth="1"/>
    <col min="11781" max="11781" width="21.42578125" style="44" customWidth="1"/>
    <col min="11782" max="11782" width="22.28515625" style="44" customWidth="1"/>
    <col min="11783" max="11783" width="26.85546875" style="44" customWidth="1"/>
    <col min="11784" max="11784" width="21.28515625" style="44" customWidth="1"/>
    <col min="11785" max="11785" width="27.140625" style="44" customWidth="1"/>
    <col min="11786" max="11786" width="25.42578125" style="44" customWidth="1"/>
    <col min="11787" max="11787" width="27.28515625" style="44" customWidth="1"/>
    <col min="11788" max="12032" width="9.140625" style="44"/>
    <col min="12033" max="12033" width="21.28515625" style="44" customWidth="1"/>
    <col min="12034" max="12034" width="24.28515625" style="44" customWidth="1"/>
    <col min="12035" max="12035" width="25.42578125" style="44" customWidth="1"/>
    <col min="12036" max="12036" width="29.42578125" style="44" customWidth="1"/>
    <col min="12037" max="12037" width="21.42578125" style="44" customWidth="1"/>
    <col min="12038" max="12038" width="22.28515625" style="44" customWidth="1"/>
    <col min="12039" max="12039" width="26.85546875" style="44" customWidth="1"/>
    <col min="12040" max="12040" width="21.28515625" style="44" customWidth="1"/>
    <col min="12041" max="12041" width="27.140625" style="44" customWidth="1"/>
    <col min="12042" max="12042" width="25.42578125" style="44" customWidth="1"/>
    <col min="12043" max="12043" width="27.28515625" style="44" customWidth="1"/>
    <col min="12044" max="12288" width="9.140625" style="44"/>
    <col min="12289" max="12289" width="21.28515625" style="44" customWidth="1"/>
    <col min="12290" max="12290" width="24.28515625" style="44" customWidth="1"/>
    <col min="12291" max="12291" width="25.42578125" style="44" customWidth="1"/>
    <col min="12292" max="12292" width="29.42578125" style="44" customWidth="1"/>
    <col min="12293" max="12293" width="21.42578125" style="44" customWidth="1"/>
    <col min="12294" max="12294" width="22.28515625" style="44" customWidth="1"/>
    <col min="12295" max="12295" width="26.85546875" style="44" customWidth="1"/>
    <col min="12296" max="12296" width="21.28515625" style="44" customWidth="1"/>
    <col min="12297" max="12297" width="27.140625" style="44" customWidth="1"/>
    <col min="12298" max="12298" width="25.42578125" style="44" customWidth="1"/>
    <col min="12299" max="12299" width="27.28515625" style="44" customWidth="1"/>
    <col min="12300" max="12544" width="9.140625" style="44"/>
    <col min="12545" max="12545" width="21.28515625" style="44" customWidth="1"/>
    <col min="12546" max="12546" width="24.28515625" style="44" customWidth="1"/>
    <col min="12547" max="12547" width="25.42578125" style="44" customWidth="1"/>
    <col min="12548" max="12548" width="29.42578125" style="44" customWidth="1"/>
    <col min="12549" max="12549" width="21.42578125" style="44" customWidth="1"/>
    <col min="12550" max="12550" width="22.28515625" style="44" customWidth="1"/>
    <col min="12551" max="12551" width="26.85546875" style="44" customWidth="1"/>
    <col min="12552" max="12552" width="21.28515625" style="44" customWidth="1"/>
    <col min="12553" max="12553" width="27.140625" style="44" customWidth="1"/>
    <col min="12554" max="12554" width="25.42578125" style="44" customWidth="1"/>
    <col min="12555" max="12555" width="27.28515625" style="44" customWidth="1"/>
    <col min="12556" max="12800" width="9.140625" style="44"/>
    <col min="12801" max="12801" width="21.28515625" style="44" customWidth="1"/>
    <col min="12802" max="12802" width="24.28515625" style="44" customWidth="1"/>
    <col min="12803" max="12803" width="25.42578125" style="44" customWidth="1"/>
    <col min="12804" max="12804" width="29.42578125" style="44" customWidth="1"/>
    <col min="12805" max="12805" width="21.42578125" style="44" customWidth="1"/>
    <col min="12806" max="12806" width="22.28515625" style="44" customWidth="1"/>
    <col min="12807" max="12807" width="26.85546875" style="44" customWidth="1"/>
    <col min="12808" max="12808" width="21.28515625" style="44" customWidth="1"/>
    <col min="12809" max="12809" width="27.140625" style="44" customWidth="1"/>
    <col min="12810" max="12810" width="25.42578125" style="44" customWidth="1"/>
    <col min="12811" max="12811" width="27.28515625" style="44" customWidth="1"/>
    <col min="12812" max="13056" width="9.140625" style="44"/>
    <col min="13057" max="13057" width="21.28515625" style="44" customWidth="1"/>
    <col min="13058" max="13058" width="24.28515625" style="44" customWidth="1"/>
    <col min="13059" max="13059" width="25.42578125" style="44" customWidth="1"/>
    <col min="13060" max="13060" width="29.42578125" style="44" customWidth="1"/>
    <col min="13061" max="13061" width="21.42578125" style="44" customWidth="1"/>
    <col min="13062" max="13062" width="22.28515625" style="44" customWidth="1"/>
    <col min="13063" max="13063" width="26.85546875" style="44" customWidth="1"/>
    <col min="13064" max="13064" width="21.28515625" style="44" customWidth="1"/>
    <col min="13065" max="13065" width="27.140625" style="44" customWidth="1"/>
    <col min="13066" max="13066" width="25.42578125" style="44" customWidth="1"/>
    <col min="13067" max="13067" width="27.28515625" style="44" customWidth="1"/>
    <col min="13068" max="13312" width="9.140625" style="44"/>
    <col min="13313" max="13313" width="21.28515625" style="44" customWidth="1"/>
    <col min="13314" max="13314" width="24.28515625" style="44" customWidth="1"/>
    <col min="13315" max="13315" width="25.42578125" style="44" customWidth="1"/>
    <col min="13316" max="13316" width="29.42578125" style="44" customWidth="1"/>
    <col min="13317" max="13317" width="21.42578125" style="44" customWidth="1"/>
    <col min="13318" max="13318" width="22.28515625" style="44" customWidth="1"/>
    <col min="13319" max="13319" width="26.85546875" style="44" customWidth="1"/>
    <col min="13320" max="13320" width="21.28515625" style="44" customWidth="1"/>
    <col min="13321" max="13321" width="27.140625" style="44" customWidth="1"/>
    <col min="13322" max="13322" width="25.42578125" style="44" customWidth="1"/>
    <col min="13323" max="13323" width="27.28515625" style="44" customWidth="1"/>
    <col min="13324" max="13568" width="9.140625" style="44"/>
    <col min="13569" max="13569" width="21.28515625" style="44" customWidth="1"/>
    <col min="13570" max="13570" width="24.28515625" style="44" customWidth="1"/>
    <col min="13571" max="13571" width="25.42578125" style="44" customWidth="1"/>
    <col min="13572" max="13572" width="29.42578125" style="44" customWidth="1"/>
    <col min="13573" max="13573" width="21.42578125" style="44" customWidth="1"/>
    <col min="13574" max="13574" width="22.28515625" style="44" customWidth="1"/>
    <col min="13575" max="13575" width="26.85546875" style="44" customWidth="1"/>
    <col min="13576" max="13576" width="21.28515625" style="44" customWidth="1"/>
    <col min="13577" max="13577" width="27.140625" style="44" customWidth="1"/>
    <col min="13578" max="13578" width="25.42578125" style="44" customWidth="1"/>
    <col min="13579" max="13579" width="27.28515625" style="44" customWidth="1"/>
    <col min="13580" max="13824" width="9.140625" style="44"/>
    <col min="13825" max="13825" width="21.28515625" style="44" customWidth="1"/>
    <col min="13826" max="13826" width="24.28515625" style="44" customWidth="1"/>
    <col min="13827" max="13827" width="25.42578125" style="44" customWidth="1"/>
    <col min="13828" max="13828" width="29.42578125" style="44" customWidth="1"/>
    <col min="13829" max="13829" width="21.42578125" style="44" customWidth="1"/>
    <col min="13830" max="13830" width="22.28515625" style="44" customWidth="1"/>
    <col min="13831" max="13831" width="26.85546875" style="44" customWidth="1"/>
    <col min="13832" max="13832" width="21.28515625" style="44" customWidth="1"/>
    <col min="13833" max="13833" width="27.140625" style="44" customWidth="1"/>
    <col min="13834" max="13834" width="25.42578125" style="44" customWidth="1"/>
    <col min="13835" max="13835" width="27.28515625" style="44" customWidth="1"/>
    <col min="13836" max="14080" width="9.140625" style="44"/>
    <col min="14081" max="14081" width="21.28515625" style="44" customWidth="1"/>
    <col min="14082" max="14082" width="24.28515625" style="44" customWidth="1"/>
    <col min="14083" max="14083" width="25.42578125" style="44" customWidth="1"/>
    <col min="14084" max="14084" width="29.42578125" style="44" customWidth="1"/>
    <col min="14085" max="14085" width="21.42578125" style="44" customWidth="1"/>
    <col min="14086" max="14086" width="22.28515625" style="44" customWidth="1"/>
    <col min="14087" max="14087" width="26.85546875" style="44" customWidth="1"/>
    <col min="14088" max="14088" width="21.28515625" style="44" customWidth="1"/>
    <col min="14089" max="14089" width="27.140625" style="44" customWidth="1"/>
    <col min="14090" max="14090" width="25.42578125" style="44" customWidth="1"/>
    <col min="14091" max="14091" width="27.28515625" style="44" customWidth="1"/>
    <col min="14092" max="14336" width="9.140625" style="44"/>
    <col min="14337" max="14337" width="21.28515625" style="44" customWidth="1"/>
    <col min="14338" max="14338" width="24.28515625" style="44" customWidth="1"/>
    <col min="14339" max="14339" width="25.42578125" style="44" customWidth="1"/>
    <col min="14340" max="14340" width="29.42578125" style="44" customWidth="1"/>
    <col min="14341" max="14341" width="21.42578125" style="44" customWidth="1"/>
    <col min="14342" max="14342" width="22.28515625" style="44" customWidth="1"/>
    <col min="14343" max="14343" width="26.85546875" style="44" customWidth="1"/>
    <col min="14344" max="14344" width="21.28515625" style="44" customWidth="1"/>
    <col min="14345" max="14345" width="27.140625" style="44" customWidth="1"/>
    <col min="14346" max="14346" width="25.42578125" style="44" customWidth="1"/>
    <col min="14347" max="14347" width="27.28515625" style="44" customWidth="1"/>
    <col min="14348" max="14592" width="9.140625" style="44"/>
    <col min="14593" max="14593" width="21.28515625" style="44" customWidth="1"/>
    <col min="14594" max="14594" width="24.28515625" style="44" customWidth="1"/>
    <col min="14595" max="14595" width="25.42578125" style="44" customWidth="1"/>
    <col min="14596" max="14596" width="29.42578125" style="44" customWidth="1"/>
    <col min="14597" max="14597" width="21.42578125" style="44" customWidth="1"/>
    <col min="14598" max="14598" width="22.28515625" style="44" customWidth="1"/>
    <col min="14599" max="14599" width="26.85546875" style="44" customWidth="1"/>
    <col min="14600" max="14600" width="21.28515625" style="44" customWidth="1"/>
    <col min="14601" max="14601" width="27.140625" style="44" customWidth="1"/>
    <col min="14602" max="14602" width="25.42578125" style="44" customWidth="1"/>
    <col min="14603" max="14603" width="27.28515625" style="44" customWidth="1"/>
    <col min="14604" max="14848" width="9.140625" style="44"/>
    <col min="14849" max="14849" width="21.28515625" style="44" customWidth="1"/>
    <col min="14850" max="14850" width="24.28515625" style="44" customWidth="1"/>
    <col min="14851" max="14851" width="25.42578125" style="44" customWidth="1"/>
    <col min="14852" max="14852" width="29.42578125" style="44" customWidth="1"/>
    <col min="14853" max="14853" width="21.42578125" style="44" customWidth="1"/>
    <col min="14854" max="14854" width="22.28515625" style="44" customWidth="1"/>
    <col min="14855" max="14855" width="26.85546875" style="44" customWidth="1"/>
    <col min="14856" max="14856" width="21.28515625" style="44" customWidth="1"/>
    <col min="14857" max="14857" width="27.140625" style="44" customWidth="1"/>
    <col min="14858" max="14858" width="25.42578125" style="44" customWidth="1"/>
    <col min="14859" max="14859" width="27.28515625" style="44" customWidth="1"/>
    <col min="14860" max="15104" width="9.140625" style="44"/>
    <col min="15105" max="15105" width="21.28515625" style="44" customWidth="1"/>
    <col min="15106" max="15106" width="24.28515625" style="44" customWidth="1"/>
    <col min="15107" max="15107" width="25.42578125" style="44" customWidth="1"/>
    <col min="15108" max="15108" width="29.42578125" style="44" customWidth="1"/>
    <col min="15109" max="15109" width="21.42578125" style="44" customWidth="1"/>
    <col min="15110" max="15110" width="22.28515625" style="44" customWidth="1"/>
    <col min="15111" max="15111" width="26.85546875" style="44" customWidth="1"/>
    <col min="15112" max="15112" width="21.28515625" style="44" customWidth="1"/>
    <col min="15113" max="15113" width="27.140625" style="44" customWidth="1"/>
    <col min="15114" max="15114" width="25.42578125" style="44" customWidth="1"/>
    <col min="15115" max="15115" width="27.28515625" style="44" customWidth="1"/>
    <col min="15116" max="15360" width="9.140625" style="44"/>
    <col min="15361" max="15361" width="21.28515625" style="44" customWidth="1"/>
    <col min="15362" max="15362" width="24.28515625" style="44" customWidth="1"/>
    <col min="15363" max="15363" width="25.42578125" style="44" customWidth="1"/>
    <col min="15364" max="15364" width="29.42578125" style="44" customWidth="1"/>
    <col min="15365" max="15365" width="21.42578125" style="44" customWidth="1"/>
    <col min="15366" max="15366" width="22.28515625" style="44" customWidth="1"/>
    <col min="15367" max="15367" width="26.85546875" style="44" customWidth="1"/>
    <col min="15368" max="15368" width="21.28515625" style="44" customWidth="1"/>
    <col min="15369" max="15369" width="27.140625" style="44" customWidth="1"/>
    <col min="15370" max="15370" width="25.42578125" style="44" customWidth="1"/>
    <col min="15371" max="15371" width="27.28515625" style="44" customWidth="1"/>
    <col min="15372" max="15616" width="9.140625" style="44"/>
    <col min="15617" max="15617" width="21.28515625" style="44" customWidth="1"/>
    <col min="15618" max="15618" width="24.28515625" style="44" customWidth="1"/>
    <col min="15619" max="15619" width="25.42578125" style="44" customWidth="1"/>
    <col min="15620" max="15620" width="29.42578125" style="44" customWidth="1"/>
    <col min="15621" max="15621" width="21.42578125" style="44" customWidth="1"/>
    <col min="15622" max="15622" width="22.28515625" style="44" customWidth="1"/>
    <col min="15623" max="15623" width="26.85546875" style="44" customWidth="1"/>
    <col min="15624" max="15624" width="21.28515625" style="44" customWidth="1"/>
    <col min="15625" max="15625" width="27.140625" style="44" customWidth="1"/>
    <col min="15626" max="15626" width="25.42578125" style="44" customWidth="1"/>
    <col min="15627" max="15627" width="27.28515625" style="44" customWidth="1"/>
    <col min="15628" max="15872" width="9.140625" style="44"/>
    <col min="15873" max="15873" width="21.28515625" style="44" customWidth="1"/>
    <col min="15874" max="15874" width="24.28515625" style="44" customWidth="1"/>
    <col min="15875" max="15875" width="25.42578125" style="44" customWidth="1"/>
    <col min="15876" max="15876" width="29.42578125" style="44" customWidth="1"/>
    <col min="15877" max="15877" width="21.42578125" style="44" customWidth="1"/>
    <col min="15878" max="15878" width="22.28515625" style="44" customWidth="1"/>
    <col min="15879" max="15879" width="26.85546875" style="44" customWidth="1"/>
    <col min="15880" max="15880" width="21.28515625" style="44" customWidth="1"/>
    <col min="15881" max="15881" width="27.140625" style="44" customWidth="1"/>
    <col min="15882" max="15882" width="25.42578125" style="44" customWidth="1"/>
    <col min="15883" max="15883" width="27.28515625" style="44" customWidth="1"/>
    <col min="15884" max="16128" width="9.140625" style="44"/>
    <col min="16129" max="16129" width="21.28515625" style="44" customWidth="1"/>
    <col min="16130" max="16130" width="24.28515625" style="44" customWidth="1"/>
    <col min="16131" max="16131" width="25.42578125" style="44" customWidth="1"/>
    <col min="16132" max="16132" width="29.42578125" style="44" customWidth="1"/>
    <col min="16133" max="16133" width="21.42578125" style="44" customWidth="1"/>
    <col min="16134" max="16134" width="22.28515625" style="44" customWidth="1"/>
    <col min="16135" max="16135" width="26.85546875" style="44" customWidth="1"/>
    <col min="16136" max="16136" width="21.28515625" style="44" customWidth="1"/>
    <col min="16137" max="16137" width="27.140625" style="44" customWidth="1"/>
    <col min="16138" max="16138" width="25.42578125" style="44" customWidth="1"/>
    <col min="16139" max="16139" width="27.28515625" style="44" customWidth="1"/>
    <col min="16140" max="16384" width="9.140625" style="44"/>
  </cols>
  <sheetData>
    <row r="1" spans="1:11" ht="9" customHeight="1">
      <c r="A1" s="931"/>
      <c r="B1" s="931"/>
      <c r="C1" s="931"/>
      <c r="D1" s="931"/>
      <c r="E1" s="931"/>
      <c r="F1" s="931"/>
      <c r="G1" s="931"/>
      <c r="H1" s="931"/>
      <c r="I1" s="931"/>
      <c r="J1" s="931"/>
      <c r="K1" s="931"/>
    </row>
    <row r="2" spans="1:11" ht="23.25">
      <c r="A2" s="931" t="s">
        <v>1116</v>
      </c>
      <c r="B2" s="931"/>
      <c r="C2" s="931"/>
      <c r="D2" s="931"/>
      <c r="E2" s="931"/>
      <c r="F2" s="931"/>
      <c r="G2" s="931"/>
      <c r="H2" s="931"/>
      <c r="I2" s="931"/>
      <c r="J2" s="931"/>
      <c r="K2" s="931"/>
    </row>
    <row r="3" spans="1:11" ht="23.25">
      <c r="A3" s="931" t="s">
        <v>1117</v>
      </c>
      <c r="B3" s="931"/>
      <c r="C3" s="931"/>
      <c r="D3" s="931"/>
      <c r="E3" s="931"/>
      <c r="F3" s="931"/>
      <c r="G3" s="931"/>
      <c r="H3" s="931"/>
      <c r="I3" s="931"/>
      <c r="J3" s="931"/>
      <c r="K3" s="931"/>
    </row>
    <row r="4" spans="1:11" ht="23.25">
      <c r="A4" s="931" t="s">
        <v>1527</v>
      </c>
      <c r="B4" s="931"/>
      <c r="C4" s="931"/>
      <c r="D4" s="931"/>
      <c r="E4" s="931"/>
      <c r="F4" s="931"/>
      <c r="G4" s="931"/>
      <c r="H4" s="931"/>
      <c r="I4" s="931"/>
      <c r="J4" s="931"/>
      <c r="K4" s="931"/>
    </row>
    <row r="5" spans="1:11" ht="34.5" customHeight="1" thickBot="1">
      <c r="A5" s="932" t="s">
        <v>1318</v>
      </c>
      <c r="B5" s="932"/>
      <c r="C5" s="932"/>
      <c r="D5" s="932"/>
      <c r="E5" s="932"/>
      <c r="F5" s="932"/>
      <c r="G5" s="932"/>
      <c r="H5" s="932"/>
      <c r="I5" s="932"/>
      <c r="J5" s="932"/>
      <c r="K5" s="932"/>
    </row>
    <row r="6" spans="1:11" ht="25.5" customHeight="1" thickTop="1" thickBot="1">
      <c r="A6" s="623" t="s">
        <v>1456</v>
      </c>
      <c r="B6" s="624" t="s">
        <v>1461</v>
      </c>
      <c r="C6" s="624" t="s">
        <v>1460</v>
      </c>
      <c r="D6" s="624" t="s">
        <v>1459</v>
      </c>
      <c r="E6" s="624" t="s">
        <v>1458</v>
      </c>
      <c r="F6" s="624" t="s">
        <v>1457</v>
      </c>
      <c r="G6" s="624" t="s">
        <v>1452</v>
      </c>
      <c r="H6" s="624" t="s">
        <v>1453</v>
      </c>
      <c r="I6" s="624" t="s">
        <v>1451</v>
      </c>
      <c r="J6" s="624" t="s">
        <v>1454</v>
      </c>
      <c r="K6" s="624" t="s">
        <v>1455</v>
      </c>
    </row>
    <row r="7" spans="1:11" s="580" customFormat="1" ht="15.75" thickTop="1">
      <c r="A7" s="577" t="s">
        <v>1121</v>
      </c>
      <c r="B7" s="577"/>
      <c r="C7" s="577"/>
      <c r="D7" s="577"/>
      <c r="E7" s="577"/>
      <c r="F7" s="577"/>
      <c r="G7" s="577"/>
      <c r="H7" s="577"/>
      <c r="I7" s="577"/>
      <c r="J7" s="578"/>
      <c r="K7" s="579"/>
    </row>
    <row r="8" spans="1:11" s="49" customFormat="1" ht="14.25">
      <c r="A8" s="49" t="s">
        <v>301</v>
      </c>
      <c r="B8" s="581">
        <v>142637.61350000001</v>
      </c>
      <c r="C8" s="581">
        <v>9051845.5270300005</v>
      </c>
      <c r="D8" s="581">
        <v>855024.85729999992</v>
      </c>
      <c r="E8" s="581">
        <v>153897.72357</v>
      </c>
      <c r="F8" s="581">
        <v>168503.21680000002</v>
      </c>
      <c r="G8" s="581">
        <v>160893.36885</v>
      </c>
      <c r="H8" s="581">
        <v>2108519.3202900002</v>
      </c>
      <c r="I8" s="581">
        <v>9055.8842499999992</v>
      </c>
      <c r="J8" s="581">
        <v>0</v>
      </c>
      <c r="K8" s="581">
        <v>12650377.511590004</v>
      </c>
    </row>
    <row r="9" spans="1:11" s="49" customFormat="1" ht="14.25">
      <c r="A9" s="49" t="s">
        <v>306</v>
      </c>
      <c r="B9" s="581">
        <v>0</v>
      </c>
      <c r="C9" s="581">
        <v>87418.495299999995</v>
      </c>
      <c r="D9" s="581">
        <v>0</v>
      </c>
      <c r="E9" s="581">
        <v>0</v>
      </c>
      <c r="F9" s="581">
        <v>0</v>
      </c>
      <c r="G9" s="581">
        <v>0</v>
      </c>
      <c r="H9" s="581">
        <v>37894.446550000001</v>
      </c>
      <c r="I9" s="581">
        <v>0</v>
      </c>
      <c r="J9" s="581">
        <v>0</v>
      </c>
      <c r="K9" s="581">
        <v>125312.94185</v>
      </c>
    </row>
    <row r="10" spans="1:11" s="49" customFormat="1" ht="14.25">
      <c r="A10" s="49" t="s">
        <v>303</v>
      </c>
      <c r="B10" s="581">
        <v>30715.710890000002</v>
      </c>
      <c r="C10" s="581">
        <v>1254767.5314500001</v>
      </c>
      <c r="D10" s="581">
        <v>530546.70273000002</v>
      </c>
      <c r="E10" s="581">
        <v>0</v>
      </c>
      <c r="F10" s="581">
        <v>0</v>
      </c>
      <c r="G10" s="581">
        <v>25714.30184</v>
      </c>
      <c r="H10" s="581">
        <v>5383549.8000100004</v>
      </c>
      <c r="I10" s="581">
        <v>0</v>
      </c>
      <c r="J10" s="581">
        <v>0</v>
      </c>
      <c r="K10" s="581">
        <v>7225294.0469200006</v>
      </c>
    </row>
    <row r="11" spans="1:11" s="49" customFormat="1" ht="14.25">
      <c r="A11" s="49" t="s">
        <v>308</v>
      </c>
      <c r="B11" s="581">
        <v>61390.336450000003</v>
      </c>
      <c r="C11" s="581">
        <v>1568492.5601999999</v>
      </c>
      <c r="D11" s="581">
        <v>148221.71460000001</v>
      </c>
      <c r="E11" s="581">
        <v>47844.513330000002</v>
      </c>
      <c r="F11" s="581">
        <v>0</v>
      </c>
      <c r="G11" s="581">
        <v>82061.13854</v>
      </c>
      <c r="H11" s="581">
        <v>202975.09499000001</v>
      </c>
      <c r="I11" s="581">
        <v>0</v>
      </c>
      <c r="J11" s="581">
        <v>0</v>
      </c>
      <c r="K11" s="581">
        <v>2110985.3581099999</v>
      </c>
    </row>
    <row r="12" spans="1:11" s="49" customFormat="1" ht="14.25">
      <c r="A12" s="49" t="s">
        <v>1123</v>
      </c>
      <c r="B12" s="581">
        <v>19590.989590000001</v>
      </c>
      <c r="C12" s="581">
        <v>280241.72937000002</v>
      </c>
      <c r="D12" s="581">
        <v>160034.24511000002</v>
      </c>
      <c r="E12" s="581">
        <v>8850.9043499999989</v>
      </c>
      <c r="F12" s="581">
        <v>5595.3798299999999</v>
      </c>
      <c r="G12" s="581">
        <v>31718.359550000001</v>
      </c>
      <c r="H12" s="581">
        <v>10173758.311959999</v>
      </c>
      <c r="I12" s="581">
        <v>0</v>
      </c>
      <c r="J12" s="581">
        <v>0</v>
      </c>
      <c r="K12" s="581">
        <v>10679789.919759998</v>
      </c>
    </row>
    <row r="13" spans="1:11" s="49" customFormat="1" ht="14.25">
      <c r="A13" s="49" t="s">
        <v>302</v>
      </c>
      <c r="B13" s="581">
        <v>42709.789100000002</v>
      </c>
      <c r="C13" s="581">
        <v>2451644.8485599998</v>
      </c>
      <c r="D13" s="581">
        <v>274186.68815</v>
      </c>
      <c r="E13" s="581">
        <v>63279.360529999998</v>
      </c>
      <c r="F13" s="581">
        <v>0</v>
      </c>
      <c r="G13" s="581">
        <v>126948.63862</v>
      </c>
      <c r="H13" s="581">
        <v>4293094.3668800006</v>
      </c>
      <c r="I13" s="581">
        <v>120480.40167000001</v>
      </c>
      <c r="J13" s="581">
        <v>12180.639439999999</v>
      </c>
      <c r="K13" s="581">
        <v>7384524.7329500001</v>
      </c>
    </row>
    <row r="14" spans="1:11" s="49" customFormat="1" ht="14.25">
      <c r="A14" s="49" t="s">
        <v>307</v>
      </c>
      <c r="B14" s="581">
        <v>100823.1688</v>
      </c>
      <c r="C14" s="581">
        <v>6357452.9807600006</v>
      </c>
      <c r="D14" s="581">
        <v>417932.33152999997</v>
      </c>
      <c r="E14" s="581">
        <v>102784.45306</v>
      </c>
      <c r="F14" s="581">
        <v>304418.28138</v>
      </c>
      <c r="G14" s="581">
        <v>191195.39515</v>
      </c>
      <c r="H14" s="581">
        <v>593927.71483000007</v>
      </c>
      <c r="I14" s="581">
        <v>28771.35916</v>
      </c>
      <c r="J14" s="581">
        <v>22836.482929999998</v>
      </c>
      <c r="K14" s="581">
        <v>8120142.1676000012</v>
      </c>
    </row>
    <row r="15" spans="1:11" s="49" customFormat="1" ht="14.25">
      <c r="A15" s="49" t="s">
        <v>300</v>
      </c>
      <c r="B15" s="581">
        <v>296360.85623999999</v>
      </c>
      <c r="C15" s="581">
        <v>7536781.16756</v>
      </c>
      <c r="D15" s="581">
        <v>1546053.9578699998</v>
      </c>
      <c r="E15" s="581">
        <v>199210.78562000001</v>
      </c>
      <c r="F15" s="581">
        <v>312171.09694999998</v>
      </c>
      <c r="G15" s="581">
        <v>296258.76024999999</v>
      </c>
      <c r="H15" s="581">
        <v>4425938.8695700001</v>
      </c>
      <c r="I15" s="581">
        <v>25375.586019999999</v>
      </c>
      <c r="J15" s="581">
        <v>35256.857049999999</v>
      </c>
      <c r="K15" s="581">
        <v>14673407.93713</v>
      </c>
    </row>
    <row r="16" spans="1:11" s="49" customFormat="1" ht="14.25">
      <c r="A16" s="49" t="s">
        <v>299</v>
      </c>
      <c r="B16" s="581">
        <v>221947.45136000001</v>
      </c>
      <c r="C16" s="581">
        <v>11813745.874059999</v>
      </c>
      <c r="D16" s="581">
        <v>2066402.83607</v>
      </c>
      <c r="E16" s="581">
        <v>426555.18751000002</v>
      </c>
      <c r="F16" s="581">
        <v>230548.18266999998</v>
      </c>
      <c r="G16" s="581">
        <v>412025.33493999997</v>
      </c>
      <c r="H16" s="581">
        <v>6429592.0306299999</v>
      </c>
      <c r="I16" s="581">
        <v>79224.805939999991</v>
      </c>
      <c r="J16" s="581">
        <v>24157.437429999998</v>
      </c>
      <c r="K16" s="581">
        <v>21704199.140609998</v>
      </c>
    </row>
    <row r="17" spans="1:11" s="49" customFormat="1" ht="14.25">
      <c r="A17" s="49" t="s">
        <v>305</v>
      </c>
      <c r="B17" s="581">
        <v>0</v>
      </c>
      <c r="C17" s="581">
        <v>0</v>
      </c>
      <c r="D17" s="581">
        <v>0</v>
      </c>
      <c r="E17" s="581">
        <v>0</v>
      </c>
      <c r="F17" s="581">
        <v>0</v>
      </c>
      <c r="G17" s="581">
        <v>0</v>
      </c>
      <c r="H17" s="581">
        <v>65199.43101</v>
      </c>
      <c r="I17" s="581">
        <v>0</v>
      </c>
      <c r="J17" s="581">
        <v>0</v>
      </c>
      <c r="K17" s="581">
        <v>65199.43101</v>
      </c>
    </row>
    <row r="18" spans="1:11" s="49" customFormat="1" ht="14.25">
      <c r="A18" s="49" t="s">
        <v>297</v>
      </c>
      <c r="B18" s="581">
        <v>650824.55828</v>
      </c>
      <c r="C18" s="581">
        <v>8185341.1235800004</v>
      </c>
      <c r="D18" s="581">
        <v>3245340.3354699998</v>
      </c>
      <c r="E18" s="581">
        <v>571446.44084000005</v>
      </c>
      <c r="F18" s="581">
        <v>427594.23723000003</v>
      </c>
      <c r="G18" s="581">
        <v>467143.94776999997</v>
      </c>
      <c r="H18" s="581">
        <v>4908996.9791299999</v>
      </c>
      <c r="I18" s="581">
        <v>223128.71075</v>
      </c>
      <c r="J18" s="581">
        <v>21213.227370000001</v>
      </c>
      <c r="K18" s="581">
        <v>18701029.560419999</v>
      </c>
    </row>
    <row r="19" spans="1:11" s="49" customFormat="1" ht="14.25">
      <c r="A19" s="49" t="s">
        <v>1124</v>
      </c>
      <c r="B19" s="581">
        <v>128631.35094</v>
      </c>
      <c r="C19" s="581">
        <v>4268858.9082699995</v>
      </c>
      <c r="D19" s="581">
        <v>476349.59442000004</v>
      </c>
      <c r="E19" s="581">
        <v>61052.50591</v>
      </c>
      <c r="F19" s="581">
        <v>164266.95569999999</v>
      </c>
      <c r="G19" s="581">
        <v>144053.89577999999</v>
      </c>
      <c r="H19" s="581">
        <v>683115.98726999993</v>
      </c>
      <c r="I19" s="581">
        <v>114224.64390000001</v>
      </c>
      <c r="J19" s="581">
        <v>26446.309600000001</v>
      </c>
      <c r="K19" s="581">
        <v>6067000.1517899996</v>
      </c>
    </row>
    <row r="20" spans="1:11" s="49" customFormat="1" ht="14.25">
      <c r="A20" s="49" t="s">
        <v>304</v>
      </c>
      <c r="B20" s="581">
        <v>160824.58096000002</v>
      </c>
      <c r="C20" s="581">
        <v>5146638.6488000005</v>
      </c>
      <c r="D20" s="581">
        <v>744053.82235999999</v>
      </c>
      <c r="E20" s="581">
        <v>99777.28714</v>
      </c>
      <c r="F20" s="581">
        <v>28319.50073</v>
      </c>
      <c r="G20" s="581">
        <v>96124.916700000002</v>
      </c>
      <c r="H20" s="581">
        <v>721540.33458999998</v>
      </c>
      <c r="I20" s="581">
        <v>22464.691699999999</v>
      </c>
      <c r="J20" s="581">
        <v>8441.4462899999999</v>
      </c>
      <c r="K20" s="581">
        <v>7028185.2292700009</v>
      </c>
    </row>
    <row r="21" spans="1:11" s="49" customFormat="1" ht="14.25">
      <c r="A21" s="49" t="s">
        <v>298</v>
      </c>
      <c r="B21" s="581">
        <v>461828.13130000001</v>
      </c>
      <c r="C21" s="581">
        <v>5285475.0269399993</v>
      </c>
      <c r="D21" s="581">
        <v>2435481.7050999999</v>
      </c>
      <c r="E21" s="581">
        <v>345258.06111000001</v>
      </c>
      <c r="F21" s="581">
        <v>371805.05206000002</v>
      </c>
      <c r="G21" s="581">
        <v>621153.43515000003</v>
      </c>
      <c r="H21" s="581">
        <v>4163565.05828</v>
      </c>
      <c r="I21" s="581">
        <v>307668.52885</v>
      </c>
      <c r="J21" s="581">
        <v>91741.195909999995</v>
      </c>
      <c r="K21" s="581">
        <v>14083976.194699999</v>
      </c>
    </row>
    <row r="22" spans="1:11" s="49" customFormat="1">
      <c r="A22" s="582" t="s">
        <v>1011</v>
      </c>
      <c r="B22" s="583">
        <v>2318284.5374100003</v>
      </c>
      <c r="C22" s="583">
        <v>63288704.421880007</v>
      </c>
      <c r="D22" s="583">
        <v>12899628.79071</v>
      </c>
      <c r="E22" s="583">
        <v>2079957.22297</v>
      </c>
      <c r="F22" s="583">
        <v>2013221.9033500003</v>
      </c>
      <c r="G22" s="583">
        <v>2655291.4931399999</v>
      </c>
      <c r="H22" s="583">
        <v>44191667.745990001</v>
      </c>
      <c r="I22" s="583">
        <v>930394.61223999993</v>
      </c>
      <c r="J22" s="583">
        <v>242273.59602</v>
      </c>
      <c r="K22" s="583">
        <v>130619424.32370998</v>
      </c>
    </row>
    <row r="23" spans="1:11" s="49" customFormat="1">
      <c r="A23" s="584" t="s">
        <v>1122</v>
      </c>
      <c r="B23" s="584"/>
      <c r="C23" s="584"/>
      <c r="D23" s="584"/>
      <c r="E23" s="584"/>
      <c r="F23" s="584"/>
      <c r="G23" s="584"/>
      <c r="H23" s="584"/>
      <c r="I23" s="585"/>
      <c r="J23" s="584"/>
      <c r="K23" s="584" t="s">
        <v>827</v>
      </c>
    </row>
    <row r="24" spans="1:11" s="49" customFormat="1" ht="14.25">
      <c r="A24" s="586" t="s">
        <v>1125</v>
      </c>
      <c r="B24" s="581">
        <v>63034.942640000001</v>
      </c>
      <c r="C24" s="581">
        <v>1565045.7127400001</v>
      </c>
      <c r="D24" s="581">
        <v>270077.37274000002</v>
      </c>
      <c r="E24" s="581">
        <v>21738.93881</v>
      </c>
      <c r="F24" s="581">
        <v>45738.463899999995</v>
      </c>
      <c r="G24" s="581">
        <v>78655.208900000012</v>
      </c>
      <c r="H24" s="581">
        <v>1520861.3501800001</v>
      </c>
      <c r="I24" s="581">
        <v>27079.28745</v>
      </c>
      <c r="J24" s="581">
        <v>6173.7639900000004</v>
      </c>
      <c r="K24" s="581">
        <v>3598405.0413500001</v>
      </c>
    </row>
    <row r="25" spans="1:11" s="49" customFormat="1" ht="14.25">
      <c r="A25" s="586" t="s">
        <v>1127</v>
      </c>
      <c r="B25" s="581">
        <v>0</v>
      </c>
      <c r="C25" s="581">
        <v>37503.669409999995</v>
      </c>
      <c r="D25" s="581">
        <v>764330.81291999994</v>
      </c>
      <c r="E25" s="581">
        <v>0</v>
      </c>
      <c r="F25" s="581">
        <v>0</v>
      </c>
      <c r="G25" s="581">
        <v>0</v>
      </c>
      <c r="H25" s="581">
        <v>10437.435310000001</v>
      </c>
      <c r="I25" s="581">
        <v>0</v>
      </c>
      <c r="J25" s="581">
        <v>0</v>
      </c>
      <c r="K25" s="581">
        <v>812271.91763999988</v>
      </c>
    </row>
    <row r="26" spans="1:11" s="49" customFormat="1" ht="14.25">
      <c r="A26" s="586" t="s">
        <v>1126</v>
      </c>
      <c r="B26" s="581">
        <v>22507.573530000001</v>
      </c>
      <c r="C26" s="581">
        <v>2049826.264</v>
      </c>
      <c r="D26" s="581">
        <v>61146.18952</v>
      </c>
      <c r="E26" s="581">
        <v>69631.439510000011</v>
      </c>
      <c r="F26" s="581">
        <v>30818.459079999997</v>
      </c>
      <c r="G26" s="581">
        <v>20884.19642</v>
      </c>
      <c r="H26" s="581">
        <v>237878.0134</v>
      </c>
      <c r="I26" s="581">
        <v>6473.7402999999995</v>
      </c>
      <c r="J26" s="581">
        <v>912.71321999999998</v>
      </c>
      <c r="K26" s="581">
        <v>2500078.5889799995</v>
      </c>
    </row>
    <row r="27" spans="1:11" s="49" customFormat="1" ht="14.25">
      <c r="A27" s="586" t="s">
        <v>1011</v>
      </c>
      <c r="B27" s="581">
        <v>85542.516170000003</v>
      </c>
      <c r="C27" s="581">
        <v>3652375.6461500004</v>
      </c>
      <c r="D27" s="581">
        <v>1095554.37518</v>
      </c>
      <c r="E27" s="581">
        <v>91370.378320000018</v>
      </c>
      <c r="F27" s="581">
        <v>76556.922979999988</v>
      </c>
      <c r="G27" s="581">
        <v>99539.40532000002</v>
      </c>
      <c r="H27" s="581">
        <v>1769176.7988900002</v>
      </c>
      <c r="I27" s="581">
        <v>33553.027750000001</v>
      </c>
      <c r="J27" s="581">
        <v>7086.47721</v>
      </c>
      <c r="K27" s="581">
        <v>6910755.5479699997</v>
      </c>
    </row>
    <row r="28" spans="1:11" s="49" customFormat="1">
      <c r="A28" s="584" t="s">
        <v>1396</v>
      </c>
      <c r="B28" s="584"/>
      <c r="C28" s="584"/>
      <c r="D28" s="584"/>
      <c r="E28" s="584"/>
      <c r="F28" s="584"/>
      <c r="G28" s="584"/>
      <c r="H28" s="584"/>
      <c r="I28" s="585"/>
      <c r="J28" s="584"/>
      <c r="K28" s="584" t="s">
        <v>827</v>
      </c>
    </row>
    <row r="29" spans="1:11" s="49" customFormat="1" ht="14.25">
      <c r="A29" s="586" t="s">
        <v>1397</v>
      </c>
      <c r="B29" s="581">
        <v>0</v>
      </c>
      <c r="C29" s="581">
        <v>1534347.1206199999</v>
      </c>
      <c r="D29" s="581">
        <v>3200.3885099999998</v>
      </c>
      <c r="E29" s="581">
        <v>0</v>
      </c>
      <c r="F29" s="581">
        <v>0</v>
      </c>
      <c r="G29" s="581">
        <v>19610.849679999999</v>
      </c>
      <c r="H29" s="581">
        <v>15013.67489</v>
      </c>
      <c r="I29" s="581">
        <v>0</v>
      </c>
      <c r="J29" s="581">
        <v>0</v>
      </c>
      <c r="K29" s="581">
        <v>1572172.0336999998</v>
      </c>
    </row>
    <row r="30" spans="1:11" s="49" customFormat="1" ht="14.25">
      <c r="A30" s="586" t="s">
        <v>1398</v>
      </c>
      <c r="B30" s="581">
        <v>95262.537280000004</v>
      </c>
      <c r="C30" s="581">
        <v>0</v>
      </c>
      <c r="D30" s="581">
        <v>0</v>
      </c>
      <c r="E30" s="581">
        <v>0</v>
      </c>
      <c r="F30" s="581">
        <v>0</v>
      </c>
      <c r="G30" s="581">
        <v>0</v>
      </c>
      <c r="H30" s="581">
        <v>0</v>
      </c>
      <c r="I30" s="581">
        <v>0</v>
      </c>
      <c r="J30" s="581">
        <v>0</v>
      </c>
      <c r="K30" s="581">
        <v>95262.537280000004</v>
      </c>
    </row>
    <row r="31" spans="1:11" s="49" customFormat="1" ht="14.25">
      <c r="A31" s="586" t="s">
        <v>1399</v>
      </c>
      <c r="B31" s="581">
        <v>0</v>
      </c>
      <c r="C31" s="581">
        <v>0</v>
      </c>
      <c r="D31" s="581">
        <v>0</v>
      </c>
      <c r="E31" s="581">
        <v>0</v>
      </c>
      <c r="F31" s="581">
        <v>0</v>
      </c>
      <c r="G31" s="581">
        <v>0</v>
      </c>
      <c r="H31" s="581">
        <v>0</v>
      </c>
      <c r="I31" s="581">
        <v>0</v>
      </c>
      <c r="J31" s="581">
        <v>37769.352370000001</v>
      </c>
      <c r="K31" s="581">
        <v>37769.352370000001</v>
      </c>
    </row>
    <row r="32" spans="1:11" s="49" customFormat="1" ht="14.25">
      <c r="A32" s="586" t="s">
        <v>1400</v>
      </c>
      <c r="B32" s="581">
        <v>0</v>
      </c>
      <c r="C32" s="581">
        <v>0</v>
      </c>
      <c r="D32" s="581">
        <v>0</v>
      </c>
      <c r="E32" s="581">
        <v>191218.80085</v>
      </c>
      <c r="F32" s="581">
        <v>0</v>
      </c>
      <c r="G32" s="581">
        <v>0</v>
      </c>
      <c r="H32" s="581">
        <v>0</v>
      </c>
      <c r="I32" s="581">
        <v>0</v>
      </c>
      <c r="J32" s="581">
        <v>0</v>
      </c>
      <c r="K32" s="581">
        <v>191218.80085</v>
      </c>
    </row>
    <row r="33" spans="1:11" s="49" customFormat="1" ht="14.25">
      <c r="A33" s="586" t="s">
        <v>1401</v>
      </c>
      <c r="B33" s="581">
        <v>0</v>
      </c>
      <c r="C33" s="581">
        <v>0</v>
      </c>
      <c r="D33" s="581">
        <v>573930.60094000003</v>
      </c>
      <c r="E33" s="581">
        <v>0</v>
      </c>
      <c r="F33" s="581">
        <v>0</v>
      </c>
      <c r="G33" s="581">
        <v>0</v>
      </c>
      <c r="H33" s="581">
        <v>0</v>
      </c>
      <c r="I33" s="581">
        <v>0</v>
      </c>
      <c r="J33" s="581">
        <v>0</v>
      </c>
      <c r="K33" s="581">
        <v>573930.60094000003</v>
      </c>
    </row>
    <row r="34" spans="1:11" s="49" customFormat="1" ht="14.25">
      <c r="A34" s="586" t="s">
        <v>1402</v>
      </c>
      <c r="B34" s="581">
        <v>0</v>
      </c>
      <c r="C34" s="581">
        <v>0</v>
      </c>
      <c r="D34" s="581">
        <v>0</v>
      </c>
      <c r="E34" s="581">
        <v>0</v>
      </c>
      <c r="F34" s="581">
        <v>79292.95865</v>
      </c>
      <c r="G34" s="581">
        <v>0</v>
      </c>
      <c r="H34" s="581">
        <v>0</v>
      </c>
      <c r="I34" s="581">
        <v>0</v>
      </c>
      <c r="J34" s="581">
        <v>0</v>
      </c>
      <c r="K34" s="581">
        <v>79292.95865</v>
      </c>
    </row>
    <row r="35" spans="1:11" s="49" customFormat="1" ht="14.25">
      <c r="A35" s="586" t="s">
        <v>1403</v>
      </c>
      <c r="B35" s="581">
        <v>0</v>
      </c>
      <c r="C35" s="581">
        <v>0</v>
      </c>
      <c r="D35" s="581">
        <v>0</v>
      </c>
      <c r="E35" s="581">
        <v>0</v>
      </c>
      <c r="F35" s="581">
        <v>0</v>
      </c>
      <c r="G35" s="581">
        <v>0</v>
      </c>
      <c r="H35" s="581">
        <v>0</v>
      </c>
      <c r="I35" s="581">
        <v>48829.851929999997</v>
      </c>
      <c r="J35" s="581">
        <v>0</v>
      </c>
      <c r="K35" s="581">
        <v>48829.851929999997</v>
      </c>
    </row>
    <row r="36" spans="1:11" s="49" customFormat="1" ht="14.25">
      <c r="A36" s="49" t="s">
        <v>1011</v>
      </c>
      <c r="B36" s="581">
        <v>95262.537280000004</v>
      </c>
      <c r="C36" s="581">
        <v>1534347.1206199999</v>
      </c>
      <c r="D36" s="581">
        <v>577130.98944999999</v>
      </c>
      <c r="E36" s="581">
        <v>191218.80085</v>
      </c>
      <c r="F36" s="581">
        <v>79292.95865</v>
      </c>
      <c r="G36" s="581">
        <v>19610.849679999999</v>
      </c>
      <c r="H36" s="581">
        <v>15013.67489</v>
      </c>
      <c r="I36" s="581">
        <v>48829.851929999997</v>
      </c>
      <c r="J36" s="581">
        <v>37769.352370000001</v>
      </c>
      <c r="K36" s="581">
        <v>2598476.1357199997</v>
      </c>
    </row>
    <row r="37" spans="1:11" s="49" customFormat="1">
      <c r="A37" s="577" t="s">
        <v>887</v>
      </c>
      <c r="B37" s="585"/>
      <c r="C37" s="585"/>
      <c r="D37" s="585"/>
      <c r="E37" s="585"/>
      <c r="F37" s="585"/>
      <c r="G37" s="585"/>
      <c r="H37" s="585"/>
      <c r="I37" s="585"/>
      <c r="J37" s="585"/>
      <c r="K37" s="584" t="s">
        <v>827</v>
      </c>
    </row>
    <row r="38" spans="1:11" s="49" customFormat="1" ht="14.25">
      <c r="A38" s="49" t="s">
        <v>881</v>
      </c>
      <c r="B38" s="581">
        <v>0</v>
      </c>
      <c r="C38" s="581">
        <v>0</v>
      </c>
      <c r="D38" s="581">
        <v>0</v>
      </c>
      <c r="E38" s="581">
        <v>80663.952080000003</v>
      </c>
      <c r="F38" s="581">
        <v>132276.83314</v>
      </c>
      <c r="G38" s="581">
        <v>0</v>
      </c>
      <c r="H38" s="581">
        <v>0</v>
      </c>
      <c r="I38" s="581">
        <v>0</v>
      </c>
      <c r="J38" s="581">
        <v>0</v>
      </c>
      <c r="K38" s="581">
        <v>212940.78522000002</v>
      </c>
    </row>
    <row r="39" spans="1:11" s="49" customFormat="1" ht="14.25">
      <c r="A39" s="49" t="s">
        <v>882</v>
      </c>
      <c r="B39" s="581">
        <v>0</v>
      </c>
      <c r="C39" s="581">
        <v>0</v>
      </c>
      <c r="D39" s="581">
        <v>0</v>
      </c>
      <c r="E39" s="581">
        <v>0</v>
      </c>
      <c r="F39" s="581">
        <v>0</v>
      </c>
      <c r="G39" s="581">
        <v>109439.71466</v>
      </c>
      <c r="H39" s="581">
        <v>0</v>
      </c>
      <c r="I39" s="581">
        <v>0</v>
      </c>
      <c r="J39" s="581">
        <v>0</v>
      </c>
      <c r="K39" s="581">
        <v>109439.71466</v>
      </c>
    </row>
    <row r="40" spans="1:11" s="49" customFormat="1" ht="14.25">
      <c r="A40" s="49" t="s">
        <v>886</v>
      </c>
      <c r="B40" s="581">
        <v>0</v>
      </c>
      <c r="C40" s="581">
        <v>0</v>
      </c>
      <c r="D40" s="581">
        <v>86559.590939999995</v>
      </c>
      <c r="E40" s="581">
        <v>0</v>
      </c>
      <c r="F40" s="581">
        <v>0</v>
      </c>
      <c r="G40" s="581">
        <v>0</v>
      </c>
      <c r="H40" s="581">
        <v>0</v>
      </c>
      <c r="I40" s="581">
        <v>0</v>
      </c>
      <c r="J40" s="581">
        <v>0</v>
      </c>
      <c r="K40" s="581">
        <v>86559.590939999995</v>
      </c>
    </row>
    <row r="41" spans="1:11" s="49" customFormat="1" ht="14.25">
      <c r="A41" s="49" t="s">
        <v>874</v>
      </c>
      <c r="B41" s="581">
        <v>0</v>
      </c>
      <c r="C41" s="581">
        <v>0</v>
      </c>
      <c r="D41" s="581">
        <v>0</v>
      </c>
      <c r="E41" s="581">
        <v>0</v>
      </c>
      <c r="F41" s="581">
        <v>0</v>
      </c>
      <c r="G41" s="581">
        <v>0</v>
      </c>
      <c r="H41" s="581">
        <v>117327.96822</v>
      </c>
      <c r="I41" s="581">
        <v>0</v>
      </c>
      <c r="J41" s="581">
        <v>0</v>
      </c>
      <c r="K41" s="581">
        <v>117327.96822</v>
      </c>
    </row>
    <row r="42" spans="1:11" s="49" customFormat="1" ht="14.25">
      <c r="A42" s="49" t="s">
        <v>880</v>
      </c>
      <c r="B42" s="581">
        <v>4072.5087699999999</v>
      </c>
      <c r="C42" s="581">
        <v>0</v>
      </c>
      <c r="D42" s="581">
        <v>0</v>
      </c>
      <c r="E42" s="581">
        <v>0</v>
      </c>
      <c r="F42" s="581">
        <v>164007.26393000002</v>
      </c>
      <c r="G42" s="581">
        <v>0</v>
      </c>
      <c r="H42" s="581">
        <v>0</v>
      </c>
      <c r="I42" s="581">
        <v>0</v>
      </c>
      <c r="J42" s="581">
        <v>0</v>
      </c>
      <c r="K42" s="581">
        <v>168079.7727</v>
      </c>
    </row>
    <row r="43" spans="1:11" s="49" customFormat="1" ht="14.25">
      <c r="A43" s="49" t="s">
        <v>873</v>
      </c>
      <c r="B43" s="581">
        <v>0</v>
      </c>
      <c r="C43" s="581">
        <v>0</v>
      </c>
      <c r="D43" s="581">
        <v>0</v>
      </c>
      <c r="E43" s="581">
        <v>0</v>
      </c>
      <c r="F43" s="581">
        <v>131834.93943</v>
      </c>
      <c r="G43" s="581">
        <v>24181.06553</v>
      </c>
      <c r="H43" s="581">
        <v>0</v>
      </c>
      <c r="I43" s="581">
        <v>0</v>
      </c>
      <c r="J43" s="581">
        <v>0</v>
      </c>
      <c r="K43" s="581">
        <v>156016.00495999999</v>
      </c>
    </row>
    <row r="44" spans="1:11" s="49" customFormat="1" ht="14.25">
      <c r="A44" s="49" t="s">
        <v>872</v>
      </c>
      <c r="B44" s="581">
        <v>0</v>
      </c>
      <c r="C44" s="581">
        <v>0</v>
      </c>
      <c r="D44" s="581">
        <v>0</v>
      </c>
      <c r="E44" s="581">
        <v>0</v>
      </c>
      <c r="F44" s="581">
        <v>0</v>
      </c>
      <c r="G44" s="581">
        <v>47490.089340000006</v>
      </c>
      <c r="H44" s="581">
        <v>0</v>
      </c>
      <c r="I44" s="581">
        <v>0</v>
      </c>
      <c r="J44" s="581">
        <v>0</v>
      </c>
      <c r="K44" s="581">
        <v>47490.089340000006</v>
      </c>
    </row>
    <row r="45" spans="1:11" s="49" customFormat="1" ht="14.25">
      <c r="A45" s="49" t="s">
        <v>863</v>
      </c>
      <c r="B45" s="581">
        <v>0</v>
      </c>
      <c r="C45" s="581">
        <v>0</v>
      </c>
      <c r="D45" s="581">
        <v>0</v>
      </c>
      <c r="E45" s="581">
        <v>0</v>
      </c>
      <c r="F45" s="581">
        <v>0</v>
      </c>
      <c r="G45" s="581">
        <v>0</v>
      </c>
      <c r="H45" s="581">
        <v>426456.69876999996</v>
      </c>
      <c r="I45" s="581">
        <v>0</v>
      </c>
      <c r="J45" s="581">
        <v>0</v>
      </c>
      <c r="K45" s="581">
        <v>426456.69876999996</v>
      </c>
    </row>
    <row r="46" spans="1:11" s="49" customFormat="1" ht="14.25">
      <c r="A46" s="49" t="s">
        <v>868</v>
      </c>
      <c r="B46" s="581">
        <v>0</v>
      </c>
      <c r="C46" s="581">
        <v>0</v>
      </c>
      <c r="D46" s="581">
        <v>150254.72659000001</v>
      </c>
      <c r="E46" s="581">
        <v>0</v>
      </c>
      <c r="F46" s="581">
        <v>0</v>
      </c>
      <c r="G46" s="581">
        <v>0</v>
      </c>
      <c r="H46" s="581">
        <v>0</v>
      </c>
      <c r="I46" s="581">
        <v>0</v>
      </c>
      <c r="J46" s="581">
        <v>0</v>
      </c>
      <c r="K46" s="581">
        <v>150254.72659000001</v>
      </c>
    </row>
    <row r="47" spans="1:11" s="49" customFormat="1" ht="14.25">
      <c r="A47" s="49" t="s">
        <v>879</v>
      </c>
      <c r="B47" s="581">
        <v>0</v>
      </c>
      <c r="C47" s="581">
        <v>0</v>
      </c>
      <c r="D47" s="581">
        <v>0</v>
      </c>
      <c r="E47" s="581">
        <v>0</v>
      </c>
      <c r="F47" s="581">
        <v>0</v>
      </c>
      <c r="G47" s="581">
        <v>58588.841979999997</v>
      </c>
      <c r="H47" s="581">
        <v>0</v>
      </c>
      <c r="I47" s="581">
        <v>0</v>
      </c>
      <c r="J47" s="581">
        <v>0</v>
      </c>
      <c r="K47" s="581">
        <v>58588.841979999997</v>
      </c>
    </row>
    <row r="48" spans="1:11" s="49" customFormat="1" ht="14.25">
      <c r="A48" s="49" t="s">
        <v>861</v>
      </c>
      <c r="B48" s="581">
        <v>0</v>
      </c>
      <c r="C48" s="581">
        <v>0</v>
      </c>
      <c r="D48" s="581">
        <v>34365.523529999999</v>
      </c>
      <c r="E48" s="581">
        <v>0</v>
      </c>
      <c r="F48" s="581">
        <v>0</v>
      </c>
      <c r="G48" s="581">
        <v>0</v>
      </c>
      <c r="H48" s="581">
        <v>1202466.4799899999</v>
      </c>
      <c r="I48" s="581">
        <v>13049.267699999999</v>
      </c>
      <c r="J48" s="581">
        <v>9821.0735199999999</v>
      </c>
      <c r="K48" s="581">
        <v>1259702.3447399999</v>
      </c>
    </row>
    <row r="49" spans="1:11" s="49" customFormat="1" ht="14.25">
      <c r="A49" s="49" t="s">
        <v>877</v>
      </c>
      <c r="B49" s="581">
        <v>0</v>
      </c>
      <c r="C49" s="581">
        <v>0</v>
      </c>
      <c r="D49" s="581">
        <v>84561.688869999998</v>
      </c>
      <c r="E49" s="581">
        <v>0</v>
      </c>
      <c r="F49" s="581">
        <v>0</v>
      </c>
      <c r="G49" s="581">
        <v>0</v>
      </c>
      <c r="H49" s="581">
        <v>0</v>
      </c>
      <c r="I49" s="581">
        <v>0</v>
      </c>
      <c r="J49" s="581">
        <v>0</v>
      </c>
      <c r="K49" s="581">
        <v>84561.688869999998</v>
      </c>
    </row>
    <row r="50" spans="1:11" s="49" customFormat="1" ht="14.25">
      <c r="A50" s="49" t="s">
        <v>870</v>
      </c>
      <c r="B50" s="581">
        <v>0</v>
      </c>
      <c r="C50" s="581">
        <v>0</v>
      </c>
      <c r="D50" s="581">
        <v>91140.835480000009</v>
      </c>
      <c r="E50" s="581">
        <v>0</v>
      </c>
      <c r="F50" s="581">
        <v>0</v>
      </c>
      <c r="G50" s="581">
        <v>0</v>
      </c>
      <c r="H50" s="581">
        <v>0</v>
      </c>
      <c r="I50" s="581">
        <v>0</v>
      </c>
      <c r="J50" s="581">
        <v>0</v>
      </c>
      <c r="K50" s="581">
        <v>91140.835480000009</v>
      </c>
    </row>
    <row r="51" spans="1:11" s="49" customFormat="1" ht="14.25">
      <c r="A51" s="49" t="s">
        <v>865</v>
      </c>
      <c r="B51" s="581">
        <v>0</v>
      </c>
      <c r="C51" s="581">
        <v>0</v>
      </c>
      <c r="D51" s="581">
        <v>150902.72149</v>
      </c>
      <c r="E51" s="581">
        <v>0</v>
      </c>
      <c r="F51" s="581">
        <v>0</v>
      </c>
      <c r="G51" s="581">
        <v>0</v>
      </c>
      <c r="H51" s="581">
        <v>0</v>
      </c>
      <c r="I51" s="581">
        <v>0</v>
      </c>
      <c r="J51" s="581">
        <v>0</v>
      </c>
      <c r="K51" s="581">
        <v>150902.72149</v>
      </c>
    </row>
    <row r="52" spans="1:11" s="49" customFormat="1" ht="14.25">
      <c r="A52" s="49" t="s">
        <v>885</v>
      </c>
      <c r="B52" s="581">
        <v>0</v>
      </c>
      <c r="C52" s="581">
        <v>0</v>
      </c>
      <c r="D52" s="581">
        <v>0</v>
      </c>
      <c r="E52" s="581">
        <v>0</v>
      </c>
      <c r="F52" s="581">
        <v>0</v>
      </c>
      <c r="G52" s="581">
        <v>0</v>
      </c>
      <c r="H52" s="581">
        <v>278358.37875999999</v>
      </c>
      <c r="I52" s="581">
        <v>4574.3044300000001</v>
      </c>
      <c r="J52" s="581">
        <v>0</v>
      </c>
      <c r="K52" s="581">
        <v>282932.68319000001</v>
      </c>
    </row>
    <row r="53" spans="1:11" s="49" customFormat="1" ht="14.25">
      <c r="A53" s="49" t="s">
        <v>871</v>
      </c>
      <c r="B53" s="581">
        <v>0</v>
      </c>
      <c r="C53" s="581">
        <v>0</v>
      </c>
      <c r="D53" s="581">
        <v>0</v>
      </c>
      <c r="E53" s="581">
        <v>0</v>
      </c>
      <c r="F53" s="581">
        <v>54382.385679999999</v>
      </c>
      <c r="G53" s="581">
        <v>8048.3651100000006</v>
      </c>
      <c r="H53" s="581">
        <v>0</v>
      </c>
      <c r="I53" s="581">
        <v>0</v>
      </c>
      <c r="J53" s="581">
        <v>0</v>
      </c>
      <c r="K53" s="581">
        <v>62430.750789999998</v>
      </c>
    </row>
    <row r="54" spans="1:11" s="49" customFormat="1" ht="14.25">
      <c r="A54" s="49" t="s">
        <v>884</v>
      </c>
      <c r="B54" s="581">
        <v>0</v>
      </c>
      <c r="C54" s="581">
        <v>0</v>
      </c>
      <c r="D54" s="581">
        <v>0</v>
      </c>
      <c r="E54" s="581">
        <v>0</v>
      </c>
      <c r="F54" s="581">
        <v>0</v>
      </c>
      <c r="G54" s="581">
        <v>85595.202999999994</v>
      </c>
      <c r="H54" s="581">
        <v>0</v>
      </c>
      <c r="I54" s="581">
        <v>0</v>
      </c>
      <c r="J54" s="581">
        <v>0</v>
      </c>
      <c r="K54" s="581">
        <v>85595.202999999994</v>
      </c>
    </row>
    <row r="55" spans="1:11" s="49" customFormat="1" ht="14.25">
      <c r="A55" s="49" t="s">
        <v>878</v>
      </c>
      <c r="B55" s="581">
        <v>0</v>
      </c>
      <c r="C55" s="581">
        <v>0</v>
      </c>
      <c r="D55" s="581">
        <v>0</v>
      </c>
      <c r="E55" s="581">
        <v>0</v>
      </c>
      <c r="F55" s="581">
        <v>0</v>
      </c>
      <c r="G55" s="581">
        <v>116279.89031</v>
      </c>
      <c r="H55" s="581">
        <v>0</v>
      </c>
      <c r="I55" s="581">
        <v>0</v>
      </c>
      <c r="J55" s="581">
        <v>0</v>
      </c>
      <c r="K55" s="581">
        <v>116279.89031</v>
      </c>
    </row>
    <row r="56" spans="1:11" s="49" customFormat="1" ht="14.25">
      <c r="A56" s="49" t="s">
        <v>867</v>
      </c>
      <c r="B56" s="581">
        <v>0</v>
      </c>
      <c r="C56" s="581">
        <v>0</v>
      </c>
      <c r="D56" s="581">
        <v>145661.66999000002</v>
      </c>
      <c r="E56" s="581">
        <v>0</v>
      </c>
      <c r="F56" s="581">
        <v>0</v>
      </c>
      <c r="G56" s="581">
        <v>0</v>
      </c>
      <c r="H56" s="581">
        <v>0</v>
      </c>
      <c r="I56" s="581">
        <v>0</v>
      </c>
      <c r="J56" s="581">
        <v>0</v>
      </c>
      <c r="K56" s="581">
        <v>145661.66999000002</v>
      </c>
    </row>
    <row r="57" spans="1:11" s="49" customFormat="1" ht="14.25">
      <c r="A57" s="49" t="s">
        <v>869</v>
      </c>
      <c r="B57" s="581">
        <v>0</v>
      </c>
      <c r="C57" s="581">
        <v>0</v>
      </c>
      <c r="D57" s="581">
        <v>134232.97736000002</v>
      </c>
      <c r="E57" s="581">
        <v>0</v>
      </c>
      <c r="F57" s="581">
        <v>0</v>
      </c>
      <c r="G57" s="581">
        <v>0</v>
      </c>
      <c r="H57" s="581">
        <v>0</v>
      </c>
      <c r="I57" s="581">
        <v>0</v>
      </c>
      <c r="J57" s="581">
        <v>0</v>
      </c>
      <c r="K57" s="581">
        <v>134232.97736000002</v>
      </c>
    </row>
    <row r="58" spans="1:11" s="49" customFormat="1" ht="14.25">
      <c r="A58" s="49" t="s">
        <v>866</v>
      </c>
      <c r="B58" s="581">
        <v>0</v>
      </c>
      <c r="C58" s="581">
        <v>0</v>
      </c>
      <c r="D58" s="581">
        <v>205807.29858</v>
      </c>
      <c r="E58" s="581">
        <v>0</v>
      </c>
      <c r="F58" s="581">
        <v>0</v>
      </c>
      <c r="G58" s="581">
        <v>0</v>
      </c>
      <c r="H58" s="581">
        <v>0</v>
      </c>
      <c r="I58" s="581">
        <v>0</v>
      </c>
      <c r="J58" s="581">
        <v>0</v>
      </c>
      <c r="K58" s="581">
        <v>205807.29858</v>
      </c>
    </row>
    <row r="59" spans="1:11" s="49" customFormat="1" ht="14.25">
      <c r="A59" s="49" t="s">
        <v>862</v>
      </c>
      <c r="B59" s="581">
        <v>18408.352139999999</v>
      </c>
      <c r="C59" s="581">
        <v>0</v>
      </c>
      <c r="D59" s="581">
        <v>44362.281200000005</v>
      </c>
      <c r="E59" s="581">
        <v>0</v>
      </c>
      <c r="F59" s="581">
        <v>0</v>
      </c>
      <c r="G59" s="581">
        <v>65063.308850000001</v>
      </c>
      <c r="H59" s="581">
        <v>577296.71325000003</v>
      </c>
      <c r="I59" s="581">
        <v>0</v>
      </c>
      <c r="J59" s="581">
        <v>0</v>
      </c>
      <c r="K59" s="581">
        <v>705130.65544</v>
      </c>
    </row>
    <row r="60" spans="1:11" s="49" customFormat="1" ht="14.25">
      <c r="A60" s="49" t="s">
        <v>864</v>
      </c>
      <c r="B60" s="581">
        <v>0</v>
      </c>
      <c r="C60" s="581">
        <v>0</v>
      </c>
      <c r="D60" s="581">
        <v>109328.2343</v>
      </c>
      <c r="E60" s="581">
        <v>0</v>
      </c>
      <c r="F60" s="581">
        <v>0</v>
      </c>
      <c r="G60" s="581">
        <v>0</v>
      </c>
      <c r="H60" s="581">
        <v>0</v>
      </c>
      <c r="I60" s="581">
        <v>0</v>
      </c>
      <c r="J60" s="581">
        <v>0</v>
      </c>
      <c r="K60" s="581">
        <v>109328.2343</v>
      </c>
    </row>
    <row r="61" spans="1:11" s="49" customFormat="1" ht="14.25">
      <c r="A61" s="49" t="s">
        <v>883</v>
      </c>
      <c r="B61" s="581">
        <v>152185.99961000003</v>
      </c>
      <c r="C61" s="581">
        <v>0</v>
      </c>
      <c r="D61" s="581">
        <v>0</v>
      </c>
      <c r="E61" s="581">
        <v>0</v>
      </c>
      <c r="F61" s="581">
        <v>2575.08644</v>
      </c>
      <c r="G61" s="581">
        <v>0</v>
      </c>
      <c r="H61" s="581">
        <v>0</v>
      </c>
      <c r="I61" s="581">
        <v>0</v>
      </c>
      <c r="J61" s="581">
        <v>0</v>
      </c>
      <c r="K61" s="581">
        <v>154761.08605000004</v>
      </c>
    </row>
    <row r="62" spans="1:11" s="49" customFormat="1" ht="14.25">
      <c r="A62" s="49" t="s">
        <v>875</v>
      </c>
      <c r="B62" s="581">
        <v>0</v>
      </c>
      <c r="C62" s="581">
        <v>0</v>
      </c>
      <c r="D62" s="581">
        <v>0</v>
      </c>
      <c r="E62" s="581">
        <v>0</v>
      </c>
      <c r="F62" s="581">
        <v>0</v>
      </c>
      <c r="G62" s="581">
        <v>0</v>
      </c>
      <c r="H62" s="581">
        <v>80516.482369999998</v>
      </c>
      <c r="I62" s="581">
        <v>0</v>
      </c>
      <c r="J62" s="581">
        <v>0</v>
      </c>
      <c r="K62" s="581">
        <v>80516.482369999998</v>
      </c>
    </row>
    <row r="63" spans="1:11" s="49" customFormat="1" ht="14.25">
      <c r="A63" s="49" t="s">
        <v>876</v>
      </c>
      <c r="B63" s="581">
        <v>0</v>
      </c>
      <c r="C63" s="581">
        <v>0</v>
      </c>
      <c r="D63" s="581">
        <v>0</v>
      </c>
      <c r="E63" s="581">
        <v>0</v>
      </c>
      <c r="F63" s="581">
        <v>0</v>
      </c>
      <c r="G63" s="581">
        <v>0</v>
      </c>
      <c r="H63" s="581">
        <v>0</v>
      </c>
      <c r="I63" s="581">
        <v>44990.255899999996</v>
      </c>
      <c r="J63" s="581">
        <v>0</v>
      </c>
      <c r="K63" s="581">
        <v>44990.255899999996</v>
      </c>
    </row>
    <row r="64" spans="1:11" s="49" customFormat="1" ht="14.25">
      <c r="A64" s="49" t="s">
        <v>1450</v>
      </c>
      <c r="B64" s="581">
        <v>0</v>
      </c>
      <c r="C64" s="581">
        <v>0</v>
      </c>
      <c r="D64" s="581">
        <v>176305.8958</v>
      </c>
      <c r="E64" s="581">
        <v>0</v>
      </c>
      <c r="F64" s="581">
        <v>0</v>
      </c>
      <c r="G64" s="581">
        <v>0</v>
      </c>
      <c r="H64" s="581">
        <v>0</v>
      </c>
      <c r="I64" s="581">
        <v>0</v>
      </c>
      <c r="J64" s="581">
        <v>0</v>
      </c>
      <c r="K64" s="581">
        <v>176305.8958</v>
      </c>
    </row>
    <row r="65" spans="1:12" s="49" customFormat="1" ht="14.25">
      <c r="A65" s="49" t="s">
        <v>1472</v>
      </c>
      <c r="B65" s="581">
        <v>0</v>
      </c>
      <c r="C65" s="581">
        <v>0</v>
      </c>
      <c r="D65" s="581">
        <v>0</v>
      </c>
      <c r="E65" s="581">
        <v>0</v>
      </c>
      <c r="F65" s="581">
        <v>0</v>
      </c>
      <c r="G65" s="581">
        <v>0</v>
      </c>
      <c r="H65" s="581">
        <v>195983.50475999998</v>
      </c>
      <c r="I65" s="581">
        <v>0</v>
      </c>
      <c r="J65" s="581">
        <v>0</v>
      </c>
      <c r="K65" s="581">
        <v>195983.50475999998</v>
      </c>
    </row>
    <row r="66" spans="1:12" s="49" customFormat="1" ht="14.25">
      <c r="A66" s="49" t="s">
        <v>1528</v>
      </c>
      <c r="B66" s="581">
        <v>0</v>
      </c>
      <c r="C66" s="581">
        <v>20246.468230000002</v>
      </c>
      <c r="D66" s="581">
        <v>0</v>
      </c>
      <c r="E66" s="581">
        <v>0</v>
      </c>
      <c r="F66" s="581">
        <v>0</v>
      </c>
      <c r="G66" s="581">
        <v>0</v>
      </c>
      <c r="H66" s="581">
        <v>0</v>
      </c>
      <c r="I66" s="581">
        <v>0</v>
      </c>
      <c r="J66" s="581">
        <v>0</v>
      </c>
      <c r="K66" s="581">
        <v>20246.468230000002</v>
      </c>
    </row>
    <row r="67" spans="1:12" s="49" customFormat="1" ht="14.25">
      <c r="A67" s="49" t="s">
        <v>1529</v>
      </c>
      <c r="B67" s="581">
        <v>177341.71281</v>
      </c>
      <c r="C67" s="581">
        <v>0</v>
      </c>
      <c r="D67" s="581">
        <v>0</v>
      </c>
      <c r="E67" s="581">
        <v>0</v>
      </c>
      <c r="F67" s="581">
        <v>0</v>
      </c>
      <c r="G67" s="581">
        <v>0</v>
      </c>
      <c r="H67" s="581">
        <v>0</v>
      </c>
      <c r="I67" s="581">
        <v>0</v>
      </c>
      <c r="J67" s="581">
        <v>0</v>
      </c>
      <c r="K67" s="581">
        <v>177341.71281</v>
      </c>
    </row>
    <row r="68" spans="1:12" s="49" customFormat="1" ht="14.25">
      <c r="A68" s="49" t="s">
        <v>1011</v>
      </c>
      <c r="B68" s="581">
        <v>352008.57333000004</v>
      </c>
      <c r="C68" s="581">
        <v>20246.468230000002</v>
      </c>
      <c r="D68" s="581">
        <v>1413483.4441300002</v>
      </c>
      <c r="E68" s="581">
        <v>80663.952080000003</v>
      </c>
      <c r="F68" s="581">
        <v>485076.50862000004</v>
      </c>
      <c r="G68" s="581">
        <v>514686.47878</v>
      </c>
      <c r="H68" s="581">
        <v>2878406.2261199993</v>
      </c>
      <c r="I68" s="581">
        <v>62613.828029999997</v>
      </c>
      <c r="J68" s="581">
        <v>9821.0735199999999</v>
      </c>
      <c r="K68" s="581">
        <v>5817006.55284</v>
      </c>
    </row>
    <row r="69" spans="1:12" s="45" customFormat="1">
      <c r="A69" s="587" t="s">
        <v>6</v>
      </c>
      <c r="B69" s="585">
        <v>2851098.1641900004</v>
      </c>
      <c r="C69" s="585">
        <v>68495673.656880006</v>
      </c>
      <c r="D69" s="585">
        <v>15985797.599470001</v>
      </c>
      <c r="E69" s="585">
        <v>2443210.3542200001</v>
      </c>
      <c r="F69" s="585">
        <v>2654148.2936000004</v>
      </c>
      <c r="G69" s="585">
        <v>3289128.2269199998</v>
      </c>
      <c r="H69" s="585">
        <v>48854264.445890002</v>
      </c>
      <c r="I69" s="585">
        <v>1075391.3199499999</v>
      </c>
      <c r="J69" s="585">
        <v>296950.49911999999</v>
      </c>
      <c r="K69" s="585">
        <v>145945662.56023997</v>
      </c>
      <c r="L69" s="473"/>
    </row>
    <row r="70" spans="1:12" s="45" customFormat="1" ht="3.75" customHeight="1" thickBot="1">
      <c r="A70" s="49"/>
      <c r="B70" s="581"/>
      <c r="C70" s="581"/>
      <c r="D70" s="581"/>
      <c r="E70" s="581"/>
      <c r="F70" s="581"/>
      <c r="G70" s="581"/>
      <c r="H70" s="581"/>
      <c r="I70" s="581"/>
      <c r="J70" s="581"/>
      <c r="K70" s="581"/>
      <c r="L70" s="473"/>
    </row>
    <row r="71" spans="1:12" s="45" customFormat="1" ht="15.75" thickTop="1">
      <c r="A71" s="576" t="s">
        <v>1119</v>
      </c>
      <c r="B71" s="487"/>
      <c r="C71" s="487"/>
      <c r="D71" s="487"/>
      <c r="E71" s="487"/>
      <c r="F71" s="487"/>
      <c r="G71" s="487"/>
      <c r="H71" s="487"/>
      <c r="I71" s="487"/>
      <c r="J71" s="487"/>
      <c r="K71" s="487"/>
      <c r="L71" s="473"/>
    </row>
    <row r="72" spans="1:12" s="45" customFormat="1" ht="15.75">
      <c r="A72" s="46"/>
      <c r="B72" s="47"/>
      <c r="C72" s="47"/>
      <c r="D72" s="47"/>
      <c r="E72" s="47"/>
      <c r="F72" s="47"/>
      <c r="G72" s="47"/>
      <c r="H72" s="47"/>
      <c r="I72" s="47"/>
      <c r="J72" s="47"/>
      <c r="K72" s="48"/>
    </row>
    <row r="73" spans="1:12" s="45" customFormat="1"/>
    <row r="74" spans="1:12" s="45" customFormat="1"/>
    <row r="75" spans="1:12" s="45" customFormat="1" ht="15.75">
      <c r="A75" s="49"/>
      <c r="B75" s="50"/>
      <c r="C75" s="50"/>
      <c r="D75" s="50"/>
      <c r="E75" s="50"/>
      <c r="F75" s="51"/>
      <c r="G75" s="51"/>
      <c r="H75" s="50"/>
      <c r="I75" s="50"/>
      <c r="J75" s="50"/>
      <c r="K75" s="50"/>
      <c r="L75" s="44"/>
    </row>
  </sheetData>
  <mergeCells count="5">
    <mergeCell ref="A1:K1"/>
    <mergeCell ref="A2:K2"/>
    <mergeCell ref="A3:K3"/>
    <mergeCell ref="A4:K4"/>
    <mergeCell ref="A5:K5"/>
  </mergeCells>
  <conditionalFormatting sqref="K75:K200 K72 K38:K63">
    <cfRule type="expression" dxfId="7" priority="5" stopIfTrue="1">
      <formula>OR(A38="BANCOS",A38="MUTUALES", A38="FFP", A38="COOPERATIVAS", A38="TOTAL")</formula>
    </cfRule>
  </conditionalFormatting>
  <conditionalFormatting sqref="K71">
    <cfRule type="expression" dxfId="6" priority="2" stopIfTrue="1">
      <formula>OR(A71="BANCOS",A71="MUTUALES", A71="FONDOS", A71="COOPERATIVAS", A71="TOTAL")</formula>
    </cfRule>
  </conditionalFormatting>
  <conditionalFormatting sqref="K71">
    <cfRule type="expression" dxfId="5" priority="3" stopIfTrue="1">
      <formula>OR(#REF!="BANCOS",#REF!="MUTUALES",#REF!= "FFP",#REF!= "COOPERATIVAS",#REF!= "TOTAL")</formula>
    </cfRule>
  </conditionalFormatting>
  <conditionalFormatting sqref="K71">
    <cfRule type="expression" dxfId="4" priority="4" stopIfTrue="1">
      <formula>OR(#REF!="BANCOS",#REF!="MUTUALES",#REF!= "FONDOS",#REF!= "COOPERATIVAS",#REF!= "TOTAL")</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0"/>
  <sheetViews>
    <sheetView zoomScale="85" zoomScaleNormal="85" workbookViewId="0">
      <selection sqref="A1:K1"/>
    </sheetView>
  </sheetViews>
  <sheetFormatPr defaultColWidth="9.140625" defaultRowHeight="15"/>
  <cols>
    <col min="1" max="3" width="20.7109375" style="535" customWidth="1"/>
    <col min="4" max="4" width="21.85546875" style="535" customWidth="1"/>
    <col min="5" max="11" width="20.7109375" style="535" customWidth="1"/>
    <col min="12" max="12" width="11.28515625" style="535" customWidth="1"/>
    <col min="13" max="256" width="9.140625" style="535"/>
    <col min="257" max="257" width="19.85546875" style="535" bestFit="1" customWidth="1"/>
    <col min="258" max="258" width="12.85546875" style="535" bestFit="1" customWidth="1"/>
    <col min="259" max="259" width="10.85546875" style="535" bestFit="1" customWidth="1"/>
    <col min="260" max="260" width="14.140625" style="535" bestFit="1" customWidth="1"/>
    <col min="261" max="261" width="11.42578125" style="535" bestFit="1" customWidth="1"/>
    <col min="262" max="263" width="10.85546875" style="535" bestFit="1" customWidth="1"/>
    <col min="264" max="264" width="12.140625" style="535" bestFit="1" customWidth="1"/>
    <col min="265" max="265" width="11.42578125" style="535" bestFit="1" customWidth="1"/>
    <col min="266" max="267" width="10.85546875" style="535" bestFit="1" customWidth="1"/>
    <col min="268" max="512" width="9.140625" style="535"/>
    <col min="513" max="513" width="19.85546875" style="535" bestFit="1" customWidth="1"/>
    <col min="514" max="514" width="12.85546875" style="535" bestFit="1" customWidth="1"/>
    <col min="515" max="515" width="10.85546875" style="535" bestFit="1" customWidth="1"/>
    <col min="516" max="516" width="14.140625" style="535" bestFit="1" customWidth="1"/>
    <col min="517" max="517" width="11.42578125" style="535" bestFit="1" customWidth="1"/>
    <col min="518" max="519" width="10.85546875" style="535" bestFit="1" customWidth="1"/>
    <col min="520" max="520" width="12.140625" style="535" bestFit="1" customWidth="1"/>
    <col min="521" max="521" width="11.42578125" style="535" bestFit="1" customWidth="1"/>
    <col min="522" max="523" width="10.85546875" style="535" bestFit="1" customWidth="1"/>
    <col min="524" max="768" width="9.140625" style="535"/>
    <col min="769" max="769" width="19.85546875" style="535" bestFit="1" customWidth="1"/>
    <col min="770" max="770" width="12.85546875" style="535" bestFit="1" customWidth="1"/>
    <col min="771" max="771" width="10.85546875" style="535" bestFit="1" customWidth="1"/>
    <col min="772" max="772" width="14.140625" style="535" bestFit="1" customWidth="1"/>
    <col min="773" max="773" width="11.42578125" style="535" bestFit="1" customWidth="1"/>
    <col min="774" max="775" width="10.85546875" style="535" bestFit="1" customWidth="1"/>
    <col min="776" max="776" width="12.140625" style="535" bestFit="1" customWidth="1"/>
    <col min="777" max="777" width="11.42578125" style="535" bestFit="1" customWidth="1"/>
    <col min="778" max="779" width="10.85546875" style="535" bestFit="1" customWidth="1"/>
    <col min="780" max="1024" width="9.140625" style="535"/>
    <col min="1025" max="1025" width="19.85546875" style="535" bestFit="1" customWidth="1"/>
    <col min="1026" max="1026" width="12.85546875" style="535" bestFit="1" customWidth="1"/>
    <col min="1027" max="1027" width="10.85546875" style="535" bestFit="1" customWidth="1"/>
    <col min="1028" max="1028" width="14.140625" style="535" bestFit="1" customWidth="1"/>
    <col min="1029" max="1029" width="11.42578125" style="535" bestFit="1" customWidth="1"/>
    <col min="1030" max="1031" width="10.85546875" style="535" bestFit="1" customWidth="1"/>
    <col min="1032" max="1032" width="12.140625" style="535" bestFit="1" customWidth="1"/>
    <col min="1033" max="1033" width="11.42578125" style="535" bestFit="1" customWidth="1"/>
    <col min="1034" max="1035" width="10.85546875" style="535" bestFit="1" customWidth="1"/>
    <col min="1036" max="1280" width="9.140625" style="535"/>
    <col min="1281" max="1281" width="19.85546875" style="535" bestFit="1" customWidth="1"/>
    <col min="1282" max="1282" width="12.85546875" style="535" bestFit="1" customWidth="1"/>
    <col min="1283" max="1283" width="10.85546875" style="535" bestFit="1" customWidth="1"/>
    <col min="1284" max="1284" width="14.140625" style="535" bestFit="1" customWidth="1"/>
    <col min="1285" max="1285" width="11.42578125" style="535" bestFit="1" customWidth="1"/>
    <col min="1286" max="1287" width="10.85546875" style="535" bestFit="1" customWidth="1"/>
    <col min="1288" max="1288" width="12.140625" style="535" bestFit="1" customWidth="1"/>
    <col min="1289" max="1289" width="11.42578125" style="535" bestFit="1" customWidth="1"/>
    <col min="1290" max="1291" width="10.85546875" style="535" bestFit="1" customWidth="1"/>
    <col min="1292" max="1536" width="9.140625" style="535"/>
    <col min="1537" max="1537" width="19.85546875" style="535" bestFit="1" customWidth="1"/>
    <col min="1538" max="1538" width="12.85546875" style="535" bestFit="1" customWidth="1"/>
    <col min="1539" max="1539" width="10.85546875" style="535" bestFit="1" customWidth="1"/>
    <col min="1540" max="1540" width="14.140625" style="535" bestFit="1" customWidth="1"/>
    <col min="1541" max="1541" width="11.42578125" style="535" bestFit="1" customWidth="1"/>
    <col min="1542" max="1543" width="10.85546875" style="535" bestFit="1" customWidth="1"/>
    <col min="1544" max="1544" width="12.140625" style="535" bestFit="1" customWidth="1"/>
    <col min="1545" max="1545" width="11.42578125" style="535" bestFit="1" customWidth="1"/>
    <col min="1546" max="1547" width="10.85546875" style="535" bestFit="1" customWidth="1"/>
    <col min="1548" max="1792" width="9.140625" style="535"/>
    <col min="1793" max="1793" width="19.85546875" style="535" bestFit="1" customWidth="1"/>
    <col min="1794" max="1794" width="12.85546875" style="535" bestFit="1" customWidth="1"/>
    <col min="1795" max="1795" width="10.85546875" style="535" bestFit="1" customWidth="1"/>
    <col min="1796" max="1796" width="14.140625" style="535" bestFit="1" customWidth="1"/>
    <col min="1797" max="1797" width="11.42578125" style="535" bestFit="1" customWidth="1"/>
    <col min="1798" max="1799" width="10.85546875" style="535" bestFit="1" customWidth="1"/>
    <col min="1800" max="1800" width="12.140625" style="535" bestFit="1" customWidth="1"/>
    <col min="1801" max="1801" width="11.42578125" style="535" bestFit="1" customWidth="1"/>
    <col min="1802" max="1803" width="10.85546875" style="535" bestFit="1" customWidth="1"/>
    <col min="1804" max="2048" width="9.140625" style="535"/>
    <col min="2049" max="2049" width="19.85546875" style="535" bestFit="1" customWidth="1"/>
    <col min="2050" max="2050" width="12.85546875" style="535" bestFit="1" customWidth="1"/>
    <col min="2051" max="2051" width="10.85546875" style="535" bestFit="1" customWidth="1"/>
    <col min="2052" max="2052" width="14.140625" style="535" bestFit="1" customWidth="1"/>
    <col min="2053" max="2053" width="11.42578125" style="535" bestFit="1" customWidth="1"/>
    <col min="2054" max="2055" width="10.85546875" style="535" bestFit="1" customWidth="1"/>
    <col min="2056" max="2056" width="12.140625" style="535" bestFit="1" customWidth="1"/>
    <col min="2057" max="2057" width="11.42578125" style="535" bestFit="1" customWidth="1"/>
    <col min="2058" max="2059" width="10.85546875" style="535" bestFit="1" customWidth="1"/>
    <col min="2060" max="2304" width="9.140625" style="535"/>
    <col min="2305" max="2305" width="19.85546875" style="535" bestFit="1" customWidth="1"/>
    <col min="2306" max="2306" width="12.85546875" style="535" bestFit="1" customWidth="1"/>
    <col min="2307" max="2307" width="10.85546875" style="535" bestFit="1" customWidth="1"/>
    <col min="2308" max="2308" width="14.140625" style="535" bestFit="1" customWidth="1"/>
    <col min="2309" max="2309" width="11.42578125" style="535" bestFit="1" customWidth="1"/>
    <col min="2310" max="2311" width="10.85546875" style="535" bestFit="1" customWidth="1"/>
    <col min="2312" max="2312" width="12.140625" style="535" bestFit="1" customWidth="1"/>
    <col min="2313" max="2313" width="11.42578125" style="535" bestFit="1" customWidth="1"/>
    <col min="2314" max="2315" width="10.85546875" style="535" bestFit="1" customWidth="1"/>
    <col min="2316" max="2560" width="9.140625" style="535"/>
    <col min="2561" max="2561" width="19.85546875" style="535" bestFit="1" customWidth="1"/>
    <col min="2562" max="2562" width="12.85546875" style="535" bestFit="1" customWidth="1"/>
    <col min="2563" max="2563" width="10.85546875" style="535" bestFit="1" customWidth="1"/>
    <col min="2564" max="2564" width="14.140625" style="535" bestFit="1" customWidth="1"/>
    <col min="2565" max="2565" width="11.42578125" style="535" bestFit="1" customWidth="1"/>
    <col min="2566" max="2567" width="10.85546875" style="535" bestFit="1" customWidth="1"/>
    <col min="2568" max="2568" width="12.140625" style="535" bestFit="1" customWidth="1"/>
    <col min="2569" max="2569" width="11.42578125" style="535" bestFit="1" customWidth="1"/>
    <col min="2570" max="2571" width="10.85546875" style="535" bestFit="1" customWidth="1"/>
    <col min="2572" max="2816" width="9.140625" style="535"/>
    <col min="2817" max="2817" width="19.85546875" style="535" bestFit="1" customWidth="1"/>
    <col min="2818" max="2818" width="12.85546875" style="535" bestFit="1" customWidth="1"/>
    <col min="2819" max="2819" width="10.85546875" style="535" bestFit="1" customWidth="1"/>
    <col min="2820" max="2820" width="14.140625" style="535" bestFit="1" customWidth="1"/>
    <col min="2821" max="2821" width="11.42578125" style="535" bestFit="1" customWidth="1"/>
    <col min="2822" max="2823" width="10.85546875" style="535" bestFit="1" customWidth="1"/>
    <col min="2824" max="2824" width="12.140625" style="535" bestFit="1" customWidth="1"/>
    <col min="2825" max="2825" width="11.42578125" style="535" bestFit="1" customWidth="1"/>
    <col min="2826" max="2827" width="10.85546875" style="535" bestFit="1" customWidth="1"/>
    <col min="2828" max="3072" width="9.140625" style="535"/>
    <col min="3073" max="3073" width="19.85546875" style="535" bestFit="1" customWidth="1"/>
    <col min="3074" max="3074" width="12.85546875" style="535" bestFit="1" customWidth="1"/>
    <col min="3075" max="3075" width="10.85546875" style="535" bestFit="1" customWidth="1"/>
    <col min="3076" max="3076" width="14.140625" style="535" bestFit="1" customWidth="1"/>
    <col min="3077" max="3077" width="11.42578125" style="535" bestFit="1" customWidth="1"/>
    <col min="3078" max="3079" width="10.85546875" style="535" bestFit="1" customWidth="1"/>
    <col min="3080" max="3080" width="12.140625" style="535" bestFit="1" customWidth="1"/>
    <col min="3081" max="3081" width="11.42578125" style="535" bestFit="1" customWidth="1"/>
    <col min="3082" max="3083" width="10.85546875" style="535" bestFit="1" customWidth="1"/>
    <col min="3084" max="3328" width="9.140625" style="535"/>
    <col min="3329" max="3329" width="19.85546875" style="535" bestFit="1" customWidth="1"/>
    <col min="3330" max="3330" width="12.85546875" style="535" bestFit="1" customWidth="1"/>
    <col min="3331" max="3331" width="10.85546875" style="535" bestFit="1" customWidth="1"/>
    <col min="3332" max="3332" width="14.140625" style="535" bestFit="1" customWidth="1"/>
    <col min="3333" max="3333" width="11.42578125" style="535" bestFit="1" customWidth="1"/>
    <col min="3334" max="3335" width="10.85546875" style="535" bestFit="1" customWidth="1"/>
    <col min="3336" max="3336" width="12.140625" style="535" bestFit="1" customWidth="1"/>
    <col min="3337" max="3337" width="11.42578125" style="535" bestFit="1" customWidth="1"/>
    <col min="3338" max="3339" width="10.85546875" style="535" bestFit="1" customWidth="1"/>
    <col min="3340" max="3584" width="9.140625" style="535"/>
    <col min="3585" max="3585" width="19.85546875" style="535" bestFit="1" customWidth="1"/>
    <col min="3586" max="3586" width="12.85546875" style="535" bestFit="1" customWidth="1"/>
    <col min="3587" max="3587" width="10.85546875" style="535" bestFit="1" customWidth="1"/>
    <col min="3588" max="3588" width="14.140625" style="535" bestFit="1" customWidth="1"/>
    <col min="3589" max="3589" width="11.42578125" style="535" bestFit="1" customWidth="1"/>
    <col min="3590" max="3591" width="10.85546875" style="535" bestFit="1" customWidth="1"/>
    <col min="3592" max="3592" width="12.140625" style="535" bestFit="1" customWidth="1"/>
    <col min="3593" max="3593" width="11.42578125" style="535" bestFit="1" customWidth="1"/>
    <col min="3594" max="3595" width="10.85546875" style="535" bestFit="1" customWidth="1"/>
    <col min="3596" max="3840" width="9.140625" style="535"/>
    <col min="3841" max="3841" width="19.85546875" style="535" bestFit="1" customWidth="1"/>
    <col min="3842" max="3842" width="12.85546875" style="535" bestFit="1" customWidth="1"/>
    <col min="3843" max="3843" width="10.85546875" style="535" bestFit="1" customWidth="1"/>
    <col min="3844" max="3844" width="14.140625" style="535" bestFit="1" customWidth="1"/>
    <col min="3845" max="3845" width="11.42578125" style="535" bestFit="1" customWidth="1"/>
    <col min="3846" max="3847" width="10.85546875" style="535" bestFit="1" customWidth="1"/>
    <col min="3848" max="3848" width="12.140625" style="535" bestFit="1" customWidth="1"/>
    <col min="3849" max="3849" width="11.42578125" style="535" bestFit="1" customWidth="1"/>
    <col min="3850" max="3851" width="10.85546875" style="535" bestFit="1" customWidth="1"/>
    <col min="3852" max="4096" width="9.140625" style="535"/>
    <col min="4097" max="4097" width="19.85546875" style="535" bestFit="1" customWidth="1"/>
    <col min="4098" max="4098" width="12.85546875" style="535" bestFit="1" customWidth="1"/>
    <col min="4099" max="4099" width="10.85546875" style="535" bestFit="1" customWidth="1"/>
    <col min="4100" max="4100" width="14.140625" style="535" bestFit="1" customWidth="1"/>
    <col min="4101" max="4101" width="11.42578125" style="535" bestFit="1" customWidth="1"/>
    <col min="4102" max="4103" width="10.85546875" style="535" bestFit="1" customWidth="1"/>
    <col min="4104" max="4104" width="12.140625" style="535" bestFit="1" customWidth="1"/>
    <col min="4105" max="4105" width="11.42578125" style="535" bestFit="1" customWidth="1"/>
    <col min="4106" max="4107" width="10.85546875" style="535" bestFit="1" customWidth="1"/>
    <col min="4108" max="4352" width="9.140625" style="535"/>
    <col min="4353" max="4353" width="19.85546875" style="535" bestFit="1" customWidth="1"/>
    <col min="4354" max="4354" width="12.85546875" style="535" bestFit="1" customWidth="1"/>
    <col min="4355" max="4355" width="10.85546875" style="535" bestFit="1" customWidth="1"/>
    <col min="4356" max="4356" width="14.140625" style="535" bestFit="1" customWidth="1"/>
    <col min="4357" max="4357" width="11.42578125" style="535" bestFit="1" customWidth="1"/>
    <col min="4358" max="4359" width="10.85546875" style="535" bestFit="1" customWidth="1"/>
    <col min="4360" max="4360" width="12.140625" style="535" bestFit="1" customWidth="1"/>
    <col min="4361" max="4361" width="11.42578125" style="535" bestFit="1" customWidth="1"/>
    <col min="4362" max="4363" width="10.85546875" style="535" bestFit="1" customWidth="1"/>
    <col min="4364" max="4608" width="9.140625" style="535"/>
    <col min="4609" max="4609" width="19.85546875" style="535" bestFit="1" customWidth="1"/>
    <col min="4610" max="4610" width="12.85546875" style="535" bestFit="1" customWidth="1"/>
    <col min="4611" max="4611" width="10.85546875" style="535" bestFit="1" customWidth="1"/>
    <col min="4612" max="4612" width="14.140625" style="535" bestFit="1" customWidth="1"/>
    <col min="4613" max="4613" width="11.42578125" style="535" bestFit="1" customWidth="1"/>
    <col min="4614" max="4615" width="10.85546875" style="535" bestFit="1" customWidth="1"/>
    <col min="4616" max="4616" width="12.140625" style="535" bestFit="1" customWidth="1"/>
    <col min="4617" max="4617" width="11.42578125" style="535" bestFit="1" customWidth="1"/>
    <col min="4618" max="4619" width="10.85546875" style="535" bestFit="1" customWidth="1"/>
    <col min="4620" max="4864" width="9.140625" style="535"/>
    <col min="4865" max="4865" width="19.85546875" style="535" bestFit="1" customWidth="1"/>
    <col min="4866" max="4866" width="12.85546875" style="535" bestFit="1" customWidth="1"/>
    <col min="4867" max="4867" width="10.85546875" style="535" bestFit="1" customWidth="1"/>
    <col min="4868" max="4868" width="14.140625" style="535" bestFit="1" customWidth="1"/>
    <col min="4869" max="4869" width="11.42578125" style="535" bestFit="1" customWidth="1"/>
    <col min="4870" max="4871" width="10.85546875" style="535" bestFit="1" customWidth="1"/>
    <col min="4872" max="4872" width="12.140625" style="535" bestFit="1" customWidth="1"/>
    <col min="4873" max="4873" width="11.42578125" style="535" bestFit="1" customWidth="1"/>
    <col min="4874" max="4875" width="10.85546875" style="535" bestFit="1" customWidth="1"/>
    <col min="4876" max="5120" width="9.140625" style="535"/>
    <col min="5121" max="5121" width="19.85546875" style="535" bestFit="1" customWidth="1"/>
    <col min="5122" max="5122" width="12.85546875" style="535" bestFit="1" customWidth="1"/>
    <col min="5123" max="5123" width="10.85546875" style="535" bestFit="1" customWidth="1"/>
    <col min="5124" max="5124" width="14.140625" style="535" bestFit="1" customWidth="1"/>
    <col min="5125" max="5125" width="11.42578125" style="535" bestFit="1" customWidth="1"/>
    <col min="5126" max="5127" width="10.85546875" style="535" bestFit="1" customWidth="1"/>
    <col min="5128" max="5128" width="12.140625" style="535" bestFit="1" customWidth="1"/>
    <col min="5129" max="5129" width="11.42578125" style="535" bestFit="1" customWidth="1"/>
    <col min="5130" max="5131" width="10.85546875" style="535" bestFit="1" customWidth="1"/>
    <col min="5132" max="5376" width="9.140625" style="535"/>
    <col min="5377" max="5377" width="19.85546875" style="535" bestFit="1" customWidth="1"/>
    <col min="5378" max="5378" width="12.85546875" style="535" bestFit="1" customWidth="1"/>
    <col min="5379" max="5379" width="10.85546875" style="535" bestFit="1" customWidth="1"/>
    <col min="5380" max="5380" width="14.140625" style="535" bestFit="1" customWidth="1"/>
    <col min="5381" max="5381" width="11.42578125" style="535" bestFit="1" customWidth="1"/>
    <col min="5382" max="5383" width="10.85546875" style="535" bestFit="1" customWidth="1"/>
    <col min="5384" max="5384" width="12.140625" style="535" bestFit="1" customWidth="1"/>
    <col min="5385" max="5385" width="11.42578125" style="535" bestFit="1" customWidth="1"/>
    <col min="5386" max="5387" width="10.85546875" style="535" bestFit="1" customWidth="1"/>
    <col min="5388" max="5632" width="9.140625" style="535"/>
    <col min="5633" max="5633" width="19.85546875" style="535" bestFit="1" customWidth="1"/>
    <col min="5634" max="5634" width="12.85546875" style="535" bestFit="1" customWidth="1"/>
    <col min="5635" max="5635" width="10.85546875" style="535" bestFit="1" customWidth="1"/>
    <col min="5636" max="5636" width="14.140625" style="535" bestFit="1" customWidth="1"/>
    <col min="5637" max="5637" width="11.42578125" style="535" bestFit="1" customWidth="1"/>
    <col min="5638" max="5639" width="10.85546875" style="535" bestFit="1" customWidth="1"/>
    <col min="5640" max="5640" width="12.140625" style="535" bestFit="1" customWidth="1"/>
    <col min="5641" max="5641" width="11.42578125" style="535" bestFit="1" customWidth="1"/>
    <col min="5642" max="5643" width="10.85546875" style="535" bestFit="1" customWidth="1"/>
    <col min="5644" max="5888" width="9.140625" style="535"/>
    <col min="5889" max="5889" width="19.85546875" style="535" bestFit="1" customWidth="1"/>
    <col min="5890" max="5890" width="12.85546875" style="535" bestFit="1" customWidth="1"/>
    <col min="5891" max="5891" width="10.85546875" style="535" bestFit="1" customWidth="1"/>
    <col min="5892" max="5892" width="14.140625" style="535" bestFit="1" customWidth="1"/>
    <col min="5893" max="5893" width="11.42578125" style="535" bestFit="1" customWidth="1"/>
    <col min="5894" max="5895" width="10.85546875" style="535" bestFit="1" customWidth="1"/>
    <col min="5896" max="5896" width="12.140625" style="535" bestFit="1" customWidth="1"/>
    <col min="5897" max="5897" width="11.42578125" style="535" bestFit="1" customWidth="1"/>
    <col min="5898" max="5899" width="10.85546875" style="535" bestFit="1" customWidth="1"/>
    <col min="5900" max="6144" width="9.140625" style="535"/>
    <col min="6145" max="6145" width="19.85546875" style="535" bestFit="1" customWidth="1"/>
    <col min="6146" max="6146" width="12.85546875" style="535" bestFit="1" customWidth="1"/>
    <col min="6147" max="6147" width="10.85546875" style="535" bestFit="1" customWidth="1"/>
    <col min="6148" max="6148" width="14.140625" style="535" bestFit="1" customWidth="1"/>
    <col min="6149" max="6149" width="11.42578125" style="535" bestFit="1" customWidth="1"/>
    <col min="6150" max="6151" width="10.85546875" style="535" bestFit="1" customWidth="1"/>
    <col min="6152" max="6152" width="12.140625" style="535" bestFit="1" customWidth="1"/>
    <col min="6153" max="6153" width="11.42578125" style="535" bestFit="1" customWidth="1"/>
    <col min="6154" max="6155" width="10.85546875" style="535" bestFit="1" customWidth="1"/>
    <col min="6156" max="6400" width="9.140625" style="535"/>
    <col min="6401" max="6401" width="19.85546875" style="535" bestFit="1" customWidth="1"/>
    <col min="6402" max="6402" width="12.85546875" style="535" bestFit="1" customWidth="1"/>
    <col min="6403" max="6403" width="10.85546875" style="535" bestFit="1" customWidth="1"/>
    <col min="6404" max="6404" width="14.140625" style="535" bestFit="1" customWidth="1"/>
    <col min="6405" max="6405" width="11.42578125" style="535" bestFit="1" customWidth="1"/>
    <col min="6406" max="6407" width="10.85546875" style="535" bestFit="1" customWidth="1"/>
    <col min="6408" max="6408" width="12.140625" style="535" bestFit="1" customWidth="1"/>
    <col min="6409" max="6409" width="11.42578125" style="535" bestFit="1" customWidth="1"/>
    <col min="6410" max="6411" width="10.85546875" style="535" bestFit="1" customWidth="1"/>
    <col min="6412" max="6656" width="9.140625" style="535"/>
    <col min="6657" max="6657" width="19.85546875" style="535" bestFit="1" customWidth="1"/>
    <col min="6658" max="6658" width="12.85546875" style="535" bestFit="1" customWidth="1"/>
    <col min="6659" max="6659" width="10.85546875" style="535" bestFit="1" customWidth="1"/>
    <col min="6660" max="6660" width="14.140625" style="535" bestFit="1" customWidth="1"/>
    <col min="6661" max="6661" width="11.42578125" style="535" bestFit="1" customWidth="1"/>
    <col min="6662" max="6663" width="10.85546875" style="535" bestFit="1" customWidth="1"/>
    <col min="6664" max="6664" width="12.140625" style="535" bestFit="1" customWidth="1"/>
    <col min="6665" max="6665" width="11.42578125" style="535" bestFit="1" customWidth="1"/>
    <col min="6666" max="6667" width="10.85546875" style="535" bestFit="1" customWidth="1"/>
    <col min="6668" max="6912" width="9.140625" style="535"/>
    <col min="6913" max="6913" width="19.85546875" style="535" bestFit="1" customWidth="1"/>
    <col min="6914" max="6914" width="12.85546875" style="535" bestFit="1" customWidth="1"/>
    <col min="6915" max="6915" width="10.85546875" style="535" bestFit="1" customWidth="1"/>
    <col min="6916" max="6916" width="14.140625" style="535" bestFit="1" customWidth="1"/>
    <col min="6917" max="6917" width="11.42578125" style="535" bestFit="1" customWidth="1"/>
    <col min="6918" max="6919" width="10.85546875" style="535" bestFit="1" customWidth="1"/>
    <col min="6920" max="6920" width="12.140625" style="535" bestFit="1" customWidth="1"/>
    <col min="6921" max="6921" width="11.42578125" style="535" bestFit="1" customWidth="1"/>
    <col min="6922" max="6923" width="10.85546875" style="535" bestFit="1" customWidth="1"/>
    <col min="6924" max="7168" width="9.140625" style="535"/>
    <col min="7169" max="7169" width="19.85546875" style="535" bestFit="1" customWidth="1"/>
    <col min="7170" max="7170" width="12.85546875" style="535" bestFit="1" customWidth="1"/>
    <col min="7171" max="7171" width="10.85546875" style="535" bestFit="1" customWidth="1"/>
    <col min="7172" max="7172" width="14.140625" style="535" bestFit="1" customWidth="1"/>
    <col min="7173" max="7173" width="11.42578125" style="535" bestFit="1" customWidth="1"/>
    <col min="7174" max="7175" width="10.85546875" style="535" bestFit="1" customWidth="1"/>
    <col min="7176" max="7176" width="12.140625" style="535" bestFit="1" customWidth="1"/>
    <col min="7177" max="7177" width="11.42578125" style="535" bestFit="1" customWidth="1"/>
    <col min="7178" max="7179" width="10.85546875" style="535" bestFit="1" customWidth="1"/>
    <col min="7180" max="7424" width="9.140625" style="535"/>
    <col min="7425" max="7425" width="19.85546875" style="535" bestFit="1" customWidth="1"/>
    <col min="7426" max="7426" width="12.85546875" style="535" bestFit="1" customWidth="1"/>
    <col min="7427" max="7427" width="10.85546875" style="535" bestFit="1" customWidth="1"/>
    <col min="7428" max="7428" width="14.140625" style="535" bestFit="1" customWidth="1"/>
    <col min="7429" max="7429" width="11.42578125" style="535" bestFit="1" customWidth="1"/>
    <col min="7430" max="7431" width="10.85546875" style="535" bestFit="1" customWidth="1"/>
    <col min="7432" max="7432" width="12.140625" style="535" bestFit="1" customWidth="1"/>
    <col min="7433" max="7433" width="11.42578125" style="535" bestFit="1" customWidth="1"/>
    <col min="7434" max="7435" width="10.85546875" style="535" bestFit="1" customWidth="1"/>
    <col min="7436" max="7680" width="9.140625" style="535"/>
    <col min="7681" max="7681" width="19.85546875" style="535" bestFit="1" customWidth="1"/>
    <col min="7682" max="7682" width="12.85546875" style="535" bestFit="1" customWidth="1"/>
    <col min="7683" max="7683" width="10.85546875" style="535" bestFit="1" customWidth="1"/>
    <col min="7684" max="7684" width="14.140625" style="535" bestFit="1" customWidth="1"/>
    <col min="7685" max="7685" width="11.42578125" style="535" bestFit="1" customWidth="1"/>
    <col min="7686" max="7687" width="10.85546875" style="535" bestFit="1" customWidth="1"/>
    <col min="7688" max="7688" width="12.140625" style="535" bestFit="1" customWidth="1"/>
    <col min="7689" max="7689" width="11.42578125" style="535" bestFit="1" customWidth="1"/>
    <col min="7690" max="7691" width="10.85546875" style="535" bestFit="1" customWidth="1"/>
    <col min="7692" max="7936" width="9.140625" style="535"/>
    <col min="7937" max="7937" width="19.85546875" style="535" bestFit="1" customWidth="1"/>
    <col min="7938" max="7938" width="12.85546875" style="535" bestFit="1" customWidth="1"/>
    <col min="7939" max="7939" width="10.85546875" style="535" bestFit="1" customWidth="1"/>
    <col min="7940" max="7940" width="14.140625" style="535" bestFit="1" customWidth="1"/>
    <col min="7941" max="7941" width="11.42578125" style="535" bestFit="1" customWidth="1"/>
    <col min="7942" max="7943" width="10.85546875" style="535" bestFit="1" customWidth="1"/>
    <col min="7944" max="7944" width="12.140625" style="535" bestFit="1" customWidth="1"/>
    <col min="7945" max="7945" width="11.42578125" style="535" bestFit="1" customWidth="1"/>
    <col min="7946" max="7947" width="10.85546875" style="535" bestFit="1" customWidth="1"/>
    <col min="7948" max="8192" width="9.140625" style="535"/>
    <col min="8193" max="8193" width="19.85546875" style="535" bestFit="1" customWidth="1"/>
    <col min="8194" max="8194" width="12.85546875" style="535" bestFit="1" customWidth="1"/>
    <col min="8195" max="8195" width="10.85546875" style="535" bestFit="1" customWidth="1"/>
    <col min="8196" max="8196" width="14.140625" style="535" bestFit="1" customWidth="1"/>
    <col min="8197" max="8197" width="11.42578125" style="535" bestFit="1" customWidth="1"/>
    <col min="8198" max="8199" width="10.85546875" style="535" bestFit="1" customWidth="1"/>
    <col min="8200" max="8200" width="12.140625" style="535" bestFit="1" customWidth="1"/>
    <col min="8201" max="8201" width="11.42578125" style="535" bestFit="1" customWidth="1"/>
    <col min="8202" max="8203" width="10.85546875" style="535" bestFit="1" customWidth="1"/>
    <col min="8204" max="8448" width="9.140625" style="535"/>
    <col min="8449" max="8449" width="19.85546875" style="535" bestFit="1" customWidth="1"/>
    <col min="8450" max="8450" width="12.85546875" style="535" bestFit="1" customWidth="1"/>
    <col min="8451" max="8451" width="10.85546875" style="535" bestFit="1" customWidth="1"/>
    <col min="8452" max="8452" width="14.140625" style="535" bestFit="1" customWidth="1"/>
    <col min="8453" max="8453" width="11.42578125" style="535" bestFit="1" customWidth="1"/>
    <col min="8454" max="8455" width="10.85546875" style="535" bestFit="1" customWidth="1"/>
    <col min="8456" max="8456" width="12.140625" style="535" bestFit="1" customWidth="1"/>
    <col min="8457" max="8457" width="11.42578125" style="535" bestFit="1" customWidth="1"/>
    <col min="8458" max="8459" width="10.85546875" style="535" bestFit="1" customWidth="1"/>
    <col min="8460" max="8704" width="9.140625" style="535"/>
    <col min="8705" max="8705" width="19.85546875" style="535" bestFit="1" customWidth="1"/>
    <col min="8706" max="8706" width="12.85546875" style="535" bestFit="1" customWidth="1"/>
    <col min="8707" max="8707" width="10.85546875" style="535" bestFit="1" customWidth="1"/>
    <col min="8708" max="8708" width="14.140625" style="535" bestFit="1" customWidth="1"/>
    <col min="8709" max="8709" width="11.42578125" style="535" bestFit="1" customWidth="1"/>
    <col min="8710" max="8711" width="10.85546875" style="535" bestFit="1" customWidth="1"/>
    <col min="8712" max="8712" width="12.140625" style="535" bestFit="1" customWidth="1"/>
    <col min="8713" max="8713" width="11.42578125" style="535" bestFit="1" customWidth="1"/>
    <col min="8714" max="8715" width="10.85546875" style="535" bestFit="1" customWidth="1"/>
    <col min="8716" max="8960" width="9.140625" style="535"/>
    <col min="8961" max="8961" width="19.85546875" style="535" bestFit="1" customWidth="1"/>
    <col min="8962" max="8962" width="12.85546875" style="535" bestFit="1" customWidth="1"/>
    <col min="8963" max="8963" width="10.85546875" style="535" bestFit="1" customWidth="1"/>
    <col min="8964" max="8964" width="14.140625" style="535" bestFit="1" customWidth="1"/>
    <col min="8965" max="8965" width="11.42578125" style="535" bestFit="1" customWidth="1"/>
    <col min="8966" max="8967" width="10.85546875" style="535" bestFit="1" customWidth="1"/>
    <col min="8968" max="8968" width="12.140625" style="535" bestFit="1" customWidth="1"/>
    <col min="8969" max="8969" width="11.42578125" style="535" bestFit="1" customWidth="1"/>
    <col min="8970" max="8971" width="10.85546875" style="535" bestFit="1" customWidth="1"/>
    <col min="8972" max="9216" width="9.140625" style="535"/>
    <col min="9217" max="9217" width="19.85546875" style="535" bestFit="1" customWidth="1"/>
    <col min="9218" max="9218" width="12.85546875" style="535" bestFit="1" customWidth="1"/>
    <col min="9219" max="9219" width="10.85546875" style="535" bestFit="1" customWidth="1"/>
    <col min="9220" max="9220" width="14.140625" style="535" bestFit="1" customWidth="1"/>
    <col min="9221" max="9221" width="11.42578125" style="535" bestFit="1" customWidth="1"/>
    <col min="9222" max="9223" width="10.85546875" style="535" bestFit="1" customWidth="1"/>
    <col min="9224" max="9224" width="12.140625" style="535" bestFit="1" customWidth="1"/>
    <col min="9225" max="9225" width="11.42578125" style="535" bestFit="1" customWidth="1"/>
    <col min="9226" max="9227" width="10.85546875" style="535" bestFit="1" customWidth="1"/>
    <col min="9228" max="9472" width="9.140625" style="535"/>
    <col min="9473" max="9473" width="19.85546875" style="535" bestFit="1" customWidth="1"/>
    <col min="9474" max="9474" width="12.85546875" style="535" bestFit="1" customWidth="1"/>
    <col min="9475" max="9475" width="10.85546875" style="535" bestFit="1" customWidth="1"/>
    <col min="9476" max="9476" width="14.140625" style="535" bestFit="1" customWidth="1"/>
    <col min="9477" max="9477" width="11.42578125" style="535" bestFit="1" customWidth="1"/>
    <col min="9478" max="9479" width="10.85546875" style="535" bestFit="1" customWidth="1"/>
    <col min="9480" max="9480" width="12.140625" style="535" bestFit="1" customWidth="1"/>
    <col min="9481" max="9481" width="11.42578125" style="535" bestFit="1" customWidth="1"/>
    <col min="9482" max="9483" width="10.85546875" style="535" bestFit="1" customWidth="1"/>
    <col min="9484" max="9728" width="9.140625" style="535"/>
    <col min="9729" max="9729" width="19.85546875" style="535" bestFit="1" customWidth="1"/>
    <col min="9730" max="9730" width="12.85546875" style="535" bestFit="1" customWidth="1"/>
    <col min="9731" max="9731" width="10.85546875" style="535" bestFit="1" customWidth="1"/>
    <col min="9732" max="9732" width="14.140625" style="535" bestFit="1" customWidth="1"/>
    <col min="9733" max="9733" width="11.42578125" style="535" bestFit="1" customWidth="1"/>
    <col min="9734" max="9735" width="10.85546875" style="535" bestFit="1" customWidth="1"/>
    <col min="9736" max="9736" width="12.140625" style="535" bestFit="1" customWidth="1"/>
    <col min="9737" max="9737" width="11.42578125" style="535" bestFit="1" customWidth="1"/>
    <col min="9738" max="9739" width="10.85546875" style="535" bestFit="1" customWidth="1"/>
    <col min="9740" max="9984" width="9.140625" style="535"/>
    <col min="9985" max="9985" width="19.85546875" style="535" bestFit="1" customWidth="1"/>
    <col min="9986" max="9986" width="12.85546875" style="535" bestFit="1" customWidth="1"/>
    <col min="9987" max="9987" width="10.85546875" style="535" bestFit="1" customWidth="1"/>
    <col min="9988" max="9988" width="14.140625" style="535" bestFit="1" customWidth="1"/>
    <col min="9989" max="9989" width="11.42578125" style="535" bestFit="1" customWidth="1"/>
    <col min="9990" max="9991" width="10.85546875" style="535" bestFit="1" customWidth="1"/>
    <col min="9992" max="9992" width="12.140625" style="535" bestFit="1" customWidth="1"/>
    <col min="9993" max="9993" width="11.42578125" style="535" bestFit="1" customWidth="1"/>
    <col min="9994" max="9995" width="10.85546875" style="535" bestFit="1" customWidth="1"/>
    <col min="9996" max="10240" width="9.140625" style="535"/>
    <col min="10241" max="10241" width="19.85546875" style="535" bestFit="1" customWidth="1"/>
    <col min="10242" max="10242" width="12.85546875" style="535" bestFit="1" customWidth="1"/>
    <col min="10243" max="10243" width="10.85546875" style="535" bestFit="1" customWidth="1"/>
    <col min="10244" max="10244" width="14.140625" style="535" bestFit="1" customWidth="1"/>
    <col min="10245" max="10245" width="11.42578125" style="535" bestFit="1" customWidth="1"/>
    <col min="10246" max="10247" width="10.85546875" style="535" bestFit="1" customWidth="1"/>
    <col min="10248" max="10248" width="12.140625" style="535" bestFit="1" customWidth="1"/>
    <col min="10249" max="10249" width="11.42578125" style="535" bestFit="1" customWidth="1"/>
    <col min="10250" max="10251" width="10.85546875" style="535" bestFit="1" customWidth="1"/>
    <col min="10252" max="10496" width="9.140625" style="535"/>
    <col min="10497" max="10497" width="19.85546875" style="535" bestFit="1" customWidth="1"/>
    <col min="10498" max="10498" width="12.85546875" style="535" bestFit="1" customWidth="1"/>
    <col min="10499" max="10499" width="10.85546875" style="535" bestFit="1" customWidth="1"/>
    <col min="10500" max="10500" width="14.140625" style="535" bestFit="1" customWidth="1"/>
    <col min="10501" max="10501" width="11.42578125" style="535" bestFit="1" customWidth="1"/>
    <col min="10502" max="10503" width="10.85546875" style="535" bestFit="1" customWidth="1"/>
    <col min="10504" max="10504" width="12.140625" style="535" bestFit="1" customWidth="1"/>
    <col min="10505" max="10505" width="11.42578125" style="535" bestFit="1" customWidth="1"/>
    <col min="10506" max="10507" width="10.85546875" style="535" bestFit="1" customWidth="1"/>
    <col min="10508" max="10752" width="9.140625" style="535"/>
    <col min="10753" max="10753" width="19.85546875" style="535" bestFit="1" customWidth="1"/>
    <col min="10754" max="10754" width="12.85546875" style="535" bestFit="1" customWidth="1"/>
    <col min="10755" max="10755" width="10.85546875" style="535" bestFit="1" customWidth="1"/>
    <col min="10756" max="10756" width="14.140625" style="535" bestFit="1" customWidth="1"/>
    <col min="10757" max="10757" width="11.42578125" style="535" bestFit="1" customWidth="1"/>
    <col min="10758" max="10759" width="10.85546875" style="535" bestFit="1" customWidth="1"/>
    <col min="10760" max="10760" width="12.140625" style="535" bestFit="1" customWidth="1"/>
    <col min="10761" max="10761" width="11.42578125" style="535" bestFit="1" customWidth="1"/>
    <col min="10762" max="10763" width="10.85546875" style="535" bestFit="1" customWidth="1"/>
    <col min="10764" max="11008" width="9.140625" style="535"/>
    <col min="11009" max="11009" width="19.85546875" style="535" bestFit="1" customWidth="1"/>
    <col min="11010" max="11010" width="12.85546875" style="535" bestFit="1" customWidth="1"/>
    <col min="11011" max="11011" width="10.85546875" style="535" bestFit="1" customWidth="1"/>
    <col min="11012" max="11012" width="14.140625" style="535" bestFit="1" customWidth="1"/>
    <col min="11013" max="11013" width="11.42578125" style="535" bestFit="1" customWidth="1"/>
    <col min="11014" max="11015" width="10.85546875" style="535" bestFit="1" customWidth="1"/>
    <col min="11016" max="11016" width="12.140625" style="535" bestFit="1" customWidth="1"/>
    <col min="11017" max="11017" width="11.42578125" style="535" bestFit="1" customWidth="1"/>
    <col min="11018" max="11019" width="10.85546875" style="535" bestFit="1" customWidth="1"/>
    <col min="11020" max="11264" width="9.140625" style="535"/>
    <col min="11265" max="11265" width="19.85546875" style="535" bestFit="1" customWidth="1"/>
    <col min="11266" max="11266" width="12.85546875" style="535" bestFit="1" customWidth="1"/>
    <col min="11267" max="11267" width="10.85546875" style="535" bestFit="1" customWidth="1"/>
    <col min="11268" max="11268" width="14.140625" style="535" bestFit="1" customWidth="1"/>
    <col min="11269" max="11269" width="11.42578125" style="535" bestFit="1" customWidth="1"/>
    <col min="11270" max="11271" width="10.85546875" style="535" bestFit="1" customWidth="1"/>
    <col min="11272" max="11272" width="12.140625" style="535" bestFit="1" customWidth="1"/>
    <col min="11273" max="11273" width="11.42578125" style="535" bestFit="1" customWidth="1"/>
    <col min="11274" max="11275" width="10.85546875" style="535" bestFit="1" customWidth="1"/>
    <col min="11276" max="11520" width="9.140625" style="535"/>
    <col min="11521" max="11521" width="19.85546875" style="535" bestFit="1" customWidth="1"/>
    <col min="11522" max="11522" width="12.85546875" style="535" bestFit="1" customWidth="1"/>
    <col min="11523" max="11523" width="10.85546875" style="535" bestFit="1" customWidth="1"/>
    <col min="11524" max="11524" width="14.140625" style="535" bestFit="1" customWidth="1"/>
    <col min="11525" max="11525" width="11.42578125" style="535" bestFit="1" customWidth="1"/>
    <col min="11526" max="11527" width="10.85546875" style="535" bestFit="1" customWidth="1"/>
    <col min="11528" max="11528" width="12.140625" style="535" bestFit="1" customWidth="1"/>
    <col min="11529" max="11529" width="11.42578125" style="535" bestFit="1" customWidth="1"/>
    <col min="11530" max="11531" width="10.85546875" style="535" bestFit="1" customWidth="1"/>
    <col min="11532" max="11776" width="9.140625" style="535"/>
    <col min="11777" max="11777" width="19.85546875" style="535" bestFit="1" customWidth="1"/>
    <col min="11778" max="11778" width="12.85546875" style="535" bestFit="1" customWidth="1"/>
    <col min="11779" max="11779" width="10.85546875" style="535" bestFit="1" customWidth="1"/>
    <col min="11780" max="11780" width="14.140625" style="535" bestFit="1" customWidth="1"/>
    <col min="11781" max="11781" width="11.42578125" style="535" bestFit="1" customWidth="1"/>
    <col min="11782" max="11783" width="10.85546875" style="535" bestFit="1" customWidth="1"/>
    <col min="11784" max="11784" width="12.140625" style="535" bestFit="1" customWidth="1"/>
    <col min="11785" max="11785" width="11.42578125" style="535" bestFit="1" customWidth="1"/>
    <col min="11786" max="11787" width="10.85546875" style="535" bestFit="1" customWidth="1"/>
    <col min="11788" max="12032" width="9.140625" style="535"/>
    <col min="12033" max="12033" width="19.85546875" style="535" bestFit="1" customWidth="1"/>
    <col min="12034" max="12034" width="12.85546875" style="535" bestFit="1" customWidth="1"/>
    <col min="12035" max="12035" width="10.85546875" style="535" bestFit="1" customWidth="1"/>
    <col min="12036" max="12036" width="14.140625" style="535" bestFit="1" customWidth="1"/>
    <col min="12037" max="12037" width="11.42578125" style="535" bestFit="1" customWidth="1"/>
    <col min="12038" max="12039" width="10.85546875" style="535" bestFit="1" customWidth="1"/>
    <col min="12040" max="12040" width="12.140625" style="535" bestFit="1" customWidth="1"/>
    <col min="12041" max="12041" width="11.42578125" style="535" bestFit="1" customWidth="1"/>
    <col min="12042" max="12043" width="10.85546875" style="535" bestFit="1" customWidth="1"/>
    <col min="12044" max="12288" width="9.140625" style="535"/>
    <col min="12289" max="12289" width="19.85546875" style="535" bestFit="1" customWidth="1"/>
    <col min="12290" max="12290" width="12.85546875" style="535" bestFit="1" customWidth="1"/>
    <col min="12291" max="12291" width="10.85546875" style="535" bestFit="1" customWidth="1"/>
    <col min="12292" max="12292" width="14.140625" style="535" bestFit="1" customWidth="1"/>
    <col min="12293" max="12293" width="11.42578125" style="535" bestFit="1" customWidth="1"/>
    <col min="12294" max="12295" width="10.85546875" style="535" bestFit="1" customWidth="1"/>
    <col min="12296" max="12296" width="12.140625" style="535" bestFit="1" customWidth="1"/>
    <col min="12297" max="12297" width="11.42578125" style="535" bestFit="1" customWidth="1"/>
    <col min="12298" max="12299" width="10.85546875" style="535" bestFit="1" customWidth="1"/>
    <col min="12300" max="12544" width="9.140625" style="535"/>
    <col min="12545" max="12545" width="19.85546875" style="535" bestFit="1" customWidth="1"/>
    <col min="12546" max="12546" width="12.85546875" style="535" bestFit="1" customWidth="1"/>
    <col min="12547" max="12547" width="10.85546875" style="535" bestFit="1" customWidth="1"/>
    <col min="12548" max="12548" width="14.140625" style="535" bestFit="1" customWidth="1"/>
    <col min="12549" max="12549" width="11.42578125" style="535" bestFit="1" customWidth="1"/>
    <col min="12550" max="12551" width="10.85546875" style="535" bestFit="1" customWidth="1"/>
    <col min="12552" max="12552" width="12.140625" style="535" bestFit="1" customWidth="1"/>
    <col min="12553" max="12553" width="11.42578125" style="535" bestFit="1" customWidth="1"/>
    <col min="12554" max="12555" width="10.85546875" style="535" bestFit="1" customWidth="1"/>
    <col min="12556" max="12800" width="9.140625" style="535"/>
    <col min="12801" max="12801" width="19.85546875" style="535" bestFit="1" customWidth="1"/>
    <col min="12802" max="12802" width="12.85546875" style="535" bestFit="1" customWidth="1"/>
    <col min="12803" max="12803" width="10.85546875" style="535" bestFit="1" customWidth="1"/>
    <col min="12804" max="12804" width="14.140625" style="535" bestFit="1" customWidth="1"/>
    <col min="12805" max="12805" width="11.42578125" style="535" bestFit="1" customWidth="1"/>
    <col min="12806" max="12807" width="10.85546875" style="535" bestFit="1" customWidth="1"/>
    <col min="12808" max="12808" width="12.140625" style="535" bestFit="1" customWidth="1"/>
    <col min="12809" max="12809" width="11.42578125" style="535" bestFit="1" customWidth="1"/>
    <col min="12810" max="12811" width="10.85546875" style="535" bestFit="1" customWidth="1"/>
    <col min="12812" max="13056" width="9.140625" style="535"/>
    <col min="13057" max="13057" width="19.85546875" style="535" bestFit="1" customWidth="1"/>
    <col min="13058" max="13058" width="12.85546875" style="535" bestFit="1" customWidth="1"/>
    <col min="13059" max="13059" width="10.85546875" style="535" bestFit="1" customWidth="1"/>
    <col min="13060" max="13060" width="14.140625" style="535" bestFit="1" customWidth="1"/>
    <col min="13061" max="13061" width="11.42578125" style="535" bestFit="1" customWidth="1"/>
    <col min="13062" max="13063" width="10.85546875" style="535" bestFit="1" customWidth="1"/>
    <col min="13064" max="13064" width="12.140625" style="535" bestFit="1" customWidth="1"/>
    <col min="13065" max="13065" width="11.42578125" style="535" bestFit="1" customWidth="1"/>
    <col min="13066" max="13067" width="10.85546875" style="535" bestFit="1" customWidth="1"/>
    <col min="13068" max="13312" width="9.140625" style="535"/>
    <col min="13313" max="13313" width="19.85546875" style="535" bestFit="1" customWidth="1"/>
    <col min="13314" max="13314" width="12.85546875" style="535" bestFit="1" customWidth="1"/>
    <col min="13315" max="13315" width="10.85546875" style="535" bestFit="1" customWidth="1"/>
    <col min="13316" max="13316" width="14.140625" style="535" bestFit="1" customWidth="1"/>
    <col min="13317" max="13317" width="11.42578125" style="535" bestFit="1" customWidth="1"/>
    <col min="13318" max="13319" width="10.85546875" style="535" bestFit="1" customWidth="1"/>
    <col min="13320" max="13320" width="12.140625" style="535" bestFit="1" customWidth="1"/>
    <col min="13321" max="13321" width="11.42578125" style="535" bestFit="1" customWidth="1"/>
    <col min="13322" max="13323" width="10.85546875" style="535" bestFit="1" customWidth="1"/>
    <col min="13324" max="13568" width="9.140625" style="535"/>
    <col min="13569" max="13569" width="19.85546875" style="535" bestFit="1" customWidth="1"/>
    <col min="13570" max="13570" width="12.85546875" style="535" bestFit="1" customWidth="1"/>
    <col min="13571" max="13571" width="10.85546875" style="535" bestFit="1" customWidth="1"/>
    <col min="13572" max="13572" width="14.140625" style="535" bestFit="1" customWidth="1"/>
    <col min="13573" max="13573" width="11.42578125" style="535" bestFit="1" customWidth="1"/>
    <col min="13574" max="13575" width="10.85546875" style="535" bestFit="1" customWidth="1"/>
    <col min="13576" max="13576" width="12.140625" style="535" bestFit="1" customWidth="1"/>
    <col min="13577" max="13577" width="11.42578125" style="535" bestFit="1" customWidth="1"/>
    <col min="13578" max="13579" width="10.85546875" style="535" bestFit="1" customWidth="1"/>
    <col min="13580" max="13824" width="9.140625" style="535"/>
    <col min="13825" max="13825" width="19.85546875" style="535" bestFit="1" customWidth="1"/>
    <col min="13826" max="13826" width="12.85546875" style="535" bestFit="1" customWidth="1"/>
    <col min="13827" max="13827" width="10.85546875" style="535" bestFit="1" customWidth="1"/>
    <col min="13828" max="13828" width="14.140625" style="535" bestFit="1" customWidth="1"/>
    <col min="13829" max="13829" width="11.42578125" style="535" bestFit="1" customWidth="1"/>
    <col min="13830" max="13831" width="10.85546875" style="535" bestFit="1" customWidth="1"/>
    <col min="13832" max="13832" width="12.140625" style="535" bestFit="1" customWidth="1"/>
    <col min="13833" max="13833" width="11.42578125" style="535" bestFit="1" customWidth="1"/>
    <col min="13834" max="13835" width="10.85546875" style="535" bestFit="1" customWidth="1"/>
    <col min="13836" max="14080" width="9.140625" style="535"/>
    <col min="14081" max="14081" width="19.85546875" style="535" bestFit="1" customWidth="1"/>
    <col min="14082" max="14082" width="12.85546875" style="535" bestFit="1" customWidth="1"/>
    <col min="14083" max="14083" width="10.85546875" style="535" bestFit="1" customWidth="1"/>
    <col min="14084" max="14084" width="14.140625" style="535" bestFit="1" customWidth="1"/>
    <col min="14085" max="14085" width="11.42578125" style="535" bestFit="1" customWidth="1"/>
    <col min="14086" max="14087" width="10.85546875" style="535" bestFit="1" customWidth="1"/>
    <col min="14088" max="14088" width="12.140625" style="535" bestFit="1" customWidth="1"/>
    <col min="14089" max="14089" width="11.42578125" style="535" bestFit="1" customWidth="1"/>
    <col min="14090" max="14091" width="10.85546875" style="535" bestFit="1" customWidth="1"/>
    <col min="14092" max="14336" width="9.140625" style="535"/>
    <col min="14337" max="14337" width="19.85546875" style="535" bestFit="1" customWidth="1"/>
    <col min="14338" max="14338" width="12.85546875" style="535" bestFit="1" customWidth="1"/>
    <col min="14339" max="14339" width="10.85546875" style="535" bestFit="1" customWidth="1"/>
    <col min="14340" max="14340" width="14.140625" style="535" bestFit="1" customWidth="1"/>
    <col min="14341" max="14341" width="11.42578125" style="535" bestFit="1" customWidth="1"/>
    <col min="14342" max="14343" width="10.85546875" style="535" bestFit="1" customWidth="1"/>
    <col min="14344" max="14344" width="12.140625" style="535" bestFit="1" customWidth="1"/>
    <col min="14345" max="14345" width="11.42578125" style="535" bestFit="1" customWidth="1"/>
    <col min="14346" max="14347" width="10.85546875" style="535" bestFit="1" customWidth="1"/>
    <col min="14348" max="14592" width="9.140625" style="535"/>
    <col min="14593" max="14593" width="19.85546875" style="535" bestFit="1" customWidth="1"/>
    <col min="14594" max="14594" width="12.85546875" style="535" bestFit="1" customWidth="1"/>
    <col min="14595" max="14595" width="10.85546875" style="535" bestFit="1" customWidth="1"/>
    <col min="14596" max="14596" width="14.140625" style="535" bestFit="1" customWidth="1"/>
    <col min="14597" max="14597" width="11.42578125" style="535" bestFit="1" customWidth="1"/>
    <col min="14598" max="14599" width="10.85546875" style="535" bestFit="1" customWidth="1"/>
    <col min="14600" max="14600" width="12.140625" style="535" bestFit="1" customWidth="1"/>
    <col min="14601" max="14601" width="11.42578125" style="535" bestFit="1" customWidth="1"/>
    <col min="14602" max="14603" width="10.85546875" style="535" bestFit="1" customWidth="1"/>
    <col min="14604" max="14848" width="9.140625" style="535"/>
    <col min="14849" max="14849" width="19.85546875" style="535" bestFit="1" customWidth="1"/>
    <col min="14850" max="14850" width="12.85546875" style="535" bestFit="1" customWidth="1"/>
    <col min="14851" max="14851" width="10.85546875" style="535" bestFit="1" customWidth="1"/>
    <col min="14852" max="14852" width="14.140625" style="535" bestFit="1" customWidth="1"/>
    <col min="14853" max="14853" width="11.42578125" style="535" bestFit="1" customWidth="1"/>
    <col min="14854" max="14855" width="10.85546875" style="535" bestFit="1" customWidth="1"/>
    <col min="14856" max="14856" width="12.140625" style="535" bestFit="1" customWidth="1"/>
    <col min="14857" max="14857" width="11.42578125" style="535" bestFit="1" customWidth="1"/>
    <col min="14858" max="14859" width="10.85546875" style="535" bestFit="1" customWidth="1"/>
    <col min="14860" max="15104" width="9.140625" style="535"/>
    <col min="15105" max="15105" width="19.85546875" style="535" bestFit="1" customWidth="1"/>
    <col min="15106" max="15106" width="12.85546875" style="535" bestFit="1" customWidth="1"/>
    <col min="15107" max="15107" width="10.85546875" style="535" bestFit="1" customWidth="1"/>
    <col min="15108" max="15108" width="14.140625" style="535" bestFit="1" customWidth="1"/>
    <col min="15109" max="15109" width="11.42578125" style="535" bestFit="1" customWidth="1"/>
    <col min="15110" max="15111" width="10.85546875" style="535" bestFit="1" customWidth="1"/>
    <col min="15112" max="15112" width="12.140625" style="535" bestFit="1" customWidth="1"/>
    <col min="15113" max="15113" width="11.42578125" style="535" bestFit="1" customWidth="1"/>
    <col min="15114" max="15115" width="10.85546875" style="535" bestFit="1" customWidth="1"/>
    <col min="15116" max="15360" width="9.140625" style="535"/>
    <col min="15361" max="15361" width="19.85546875" style="535" bestFit="1" customWidth="1"/>
    <col min="15362" max="15362" width="12.85546875" style="535" bestFit="1" customWidth="1"/>
    <col min="15363" max="15363" width="10.85546875" style="535" bestFit="1" customWidth="1"/>
    <col min="15364" max="15364" width="14.140625" style="535" bestFit="1" customWidth="1"/>
    <col min="15365" max="15365" width="11.42578125" style="535" bestFit="1" customWidth="1"/>
    <col min="15366" max="15367" width="10.85546875" style="535" bestFit="1" customWidth="1"/>
    <col min="15368" max="15368" width="12.140625" style="535" bestFit="1" customWidth="1"/>
    <col min="15369" max="15369" width="11.42578125" style="535" bestFit="1" customWidth="1"/>
    <col min="15370" max="15371" width="10.85546875" style="535" bestFit="1" customWidth="1"/>
    <col min="15372" max="15616" width="9.140625" style="535"/>
    <col min="15617" max="15617" width="19.85546875" style="535" bestFit="1" customWidth="1"/>
    <col min="15618" max="15618" width="12.85546875" style="535" bestFit="1" customWidth="1"/>
    <col min="15619" max="15619" width="10.85546875" style="535" bestFit="1" customWidth="1"/>
    <col min="15620" max="15620" width="14.140625" style="535" bestFit="1" customWidth="1"/>
    <col min="15621" max="15621" width="11.42578125" style="535" bestFit="1" customWidth="1"/>
    <col min="15622" max="15623" width="10.85546875" style="535" bestFit="1" customWidth="1"/>
    <col min="15624" max="15624" width="12.140625" style="535" bestFit="1" customWidth="1"/>
    <col min="15625" max="15625" width="11.42578125" style="535" bestFit="1" customWidth="1"/>
    <col min="15626" max="15627" width="10.85546875" style="535" bestFit="1" customWidth="1"/>
    <col min="15628" max="15872" width="9.140625" style="535"/>
    <col min="15873" max="15873" width="19.85546875" style="535" bestFit="1" customWidth="1"/>
    <col min="15874" max="15874" width="12.85546875" style="535" bestFit="1" customWidth="1"/>
    <col min="15875" max="15875" width="10.85546875" style="535" bestFit="1" customWidth="1"/>
    <col min="15876" max="15876" width="14.140625" style="535" bestFit="1" customWidth="1"/>
    <col min="15877" max="15877" width="11.42578125" style="535" bestFit="1" customWidth="1"/>
    <col min="15878" max="15879" width="10.85546875" style="535" bestFit="1" customWidth="1"/>
    <col min="15880" max="15880" width="12.140625" style="535" bestFit="1" customWidth="1"/>
    <col min="15881" max="15881" width="11.42578125" style="535" bestFit="1" customWidth="1"/>
    <col min="15882" max="15883" width="10.85546875" style="535" bestFit="1" customWidth="1"/>
    <col min="15884" max="16128" width="9.140625" style="535"/>
    <col min="16129" max="16129" width="19.85546875" style="535" bestFit="1" customWidth="1"/>
    <col min="16130" max="16130" width="12.85546875" style="535" bestFit="1" customWidth="1"/>
    <col min="16131" max="16131" width="10.85546875" style="535" bestFit="1" customWidth="1"/>
    <col min="16132" max="16132" width="14.140625" style="535" bestFit="1" customWidth="1"/>
    <col min="16133" max="16133" width="11.42578125" style="535" bestFit="1" customWidth="1"/>
    <col min="16134" max="16135" width="10.85546875" style="535" bestFit="1" customWidth="1"/>
    <col min="16136" max="16136" width="12.140625" style="535" bestFit="1" customWidth="1"/>
    <col min="16137" max="16137" width="11.42578125" style="535" bestFit="1" customWidth="1"/>
    <col min="16138" max="16139" width="10.85546875" style="535" bestFit="1" customWidth="1"/>
    <col min="16140" max="16384" width="9.140625" style="535"/>
  </cols>
  <sheetData>
    <row r="1" spans="1:11" ht="23.25">
      <c r="A1" s="933"/>
      <c r="B1" s="933"/>
      <c r="C1" s="933"/>
      <c r="D1" s="933"/>
      <c r="E1" s="933"/>
      <c r="F1" s="933"/>
      <c r="G1" s="933"/>
      <c r="H1" s="933"/>
      <c r="I1" s="933"/>
      <c r="J1" s="933"/>
      <c r="K1" s="933"/>
    </row>
    <row r="2" spans="1:11" ht="23.25">
      <c r="A2" s="933" t="s">
        <v>1020</v>
      </c>
      <c r="B2" s="933"/>
      <c r="C2" s="933"/>
      <c r="D2" s="933"/>
      <c r="E2" s="933"/>
      <c r="F2" s="933"/>
      <c r="G2" s="933"/>
      <c r="H2" s="933"/>
      <c r="I2" s="933"/>
      <c r="J2" s="933"/>
      <c r="K2" s="933"/>
    </row>
    <row r="3" spans="1:11" ht="23.25">
      <c r="A3" s="933" t="s">
        <v>1390</v>
      </c>
      <c r="B3" s="933"/>
      <c r="C3" s="933"/>
      <c r="D3" s="933"/>
      <c r="E3" s="933"/>
      <c r="F3" s="933"/>
      <c r="G3" s="933"/>
      <c r="H3" s="933"/>
      <c r="I3" s="933"/>
      <c r="J3" s="933"/>
      <c r="K3" s="933"/>
    </row>
    <row r="4" spans="1:11" ht="23.25">
      <c r="A4" s="933" t="s">
        <v>1527</v>
      </c>
      <c r="B4" s="933"/>
      <c r="C4" s="933"/>
      <c r="D4" s="933"/>
      <c r="E4" s="933"/>
      <c r="F4" s="933"/>
      <c r="G4" s="933"/>
      <c r="H4" s="933"/>
      <c r="I4" s="933"/>
      <c r="J4" s="933"/>
      <c r="K4" s="933"/>
    </row>
    <row r="5" spans="1:11" ht="24" thickBot="1">
      <c r="A5" s="934" t="s">
        <v>1318</v>
      </c>
      <c r="B5" s="934"/>
      <c r="C5" s="934"/>
      <c r="D5" s="934"/>
      <c r="E5" s="934"/>
      <c r="F5" s="934"/>
      <c r="G5" s="934"/>
      <c r="H5" s="934"/>
      <c r="I5" s="934"/>
      <c r="J5" s="934"/>
      <c r="K5" s="934"/>
    </row>
    <row r="6" spans="1:11" ht="18.75" customHeight="1" thickTop="1" thickBot="1">
      <c r="A6" s="622" t="s">
        <v>1006</v>
      </c>
      <c r="B6" s="52" t="s">
        <v>1118</v>
      </c>
      <c r="C6" s="621" t="s">
        <v>1488</v>
      </c>
      <c r="D6" s="621" t="s">
        <v>1489</v>
      </c>
      <c r="E6" s="621" t="s">
        <v>1490</v>
      </c>
      <c r="F6" s="621" t="s">
        <v>1491</v>
      </c>
      <c r="G6" s="621" t="s">
        <v>1492</v>
      </c>
      <c r="H6" s="621" t="s">
        <v>1493</v>
      </c>
      <c r="I6" s="621" t="s">
        <v>1494</v>
      </c>
      <c r="J6" s="621" t="s">
        <v>1495</v>
      </c>
      <c r="K6" s="621" t="s">
        <v>1496</v>
      </c>
    </row>
    <row r="7" spans="1:11" ht="15.75" thickTop="1">
      <c r="A7" s="588" t="s">
        <v>1121</v>
      </c>
      <c r="B7" s="588"/>
      <c r="C7" s="588"/>
      <c r="D7" s="588"/>
      <c r="E7" s="588"/>
      <c r="F7" s="588"/>
      <c r="G7" s="588"/>
      <c r="H7" s="588"/>
      <c r="I7" s="588"/>
      <c r="J7" s="589"/>
      <c r="K7" s="570"/>
    </row>
    <row r="8" spans="1:11">
      <c r="A8" s="776" t="s">
        <v>301</v>
      </c>
      <c r="B8" s="590">
        <v>533725.26225000003</v>
      </c>
      <c r="C8" s="590">
        <v>2999124.7747199996</v>
      </c>
      <c r="D8" s="590">
        <v>1771375.74327</v>
      </c>
      <c r="E8" s="590">
        <v>250645.50122999999</v>
      </c>
      <c r="F8" s="590">
        <v>215967.7819</v>
      </c>
      <c r="G8" s="590">
        <v>435493.33077</v>
      </c>
      <c r="H8" s="590">
        <v>5004310.6931300005</v>
      </c>
      <c r="I8" s="590">
        <v>71324.217420000001</v>
      </c>
      <c r="J8" s="590">
        <v>0</v>
      </c>
      <c r="K8" s="581">
        <v>11281967.30469</v>
      </c>
    </row>
    <row r="9" spans="1:11">
      <c r="A9" s="776" t="s">
        <v>306</v>
      </c>
      <c r="B9" s="590">
        <v>0</v>
      </c>
      <c r="C9" s="590">
        <v>48657.408510000001</v>
      </c>
      <c r="D9" s="590">
        <v>0</v>
      </c>
      <c r="E9" s="590">
        <v>0</v>
      </c>
      <c r="F9" s="590">
        <v>0</v>
      </c>
      <c r="G9" s="590">
        <v>0</v>
      </c>
      <c r="H9" s="590">
        <v>230291.69418000002</v>
      </c>
      <c r="I9" s="590">
        <v>0</v>
      </c>
      <c r="J9" s="590">
        <v>0</v>
      </c>
      <c r="K9" s="581">
        <v>278949.10269000003</v>
      </c>
    </row>
    <row r="10" spans="1:11">
      <c r="A10" s="776" t="s">
        <v>303</v>
      </c>
      <c r="B10" s="590">
        <v>25222.629209999999</v>
      </c>
      <c r="C10" s="590">
        <v>1097569.9956500002</v>
      </c>
      <c r="D10" s="590">
        <v>1204782.2228699999</v>
      </c>
      <c r="E10" s="590">
        <v>0</v>
      </c>
      <c r="F10" s="590">
        <v>0</v>
      </c>
      <c r="G10" s="590">
        <v>135235.65578</v>
      </c>
      <c r="H10" s="590">
        <v>4231922.8337700004</v>
      </c>
      <c r="I10" s="590">
        <v>0</v>
      </c>
      <c r="J10" s="590">
        <v>0</v>
      </c>
      <c r="K10" s="581">
        <v>6694733.3372800006</v>
      </c>
    </row>
    <row r="11" spans="1:11">
      <c r="A11" s="776" t="s">
        <v>308</v>
      </c>
      <c r="B11" s="590">
        <v>111013.39532</v>
      </c>
      <c r="C11" s="590">
        <v>656169.3824</v>
      </c>
      <c r="D11" s="590">
        <v>388463.36930000002</v>
      </c>
      <c r="E11" s="590">
        <v>185482.35858</v>
      </c>
      <c r="F11" s="590">
        <v>0</v>
      </c>
      <c r="G11" s="590">
        <v>184057.29903999998</v>
      </c>
      <c r="H11" s="590">
        <v>665518.49946000008</v>
      </c>
      <c r="I11" s="590">
        <v>0</v>
      </c>
      <c r="J11" s="590">
        <v>0</v>
      </c>
      <c r="K11" s="581">
        <v>2190704.3041000003</v>
      </c>
    </row>
    <row r="12" spans="1:11">
      <c r="A12" s="776" t="s">
        <v>1123</v>
      </c>
      <c r="B12" s="590">
        <v>196963.59526</v>
      </c>
      <c r="C12" s="590">
        <v>984313.46904999996</v>
      </c>
      <c r="D12" s="590">
        <v>956337.97577000002</v>
      </c>
      <c r="E12" s="590">
        <v>64280.536639999998</v>
      </c>
      <c r="F12" s="590">
        <v>37117.269759999996</v>
      </c>
      <c r="G12" s="590">
        <v>176410.45006999999</v>
      </c>
      <c r="H12" s="590">
        <v>7109398.3021099996</v>
      </c>
      <c r="I12" s="590">
        <v>0</v>
      </c>
      <c r="J12" s="590">
        <v>0</v>
      </c>
      <c r="K12" s="581">
        <v>9524821.5986599997</v>
      </c>
    </row>
    <row r="13" spans="1:11">
      <c r="A13" s="776" t="s">
        <v>302</v>
      </c>
      <c r="B13" s="590">
        <v>73822.632670000006</v>
      </c>
      <c r="C13" s="590">
        <v>630392.34950999997</v>
      </c>
      <c r="D13" s="590">
        <v>454218.20436000003</v>
      </c>
      <c r="E13" s="590">
        <v>37254.242229999996</v>
      </c>
      <c r="F13" s="590">
        <v>0</v>
      </c>
      <c r="G13" s="590">
        <v>136447.47441</v>
      </c>
      <c r="H13" s="590">
        <v>5190550.5954600004</v>
      </c>
      <c r="I13" s="590">
        <v>383730.18787999998</v>
      </c>
      <c r="J13" s="590">
        <v>29562.549440000003</v>
      </c>
      <c r="K13" s="581">
        <v>6935978.2359600011</v>
      </c>
    </row>
    <row r="14" spans="1:11">
      <c r="A14" s="776" t="s">
        <v>307</v>
      </c>
      <c r="B14" s="590">
        <v>405936.33929000003</v>
      </c>
      <c r="C14" s="590">
        <v>3919710.7282600002</v>
      </c>
      <c r="D14" s="590">
        <v>985542.99864000001</v>
      </c>
      <c r="E14" s="590">
        <v>259101.90484</v>
      </c>
      <c r="F14" s="590">
        <v>487551.73196</v>
      </c>
      <c r="G14" s="590">
        <v>503123.85123000003</v>
      </c>
      <c r="H14" s="590">
        <v>2023617.83329</v>
      </c>
      <c r="I14" s="590">
        <v>181947.12990999999</v>
      </c>
      <c r="J14" s="590">
        <v>304454.80741000001</v>
      </c>
      <c r="K14" s="581">
        <v>9070987.3248299994</v>
      </c>
    </row>
    <row r="15" spans="1:11">
      <c r="A15" s="776" t="s">
        <v>300</v>
      </c>
      <c r="B15" s="590">
        <v>397966.37407999998</v>
      </c>
      <c r="C15" s="590">
        <v>3312313.0605500001</v>
      </c>
      <c r="D15" s="590">
        <v>1842924.3331199999</v>
      </c>
      <c r="E15" s="590">
        <v>117611.37986</v>
      </c>
      <c r="F15" s="590">
        <v>284328.05016000004</v>
      </c>
      <c r="G15" s="590">
        <v>385901.22979000001</v>
      </c>
      <c r="H15" s="590">
        <v>4313642.9053500006</v>
      </c>
      <c r="I15" s="590">
        <v>145969.44588999997</v>
      </c>
      <c r="J15" s="590">
        <v>110535.9313</v>
      </c>
      <c r="K15" s="581">
        <v>10911192.710100001</v>
      </c>
    </row>
    <row r="16" spans="1:11">
      <c r="A16" s="776" t="s">
        <v>299</v>
      </c>
      <c r="B16" s="590">
        <v>513131.28168000001</v>
      </c>
      <c r="C16" s="590">
        <v>4048208.8808599999</v>
      </c>
      <c r="D16" s="590">
        <v>2822106.3797600004</v>
      </c>
      <c r="E16" s="590">
        <v>592777.83930999995</v>
      </c>
      <c r="F16" s="590">
        <v>260302.12455000001</v>
      </c>
      <c r="G16" s="590">
        <v>652043.58209000004</v>
      </c>
      <c r="H16" s="590">
        <v>7252407.1941</v>
      </c>
      <c r="I16" s="590">
        <v>260892.93463</v>
      </c>
      <c r="J16" s="590">
        <v>68693.376199999999</v>
      </c>
      <c r="K16" s="581">
        <v>16470563.593179999</v>
      </c>
    </row>
    <row r="17" spans="1:11">
      <c r="A17" s="776" t="s">
        <v>305</v>
      </c>
      <c r="B17" s="590">
        <v>0</v>
      </c>
      <c r="C17" s="590">
        <v>0</v>
      </c>
      <c r="D17" s="590">
        <v>0</v>
      </c>
      <c r="E17" s="590">
        <v>0</v>
      </c>
      <c r="F17" s="590">
        <v>0</v>
      </c>
      <c r="G17" s="590">
        <v>0</v>
      </c>
      <c r="H17" s="590">
        <v>108740.48381999999</v>
      </c>
      <c r="I17" s="590">
        <v>0</v>
      </c>
      <c r="J17" s="590">
        <v>0</v>
      </c>
      <c r="K17" s="581">
        <v>108740.48381999999</v>
      </c>
    </row>
    <row r="18" spans="1:11">
      <c r="A18" s="776" t="s">
        <v>297</v>
      </c>
      <c r="B18" s="590">
        <v>600690.62098999997</v>
      </c>
      <c r="C18" s="590">
        <v>3594964.70371</v>
      </c>
      <c r="D18" s="590">
        <v>2901122.3997399998</v>
      </c>
      <c r="E18" s="590">
        <v>422639.32441</v>
      </c>
      <c r="F18" s="590">
        <v>338879.00468999997</v>
      </c>
      <c r="G18" s="590">
        <v>412137.98304000002</v>
      </c>
      <c r="H18" s="590">
        <v>4766720.4119700007</v>
      </c>
      <c r="I18" s="590">
        <v>351292.44144000002</v>
      </c>
      <c r="J18" s="590">
        <v>64953.708409999999</v>
      </c>
      <c r="K18" s="581">
        <v>13453400.5984</v>
      </c>
    </row>
    <row r="19" spans="1:11">
      <c r="A19" s="776" t="s">
        <v>1124</v>
      </c>
      <c r="B19" s="590">
        <v>358211.08870999998</v>
      </c>
      <c r="C19" s="590">
        <v>1578318.3638199999</v>
      </c>
      <c r="D19" s="590">
        <v>1763655.7248499999</v>
      </c>
      <c r="E19" s="590">
        <v>161590.38016999999</v>
      </c>
      <c r="F19" s="590">
        <v>331365.51643000002</v>
      </c>
      <c r="G19" s="590">
        <v>359620.39235000004</v>
      </c>
      <c r="H19" s="590">
        <v>1323323.20474</v>
      </c>
      <c r="I19" s="590">
        <v>466796.73843999999</v>
      </c>
      <c r="J19" s="590">
        <v>118146.28657</v>
      </c>
      <c r="K19" s="581">
        <v>6461027.6960799992</v>
      </c>
    </row>
    <row r="20" spans="1:11">
      <c r="A20" s="776" t="s">
        <v>304</v>
      </c>
      <c r="B20" s="590">
        <v>379041.67466000002</v>
      </c>
      <c r="C20" s="590">
        <v>3681753.0200100001</v>
      </c>
      <c r="D20" s="590">
        <v>2181952.2588899997</v>
      </c>
      <c r="E20" s="590">
        <v>230997.47980999999</v>
      </c>
      <c r="F20" s="590">
        <v>92916.428499999995</v>
      </c>
      <c r="G20" s="590">
        <v>330221.6972</v>
      </c>
      <c r="H20" s="590">
        <v>1951050.9755299999</v>
      </c>
      <c r="I20" s="590">
        <v>84391.232250000001</v>
      </c>
      <c r="J20" s="590">
        <v>75141.036619999999</v>
      </c>
      <c r="K20" s="581">
        <v>9007465.8034700006</v>
      </c>
    </row>
    <row r="21" spans="1:11">
      <c r="A21" s="776" t="s">
        <v>298</v>
      </c>
      <c r="B21" s="590">
        <v>867793.75551000005</v>
      </c>
      <c r="C21" s="590">
        <v>3376147.3385399999</v>
      </c>
      <c r="D21" s="590">
        <v>2555279.08965</v>
      </c>
      <c r="E21" s="590">
        <v>358654.04845999996</v>
      </c>
      <c r="F21" s="590">
        <v>455971.71655000001</v>
      </c>
      <c r="G21" s="590">
        <v>627956.47172999999</v>
      </c>
      <c r="H21" s="590">
        <v>3804359.1721000001</v>
      </c>
      <c r="I21" s="590">
        <v>475451.12899</v>
      </c>
      <c r="J21" s="590">
        <v>254488.54827</v>
      </c>
      <c r="K21" s="581">
        <v>12776101.2698</v>
      </c>
    </row>
    <row r="22" spans="1:11">
      <c r="A22" s="776" t="s">
        <v>1011</v>
      </c>
      <c r="B22" s="590">
        <v>4463518.649629999</v>
      </c>
      <c r="C22" s="590">
        <v>29927643.475590002</v>
      </c>
      <c r="D22" s="590">
        <v>19827760.70022</v>
      </c>
      <c r="E22" s="590">
        <v>2681034.9955399996</v>
      </c>
      <c r="F22" s="590">
        <v>2504399.6244999999</v>
      </c>
      <c r="G22" s="590">
        <v>4338649.4174999995</v>
      </c>
      <c r="H22" s="590">
        <v>47975854.799010001</v>
      </c>
      <c r="I22" s="590">
        <v>2421795.4568500002</v>
      </c>
      <c r="J22" s="590">
        <v>1025976.24422</v>
      </c>
      <c r="K22" s="590">
        <v>115166633.36306</v>
      </c>
    </row>
    <row r="23" spans="1:11">
      <c r="A23" s="591" t="s">
        <v>1122</v>
      </c>
      <c r="B23" s="591"/>
      <c r="C23" s="591"/>
      <c r="D23" s="591"/>
      <c r="E23" s="591"/>
      <c r="F23" s="591"/>
      <c r="G23" s="591"/>
      <c r="H23" s="591"/>
      <c r="I23" s="591"/>
      <c r="J23" s="591"/>
      <c r="K23" s="591" t="s">
        <v>827</v>
      </c>
    </row>
    <row r="24" spans="1:11">
      <c r="A24" s="776" t="s">
        <v>1125</v>
      </c>
      <c r="B24" s="590">
        <v>369901.84811000002</v>
      </c>
      <c r="C24" s="590">
        <v>1182367.13295</v>
      </c>
      <c r="D24" s="590">
        <v>717770.53023999999</v>
      </c>
      <c r="E24" s="590">
        <v>8611.7530700000007</v>
      </c>
      <c r="F24" s="590">
        <v>100644.44862000001</v>
      </c>
      <c r="G24" s="590">
        <v>256081.54831000001</v>
      </c>
      <c r="H24" s="590">
        <v>1351821.0287000001</v>
      </c>
      <c r="I24" s="590">
        <v>241076.37081999998</v>
      </c>
      <c r="J24" s="590">
        <v>43251.479570000003</v>
      </c>
      <c r="K24" s="581">
        <v>4271526.1403900012</v>
      </c>
    </row>
    <row r="25" spans="1:11">
      <c r="A25" s="776" t="s">
        <v>1127</v>
      </c>
      <c r="B25" s="590">
        <v>0</v>
      </c>
      <c r="C25" s="590">
        <v>148880.99266999998</v>
      </c>
      <c r="D25" s="590">
        <v>628841.52630999999</v>
      </c>
      <c r="E25" s="590">
        <v>0</v>
      </c>
      <c r="F25" s="590">
        <v>0</v>
      </c>
      <c r="G25" s="590">
        <v>0</v>
      </c>
      <c r="H25" s="590">
        <v>108114.20470999999</v>
      </c>
      <c r="I25" s="590">
        <v>0</v>
      </c>
      <c r="J25" s="590">
        <v>0</v>
      </c>
      <c r="K25" s="581">
        <v>885836.7236899999</v>
      </c>
    </row>
    <row r="26" spans="1:11">
      <c r="A26" s="776" t="s">
        <v>1126</v>
      </c>
      <c r="B26" s="590">
        <v>172937.75794000001</v>
      </c>
      <c r="C26" s="590">
        <v>739699.56358000007</v>
      </c>
      <c r="D26" s="590">
        <v>421424.30917000002</v>
      </c>
      <c r="E26" s="590">
        <v>387753.44827999995</v>
      </c>
      <c r="F26" s="590">
        <v>194712.87656</v>
      </c>
      <c r="G26" s="590">
        <v>184809.86405999999</v>
      </c>
      <c r="H26" s="590">
        <v>521976.446</v>
      </c>
      <c r="I26" s="590">
        <v>149297.29415</v>
      </c>
      <c r="J26" s="590">
        <v>9785.0726699999996</v>
      </c>
      <c r="K26" s="581">
        <v>2782396.6324100001</v>
      </c>
    </row>
    <row r="27" spans="1:11">
      <c r="A27" s="776" t="s">
        <v>1011</v>
      </c>
      <c r="B27" s="590">
        <v>542839.60605000006</v>
      </c>
      <c r="C27" s="590">
        <v>2070947.6892000001</v>
      </c>
      <c r="D27" s="590">
        <v>1768036.3657199999</v>
      </c>
      <c r="E27" s="590">
        <v>396365.20134999993</v>
      </c>
      <c r="F27" s="590">
        <v>295357.32518000004</v>
      </c>
      <c r="G27" s="590">
        <v>440891.41237000003</v>
      </c>
      <c r="H27" s="590">
        <v>1981911.6794100001</v>
      </c>
      <c r="I27" s="590">
        <v>390373.66496999998</v>
      </c>
      <c r="J27" s="590">
        <v>53036.552240000005</v>
      </c>
      <c r="K27" s="590">
        <v>7939759.4964900007</v>
      </c>
    </row>
    <row r="28" spans="1:11">
      <c r="A28" s="591" t="s">
        <v>1396</v>
      </c>
      <c r="B28" s="591"/>
      <c r="C28" s="591"/>
      <c r="D28" s="591"/>
      <c r="E28" s="591"/>
      <c r="F28" s="591"/>
      <c r="G28" s="591"/>
      <c r="H28" s="591"/>
      <c r="I28" s="591"/>
      <c r="J28" s="591"/>
      <c r="K28" s="591" t="s">
        <v>827</v>
      </c>
    </row>
    <row r="29" spans="1:11">
      <c r="A29" s="776" t="s">
        <v>1397</v>
      </c>
      <c r="B29" s="590">
        <v>0</v>
      </c>
      <c r="C29" s="590">
        <v>1107106.5750599999</v>
      </c>
      <c r="D29" s="590">
        <v>62213.779829999999</v>
      </c>
      <c r="E29" s="590">
        <v>0</v>
      </c>
      <c r="F29" s="590">
        <v>0</v>
      </c>
      <c r="G29" s="590">
        <v>149610.16231000001</v>
      </c>
      <c r="H29" s="590">
        <v>259476.29764999999</v>
      </c>
      <c r="I29" s="590">
        <v>0</v>
      </c>
      <c r="J29" s="590">
        <v>0</v>
      </c>
      <c r="K29" s="581">
        <v>1578406.81485</v>
      </c>
    </row>
    <row r="30" spans="1:11">
      <c r="A30" s="776" t="s">
        <v>1398</v>
      </c>
      <c r="B30" s="590">
        <v>126401.27234000001</v>
      </c>
      <c r="C30" s="590">
        <v>0</v>
      </c>
      <c r="D30" s="590">
        <v>0</v>
      </c>
      <c r="E30" s="590">
        <v>0</v>
      </c>
      <c r="F30" s="590">
        <v>0</v>
      </c>
      <c r="G30" s="590">
        <v>0</v>
      </c>
      <c r="H30" s="590">
        <v>0</v>
      </c>
      <c r="I30" s="590">
        <v>0</v>
      </c>
      <c r="J30" s="590">
        <v>0</v>
      </c>
      <c r="K30" s="581">
        <v>126401.27234000001</v>
      </c>
    </row>
    <row r="31" spans="1:11">
      <c r="A31" s="776" t="s">
        <v>1399</v>
      </c>
      <c r="B31" s="590">
        <v>0</v>
      </c>
      <c r="C31" s="590">
        <v>0</v>
      </c>
      <c r="D31" s="590">
        <v>0</v>
      </c>
      <c r="E31" s="590">
        <v>0</v>
      </c>
      <c r="F31" s="590">
        <v>0</v>
      </c>
      <c r="G31" s="590">
        <v>0</v>
      </c>
      <c r="H31" s="590">
        <v>0</v>
      </c>
      <c r="I31" s="590">
        <v>0</v>
      </c>
      <c r="J31" s="590">
        <v>44134.506999999998</v>
      </c>
      <c r="K31" s="581">
        <v>44134.506999999998</v>
      </c>
    </row>
    <row r="32" spans="1:11">
      <c r="A32" s="776" t="s">
        <v>1400</v>
      </c>
      <c r="B32" s="590">
        <v>0</v>
      </c>
      <c r="C32" s="590">
        <v>0</v>
      </c>
      <c r="D32" s="590">
        <v>0</v>
      </c>
      <c r="E32" s="590">
        <v>189233.29887999999</v>
      </c>
      <c r="F32" s="590">
        <v>0</v>
      </c>
      <c r="G32" s="590">
        <v>0</v>
      </c>
      <c r="H32" s="590">
        <v>0</v>
      </c>
      <c r="I32" s="590">
        <v>0</v>
      </c>
      <c r="J32" s="590">
        <v>0</v>
      </c>
      <c r="K32" s="581">
        <v>189233.29887999999</v>
      </c>
    </row>
    <row r="33" spans="1:11">
      <c r="A33" s="776" t="s">
        <v>1401</v>
      </c>
      <c r="B33" s="590">
        <v>0</v>
      </c>
      <c r="C33" s="590">
        <v>0</v>
      </c>
      <c r="D33" s="590">
        <v>549717.75974999997</v>
      </c>
      <c r="E33" s="590">
        <v>0</v>
      </c>
      <c r="F33" s="590">
        <v>0</v>
      </c>
      <c r="G33" s="590">
        <v>0</v>
      </c>
      <c r="H33" s="590">
        <v>0</v>
      </c>
      <c r="I33" s="590">
        <v>0</v>
      </c>
      <c r="J33" s="590">
        <v>0</v>
      </c>
      <c r="K33" s="581">
        <v>549717.75974999997</v>
      </c>
    </row>
    <row r="34" spans="1:11">
      <c r="A34" s="776" t="s">
        <v>1402</v>
      </c>
      <c r="B34" s="590">
        <v>0</v>
      </c>
      <c r="C34" s="590">
        <v>0</v>
      </c>
      <c r="D34" s="590">
        <v>0</v>
      </c>
      <c r="E34" s="590">
        <v>0</v>
      </c>
      <c r="F34" s="590">
        <v>68117.831030000001</v>
      </c>
      <c r="G34" s="590">
        <v>0</v>
      </c>
      <c r="H34" s="590">
        <v>0</v>
      </c>
      <c r="I34" s="590">
        <v>0</v>
      </c>
      <c r="J34" s="590">
        <v>0</v>
      </c>
      <c r="K34" s="581">
        <v>68117.831030000001</v>
      </c>
    </row>
    <row r="35" spans="1:11">
      <c r="A35" s="776" t="s">
        <v>1403</v>
      </c>
      <c r="B35" s="590">
        <v>0</v>
      </c>
      <c r="C35" s="590">
        <v>0</v>
      </c>
      <c r="D35" s="590">
        <v>0</v>
      </c>
      <c r="E35" s="590">
        <v>0</v>
      </c>
      <c r="F35" s="590">
        <v>0</v>
      </c>
      <c r="G35" s="590">
        <v>0</v>
      </c>
      <c r="H35" s="590">
        <v>0</v>
      </c>
      <c r="I35" s="590">
        <v>45357.459579999995</v>
      </c>
      <c r="J35" s="590">
        <v>0</v>
      </c>
      <c r="K35" s="581">
        <v>45357.459579999995</v>
      </c>
    </row>
    <row r="36" spans="1:11">
      <c r="A36" s="776" t="s">
        <v>1011</v>
      </c>
      <c r="B36" s="590">
        <v>126401.27234000001</v>
      </c>
      <c r="C36" s="590">
        <v>1107106.5750599999</v>
      </c>
      <c r="D36" s="590">
        <v>611931.53957999998</v>
      </c>
      <c r="E36" s="590">
        <v>189233.29887999999</v>
      </c>
      <c r="F36" s="590">
        <v>68117.831030000001</v>
      </c>
      <c r="G36" s="590">
        <v>149610.16231000001</v>
      </c>
      <c r="H36" s="590">
        <v>259476.29764999999</v>
      </c>
      <c r="I36" s="590">
        <v>45357.459579999995</v>
      </c>
      <c r="J36" s="590">
        <v>44134.506999999998</v>
      </c>
      <c r="K36" s="590">
        <v>2601368.9434299995</v>
      </c>
    </row>
    <row r="37" spans="1:11">
      <c r="A37" s="591" t="s">
        <v>887</v>
      </c>
      <c r="B37" s="591"/>
      <c r="C37" s="591"/>
      <c r="D37" s="591"/>
      <c r="E37" s="591"/>
      <c r="F37" s="591"/>
      <c r="G37" s="591"/>
      <c r="H37" s="591"/>
      <c r="I37" s="591"/>
      <c r="J37" s="591"/>
      <c r="K37" s="591" t="s">
        <v>827</v>
      </c>
    </row>
    <row r="38" spans="1:11">
      <c r="A38" s="776" t="s">
        <v>881</v>
      </c>
      <c r="B38" s="590">
        <v>0</v>
      </c>
      <c r="C38" s="590">
        <v>0</v>
      </c>
      <c r="D38" s="590">
        <v>0</v>
      </c>
      <c r="E38" s="590">
        <v>79107.113440000001</v>
      </c>
      <c r="F38" s="590">
        <v>111049.80242000001</v>
      </c>
      <c r="G38" s="590">
        <v>0</v>
      </c>
      <c r="H38" s="590">
        <v>0</v>
      </c>
      <c r="I38" s="590">
        <v>0</v>
      </c>
      <c r="J38" s="590">
        <v>0</v>
      </c>
      <c r="K38" s="581">
        <v>190156.91586000001</v>
      </c>
    </row>
    <row r="39" spans="1:11">
      <c r="A39" s="776" t="s">
        <v>882</v>
      </c>
      <c r="B39" s="590">
        <v>0</v>
      </c>
      <c r="C39" s="590">
        <v>0</v>
      </c>
      <c r="D39" s="590">
        <v>0</v>
      </c>
      <c r="E39" s="590">
        <v>0</v>
      </c>
      <c r="F39" s="590">
        <v>0</v>
      </c>
      <c r="G39" s="590">
        <v>105447.01923000001</v>
      </c>
      <c r="H39" s="590">
        <v>0</v>
      </c>
      <c r="I39" s="590">
        <v>0</v>
      </c>
      <c r="J39" s="590">
        <v>0</v>
      </c>
      <c r="K39" s="581">
        <v>105447.01923000001</v>
      </c>
    </row>
    <row r="40" spans="1:11">
      <c r="A40" s="776" t="s">
        <v>886</v>
      </c>
      <c r="B40" s="590">
        <v>0</v>
      </c>
      <c r="C40" s="590">
        <v>0</v>
      </c>
      <c r="D40" s="590">
        <v>91408.941359999997</v>
      </c>
      <c r="E40" s="590">
        <v>0</v>
      </c>
      <c r="F40" s="590">
        <v>0</v>
      </c>
      <c r="G40" s="590">
        <v>0</v>
      </c>
      <c r="H40" s="590">
        <v>0</v>
      </c>
      <c r="I40" s="590">
        <v>0</v>
      </c>
      <c r="J40" s="590">
        <v>0</v>
      </c>
      <c r="K40" s="581">
        <v>91408.941359999997</v>
      </c>
    </row>
    <row r="41" spans="1:11">
      <c r="A41" s="776" t="s">
        <v>874</v>
      </c>
      <c r="B41" s="590">
        <v>0</v>
      </c>
      <c r="C41" s="590">
        <v>0</v>
      </c>
      <c r="D41" s="590">
        <v>0</v>
      </c>
      <c r="E41" s="590">
        <v>0</v>
      </c>
      <c r="F41" s="590">
        <v>0</v>
      </c>
      <c r="G41" s="590">
        <v>0</v>
      </c>
      <c r="H41" s="590">
        <v>94683.103319999995</v>
      </c>
      <c r="I41" s="590">
        <v>0</v>
      </c>
      <c r="J41" s="590">
        <v>0</v>
      </c>
      <c r="K41" s="581">
        <v>94683.103319999995</v>
      </c>
    </row>
    <row r="42" spans="1:11">
      <c r="A42" s="776" t="s">
        <v>880</v>
      </c>
      <c r="B42" s="590">
        <v>24544.260589999998</v>
      </c>
      <c r="C42" s="590">
        <v>0</v>
      </c>
      <c r="D42" s="590">
        <v>0</v>
      </c>
      <c r="E42" s="590">
        <v>0</v>
      </c>
      <c r="F42" s="590">
        <v>132796.31470000002</v>
      </c>
      <c r="G42" s="590">
        <v>0</v>
      </c>
      <c r="H42" s="590">
        <v>0</v>
      </c>
      <c r="I42" s="590">
        <v>0</v>
      </c>
      <c r="J42" s="590">
        <v>0</v>
      </c>
      <c r="K42" s="581">
        <v>157340.57529000001</v>
      </c>
    </row>
    <row r="43" spans="1:11">
      <c r="A43" s="776" t="s">
        <v>873</v>
      </c>
      <c r="B43" s="590">
        <v>0</v>
      </c>
      <c r="C43" s="590">
        <v>0</v>
      </c>
      <c r="D43" s="590">
        <v>0</v>
      </c>
      <c r="E43" s="590">
        <v>0</v>
      </c>
      <c r="F43" s="590">
        <v>140017.90628</v>
      </c>
      <c r="G43" s="590">
        <v>30715.54406</v>
      </c>
      <c r="H43" s="590">
        <v>0</v>
      </c>
      <c r="I43" s="590">
        <v>0</v>
      </c>
      <c r="J43" s="590">
        <v>0</v>
      </c>
      <c r="K43" s="581">
        <v>170733.45033999998</v>
      </c>
    </row>
    <row r="44" spans="1:11">
      <c r="A44" s="776" t="s">
        <v>872</v>
      </c>
      <c r="B44" s="590">
        <v>0</v>
      </c>
      <c r="C44" s="590">
        <v>0</v>
      </c>
      <c r="D44" s="590">
        <v>0</v>
      </c>
      <c r="E44" s="590">
        <v>0</v>
      </c>
      <c r="F44" s="590">
        <v>0</v>
      </c>
      <c r="G44" s="590">
        <v>49301.435709999998</v>
      </c>
      <c r="H44" s="590">
        <v>0</v>
      </c>
      <c r="I44" s="590">
        <v>0</v>
      </c>
      <c r="J44" s="590">
        <v>0</v>
      </c>
      <c r="K44" s="581">
        <v>49301.435709999998</v>
      </c>
    </row>
    <row r="45" spans="1:11">
      <c r="A45" s="776" t="s">
        <v>863</v>
      </c>
      <c r="B45" s="590">
        <v>0</v>
      </c>
      <c r="C45" s="590">
        <v>0</v>
      </c>
      <c r="D45" s="590">
        <v>0</v>
      </c>
      <c r="E45" s="590">
        <v>0</v>
      </c>
      <c r="F45" s="590">
        <v>0</v>
      </c>
      <c r="G45" s="590">
        <v>0</v>
      </c>
      <c r="H45" s="590">
        <v>370528.33473</v>
      </c>
      <c r="I45" s="590">
        <v>0</v>
      </c>
      <c r="J45" s="590">
        <v>0</v>
      </c>
      <c r="K45" s="581">
        <v>370528.33473</v>
      </c>
    </row>
    <row r="46" spans="1:11">
      <c r="A46" s="776" t="s">
        <v>868</v>
      </c>
      <c r="B46" s="590">
        <v>0</v>
      </c>
      <c r="C46" s="590">
        <v>0</v>
      </c>
      <c r="D46" s="590">
        <v>159383.00943999999</v>
      </c>
      <c r="E46" s="590">
        <v>0</v>
      </c>
      <c r="F46" s="590">
        <v>0</v>
      </c>
      <c r="G46" s="590">
        <v>0</v>
      </c>
      <c r="H46" s="590">
        <v>0</v>
      </c>
      <c r="I46" s="590">
        <v>0</v>
      </c>
      <c r="J46" s="590">
        <v>0</v>
      </c>
      <c r="K46" s="581">
        <v>159383.00943999999</v>
      </c>
    </row>
    <row r="47" spans="1:11">
      <c r="A47" s="776" t="s">
        <v>879</v>
      </c>
      <c r="B47" s="590">
        <v>0</v>
      </c>
      <c r="C47" s="590">
        <v>0</v>
      </c>
      <c r="D47" s="590">
        <v>0</v>
      </c>
      <c r="E47" s="590">
        <v>0</v>
      </c>
      <c r="F47" s="590">
        <v>0</v>
      </c>
      <c r="G47" s="590">
        <v>54893.332780000004</v>
      </c>
      <c r="H47" s="590">
        <v>0</v>
      </c>
      <c r="I47" s="590">
        <v>0</v>
      </c>
      <c r="J47" s="590">
        <v>0</v>
      </c>
      <c r="K47" s="581">
        <v>54893.332780000004</v>
      </c>
    </row>
    <row r="48" spans="1:11">
      <c r="A48" s="776" t="s">
        <v>861</v>
      </c>
      <c r="B48" s="590">
        <v>0</v>
      </c>
      <c r="C48" s="590">
        <v>0</v>
      </c>
      <c r="D48" s="590">
        <v>100032.36709</v>
      </c>
      <c r="E48" s="590">
        <v>0</v>
      </c>
      <c r="F48" s="590">
        <v>0</v>
      </c>
      <c r="G48" s="590">
        <v>0</v>
      </c>
      <c r="H48" s="590">
        <v>894578.44354000001</v>
      </c>
      <c r="I48" s="590">
        <v>101626.37583</v>
      </c>
      <c r="J48" s="590">
        <v>77308.740150000012</v>
      </c>
      <c r="K48" s="581">
        <v>1173545.92661</v>
      </c>
    </row>
    <row r="49" spans="1:11">
      <c r="A49" s="776" t="s">
        <v>877</v>
      </c>
      <c r="B49" s="590">
        <v>0</v>
      </c>
      <c r="C49" s="590">
        <v>0</v>
      </c>
      <c r="D49" s="590">
        <v>76860.712520000001</v>
      </c>
      <c r="E49" s="590">
        <v>0</v>
      </c>
      <c r="F49" s="590">
        <v>0</v>
      </c>
      <c r="G49" s="590">
        <v>0</v>
      </c>
      <c r="H49" s="590">
        <v>0</v>
      </c>
      <c r="I49" s="590">
        <v>0</v>
      </c>
      <c r="J49" s="590">
        <v>0</v>
      </c>
      <c r="K49" s="581">
        <v>76860.712520000001</v>
      </c>
    </row>
    <row r="50" spans="1:11">
      <c r="A50" s="776" t="s">
        <v>870</v>
      </c>
      <c r="B50" s="590">
        <v>0</v>
      </c>
      <c r="C50" s="590">
        <v>0</v>
      </c>
      <c r="D50" s="590">
        <v>107012.19544</v>
      </c>
      <c r="E50" s="590">
        <v>0</v>
      </c>
      <c r="F50" s="590">
        <v>0</v>
      </c>
      <c r="G50" s="590">
        <v>0</v>
      </c>
      <c r="H50" s="590">
        <v>0</v>
      </c>
      <c r="I50" s="590">
        <v>0</v>
      </c>
      <c r="J50" s="590">
        <v>0</v>
      </c>
      <c r="K50" s="581">
        <v>107012.19544</v>
      </c>
    </row>
    <row r="51" spans="1:11">
      <c r="A51" s="776" t="s">
        <v>865</v>
      </c>
      <c r="B51" s="590">
        <v>0</v>
      </c>
      <c r="C51" s="590">
        <v>0</v>
      </c>
      <c r="D51" s="590">
        <v>163273.63633000001</v>
      </c>
      <c r="E51" s="590">
        <v>0</v>
      </c>
      <c r="F51" s="590">
        <v>0</v>
      </c>
      <c r="G51" s="590">
        <v>0</v>
      </c>
      <c r="H51" s="590">
        <v>0</v>
      </c>
      <c r="I51" s="590">
        <v>0</v>
      </c>
      <c r="J51" s="590">
        <v>0</v>
      </c>
      <c r="K51" s="581">
        <v>163273.63633000001</v>
      </c>
    </row>
    <row r="52" spans="1:11">
      <c r="A52" s="776" t="s">
        <v>885</v>
      </c>
      <c r="B52" s="590">
        <v>0</v>
      </c>
      <c r="C52" s="590">
        <v>0</v>
      </c>
      <c r="D52" s="590">
        <v>0</v>
      </c>
      <c r="E52" s="590">
        <v>0</v>
      </c>
      <c r="F52" s="590">
        <v>0</v>
      </c>
      <c r="G52" s="590">
        <v>0</v>
      </c>
      <c r="H52" s="590">
        <v>213755.65515000001</v>
      </c>
      <c r="I52" s="590">
        <v>26449.358090000002</v>
      </c>
      <c r="J52" s="590">
        <v>0</v>
      </c>
      <c r="K52" s="581">
        <v>240205.01324</v>
      </c>
    </row>
    <row r="53" spans="1:11">
      <c r="A53" s="776" t="s">
        <v>871</v>
      </c>
      <c r="B53" s="590">
        <v>0</v>
      </c>
      <c r="C53" s="590">
        <v>0</v>
      </c>
      <c r="D53" s="590">
        <v>0</v>
      </c>
      <c r="E53" s="590">
        <v>0</v>
      </c>
      <c r="F53" s="590">
        <v>63623.569799999997</v>
      </c>
      <c r="G53" s="590">
        <v>20493.708070000001</v>
      </c>
      <c r="H53" s="590">
        <v>0</v>
      </c>
      <c r="I53" s="590">
        <v>0</v>
      </c>
      <c r="J53" s="590">
        <v>0</v>
      </c>
      <c r="K53" s="581">
        <v>84117.277869999991</v>
      </c>
    </row>
    <row r="54" spans="1:11">
      <c r="A54" s="776" t="s">
        <v>884</v>
      </c>
      <c r="B54" s="590">
        <v>0</v>
      </c>
      <c r="C54" s="590">
        <v>0</v>
      </c>
      <c r="D54" s="590">
        <v>0</v>
      </c>
      <c r="E54" s="590">
        <v>0</v>
      </c>
      <c r="F54" s="590">
        <v>0</v>
      </c>
      <c r="G54" s="590">
        <v>83672.2399</v>
      </c>
      <c r="H54" s="590">
        <v>0</v>
      </c>
      <c r="I54" s="590">
        <v>0</v>
      </c>
      <c r="J54" s="590">
        <v>0</v>
      </c>
      <c r="K54" s="581">
        <v>83672.2399</v>
      </c>
    </row>
    <row r="55" spans="1:11">
      <c r="A55" s="776" t="s">
        <v>878</v>
      </c>
      <c r="B55" s="590">
        <v>0</v>
      </c>
      <c r="C55" s="590">
        <v>0</v>
      </c>
      <c r="D55" s="590">
        <v>0</v>
      </c>
      <c r="E55" s="590">
        <v>0</v>
      </c>
      <c r="F55" s="590">
        <v>0</v>
      </c>
      <c r="G55" s="590">
        <v>136284.21637000001</v>
      </c>
      <c r="H55" s="590">
        <v>0</v>
      </c>
      <c r="I55" s="590">
        <v>0</v>
      </c>
      <c r="J55" s="590">
        <v>0</v>
      </c>
      <c r="K55" s="581">
        <v>136284.21637000001</v>
      </c>
    </row>
    <row r="56" spans="1:11">
      <c r="A56" s="776" t="s">
        <v>867</v>
      </c>
      <c r="B56" s="590">
        <v>0</v>
      </c>
      <c r="C56" s="590">
        <v>0</v>
      </c>
      <c r="D56" s="590">
        <v>170333.31412</v>
      </c>
      <c r="E56" s="590">
        <v>0</v>
      </c>
      <c r="F56" s="590">
        <v>0</v>
      </c>
      <c r="G56" s="590">
        <v>0</v>
      </c>
      <c r="H56" s="590">
        <v>0</v>
      </c>
      <c r="I56" s="590">
        <v>0</v>
      </c>
      <c r="J56" s="590">
        <v>0</v>
      </c>
      <c r="K56" s="581">
        <v>170333.31412</v>
      </c>
    </row>
    <row r="57" spans="1:11">
      <c r="A57" s="776" t="s">
        <v>869</v>
      </c>
      <c r="B57" s="590">
        <v>0</v>
      </c>
      <c r="C57" s="590">
        <v>0</v>
      </c>
      <c r="D57" s="590">
        <v>153456.26356999998</v>
      </c>
      <c r="E57" s="590">
        <v>0</v>
      </c>
      <c r="F57" s="590">
        <v>0</v>
      </c>
      <c r="G57" s="590">
        <v>0</v>
      </c>
      <c r="H57" s="590">
        <v>0</v>
      </c>
      <c r="I57" s="590">
        <v>0</v>
      </c>
      <c r="J57" s="590">
        <v>0</v>
      </c>
      <c r="K57" s="581">
        <v>153456.26356999998</v>
      </c>
    </row>
    <row r="58" spans="1:11">
      <c r="A58" s="776" t="s">
        <v>866</v>
      </c>
      <c r="B58" s="590">
        <v>0</v>
      </c>
      <c r="C58" s="590">
        <v>0</v>
      </c>
      <c r="D58" s="590">
        <v>247682.21222999998</v>
      </c>
      <c r="E58" s="590">
        <v>0</v>
      </c>
      <c r="F58" s="590">
        <v>0</v>
      </c>
      <c r="G58" s="590">
        <v>0</v>
      </c>
      <c r="H58" s="590">
        <v>0</v>
      </c>
      <c r="I58" s="590">
        <v>0</v>
      </c>
      <c r="J58" s="590">
        <v>0</v>
      </c>
      <c r="K58" s="581">
        <v>247682.21222999998</v>
      </c>
    </row>
    <row r="59" spans="1:11">
      <c r="A59" s="776" t="s">
        <v>862</v>
      </c>
      <c r="B59" s="590">
        <v>32106.06882</v>
      </c>
      <c r="C59" s="590">
        <v>0</v>
      </c>
      <c r="D59" s="590">
        <v>25183.489570000002</v>
      </c>
      <c r="E59" s="590">
        <v>0</v>
      </c>
      <c r="F59" s="590">
        <v>0</v>
      </c>
      <c r="G59" s="590">
        <v>117114.6863</v>
      </c>
      <c r="H59" s="590">
        <v>517475.80167000002</v>
      </c>
      <c r="I59" s="590">
        <v>0</v>
      </c>
      <c r="J59" s="590">
        <v>0</v>
      </c>
      <c r="K59" s="581">
        <v>691880.04636000004</v>
      </c>
    </row>
    <row r="60" spans="1:11">
      <c r="A60" s="776" t="s">
        <v>864</v>
      </c>
      <c r="B60" s="590">
        <v>0</v>
      </c>
      <c r="C60" s="590">
        <v>0</v>
      </c>
      <c r="D60" s="590">
        <v>85780.639249999993</v>
      </c>
      <c r="E60" s="590">
        <v>0</v>
      </c>
      <c r="F60" s="590">
        <v>0</v>
      </c>
      <c r="G60" s="590">
        <v>0</v>
      </c>
      <c r="H60" s="590">
        <v>0</v>
      </c>
      <c r="I60" s="590">
        <v>0</v>
      </c>
      <c r="J60" s="590">
        <v>0</v>
      </c>
      <c r="K60" s="581">
        <v>85780.639249999993</v>
      </c>
    </row>
    <row r="61" spans="1:11">
      <c r="A61" s="776" t="s">
        <v>883</v>
      </c>
      <c r="B61" s="590">
        <v>138457.77721999999</v>
      </c>
      <c r="C61" s="590">
        <v>0</v>
      </c>
      <c r="D61" s="590">
        <v>0</v>
      </c>
      <c r="E61" s="590">
        <v>0</v>
      </c>
      <c r="F61" s="590">
        <v>3619.20325</v>
      </c>
      <c r="G61" s="590">
        <v>0</v>
      </c>
      <c r="H61" s="590">
        <v>0</v>
      </c>
      <c r="I61" s="590">
        <v>0</v>
      </c>
      <c r="J61" s="590">
        <v>0</v>
      </c>
      <c r="K61" s="581">
        <v>142076.98046999998</v>
      </c>
    </row>
    <row r="62" spans="1:11">
      <c r="A62" s="776" t="s">
        <v>875</v>
      </c>
      <c r="B62" s="590">
        <v>0</v>
      </c>
      <c r="C62" s="590">
        <v>0</v>
      </c>
      <c r="D62" s="590">
        <v>0</v>
      </c>
      <c r="E62" s="590">
        <v>0</v>
      </c>
      <c r="F62" s="590">
        <v>0</v>
      </c>
      <c r="G62" s="590">
        <v>0</v>
      </c>
      <c r="H62" s="590">
        <v>72331.261319999991</v>
      </c>
      <c r="I62" s="590">
        <v>0</v>
      </c>
      <c r="J62" s="590">
        <v>0</v>
      </c>
      <c r="K62" s="581">
        <v>72331.261319999991</v>
      </c>
    </row>
    <row r="63" spans="1:11">
      <c r="A63" s="776" t="s">
        <v>876</v>
      </c>
      <c r="B63" s="590">
        <v>0</v>
      </c>
      <c r="C63" s="590">
        <v>0</v>
      </c>
      <c r="D63" s="590">
        <v>0</v>
      </c>
      <c r="E63" s="590">
        <v>0</v>
      </c>
      <c r="F63" s="590">
        <v>0</v>
      </c>
      <c r="G63" s="590">
        <v>0</v>
      </c>
      <c r="H63" s="590">
        <v>0</v>
      </c>
      <c r="I63" s="590">
        <v>52059.535189999995</v>
      </c>
      <c r="J63" s="590">
        <v>0</v>
      </c>
      <c r="K63" s="581">
        <v>52059.535189999995</v>
      </c>
    </row>
    <row r="64" spans="1:11">
      <c r="A64" s="776" t="s">
        <v>1450</v>
      </c>
      <c r="B64" s="590">
        <v>0</v>
      </c>
      <c r="C64" s="590">
        <v>0</v>
      </c>
      <c r="D64" s="590">
        <v>189078.25474</v>
      </c>
      <c r="E64" s="590">
        <v>0</v>
      </c>
      <c r="F64" s="590">
        <v>0</v>
      </c>
      <c r="G64" s="590">
        <v>0</v>
      </c>
      <c r="H64" s="590">
        <v>0</v>
      </c>
      <c r="I64" s="590">
        <v>0</v>
      </c>
      <c r="J64" s="590">
        <v>0</v>
      </c>
      <c r="K64" s="581">
        <v>189078.25474</v>
      </c>
    </row>
    <row r="65" spans="1:11">
      <c r="A65" s="776" t="s">
        <v>1472</v>
      </c>
      <c r="B65" s="590">
        <v>0</v>
      </c>
      <c r="C65" s="590">
        <v>0</v>
      </c>
      <c r="D65" s="590">
        <v>0</v>
      </c>
      <c r="E65" s="590">
        <v>0</v>
      </c>
      <c r="F65" s="590">
        <v>0</v>
      </c>
      <c r="G65" s="590">
        <v>0</v>
      </c>
      <c r="H65" s="590">
        <v>214265.16843000002</v>
      </c>
      <c r="I65" s="590">
        <v>0</v>
      </c>
      <c r="J65" s="590">
        <v>0</v>
      </c>
      <c r="K65" s="581">
        <v>214265.16843000002</v>
      </c>
    </row>
    <row r="66" spans="1:11">
      <c r="A66" s="776" t="s">
        <v>1528</v>
      </c>
      <c r="B66" s="590">
        <v>0</v>
      </c>
      <c r="C66" s="590">
        <v>54694.241439999998</v>
      </c>
      <c r="D66" s="590">
        <v>0</v>
      </c>
      <c r="E66" s="590">
        <v>0</v>
      </c>
      <c r="F66" s="590">
        <v>0</v>
      </c>
      <c r="G66" s="590">
        <v>0</v>
      </c>
      <c r="H66" s="590">
        <v>0</v>
      </c>
      <c r="I66" s="590">
        <v>0</v>
      </c>
      <c r="J66" s="590">
        <v>0</v>
      </c>
      <c r="K66" s="581">
        <v>54694.241439999998</v>
      </c>
    </row>
    <row r="67" spans="1:11">
      <c r="A67" s="776" t="s">
        <v>1529</v>
      </c>
      <c r="B67" s="590">
        <v>172725.88819999999</v>
      </c>
      <c r="C67" s="590">
        <v>0</v>
      </c>
      <c r="D67" s="590">
        <v>0</v>
      </c>
      <c r="E67" s="590">
        <v>0</v>
      </c>
      <c r="F67" s="590">
        <v>0</v>
      </c>
      <c r="G67" s="590">
        <v>0</v>
      </c>
      <c r="H67" s="590">
        <v>0</v>
      </c>
      <c r="I67" s="590">
        <v>0</v>
      </c>
      <c r="J67" s="590">
        <v>0</v>
      </c>
      <c r="K67" s="581">
        <v>172725.88819999999</v>
      </c>
    </row>
    <row r="68" spans="1:11">
      <c r="A68" s="776" t="s">
        <v>1011</v>
      </c>
      <c r="B68" s="590">
        <v>367833.99482999998</v>
      </c>
      <c r="C68" s="590">
        <v>54694.241439999998</v>
      </c>
      <c r="D68" s="590">
        <v>1569485.0356600001</v>
      </c>
      <c r="E68" s="590">
        <v>79107.113440000001</v>
      </c>
      <c r="F68" s="590">
        <v>451106.79645000002</v>
      </c>
      <c r="G68" s="590">
        <v>597922.18241999997</v>
      </c>
      <c r="H68" s="590">
        <v>2377617.76816</v>
      </c>
      <c r="I68" s="590">
        <v>180135.26910999999</v>
      </c>
      <c r="J68" s="590">
        <v>77308.740150000012</v>
      </c>
      <c r="K68" s="581">
        <v>5755211.1416599983</v>
      </c>
    </row>
    <row r="69" spans="1:11">
      <c r="A69" s="591" t="s">
        <v>1497</v>
      </c>
      <c r="B69" s="591"/>
      <c r="C69" s="591"/>
      <c r="D69" s="591"/>
      <c r="E69" s="591"/>
      <c r="F69" s="591"/>
      <c r="G69" s="591"/>
      <c r="H69" s="591"/>
      <c r="I69" s="591"/>
      <c r="J69" s="591"/>
      <c r="K69" s="591" t="s">
        <v>827</v>
      </c>
    </row>
    <row r="70" spans="1:11">
      <c r="A70" s="776" t="s">
        <v>1498</v>
      </c>
      <c r="B70" s="590">
        <v>36134.057329999996</v>
      </c>
      <c r="C70" s="590">
        <v>60612.499479999999</v>
      </c>
      <c r="D70" s="590">
        <v>237434.48450999998</v>
      </c>
      <c r="E70" s="590">
        <v>44543.420749999997</v>
      </c>
      <c r="F70" s="590">
        <v>9974.5052400000004</v>
      </c>
      <c r="G70" s="590">
        <v>26103.702739999997</v>
      </c>
      <c r="H70" s="590">
        <v>182457.84664999999</v>
      </c>
      <c r="I70" s="590">
        <v>1746.9216100000001</v>
      </c>
      <c r="J70" s="590">
        <v>2002.4037900000001</v>
      </c>
      <c r="K70" s="581">
        <v>601009.84209999989</v>
      </c>
    </row>
    <row r="71" spans="1:11">
      <c r="A71" s="776" t="s">
        <v>1499</v>
      </c>
      <c r="B71" s="590">
        <v>162864.56486000001</v>
      </c>
      <c r="C71" s="590">
        <v>376732.96191000001</v>
      </c>
      <c r="D71" s="590">
        <v>169781.70030000003</v>
      </c>
      <c r="E71" s="590">
        <v>114351.04917</v>
      </c>
      <c r="F71" s="590">
        <v>109586.20978</v>
      </c>
      <c r="G71" s="590">
        <v>106915.01818000001</v>
      </c>
      <c r="H71" s="590">
        <v>310543.11137</v>
      </c>
      <c r="I71" s="590">
        <v>109835.4583</v>
      </c>
      <c r="J71" s="590">
        <v>9915.43469</v>
      </c>
      <c r="K71" s="581">
        <v>1470525.5085600002</v>
      </c>
    </row>
    <row r="72" spans="1:11">
      <c r="A72" s="776" t="s">
        <v>1500</v>
      </c>
      <c r="B72" s="590">
        <v>21102.280609999998</v>
      </c>
      <c r="C72" s="590">
        <v>657260.61575999996</v>
      </c>
      <c r="D72" s="590">
        <v>23751.178909999999</v>
      </c>
      <c r="E72" s="590">
        <v>55744.491750000001</v>
      </c>
      <c r="F72" s="590">
        <v>18502.974030000001</v>
      </c>
      <c r="G72" s="590">
        <v>5027.65038</v>
      </c>
      <c r="H72" s="590">
        <v>12377.65619</v>
      </c>
      <c r="I72" s="590">
        <v>62501.495790000001</v>
      </c>
      <c r="J72" s="590">
        <v>0</v>
      </c>
      <c r="K72" s="581">
        <v>856268.34342000005</v>
      </c>
    </row>
    <row r="73" spans="1:11">
      <c r="A73" s="776" t="s">
        <v>1501</v>
      </c>
      <c r="B73" s="590">
        <v>661.39996999999994</v>
      </c>
      <c r="C73" s="590">
        <v>0</v>
      </c>
      <c r="D73" s="590">
        <v>0</v>
      </c>
      <c r="E73" s="590">
        <v>0</v>
      </c>
      <c r="F73" s="590">
        <v>0</v>
      </c>
      <c r="G73" s="590">
        <v>7247.1170199999997</v>
      </c>
      <c r="H73" s="590">
        <v>129797.21509</v>
      </c>
      <c r="I73" s="590">
        <v>0</v>
      </c>
      <c r="J73" s="590">
        <v>0</v>
      </c>
      <c r="K73" s="581">
        <v>137705.73207999999</v>
      </c>
    </row>
    <row r="74" spans="1:11">
      <c r="A74" s="776" t="s">
        <v>1502</v>
      </c>
      <c r="B74" s="590">
        <v>10586.097109999999</v>
      </c>
      <c r="C74" s="590">
        <v>5236.5323499999995</v>
      </c>
      <c r="D74" s="590">
        <v>104347.29697</v>
      </c>
      <c r="E74" s="590">
        <v>22761.17151</v>
      </c>
      <c r="F74" s="590">
        <v>17185.923199999997</v>
      </c>
      <c r="G74" s="590">
        <v>19013.10096</v>
      </c>
      <c r="H74" s="590">
        <v>67520.83862000001</v>
      </c>
      <c r="I74" s="590">
        <v>0</v>
      </c>
      <c r="J74" s="590">
        <v>0</v>
      </c>
      <c r="K74" s="581">
        <v>246650.96072000003</v>
      </c>
    </row>
    <row r="75" spans="1:11">
      <c r="A75" s="776" t="s">
        <v>1503</v>
      </c>
      <c r="B75" s="590">
        <v>49234.530299999999</v>
      </c>
      <c r="C75" s="590">
        <v>25152.56554</v>
      </c>
      <c r="D75" s="590">
        <v>21692.259910000001</v>
      </c>
      <c r="E75" s="590">
        <v>73307.41661</v>
      </c>
      <c r="F75" s="590">
        <v>37989.800219999997</v>
      </c>
      <c r="G75" s="590">
        <v>74240.868620000008</v>
      </c>
      <c r="H75" s="590">
        <v>40613.792659999999</v>
      </c>
      <c r="I75" s="590">
        <v>9833.0947699999997</v>
      </c>
      <c r="J75" s="590">
        <v>42908.68907</v>
      </c>
      <c r="K75" s="581">
        <v>374973.01770000003</v>
      </c>
    </row>
    <row r="76" spans="1:11">
      <c r="A76" s="776" t="s">
        <v>1504</v>
      </c>
      <c r="B76" s="590">
        <v>0</v>
      </c>
      <c r="C76" s="590">
        <v>27515.430579999997</v>
      </c>
      <c r="D76" s="590">
        <v>0</v>
      </c>
      <c r="E76" s="590">
        <v>0</v>
      </c>
      <c r="F76" s="590">
        <v>0</v>
      </c>
      <c r="G76" s="590">
        <v>0</v>
      </c>
      <c r="H76" s="590">
        <v>0</v>
      </c>
      <c r="I76" s="590">
        <v>0</v>
      </c>
      <c r="J76" s="590">
        <v>0</v>
      </c>
      <c r="K76" s="581">
        <v>27515.430579999997</v>
      </c>
    </row>
    <row r="77" spans="1:11">
      <c r="A77" s="776" t="s">
        <v>1011</v>
      </c>
      <c r="B77" s="590">
        <v>280582.93018000002</v>
      </c>
      <c r="C77" s="590">
        <v>1152510.60562</v>
      </c>
      <c r="D77" s="590">
        <v>557006.92060000007</v>
      </c>
      <c r="E77" s="590">
        <v>310707.54979000002</v>
      </c>
      <c r="F77" s="590">
        <v>193239.41247000001</v>
      </c>
      <c r="G77" s="590">
        <v>238547.45790000004</v>
      </c>
      <c r="H77" s="590">
        <v>743310.46058000007</v>
      </c>
      <c r="I77" s="590">
        <v>183916.97047</v>
      </c>
      <c r="J77" s="590">
        <v>54826.527549999999</v>
      </c>
      <c r="K77" s="590">
        <v>3714648.8351599998</v>
      </c>
    </row>
    <row r="78" spans="1:11">
      <c r="A78" s="777" t="s">
        <v>6</v>
      </c>
      <c r="B78" s="585">
        <v>5781176.4530299995</v>
      </c>
      <c r="C78" s="585">
        <v>34312902.586910002</v>
      </c>
      <c r="D78" s="585">
        <v>24334220.561780002</v>
      </c>
      <c r="E78" s="585">
        <v>3656448.1589999995</v>
      </c>
      <c r="F78" s="585">
        <v>3512220.9896299997</v>
      </c>
      <c r="G78" s="778">
        <v>5765620.6324999994</v>
      </c>
      <c r="H78" s="777">
        <v>53338171.004809998</v>
      </c>
      <c r="I78" s="778">
        <v>3221578.8209800003</v>
      </c>
      <c r="J78" s="778">
        <v>1255282.5711600001</v>
      </c>
      <c r="K78" s="585">
        <v>135177621.7798</v>
      </c>
    </row>
    <row r="79" spans="1:11" ht="7.5" customHeight="1" thickBot="1">
      <c r="A79" s="55"/>
      <c r="B79" s="56"/>
      <c r="C79" s="57"/>
      <c r="D79" s="57"/>
      <c r="E79" s="56"/>
      <c r="F79" s="56"/>
      <c r="G79" s="56"/>
      <c r="H79" s="55"/>
      <c r="I79" s="56"/>
      <c r="J79" s="57"/>
      <c r="K79" s="56"/>
    </row>
    <row r="80" spans="1:11" ht="15.75" thickTop="1">
      <c r="A80" s="535" t="s">
        <v>1505</v>
      </c>
    </row>
  </sheetData>
  <mergeCells count="5">
    <mergeCell ref="A1:K1"/>
    <mergeCell ref="A2:K2"/>
    <mergeCell ref="A3:K3"/>
    <mergeCell ref="A4:K4"/>
    <mergeCell ref="A5:K5"/>
  </mergeCells>
  <conditionalFormatting sqref="K8:K21 K24:K26 K38:K67 K29:K35 K79">
    <cfRule type="expression" dxfId="3" priority="4" stopIfTrue="1">
      <formula>OR(A8="BANCOS",A8="MUTUALES", A8="FFP", A8="COOPERATIVAS", A8="TOTAL")</formula>
    </cfRule>
  </conditionalFormatting>
  <conditionalFormatting sqref="K68">
    <cfRule type="expression" dxfId="2" priority="2" stopIfTrue="1">
      <formula>OR(A68="BANCOS",A68="MUTUALES", A68="FFP", A68="COOPERATIVAS", A68="TOTAL")</formula>
    </cfRule>
  </conditionalFormatting>
  <conditionalFormatting sqref="K70:K76">
    <cfRule type="expression" dxfId="1" priority="1" stopIfTrue="1">
      <formula>OR(A70="BANCOS",A70="MUTUALES", A70="FFP", A70="COOPERATIVAS", A70="TOTAL")</formula>
    </cfRule>
  </conditionalFormatting>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0"/>
  <sheetViews>
    <sheetView workbookViewId="0">
      <selection activeCell="L15" sqref="L15"/>
    </sheetView>
  </sheetViews>
  <sheetFormatPr defaultColWidth="11.42578125" defaultRowHeight="15"/>
  <cols>
    <col min="1" max="1" width="62.28515625" style="81" customWidth="1"/>
    <col min="2" max="6" width="12.5703125" style="80" customWidth="1"/>
    <col min="7" max="7" width="1.85546875" style="85" customWidth="1"/>
    <col min="8" max="8" width="9.140625" style="884" customWidth="1"/>
    <col min="9" max="9" width="10.7109375" style="884" bestFit="1" customWidth="1"/>
    <col min="10" max="256" width="11.42578125" style="884"/>
    <col min="257" max="257" width="64.42578125" style="884" customWidth="1"/>
    <col min="258" max="262" width="12.5703125" style="884" customWidth="1"/>
    <col min="263" max="263" width="1.85546875" style="884" customWidth="1"/>
    <col min="264" max="264" width="9.140625" style="884" customWidth="1"/>
    <col min="265" max="265" width="10.7109375" style="884" bestFit="1" customWidth="1"/>
    <col min="266" max="512" width="11.42578125" style="884"/>
    <col min="513" max="513" width="64.42578125" style="884" customWidth="1"/>
    <col min="514" max="518" width="12.5703125" style="884" customWidth="1"/>
    <col min="519" max="519" width="1.85546875" style="884" customWidth="1"/>
    <col min="520" max="520" width="9.140625" style="884" customWidth="1"/>
    <col min="521" max="521" width="10.7109375" style="884" bestFit="1" customWidth="1"/>
    <col min="522" max="768" width="11.42578125" style="884"/>
    <col min="769" max="769" width="64.42578125" style="884" customWidth="1"/>
    <col min="770" max="774" width="12.5703125" style="884" customWidth="1"/>
    <col min="775" max="775" width="1.85546875" style="884" customWidth="1"/>
    <col min="776" max="776" width="9.140625" style="884" customWidth="1"/>
    <col min="777" max="777" width="10.7109375" style="884" bestFit="1" customWidth="1"/>
    <col min="778" max="1024" width="11.42578125" style="884"/>
    <col min="1025" max="1025" width="64.42578125" style="884" customWidth="1"/>
    <col min="1026" max="1030" width="12.5703125" style="884" customWidth="1"/>
    <col min="1031" max="1031" width="1.85546875" style="884" customWidth="1"/>
    <col min="1032" max="1032" width="9.140625" style="884" customWidth="1"/>
    <col min="1033" max="1033" width="10.7109375" style="884" bestFit="1" customWidth="1"/>
    <col min="1034" max="1280" width="11.42578125" style="884"/>
    <col min="1281" max="1281" width="64.42578125" style="884" customWidth="1"/>
    <col min="1282" max="1286" width="12.5703125" style="884" customWidth="1"/>
    <col min="1287" max="1287" width="1.85546875" style="884" customWidth="1"/>
    <col min="1288" max="1288" width="9.140625" style="884" customWidth="1"/>
    <col min="1289" max="1289" width="10.7109375" style="884" bestFit="1" customWidth="1"/>
    <col min="1290" max="1536" width="11.42578125" style="884"/>
    <col min="1537" max="1537" width="64.42578125" style="884" customWidth="1"/>
    <col min="1538" max="1542" width="12.5703125" style="884" customWidth="1"/>
    <col min="1543" max="1543" width="1.85546875" style="884" customWidth="1"/>
    <col min="1544" max="1544" width="9.140625" style="884" customWidth="1"/>
    <col min="1545" max="1545" width="10.7109375" style="884" bestFit="1" customWidth="1"/>
    <col min="1546" max="1792" width="11.42578125" style="884"/>
    <col min="1793" max="1793" width="64.42578125" style="884" customWidth="1"/>
    <col min="1794" max="1798" width="12.5703125" style="884" customWidth="1"/>
    <col min="1799" max="1799" width="1.85546875" style="884" customWidth="1"/>
    <col min="1800" max="1800" width="9.140625" style="884" customWidth="1"/>
    <col min="1801" max="1801" width="10.7109375" style="884" bestFit="1" customWidth="1"/>
    <col min="1802" max="2048" width="11.42578125" style="884"/>
    <col min="2049" max="2049" width="64.42578125" style="884" customWidth="1"/>
    <col min="2050" max="2054" width="12.5703125" style="884" customWidth="1"/>
    <col min="2055" max="2055" width="1.85546875" style="884" customWidth="1"/>
    <col min="2056" max="2056" width="9.140625" style="884" customWidth="1"/>
    <col min="2057" max="2057" width="10.7109375" style="884" bestFit="1" customWidth="1"/>
    <col min="2058" max="2304" width="11.42578125" style="884"/>
    <col min="2305" max="2305" width="64.42578125" style="884" customWidth="1"/>
    <col min="2306" max="2310" width="12.5703125" style="884" customWidth="1"/>
    <col min="2311" max="2311" width="1.85546875" style="884" customWidth="1"/>
    <col min="2312" max="2312" width="9.140625" style="884" customWidth="1"/>
    <col min="2313" max="2313" width="10.7109375" style="884" bestFit="1" customWidth="1"/>
    <col min="2314" max="2560" width="11.42578125" style="884"/>
    <col min="2561" max="2561" width="64.42578125" style="884" customWidth="1"/>
    <col min="2562" max="2566" width="12.5703125" style="884" customWidth="1"/>
    <col min="2567" max="2567" width="1.85546875" style="884" customWidth="1"/>
    <col min="2568" max="2568" width="9.140625" style="884" customWidth="1"/>
    <col min="2569" max="2569" width="10.7109375" style="884" bestFit="1" customWidth="1"/>
    <col min="2570" max="2816" width="11.42578125" style="884"/>
    <col min="2817" max="2817" width="64.42578125" style="884" customWidth="1"/>
    <col min="2818" max="2822" width="12.5703125" style="884" customWidth="1"/>
    <col min="2823" max="2823" width="1.85546875" style="884" customWidth="1"/>
    <col min="2824" max="2824" width="9.140625" style="884" customWidth="1"/>
    <col min="2825" max="2825" width="10.7109375" style="884" bestFit="1" customWidth="1"/>
    <col min="2826" max="3072" width="11.42578125" style="884"/>
    <col min="3073" max="3073" width="64.42578125" style="884" customWidth="1"/>
    <col min="3074" max="3078" width="12.5703125" style="884" customWidth="1"/>
    <col min="3079" max="3079" width="1.85546875" style="884" customWidth="1"/>
    <col min="3080" max="3080" width="9.140625" style="884" customWidth="1"/>
    <col min="3081" max="3081" width="10.7109375" style="884" bestFit="1" customWidth="1"/>
    <col min="3082" max="3328" width="11.42578125" style="884"/>
    <col min="3329" max="3329" width="64.42578125" style="884" customWidth="1"/>
    <col min="3330" max="3334" width="12.5703125" style="884" customWidth="1"/>
    <col min="3335" max="3335" width="1.85546875" style="884" customWidth="1"/>
    <col min="3336" max="3336" width="9.140625" style="884" customWidth="1"/>
    <col min="3337" max="3337" width="10.7109375" style="884" bestFit="1" customWidth="1"/>
    <col min="3338" max="3584" width="11.42578125" style="884"/>
    <col min="3585" max="3585" width="64.42578125" style="884" customWidth="1"/>
    <col min="3586" max="3590" width="12.5703125" style="884" customWidth="1"/>
    <col min="3591" max="3591" width="1.85546875" style="884" customWidth="1"/>
    <col min="3592" max="3592" width="9.140625" style="884" customWidth="1"/>
    <col min="3593" max="3593" width="10.7109375" style="884" bestFit="1" customWidth="1"/>
    <col min="3594" max="3840" width="11.42578125" style="884"/>
    <col min="3841" max="3841" width="64.42578125" style="884" customWidth="1"/>
    <col min="3842" max="3846" width="12.5703125" style="884" customWidth="1"/>
    <col min="3847" max="3847" width="1.85546875" style="884" customWidth="1"/>
    <col min="3848" max="3848" width="9.140625" style="884" customWidth="1"/>
    <col min="3849" max="3849" width="10.7109375" style="884" bestFit="1" customWidth="1"/>
    <col min="3850" max="4096" width="11.42578125" style="884"/>
    <col min="4097" max="4097" width="64.42578125" style="884" customWidth="1"/>
    <col min="4098" max="4102" width="12.5703125" style="884" customWidth="1"/>
    <col min="4103" max="4103" width="1.85546875" style="884" customWidth="1"/>
    <col min="4104" max="4104" width="9.140625" style="884" customWidth="1"/>
    <col min="4105" max="4105" width="10.7109375" style="884" bestFit="1" customWidth="1"/>
    <col min="4106" max="4352" width="11.42578125" style="884"/>
    <col min="4353" max="4353" width="64.42578125" style="884" customWidth="1"/>
    <col min="4354" max="4358" width="12.5703125" style="884" customWidth="1"/>
    <col min="4359" max="4359" width="1.85546875" style="884" customWidth="1"/>
    <col min="4360" max="4360" width="9.140625" style="884" customWidth="1"/>
    <col min="4361" max="4361" width="10.7109375" style="884" bestFit="1" customWidth="1"/>
    <col min="4362" max="4608" width="11.42578125" style="884"/>
    <col min="4609" max="4609" width="64.42578125" style="884" customWidth="1"/>
    <col min="4610" max="4614" width="12.5703125" style="884" customWidth="1"/>
    <col min="4615" max="4615" width="1.85546875" style="884" customWidth="1"/>
    <col min="4616" max="4616" width="9.140625" style="884" customWidth="1"/>
    <col min="4617" max="4617" width="10.7109375" style="884" bestFit="1" customWidth="1"/>
    <col min="4618" max="4864" width="11.42578125" style="884"/>
    <col min="4865" max="4865" width="64.42578125" style="884" customWidth="1"/>
    <col min="4866" max="4870" width="12.5703125" style="884" customWidth="1"/>
    <col min="4871" max="4871" width="1.85546875" style="884" customWidth="1"/>
    <col min="4872" max="4872" width="9.140625" style="884" customWidth="1"/>
    <col min="4873" max="4873" width="10.7109375" style="884" bestFit="1" customWidth="1"/>
    <col min="4874" max="5120" width="11.42578125" style="884"/>
    <col min="5121" max="5121" width="64.42578125" style="884" customWidth="1"/>
    <col min="5122" max="5126" width="12.5703125" style="884" customWidth="1"/>
    <col min="5127" max="5127" width="1.85546875" style="884" customWidth="1"/>
    <col min="5128" max="5128" width="9.140625" style="884" customWidth="1"/>
    <col min="5129" max="5129" width="10.7109375" style="884" bestFit="1" customWidth="1"/>
    <col min="5130" max="5376" width="11.42578125" style="884"/>
    <col min="5377" max="5377" width="64.42578125" style="884" customWidth="1"/>
    <col min="5378" max="5382" width="12.5703125" style="884" customWidth="1"/>
    <col min="5383" max="5383" width="1.85546875" style="884" customWidth="1"/>
    <col min="5384" max="5384" width="9.140625" style="884" customWidth="1"/>
    <col min="5385" max="5385" width="10.7109375" style="884" bestFit="1" customWidth="1"/>
    <col min="5386" max="5632" width="11.42578125" style="884"/>
    <col min="5633" max="5633" width="64.42578125" style="884" customWidth="1"/>
    <col min="5634" max="5638" width="12.5703125" style="884" customWidth="1"/>
    <col min="5639" max="5639" width="1.85546875" style="884" customWidth="1"/>
    <col min="5640" max="5640" width="9.140625" style="884" customWidth="1"/>
    <col min="5641" max="5641" width="10.7109375" style="884" bestFit="1" customWidth="1"/>
    <col min="5642" max="5888" width="11.42578125" style="884"/>
    <col min="5889" max="5889" width="64.42578125" style="884" customWidth="1"/>
    <col min="5890" max="5894" width="12.5703125" style="884" customWidth="1"/>
    <col min="5895" max="5895" width="1.85546875" style="884" customWidth="1"/>
    <col min="5896" max="5896" width="9.140625" style="884" customWidth="1"/>
    <col min="5897" max="5897" width="10.7109375" style="884" bestFit="1" customWidth="1"/>
    <col min="5898" max="6144" width="11.42578125" style="884"/>
    <col min="6145" max="6145" width="64.42578125" style="884" customWidth="1"/>
    <col min="6146" max="6150" width="12.5703125" style="884" customWidth="1"/>
    <col min="6151" max="6151" width="1.85546875" style="884" customWidth="1"/>
    <col min="6152" max="6152" width="9.140625" style="884" customWidth="1"/>
    <col min="6153" max="6153" width="10.7109375" style="884" bestFit="1" customWidth="1"/>
    <col min="6154" max="6400" width="11.42578125" style="884"/>
    <col min="6401" max="6401" width="64.42578125" style="884" customWidth="1"/>
    <col min="6402" max="6406" width="12.5703125" style="884" customWidth="1"/>
    <col min="6407" max="6407" width="1.85546875" style="884" customWidth="1"/>
    <col min="6408" max="6408" width="9.140625" style="884" customWidth="1"/>
    <col min="6409" max="6409" width="10.7109375" style="884" bestFit="1" customWidth="1"/>
    <col min="6410" max="6656" width="11.42578125" style="884"/>
    <col min="6657" max="6657" width="64.42578125" style="884" customWidth="1"/>
    <col min="6658" max="6662" width="12.5703125" style="884" customWidth="1"/>
    <col min="6663" max="6663" width="1.85546875" style="884" customWidth="1"/>
    <col min="6664" max="6664" width="9.140625" style="884" customWidth="1"/>
    <col min="6665" max="6665" width="10.7109375" style="884" bestFit="1" customWidth="1"/>
    <col min="6666" max="6912" width="11.42578125" style="884"/>
    <col min="6913" max="6913" width="64.42578125" style="884" customWidth="1"/>
    <col min="6914" max="6918" width="12.5703125" style="884" customWidth="1"/>
    <col min="6919" max="6919" width="1.85546875" style="884" customWidth="1"/>
    <col min="6920" max="6920" width="9.140625" style="884" customWidth="1"/>
    <col min="6921" max="6921" width="10.7109375" style="884" bestFit="1" customWidth="1"/>
    <col min="6922" max="7168" width="11.42578125" style="884"/>
    <col min="7169" max="7169" width="64.42578125" style="884" customWidth="1"/>
    <col min="7170" max="7174" width="12.5703125" style="884" customWidth="1"/>
    <col min="7175" max="7175" width="1.85546875" style="884" customWidth="1"/>
    <col min="7176" max="7176" width="9.140625" style="884" customWidth="1"/>
    <col min="7177" max="7177" width="10.7109375" style="884" bestFit="1" customWidth="1"/>
    <col min="7178" max="7424" width="11.42578125" style="884"/>
    <col min="7425" max="7425" width="64.42578125" style="884" customWidth="1"/>
    <col min="7426" max="7430" width="12.5703125" style="884" customWidth="1"/>
    <col min="7431" max="7431" width="1.85546875" style="884" customWidth="1"/>
    <col min="7432" max="7432" width="9.140625" style="884" customWidth="1"/>
    <col min="7433" max="7433" width="10.7109375" style="884" bestFit="1" customWidth="1"/>
    <col min="7434" max="7680" width="11.42578125" style="884"/>
    <col min="7681" max="7681" width="64.42578125" style="884" customWidth="1"/>
    <col min="7682" max="7686" width="12.5703125" style="884" customWidth="1"/>
    <col min="7687" max="7687" width="1.85546875" style="884" customWidth="1"/>
    <col min="7688" max="7688" width="9.140625" style="884" customWidth="1"/>
    <col min="7689" max="7689" width="10.7109375" style="884" bestFit="1" customWidth="1"/>
    <col min="7690" max="7936" width="11.42578125" style="884"/>
    <col min="7937" max="7937" width="64.42578125" style="884" customWidth="1"/>
    <col min="7938" max="7942" width="12.5703125" style="884" customWidth="1"/>
    <col min="7943" max="7943" width="1.85546875" style="884" customWidth="1"/>
    <col min="7944" max="7944" width="9.140625" style="884" customWidth="1"/>
    <col min="7945" max="7945" width="10.7109375" style="884" bestFit="1" customWidth="1"/>
    <col min="7946" max="8192" width="11.42578125" style="884"/>
    <col min="8193" max="8193" width="64.42578125" style="884" customWidth="1"/>
    <col min="8194" max="8198" width="12.5703125" style="884" customWidth="1"/>
    <col min="8199" max="8199" width="1.85546875" style="884" customWidth="1"/>
    <col min="8200" max="8200" width="9.140625" style="884" customWidth="1"/>
    <col min="8201" max="8201" width="10.7109375" style="884" bestFit="1" customWidth="1"/>
    <col min="8202" max="8448" width="11.42578125" style="884"/>
    <col min="8449" max="8449" width="64.42578125" style="884" customWidth="1"/>
    <col min="8450" max="8454" width="12.5703125" style="884" customWidth="1"/>
    <col min="8455" max="8455" width="1.85546875" style="884" customWidth="1"/>
    <col min="8456" max="8456" width="9.140625" style="884" customWidth="1"/>
    <col min="8457" max="8457" width="10.7109375" style="884" bestFit="1" customWidth="1"/>
    <col min="8458" max="8704" width="11.42578125" style="884"/>
    <col min="8705" max="8705" width="64.42578125" style="884" customWidth="1"/>
    <col min="8706" max="8710" width="12.5703125" style="884" customWidth="1"/>
    <col min="8711" max="8711" width="1.85546875" style="884" customWidth="1"/>
    <col min="8712" max="8712" width="9.140625" style="884" customWidth="1"/>
    <col min="8713" max="8713" width="10.7109375" style="884" bestFit="1" customWidth="1"/>
    <col min="8714" max="8960" width="11.42578125" style="884"/>
    <col min="8961" max="8961" width="64.42578125" style="884" customWidth="1"/>
    <col min="8962" max="8966" width="12.5703125" style="884" customWidth="1"/>
    <col min="8967" max="8967" width="1.85546875" style="884" customWidth="1"/>
    <col min="8968" max="8968" width="9.140625" style="884" customWidth="1"/>
    <col min="8969" max="8969" width="10.7109375" style="884" bestFit="1" customWidth="1"/>
    <col min="8970" max="9216" width="11.42578125" style="884"/>
    <col min="9217" max="9217" width="64.42578125" style="884" customWidth="1"/>
    <col min="9218" max="9222" width="12.5703125" style="884" customWidth="1"/>
    <col min="9223" max="9223" width="1.85546875" style="884" customWidth="1"/>
    <col min="9224" max="9224" width="9.140625" style="884" customWidth="1"/>
    <col min="9225" max="9225" width="10.7109375" style="884" bestFit="1" customWidth="1"/>
    <col min="9226" max="9472" width="11.42578125" style="884"/>
    <col min="9473" max="9473" width="64.42578125" style="884" customWidth="1"/>
    <col min="9474" max="9478" width="12.5703125" style="884" customWidth="1"/>
    <col min="9479" max="9479" width="1.85546875" style="884" customWidth="1"/>
    <col min="9480" max="9480" width="9.140625" style="884" customWidth="1"/>
    <col min="9481" max="9481" width="10.7109375" style="884" bestFit="1" customWidth="1"/>
    <col min="9482" max="9728" width="11.42578125" style="884"/>
    <col min="9729" max="9729" width="64.42578125" style="884" customWidth="1"/>
    <col min="9730" max="9734" width="12.5703125" style="884" customWidth="1"/>
    <col min="9735" max="9735" width="1.85546875" style="884" customWidth="1"/>
    <col min="9736" max="9736" width="9.140625" style="884" customWidth="1"/>
    <col min="9737" max="9737" width="10.7109375" style="884" bestFit="1" customWidth="1"/>
    <col min="9738" max="9984" width="11.42578125" style="884"/>
    <col min="9985" max="9985" width="64.42578125" style="884" customWidth="1"/>
    <col min="9986" max="9990" width="12.5703125" style="884" customWidth="1"/>
    <col min="9991" max="9991" width="1.85546875" style="884" customWidth="1"/>
    <col min="9992" max="9992" width="9.140625" style="884" customWidth="1"/>
    <col min="9993" max="9993" width="10.7109375" style="884" bestFit="1" customWidth="1"/>
    <col min="9994" max="10240" width="11.42578125" style="884"/>
    <col min="10241" max="10241" width="64.42578125" style="884" customWidth="1"/>
    <col min="10242" max="10246" width="12.5703125" style="884" customWidth="1"/>
    <col min="10247" max="10247" width="1.85546875" style="884" customWidth="1"/>
    <col min="10248" max="10248" width="9.140625" style="884" customWidth="1"/>
    <col min="10249" max="10249" width="10.7109375" style="884" bestFit="1" customWidth="1"/>
    <col min="10250" max="10496" width="11.42578125" style="884"/>
    <col min="10497" max="10497" width="64.42578125" style="884" customWidth="1"/>
    <col min="10498" max="10502" width="12.5703125" style="884" customWidth="1"/>
    <col min="10503" max="10503" width="1.85546875" style="884" customWidth="1"/>
    <col min="10504" max="10504" width="9.140625" style="884" customWidth="1"/>
    <col min="10505" max="10505" width="10.7109375" style="884" bestFit="1" customWidth="1"/>
    <col min="10506" max="10752" width="11.42578125" style="884"/>
    <col min="10753" max="10753" width="64.42578125" style="884" customWidth="1"/>
    <col min="10754" max="10758" width="12.5703125" style="884" customWidth="1"/>
    <col min="10759" max="10759" width="1.85546875" style="884" customWidth="1"/>
    <col min="10760" max="10760" width="9.140625" style="884" customWidth="1"/>
    <col min="10761" max="10761" width="10.7109375" style="884" bestFit="1" customWidth="1"/>
    <col min="10762" max="11008" width="11.42578125" style="884"/>
    <col min="11009" max="11009" width="64.42578125" style="884" customWidth="1"/>
    <col min="11010" max="11014" width="12.5703125" style="884" customWidth="1"/>
    <col min="11015" max="11015" width="1.85546875" style="884" customWidth="1"/>
    <col min="11016" max="11016" width="9.140625" style="884" customWidth="1"/>
    <col min="11017" max="11017" width="10.7109375" style="884" bestFit="1" customWidth="1"/>
    <col min="11018" max="11264" width="11.42578125" style="884"/>
    <col min="11265" max="11265" width="64.42578125" style="884" customWidth="1"/>
    <col min="11266" max="11270" width="12.5703125" style="884" customWidth="1"/>
    <col min="11271" max="11271" width="1.85546875" style="884" customWidth="1"/>
    <col min="11272" max="11272" width="9.140625" style="884" customWidth="1"/>
    <col min="11273" max="11273" width="10.7109375" style="884" bestFit="1" customWidth="1"/>
    <col min="11274" max="11520" width="11.42578125" style="884"/>
    <col min="11521" max="11521" width="64.42578125" style="884" customWidth="1"/>
    <col min="11522" max="11526" width="12.5703125" style="884" customWidth="1"/>
    <col min="11527" max="11527" width="1.85546875" style="884" customWidth="1"/>
    <col min="11528" max="11528" width="9.140625" style="884" customWidth="1"/>
    <col min="11529" max="11529" width="10.7109375" style="884" bestFit="1" customWidth="1"/>
    <col min="11530" max="11776" width="11.42578125" style="884"/>
    <col min="11777" max="11777" width="64.42578125" style="884" customWidth="1"/>
    <col min="11778" max="11782" width="12.5703125" style="884" customWidth="1"/>
    <col min="11783" max="11783" width="1.85546875" style="884" customWidth="1"/>
    <col min="11784" max="11784" width="9.140625" style="884" customWidth="1"/>
    <col min="11785" max="11785" width="10.7109375" style="884" bestFit="1" customWidth="1"/>
    <col min="11786" max="12032" width="11.42578125" style="884"/>
    <col min="12033" max="12033" width="64.42578125" style="884" customWidth="1"/>
    <col min="12034" max="12038" width="12.5703125" style="884" customWidth="1"/>
    <col min="12039" max="12039" width="1.85546875" style="884" customWidth="1"/>
    <col min="12040" max="12040" width="9.140625" style="884" customWidth="1"/>
    <col min="12041" max="12041" width="10.7109375" style="884" bestFit="1" customWidth="1"/>
    <col min="12042" max="12288" width="11.42578125" style="884"/>
    <col min="12289" max="12289" width="64.42578125" style="884" customWidth="1"/>
    <col min="12290" max="12294" width="12.5703125" style="884" customWidth="1"/>
    <col min="12295" max="12295" width="1.85546875" style="884" customWidth="1"/>
    <col min="12296" max="12296" width="9.140625" style="884" customWidth="1"/>
    <col min="12297" max="12297" width="10.7109375" style="884" bestFit="1" customWidth="1"/>
    <col min="12298" max="12544" width="11.42578125" style="884"/>
    <col min="12545" max="12545" width="64.42578125" style="884" customWidth="1"/>
    <col min="12546" max="12550" width="12.5703125" style="884" customWidth="1"/>
    <col min="12551" max="12551" width="1.85546875" style="884" customWidth="1"/>
    <col min="12552" max="12552" width="9.140625" style="884" customWidth="1"/>
    <col min="12553" max="12553" width="10.7109375" style="884" bestFit="1" customWidth="1"/>
    <col min="12554" max="12800" width="11.42578125" style="884"/>
    <col min="12801" max="12801" width="64.42578125" style="884" customWidth="1"/>
    <col min="12802" max="12806" width="12.5703125" style="884" customWidth="1"/>
    <col min="12807" max="12807" width="1.85546875" style="884" customWidth="1"/>
    <col min="12808" max="12808" width="9.140625" style="884" customWidth="1"/>
    <col min="12809" max="12809" width="10.7109375" style="884" bestFit="1" customWidth="1"/>
    <col min="12810" max="13056" width="11.42578125" style="884"/>
    <col min="13057" max="13057" width="64.42578125" style="884" customWidth="1"/>
    <col min="13058" max="13062" width="12.5703125" style="884" customWidth="1"/>
    <col min="13063" max="13063" width="1.85546875" style="884" customWidth="1"/>
    <col min="13064" max="13064" width="9.140625" style="884" customWidth="1"/>
    <col min="13065" max="13065" width="10.7109375" style="884" bestFit="1" customWidth="1"/>
    <col min="13066" max="13312" width="11.42578125" style="884"/>
    <col min="13313" max="13313" width="64.42578125" style="884" customWidth="1"/>
    <col min="13314" max="13318" width="12.5703125" style="884" customWidth="1"/>
    <col min="13319" max="13319" width="1.85546875" style="884" customWidth="1"/>
    <col min="13320" max="13320" width="9.140625" style="884" customWidth="1"/>
    <col min="13321" max="13321" width="10.7109375" style="884" bestFit="1" customWidth="1"/>
    <col min="13322" max="13568" width="11.42578125" style="884"/>
    <col min="13569" max="13569" width="64.42578125" style="884" customWidth="1"/>
    <col min="13570" max="13574" width="12.5703125" style="884" customWidth="1"/>
    <col min="13575" max="13575" width="1.85546875" style="884" customWidth="1"/>
    <col min="13576" max="13576" width="9.140625" style="884" customWidth="1"/>
    <col min="13577" max="13577" width="10.7109375" style="884" bestFit="1" customWidth="1"/>
    <col min="13578" max="13824" width="11.42578125" style="884"/>
    <col min="13825" max="13825" width="64.42578125" style="884" customWidth="1"/>
    <col min="13826" max="13830" width="12.5703125" style="884" customWidth="1"/>
    <col min="13831" max="13831" width="1.85546875" style="884" customWidth="1"/>
    <col min="13832" max="13832" width="9.140625" style="884" customWidth="1"/>
    <col min="13833" max="13833" width="10.7109375" style="884" bestFit="1" customWidth="1"/>
    <col min="13834" max="14080" width="11.42578125" style="884"/>
    <col min="14081" max="14081" width="64.42578125" style="884" customWidth="1"/>
    <col min="14082" max="14086" width="12.5703125" style="884" customWidth="1"/>
    <col min="14087" max="14087" width="1.85546875" style="884" customWidth="1"/>
    <col min="14088" max="14088" width="9.140625" style="884" customWidth="1"/>
    <col min="14089" max="14089" width="10.7109375" style="884" bestFit="1" customWidth="1"/>
    <col min="14090" max="14336" width="11.42578125" style="884"/>
    <col min="14337" max="14337" width="64.42578125" style="884" customWidth="1"/>
    <col min="14338" max="14342" width="12.5703125" style="884" customWidth="1"/>
    <col min="14343" max="14343" width="1.85546875" style="884" customWidth="1"/>
    <col min="14344" max="14344" width="9.140625" style="884" customWidth="1"/>
    <col min="14345" max="14345" width="10.7109375" style="884" bestFit="1" customWidth="1"/>
    <col min="14346" max="14592" width="11.42578125" style="884"/>
    <col min="14593" max="14593" width="64.42578125" style="884" customWidth="1"/>
    <col min="14594" max="14598" width="12.5703125" style="884" customWidth="1"/>
    <col min="14599" max="14599" width="1.85546875" style="884" customWidth="1"/>
    <col min="14600" max="14600" width="9.140625" style="884" customWidth="1"/>
    <col min="14601" max="14601" width="10.7109375" style="884" bestFit="1" customWidth="1"/>
    <col min="14602" max="14848" width="11.42578125" style="884"/>
    <col min="14849" max="14849" width="64.42578125" style="884" customWidth="1"/>
    <col min="14850" max="14854" width="12.5703125" style="884" customWidth="1"/>
    <col min="14855" max="14855" width="1.85546875" style="884" customWidth="1"/>
    <col min="14856" max="14856" width="9.140625" style="884" customWidth="1"/>
    <col min="14857" max="14857" width="10.7109375" style="884" bestFit="1" customWidth="1"/>
    <col min="14858" max="15104" width="11.42578125" style="884"/>
    <col min="15105" max="15105" width="64.42578125" style="884" customWidth="1"/>
    <col min="15106" max="15110" width="12.5703125" style="884" customWidth="1"/>
    <col min="15111" max="15111" width="1.85546875" style="884" customWidth="1"/>
    <col min="15112" max="15112" width="9.140625" style="884" customWidth="1"/>
    <col min="15113" max="15113" width="10.7109375" style="884" bestFit="1" customWidth="1"/>
    <col min="15114" max="15360" width="11.42578125" style="884"/>
    <col min="15361" max="15361" width="64.42578125" style="884" customWidth="1"/>
    <col min="15362" max="15366" width="12.5703125" style="884" customWidth="1"/>
    <col min="15367" max="15367" width="1.85546875" style="884" customWidth="1"/>
    <col min="15368" max="15368" width="9.140625" style="884" customWidth="1"/>
    <col min="15369" max="15369" width="10.7109375" style="884" bestFit="1" customWidth="1"/>
    <col min="15370" max="15616" width="11.42578125" style="884"/>
    <col min="15617" max="15617" width="64.42578125" style="884" customWidth="1"/>
    <col min="15618" max="15622" width="12.5703125" style="884" customWidth="1"/>
    <col min="15623" max="15623" width="1.85546875" style="884" customWidth="1"/>
    <col min="15624" max="15624" width="9.140625" style="884" customWidth="1"/>
    <col min="15625" max="15625" width="10.7109375" style="884" bestFit="1" customWidth="1"/>
    <col min="15626" max="15872" width="11.42578125" style="884"/>
    <col min="15873" max="15873" width="64.42578125" style="884" customWidth="1"/>
    <col min="15874" max="15878" width="12.5703125" style="884" customWidth="1"/>
    <col min="15879" max="15879" width="1.85546875" style="884" customWidth="1"/>
    <col min="15880" max="15880" width="9.140625" style="884" customWidth="1"/>
    <col min="15881" max="15881" width="10.7109375" style="884" bestFit="1" customWidth="1"/>
    <col min="15882" max="16128" width="11.42578125" style="884"/>
    <col min="16129" max="16129" width="64.42578125" style="884" customWidth="1"/>
    <col min="16130" max="16134" width="12.5703125" style="884" customWidth="1"/>
    <col min="16135" max="16135" width="1.85546875" style="884" customWidth="1"/>
    <col min="16136" max="16136" width="9.140625" style="884" customWidth="1"/>
    <col min="16137" max="16137" width="10.7109375" style="884" bestFit="1" customWidth="1"/>
    <col min="16138" max="16384" width="11.42578125" style="884"/>
  </cols>
  <sheetData>
    <row r="1" spans="1:6" s="84" customFormat="1" ht="2.25" customHeight="1">
      <c r="A1" s="82"/>
      <c r="B1" s="615"/>
      <c r="C1" s="615"/>
      <c r="D1" s="615"/>
      <c r="E1" s="615"/>
      <c r="F1" s="615"/>
    </row>
    <row r="2" spans="1:6" s="74" customFormat="1" ht="39" customHeight="1">
      <c r="A2" s="930" t="s">
        <v>1121</v>
      </c>
      <c r="B2" s="930"/>
      <c r="C2" s="930"/>
      <c r="D2" s="930"/>
      <c r="E2" s="930"/>
      <c r="F2" s="930"/>
    </row>
    <row r="3" spans="1:6" s="74" customFormat="1" ht="20.25">
      <c r="A3" s="930" t="s">
        <v>1320</v>
      </c>
      <c r="B3" s="930"/>
      <c r="C3" s="930"/>
      <c r="D3" s="930"/>
      <c r="E3" s="930"/>
      <c r="F3" s="930"/>
    </row>
    <row r="4" spans="1:6" s="74" customFormat="1" ht="20.25">
      <c r="A4" s="930" t="s">
        <v>1527</v>
      </c>
      <c r="B4" s="930"/>
      <c r="C4" s="930"/>
      <c r="D4" s="930"/>
      <c r="E4" s="930"/>
      <c r="F4" s="930"/>
    </row>
    <row r="5" spans="1:6" s="75" customFormat="1" ht="39" customHeight="1">
      <c r="A5" s="935" t="s">
        <v>1469</v>
      </c>
      <c r="B5" s="935"/>
      <c r="C5" s="935"/>
      <c r="D5" s="935"/>
      <c r="E5" s="935"/>
      <c r="F5" s="935"/>
    </row>
    <row r="6" spans="1:6" s="884" customFormat="1" ht="6" customHeight="1">
      <c r="A6" s="81"/>
      <c r="B6" s="80"/>
      <c r="C6" s="80"/>
      <c r="D6" s="80"/>
      <c r="E6" s="80"/>
      <c r="F6" s="80"/>
    </row>
    <row r="7" spans="1:6" s="884" customFormat="1" ht="4.5" customHeight="1" thickBot="1">
      <c r="A7" s="467"/>
      <c r="B7" s="616"/>
      <c r="C7" s="616"/>
      <c r="D7" s="616"/>
      <c r="E7" s="616"/>
      <c r="F7" s="616"/>
    </row>
    <row r="8" spans="1:6" s="884" customFormat="1" ht="16.5" thickTop="1" thickBot="1">
      <c r="A8" s="68"/>
      <c r="B8" s="617" t="s">
        <v>2</v>
      </c>
      <c r="C8" s="617" t="s">
        <v>3</v>
      </c>
      <c r="D8" s="617" t="s">
        <v>4</v>
      </c>
      <c r="E8" s="617" t="s">
        <v>5</v>
      </c>
      <c r="F8" s="617" t="s">
        <v>6</v>
      </c>
    </row>
    <row r="9" spans="1:6" s="60" customFormat="1" ht="12.75" thickTop="1" thickBot="1">
      <c r="A9" s="69" t="s">
        <v>7</v>
      </c>
      <c r="B9" s="73">
        <v>146621755.24879998</v>
      </c>
      <c r="C9" s="73">
        <v>24781180.2302</v>
      </c>
      <c r="D9" s="73">
        <v>2650.9402799999998</v>
      </c>
      <c r="E9" s="73">
        <v>113809.65929000001</v>
      </c>
      <c r="F9" s="73">
        <v>171519396.07857001</v>
      </c>
    </row>
    <row r="10" spans="1:6" s="60" customFormat="1" ht="12.75" thickTop="1" thickBot="1">
      <c r="A10" s="493" t="s">
        <v>8</v>
      </c>
      <c r="B10" s="70">
        <v>13255065.93878</v>
      </c>
      <c r="C10" s="70">
        <v>6875275.4678800004</v>
      </c>
      <c r="D10" s="70">
        <v>2122.7617700000001</v>
      </c>
      <c r="E10" s="70">
        <v>78815.141369999998</v>
      </c>
      <c r="F10" s="70">
        <v>20211279.309799999</v>
      </c>
    </row>
    <row r="11" spans="1:6" s="60" customFormat="1" ht="12" thickTop="1">
      <c r="A11" s="542" t="s">
        <v>9</v>
      </c>
      <c r="B11" s="71">
        <v>6364839.8820699994</v>
      </c>
      <c r="C11" s="71">
        <v>1760805.9773900001</v>
      </c>
      <c r="D11" s="71">
        <v>0</v>
      </c>
      <c r="E11" s="71">
        <v>0</v>
      </c>
      <c r="F11" s="71">
        <v>8125645.8594599999</v>
      </c>
    </row>
    <row r="12" spans="1:6" s="60" customFormat="1" ht="11.25">
      <c r="A12" s="542" t="s">
        <v>10</v>
      </c>
      <c r="B12" s="71">
        <v>6714173.2933799997</v>
      </c>
      <c r="C12" s="71">
        <v>3954747.17429</v>
      </c>
      <c r="D12" s="71">
        <v>2122.7617700000001</v>
      </c>
      <c r="E12" s="71">
        <v>78815.141369999998</v>
      </c>
      <c r="F12" s="71">
        <v>10749858.37081</v>
      </c>
    </row>
    <row r="13" spans="1:6" s="60" customFormat="1" ht="11.25">
      <c r="A13" s="542" t="s">
        <v>11</v>
      </c>
      <c r="B13" s="71">
        <v>113226.1419</v>
      </c>
      <c r="C13" s="71">
        <v>61915.463090000005</v>
      </c>
      <c r="D13" s="71">
        <v>0</v>
      </c>
      <c r="E13" s="71">
        <v>0</v>
      </c>
      <c r="F13" s="71">
        <v>175141.60499000002</v>
      </c>
    </row>
    <row r="14" spans="1:6" s="60" customFormat="1" ht="11.25">
      <c r="A14" s="542" t="s">
        <v>12</v>
      </c>
      <c r="B14" s="71">
        <v>0</v>
      </c>
      <c r="C14" s="71">
        <v>7904.3141599999999</v>
      </c>
      <c r="D14" s="71">
        <v>0</v>
      </c>
      <c r="E14" s="71">
        <v>0</v>
      </c>
      <c r="F14" s="71">
        <v>7904.3141599999999</v>
      </c>
    </row>
    <row r="15" spans="1:6" s="60" customFormat="1" ht="11.25">
      <c r="A15" s="542" t="s">
        <v>13</v>
      </c>
      <c r="B15" s="71">
        <v>0</v>
      </c>
      <c r="C15" s="71">
        <v>1083094.06299</v>
      </c>
      <c r="D15" s="71">
        <v>0</v>
      </c>
      <c r="E15" s="71">
        <v>0</v>
      </c>
      <c r="F15" s="71">
        <v>1083094.06299</v>
      </c>
    </row>
    <row r="16" spans="1:6" s="60" customFormat="1" ht="11.25">
      <c r="A16" s="542" t="s">
        <v>14</v>
      </c>
      <c r="B16" s="71">
        <v>70413.894509999998</v>
      </c>
      <c r="C16" s="71">
        <v>7074.5604699999994</v>
      </c>
      <c r="D16" s="71">
        <v>0</v>
      </c>
      <c r="E16" s="71">
        <v>0</v>
      </c>
      <c r="F16" s="71">
        <v>77488.45498000001</v>
      </c>
    </row>
    <row r="17" spans="1:6" s="60" customFormat="1" ht="11.25">
      <c r="A17" s="542" t="s">
        <v>15</v>
      </c>
      <c r="B17" s="71">
        <v>0</v>
      </c>
      <c r="C17" s="71">
        <v>0</v>
      </c>
      <c r="D17" s="71">
        <v>0</v>
      </c>
      <c r="E17" s="71">
        <v>0</v>
      </c>
      <c r="F17" s="71">
        <v>0</v>
      </c>
    </row>
    <row r="18" spans="1:6" s="60" customFormat="1" ht="12" thickBot="1">
      <c r="A18" s="542" t="s">
        <v>16</v>
      </c>
      <c r="B18" s="71">
        <v>-7587.2730799999999</v>
      </c>
      <c r="C18" s="71">
        <v>-266.08451000000002</v>
      </c>
      <c r="D18" s="71">
        <v>0</v>
      </c>
      <c r="E18" s="71">
        <v>0</v>
      </c>
      <c r="F18" s="71">
        <v>-7853.3575899999996</v>
      </c>
    </row>
    <row r="19" spans="1:6" s="60" customFormat="1" ht="12.75" thickTop="1" thickBot="1">
      <c r="A19" s="493" t="s">
        <v>17</v>
      </c>
      <c r="B19" s="70">
        <v>15425250.120610001</v>
      </c>
      <c r="C19" s="70">
        <v>13932564.307089999</v>
      </c>
      <c r="D19" s="70">
        <v>12.44345</v>
      </c>
      <c r="E19" s="70">
        <v>33891.267340000006</v>
      </c>
      <c r="F19" s="70">
        <v>29391718.138490003</v>
      </c>
    </row>
    <row r="20" spans="1:6" s="60" customFormat="1" ht="12" thickTop="1">
      <c r="A20" s="542" t="s">
        <v>18</v>
      </c>
      <c r="B20" s="71">
        <v>1490620.9194200002</v>
      </c>
      <c r="C20" s="71">
        <v>0</v>
      </c>
      <c r="D20" s="71">
        <v>0</v>
      </c>
      <c r="E20" s="71">
        <v>1.0000000000000001E-5</v>
      </c>
      <c r="F20" s="71">
        <v>1490620.91943</v>
      </c>
    </row>
    <row r="21" spans="1:6" s="60" customFormat="1" ht="11.25">
      <c r="A21" s="542" t="s">
        <v>19</v>
      </c>
      <c r="B21" s="71">
        <v>5510532.4026899999</v>
      </c>
      <c r="C21" s="71">
        <v>287351.70594999997</v>
      </c>
      <c r="D21" s="71">
        <v>0</v>
      </c>
      <c r="E21" s="71">
        <v>0</v>
      </c>
      <c r="F21" s="71">
        <v>5797884.1086400002</v>
      </c>
    </row>
    <row r="22" spans="1:6" s="60" customFormat="1" ht="11.25">
      <c r="A22" s="542" t="s">
        <v>20</v>
      </c>
      <c r="B22" s="71">
        <v>0</v>
      </c>
      <c r="C22" s="71">
        <v>836457.50017999997</v>
      </c>
      <c r="D22" s="71">
        <v>0</v>
      </c>
      <c r="E22" s="71">
        <v>0</v>
      </c>
      <c r="F22" s="71">
        <v>836457.50017999997</v>
      </c>
    </row>
    <row r="23" spans="1:6" s="60" customFormat="1" ht="11.25">
      <c r="A23" s="542" t="s">
        <v>21</v>
      </c>
      <c r="B23" s="71">
        <v>104560.07905</v>
      </c>
      <c r="C23" s="71">
        <v>392337.63449999999</v>
      </c>
      <c r="D23" s="71">
        <v>0</v>
      </c>
      <c r="E23" s="71">
        <v>4496.0701900000004</v>
      </c>
      <c r="F23" s="71">
        <v>501393.78373999998</v>
      </c>
    </row>
    <row r="24" spans="1:6" s="60" customFormat="1" ht="11.25">
      <c r="A24" s="542" t="s">
        <v>22</v>
      </c>
      <c r="B24" s="71">
        <v>2070660.63213</v>
      </c>
      <c r="C24" s="71">
        <v>962115.37427000003</v>
      </c>
      <c r="D24" s="71">
        <v>0</v>
      </c>
      <c r="E24" s="71">
        <v>28610.272109999998</v>
      </c>
      <c r="F24" s="71">
        <v>3061386.2785100001</v>
      </c>
    </row>
    <row r="25" spans="1:6" s="60" customFormat="1" ht="11.25">
      <c r="A25" s="542" t="s">
        <v>23</v>
      </c>
      <c r="B25" s="71">
        <v>6104750.0412799995</v>
      </c>
      <c r="C25" s="71">
        <v>11458236.239260001</v>
      </c>
      <c r="D25" s="71">
        <v>12.44345</v>
      </c>
      <c r="E25" s="71">
        <v>701.37293</v>
      </c>
      <c r="F25" s="71">
        <v>17563700.096919999</v>
      </c>
    </row>
    <row r="26" spans="1:6" s="60" customFormat="1" ht="11.25">
      <c r="A26" s="542" t="s">
        <v>24</v>
      </c>
      <c r="B26" s="71">
        <v>151049.96253999998</v>
      </c>
      <c r="C26" s="71">
        <v>22357.25044</v>
      </c>
      <c r="D26" s="71">
        <v>0</v>
      </c>
      <c r="E26" s="71">
        <v>83.55210000000001</v>
      </c>
      <c r="F26" s="71">
        <v>173490.76508000001</v>
      </c>
    </row>
    <row r="27" spans="1:6" s="60" customFormat="1" ht="12" thickBot="1">
      <c r="A27" s="542" t="s">
        <v>25</v>
      </c>
      <c r="B27" s="71">
        <v>-6923.9165000000003</v>
      </c>
      <c r="C27" s="71">
        <v>-26291.397510000003</v>
      </c>
      <c r="D27" s="71">
        <v>0</v>
      </c>
      <c r="E27" s="71">
        <v>0</v>
      </c>
      <c r="F27" s="71">
        <v>-33215.314010000002</v>
      </c>
    </row>
    <row r="28" spans="1:6" s="60" customFormat="1" ht="12.75" thickTop="1" thickBot="1">
      <c r="A28" s="493" t="s">
        <v>26</v>
      </c>
      <c r="B28" s="70">
        <v>111261034.83325</v>
      </c>
      <c r="C28" s="70">
        <v>1921197.7496800001</v>
      </c>
      <c r="D28" s="70">
        <v>515.47361999999998</v>
      </c>
      <c r="E28" s="70">
        <v>1097.3083999999999</v>
      </c>
      <c r="F28" s="70">
        <v>113183845.36495</v>
      </c>
    </row>
    <row r="29" spans="1:6" s="60" customFormat="1" ht="12" thickTop="1">
      <c r="A29" s="543" t="s">
        <v>27</v>
      </c>
      <c r="B29" s="71">
        <v>111217399.87344</v>
      </c>
      <c r="C29" s="71">
        <v>2152816.3463400002</v>
      </c>
      <c r="D29" s="71">
        <v>7.3443800000000001</v>
      </c>
      <c r="E29" s="71">
        <v>1014.2625400000001</v>
      </c>
      <c r="F29" s="71">
        <v>113371237.8267</v>
      </c>
    </row>
    <row r="30" spans="1:6" s="60" customFormat="1" ht="11.25">
      <c r="A30" s="542" t="s">
        <v>28</v>
      </c>
      <c r="B30" s="71">
        <v>109627238.01848</v>
      </c>
      <c r="C30" s="71">
        <v>2056641.3616500001</v>
      </c>
      <c r="D30" s="71">
        <v>7.3443800000000001</v>
      </c>
      <c r="E30" s="71">
        <v>922.62655000000007</v>
      </c>
      <c r="F30" s="71">
        <v>111684809.35106</v>
      </c>
    </row>
    <row r="31" spans="1:6" s="60" customFormat="1" ht="11.25">
      <c r="A31" s="542" t="s">
        <v>29</v>
      </c>
      <c r="B31" s="71">
        <v>1589500.1972100001</v>
      </c>
      <c r="C31" s="71">
        <v>95655.550370000012</v>
      </c>
      <c r="D31" s="71">
        <v>0</v>
      </c>
      <c r="E31" s="71">
        <v>91.635990000000007</v>
      </c>
      <c r="F31" s="71">
        <v>1685247.3835699998</v>
      </c>
    </row>
    <row r="32" spans="1:6" s="60" customFormat="1" ht="11.25">
      <c r="A32" s="542" t="s">
        <v>30</v>
      </c>
      <c r="B32" s="71">
        <v>661.65774999999996</v>
      </c>
      <c r="C32" s="71">
        <v>519.43431999999996</v>
      </c>
      <c r="D32" s="71">
        <v>0</v>
      </c>
      <c r="E32" s="71">
        <v>0</v>
      </c>
      <c r="F32" s="71">
        <v>1181.0920700000001</v>
      </c>
    </row>
    <row r="33" spans="1:6" s="60" customFormat="1" ht="11.25">
      <c r="A33" s="543" t="s">
        <v>31</v>
      </c>
      <c r="B33" s="71">
        <v>541579.43582000001</v>
      </c>
      <c r="C33" s="71">
        <v>23336.729600000002</v>
      </c>
      <c r="D33" s="71">
        <v>0</v>
      </c>
      <c r="E33" s="71">
        <v>0</v>
      </c>
      <c r="F33" s="71">
        <v>564916.16541999998</v>
      </c>
    </row>
    <row r="34" spans="1:6" s="60" customFormat="1" ht="11.25">
      <c r="A34" s="542" t="s">
        <v>32</v>
      </c>
      <c r="B34" s="71">
        <v>458788.54920999997</v>
      </c>
      <c r="C34" s="71">
        <v>19415.200379999998</v>
      </c>
      <c r="D34" s="71">
        <v>0</v>
      </c>
      <c r="E34" s="71">
        <v>0</v>
      </c>
      <c r="F34" s="71">
        <v>478203.74958999996</v>
      </c>
    </row>
    <row r="35" spans="1:6" s="60" customFormat="1" ht="11.25">
      <c r="A35" s="542" t="s">
        <v>33</v>
      </c>
      <c r="B35" s="71">
        <v>82738.003670000006</v>
      </c>
      <c r="C35" s="71">
        <v>3921.5292200000004</v>
      </c>
      <c r="D35" s="71">
        <v>0</v>
      </c>
      <c r="E35" s="71">
        <v>0</v>
      </c>
      <c r="F35" s="71">
        <v>86659.532890000002</v>
      </c>
    </row>
    <row r="36" spans="1:6" s="60" customFormat="1" ht="11.25">
      <c r="A36" s="542" t="s">
        <v>34</v>
      </c>
      <c r="B36" s="71">
        <v>52.882940000000005</v>
      </c>
      <c r="C36" s="71">
        <v>0</v>
      </c>
      <c r="D36" s="71">
        <v>0</v>
      </c>
      <c r="E36" s="71">
        <v>0</v>
      </c>
      <c r="F36" s="71">
        <v>52.882940000000005</v>
      </c>
    </row>
    <row r="37" spans="1:6" s="60" customFormat="1" ht="11.25">
      <c r="A37" s="543" t="s">
        <v>35</v>
      </c>
      <c r="B37" s="71">
        <v>983108.68619000004</v>
      </c>
      <c r="C37" s="71">
        <v>245676.70566000001</v>
      </c>
      <c r="D37" s="71">
        <v>1051.4285600000001</v>
      </c>
      <c r="E37" s="71">
        <v>642.55052999999998</v>
      </c>
      <c r="F37" s="71">
        <v>1230479.3709400001</v>
      </c>
    </row>
    <row r="38" spans="1:6" s="60" customFormat="1" ht="11.25">
      <c r="A38" s="542" t="s">
        <v>36</v>
      </c>
      <c r="B38" s="71">
        <v>887941.65903999994</v>
      </c>
      <c r="C38" s="71">
        <v>142048.19269999999</v>
      </c>
      <c r="D38" s="71">
        <v>263.31196999999997</v>
      </c>
      <c r="E38" s="71">
        <v>478.99191999999999</v>
      </c>
      <c r="F38" s="71">
        <v>1030732.1556300001</v>
      </c>
    </row>
    <row r="39" spans="1:6" s="60" customFormat="1" ht="11.25">
      <c r="A39" s="542" t="s">
        <v>37</v>
      </c>
      <c r="B39" s="71">
        <v>94883.429540000012</v>
      </c>
      <c r="C39" s="71">
        <v>83063.471390000006</v>
      </c>
      <c r="D39" s="71">
        <v>788.11658999999997</v>
      </c>
      <c r="E39" s="71">
        <v>163.55860999999999</v>
      </c>
      <c r="F39" s="71">
        <v>178898.57613</v>
      </c>
    </row>
    <row r="40" spans="1:6" s="60" customFormat="1" ht="12" thickBot="1">
      <c r="A40" s="542" t="s">
        <v>38</v>
      </c>
      <c r="B40" s="71">
        <v>283.59760999999997</v>
      </c>
      <c r="C40" s="71">
        <v>20565.041570000001</v>
      </c>
      <c r="D40" s="71">
        <v>0</v>
      </c>
      <c r="E40" s="71">
        <v>0</v>
      </c>
      <c r="F40" s="71">
        <v>20848.639179999998</v>
      </c>
    </row>
    <row r="41" spans="1:6" s="60" customFormat="1" ht="12.75" thickTop="1" thickBot="1">
      <c r="A41" s="493" t="s">
        <v>39</v>
      </c>
      <c r="B41" s="70">
        <v>950074.09421000001</v>
      </c>
      <c r="C41" s="70">
        <v>11097.55925</v>
      </c>
      <c r="D41" s="70">
        <v>2.5180000000000001E-2</v>
      </c>
      <c r="E41" s="70">
        <v>3.3306300000000002</v>
      </c>
      <c r="F41" s="70">
        <v>961175.00927000004</v>
      </c>
    </row>
    <row r="42" spans="1:6" s="60" customFormat="1" ht="12" thickTop="1">
      <c r="A42" s="542" t="s">
        <v>40</v>
      </c>
      <c r="B42" s="71">
        <v>930095.86635999999</v>
      </c>
      <c r="C42" s="71">
        <v>9975.3484000000008</v>
      </c>
      <c r="D42" s="71">
        <v>2.5180000000000001E-2</v>
      </c>
      <c r="E42" s="71">
        <v>2.9028700000000001</v>
      </c>
      <c r="F42" s="71">
        <v>940074.14280999999</v>
      </c>
    </row>
    <row r="43" spans="1:6" s="60" customFormat="1" ht="11.25">
      <c r="A43" s="542" t="s">
        <v>41</v>
      </c>
      <c r="B43" s="71">
        <v>17276.192300000002</v>
      </c>
      <c r="C43" s="71">
        <v>922.49128000000007</v>
      </c>
      <c r="D43" s="71">
        <v>0</v>
      </c>
      <c r="E43" s="71">
        <v>0.42775999999999997</v>
      </c>
      <c r="F43" s="71">
        <v>18199.111339999999</v>
      </c>
    </row>
    <row r="44" spans="1:6" s="60" customFormat="1" ht="11.25">
      <c r="A44" s="542" t="s">
        <v>42</v>
      </c>
      <c r="B44" s="71">
        <v>1857.4247600000001</v>
      </c>
      <c r="C44" s="71">
        <v>129.23101</v>
      </c>
      <c r="D44" s="71">
        <v>0</v>
      </c>
      <c r="E44" s="71">
        <v>0</v>
      </c>
      <c r="F44" s="71">
        <v>1986.6557700000001</v>
      </c>
    </row>
    <row r="45" spans="1:6" s="60" customFormat="1" ht="11.25">
      <c r="A45" s="542" t="s">
        <v>43</v>
      </c>
      <c r="B45" s="71">
        <v>843.46871999999996</v>
      </c>
      <c r="C45" s="71">
        <v>70.488559999999993</v>
      </c>
      <c r="D45" s="71">
        <v>0</v>
      </c>
      <c r="E45" s="71">
        <v>0</v>
      </c>
      <c r="F45" s="71">
        <v>913.95728000000008</v>
      </c>
    </row>
    <row r="46" spans="1:6" s="60" customFormat="1" ht="11.25">
      <c r="A46" s="542" t="s">
        <v>44</v>
      </c>
      <c r="B46" s="71">
        <v>1.1420699999999999</v>
      </c>
      <c r="C46" s="71">
        <v>0</v>
      </c>
      <c r="D46" s="71">
        <v>0</v>
      </c>
      <c r="E46" s="71">
        <v>0</v>
      </c>
      <c r="F46" s="71">
        <v>1.1420699999999999</v>
      </c>
    </row>
    <row r="47" spans="1:6" s="60" customFormat="1" ht="12" thickBot="1">
      <c r="A47" s="542" t="s">
        <v>45</v>
      </c>
      <c r="B47" s="71">
        <v>0</v>
      </c>
      <c r="C47" s="71">
        <v>0</v>
      </c>
      <c r="D47" s="71">
        <v>0</v>
      </c>
      <c r="E47" s="71">
        <v>0</v>
      </c>
      <c r="F47" s="71">
        <v>0</v>
      </c>
    </row>
    <row r="48" spans="1:6" s="60" customFormat="1" ht="12.75" thickTop="1" thickBot="1">
      <c r="A48" s="493" t="s">
        <v>46</v>
      </c>
      <c r="B48" s="70">
        <v>-2431127.2564099999</v>
      </c>
      <c r="C48" s="70">
        <v>-511729.59117000003</v>
      </c>
      <c r="D48" s="70">
        <v>-543.32449999999994</v>
      </c>
      <c r="E48" s="70">
        <v>-562.83530000000007</v>
      </c>
      <c r="F48" s="70">
        <v>-2943963.0073800003</v>
      </c>
    </row>
    <row r="49" spans="1:6" s="60" customFormat="1" ht="12" thickTop="1">
      <c r="A49" s="544" t="s">
        <v>47</v>
      </c>
      <c r="B49" s="71">
        <v>-589751.71509000007</v>
      </c>
      <c r="C49" s="71">
        <v>-39172.483469999999</v>
      </c>
      <c r="D49" s="71">
        <v>-9.179000000000001E-2</v>
      </c>
      <c r="E49" s="71">
        <v>-1.1532500000000001</v>
      </c>
      <c r="F49" s="71">
        <v>-628925.4436</v>
      </c>
    </row>
    <row r="50" spans="1:6" s="60" customFormat="1" ht="11.25">
      <c r="A50" s="542" t="s">
        <v>48</v>
      </c>
      <c r="B50" s="71">
        <v>-69294.329660000003</v>
      </c>
      <c r="C50" s="71">
        <v>-10576.988599999999</v>
      </c>
      <c r="D50" s="71">
        <v>0</v>
      </c>
      <c r="E50" s="71">
        <v>-0.11456000000000001</v>
      </c>
      <c r="F50" s="71">
        <v>-79871.432819999987</v>
      </c>
    </row>
    <row r="51" spans="1:6" s="60" customFormat="1" ht="11.25">
      <c r="A51" s="542" t="s">
        <v>49</v>
      </c>
      <c r="B51" s="71">
        <v>-235260.47923</v>
      </c>
      <c r="C51" s="71">
        <v>-2993.8601400000002</v>
      </c>
      <c r="D51" s="71">
        <v>0</v>
      </c>
      <c r="E51" s="71">
        <v>0</v>
      </c>
      <c r="F51" s="71">
        <v>-238254.33937</v>
      </c>
    </row>
    <row r="52" spans="1:6" s="60" customFormat="1" ht="11.25">
      <c r="A52" s="542" t="s">
        <v>50</v>
      </c>
      <c r="B52" s="71">
        <v>-27570.175340000002</v>
      </c>
      <c r="C52" s="71">
        <v>-779.03935999999999</v>
      </c>
      <c r="D52" s="71">
        <v>0</v>
      </c>
      <c r="E52" s="71">
        <v>0</v>
      </c>
      <c r="F52" s="71">
        <v>-28349.2147</v>
      </c>
    </row>
    <row r="53" spans="1:6" s="60" customFormat="1" ht="11.25">
      <c r="A53" s="542" t="s">
        <v>51</v>
      </c>
      <c r="B53" s="71">
        <v>-660842.36392999999</v>
      </c>
      <c r="C53" s="71">
        <v>-99711.093859999994</v>
      </c>
      <c r="D53" s="71">
        <v>-149.17440999999999</v>
      </c>
      <c r="E53" s="71">
        <v>-378.13688000000002</v>
      </c>
      <c r="F53" s="71">
        <v>-761080.76908</v>
      </c>
    </row>
    <row r="54" spans="1:6" s="60" customFormat="1" ht="11.25">
      <c r="A54" s="542" t="s">
        <v>52</v>
      </c>
      <c r="B54" s="71">
        <v>-70672.923609999998</v>
      </c>
      <c r="C54" s="71">
        <v>-62936.104890000002</v>
      </c>
      <c r="D54" s="71">
        <v>-394.05829999999997</v>
      </c>
      <c r="E54" s="71">
        <v>-163.55860999999999</v>
      </c>
      <c r="F54" s="71">
        <v>-134166.64541</v>
      </c>
    </row>
    <row r="55" spans="1:6" s="60" customFormat="1" ht="11.25">
      <c r="A55" s="544" t="s">
        <v>53</v>
      </c>
      <c r="B55" s="71">
        <v>-439120.99852999998</v>
      </c>
      <c r="C55" s="71">
        <v>-260485.99387999999</v>
      </c>
      <c r="D55" s="71">
        <v>0</v>
      </c>
      <c r="E55" s="71">
        <v>0</v>
      </c>
      <c r="F55" s="71">
        <v>-699606.99240999995</v>
      </c>
    </row>
    <row r="56" spans="1:6" s="60" customFormat="1" ht="11.25">
      <c r="A56" s="542" t="s">
        <v>54</v>
      </c>
      <c r="B56" s="71">
        <v>-335914.37333999999</v>
      </c>
      <c r="C56" s="71">
        <v>-35074.026969999999</v>
      </c>
      <c r="D56" s="71">
        <v>0</v>
      </c>
      <c r="E56" s="71">
        <v>-19.872</v>
      </c>
      <c r="F56" s="71">
        <v>-371008.27231000003</v>
      </c>
    </row>
    <row r="57" spans="1:6" s="60" customFormat="1" ht="11.25">
      <c r="A57" s="542" t="s">
        <v>55</v>
      </c>
      <c r="B57" s="71">
        <v>-2699.89768</v>
      </c>
      <c r="C57" s="71">
        <v>0</v>
      </c>
      <c r="D57" s="71">
        <v>0</v>
      </c>
      <c r="E57" s="71">
        <v>0</v>
      </c>
      <c r="F57" s="71">
        <v>-2699.89768</v>
      </c>
    </row>
    <row r="58" spans="1:6" s="60" customFormat="1" ht="12" thickBot="1">
      <c r="A58" s="542" t="s">
        <v>56</v>
      </c>
      <c r="B58" s="71">
        <v>0</v>
      </c>
      <c r="C58" s="71">
        <v>0</v>
      </c>
      <c r="D58" s="71">
        <v>0</v>
      </c>
      <c r="E58" s="71">
        <v>0</v>
      </c>
      <c r="F58" s="71">
        <v>0</v>
      </c>
    </row>
    <row r="59" spans="1:6" s="60" customFormat="1" ht="12.75" thickTop="1" thickBot="1">
      <c r="A59" s="493" t="s">
        <v>57</v>
      </c>
      <c r="B59" s="70">
        <v>874065.27907000005</v>
      </c>
      <c r="C59" s="70">
        <v>204326.81396999999</v>
      </c>
      <c r="D59" s="70">
        <v>0.26150999999999996</v>
      </c>
      <c r="E59" s="70">
        <v>5.94217</v>
      </c>
      <c r="F59" s="70">
        <v>1078398.29672</v>
      </c>
    </row>
    <row r="60" spans="1:6" s="60" customFormat="1" ht="12" thickTop="1">
      <c r="A60" s="542" t="s">
        <v>58</v>
      </c>
      <c r="B60" s="71">
        <v>122.872</v>
      </c>
      <c r="C60" s="71">
        <v>528.99847</v>
      </c>
      <c r="D60" s="71">
        <v>0</v>
      </c>
      <c r="E60" s="71">
        <v>0</v>
      </c>
      <c r="F60" s="71">
        <v>651.87046999999995</v>
      </c>
    </row>
    <row r="61" spans="1:6" s="60" customFormat="1" ht="11.25">
      <c r="A61" s="544" t="s">
        <v>59</v>
      </c>
      <c r="B61" s="71">
        <v>669508.59123999998</v>
      </c>
      <c r="C61" s="71">
        <v>128662.23539</v>
      </c>
      <c r="D61" s="71">
        <v>0</v>
      </c>
      <c r="E61" s="71">
        <v>2.0380699999999998</v>
      </c>
      <c r="F61" s="71">
        <v>798172.86470000003</v>
      </c>
    </row>
    <row r="62" spans="1:6" s="60" customFormat="1" ht="11.25">
      <c r="A62" s="542" t="s">
        <v>60</v>
      </c>
      <c r="B62" s="71">
        <v>221350.04328000001</v>
      </c>
      <c r="C62" s="71">
        <v>86137.892260000008</v>
      </c>
      <c r="D62" s="71">
        <v>1.7441600000000002</v>
      </c>
      <c r="E62" s="71">
        <v>23.7849</v>
      </c>
      <c r="F62" s="71">
        <v>307513.46460000001</v>
      </c>
    </row>
    <row r="63" spans="1:6" s="60" customFormat="1" ht="11.25">
      <c r="A63" s="542" t="s">
        <v>61</v>
      </c>
      <c r="B63" s="71">
        <v>10.558009999999999</v>
      </c>
      <c r="C63" s="71">
        <v>0</v>
      </c>
      <c r="D63" s="71">
        <v>0</v>
      </c>
      <c r="E63" s="71">
        <v>0</v>
      </c>
      <c r="F63" s="71">
        <v>10.558009999999999</v>
      </c>
    </row>
    <row r="64" spans="1:6" s="60" customFormat="1" ht="12" thickBot="1">
      <c r="A64" s="542" t="s">
        <v>62</v>
      </c>
      <c r="B64" s="71">
        <v>-16926.785459999999</v>
      </c>
      <c r="C64" s="71">
        <v>-11002.31215</v>
      </c>
      <c r="D64" s="71">
        <v>-1.48265</v>
      </c>
      <c r="E64" s="71">
        <v>-19.880800000000001</v>
      </c>
      <c r="F64" s="71">
        <v>-27950.461059999998</v>
      </c>
    </row>
    <row r="65" spans="1:6" s="60" customFormat="1" ht="12.75" thickTop="1" thickBot="1">
      <c r="A65" s="493" t="s">
        <v>63</v>
      </c>
      <c r="B65" s="70">
        <v>45348.957499999997</v>
      </c>
      <c r="C65" s="70">
        <v>0</v>
      </c>
      <c r="D65" s="70">
        <v>0</v>
      </c>
      <c r="E65" s="70">
        <v>0</v>
      </c>
      <c r="F65" s="70">
        <v>45348.957499999997</v>
      </c>
    </row>
    <row r="66" spans="1:6" s="60" customFormat="1" ht="12" thickTop="1">
      <c r="A66" s="542" t="s">
        <v>64</v>
      </c>
      <c r="B66" s="71">
        <v>367.33247999999998</v>
      </c>
      <c r="C66" s="71">
        <v>0</v>
      </c>
      <c r="D66" s="71">
        <v>0</v>
      </c>
      <c r="E66" s="71">
        <v>0</v>
      </c>
      <c r="F66" s="71">
        <v>367.33247999999998</v>
      </c>
    </row>
    <row r="67" spans="1:6" s="60" customFormat="1" ht="11.25">
      <c r="A67" s="542" t="s">
        <v>65</v>
      </c>
      <c r="B67" s="71">
        <v>356457.90457999997</v>
      </c>
      <c r="C67" s="71">
        <v>0</v>
      </c>
      <c r="D67" s="71">
        <v>0</v>
      </c>
      <c r="E67" s="71">
        <v>0</v>
      </c>
      <c r="F67" s="71">
        <v>356457.90457999997</v>
      </c>
    </row>
    <row r="68" spans="1:6" s="60" customFormat="1" ht="11.25">
      <c r="A68" s="542" t="s">
        <v>66</v>
      </c>
      <c r="B68" s="71">
        <v>4059.9076600000003</v>
      </c>
      <c r="C68" s="71">
        <v>0</v>
      </c>
      <c r="D68" s="71">
        <v>0</v>
      </c>
      <c r="E68" s="71">
        <v>0</v>
      </c>
      <c r="F68" s="71">
        <v>4059.9076600000003</v>
      </c>
    </row>
    <row r="69" spans="1:6" s="60" customFormat="1" ht="11.25">
      <c r="A69" s="542" t="s">
        <v>67</v>
      </c>
      <c r="B69" s="71">
        <v>3.5705</v>
      </c>
      <c r="C69" s="71">
        <v>0</v>
      </c>
      <c r="D69" s="71">
        <v>0</v>
      </c>
      <c r="E69" s="71">
        <v>0</v>
      </c>
      <c r="F69" s="71">
        <v>3.5705</v>
      </c>
    </row>
    <row r="70" spans="1:6" s="60" customFormat="1" ht="12" thickBot="1">
      <c r="A70" s="542" t="s">
        <v>68</v>
      </c>
      <c r="B70" s="71">
        <v>-315539.75772000005</v>
      </c>
      <c r="C70" s="71">
        <v>0</v>
      </c>
      <c r="D70" s="71">
        <v>0</v>
      </c>
      <c r="E70" s="71">
        <v>0</v>
      </c>
      <c r="F70" s="71">
        <v>-315539.75772000005</v>
      </c>
    </row>
    <row r="71" spans="1:6" s="60" customFormat="1" ht="12.75" thickTop="1" thickBot="1">
      <c r="A71" s="493" t="s">
        <v>69</v>
      </c>
      <c r="B71" s="70">
        <v>2953936.0763499998</v>
      </c>
      <c r="C71" s="70">
        <v>1780458.7883499998</v>
      </c>
      <c r="D71" s="70">
        <v>0</v>
      </c>
      <c r="E71" s="70">
        <v>1.0000000000000001E-5</v>
      </c>
      <c r="F71" s="70">
        <v>4734394.8647100003</v>
      </c>
    </row>
    <row r="72" spans="1:6" s="60" customFormat="1" ht="12" thickTop="1">
      <c r="A72" s="542" t="s">
        <v>18</v>
      </c>
      <c r="B72" s="71">
        <v>1764.98235</v>
      </c>
      <c r="C72" s="71">
        <v>0</v>
      </c>
      <c r="D72" s="71">
        <v>0</v>
      </c>
      <c r="E72" s="71">
        <v>1.0000000000000001E-5</v>
      </c>
      <c r="F72" s="71">
        <v>1764.9823600000002</v>
      </c>
    </row>
    <row r="73" spans="1:6" s="60" customFormat="1" ht="11.25">
      <c r="A73" s="542" t="s">
        <v>19</v>
      </c>
      <c r="B73" s="71">
        <v>374095.93794999999</v>
      </c>
      <c r="C73" s="71">
        <v>37964.964740000003</v>
      </c>
      <c r="D73" s="71">
        <v>0</v>
      </c>
      <c r="E73" s="71">
        <v>0</v>
      </c>
      <c r="F73" s="71">
        <v>412060.90269000002</v>
      </c>
    </row>
    <row r="74" spans="1:6" s="60" customFormat="1" ht="11.25">
      <c r="A74" s="542" t="s">
        <v>20</v>
      </c>
      <c r="B74" s="71">
        <v>0</v>
      </c>
      <c r="C74" s="71">
        <v>252445.61718</v>
      </c>
      <c r="D74" s="71">
        <v>0</v>
      </c>
      <c r="E74" s="71">
        <v>0</v>
      </c>
      <c r="F74" s="71">
        <v>252445.61718</v>
      </c>
    </row>
    <row r="75" spans="1:6" s="60" customFormat="1" ht="11.25">
      <c r="A75" s="542" t="s">
        <v>21</v>
      </c>
      <c r="B75" s="71">
        <v>861401.08319999999</v>
      </c>
      <c r="C75" s="71">
        <v>628689.42683000001</v>
      </c>
      <c r="D75" s="71">
        <v>0</v>
      </c>
      <c r="E75" s="71">
        <v>0</v>
      </c>
      <c r="F75" s="71">
        <v>1490090.51003</v>
      </c>
    </row>
    <row r="76" spans="1:6" s="60" customFormat="1" ht="11.25">
      <c r="A76" s="542" t="s">
        <v>70</v>
      </c>
      <c r="B76" s="71">
        <v>1232244.9097</v>
      </c>
      <c r="C76" s="71">
        <v>670040.51714999997</v>
      </c>
      <c r="D76" s="71">
        <v>0</v>
      </c>
      <c r="E76" s="71">
        <v>0</v>
      </c>
      <c r="F76" s="71">
        <v>1902285.4268499999</v>
      </c>
    </row>
    <row r="77" spans="1:6" s="60" customFormat="1" ht="11.25">
      <c r="A77" s="542" t="s">
        <v>71</v>
      </c>
      <c r="B77" s="71">
        <v>307042.24992999999</v>
      </c>
      <c r="C77" s="71">
        <v>109772.43677</v>
      </c>
      <c r="D77" s="71">
        <v>0</v>
      </c>
      <c r="E77" s="71">
        <v>0</v>
      </c>
      <c r="F77" s="71">
        <v>416814.68669999996</v>
      </c>
    </row>
    <row r="78" spans="1:6" s="60" customFormat="1" ht="11.25">
      <c r="A78" s="542" t="s">
        <v>23</v>
      </c>
      <c r="B78" s="71">
        <v>145099.06615999999</v>
      </c>
      <c r="C78" s="71">
        <v>67558.124450000003</v>
      </c>
      <c r="D78" s="71">
        <v>0</v>
      </c>
      <c r="E78" s="71">
        <v>0</v>
      </c>
      <c r="F78" s="71">
        <v>212657.19061000002</v>
      </c>
    </row>
    <row r="79" spans="1:6" s="60" customFormat="1" ht="11.25">
      <c r="A79" s="542" t="s">
        <v>72</v>
      </c>
      <c r="B79" s="71">
        <v>40891.42254</v>
      </c>
      <c r="C79" s="71">
        <v>52024.480229999994</v>
      </c>
      <c r="D79" s="71">
        <v>0</v>
      </c>
      <c r="E79" s="71">
        <v>0</v>
      </c>
      <c r="F79" s="71">
        <v>92915.902770000001</v>
      </c>
    </row>
    <row r="80" spans="1:6" s="60" customFormat="1" ht="12" thickBot="1">
      <c r="A80" s="542" t="s">
        <v>73</v>
      </c>
      <c r="B80" s="71">
        <v>-8603.5754800000013</v>
      </c>
      <c r="C80" s="71">
        <v>-38036.779000000002</v>
      </c>
      <c r="D80" s="71">
        <v>0</v>
      </c>
      <c r="E80" s="71">
        <v>0</v>
      </c>
      <c r="F80" s="71">
        <v>-46640.354479999995</v>
      </c>
    </row>
    <row r="81" spans="1:6" s="60" customFormat="1" ht="12.75" thickTop="1" thickBot="1">
      <c r="A81" s="493" t="s">
        <v>74</v>
      </c>
      <c r="B81" s="70">
        <v>2338758.8283800003</v>
      </c>
      <c r="C81" s="70">
        <v>0</v>
      </c>
      <c r="D81" s="70">
        <v>0</v>
      </c>
      <c r="E81" s="70">
        <v>0</v>
      </c>
      <c r="F81" s="70">
        <v>2338758.8283800003</v>
      </c>
    </row>
    <row r="82" spans="1:6" s="60" customFormat="1" ht="12" thickTop="1">
      <c r="A82" s="542" t="s">
        <v>75</v>
      </c>
      <c r="B82" s="71">
        <v>651105.36077999999</v>
      </c>
      <c r="C82" s="71">
        <v>0</v>
      </c>
      <c r="D82" s="71">
        <v>0</v>
      </c>
      <c r="E82" s="71">
        <v>0</v>
      </c>
      <c r="F82" s="71">
        <v>651105.36077999999</v>
      </c>
    </row>
    <row r="83" spans="1:6" s="60" customFormat="1" ht="11.25">
      <c r="A83" s="542" t="s">
        <v>76</v>
      </c>
      <c r="B83" s="71">
        <v>739744.64789000002</v>
      </c>
      <c r="C83" s="71">
        <v>0</v>
      </c>
      <c r="D83" s="71">
        <v>0</v>
      </c>
      <c r="E83" s="71">
        <v>0</v>
      </c>
      <c r="F83" s="71">
        <v>739744.64789000002</v>
      </c>
    </row>
    <row r="84" spans="1:6" s="60" customFormat="1" ht="11.25">
      <c r="A84" s="542" t="s">
        <v>77</v>
      </c>
      <c r="B84" s="71">
        <v>195624.23836000002</v>
      </c>
      <c r="C84" s="71">
        <v>0</v>
      </c>
      <c r="D84" s="71">
        <v>0</v>
      </c>
      <c r="E84" s="71">
        <v>0</v>
      </c>
      <c r="F84" s="71">
        <v>195624.23836000002</v>
      </c>
    </row>
    <row r="85" spans="1:6" s="60" customFormat="1" ht="11.25">
      <c r="A85" s="542" t="s">
        <v>78</v>
      </c>
      <c r="B85" s="71">
        <v>266566.30257</v>
      </c>
      <c r="C85" s="71">
        <v>0</v>
      </c>
      <c r="D85" s="71">
        <v>0</v>
      </c>
      <c r="E85" s="71">
        <v>0</v>
      </c>
      <c r="F85" s="71">
        <v>266566.30257</v>
      </c>
    </row>
    <row r="86" spans="1:6" s="60" customFormat="1" ht="11.25">
      <c r="A86" s="542" t="s">
        <v>79</v>
      </c>
      <c r="B86" s="71">
        <v>288076.63712000003</v>
      </c>
      <c r="C86" s="71">
        <v>0</v>
      </c>
      <c r="D86" s="71">
        <v>0</v>
      </c>
      <c r="E86" s="71">
        <v>0</v>
      </c>
      <c r="F86" s="71">
        <v>288076.63712000003</v>
      </c>
    </row>
    <row r="87" spans="1:6" s="60" customFormat="1" ht="11.25">
      <c r="A87" s="542" t="s">
        <v>80</v>
      </c>
      <c r="B87" s="71">
        <v>44014.035969999997</v>
      </c>
      <c r="C87" s="71">
        <v>0</v>
      </c>
      <c r="D87" s="71">
        <v>0</v>
      </c>
      <c r="E87" s="71">
        <v>0</v>
      </c>
      <c r="F87" s="71">
        <v>44014.035969999997</v>
      </c>
    </row>
    <row r="88" spans="1:6" s="60" customFormat="1" ht="11.25">
      <c r="A88" s="542" t="s">
        <v>81</v>
      </c>
      <c r="B88" s="71">
        <v>10075.98796</v>
      </c>
      <c r="C88" s="71">
        <v>0</v>
      </c>
      <c r="D88" s="71">
        <v>0</v>
      </c>
      <c r="E88" s="71">
        <v>0</v>
      </c>
      <c r="F88" s="71">
        <v>10075.98796</v>
      </c>
    </row>
    <row r="89" spans="1:6" s="60" customFormat="1" ht="11.25">
      <c r="A89" s="542" t="s">
        <v>82</v>
      </c>
      <c r="B89" s="71">
        <v>0</v>
      </c>
      <c r="C89" s="71">
        <v>0</v>
      </c>
      <c r="D89" s="71">
        <v>0</v>
      </c>
      <c r="E89" s="71">
        <v>0</v>
      </c>
      <c r="F89" s="71">
        <v>0</v>
      </c>
    </row>
    <row r="90" spans="1:6" s="60" customFormat="1" ht="12" thickBot="1">
      <c r="A90" s="542" t="s">
        <v>83</v>
      </c>
      <c r="B90" s="71">
        <v>143551.61773</v>
      </c>
      <c r="C90" s="71">
        <v>0</v>
      </c>
      <c r="D90" s="71">
        <v>0</v>
      </c>
      <c r="E90" s="71">
        <v>0</v>
      </c>
      <c r="F90" s="71">
        <v>143551.61773</v>
      </c>
    </row>
    <row r="91" spans="1:6" s="60" customFormat="1" ht="12.75" thickTop="1" thickBot="1">
      <c r="A91" s="493" t="s">
        <v>84</v>
      </c>
      <c r="B91" s="70">
        <v>468295.21486000001</v>
      </c>
      <c r="C91" s="70">
        <v>67357.103230000008</v>
      </c>
      <c r="D91" s="70">
        <v>-7.0000000000000007E-5</v>
      </c>
      <c r="E91" s="70">
        <v>0</v>
      </c>
      <c r="F91" s="70">
        <v>535652.31802000001</v>
      </c>
    </row>
    <row r="92" spans="1:6" s="60" customFormat="1" ht="12" thickTop="1">
      <c r="A92" s="542" t="s">
        <v>85</v>
      </c>
      <c r="B92" s="71">
        <v>44749.021919999999</v>
      </c>
      <c r="C92" s="71">
        <v>0</v>
      </c>
      <c r="D92" s="71">
        <v>0</v>
      </c>
      <c r="E92" s="71">
        <v>0</v>
      </c>
      <c r="F92" s="71">
        <v>44749.021919999999</v>
      </c>
    </row>
    <row r="93" spans="1:6" s="60" customFormat="1" ht="11.25">
      <c r="A93" s="542" t="s">
        <v>86</v>
      </c>
      <c r="B93" s="71">
        <v>166283.40419999999</v>
      </c>
      <c r="C93" s="71">
        <v>0</v>
      </c>
      <c r="D93" s="71">
        <v>0</v>
      </c>
      <c r="E93" s="71">
        <v>0</v>
      </c>
      <c r="F93" s="71">
        <v>166283.40419999999</v>
      </c>
    </row>
    <row r="94" spans="1:6" s="60" customFormat="1" ht="11.25">
      <c r="A94" s="542" t="s">
        <v>87</v>
      </c>
      <c r="B94" s="71">
        <v>133292.89963</v>
      </c>
      <c r="C94" s="71">
        <v>67582.879069999995</v>
      </c>
      <c r="D94" s="71">
        <v>-7.0000000000000007E-5</v>
      </c>
      <c r="E94" s="71">
        <v>0</v>
      </c>
      <c r="F94" s="71">
        <v>200875.77862999999</v>
      </c>
    </row>
    <row r="95" spans="1:6" s="60" customFormat="1" ht="11.25">
      <c r="A95" s="542" t="s">
        <v>88</v>
      </c>
      <c r="B95" s="71">
        <v>124542.02951000001</v>
      </c>
      <c r="C95" s="71">
        <v>0</v>
      </c>
      <c r="D95" s="71">
        <v>0</v>
      </c>
      <c r="E95" s="71">
        <v>0</v>
      </c>
      <c r="F95" s="71">
        <v>124542.02951000001</v>
      </c>
    </row>
    <row r="96" spans="1:6" s="60" customFormat="1" ht="12" thickBot="1">
      <c r="A96" s="542" t="s">
        <v>89</v>
      </c>
      <c r="B96" s="511">
        <v>-572.1404</v>
      </c>
      <c r="C96" s="511">
        <v>-225.77583999999999</v>
      </c>
      <c r="D96" s="511">
        <v>0</v>
      </c>
      <c r="E96" s="511">
        <v>0</v>
      </c>
      <c r="F96" s="511">
        <v>-797.91624000000002</v>
      </c>
    </row>
    <row r="97" spans="1:6" s="60" customFormat="1" ht="12.75" thickTop="1" thickBot="1">
      <c r="A97" s="494" t="s">
        <v>90</v>
      </c>
      <c r="B97" s="73">
        <v>132271871.51413999</v>
      </c>
      <c r="C97" s="73">
        <v>25799353.758279998</v>
      </c>
      <c r="D97" s="73">
        <v>1300.26081</v>
      </c>
      <c r="E97" s="73">
        <v>50846.251340000003</v>
      </c>
      <c r="F97" s="73">
        <v>158123371.78457001</v>
      </c>
    </row>
    <row r="98" spans="1:6" s="60" customFormat="1" ht="12.75" thickTop="1" thickBot="1">
      <c r="A98" s="495" t="s">
        <v>91</v>
      </c>
      <c r="B98" s="70">
        <v>113562565.36811</v>
      </c>
      <c r="C98" s="70">
        <v>21221879.983070001</v>
      </c>
      <c r="D98" s="70">
        <v>126.55314999999999</v>
      </c>
      <c r="E98" s="70">
        <v>48056.787340000003</v>
      </c>
      <c r="F98" s="70">
        <v>134832628.69167</v>
      </c>
    </row>
    <row r="99" spans="1:6" s="60" customFormat="1" ht="12" thickTop="1">
      <c r="A99" s="101" t="s">
        <v>92</v>
      </c>
      <c r="B99" s="71">
        <v>22249905.999049999</v>
      </c>
      <c r="C99" s="71">
        <v>7400851.3279900001</v>
      </c>
      <c r="D99" s="71">
        <v>118.34822</v>
      </c>
      <c r="E99" s="71">
        <v>158.36444</v>
      </c>
      <c r="F99" s="71">
        <v>29651034.039700001</v>
      </c>
    </row>
    <row r="100" spans="1:6" s="60" customFormat="1" ht="11.25">
      <c r="A100" s="101" t="s">
        <v>93</v>
      </c>
      <c r="B100" s="71">
        <v>21889738.094459999</v>
      </c>
      <c r="C100" s="71">
        <v>7294770.2661300004</v>
      </c>
      <c r="D100" s="71">
        <v>36.735759999999999</v>
      </c>
      <c r="E100" s="71">
        <v>158.096</v>
      </c>
      <c r="F100" s="71">
        <v>29184703.19235</v>
      </c>
    </row>
    <row r="101" spans="1:6" s="60" customFormat="1" ht="11.25">
      <c r="A101" s="101" t="s">
        <v>94</v>
      </c>
      <c r="B101" s="71">
        <v>360167.90458999999</v>
      </c>
      <c r="C101" s="71">
        <v>106081.06186</v>
      </c>
      <c r="D101" s="71">
        <v>81.612460000000013</v>
      </c>
      <c r="E101" s="71">
        <v>0.26844000000000001</v>
      </c>
      <c r="F101" s="71">
        <v>466330.84735</v>
      </c>
    </row>
    <row r="102" spans="1:6" s="60" customFormat="1" ht="11.25">
      <c r="A102" s="101" t="s">
        <v>95</v>
      </c>
      <c r="B102" s="71">
        <v>32814529.825119998</v>
      </c>
      <c r="C102" s="71">
        <v>10443685.673770001</v>
      </c>
      <c r="D102" s="71">
        <v>0</v>
      </c>
      <c r="E102" s="71">
        <v>6526.5126</v>
      </c>
      <c r="F102" s="71">
        <v>43264742.011489995</v>
      </c>
    </row>
    <row r="103" spans="1:6" s="60" customFormat="1" ht="11.25">
      <c r="A103" s="101" t="s">
        <v>96</v>
      </c>
      <c r="B103" s="71">
        <v>534556.53497000004</v>
      </c>
      <c r="C103" s="71">
        <v>235058.58541</v>
      </c>
      <c r="D103" s="71">
        <v>1.7667999999999999</v>
      </c>
      <c r="E103" s="71">
        <v>2219.6078499999999</v>
      </c>
      <c r="F103" s="71">
        <v>771836.49502999999</v>
      </c>
    </row>
    <row r="104" spans="1:6" s="60" customFormat="1" ht="11.25">
      <c r="A104" s="510" t="s">
        <v>97</v>
      </c>
      <c r="B104" s="71">
        <v>75307.037970000005</v>
      </c>
      <c r="C104" s="71">
        <v>165499.68953</v>
      </c>
      <c r="D104" s="71">
        <v>1.7667999999999999</v>
      </c>
      <c r="E104" s="71">
        <v>1771.0532000000001</v>
      </c>
      <c r="F104" s="71">
        <v>242579.54749999999</v>
      </c>
    </row>
    <row r="105" spans="1:6" s="60" customFormat="1" ht="11.25">
      <c r="A105" s="510" t="s">
        <v>98</v>
      </c>
      <c r="B105" s="71">
        <v>14236.24785</v>
      </c>
      <c r="C105" s="71">
        <v>25204.873649999998</v>
      </c>
      <c r="D105" s="71">
        <v>0</v>
      </c>
      <c r="E105" s="71">
        <v>448.55464000000001</v>
      </c>
      <c r="F105" s="71">
        <v>39889.676140000003</v>
      </c>
    </row>
    <row r="106" spans="1:6" s="60" customFormat="1" ht="11.25">
      <c r="A106" s="60" t="s">
        <v>99</v>
      </c>
      <c r="B106" s="71">
        <v>36.75103</v>
      </c>
      <c r="C106" s="71">
        <v>512.70139000000006</v>
      </c>
      <c r="D106" s="71">
        <v>0</v>
      </c>
      <c r="E106" s="71">
        <v>1.0000000000000001E-5</v>
      </c>
      <c r="F106" s="71">
        <v>549.45243000000005</v>
      </c>
    </row>
    <row r="107" spans="1:6" s="60" customFormat="1" ht="11.25">
      <c r="A107" s="60" t="s">
        <v>100</v>
      </c>
      <c r="B107" s="71">
        <v>129.68210000000002</v>
      </c>
      <c r="C107" s="71">
        <v>5166.05368</v>
      </c>
      <c r="D107" s="71">
        <v>0</v>
      </c>
      <c r="E107" s="71">
        <v>0</v>
      </c>
      <c r="F107" s="71">
        <v>5295.73578</v>
      </c>
    </row>
    <row r="108" spans="1:6" s="60" customFormat="1" ht="11.25">
      <c r="A108" s="60" t="s">
        <v>101</v>
      </c>
      <c r="B108" s="71">
        <v>3182.1161400000001</v>
      </c>
      <c r="C108" s="71">
        <v>21203.62844</v>
      </c>
      <c r="D108" s="71">
        <v>0</v>
      </c>
      <c r="E108" s="71">
        <v>0</v>
      </c>
      <c r="F108" s="71">
        <v>24385.744579999999</v>
      </c>
    </row>
    <row r="109" spans="1:6" s="60" customFormat="1" ht="11.25">
      <c r="A109" s="60" t="s">
        <v>102</v>
      </c>
      <c r="B109" s="71">
        <v>59956.45074</v>
      </c>
      <c r="C109" s="71">
        <v>4101.2598399999997</v>
      </c>
      <c r="D109" s="71">
        <v>0</v>
      </c>
      <c r="E109" s="71">
        <v>0</v>
      </c>
      <c r="F109" s="71">
        <v>64057.710579999999</v>
      </c>
    </row>
    <row r="110" spans="1:6" s="60" customFormat="1" ht="11.25">
      <c r="A110" s="60" t="s">
        <v>103</v>
      </c>
      <c r="B110" s="71">
        <v>9494.0625799999998</v>
      </c>
      <c r="C110" s="71">
        <v>824.51697999999999</v>
      </c>
      <c r="D110" s="71">
        <v>0</v>
      </c>
      <c r="E110" s="71">
        <v>0</v>
      </c>
      <c r="F110" s="71">
        <v>10318.57956</v>
      </c>
    </row>
    <row r="111" spans="1:6" s="60" customFormat="1" ht="11.25">
      <c r="A111" s="60" t="s">
        <v>104</v>
      </c>
      <c r="B111" s="71">
        <v>372214.18656</v>
      </c>
      <c r="C111" s="71">
        <v>12545.8619</v>
      </c>
      <c r="D111" s="71">
        <v>0</v>
      </c>
      <c r="E111" s="71">
        <v>0</v>
      </c>
      <c r="F111" s="71">
        <v>384760.04845999996</v>
      </c>
    </row>
    <row r="112" spans="1:6" s="60" customFormat="1" ht="11.25">
      <c r="A112" s="61" t="s">
        <v>105</v>
      </c>
      <c r="B112" s="71">
        <v>2973941.3510500002</v>
      </c>
      <c r="C112" s="71">
        <v>1083192.65402</v>
      </c>
      <c r="D112" s="71">
        <v>6.4381300000000001</v>
      </c>
      <c r="E112" s="71">
        <v>39151.979950000001</v>
      </c>
      <c r="F112" s="71">
        <v>4096292.4231500002</v>
      </c>
    </row>
    <row r="113" spans="1:6" s="60" customFormat="1" ht="11.25">
      <c r="A113" s="61" t="s">
        <v>106</v>
      </c>
      <c r="B113" s="71">
        <v>50890006.669289999</v>
      </c>
      <c r="C113" s="71">
        <v>1945512.68505</v>
      </c>
      <c r="D113" s="71">
        <v>0</v>
      </c>
      <c r="E113" s="71">
        <v>0</v>
      </c>
      <c r="F113" s="71">
        <v>52835519.354339994</v>
      </c>
    </row>
    <row r="114" spans="1:6" s="60" customFormat="1" ht="12" thickBot="1">
      <c r="A114" s="101" t="s">
        <v>107</v>
      </c>
      <c r="B114" s="71">
        <v>4099624.98863</v>
      </c>
      <c r="C114" s="71">
        <v>113579.05683</v>
      </c>
      <c r="D114" s="71">
        <v>0</v>
      </c>
      <c r="E114" s="71">
        <v>0.32250000000000001</v>
      </c>
      <c r="F114" s="71">
        <v>4213204.3679600004</v>
      </c>
    </row>
    <row r="115" spans="1:6" s="60" customFormat="1" ht="12.75" thickTop="1" thickBot="1">
      <c r="A115" s="496" t="s">
        <v>108</v>
      </c>
      <c r="B115" s="73">
        <v>282955.17674000002</v>
      </c>
      <c r="C115" s="73">
        <v>691.11731000000009</v>
      </c>
      <c r="D115" s="73">
        <v>0</v>
      </c>
      <c r="E115" s="73">
        <v>0</v>
      </c>
      <c r="F115" s="73">
        <v>283646.29405000003</v>
      </c>
    </row>
    <row r="116" spans="1:6" s="60" customFormat="1" ht="12.75" thickTop="1" thickBot="1">
      <c r="A116" s="495" t="s">
        <v>109</v>
      </c>
      <c r="B116" s="70">
        <v>4998356.4526400007</v>
      </c>
      <c r="C116" s="70">
        <v>358096.57624000002</v>
      </c>
      <c r="D116" s="70">
        <v>29.003810000000001</v>
      </c>
      <c r="E116" s="70">
        <v>0</v>
      </c>
      <c r="F116" s="70">
        <v>5356482.0326899998</v>
      </c>
    </row>
    <row r="117" spans="1:6" s="65" customFormat="1" ht="12" thickTop="1">
      <c r="A117" s="101" t="s">
        <v>110</v>
      </c>
      <c r="B117" s="71">
        <v>3240879.8153499998</v>
      </c>
      <c r="C117" s="71">
        <v>300316.63547000004</v>
      </c>
      <c r="D117" s="71">
        <v>29.003810000000001</v>
      </c>
      <c r="E117" s="71">
        <v>0</v>
      </c>
      <c r="F117" s="71">
        <v>3541225.4546300001</v>
      </c>
    </row>
    <row r="118" spans="1:6" s="65" customFormat="1" ht="11.25">
      <c r="A118" s="101" t="s">
        <v>111</v>
      </c>
      <c r="B118" s="71">
        <v>1409733.21447</v>
      </c>
      <c r="C118" s="71">
        <v>15356.24084</v>
      </c>
      <c r="D118" s="71">
        <v>0</v>
      </c>
      <c r="E118" s="71">
        <v>0</v>
      </c>
      <c r="F118" s="71">
        <v>1425089.4553099999</v>
      </c>
    </row>
    <row r="119" spans="1:6" s="60" customFormat="1" ht="11.25">
      <c r="A119" s="101" t="s">
        <v>112</v>
      </c>
      <c r="B119" s="71">
        <v>0</v>
      </c>
      <c r="C119" s="71">
        <v>439.59591999999998</v>
      </c>
      <c r="D119" s="71">
        <v>0</v>
      </c>
      <c r="E119" s="71">
        <v>0</v>
      </c>
      <c r="F119" s="71">
        <v>439.59591999999998</v>
      </c>
    </row>
    <row r="120" spans="1:6" s="60" customFormat="1" ht="11.25">
      <c r="A120" s="101" t="s">
        <v>113</v>
      </c>
      <c r="B120" s="71">
        <v>73399.88867</v>
      </c>
      <c r="C120" s="71">
        <v>41495.498590000003</v>
      </c>
      <c r="D120" s="71">
        <v>0</v>
      </c>
      <c r="E120" s="71">
        <v>0</v>
      </c>
      <c r="F120" s="71">
        <v>114895.38726</v>
      </c>
    </row>
    <row r="121" spans="1:6" s="60" customFormat="1" ht="11.25">
      <c r="A121" s="101" t="s">
        <v>114</v>
      </c>
      <c r="B121" s="71">
        <v>272818.02961999999</v>
      </c>
      <c r="C121" s="71">
        <v>0</v>
      </c>
      <c r="D121" s="71">
        <v>0</v>
      </c>
      <c r="E121" s="71">
        <v>0</v>
      </c>
      <c r="F121" s="71">
        <v>272818.02961999999</v>
      </c>
    </row>
    <row r="122" spans="1:6" s="60" customFormat="1" ht="12" thickBot="1">
      <c r="A122" s="101" t="s">
        <v>115</v>
      </c>
      <c r="B122" s="71">
        <v>1525.5045299999999</v>
      </c>
      <c r="C122" s="71">
        <v>488.60541999999998</v>
      </c>
      <c r="D122" s="71">
        <v>0</v>
      </c>
      <c r="E122" s="71">
        <v>0</v>
      </c>
      <c r="F122" s="71">
        <v>2014.10995</v>
      </c>
    </row>
    <row r="123" spans="1:6" s="60" customFormat="1" ht="12.75" thickTop="1" thickBot="1">
      <c r="A123" s="495" t="s">
        <v>116</v>
      </c>
      <c r="B123" s="70">
        <v>5008021.7454599999</v>
      </c>
      <c r="C123" s="70">
        <v>2138690.5073099998</v>
      </c>
      <c r="D123" s="70">
        <v>1144.6377199999999</v>
      </c>
      <c r="E123" s="70">
        <v>824.91746999999998</v>
      </c>
      <c r="F123" s="70">
        <v>7148681.8079599999</v>
      </c>
    </row>
    <row r="124" spans="1:6" s="60" customFormat="1" ht="12" thickTop="1">
      <c r="A124" s="101" t="s">
        <v>117</v>
      </c>
      <c r="B124" s="71">
        <v>539048.99363000004</v>
      </c>
      <c r="C124" s="71">
        <v>252689.19896000001</v>
      </c>
      <c r="D124" s="71">
        <v>0</v>
      </c>
      <c r="E124" s="71">
        <v>0</v>
      </c>
      <c r="F124" s="71">
        <v>791738.19258999999</v>
      </c>
    </row>
    <row r="125" spans="1:6" s="60" customFormat="1" ht="11.25">
      <c r="A125" s="101" t="s">
        <v>118</v>
      </c>
      <c r="B125" s="71">
        <v>0</v>
      </c>
      <c r="C125" s="71">
        <v>2369.8202700000002</v>
      </c>
      <c r="D125" s="71">
        <v>0</v>
      </c>
      <c r="E125" s="71">
        <v>0</v>
      </c>
      <c r="F125" s="71">
        <v>2369.8202700000002</v>
      </c>
    </row>
    <row r="126" spans="1:6" s="60" customFormat="1" ht="11.25">
      <c r="A126" s="101" t="s">
        <v>119</v>
      </c>
      <c r="B126" s="71">
        <v>0</v>
      </c>
      <c r="C126" s="71">
        <v>0</v>
      </c>
      <c r="D126" s="71">
        <v>0</v>
      </c>
      <c r="E126" s="71">
        <v>824.91746999999998</v>
      </c>
      <c r="F126" s="71">
        <v>824.91746999999998</v>
      </c>
    </row>
    <row r="127" spans="1:6" s="60" customFormat="1" ht="11.25">
      <c r="A127" s="101" t="s">
        <v>1428</v>
      </c>
      <c r="B127" s="71">
        <v>990336.40260999999</v>
      </c>
      <c r="C127" s="71">
        <v>3937.3002499999998</v>
      </c>
      <c r="D127" s="71">
        <v>0</v>
      </c>
      <c r="E127" s="71">
        <v>0</v>
      </c>
      <c r="F127" s="71">
        <v>994273.70285999996</v>
      </c>
    </row>
    <row r="128" spans="1:6" s="60" customFormat="1" ht="11.25">
      <c r="A128" s="101" t="s">
        <v>120</v>
      </c>
      <c r="B128" s="71">
        <v>3356641.6143400003</v>
      </c>
      <c r="C128" s="71">
        <v>547504.86348000006</v>
      </c>
      <c r="D128" s="71">
        <v>0</v>
      </c>
      <c r="E128" s="71">
        <v>0</v>
      </c>
      <c r="F128" s="71">
        <v>3904146.4778200001</v>
      </c>
    </row>
    <row r="129" spans="1:6" s="60" customFormat="1" ht="11.25">
      <c r="A129" s="101" t="s">
        <v>121</v>
      </c>
      <c r="B129" s="71">
        <v>0</v>
      </c>
      <c r="C129" s="71">
        <v>0</v>
      </c>
      <c r="D129" s="71">
        <v>0</v>
      </c>
      <c r="E129" s="71">
        <v>0</v>
      </c>
      <c r="F129" s="71">
        <v>0</v>
      </c>
    </row>
    <row r="130" spans="1:6" s="60" customFormat="1" ht="11.25">
      <c r="A130" s="101" t="s">
        <v>122</v>
      </c>
      <c r="B130" s="71">
        <v>10842.955239999999</v>
      </c>
      <c r="C130" s="71">
        <v>1320018.8373499999</v>
      </c>
      <c r="D130" s="71">
        <v>1142.5430200000001</v>
      </c>
      <c r="E130" s="71">
        <v>0</v>
      </c>
      <c r="F130" s="71">
        <v>1332004.33561</v>
      </c>
    </row>
    <row r="131" spans="1:6" s="60" customFormat="1" ht="12" thickBot="1">
      <c r="A131" s="101" t="s">
        <v>123</v>
      </c>
      <c r="B131" s="71">
        <v>111151.77963999999</v>
      </c>
      <c r="C131" s="71">
        <v>12170.486999999999</v>
      </c>
      <c r="D131" s="71">
        <v>2.0947</v>
      </c>
      <c r="E131" s="71">
        <v>0</v>
      </c>
      <c r="F131" s="71">
        <v>123324.36134</v>
      </c>
    </row>
    <row r="132" spans="1:6" s="60" customFormat="1" ht="12.75" thickTop="1" thickBot="1">
      <c r="A132" s="495" t="s">
        <v>124</v>
      </c>
      <c r="B132" s="70">
        <v>3064457.22272</v>
      </c>
      <c r="C132" s="70">
        <v>314573.55907000002</v>
      </c>
      <c r="D132" s="70">
        <v>0</v>
      </c>
      <c r="E132" s="70">
        <v>51.483179999999997</v>
      </c>
      <c r="F132" s="70">
        <v>3379082.2649699999</v>
      </c>
    </row>
    <row r="133" spans="1:6" s="60" customFormat="1" ht="12" thickTop="1">
      <c r="A133" s="101" t="s">
        <v>58</v>
      </c>
      <c r="B133" s="71">
        <v>61230.602490000005</v>
      </c>
      <c r="C133" s="71">
        <v>20461.835170000002</v>
      </c>
      <c r="D133" s="71">
        <v>0</v>
      </c>
      <c r="E133" s="71">
        <v>6.4230000000000009E-2</v>
      </c>
      <c r="F133" s="71">
        <v>81692.50189</v>
      </c>
    </row>
    <row r="134" spans="1:6" s="60" customFormat="1" ht="11.25">
      <c r="A134" s="101" t="s">
        <v>60</v>
      </c>
      <c r="B134" s="71">
        <v>1752958.68888</v>
      </c>
      <c r="C134" s="71">
        <v>185499.60834000001</v>
      </c>
      <c r="D134" s="71">
        <v>0</v>
      </c>
      <c r="E134" s="71">
        <v>48.0959</v>
      </c>
      <c r="F134" s="71">
        <v>1938506.3931199999</v>
      </c>
    </row>
    <row r="135" spans="1:6" s="60" customFormat="1" ht="11.25">
      <c r="A135" s="101" t="s">
        <v>125</v>
      </c>
      <c r="B135" s="71">
        <v>1141913.3959999999</v>
      </c>
      <c r="C135" s="71">
        <v>92681.284969999993</v>
      </c>
      <c r="D135" s="71">
        <v>0</v>
      </c>
      <c r="E135" s="71">
        <v>2.9818500000000001</v>
      </c>
      <c r="F135" s="71">
        <v>1234597.66282</v>
      </c>
    </row>
    <row r="136" spans="1:6" s="60" customFormat="1" ht="11.25">
      <c r="A136" s="101" t="s">
        <v>87</v>
      </c>
      <c r="B136" s="71">
        <v>108354.53534999999</v>
      </c>
      <c r="C136" s="71">
        <v>15930.83059</v>
      </c>
      <c r="D136" s="71">
        <v>0</v>
      </c>
      <c r="E136" s="71">
        <v>0.3412</v>
      </c>
      <c r="F136" s="71">
        <v>124285.70714</v>
      </c>
    </row>
    <row r="137" spans="1:6" s="60" customFormat="1" ht="12" thickBot="1">
      <c r="A137" s="101" t="s">
        <v>126</v>
      </c>
      <c r="B137" s="71">
        <v>0</v>
      </c>
      <c r="C137" s="71">
        <v>0</v>
      </c>
      <c r="D137" s="71">
        <v>0</v>
      </c>
      <c r="E137" s="71">
        <v>0</v>
      </c>
      <c r="F137" s="71">
        <v>0</v>
      </c>
    </row>
    <row r="138" spans="1:6" s="60" customFormat="1" ht="12.75" thickTop="1" thickBot="1">
      <c r="A138" s="495" t="s">
        <v>127</v>
      </c>
      <c r="B138" s="70">
        <v>1365118.1427</v>
      </c>
      <c r="C138" s="70">
        <v>460489.87281000003</v>
      </c>
      <c r="D138" s="70">
        <v>6.6129999999999994E-2</v>
      </c>
      <c r="E138" s="70">
        <v>1913.0633500000001</v>
      </c>
      <c r="F138" s="70">
        <v>1827521.1449899999</v>
      </c>
    </row>
    <row r="139" spans="1:6" s="60" customFormat="1" ht="12" thickTop="1">
      <c r="A139" s="101" t="s">
        <v>128</v>
      </c>
      <c r="B139" s="71">
        <v>39357.146409999994</v>
      </c>
      <c r="C139" s="71">
        <v>28546.755020000001</v>
      </c>
      <c r="D139" s="71">
        <v>0</v>
      </c>
      <c r="E139" s="71">
        <v>219.16502</v>
      </c>
      <c r="F139" s="71">
        <v>68123.066449999998</v>
      </c>
    </row>
    <row r="140" spans="1:6" s="60" customFormat="1" ht="11.25">
      <c r="A140" s="101" t="s">
        <v>129</v>
      </c>
      <c r="B140" s="71">
        <v>0</v>
      </c>
      <c r="C140" s="71">
        <v>0</v>
      </c>
      <c r="D140" s="71">
        <v>0</v>
      </c>
      <c r="E140" s="71">
        <v>0</v>
      </c>
      <c r="F140" s="71">
        <v>0</v>
      </c>
    </row>
    <row r="141" spans="1:6" s="60" customFormat="1" ht="11.25">
      <c r="A141" s="101" t="s">
        <v>130</v>
      </c>
      <c r="B141" s="71">
        <v>648114.54260000004</v>
      </c>
      <c r="C141" s="71">
        <v>247051.03197000001</v>
      </c>
      <c r="D141" s="71">
        <v>3.3059999999999999E-2</v>
      </c>
      <c r="E141" s="71">
        <v>427.12585999999999</v>
      </c>
      <c r="F141" s="71">
        <v>895592.73349000001</v>
      </c>
    </row>
    <row r="142" spans="1:6" s="60" customFormat="1" ht="11.25">
      <c r="A142" s="101" t="s">
        <v>131</v>
      </c>
      <c r="B142" s="71">
        <v>642881.11543000001</v>
      </c>
      <c r="C142" s="71">
        <v>126438.91320000001</v>
      </c>
      <c r="D142" s="71">
        <v>3.3070000000000002E-2</v>
      </c>
      <c r="E142" s="71">
        <v>1266.7724699999999</v>
      </c>
      <c r="F142" s="71">
        <v>770586.83416999993</v>
      </c>
    </row>
    <row r="143" spans="1:6" s="60" customFormat="1" ht="12" thickBot="1">
      <c r="A143" s="101" t="s">
        <v>132</v>
      </c>
      <c r="B143" s="71">
        <v>34765.338259999997</v>
      </c>
      <c r="C143" s="71">
        <v>58453.172619999998</v>
      </c>
      <c r="D143" s="71">
        <v>0</v>
      </c>
      <c r="E143" s="71">
        <v>0</v>
      </c>
      <c r="F143" s="71">
        <v>93218.510880000002</v>
      </c>
    </row>
    <row r="144" spans="1:6" s="60" customFormat="1" ht="12.75" thickTop="1" thickBot="1">
      <c r="A144" s="495" t="s">
        <v>133</v>
      </c>
      <c r="B144" s="70">
        <v>2273418.3373099999</v>
      </c>
      <c r="C144" s="70">
        <v>549098.57493</v>
      </c>
      <c r="D144" s="70">
        <v>0</v>
      </c>
      <c r="E144" s="70">
        <v>0</v>
      </c>
      <c r="F144" s="70">
        <v>2822516.91224</v>
      </c>
    </row>
    <row r="145" spans="1:6" s="60" customFormat="1" ht="12" thickTop="1">
      <c r="A145" s="101" t="s">
        <v>134</v>
      </c>
      <c r="B145" s="71">
        <v>2245000</v>
      </c>
      <c r="C145" s="71">
        <v>546056</v>
      </c>
      <c r="D145" s="71">
        <v>0</v>
      </c>
      <c r="E145" s="71">
        <v>0</v>
      </c>
      <c r="F145" s="71">
        <v>2791056</v>
      </c>
    </row>
    <row r="146" spans="1:6" s="60" customFormat="1" ht="11.25">
      <c r="A146" s="101" t="s">
        <v>135</v>
      </c>
      <c r="B146" s="71">
        <v>0</v>
      </c>
      <c r="C146" s="71">
        <v>0</v>
      </c>
      <c r="D146" s="71">
        <v>0</v>
      </c>
      <c r="E146" s="71">
        <v>0</v>
      </c>
      <c r="F146" s="71">
        <v>0</v>
      </c>
    </row>
    <row r="147" spans="1:6" s="60" customFormat="1" ht="11.25">
      <c r="A147" s="101" t="s">
        <v>136</v>
      </c>
      <c r="B147" s="71">
        <v>0</v>
      </c>
      <c r="C147" s="71">
        <v>0</v>
      </c>
      <c r="D147" s="71">
        <v>0</v>
      </c>
      <c r="E147" s="71">
        <v>0</v>
      </c>
      <c r="F147" s="71">
        <v>0</v>
      </c>
    </row>
    <row r="148" spans="1:6" s="60" customFormat="1" ht="12" thickBot="1">
      <c r="A148" s="101" t="s">
        <v>137</v>
      </c>
      <c r="B148" s="71">
        <v>28418.337309999999</v>
      </c>
      <c r="C148" s="71">
        <v>3042.5749300000002</v>
      </c>
      <c r="D148" s="71">
        <v>0</v>
      </c>
      <c r="E148" s="71">
        <v>0</v>
      </c>
      <c r="F148" s="71">
        <v>31460.912239999998</v>
      </c>
    </row>
    <row r="149" spans="1:6" s="60" customFormat="1" ht="12.75" thickTop="1" thickBot="1">
      <c r="A149" s="495" t="s">
        <v>138</v>
      </c>
      <c r="B149" s="70">
        <v>1716979.06846</v>
      </c>
      <c r="C149" s="70">
        <v>755833.56753999996</v>
      </c>
      <c r="D149" s="70">
        <v>0</v>
      </c>
      <c r="E149" s="70">
        <v>0</v>
      </c>
      <c r="F149" s="70">
        <v>2472812.6359999999</v>
      </c>
    </row>
    <row r="150" spans="1:6" s="60" customFormat="1" ht="12" thickTop="1">
      <c r="A150" s="101" t="s">
        <v>139</v>
      </c>
      <c r="B150" s="71">
        <v>49392</v>
      </c>
      <c r="C150" s="71">
        <v>481113.98975999997</v>
      </c>
      <c r="D150" s="71">
        <v>0</v>
      </c>
      <c r="E150" s="71">
        <v>0</v>
      </c>
      <c r="F150" s="71">
        <v>530505.98976000003</v>
      </c>
    </row>
    <row r="151" spans="1:6" s="60" customFormat="1" ht="11.25">
      <c r="A151" s="101" t="s">
        <v>140</v>
      </c>
      <c r="B151" s="71">
        <v>0</v>
      </c>
      <c r="C151" s="71">
        <v>0</v>
      </c>
      <c r="D151" s="71">
        <v>0</v>
      </c>
      <c r="E151" s="71">
        <v>0</v>
      </c>
      <c r="F151" s="71">
        <v>0</v>
      </c>
    </row>
    <row r="152" spans="1:6" s="60" customFormat="1" ht="11.25">
      <c r="A152" s="101" t="s">
        <v>141</v>
      </c>
      <c r="B152" s="71">
        <v>0</v>
      </c>
      <c r="C152" s="71">
        <v>1485.6633400000001</v>
      </c>
      <c r="D152" s="71">
        <v>0</v>
      </c>
      <c r="E152" s="71">
        <v>0</v>
      </c>
      <c r="F152" s="71">
        <v>1485.6633400000001</v>
      </c>
    </row>
    <row r="153" spans="1:6" s="60" customFormat="1" ht="11.25">
      <c r="A153" s="101" t="s">
        <v>142</v>
      </c>
      <c r="B153" s="71">
        <v>49392</v>
      </c>
      <c r="C153" s="71">
        <v>336711.65977999999</v>
      </c>
      <c r="D153" s="71">
        <v>0</v>
      </c>
      <c r="E153" s="71">
        <v>0</v>
      </c>
      <c r="F153" s="71">
        <v>386103.65977999999</v>
      </c>
    </row>
    <row r="154" spans="1:6" s="60" customFormat="1" ht="11.25">
      <c r="A154" s="101" t="s">
        <v>143</v>
      </c>
      <c r="B154" s="71">
        <v>0</v>
      </c>
      <c r="C154" s="71">
        <v>0</v>
      </c>
      <c r="D154" s="71">
        <v>0</v>
      </c>
      <c r="E154" s="71">
        <v>0</v>
      </c>
      <c r="F154" s="71">
        <v>0</v>
      </c>
    </row>
    <row r="155" spans="1:6" s="60" customFormat="1" ht="11.25">
      <c r="A155" s="101" t="s">
        <v>144</v>
      </c>
      <c r="B155" s="71">
        <v>0</v>
      </c>
      <c r="C155" s="71">
        <v>142916.66663999998</v>
      </c>
      <c r="D155" s="71">
        <v>0</v>
      </c>
      <c r="E155" s="71">
        <v>0</v>
      </c>
      <c r="F155" s="71">
        <v>142916.66663999998</v>
      </c>
    </row>
    <row r="156" spans="1:6" s="60" customFormat="1" ht="11.25">
      <c r="A156" s="101" t="s">
        <v>145</v>
      </c>
      <c r="B156" s="71">
        <v>1643390</v>
      </c>
      <c r="C156" s="71">
        <v>266716.79999999999</v>
      </c>
      <c r="D156" s="71">
        <v>0</v>
      </c>
      <c r="E156" s="71">
        <v>0</v>
      </c>
      <c r="F156" s="71">
        <v>1910106.8</v>
      </c>
    </row>
    <row r="157" spans="1:6" s="60" customFormat="1" ht="12" thickBot="1">
      <c r="A157" s="101" t="s">
        <v>146</v>
      </c>
      <c r="B157" s="511">
        <v>24197.068460000002</v>
      </c>
      <c r="C157" s="511">
        <v>8002.7777800000003</v>
      </c>
      <c r="D157" s="511">
        <v>0</v>
      </c>
      <c r="E157" s="511">
        <v>0</v>
      </c>
      <c r="F157" s="511">
        <v>32199.846239999999</v>
      </c>
    </row>
    <row r="158" spans="1:6" s="60" customFormat="1" ht="12.75" thickTop="1" thickBot="1">
      <c r="A158" s="497" t="s">
        <v>147</v>
      </c>
      <c r="B158" s="70">
        <v>13396024.29256</v>
      </c>
      <c r="C158" s="70">
        <v>0</v>
      </c>
      <c r="D158" s="70">
        <v>0</v>
      </c>
      <c r="E158" s="70">
        <v>0</v>
      </c>
      <c r="F158" s="70">
        <v>13396024.29256</v>
      </c>
    </row>
    <row r="159" spans="1:6" s="60" customFormat="1" ht="12" thickTop="1">
      <c r="A159" s="512" t="s">
        <v>148</v>
      </c>
      <c r="B159" s="71">
        <v>9431317.9006099999</v>
      </c>
      <c r="C159" s="71">
        <v>0</v>
      </c>
      <c r="D159" s="71">
        <v>0</v>
      </c>
      <c r="E159" s="71">
        <v>0</v>
      </c>
      <c r="F159" s="71">
        <v>9431317.9006099999</v>
      </c>
    </row>
    <row r="160" spans="1:6" s="60" customFormat="1" ht="11.25">
      <c r="A160" s="101" t="s">
        <v>149</v>
      </c>
      <c r="B160" s="71">
        <v>9431317.9006099999</v>
      </c>
      <c r="C160" s="71">
        <v>0</v>
      </c>
      <c r="D160" s="71">
        <v>0</v>
      </c>
      <c r="E160" s="71">
        <v>0</v>
      </c>
      <c r="F160" s="71">
        <v>9431317.9006099999</v>
      </c>
    </row>
    <row r="161" spans="1:6" s="60" customFormat="1" ht="11.25">
      <c r="A161" s="101" t="s">
        <v>150</v>
      </c>
      <c r="B161" s="71">
        <v>0</v>
      </c>
      <c r="C161" s="71">
        <v>0</v>
      </c>
      <c r="D161" s="71">
        <v>0</v>
      </c>
      <c r="E161" s="71">
        <v>0</v>
      </c>
      <c r="F161" s="71">
        <v>0</v>
      </c>
    </row>
    <row r="162" spans="1:6" s="60" customFormat="1" ht="11.25">
      <c r="A162" s="101" t="s">
        <v>151</v>
      </c>
      <c r="B162" s="71">
        <v>0</v>
      </c>
      <c r="C162" s="71">
        <v>0</v>
      </c>
      <c r="D162" s="71">
        <v>0</v>
      </c>
      <c r="E162" s="71">
        <v>0</v>
      </c>
      <c r="F162" s="71">
        <v>0</v>
      </c>
    </row>
    <row r="163" spans="1:6" s="60" customFormat="1" ht="11.25">
      <c r="A163" s="512" t="s">
        <v>152</v>
      </c>
      <c r="B163" s="71">
        <v>584712.56848000002</v>
      </c>
      <c r="C163" s="71">
        <v>0</v>
      </c>
      <c r="D163" s="71">
        <v>0</v>
      </c>
      <c r="E163" s="71">
        <v>0</v>
      </c>
      <c r="F163" s="71">
        <v>584712.56848000002</v>
      </c>
    </row>
    <row r="164" spans="1:6" s="60" customFormat="1" ht="11.25">
      <c r="A164" s="101" t="s">
        <v>153</v>
      </c>
      <c r="B164" s="71">
        <v>349.64628999999996</v>
      </c>
      <c r="C164" s="71">
        <v>0</v>
      </c>
      <c r="D164" s="71">
        <v>0</v>
      </c>
      <c r="E164" s="71">
        <v>0</v>
      </c>
      <c r="F164" s="71">
        <v>349.64628999999996</v>
      </c>
    </row>
    <row r="165" spans="1:6" s="60" customFormat="1" ht="11.25">
      <c r="A165" s="101" t="s">
        <v>154</v>
      </c>
      <c r="B165" s="71">
        <v>581099.31409</v>
      </c>
      <c r="C165" s="71">
        <v>0</v>
      </c>
      <c r="D165" s="71">
        <v>0</v>
      </c>
      <c r="E165" s="71">
        <v>0</v>
      </c>
      <c r="F165" s="71">
        <v>581099.31409</v>
      </c>
    </row>
    <row r="166" spans="1:6" s="60" customFormat="1" ht="11.25">
      <c r="A166" s="101" t="s">
        <v>155</v>
      </c>
      <c r="B166" s="71">
        <v>3263.6080999999999</v>
      </c>
      <c r="C166" s="71">
        <v>0</v>
      </c>
      <c r="D166" s="71">
        <v>0</v>
      </c>
      <c r="E166" s="71">
        <v>0</v>
      </c>
      <c r="F166" s="71">
        <v>3263.6080999999999</v>
      </c>
    </row>
    <row r="167" spans="1:6" s="60" customFormat="1" ht="11.25">
      <c r="A167" s="512" t="s">
        <v>156</v>
      </c>
      <c r="B167" s="71">
        <v>0</v>
      </c>
      <c r="C167" s="71">
        <v>0</v>
      </c>
      <c r="D167" s="71">
        <v>0</v>
      </c>
      <c r="E167" s="71">
        <v>0</v>
      </c>
      <c r="F167" s="71">
        <v>0</v>
      </c>
    </row>
    <row r="168" spans="1:6" s="60" customFormat="1" ht="11.25">
      <c r="A168" s="101" t="s">
        <v>157</v>
      </c>
      <c r="B168" s="71">
        <v>0</v>
      </c>
      <c r="C168" s="71">
        <v>0</v>
      </c>
      <c r="D168" s="71">
        <v>0</v>
      </c>
      <c r="E168" s="71">
        <v>0</v>
      </c>
      <c r="F168" s="71">
        <v>0</v>
      </c>
    </row>
    <row r="169" spans="1:6" s="60" customFormat="1" ht="11.25">
      <c r="A169" s="101" t="s">
        <v>158</v>
      </c>
      <c r="B169" s="71">
        <v>0</v>
      </c>
      <c r="C169" s="71">
        <v>0</v>
      </c>
      <c r="D169" s="71">
        <v>0</v>
      </c>
      <c r="E169" s="71">
        <v>0</v>
      </c>
      <c r="F169" s="71">
        <v>0</v>
      </c>
    </row>
    <row r="170" spans="1:6" s="60" customFormat="1" ht="11.25">
      <c r="A170" s="101" t="s">
        <v>159</v>
      </c>
      <c r="B170" s="71">
        <v>0</v>
      </c>
      <c r="C170" s="71">
        <v>0</v>
      </c>
      <c r="D170" s="71">
        <v>0</v>
      </c>
      <c r="E170" s="71">
        <v>0</v>
      </c>
      <c r="F170" s="71">
        <v>0</v>
      </c>
    </row>
    <row r="171" spans="1:6" s="60" customFormat="1" ht="11.25">
      <c r="A171" s="512" t="s">
        <v>160</v>
      </c>
      <c r="B171" s="71">
        <v>1854878.52917</v>
      </c>
      <c r="C171" s="71">
        <v>0</v>
      </c>
      <c r="D171" s="71">
        <v>0</v>
      </c>
      <c r="E171" s="71">
        <v>0</v>
      </c>
      <c r="F171" s="71">
        <v>1854878.52917</v>
      </c>
    </row>
    <row r="172" spans="1:6" s="60" customFormat="1" ht="11.25">
      <c r="A172" s="101" t="s">
        <v>161</v>
      </c>
      <c r="B172" s="71">
        <v>1409928.5692100001</v>
      </c>
      <c r="C172" s="71">
        <v>0</v>
      </c>
      <c r="D172" s="71">
        <v>0</v>
      </c>
      <c r="E172" s="71">
        <v>0</v>
      </c>
      <c r="F172" s="71">
        <v>1409928.5692100001</v>
      </c>
    </row>
    <row r="173" spans="1:6" s="60" customFormat="1" ht="11.25">
      <c r="A173" s="101" t="s">
        <v>162</v>
      </c>
      <c r="B173" s="71">
        <v>84546.089689999993</v>
      </c>
      <c r="C173" s="71">
        <v>0</v>
      </c>
      <c r="D173" s="71">
        <v>0</v>
      </c>
      <c r="E173" s="71">
        <v>0</v>
      </c>
      <c r="F173" s="71">
        <v>84546.089689999993</v>
      </c>
    </row>
    <row r="174" spans="1:6" s="60" customFormat="1" ht="11.25">
      <c r="A174" s="101" t="s">
        <v>163</v>
      </c>
      <c r="B174" s="71">
        <v>360403.87026999996</v>
      </c>
      <c r="C174" s="71">
        <v>0</v>
      </c>
      <c r="D174" s="71">
        <v>0</v>
      </c>
      <c r="E174" s="71">
        <v>0</v>
      </c>
      <c r="F174" s="71">
        <v>360403.87026999996</v>
      </c>
    </row>
    <row r="175" spans="1:6" s="60" customFormat="1" ht="11.25">
      <c r="A175" s="512" t="s">
        <v>164</v>
      </c>
      <c r="B175" s="71">
        <v>1525115.2943</v>
      </c>
      <c r="C175" s="71">
        <v>0</v>
      </c>
      <c r="D175" s="71">
        <v>0</v>
      </c>
      <c r="E175" s="71">
        <v>0</v>
      </c>
      <c r="F175" s="71">
        <v>1525115.2943</v>
      </c>
    </row>
    <row r="176" spans="1:6" s="60" customFormat="1" ht="11.25">
      <c r="A176" s="101" t="s">
        <v>165</v>
      </c>
      <c r="B176" s="71">
        <v>1374488.2059800001</v>
      </c>
      <c r="C176" s="71">
        <v>0</v>
      </c>
      <c r="D176" s="71">
        <v>0</v>
      </c>
      <c r="E176" s="71">
        <v>0</v>
      </c>
      <c r="F176" s="71">
        <v>1374488.2059800001</v>
      </c>
    </row>
    <row r="177" spans="1:6" s="60" customFormat="1" ht="12" thickBot="1">
      <c r="A177" s="101" t="s">
        <v>166</v>
      </c>
      <c r="B177" s="71">
        <v>150627.08831999998</v>
      </c>
      <c r="C177" s="71">
        <v>0</v>
      </c>
      <c r="D177" s="71">
        <v>0</v>
      </c>
      <c r="E177" s="71">
        <v>0</v>
      </c>
      <c r="F177" s="71">
        <v>150627.08831999998</v>
      </c>
    </row>
    <row r="178" spans="1:6" s="60" customFormat="1" ht="12.75" thickTop="1" thickBot="1">
      <c r="A178" s="545" t="s">
        <v>167</v>
      </c>
      <c r="B178" s="73">
        <v>145667895.80670002</v>
      </c>
      <c r="C178" s="73">
        <v>25799353.758279998</v>
      </c>
      <c r="D178" s="73">
        <v>1300.26081</v>
      </c>
      <c r="E178" s="73">
        <v>50846.251340000003</v>
      </c>
      <c r="F178" s="73">
        <v>171519396.07713002</v>
      </c>
    </row>
    <row r="179" spans="1:6" s="60" customFormat="1" ht="12.75" thickTop="1" thickBot="1">
      <c r="A179" s="546" t="s">
        <v>168</v>
      </c>
      <c r="B179" s="70">
        <v>10362679.96466</v>
      </c>
      <c r="C179" s="70">
        <v>10910705.50106</v>
      </c>
      <c r="D179" s="70">
        <v>0</v>
      </c>
      <c r="E179" s="70">
        <v>251709.40293000001</v>
      </c>
      <c r="F179" s="70">
        <v>21525094.868650001</v>
      </c>
    </row>
    <row r="180" spans="1:6" s="60" customFormat="1" ht="12" thickTop="1">
      <c r="A180" s="541" t="s">
        <v>169</v>
      </c>
      <c r="B180" s="71">
        <v>117537</v>
      </c>
      <c r="C180" s="71">
        <v>754440.52159999998</v>
      </c>
      <c r="D180" s="71">
        <v>0</v>
      </c>
      <c r="E180" s="71">
        <v>0</v>
      </c>
      <c r="F180" s="71">
        <v>871977.52159999998</v>
      </c>
    </row>
    <row r="181" spans="1:6" s="60" customFormat="1" ht="11.25">
      <c r="A181" s="101" t="s">
        <v>170</v>
      </c>
      <c r="B181" s="71">
        <v>117537</v>
      </c>
      <c r="C181" s="71">
        <v>239618.85184000002</v>
      </c>
      <c r="D181" s="71">
        <v>0</v>
      </c>
      <c r="E181" s="71">
        <v>0</v>
      </c>
      <c r="F181" s="71">
        <v>357155.85183999996</v>
      </c>
    </row>
    <row r="182" spans="1:6" s="60" customFormat="1" ht="11.25">
      <c r="A182" s="101" t="s">
        <v>171</v>
      </c>
      <c r="B182" s="71">
        <v>0</v>
      </c>
      <c r="C182" s="71">
        <v>70239.093309999997</v>
      </c>
      <c r="D182" s="71">
        <v>0</v>
      </c>
      <c r="E182" s="71">
        <v>0</v>
      </c>
      <c r="F182" s="71">
        <v>70239.093309999997</v>
      </c>
    </row>
    <row r="183" spans="1:6" s="60" customFormat="1" ht="11.25">
      <c r="A183" s="101" t="s">
        <v>172</v>
      </c>
      <c r="B183" s="71">
        <v>0</v>
      </c>
      <c r="C183" s="71">
        <v>124031.63735999999</v>
      </c>
      <c r="D183" s="71">
        <v>0</v>
      </c>
      <c r="E183" s="71">
        <v>0</v>
      </c>
      <c r="F183" s="71">
        <v>124031.63735999999</v>
      </c>
    </row>
    <row r="184" spans="1:6" s="60" customFormat="1" ht="11.25">
      <c r="A184" s="101" t="s">
        <v>173</v>
      </c>
      <c r="B184" s="71">
        <v>0</v>
      </c>
      <c r="C184" s="71">
        <v>16534.268489999999</v>
      </c>
      <c r="D184" s="71">
        <v>0</v>
      </c>
      <c r="E184" s="71">
        <v>0</v>
      </c>
      <c r="F184" s="71">
        <v>16534.268489999999</v>
      </c>
    </row>
    <row r="185" spans="1:6" s="60" customFormat="1" ht="11.25">
      <c r="A185" s="101" t="s">
        <v>174</v>
      </c>
      <c r="B185" s="71">
        <v>0</v>
      </c>
      <c r="C185" s="71">
        <v>304016.67060000001</v>
      </c>
      <c r="D185" s="71">
        <v>0</v>
      </c>
      <c r="E185" s="71">
        <v>0</v>
      </c>
      <c r="F185" s="71">
        <v>304016.67060000001</v>
      </c>
    </row>
    <row r="186" spans="1:6" s="60" customFormat="1" ht="11.25">
      <c r="A186" s="512" t="s">
        <v>175</v>
      </c>
      <c r="B186" s="71">
        <v>8928385.1434500013</v>
      </c>
      <c r="C186" s="71">
        <v>10057845.708290001</v>
      </c>
      <c r="D186" s="71">
        <v>0</v>
      </c>
      <c r="E186" s="71">
        <v>251709.40293000001</v>
      </c>
      <c r="F186" s="71">
        <v>19237940.254669998</v>
      </c>
    </row>
    <row r="187" spans="1:6" s="60" customFormat="1" ht="11.25">
      <c r="A187" s="101" t="s">
        <v>176</v>
      </c>
      <c r="B187" s="71">
        <v>0</v>
      </c>
      <c r="C187" s="71">
        <v>628.24566000000004</v>
      </c>
      <c r="D187" s="71">
        <v>0</v>
      </c>
      <c r="E187" s="71">
        <v>0</v>
      </c>
      <c r="F187" s="71">
        <v>628.24566000000004</v>
      </c>
    </row>
    <row r="188" spans="1:6" s="60" customFormat="1" ht="11.25">
      <c r="A188" s="101" t="s">
        <v>177</v>
      </c>
      <c r="B188" s="71">
        <v>2844880.1413499997</v>
      </c>
      <c r="C188" s="71">
        <v>7465194.1193999993</v>
      </c>
      <c r="D188" s="71">
        <v>0</v>
      </c>
      <c r="E188" s="71">
        <v>28781.891809999997</v>
      </c>
      <c r="F188" s="71">
        <v>10338856.152559999</v>
      </c>
    </row>
    <row r="189" spans="1:6" s="60" customFormat="1" ht="11.25">
      <c r="A189" s="101" t="s">
        <v>178</v>
      </c>
      <c r="B189" s="71">
        <v>4688635.9395000003</v>
      </c>
      <c r="C189" s="71">
        <v>1504635.6635699999</v>
      </c>
      <c r="D189" s="71">
        <v>0</v>
      </c>
      <c r="E189" s="71">
        <v>192508.09834</v>
      </c>
      <c r="F189" s="71">
        <v>6385779.7014100002</v>
      </c>
    </row>
    <row r="190" spans="1:6" s="60" customFormat="1" ht="11.25">
      <c r="A190" s="101" t="s">
        <v>179</v>
      </c>
      <c r="B190" s="71">
        <v>0</v>
      </c>
      <c r="C190" s="71">
        <v>0</v>
      </c>
      <c r="D190" s="71">
        <v>0</v>
      </c>
      <c r="E190" s="71">
        <v>0</v>
      </c>
      <c r="F190" s="71">
        <v>0</v>
      </c>
    </row>
    <row r="191" spans="1:6" s="60" customFormat="1" ht="11.25">
      <c r="A191" s="101" t="s">
        <v>180</v>
      </c>
      <c r="B191" s="71">
        <v>1394869.0625999998</v>
      </c>
      <c r="C191" s="71">
        <v>1087387.6796600001</v>
      </c>
      <c r="D191" s="71">
        <v>0</v>
      </c>
      <c r="E191" s="71">
        <v>30419.412780000002</v>
      </c>
      <c r="F191" s="71">
        <v>2512676.1550400001</v>
      </c>
    </row>
    <row r="192" spans="1:6" s="60" customFormat="1" ht="11.25">
      <c r="A192" s="512" t="s">
        <v>181</v>
      </c>
      <c r="B192" s="71">
        <v>0</v>
      </c>
      <c r="C192" s="71">
        <v>0</v>
      </c>
      <c r="D192" s="71">
        <v>0</v>
      </c>
      <c r="E192" s="71">
        <v>0</v>
      </c>
      <c r="F192" s="71">
        <v>0</v>
      </c>
    </row>
    <row r="193" spans="1:6" s="60" customFormat="1" ht="11.25">
      <c r="A193" s="512" t="s">
        <v>182</v>
      </c>
      <c r="B193" s="71">
        <v>1292878.0399500001</v>
      </c>
      <c r="C193" s="71">
        <v>47823.786659999998</v>
      </c>
      <c r="D193" s="71">
        <v>0</v>
      </c>
      <c r="E193" s="71">
        <v>0</v>
      </c>
      <c r="F193" s="71">
        <v>1340701.8266099999</v>
      </c>
    </row>
    <row r="194" spans="1:6" s="60" customFormat="1" ht="11.25">
      <c r="A194" s="101" t="s">
        <v>183</v>
      </c>
      <c r="B194" s="71">
        <v>160085.95264999999</v>
      </c>
      <c r="C194" s="71">
        <v>11135.34902</v>
      </c>
      <c r="D194" s="71">
        <v>0</v>
      </c>
      <c r="E194" s="71">
        <v>0</v>
      </c>
      <c r="F194" s="71">
        <v>171221.30166999999</v>
      </c>
    </row>
    <row r="195" spans="1:6" s="60" customFormat="1" ht="11.25">
      <c r="A195" s="101" t="s">
        <v>184</v>
      </c>
      <c r="B195" s="71">
        <v>1013128.7163099999</v>
      </c>
      <c r="C195" s="71">
        <v>36601.635719999998</v>
      </c>
      <c r="D195" s="71">
        <v>0</v>
      </c>
      <c r="E195" s="71">
        <v>0</v>
      </c>
      <c r="F195" s="71">
        <v>1049730.35203</v>
      </c>
    </row>
    <row r="196" spans="1:6" s="60" customFormat="1" ht="11.25">
      <c r="A196" s="101" t="s">
        <v>185</v>
      </c>
      <c r="B196" s="71">
        <v>0</v>
      </c>
      <c r="C196" s="71">
        <v>0</v>
      </c>
      <c r="D196" s="71">
        <v>0</v>
      </c>
      <c r="E196" s="71">
        <v>0</v>
      </c>
      <c r="F196" s="71">
        <v>0</v>
      </c>
    </row>
    <row r="197" spans="1:6" s="60" customFormat="1" ht="11.25">
      <c r="A197" s="101" t="s">
        <v>186</v>
      </c>
      <c r="B197" s="71">
        <v>119663.37099</v>
      </c>
      <c r="C197" s="71">
        <v>86.801919999999996</v>
      </c>
      <c r="D197" s="71">
        <v>0</v>
      </c>
      <c r="E197" s="71">
        <v>0</v>
      </c>
      <c r="F197" s="71">
        <v>119750.17290999999</v>
      </c>
    </row>
    <row r="198" spans="1:6" s="60" customFormat="1" ht="12" thickBot="1">
      <c r="A198" s="512" t="s">
        <v>187</v>
      </c>
      <c r="B198" s="71">
        <v>23879.781260000003</v>
      </c>
      <c r="C198" s="71">
        <v>50595.484509999995</v>
      </c>
      <c r="D198" s="71">
        <v>0</v>
      </c>
      <c r="E198" s="71">
        <v>0</v>
      </c>
      <c r="F198" s="71">
        <v>74475.265769999998</v>
      </c>
    </row>
    <row r="199" spans="1:6" s="60" customFormat="1" ht="12.75" thickTop="1" thickBot="1">
      <c r="A199" s="495" t="s">
        <v>188</v>
      </c>
      <c r="B199" s="70">
        <v>88750217.784100011</v>
      </c>
      <c r="C199" s="70">
        <v>238302428.52795002</v>
      </c>
      <c r="D199" s="70">
        <v>86501.951730000001</v>
      </c>
      <c r="E199" s="70">
        <v>18182.630390000002</v>
      </c>
      <c r="F199" s="70">
        <v>327157330.89416999</v>
      </c>
    </row>
    <row r="200" spans="1:6" s="60" customFormat="1" ht="12" thickTop="1">
      <c r="A200" s="512" t="s">
        <v>189</v>
      </c>
      <c r="B200" s="71">
        <v>1659144.97526</v>
      </c>
      <c r="C200" s="71">
        <v>12222200.05397</v>
      </c>
      <c r="D200" s="71">
        <v>179.61354</v>
      </c>
      <c r="E200" s="71">
        <v>135.83277999999999</v>
      </c>
      <c r="F200" s="71">
        <v>13881660.47555</v>
      </c>
    </row>
    <row r="201" spans="1:6" s="60" customFormat="1" ht="11.25">
      <c r="A201" s="101" t="s">
        <v>190</v>
      </c>
      <c r="B201" s="71">
        <v>164434.019</v>
      </c>
      <c r="C201" s="71">
        <v>0</v>
      </c>
      <c r="D201" s="71">
        <v>0</v>
      </c>
      <c r="E201" s="71">
        <v>0</v>
      </c>
      <c r="F201" s="71">
        <v>164434.019</v>
      </c>
    </row>
    <row r="202" spans="1:6" s="60" customFormat="1" ht="11.25">
      <c r="A202" s="101" t="s">
        <v>191</v>
      </c>
      <c r="B202" s="71">
        <v>1394710</v>
      </c>
      <c r="C202" s="71">
        <v>0</v>
      </c>
      <c r="D202" s="71">
        <v>0</v>
      </c>
      <c r="E202" s="71">
        <v>0</v>
      </c>
      <c r="F202" s="71">
        <v>1394710</v>
      </c>
    </row>
    <row r="203" spans="1:6" s="60" customFormat="1" ht="11.25">
      <c r="A203" s="101" t="s">
        <v>192</v>
      </c>
      <c r="B203" s="71">
        <v>100000.95626000001</v>
      </c>
      <c r="C203" s="71">
        <v>12222200.05397</v>
      </c>
      <c r="D203" s="71">
        <v>179.61354</v>
      </c>
      <c r="E203" s="71">
        <v>135.83277999999999</v>
      </c>
      <c r="F203" s="71">
        <v>12322516.456549998</v>
      </c>
    </row>
    <row r="204" spans="1:6" s="60" customFormat="1" ht="11.25">
      <c r="A204" s="512" t="s">
        <v>193</v>
      </c>
      <c r="B204" s="71">
        <v>20025554.12032</v>
      </c>
      <c r="C204" s="71">
        <v>444174.09376999998</v>
      </c>
      <c r="D204" s="71">
        <v>17.000799999999998</v>
      </c>
      <c r="E204" s="71">
        <v>0</v>
      </c>
      <c r="F204" s="71">
        <v>20469745.214889999</v>
      </c>
    </row>
    <row r="205" spans="1:6" s="60" customFormat="1" ht="11.25">
      <c r="A205" s="101" t="s">
        <v>194</v>
      </c>
      <c r="B205" s="71">
        <v>0</v>
      </c>
      <c r="C205" s="71">
        <v>0</v>
      </c>
      <c r="D205" s="71">
        <v>0</v>
      </c>
      <c r="E205" s="71">
        <v>0</v>
      </c>
      <c r="F205" s="71">
        <v>0</v>
      </c>
    </row>
    <row r="206" spans="1:6" s="60" customFormat="1" ht="11.25">
      <c r="A206" s="101" t="s">
        <v>195</v>
      </c>
      <c r="B206" s="71">
        <v>795962.66535000002</v>
      </c>
      <c r="C206" s="71">
        <v>390656.08955000003</v>
      </c>
      <c r="D206" s="71">
        <v>17.000799999999998</v>
      </c>
      <c r="E206" s="71">
        <v>0</v>
      </c>
      <c r="F206" s="71">
        <v>1186635.7557000001</v>
      </c>
    </row>
    <row r="207" spans="1:6" s="60" customFormat="1" ht="11.25">
      <c r="A207" s="101" t="s">
        <v>196</v>
      </c>
      <c r="B207" s="71">
        <v>19229577.365970001</v>
      </c>
      <c r="C207" s="71">
        <v>53518.004219999995</v>
      </c>
      <c r="D207" s="71">
        <v>0</v>
      </c>
      <c r="E207" s="71">
        <v>0</v>
      </c>
      <c r="F207" s="71">
        <v>19283095.370189998</v>
      </c>
    </row>
    <row r="208" spans="1:6" s="60" customFormat="1" ht="11.25">
      <c r="A208" s="510" t="s">
        <v>1506</v>
      </c>
      <c r="B208" s="71">
        <v>0</v>
      </c>
      <c r="C208" s="71">
        <v>0</v>
      </c>
      <c r="D208" s="71">
        <v>0</v>
      </c>
      <c r="E208" s="71">
        <v>0</v>
      </c>
      <c r="F208" s="71">
        <v>0</v>
      </c>
    </row>
    <row r="209" spans="1:6" s="60" customFormat="1" ht="11.25">
      <c r="A209" s="101" t="s">
        <v>197</v>
      </c>
      <c r="B209" s="71">
        <v>14.089</v>
      </c>
      <c r="C209" s="71">
        <v>0</v>
      </c>
      <c r="D209" s="71">
        <v>0</v>
      </c>
      <c r="E209" s="71">
        <v>0</v>
      </c>
      <c r="F209" s="71">
        <v>14.089</v>
      </c>
    </row>
    <row r="210" spans="1:6" s="60" customFormat="1" ht="11.25">
      <c r="A210" s="512" t="s">
        <v>198</v>
      </c>
      <c r="B210" s="71">
        <v>485.59136000000001</v>
      </c>
      <c r="C210" s="71">
        <v>393946.91694000002</v>
      </c>
      <c r="D210" s="71">
        <v>0</v>
      </c>
      <c r="E210" s="71">
        <v>0</v>
      </c>
      <c r="F210" s="71">
        <v>394432.50829999999</v>
      </c>
    </row>
    <row r="211" spans="1:6" s="60" customFormat="1" ht="11.25">
      <c r="A211" s="101" t="s">
        <v>199</v>
      </c>
      <c r="B211" s="71">
        <v>35.10774</v>
      </c>
      <c r="C211" s="71">
        <v>327008.88866000006</v>
      </c>
      <c r="D211" s="71">
        <v>0</v>
      </c>
      <c r="E211" s="71">
        <v>0</v>
      </c>
      <c r="F211" s="71">
        <v>327043.9964</v>
      </c>
    </row>
    <row r="212" spans="1:6" s="60" customFormat="1" ht="11.25">
      <c r="A212" s="101" t="s">
        <v>200</v>
      </c>
      <c r="B212" s="71">
        <v>450.48361999999997</v>
      </c>
      <c r="C212" s="71">
        <v>66938.028279999999</v>
      </c>
      <c r="D212" s="71">
        <v>0</v>
      </c>
      <c r="E212" s="71">
        <v>0</v>
      </c>
      <c r="F212" s="71">
        <v>67388.511900000012</v>
      </c>
    </row>
    <row r="213" spans="1:6" s="60" customFormat="1" ht="11.25">
      <c r="A213" s="512" t="s">
        <v>201</v>
      </c>
      <c r="B213" s="71">
        <v>0</v>
      </c>
      <c r="C213" s="71">
        <v>0</v>
      </c>
      <c r="D213" s="71">
        <v>0</v>
      </c>
      <c r="E213" s="71">
        <v>0</v>
      </c>
      <c r="F213" s="71">
        <v>0</v>
      </c>
    </row>
    <row r="214" spans="1:6" s="60" customFormat="1" ht="11.25">
      <c r="A214" s="101" t="s">
        <v>202</v>
      </c>
      <c r="B214" s="71">
        <v>0</v>
      </c>
      <c r="C214" s="71">
        <v>0</v>
      </c>
      <c r="D214" s="71">
        <v>0</v>
      </c>
      <c r="E214" s="71">
        <v>0</v>
      </c>
      <c r="F214" s="71">
        <v>0</v>
      </c>
    </row>
    <row r="215" spans="1:6" s="60" customFormat="1" ht="11.25">
      <c r="A215" s="101" t="s">
        <v>203</v>
      </c>
      <c r="B215" s="71">
        <v>0</v>
      </c>
      <c r="C215" s="71">
        <v>0</v>
      </c>
      <c r="D215" s="71">
        <v>0</v>
      </c>
      <c r="E215" s="71">
        <v>0</v>
      </c>
      <c r="F215" s="71">
        <v>0</v>
      </c>
    </row>
    <row r="216" spans="1:6" s="60" customFormat="1" ht="11.25">
      <c r="A216" s="512" t="s">
        <v>204</v>
      </c>
      <c r="B216" s="71">
        <v>45546861.007440001</v>
      </c>
      <c r="C216" s="71">
        <v>176907193.69220001</v>
      </c>
      <c r="D216" s="71">
        <v>9708.0922699999992</v>
      </c>
      <c r="E216" s="71">
        <v>7783.7654299999995</v>
      </c>
      <c r="F216" s="71">
        <v>222471546.55734</v>
      </c>
    </row>
    <row r="217" spans="1:6" s="60" customFormat="1" ht="11.25">
      <c r="A217" s="101" t="s">
        <v>205</v>
      </c>
      <c r="B217" s="71">
        <v>18217064.834080003</v>
      </c>
      <c r="C217" s="71">
        <v>126323186.75861999</v>
      </c>
      <c r="D217" s="71">
        <v>9583.4779699999999</v>
      </c>
      <c r="E217" s="71">
        <v>0</v>
      </c>
      <c r="F217" s="71">
        <v>144549835.07067001</v>
      </c>
    </row>
    <row r="218" spans="1:6" s="60" customFormat="1" ht="11.25">
      <c r="A218" s="101" t="s">
        <v>206</v>
      </c>
      <c r="B218" s="71">
        <v>107584.21518000001</v>
      </c>
      <c r="C218" s="71">
        <v>198733.49727000002</v>
      </c>
      <c r="D218" s="71">
        <v>0</v>
      </c>
      <c r="E218" s="71">
        <v>0</v>
      </c>
      <c r="F218" s="71">
        <v>306317.71244999999</v>
      </c>
    </row>
    <row r="219" spans="1:6" s="60" customFormat="1" ht="11.25">
      <c r="A219" s="101" t="s">
        <v>207</v>
      </c>
      <c r="B219" s="71">
        <v>19122443.228639998</v>
      </c>
      <c r="C219" s="71">
        <v>35824217.86727</v>
      </c>
      <c r="D219" s="71">
        <v>124.6143</v>
      </c>
      <c r="E219" s="71">
        <v>0</v>
      </c>
      <c r="F219" s="71">
        <v>54946785.710209996</v>
      </c>
    </row>
    <row r="220" spans="1:6" s="60" customFormat="1" ht="11.25">
      <c r="A220" s="101" t="s">
        <v>208</v>
      </c>
      <c r="B220" s="71">
        <v>257026.95547999998</v>
      </c>
      <c r="C220" s="71">
        <v>517889.62360000005</v>
      </c>
      <c r="D220" s="71">
        <v>0</v>
      </c>
      <c r="E220" s="71">
        <v>0</v>
      </c>
      <c r="F220" s="71">
        <v>774916.57908000005</v>
      </c>
    </row>
    <row r="221" spans="1:6" s="60" customFormat="1" ht="11.25">
      <c r="A221" s="101" t="s">
        <v>209</v>
      </c>
      <c r="B221" s="71">
        <v>1724801.6559900001</v>
      </c>
      <c r="C221" s="71">
        <v>855308.48449000006</v>
      </c>
      <c r="D221" s="71">
        <v>0</v>
      </c>
      <c r="E221" s="71">
        <v>7711.6447500000004</v>
      </c>
      <c r="F221" s="71">
        <v>2587821.78523</v>
      </c>
    </row>
    <row r="222" spans="1:6" s="60" customFormat="1" ht="11.25">
      <c r="A222" s="101" t="s">
        <v>210</v>
      </c>
      <c r="B222" s="71">
        <v>2353614.7188300001</v>
      </c>
      <c r="C222" s="71">
        <v>11361897.187200001</v>
      </c>
      <c r="D222" s="71">
        <v>0</v>
      </c>
      <c r="E222" s="71">
        <v>72.120679999999993</v>
      </c>
      <c r="F222" s="71">
        <v>13715584.02671</v>
      </c>
    </row>
    <row r="223" spans="1:6" s="60" customFormat="1" ht="11.25">
      <c r="A223" s="101" t="s">
        <v>211</v>
      </c>
      <c r="B223" s="71">
        <v>38.405999999999999</v>
      </c>
      <c r="C223" s="71">
        <v>37893.138290000003</v>
      </c>
      <c r="D223" s="71">
        <v>0</v>
      </c>
      <c r="E223" s="71">
        <v>0</v>
      </c>
      <c r="F223" s="71">
        <v>37931.544289999998</v>
      </c>
    </row>
    <row r="224" spans="1:6" s="60" customFormat="1" ht="11.25">
      <c r="A224" s="101" t="s">
        <v>212</v>
      </c>
      <c r="B224" s="71">
        <v>0</v>
      </c>
      <c r="C224" s="71">
        <v>0</v>
      </c>
      <c r="D224" s="71">
        <v>0</v>
      </c>
      <c r="E224" s="71">
        <v>0</v>
      </c>
      <c r="F224" s="71">
        <v>0</v>
      </c>
    </row>
    <row r="225" spans="1:6" s="60" customFormat="1" ht="11.25">
      <c r="A225" s="101" t="s">
        <v>213</v>
      </c>
      <c r="B225" s="71">
        <v>3764286.9932399997</v>
      </c>
      <c r="C225" s="71">
        <v>1788067.13546</v>
      </c>
      <c r="D225" s="71">
        <v>0</v>
      </c>
      <c r="E225" s="71">
        <v>0</v>
      </c>
      <c r="F225" s="71">
        <v>5552354.1287000002</v>
      </c>
    </row>
    <row r="226" spans="1:6" s="60" customFormat="1" ht="11.25">
      <c r="A226" s="512" t="s">
        <v>214</v>
      </c>
      <c r="B226" s="71">
        <v>15841636.13257</v>
      </c>
      <c r="C226" s="71">
        <v>47981204.315010004</v>
      </c>
      <c r="D226" s="71">
        <v>76597.245120000007</v>
      </c>
      <c r="E226" s="71">
        <v>3894.8115699999998</v>
      </c>
      <c r="F226" s="71">
        <v>63903332.504269995</v>
      </c>
    </row>
    <row r="227" spans="1:6" s="60" customFormat="1" ht="11.25">
      <c r="A227" s="101" t="s">
        <v>215</v>
      </c>
      <c r="B227" s="71">
        <v>10043469.000010001</v>
      </c>
      <c r="C227" s="71">
        <v>26067752.64745</v>
      </c>
      <c r="D227" s="71">
        <v>0</v>
      </c>
      <c r="E227" s="71">
        <v>0</v>
      </c>
      <c r="F227" s="71">
        <v>36111221.647459999</v>
      </c>
    </row>
    <row r="228" spans="1:6" s="60" customFormat="1" ht="11.25">
      <c r="A228" s="101" t="s">
        <v>216</v>
      </c>
      <c r="B228" s="71">
        <v>0</v>
      </c>
      <c r="C228" s="71">
        <v>3426237.4228699999</v>
      </c>
      <c r="D228" s="71">
        <v>0</v>
      </c>
      <c r="E228" s="71">
        <v>0</v>
      </c>
      <c r="F228" s="71">
        <v>3426237.4228699999</v>
      </c>
    </row>
    <row r="229" spans="1:6" s="60" customFormat="1" ht="11.25">
      <c r="A229" s="101" t="s">
        <v>217</v>
      </c>
      <c r="B229" s="71">
        <v>1037378.50058</v>
      </c>
      <c r="C229" s="71">
        <v>2436800.0887099998</v>
      </c>
      <c r="D229" s="71">
        <v>50878.20981</v>
      </c>
      <c r="E229" s="71">
        <v>2339.6719700000003</v>
      </c>
      <c r="F229" s="71">
        <v>3527396.47107</v>
      </c>
    </row>
    <row r="230" spans="1:6" s="60" customFormat="1" ht="11.25">
      <c r="A230" s="101" t="s">
        <v>218</v>
      </c>
      <c r="B230" s="71">
        <v>263619.67372999998</v>
      </c>
      <c r="C230" s="71">
        <v>945344.40120000008</v>
      </c>
      <c r="D230" s="71">
        <v>23888.745719999999</v>
      </c>
      <c r="E230" s="71">
        <v>327.43419</v>
      </c>
      <c r="F230" s="71">
        <v>1233180.2548399998</v>
      </c>
    </row>
    <row r="231" spans="1:6" s="60" customFormat="1" ht="11.25">
      <c r="A231" s="101" t="s">
        <v>219</v>
      </c>
      <c r="B231" s="71">
        <v>0</v>
      </c>
      <c r="C231" s="71">
        <v>563508.96604999993</v>
      </c>
      <c r="D231" s="71">
        <v>0</v>
      </c>
      <c r="E231" s="71">
        <v>0</v>
      </c>
      <c r="F231" s="71">
        <v>563508.96604999993</v>
      </c>
    </row>
    <row r="232" spans="1:6" s="60" customFormat="1" ht="11.25">
      <c r="A232" s="101" t="s">
        <v>220</v>
      </c>
      <c r="B232" s="71">
        <v>4497168.9582500001</v>
      </c>
      <c r="C232" s="71">
        <v>14541560.788729999</v>
      </c>
      <c r="D232" s="71">
        <v>1830.2895900000001</v>
      </c>
      <c r="E232" s="71">
        <v>1227.70541</v>
      </c>
      <c r="F232" s="71">
        <v>19041787.741980001</v>
      </c>
    </row>
    <row r="233" spans="1:6" s="60" customFormat="1" ht="11.25">
      <c r="A233" s="101" t="s">
        <v>221</v>
      </c>
      <c r="B233" s="71">
        <v>0</v>
      </c>
      <c r="C233" s="71">
        <v>0</v>
      </c>
      <c r="D233" s="71">
        <v>0</v>
      </c>
      <c r="E233" s="71">
        <v>0</v>
      </c>
      <c r="F233" s="71">
        <v>0</v>
      </c>
    </row>
    <row r="234" spans="1:6" s="60" customFormat="1" ht="11.25">
      <c r="A234" s="512" t="s">
        <v>1482</v>
      </c>
      <c r="B234" s="71">
        <v>1656399.9407299999</v>
      </c>
      <c r="C234" s="71">
        <v>173966.22493</v>
      </c>
      <c r="D234" s="71">
        <v>0</v>
      </c>
      <c r="E234" s="71">
        <v>6368.2206100000003</v>
      </c>
      <c r="F234" s="71">
        <v>1836734.3862699999</v>
      </c>
    </row>
    <row r="235" spans="1:6" s="60" customFormat="1" ht="11.25">
      <c r="A235" s="101" t="s">
        <v>1483</v>
      </c>
      <c r="B235" s="71">
        <v>1632584.17236</v>
      </c>
      <c r="C235" s="71">
        <v>173144.00936000003</v>
      </c>
      <c r="D235" s="71">
        <v>0</v>
      </c>
      <c r="E235" s="71">
        <v>6368.2206100000003</v>
      </c>
      <c r="F235" s="71">
        <v>1812096.40233</v>
      </c>
    </row>
    <row r="236" spans="1:6" s="60" customFormat="1" ht="11.25">
      <c r="A236" s="101" t="s">
        <v>1484</v>
      </c>
      <c r="B236" s="71">
        <v>23815.768370000002</v>
      </c>
      <c r="C236" s="71">
        <v>822.21556999999996</v>
      </c>
      <c r="D236" s="71">
        <v>0</v>
      </c>
      <c r="E236" s="71">
        <v>0</v>
      </c>
      <c r="F236" s="71">
        <v>24637.983940000002</v>
      </c>
    </row>
    <row r="237" spans="1:6" s="60" customFormat="1" ht="11.25">
      <c r="A237" s="512" t="s">
        <v>1485</v>
      </c>
      <c r="B237" s="71">
        <v>4020136.0164200002</v>
      </c>
      <c r="C237" s="71">
        <v>179743.23113</v>
      </c>
      <c r="D237" s="71">
        <v>0</v>
      </c>
      <c r="E237" s="71">
        <v>0</v>
      </c>
      <c r="F237" s="71">
        <v>4199879.2475500004</v>
      </c>
    </row>
    <row r="238" spans="1:6" s="60" customFormat="1" ht="11.25">
      <c r="A238" s="101" t="s">
        <v>1483</v>
      </c>
      <c r="B238" s="71">
        <v>3955353.09338</v>
      </c>
      <c r="C238" s="71">
        <v>179743.23113</v>
      </c>
      <c r="D238" s="71">
        <v>0</v>
      </c>
      <c r="E238" s="71">
        <v>0</v>
      </c>
      <c r="F238" s="71">
        <v>4135096.3245100002</v>
      </c>
    </row>
    <row r="239" spans="1:6" s="60" customFormat="1" ht="11.25">
      <c r="A239" s="101" t="s">
        <v>1484</v>
      </c>
      <c r="B239" s="511">
        <v>64782.923040000001</v>
      </c>
      <c r="C239" s="511">
        <v>0</v>
      </c>
      <c r="D239" s="511">
        <v>0</v>
      </c>
      <c r="E239" s="511">
        <v>0</v>
      </c>
      <c r="F239" s="511">
        <v>64782.923040000001</v>
      </c>
    </row>
    <row r="240" spans="1:6" s="60" customFormat="1" ht="11.25">
      <c r="A240" s="512" t="s">
        <v>1486</v>
      </c>
      <c r="B240" s="565">
        <v>1669789.89903</v>
      </c>
      <c r="C240" s="565">
        <v>166944.48473</v>
      </c>
      <c r="D240" s="565">
        <v>0</v>
      </c>
      <c r="E240" s="565">
        <v>2.5299999999999997E-3</v>
      </c>
      <c r="F240" s="565">
        <v>1836734.3862900001</v>
      </c>
    </row>
    <row r="241" spans="1:6" s="60" customFormat="1" ht="12" thickBot="1">
      <c r="A241" s="512" t="s">
        <v>1487</v>
      </c>
      <c r="B241" s="566">
        <v>4012468.9385600002</v>
      </c>
      <c r="C241" s="566">
        <v>185705.15468000001</v>
      </c>
      <c r="D241" s="566">
        <v>1705.15417</v>
      </c>
      <c r="E241" s="566">
        <v>0</v>
      </c>
      <c r="F241" s="566">
        <v>4199879.2474100003</v>
      </c>
    </row>
    <row r="242" spans="1:6" s="60" customFormat="1" ht="12.75" thickTop="1" thickBot="1">
      <c r="A242" s="59" t="s">
        <v>222</v>
      </c>
      <c r="B242" s="70">
        <v>951104.70204</v>
      </c>
      <c r="C242" s="70">
        <v>57202.804280000004</v>
      </c>
      <c r="D242" s="70">
        <v>9.3629999999999991E-2</v>
      </c>
      <c r="E242" s="70">
        <v>452.88708000000003</v>
      </c>
      <c r="F242" s="70">
        <v>1008760.48703</v>
      </c>
    </row>
    <row r="243" spans="1:6" s="60" customFormat="1" ht="12" thickTop="1">
      <c r="A243" s="60" t="s">
        <v>223</v>
      </c>
      <c r="B243" s="71">
        <v>0.16944000000000001</v>
      </c>
      <c r="C243" s="71">
        <v>153.87954000000002</v>
      </c>
      <c r="D243" s="71">
        <v>0</v>
      </c>
      <c r="E243" s="71">
        <v>0</v>
      </c>
      <c r="F243" s="71">
        <v>154.04898</v>
      </c>
    </row>
    <row r="244" spans="1:6" s="60" customFormat="1" ht="11.25">
      <c r="A244" s="60" t="s">
        <v>224</v>
      </c>
      <c r="B244" s="71">
        <v>22845.759050000001</v>
      </c>
      <c r="C244" s="71">
        <v>25029.470249999998</v>
      </c>
      <c r="D244" s="71">
        <v>1.6120000000000002E-2</v>
      </c>
      <c r="E244" s="71">
        <v>24.779529999999998</v>
      </c>
      <c r="F244" s="71">
        <v>47900.024950000006</v>
      </c>
    </row>
    <row r="245" spans="1:6" s="60" customFormat="1" ht="11.25">
      <c r="A245" s="60" t="s">
        <v>225</v>
      </c>
      <c r="B245" s="71">
        <v>874800.92426999996</v>
      </c>
      <c r="C245" s="71">
        <v>12134.90811</v>
      </c>
      <c r="D245" s="71">
        <v>7.7510000000000009E-2</v>
      </c>
      <c r="E245" s="71">
        <v>5.3056700000000001</v>
      </c>
      <c r="F245" s="71">
        <v>886941.21555999992</v>
      </c>
    </row>
    <row r="246" spans="1:6" s="60" customFormat="1" ht="11.25">
      <c r="A246" s="60" t="s">
        <v>226</v>
      </c>
      <c r="B246" s="71">
        <v>12879.588400000001</v>
      </c>
      <c r="C246" s="71">
        <v>889.22413000000006</v>
      </c>
      <c r="D246" s="71">
        <v>0</v>
      </c>
      <c r="E246" s="71">
        <v>0.47413</v>
      </c>
      <c r="F246" s="71">
        <v>13769.28666</v>
      </c>
    </row>
    <row r="247" spans="1:6" s="60" customFormat="1" ht="11.25">
      <c r="A247" s="60" t="s">
        <v>227</v>
      </c>
      <c r="B247" s="71">
        <v>8539.2433199999996</v>
      </c>
      <c r="C247" s="71">
        <v>310.18243000000001</v>
      </c>
      <c r="D247" s="71">
        <v>0</v>
      </c>
      <c r="E247" s="71">
        <v>1.08</v>
      </c>
      <c r="F247" s="71">
        <v>8850.5057500000003</v>
      </c>
    </row>
    <row r="248" spans="1:6" s="60" customFormat="1" ht="11.25">
      <c r="A248" s="60" t="s">
        <v>228</v>
      </c>
      <c r="B248" s="71">
        <v>1020.8262199999999</v>
      </c>
      <c r="C248" s="71">
        <v>68.300320000000013</v>
      </c>
      <c r="D248" s="71">
        <v>0</v>
      </c>
      <c r="E248" s="71">
        <v>0</v>
      </c>
      <c r="F248" s="71">
        <v>1089.12654</v>
      </c>
    </row>
    <row r="249" spans="1:6" s="60" customFormat="1" ht="11.25">
      <c r="A249" s="60" t="s">
        <v>229</v>
      </c>
      <c r="B249" s="71">
        <v>1640.67076</v>
      </c>
      <c r="C249" s="71">
        <v>53.361419999999995</v>
      </c>
      <c r="D249" s="71">
        <v>0</v>
      </c>
      <c r="E249" s="71">
        <v>0</v>
      </c>
      <c r="F249" s="71">
        <v>1694.0321799999999</v>
      </c>
    </row>
    <row r="250" spans="1:6" s="60" customFormat="1" ht="11.25">
      <c r="A250" s="60" t="s">
        <v>230</v>
      </c>
      <c r="B250" s="71">
        <v>107.65478</v>
      </c>
      <c r="C250" s="71">
        <v>509.05890999999997</v>
      </c>
      <c r="D250" s="71">
        <v>0</v>
      </c>
      <c r="E250" s="71">
        <v>0</v>
      </c>
      <c r="F250" s="71">
        <v>616.71368999999993</v>
      </c>
    </row>
    <row r="251" spans="1:6" s="60" customFormat="1" ht="11.25">
      <c r="A251" s="60" t="s">
        <v>231</v>
      </c>
      <c r="B251" s="71">
        <v>30.867750000000001</v>
      </c>
      <c r="C251" s="71">
        <v>0.54220000000000002</v>
      </c>
      <c r="D251" s="71">
        <v>0</v>
      </c>
      <c r="E251" s="71">
        <v>1.0000000000000001E-5</v>
      </c>
      <c r="F251" s="71">
        <v>31.409959999999998</v>
      </c>
    </row>
    <row r="252" spans="1:6" s="60" customFormat="1" ht="11.25">
      <c r="A252" s="60" t="s">
        <v>232</v>
      </c>
      <c r="B252" s="71">
        <v>11363.956109999999</v>
      </c>
      <c r="C252" s="71">
        <v>4147.2245899999998</v>
      </c>
      <c r="D252" s="71">
        <v>0</v>
      </c>
      <c r="E252" s="71">
        <v>0</v>
      </c>
      <c r="F252" s="71">
        <v>15511.180699999999</v>
      </c>
    </row>
    <row r="253" spans="1:6" s="60" customFormat="1" ht="12" thickBot="1">
      <c r="A253" s="60" t="s">
        <v>233</v>
      </c>
      <c r="B253" s="71">
        <v>17875.041940000003</v>
      </c>
      <c r="C253" s="71">
        <v>13906.652380000001</v>
      </c>
      <c r="D253" s="71">
        <v>0</v>
      </c>
      <c r="E253" s="71">
        <v>421.24773999999996</v>
      </c>
      <c r="F253" s="71">
        <v>32202.942059999998</v>
      </c>
    </row>
    <row r="254" spans="1:6" s="60" customFormat="1" ht="12.75" thickTop="1" thickBot="1">
      <c r="A254" s="59" t="s">
        <v>234</v>
      </c>
      <c r="B254" s="70">
        <v>-223132.37065999999</v>
      </c>
      <c r="C254" s="70">
        <v>-12651.872609999999</v>
      </c>
      <c r="D254" s="70">
        <v>-1.9675799999999999</v>
      </c>
      <c r="E254" s="70">
        <v>-6.404E-2</v>
      </c>
      <c r="F254" s="70">
        <v>-235786.27488999997</v>
      </c>
    </row>
    <row r="255" spans="1:6" s="60" customFormat="1" ht="12" thickTop="1">
      <c r="A255" s="60" t="s">
        <v>235</v>
      </c>
      <c r="B255" s="71">
        <v>-194005.89274000001</v>
      </c>
      <c r="C255" s="71">
        <v>-3209.9861299999998</v>
      </c>
      <c r="D255" s="71">
        <v>0</v>
      </c>
      <c r="E255" s="71">
        <v>-5.9200000000000003E-2</v>
      </c>
      <c r="F255" s="71">
        <v>-197215.93807</v>
      </c>
    </row>
    <row r="256" spans="1:6" s="60" customFormat="1" ht="11.25">
      <c r="A256" s="60" t="s">
        <v>236</v>
      </c>
      <c r="B256" s="71">
        <v>0</v>
      </c>
      <c r="C256" s="71">
        <v>0</v>
      </c>
      <c r="D256" s="71">
        <v>0</v>
      </c>
      <c r="E256" s="71">
        <v>0</v>
      </c>
      <c r="F256" s="71">
        <v>0</v>
      </c>
    </row>
    <row r="257" spans="1:6" s="60" customFormat="1" ht="11.25">
      <c r="A257" s="60" t="s">
        <v>237</v>
      </c>
      <c r="B257" s="71">
        <v>-8649.4063399999995</v>
      </c>
      <c r="C257" s="71">
        <v>-4285.4737400000004</v>
      </c>
      <c r="D257" s="71">
        <v>-1.9675799999999999</v>
      </c>
      <c r="E257" s="71">
        <v>-4.8499999999999993E-3</v>
      </c>
      <c r="F257" s="71">
        <v>-12936.852510000001</v>
      </c>
    </row>
    <row r="258" spans="1:6" s="60" customFormat="1" ht="11.25">
      <c r="A258" s="60" t="s">
        <v>238</v>
      </c>
      <c r="B258" s="71">
        <v>-2103.98396</v>
      </c>
      <c r="C258" s="71">
        <v>-293.61653000000001</v>
      </c>
      <c r="D258" s="71">
        <v>0</v>
      </c>
      <c r="E258" s="71">
        <v>1.0000000000000001E-5</v>
      </c>
      <c r="F258" s="71">
        <v>-2397.6004800000001</v>
      </c>
    </row>
    <row r="259" spans="1:6" s="60" customFormat="1" ht="11.25">
      <c r="A259" s="60" t="s">
        <v>239</v>
      </c>
      <c r="B259" s="71">
        <v>-8445.1510899999994</v>
      </c>
      <c r="C259" s="71">
        <v>-1142.15578</v>
      </c>
      <c r="D259" s="71">
        <v>0</v>
      </c>
      <c r="E259" s="71">
        <v>0</v>
      </c>
      <c r="F259" s="71">
        <v>-9587.3068699999985</v>
      </c>
    </row>
    <row r="260" spans="1:6" s="60" customFormat="1" ht="11.25">
      <c r="A260" s="61" t="s">
        <v>240</v>
      </c>
      <c r="B260" s="71">
        <v>-7702.51847</v>
      </c>
      <c r="C260" s="71">
        <v>-3565.8291099999997</v>
      </c>
      <c r="D260" s="71">
        <v>0</v>
      </c>
      <c r="E260" s="71">
        <v>0</v>
      </c>
      <c r="F260" s="71">
        <v>-11268.34758</v>
      </c>
    </row>
    <row r="261" spans="1:6" s="60" customFormat="1" ht="12" thickBot="1">
      <c r="A261" s="60" t="s">
        <v>241</v>
      </c>
      <c r="B261" s="71">
        <v>-2225.41806</v>
      </c>
      <c r="C261" s="71">
        <v>-154.81131999999999</v>
      </c>
      <c r="D261" s="71">
        <v>0</v>
      </c>
      <c r="E261" s="71">
        <v>0</v>
      </c>
      <c r="F261" s="71">
        <v>-2380.2293799999998</v>
      </c>
    </row>
    <row r="262" spans="1:6" s="574" customFormat="1" ht="12.75" thickTop="1" thickBot="1">
      <c r="A262" s="62" t="s">
        <v>242</v>
      </c>
      <c r="B262" s="72">
        <v>727972.33137999999</v>
      </c>
      <c r="C262" s="72">
        <v>44550.931670000005</v>
      </c>
      <c r="D262" s="72">
        <v>-1.87395</v>
      </c>
      <c r="E262" s="72">
        <v>452.82303999999999</v>
      </c>
      <c r="F262" s="72">
        <v>772974.21213999996</v>
      </c>
    </row>
    <row r="263" spans="1:6" s="60" customFormat="1" ht="12.75" thickTop="1" thickBot="1">
      <c r="A263" s="63" t="s">
        <v>243</v>
      </c>
      <c r="B263" s="70">
        <v>141779.94834</v>
      </c>
      <c r="C263" s="70">
        <v>157170.84349</v>
      </c>
      <c r="D263" s="70">
        <v>2.5250000000000002E-2</v>
      </c>
      <c r="E263" s="70">
        <v>1.86704</v>
      </c>
      <c r="F263" s="70">
        <v>298952.68411999999</v>
      </c>
    </row>
    <row r="264" spans="1:6" s="60" customFormat="1" ht="12" thickTop="1">
      <c r="A264" s="60" t="s">
        <v>244</v>
      </c>
      <c r="B264" s="71">
        <v>59908.898150000001</v>
      </c>
      <c r="C264" s="71">
        <v>76099.364180000004</v>
      </c>
      <c r="D264" s="71">
        <v>0</v>
      </c>
      <c r="E264" s="71">
        <v>0.12528</v>
      </c>
      <c r="F264" s="71">
        <v>136008.38761000001</v>
      </c>
    </row>
    <row r="265" spans="1:6" s="60" customFormat="1" ht="11.25">
      <c r="A265" s="60" t="s">
        <v>245</v>
      </c>
      <c r="B265" s="71">
        <v>19578.225469999998</v>
      </c>
      <c r="C265" s="71">
        <v>71747.405799999993</v>
      </c>
      <c r="D265" s="71">
        <v>1.3799999999999999E-3</v>
      </c>
      <c r="E265" s="71">
        <v>1.6248099999999999</v>
      </c>
      <c r="F265" s="71">
        <v>91327.257459999993</v>
      </c>
    </row>
    <row r="266" spans="1:6" s="60" customFormat="1" ht="11.25">
      <c r="A266" s="60" t="s">
        <v>246</v>
      </c>
      <c r="B266" s="71">
        <v>33579.749799999998</v>
      </c>
      <c r="C266" s="71">
        <v>166.40984</v>
      </c>
      <c r="D266" s="71">
        <v>0</v>
      </c>
      <c r="E266" s="71">
        <v>0</v>
      </c>
      <c r="F266" s="71">
        <v>33746.159639999998</v>
      </c>
    </row>
    <row r="267" spans="1:6" s="60" customFormat="1" ht="11.25">
      <c r="A267" s="60" t="s">
        <v>247</v>
      </c>
      <c r="B267" s="71">
        <v>16987.089339999999</v>
      </c>
      <c r="C267" s="71">
        <v>2450.4570400000002</v>
      </c>
      <c r="D267" s="71">
        <v>0</v>
      </c>
      <c r="E267" s="71">
        <v>0</v>
      </c>
      <c r="F267" s="71">
        <v>19437.54638</v>
      </c>
    </row>
    <row r="268" spans="1:6" s="60" customFormat="1" ht="12" thickBot="1">
      <c r="A268" s="60" t="s">
        <v>248</v>
      </c>
      <c r="B268" s="71">
        <v>11725.98558</v>
      </c>
      <c r="C268" s="71">
        <v>6707.2066299999997</v>
      </c>
      <c r="D268" s="71">
        <v>2.3870000000000002E-2</v>
      </c>
      <c r="E268" s="71">
        <v>0.11695</v>
      </c>
      <c r="F268" s="71">
        <v>18433.333030000002</v>
      </c>
    </row>
    <row r="269" spans="1:6" s="60" customFormat="1" ht="12.75" thickTop="1" thickBot="1">
      <c r="A269" s="64" t="s">
        <v>249</v>
      </c>
      <c r="B269" s="70">
        <v>-67418.354500000001</v>
      </c>
      <c r="C269" s="70">
        <v>-107431.35704999999</v>
      </c>
      <c r="D269" s="70">
        <v>0</v>
      </c>
      <c r="E269" s="70">
        <v>-35.758679999999998</v>
      </c>
      <c r="F269" s="70">
        <v>-174885.47022999998</v>
      </c>
    </row>
    <row r="270" spans="1:6" s="60" customFormat="1" ht="12" thickTop="1">
      <c r="A270" s="60" t="s">
        <v>244</v>
      </c>
      <c r="B270" s="71">
        <v>-21189.401300000001</v>
      </c>
      <c r="C270" s="71">
        <v>-32610.715379999998</v>
      </c>
      <c r="D270" s="71">
        <v>0</v>
      </c>
      <c r="E270" s="71">
        <v>-35.739849999999997</v>
      </c>
      <c r="F270" s="71">
        <v>-53835.856530000005</v>
      </c>
    </row>
    <row r="271" spans="1:6" s="60" customFormat="1" ht="11.25">
      <c r="A271" s="60" t="s">
        <v>250</v>
      </c>
      <c r="B271" s="71">
        <v>-17380.219300000001</v>
      </c>
      <c r="C271" s="71">
        <v>0</v>
      </c>
      <c r="D271" s="71">
        <v>0</v>
      </c>
      <c r="E271" s="71">
        <v>0</v>
      </c>
      <c r="F271" s="71">
        <v>-17380.219300000001</v>
      </c>
    </row>
    <row r="272" spans="1:6" s="60" customFormat="1" ht="11.25">
      <c r="A272" s="60" t="s">
        <v>251</v>
      </c>
      <c r="B272" s="71">
        <v>-4569.6399199999996</v>
      </c>
      <c r="C272" s="71">
        <v>0</v>
      </c>
      <c r="D272" s="71">
        <v>0</v>
      </c>
      <c r="E272" s="71">
        <v>-6.4999999999999997E-4</v>
      </c>
      <c r="F272" s="71">
        <v>-4569.6405700000005</v>
      </c>
    </row>
    <row r="273" spans="1:6" s="60" customFormat="1" ht="11.25">
      <c r="A273" s="60" t="s">
        <v>252</v>
      </c>
      <c r="B273" s="71">
        <v>-14.192299999999999</v>
      </c>
      <c r="C273" s="71">
        <v>0</v>
      </c>
      <c r="D273" s="71">
        <v>0</v>
      </c>
      <c r="E273" s="71">
        <v>0</v>
      </c>
      <c r="F273" s="71">
        <v>-14.192299999999999</v>
      </c>
    </row>
    <row r="274" spans="1:6" s="60" customFormat="1" ht="12" thickBot="1">
      <c r="A274" s="60" t="s">
        <v>253</v>
      </c>
      <c r="B274" s="71">
        <v>-24264.901679999999</v>
      </c>
      <c r="C274" s="71">
        <v>-74820.641669999997</v>
      </c>
      <c r="D274" s="71">
        <v>0</v>
      </c>
      <c r="E274" s="71">
        <v>-1.8179999999999998E-2</v>
      </c>
      <c r="F274" s="71">
        <v>-99085.561530000006</v>
      </c>
    </row>
    <row r="275" spans="1:6" s="60" customFormat="1" ht="12.75" thickTop="1" thickBot="1">
      <c r="A275" s="59" t="s">
        <v>254</v>
      </c>
      <c r="B275" s="70">
        <v>802333.92521999998</v>
      </c>
      <c r="C275" s="70">
        <v>94290.418109999999</v>
      </c>
      <c r="D275" s="70">
        <v>-1.8487</v>
      </c>
      <c r="E275" s="70">
        <v>418.9314</v>
      </c>
      <c r="F275" s="70">
        <v>897041.42602999997</v>
      </c>
    </row>
    <row r="276" spans="1:6" s="60" customFormat="1" ht="12" thickTop="1">
      <c r="A276" s="65" t="s">
        <v>255</v>
      </c>
      <c r="B276" s="71">
        <v>119740.33714</v>
      </c>
      <c r="C276" s="71">
        <v>15789.718349999999</v>
      </c>
      <c r="D276" s="71">
        <v>7.0699999999999999E-3</v>
      </c>
      <c r="E276" s="71">
        <v>59.291150000000002</v>
      </c>
      <c r="F276" s="71">
        <v>135589.35371</v>
      </c>
    </row>
    <row r="277" spans="1:6" s="60" customFormat="1" ht="11.25">
      <c r="A277" s="60" t="s">
        <v>256</v>
      </c>
      <c r="B277" s="71">
        <v>5431.7997500000001</v>
      </c>
      <c r="C277" s="71">
        <v>820.72008999999991</v>
      </c>
      <c r="D277" s="71">
        <v>0</v>
      </c>
      <c r="E277" s="71">
        <v>0</v>
      </c>
      <c r="F277" s="71">
        <v>6252.5198399999999</v>
      </c>
    </row>
    <row r="278" spans="1:6" s="60" customFormat="1" ht="11.25">
      <c r="A278" s="60" t="s">
        <v>257</v>
      </c>
      <c r="B278" s="71">
        <v>113815.16106</v>
      </c>
      <c r="C278" s="71">
        <v>12762.95177</v>
      </c>
      <c r="D278" s="71">
        <v>7.0699999999999999E-3</v>
      </c>
      <c r="E278" s="71">
        <v>59.291150000000002</v>
      </c>
      <c r="F278" s="71">
        <v>126637.41105</v>
      </c>
    </row>
    <row r="279" spans="1:6" s="60" customFormat="1" ht="11.25">
      <c r="A279" s="60" t="s">
        <v>258</v>
      </c>
      <c r="B279" s="71">
        <v>395.54899</v>
      </c>
      <c r="C279" s="71">
        <v>2036.11132</v>
      </c>
      <c r="D279" s="71">
        <v>0</v>
      </c>
      <c r="E279" s="71">
        <v>0</v>
      </c>
      <c r="F279" s="71">
        <v>2431.6603100000002</v>
      </c>
    </row>
    <row r="280" spans="1:6" s="60" customFormat="1" ht="11.25">
      <c r="A280" s="60" t="s">
        <v>259</v>
      </c>
      <c r="B280" s="71">
        <v>15.912850000000001</v>
      </c>
      <c r="C280" s="71">
        <v>101.57822</v>
      </c>
      <c r="D280" s="71">
        <v>0</v>
      </c>
      <c r="E280" s="71">
        <v>0</v>
      </c>
      <c r="F280" s="71">
        <v>117.49107000000001</v>
      </c>
    </row>
    <row r="281" spans="1:6" s="60" customFormat="1" ht="11.25">
      <c r="A281" s="60" t="s">
        <v>260</v>
      </c>
      <c r="B281" s="71">
        <v>0</v>
      </c>
      <c r="C281" s="71">
        <v>0</v>
      </c>
      <c r="D281" s="71">
        <v>0</v>
      </c>
      <c r="E281" s="71">
        <v>0</v>
      </c>
      <c r="F281" s="71">
        <v>0</v>
      </c>
    </row>
    <row r="282" spans="1:6" s="60" customFormat="1" ht="11.25">
      <c r="A282" s="60" t="s">
        <v>261</v>
      </c>
      <c r="B282" s="71">
        <v>81.914490000000001</v>
      </c>
      <c r="C282" s="71">
        <v>68.356949999999998</v>
      </c>
      <c r="D282" s="71">
        <v>0</v>
      </c>
      <c r="E282" s="71">
        <v>0</v>
      </c>
      <c r="F282" s="71">
        <v>150.27144000000001</v>
      </c>
    </row>
    <row r="283" spans="1:6" s="60" customFormat="1" ht="11.25">
      <c r="A283" s="65" t="s">
        <v>262</v>
      </c>
      <c r="B283" s="71">
        <v>-182988.12125999999</v>
      </c>
      <c r="C283" s="71">
        <v>-21956.827430000001</v>
      </c>
      <c r="D283" s="71">
        <v>-2.579E-2</v>
      </c>
      <c r="E283" s="71">
        <v>-398.90771999999998</v>
      </c>
      <c r="F283" s="71">
        <v>-205343.88219999999</v>
      </c>
    </row>
    <row r="284" spans="1:6" s="60" customFormat="1" ht="11.25">
      <c r="A284" s="60" t="s">
        <v>263</v>
      </c>
      <c r="B284" s="71">
        <v>-171613.87912999999</v>
      </c>
      <c r="C284" s="71">
        <v>-20114.665989999998</v>
      </c>
      <c r="D284" s="71">
        <v>-2.4760000000000001E-2</v>
      </c>
      <c r="E284" s="71">
        <v>-376.68648999999999</v>
      </c>
      <c r="F284" s="71">
        <v>-192105.25637000002</v>
      </c>
    </row>
    <row r="285" spans="1:6" s="60" customFormat="1" ht="11.25">
      <c r="A285" s="60" t="s">
        <v>264</v>
      </c>
      <c r="B285" s="71">
        <v>-7930.9775399999999</v>
      </c>
      <c r="C285" s="71">
        <v>-1367.23397</v>
      </c>
      <c r="D285" s="71">
        <v>-1.0300000000000001E-3</v>
      </c>
      <c r="E285" s="71">
        <v>-22.221229999999998</v>
      </c>
      <c r="F285" s="71">
        <v>-9320.4337699999996</v>
      </c>
    </row>
    <row r="286" spans="1:6" s="60" customFormat="1" ht="11.25">
      <c r="A286" s="60" t="s">
        <v>265</v>
      </c>
      <c r="B286" s="71">
        <v>-781.60685000000001</v>
      </c>
      <c r="C286" s="71">
        <v>-29.460979999999999</v>
      </c>
      <c r="D286" s="71">
        <v>0</v>
      </c>
      <c r="E286" s="71">
        <v>0</v>
      </c>
      <c r="F286" s="71">
        <v>-811.06782999999996</v>
      </c>
    </row>
    <row r="287" spans="1:6" s="60" customFormat="1" ht="11.25">
      <c r="A287" s="61" t="s">
        <v>266</v>
      </c>
      <c r="B287" s="71">
        <v>-2629.87212</v>
      </c>
      <c r="C287" s="71">
        <v>-439.10115999999999</v>
      </c>
      <c r="D287" s="71">
        <v>0</v>
      </c>
      <c r="E287" s="71">
        <v>0</v>
      </c>
      <c r="F287" s="71">
        <v>-3068.9732799999997</v>
      </c>
    </row>
    <row r="288" spans="1:6" s="60" customFormat="1" ht="11.25">
      <c r="A288" s="61" t="s">
        <v>267</v>
      </c>
      <c r="B288" s="71">
        <v>0</v>
      </c>
      <c r="C288" s="71">
        <v>0</v>
      </c>
      <c r="D288" s="71">
        <v>0</v>
      </c>
      <c r="E288" s="71">
        <v>0</v>
      </c>
      <c r="F288" s="71">
        <v>0</v>
      </c>
    </row>
    <row r="289" spans="1:6" s="60" customFormat="1" ht="12" thickBot="1">
      <c r="A289" s="61" t="s">
        <v>268</v>
      </c>
      <c r="B289" s="71">
        <v>-31.785619999999998</v>
      </c>
      <c r="C289" s="71">
        <v>-6.3653300000000002</v>
      </c>
      <c r="D289" s="71">
        <v>0</v>
      </c>
      <c r="E289" s="71">
        <v>0</v>
      </c>
      <c r="F289" s="71">
        <v>-38.150949999999995</v>
      </c>
    </row>
    <row r="290" spans="1:6" s="60" customFormat="1" ht="12.75" thickTop="1" thickBot="1">
      <c r="A290" s="66" t="s">
        <v>269</v>
      </c>
      <c r="B290" s="73">
        <v>739086.14110000001</v>
      </c>
      <c r="C290" s="73">
        <v>88123.309030000004</v>
      </c>
      <c r="D290" s="73">
        <v>-1.8674200000000001</v>
      </c>
      <c r="E290" s="73">
        <v>79.314830000000001</v>
      </c>
      <c r="F290" s="73">
        <v>827286.89753999992</v>
      </c>
    </row>
    <row r="291" spans="1:6" s="60" customFormat="1" ht="12.75" thickTop="1" thickBot="1">
      <c r="A291" s="59" t="s">
        <v>270</v>
      </c>
      <c r="B291" s="70">
        <v>-537749.82486000005</v>
      </c>
      <c r="C291" s="70">
        <v>-61744.625950000001</v>
      </c>
      <c r="D291" s="70">
        <v>0</v>
      </c>
      <c r="E291" s="70">
        <v>-4.2769599999999999</v>
      </c>
      <c r="F291" s="70">
        <v>-599498.72777</v>
      </c>
    </row>
    <row r="292" spans="1:6" s="60" customFormat="1" ht="12" thickTop="1">
      <c r="A292" s="60" t="s">
        <v>271</v>
      </c>
      <c r="B292" s="71">
        <v>-323666.64244999998</v>
      </c>
      <c r="C292" s="71">
        <v>-570.57533000000001</v>
      </c>
      <c r="D292" s="71">
        <v>0</v>
      </c>
      <c r="E292" s="71">
        <v>0</v>
      </c>
      <c r="F292" s="71">
        <v>-324237.21777999995</v>
      </c>
    </row>
    <row r="293" spans="1:6" s="60" customFormat="1" ht="11.25">
      <c r="A293" s="60" t="s">
        <v>272</v>
      </c>
      <c r="B293" s="71">
        <v>-50535.200299999997</v>
      </c>
      <c r="C293" s="71">
        <v>-2002.4349999999999</v>
      </c>
      <c r="D293" s="71">
        <v>0</v>
      </c>
      <c r="E293" s="71">
        <v>0</v>
      </c>
      <c r="F293" s="71">
        <v>-52537.635299999994</v>
      </c>
    </row>
    <row r="294" spans="1:6" s="60" customFormat="1" ht="11.25">
      <c r="A294" s="60" t="s">
        <v>273</v>
      </c>
      <c r="B294" s="71">
        <v>-1982.5011499999998</v>
      </c>
      <c r="C294" s="71">
        <v>-1828.2992199999999</v>
      </c>
      <c r="D294" s="71">
        <v>0</v>
      </c>
      <c r="E294" s="71">
        <v>0</v>
      </c>
      <c r="F294" s="71">
        <v>-3810.8003699999999</v>
      </c>
    </row>
    <row r="295" spans="1:6" s="60" customFormat="1" ht="11.25">
      <c r="A295" s="60" t="s">
        <v>274</v>
      </c>
      <c r="B295" s="71">
        <v>-14912.171560000001</v>
      </c>
      <c r="C295" s="71">
        <v>-454.69807000000003</v>
      </c>
      <c r="D295" s="71">
        <v>0</v>
      </c>
      <c r="E295" s="71">
        <v>0</v>
      </c>
      <c r="F295" s="71">
        <v>-15366.869630000001</v>
      </c>
    </row>
    <row r="296" spans="1:6" s="60" customFormat="1" ht="11.25">
      <c r="A296" s="60" t="s">
        <v>275</v>
      </c>
      <c r="B296" s="71">
        <v>-31658.861270000001</v>
      </c>
      <c r="C296" s="71">
        <v>-24.63316</v>
      </c>
      <c r="D296" s="71">
        <v>0</v>
      </c>
      <c r="E296" s="71">
        <v>0</v>
      </c>
      <c r="F296" s="71">
        <v>-31683.494429999999</v>
      </c>
    </row>
    <row r="297" spans="1:6" s="60" customFormat="1" ht="11.25">
      <c r="A297" s="60" t="s">
        <v>276</v>
      </c>
      <c r="B297" s="71">
        <v>-9880.7203800000007</v>
      </c>
      <c r="C297" s="71">
        <v>-242.48623000000001</v>
      </c>
      <c r="D297" s="71">
        <v>0</v>
      </c>
      <c r="E297" s="71">
        <v>0</v>
      </c>
      <c r="F297" s="71">
        <v>-10123.206609999999</v>
      </c>
    </row>
    <row r="298" spans="1:6" s="60" customFormat="1" ht="11.25">
      <c r="A298" s="60" t="s">
        <v>277</v>
      </c>
      <c r="B298" s="71">
        <v>-24375.209179999998</v>
      </c>
      <c r="C298" s="71">
        <v>0</v>
      </c>
      <c r="D298" s="71">
        <v>0</v>
      </c>
      <c r="E298" s="71">
        <v>0</v>
      </c>
      <c r="F298" s="71">
        <v>-24375.209179999998</v>
      </c>
    </row>
    <row r="299" spans="1:6" s="60" customFormat="1" ht="11.25">
      <c r="A299" s="60" t="s">
        <v>278</v>
      </c>
      <c r="B299" s="71">
        <v>-9952.9064399999988</v>
      </c>
      <c r="C299" s="71">
        <v>0</v>
      </c>
      <c r="D299" s="71">
        <v>0</v>
      </c>
      <c r="E299" s="71">
        <v>0</v>
      </c>
      <c r="F299" s="71">
        <v>-9952.9064399999988</v>
      </c>
    </row>
    <row r="300" spans="1:6" s="60" customFormat="1" ht="12" thickBot="1">
      <c r="A300" s="60" t="s">
        <v>279</v>
      </c>
      <c r="B300" s="71">
        <v>-70785.612129999994</v>
      </c>
      <c r="C300" s="71">
        <v>-56621.498939999998</v>
      </c>
      <c r="D300" s="71">
        <v>0</v>
      </c>
      <c r="E300" s="71">
        <v>-4.2769599999999999</v>
      </c>
      <c r="F300" s="71">
        <v>-127411.38803</v>
      </c>
    </row>
    <row r="301" spans="1:6" s="60" customFormat="1" ht="12.75" thickTop="1" thickBot="1">
      <c r="A301" s="63" t="s">
        <v>280</v>
      </c>
      <c r="B301" s="70">
        <v>201336.31624000001</v>
      </c>
      <c r="C301" s="70">
        <v>26378.683079999999</v>
      </c>
      <c r="D301" s="70">
        <v>-1.8674200000000001</v>
      </c>
      <c r="E301" s="70">
        <v>75.037869999999998</v>
      </c>
      <c r="F301" s="70">
        <v>227788.16977000001</v>
      </c>
    </row>
    <row r="302" spans="1:6" s="60" customFormat="1" ht="12" thickTop="1">
      <c r="A302" s="67" t="s">
        <v>281</v>
      </c>
      <c r="B302" s="71">
        <v>6.3344100000000001</v>
      </c>
      <c r="C302" s="71">
        <v>28094.686760000001</v>
      </c>
      <c r="D302" s="71">
        <v>2.0000000000000001E-4</v>
      </c>
      <c r="E302" s="71">
        <v>331.59793999999999</v>
      </c>
      <c r="F302" s="71">
        <v>28432.619309999998</v>
      </c>
    </row>
    <row r="303" spans="1:6" s="60" customFormat="1" ht="11.25">
      <c r="A303" s="61" t="s">
        <v>282</v>
      </c>
      <c r="B303" s="71">
        <v>-1.60744</v>
      </c>
      <c r="C303" s="71">
        <v>28094.686760000001</v>
      </c>
      <c r="D303" s="71">
        <v>0</v>
      </c>
      <c r="E303" s="71">
        <v>0.92809000000000008</v>
      </c>
      <c r="F303" s="71">
        <v>28094.007409999998</v>
      </c>
    </row>
    <row r="304" spans="1:6" s="60" customFormat="1" ht="11.25">
      <c r="A304" s="61" t="s">
        <v>283</v>
      </c>
      <c r="B304" s="71">
        <v>7.9418500000000005</v>
      </c>
      <c r="C304" s="71">
        <v>0</v>
      </c>
      <c r="D304" s="71">
        <v>2.0000000000000001E-4</v>
      </c>
      <c r="E304" s="71">
        <v>330.66985</v>
      </c>
      <c r="F304" s="71">
        <v>338.61190000000005</v>
      </c>
    </row>
    <row r="305" spans="1:6" s="60" customFormat="1" ht="11.25">
      <c r="A305" s="67" t="s">
        <v>284</v>
      </c>
      <c r="B305" s="71">
        <v>-273.14778999999999</v>
      </c>
      <c r="C305" s="71">
        <v>-28852.685530000002</v>
      </c>
      <c r="D305" s="71">
        <v>-1.3000000000000002E-4</v>
      </c>
      <c r="E305" s="71">
        <v>-148.72220999999999</v>
      </c>
      <c r="F305" s="71">
        <v>-29274.555660000002</v>
      </c>
    </row>
    <row r="306" spans="1:6" s="60" customFormat="1" ht="11.25">
      <c r="A306" s="61" t="s">
        <v>285</v>
      </c>
      <c r="B306" s="71">
        <v>-249.59715</v>
      </c>
      <c r="C306" s="71">
        <v>-28852.685530000002</v>
      </c>
      <c r="D306" s="71">
        <v>0</v>
      </c>
      <c r="E306" s="71">
        <v>0</v>
      </c>
      <c r="F306" s="71">
        <v>-29102.28268</v>
      </c>
    </row>
    <row r="307" spans="1:6" s="60" customFormat="1" ht="12" thickBot="1">
      <c r="A307" s="61" t="s">
        <v>286</v>
      </c>
      <c r="B307" s="71">
        <v>-23.550639999999998</v>
      </c>
      <c r="C307" s="71">
        <v>0</v>
      </c>
      <c r="D307" s="71">
        <v>-1.3000000000000002E-4</v>
      </c>
      <c r="E307" s="71">
        <v>-148.72220999999999</v>
      </c>
      <c r="F307" s="71">
        <v>-172.27298000000002</v>
      </c>
    </row>
    <row r="308" spans="1:6" s="60" customFormat="1" ht="12.75" thickTop="1" thickBot="1">
      <c r="A308" s="63" t="s">
        <v>287</v>
      </c>
      <c r="B308" s="70">
        <v>201069.50286000001</v>
      </c>
      <c r="C308" s="70">
        <v>25620.684309999997</v>
      </c>
      <c r="D308" s="70">
        <v>-1.8673499999999998</v>
      </c>
      <c r="E308" s="70">
        <v>257.91360000000003</v>
      </c>
      <c r="F308" s="70">
        <v>226946.23341999998</v>
      </c>
    </row>
    <row r="309" spans="1:6" s="60" customFormat="1" ht="12.75" thickTop="1" thickBot="1">
      <c r="A309" s="60" t="s">
        <v>288</v>
      </c>
      <c r="B309" s="71">
        <v>989.99353000000008</v>
      </c>
      <c r="C309" s="71">
        <v>215.47944000000001</v>
      </c>
      <c r="D309" s="71">
        <v>0</v>
      </c>
      <c r="E309" s="71">
        <v>0</v>
      </c>
      <c r="F309" s="71">
        <v>1205.47297</v>
      </c>
    </row>
    <row r="310" spans="1:6" s="60" customFormat="1" ht="12.75" thickTop="1" thickBot="1">
      <c r="A310" s="63" t="s">
        <v>289</v>
      </c>
      <c r="B310" s="70">
        <v>202059.49638999999</v>
      </c>
      <c r="C310" s="70">
        <v>25836.16375</v>
      </c>
      <c r="D310" s="70">
        <v>-1.8673499999999998</v>
      </c>
      <c r="E310" s="70">
        <v>257.91360000000003</v>
      </c>
      <c r="F310" s="70">
        <v>228151.70638999998</v>
      </c>
    </row>
    <row r="311" spans="1:6" s="60" customFormat="1" ht="12.75" thickTop="1" thickBot="1">
      <c r="A311" s="61" t="s">
        <v>290</v>
      </c>
      <c r="B311" s="71">
        <v>-4831.8373499999998</v>
      </c>
      <c r="C311" s="71">
        <v>-163.95835</v>
      </c>
      <c r="D311" s="71">
        <v>0</v>
      </c>
      <c r="E311" s="71">
        <v>0</v>
      </c>
      <c r="F311" s="71">
        <v>-4995.7957000000006</v>
      </c>
    </row>
    <row r="312" spans="1:6" s="60" customFormat="1" ht="12.75" thickTop="1" thickBot="1">
      <c r="A312" s="59" t="s">
        <v>291</v>
      </c>
      <c r="B312" s="70">
        <v>197227.65904</v>
      </c>
      <c r="C312" s="70">
        <v>25672.205399999999</v>
      </c>
      <c r="D312" s="70">
        <v>-1.8673499999999998</v>
      </c>
      <c r="E312" s="70">
        <v>257.91360000000003</v>
      </c>
      <c r="F312" s="70">
        <v>223155.91068999999</v>
      </c>
    </row>
    <row r="313" spans="1:6" s="60" customFormat="1" ht="12.75" thickTop="1" thickBot="1">
      <c r="A313" s="61" t="s">
        <v>292</v>
      </c>
      <c r="B313" s="71">
        <v>0</v>
      </c>
      <c r="C313" s="71">
        <v>0</v>
      </c>
      <c r="D313" s="71">
        <v>0</v>
      </c>
      <c r="E313" s="71">
        <v>0</v>
      </c>
      <c r="F313" s="71">
        <v>0</v>
      </c>
    </row>
    <row r="314" spans="1:6" s="60" customFormat="1" ht="12.75" thickTop="1" thickBot="1">
      <c r="A314" s="63" t="s">
        <v>293</v>
      </c>
      <c r="B314" s="70">
        <v>197227.65904</v>
      </c>
      <c r="C314" s="70">
        <v>25672.205399999999</v>
      </c>
      <c r="D314" s="70">
        <v>-1.8673499999999998</v>
      </c>
      <c r="E314" s="70">
        <v>257.91360000000003</v>
      </c>
      <c r="F314" s="70">
        <v>223155.91068999999</v>
      </c>
    </row>
    <row r="315" spans="1:6" s="60" customFormat="1" ht="12.75" thickTop="1" thickBot="1">
      <c r="A315" s="67" t="s">
        <v>294</v>
      </c>
      <c r="B315" s="71">
        <v>-72528.822409999993</v>
      </c>
      <c r="C315" s="71">
        <v>0</v>
      </c>
      <c r="D315" s="71">
        <v>0</v>
      </c>
      <c r="E315" s="71">
        <v>0</v>
      </c>
      <c r="F315" s="71">
        <v>-72528.822409999993</v>
      </c>
    </row>
    <row r="316" spans="1:6" s="60" customFormat="1" ht="12.75" thickTop="1" thickBot="1">
      <c r="A316" s="63" t="s">
        <v>295</v>
      </c>
      <c r="B316" s="625">
        <v>124698.83662999999</v>
      </c>
      <c r="C316" s="625">
        <v>25672.205399999999</v>
      </c>
      <c r="D316" s="625">
        <v>-1.8673499999999998</v>
      </c>
      <c r="E316" s="625">
        <v>257.91360000000003</v>
      </c>
      <c r="F316" s="625">
        <v>150627.08828</v>
      </c>
    </row>
    <row r="317" spans="1:6" s="149" customFormat="1" ht="9" customHeight="1" thickTop="1" thickBot="1">
      <c r="A317" s="76"/>
      <c r="B317" s="442"/>
      <c r="C317" s="442"/>
      <c r="D317" s="442"/>
      <c r="E317" s="442"/>
      <c r="F317" s="442"/>
    </row>
    <row r="318" spans="1:6" s="149" customFormat="1" ht="13.5" thickTop="1">
      <c r="A318" s="78"/>
      <c r="B318" s="620"/>
      <c r="C318" s="620"/>
      <c r="D318" s="620"/>
      <c r="E318" s="620"/>
      <c r="F318" s="620"/>
    </row>
    <row r="319" spans="1:6" s="149" customFormat="1" ht="15.75">
      <c r="A319" s="79"/>
      <c r="B319" s="80"/>
      <c r="C319" s="80"/>
      <c r="D319" s="80"/>
      <c r="E319" s="80"/>
      <c r="F319" s="80"/>
    </row>
    <row r="320" spans="1:6" s="149" customFormat="1" ht="15.75">
      <c r="A320" s="79"/>
      <c r="B320" s="80"/>
      <c r="C320" s="80"/>
      <c r="D320" s="80"/>
      <c r="E320" s="80"/>
      <c r="F320" s="80"/>
    </row>
    <row r="321" spans="1:1" ht="15.75">
      <c r="A321" s="79"/>
    </row>
    <row r="322" spans="1:1" ht="15.75">
      <c r="A322" s="79"/>
    </row>
    <row r="323" spans="1:1" ht="15.75">
      <c r="A323" s="79"/>
    </row>
    <row r="324" spans="1:1" ht="15.75">
      <c r="A324" s="79"/>
    </row>
    <row r="325" spans="1:1" ht="15.75">
      <c r="A325" s="79"/>
    </row>
    <row r="326" spans="1:1" ht="15.75">
      <c r="A326" s="79"/>
    </row>
    <row r="327" spans="1:1" ht="15.75">
      <c r="A327" s="79"/>
    </row>
    <row r="328" spans="1:1" ht="15.75">
      <c r="A328" s="79"/>
    </row>
    <row r="329" spans="1:1" ht="15.75">
      <c r="A329" s="79"/>
    </row>
    <row r="330" spans="1:1" ht="15.75">
      <c r="A330" s="79"/>
    </row>
    <row r="331" spans="1:1" ht="15.75">
      <c r="A331" s="79"/>
    </row>
    <row r="332" spans="1:1" ht="15.75">
      <c r="A332" s="79"/>
    </row>
    <row r="333" spans="1:1" ht="15.75">
      <c r="A333" s="79"/>
    </row>
    <row r="334" spans="1:1" ht="15.75">
      <c r="A334" s="79"/>
    </row>
    <row r="335" spans="1:1" ht="15.75">
      <c r="A335" s="79"/>
    </row>
    <row r="336" spans="1:1" ht="15.75">
      <c r="A336" s="79"/>
    </row>
    <row r="337" spans="1:1" ht="15.75">
      <c r="A337" s="79"/>
    </row>
    <row r="338" spans="1:1" ht="15.75">
      <c r="A338" s="79"/>
    </row>
    <row r="339" spans="1:1" ht="15.75">
      <c r="A339" s="79"/>
    </row>
    <row r="340" spans="1:1" ht="15.75">
      <c r="A340" s="79"/>
    </row>
    <row r="341" spans="1:1" ht="15.75">
      <c r="A341" s="79"/>
    </row>
    <row r="342" spans="1:1" ht="15.75">
      <c r="A342" s="79"/>
    </row>
    <row r="343" spans="1:1" ht="15.75">
      <c r="A343" s="79"/>
    </row>
    <row r="344" spans="1:1" ht="15.75">
      <c r="A344" s="79"/>
    </row>
    <row r="345" spans="1:1" ht="15.75">
      <c r="A345" s="79"/>
    </row>
    <row r="346" spans="1:1" ht="15.75">
      <c r="A346" s="79"/>
    </row>
    <row r="347" spans="1:1" ht="15.75">
      <c r="A347" s="79"/>
    </row>
    <row r="348" spans="1:1" ht="15.75">
      <c r="A348" s="79"/>
    </row>
    <row r="349" spans="1:1" ht="15.75">
      <c r="A349" s="79"/>
    </row>
    <row r="350" spans="1:1" ht="15.75">
      <c r="A350" s="79"/>
    </row>
    <row r="351" spans="1:1" ht="15.75">
      <c r="A351" s="79"/>
    </row>
    <row r="352" spans="1:1" ht="15.75">
      <c r="A352" s="79"/>
    </row>
    <row r="353" spans="1:1" ht="15.75">
      <c r="A353" s="79"/>
    </row>
    <row r="354" spans="1:1" ht="15.75">
      <c r="A354" s="79"/>
    </row>
    <row r="355" spans="1:1" ht="15.75">
      <c r="A355" s="79"/>
    </row>
    <row r="356" spans="1:1" ht="15.75">
      <c r="A356" s="79"/>
    </row>
    <row r="357" spans="1:1" ht="15.75">
      <c r="A357" s="79"/>
    </row>
    <row r="358" spans="1:1" ht="15.75">
      <c r="A358" s="79"/>
    </row>
    <row r="359" spans="1:1" ht="15.75">
      <c r="A359" s="79"/>
    </row>
    <row r="360" spans="1:1" ht="15.75">
      <c r="A360" s="79"/>
    </row>
    <row r="361" spans="1:1" ht="15.75">
      <c r="A361" s="79"/>
    </row>
    <row r="362" spans="1:1" ht="15.75">
      <c r="A362" s="79"/>
    </row>
    <row r="363" spans="1:1" ht="15.75">
      <c r="A363" s="79"/>
    </row>
    <row r="364" spans="1:1" ht="15.75">
      <c r="A364" s="79"/>
    </row>
    <row r="365" spans="1:1" ht="15.75">
      <c r="A365" s="79"/>
    </row>
    <row r="366" spans="1:1" ht="15.75">
      <c r="A366" s="79"/>
    </row>
    <row r="367" spans="1:1" ht="15.75">
      <c r="A367" s="79"/>
    </row>
    <row r="368" spans="1:1" ht="15.75">
      <c r="A368" s="79"/>
    </row>
    <row r="369" spans="1:1" ht="15.75">
      <c r="A369" s="79"/>
    </row>
    <row r="370" spans="1:1" ht="15.75">
      <c r="A370" s="79"/>
    </row>
    <row r="371" spans="1:1" ht="15.75">
      <c r="A371" s="79"/>
    </row>
    <row r="372" spans="1:1" ht="15.75">
      <c r="A372" s="79"/>
    </row>
    <row r="373" spans="1:1" ht="15.75">
      <c r="A373" s="79"/>
    </row>
    <row r="374" spans="1:1" ht="15.75">
      <c r="A374" s="79"/>
    </row>
    <row r="375" spans="1:1" ht="15.75">
      <c r="A375" s="79"/>
    </row>
    <row r="376" spans="1:1" ht="15.75">
      <c r="A376" s="79"/>
    </row>
    <row r="377" spans="1:1" ht="15.75">
      <c r="A377" s="79"/>
    </row>
    <row r="378" spans="1:1" ht="15.75">
      <c r="A378" s="79"/>
    </row>
    <row r="379" spans="1:1" ht="15.75">
      <c r="A379" s="79"/>
    </row>
    <row r="380" spans="1:1" ht="15.75">
      <c r="A380" s="79"/>
    </row>
    <row r="381" spans="1:1" ht="15.75">
      <c r="A381" s="79"/>
    </row>
    <row r="382" spans="1:1" ht="15.75">
      <c r="A382" s="79"/>
    </row>
    <row r="383" spans="1:1" ht="15.75">
      <c r="A383" s="79"/>
    </row>
    <row r="384" spans="1:1" ht="15.75">
      <c r="A384" s="79"/>
    </row>
    <row r="385" spans="1:1" ht="15.75">
      <c r="A385" s="79"/>
    </row>
    <row r="386" spans="1:1" ht="15.75">
      <c r="A386" s="79"/>
    </row>
    <row r="387" spans="1:1" ht="15.75">
      <c r="A387" s="79"/>
    </row>
    <row r="388" spans="1:1" ht="15.75">
      <c r="A388" s="79"/>
    </row>
    <row r="389" spans="1:1" ht="15.75">
      <c r="A389" s="79"/>
    </row>
    <row r="390" spans="1:1" ht="15.75">
      <c r="A390" s="79"/>
    </row>
    <row r="391" spans="1:1" ht="15.75">
      <c r="A391" s="79"/>
    </row>
    <row r="392" spans="1:1" ht="15.75">
      <c r="A392" s="79"/>
    </row>
    <row r="393" spans="1:1" ht="15.75">
      <c r="A393" s="79"/>
    </row>
    <row r="394" spans="1:1" ht="15.75">
      <c r="A394" s="79"/>
    </row>
    <row r="395" spans="1:1" ht="15.75">
      <c r="A395" s="79"/>
    </row>
    <row r="396" spans="1:1" ht="15.75">
      <c r="A396" s="79"/>
    </row>
    <row r="397" spans="1:1" ht="15.75">
      <c r="A397" s="79"/>
    </row>
    <row r="398" spans="1:1" ht="15.75">
      <c r="A398" s="79"/>
    </row>
    <row r="399" spans="1:1" ht="15.75">
      <c r="A399" s="79"/>
    </row>
    <row r="400" spans="1:1" ht="15.75">
      <c r="A400" s="79"/>
    </row>
    <row r="401" spans="1:1" ht="15.75">
      <c r="A401" s="79"/>
    </row>
    <row r="402" spans="1:1" ht="15.75">
      <c r="A402" s="79"/>
    </row>
    <row r="403" spans="1:1" ht="15.75">
      <c r="A403" s="79"/>
    </row>
    <row r="404" spans="1:1" ht="15.75">
      <c r="A404" s="79"/>
    </row>
    <row r="405" spans="1:1" ht="15.75">
      <c r="A405" s="79"/>
    </row>
    <row r="406" spans="1:1" ht="15.75">
      <c r="A406" s="79"/>
    </row>
    <row r="407" spans="1:1" ht="15.75">
      <c r="A407" s="79"/>
    </row>
    <row r="408" spans="1:1" ht="15.75">
      <c r="A408" s="79"/>
    </row>
    <row r="409" spans="1:1" ht="15.75">
      <c r="A409" s="79"/>
    </row>
    <row r="410" spans="1:1" ht="15.75">
      <c r="A410" s="79"/>
    </row>
    <row r="411" spans="1:1" ht="15.75">
      <c r="A411" s="79"/>
    </row>
    <row r="412" spans="1:1" ht="15.75">
      <c r="A412" s="79"/>
    </row>
    <row r="413" spans="1:1" ht="15.75">
      <c r="A413" s="79"/>
    </row>
    <row r="414" spans="1:1" ht="15.75">
      <c r="A414" s="79"/>
    </row>
    <row r="415" spans="1:1" ht="15.75">
      <c r="A415" s="79"/>
    </row>
    <row r="416" spans="1:1" ht="15.75">
      <c r="A416" s="79"/>
    </row>
    <row r="417" spans="1:1" ht="15.75">
      <c r="A417" s="79"/>
    </row>
    <row r="418" spans="1:1" ht="15.75">
      <c r="A418" s="79"/>
    </row>
    <row r="419" spans="1:1" ht="15.75">
      <c r="A419" s="79"/>
    </row>
    <row r="420" spans="1:1" ht="15.75">
      <c r="A420" s="79"/>
    </row>
    <row r="421" spans="1:1" ht="15.75">
      <c r="A421" s="79"/>
    </row>
    <row r="422" spans="1:1" ht="15.75">
      <c r="A422" s="79"/>
    </row>
    <row r="423" spans="1:1" ht="15.75">
      <c r="A423" s="79"/>
    </row>
    <row r="424" spans="1:1" ht="15.75">
      <c r="A424" s="79"/>
    </row>
    <row r="425" spans="1:1" ht="15.75">
      <c r="A425" s="79"/>
    </row>
    <row r="426" spans="1:1" ht="15.75">
      <c r="A426" s="79"/>
    </row>
    <row r="427" spans="1:1" ht="15.75">
      <c r="A427" s="79"/>
    </row>
    <row r="428" spans="1:1" ht="15.75">
      <c r="A428" s="79"/>
    </row>
    <row r="429" spans="1:1" ht="15.75">
      <c r="A429" s="79"/>
    </row>
    <row r="430" spans="1:1" ht="15.75">
      <c r="A430" s="79"/>
    </row>
    <row r="431" spans="1:1" ht="15.75">
      <c r="A431" s="79"/>
    </row>
    <row r="432" spans="1:1" ht="15.75">
      <c r="A432" s="79"/>
    </row>
    <row r="433" spans="1:1" ht="15.75">
      <c r="A433" s="79"/>
    </row>
    <row r="434" spans="1:1" ht="15.75">
      <c r="A434" s="79"/>
    </row>
    <row r="435" spans="1:1" ht="15.75">
      <c r="A435" s="79"/>
    </row>
    <row r="436" spans="1:1" ht="15.75">
      <c r="A436" s="79"/>
    </row>
    <row r="437" spans="1:1" ht="15.75">
      <c r="A437" s="79"/>
    </row>
    <row r="438" spans="1:1" ht="15.75">
      <c r="A438" s="79"/>
    </row>
    <row r="439" spans="1:1" ht="15.75">
      <c r="A439" s="79"/>
    </row>
    <row r="440" spans="1:1" ht="15.75">
      <c r="A440" s="79"/>
    </row>
    <row r="441" spans="1:1" ht="15.75">
      <c r="A441" s="79"/>
    </row>
    <row r="442" spans="1:1" ht="15.75">
      <c r="A442" s="79"/>
    </row>
    <row r="443" spans="1:1" ht="15.75">
      <c r="A443" s="79"/>
    </row>
    <row r="444" spans="1:1" ht="15.75">
      <c r="A444" s="79"/>
    </row>
    <row r="445" spans="1:1" ht="15.75">
      <c r="A445" s="79"/>
    </row>
    <row r="446" spans="1:1" ht="15.75">
      <c r="A446" s="79"/>
    </row>
    <row r="447" spans="1:1" ht="15.75">
      <c r="A447" s="79"/>
    </row>
    <row r="448" spans="1:1" ht="15.75">
      <c r="A448" s="79"/>
    </row>
    <row r="449" spans="1:1" ht="15.75">
      <c r="A449" s="79"/>
    </row>
    <row r="450" spans="1:1" ht="15.75">
      <c r="A450" s="79"/>
    </row>
    <row r="451" spans="1:1" ht="15.75">
      <c r="A451" s="79"/>
    </row>
    <row r="452" spans="1:1" ht="15.75">
      <c r="A452" s="79"/>
    </row>
    <row r="453" spans="1:1" ht="15.75">
      <c r="A453" s="79"/>
    </row>
    <row r="454" spans="1:1" ht="15.75">
      <c r="A454" s="79"/>
    </row>
    <row r="455" spans="1:1" ht="15.75">
      <c r="A455" s="79"/>
    </row>
    <row r="456" spans="1:1" ht="15.75">
      <c r="A456" s="79"/>
    </row>
    <row r="457" spans="1:1" ht="15.75">
      <c r="A457" s="79"/>
    </row>
    <row r="458" spans="1:1" ht="15.75">
      <c r="A458" s="79"/>
    </row>
    <row r="459" spans="1:1" ht="15.75">
      <c r="A459" s="79"/>
    </row>
    <row r="460" spans="1:1" ht="15.75">
      <c r="A460" s="79"/>
    </row>
    <row r="461" spans="1:1" ht="15.75">
      <c r="A461" s="79"/>
    </row>
    <row r="462" spans="1:1" ht="15.75">
      <c r="A462" s="79"/>
    </row>
    <row r="463" spans="1:1" ht="15.75">
      <c r="A463" s="79"/>
    </row>
    <row r="464" spans="1:1" ht="15.75">
      <c r="A464" s="79"/>
    </row>
    <row r="465" spans="1:1" ht="15.75">
      <c r="A465" s="79"/>
    </row>
    <row r="466" spans="1:1" ht="15.75">
      <c r="A466" s="79"/>
    </row>
    <row r="467" spans="1:1" ht="15.75">
      <c r="A467" s="79"/>
    </row>
    <row r="468" spans="1:1" ht="15.75">
      <c r="A468" s="79"/>
    </row>
    <row r="469" spans="1:1" ht="15.75">
      <c r="A469" s="79"/>
    </row>
    <row r="470" spans="1:1" ht="15.75">
      <c r="A470" s="79"/>
    </row>
    <row r="471" spans="1:1" ht="15.75">
      <c r="A471" s="79"/>
    </row>
    <row r="472" spans="1:1" ht="15.75">
      <c r="A472" s="79"/>
    </row>
    <row r="473" spans="1:1" ht="15.75">
      <c r="A473" s="79"/>
    </row>
    <row r="474" spans="1:1" ht="15.75">
      <c r="A474" s="79"/>
    </row>
    <row r="475" spans="1:1" ht="15.75">
      <c r="A475" s="79"/>
    </row>
    <row r="476" spans="1:1" ht="15.75">
      <c r="A476" s="79"/>
    </row>
    <row r="477" spans="1:1" ht="15.75">
      <c r="A477" s="79"/>
    </row>
    <row r="478" spans="1:1" ht="15.75">
      <c r="A478" s="79"/>
    </row>
    <row r="479" spans="1:1" ht="15.75">
      <c r="A479" s="79"/>
    </row>
    <row r="480" spans="1:1" ht="15.75">
      <c r="A480" s="79"/>
    </row>
    <row r="481" spans="1:1" ht="15.75">
      <c r="A481" s="79"/>
    </row>
    <row r="482" spans="1:1" ht="15.75">
      <c r="A482" s="79"/>
    </row>
    <row r="483" spans="1:1" ht="15.75">
      <c r="A483" s="79"/>
    </row>
    <row r="484" spans="1:1" ht="15.75">
      <c r="A484" s="79"/>
    </row>
    <row r="485" spans="1:1" ht="15.75">
      <c r="A485" s="79"/>
    </row>
    <row r="486" spans="1:1" ht="15.75">
      <c r="A486" s="79"/>
    </row>
    <row r="487" spans="1:1" ht="15.75">
      <c r="A487" s="79"/>
    </row>
    <row r="488" spans="1:1" ht="15.75">
      <c r="A488" s="79"/>
    </row>
    <row r="489" spans="1:1" ht="15.75">
      <c r="A489" s="79"/>
    </row>
    <row r="490" spans="1:1" ht="15.75">
      <c r="A490" s="79"/>
    </row>
    <row r="491" spans="1:1" ht="15.75">
      <c r="A491" s="79"/>
    </row>
    <row r="492" spans="1:1" ht="15.75">
      <c r="A492" s="79"/>
    </row>
    <row r="493" spans="1:1" ht="15.75">
      <c r="A493" s="79"/>
    </row>
    <row r="494" spans="1:1" ht="15.75">
      <c r="A494" s="79"/>
    </row>
    <row r="495" spans="1:1" ht="15.75">
      <c r="A495" s="79"/>
    </row>
    <row r="496" spans="1:1" ht="15.75">
      <c r="A496" s="79"/>
    </row>
    <row r="497" spans="1:1" ht="15.75">
      <c r="A497" s="79"/>
    </row>
    <row r="498" spans="1:1" ht="15.75">
      <c r="A498" s="79"/>
    </row>
    <row r="499" spans="1:1" ht="15.75">
      <c r="A499" s="79"/>
    </row>
    <row r="500" spans="1:1" ht="15.75">
      <c r="A500" s="79"/>
    </row>
    <row r="501" spans="1:1" ht="15.75">
      <c r="A501" s="79"/>
    </row>
    <row r="502" spans="1:1" ht="15.75">
      <c r="A502" s="79"/>
    </row>
    <row r="503" spans="1:1" ht="15.75">
      <c r="A503" s="79"/>
    </row>
    <row r="504" spans="1:1" ht="15.75">
      <c r="A504" s="79"/>
    </row>
    <row r="505" spans="1:1" ht="15.75">
      <c r="A505" s="79"/>
    </row>
    <row r="506" spans="1:1" ht="15.75">
      <c r="A506" s="79"/>
    </row>
    <row r="507" spans="1:1" ht="15.75">
      <c r="A507" s="79"/>
    </row>
    <row r="508" spans="1:1" ht="15.75">
      <c r="A508" s="79"/>
    </row>
    <row r="509" spans="1:1" ht="15.75">
      <c r="A509" s="79"/>
    </row>
    <row r="510" spans="1:1" ht="15.75">
      <c r="A510" s="79"/>
    </row>
    <row r="511" spans="1:1" ht="15.75">
      <c r="A511" s="79"/>
    </row>
    <row r="512" spans="1:1" ht="15.75">
      <c r="A512" s="79"/>
    </row>
    <row r="513" spans="1:1" ht="15.75">
      <c r="A513" s="79"/>
    </row>
    <row r="514" spans="1:1" ht="15.75">
      <c r="A514" s="79"/>
    </row>
    <row r="515" spans="1:1" ht="15.75">
      <c r="A515" s="79"/>
    </row>
    <row r="516" spans="1:1" ht="15.75">
      <c r="A516" s="79"/>
    </row>
    <row r="517" spans="1:1" ht="15.75">
      <c r="A517" s="79"/>
    </row>
    <row r="518" spans="1:1" ht="15.75">
      <c r="A518" s="79"/>
    </row>
    <row r="519" spans="1:1" ht="15.75">
      <c r="A519" s="79"/>
    </row>
    <row r="520" spans="1:1" ht="15.75">
      <c r="A520" s="79"/>
    </row>
    <row r="521" spans="1:1" ht="15.75">
      <c r="A521" s="79"/>
    </row>
    <row r="522" spans="1:1" ht="15.75">
      <c r="A522" s="79"/>
    </row>
    <row r="523" spans="1:1" ht="15.75">
      <c r="A523" s="79"/>
    </row>
    <row r="524" spans="1:1" ht="15.75">
      <c r="A524" s="79"/>
    </row>
    <row r="525" spans="1:1" ht="15.75">
      <c r="A525" s="79"/>
    </row>
    <row r="526" spans="1:1" ht="15.75">
      <c r="A526" s="79"/>
    </row>
    <row r="527" spans="1:1" ht="15.75">
      <c r="A527" s="79"/>
    </row>
    <row r="528" spans="1:1" ht="15.75">
      <c r="A528" s="79"/>
    </row>
    <row r="529" spans="1:1" ht="15.75">
      <c r="A529" s="79"/>
    </row>
    <row r="530" spans="1:1" ht="15.75">
      <c r="A530" s="79"/>
    </row>
    <row r="531" spans="1:1" ht="15.75">
      <c r="A531" s="79"/>
    </row>
    <row r="532" spans="1:1" ht="15.75">
      <c r="A532" s="79"/>
    </row>
    <row r="533" spans="1:1" ht="15.75">
      <c r="A533" s="79"/>
    </row>
    <row r="534" spans="1:1" ht="15.75">
      <c r="A534" s="79"/>
    </row>
    <row r="535" spans="1:1" ht="15.75">
      <c r="A535" s="79"/>
    </row>
    <row r="536" spans="1:1" ht="15.75">
      <c r="A536" s="79"/>
    </row>
    <row r="537" spans="1:1" ht="15.75">
      <c r="A537" s="79"/>
    </row>
    <row r="538" spans="1:1" ht="15.75">
      <c r="A538" s="79"/>
    </row>
    <row r="539" spans="1:1" ht="15.75">
      <c r="A539" s="79"/>
    </row>
    <row r="540" spans="1:1" ht="15.75">
      <c r="A540" s="79"/>
    </row>
    <row r="541" spans="1:1" ht="15.75">
      <c r="A541" s="79"/>
    </row>
    <row r="542" spans="1:1" ht="15.75">
      <c r="A542" s="79"/>
    </row>
    <row r="543" spans="1:1" ht="15.75">
      <c r="A543" s="79"/>
    </row>
    <row r="544" spans="1:1" ht="15.75">
      <c r="A544" s="79"/>
    </row>
    <row r="545" spans="1:1" ht="15.75">
      <c r="A545" s="79"/>
    </row>
    <row r="546" spans="1:1" ht="15.75">
      <c r="A546" s="79"/>
    </row>
    <row r="547" spans="1:1" ht="15.75">
      <c r="A547" s="79"/>
    </row>
    <row r="548" spans="1:1" ht="15.75">
      <c r="A548" s="79"/>
    </row>
    <row r="549" spans="1:1" ht="15.75">
      <c r="A549" s="79"/>
    </row>
    <row r="550" spans="1:1" ht="15.75">
      <c r="A550" s="79"/>
    </row>
    <row r="551" spans="1:1" ht="15.75">
      <c r="A551" s="79"/>
    </row>
    <row r="552" spans="1:1" ht="15.75">
      <c r="A552" s="79"/>
    </row>
    <row r="553" spans="1:1" ht="15.75">
      <c r="A553" s="79"/>
    </row>
    <row r="554" spans="1:1" ht="15.75">
      <c r="A554" s="79"/>
    </row>
    <row r="555" spans="1:1" ht="15.75">
      <c r="A555" s="79"/>
    </row>
    <row r="556" spans="1:1" ht="15.75">
      <c r="A556" s="79"/>
    </row>
    <row r="557" spans="1:1" ht="15.75">
      <c r="A557" s="79"/>
    </row>
    <row r="558" spans="1:1" ht="15.75">
      <c r="A558" s="79"/>
    </row>
    <row r="559" spans="1:1" ht="15.75">
      <c r="A559" s="79"/>
    </row>
    <row r="560" spans="1:1" ht="15.75">
      <c r="A560" s="79"/>
    </row>
    <row r="561" spans="1:1" ht="15.75">
      <c r="A561" s="79"/>
    </row>
    <row r="562" spans="1:1" ht="15.75">
      <c r="A562" s="79"/>
    </row>
    <row r="563" spans="1:1" ht="15.75">
      <c r="A563" s="79"/>
    </row>
    <row r="564" spans="1:1" ht="15.75">
      <c r="A564" s="79"/>
    </row>
    <row r="565" spans="1:1" ht="15.75">
      <c r="A565" s="79"/>
    </row>
    <row r="566" spans="1:1" ht="15.75">
      <c r="A566" s="79"/>
    </row>
    <row r="567" spans="1:1" ht="15.75">
      <c r="A567" s="79"/>
    </row>
    <row r="568" spans="1:1" ht="15.75">
      <c r="A568" s="79"/>
    </row>
    <row r="569" spans="1:1" ht="15.75">
      <c r="A569" s="79"/>
    </row>
    <row r="570" spans="1:1" ht="15.75">
      <c r="A570" s="79"/>
    </row>
    <row r="571" spans="1:1" ht="15.75">
      <c r="A571" s="79"/>
    </row>
    <row r="572" spans="1:1" ht="15.75">
      <c r="A572" s="79"/>
    </row>
    <row r="573" spans="1:1" ht="15.75">
      <c r="A573" s="79"/>
    </row>
    <row r="574" spans="1:1" ht="15.75">
      <c r="A574" s="79"/>
    </row>
    <row r="575" spans="1:1" ht="15.75">
      <c r="A575" s="79"/>
    </row>
    <row r="576" spans="1:1" ht="15.75">
      <c r="A576" s="79"/>
    </row>
    <row r="577" spans="1:1" ht="15.75">
      <c r="A577" s="79"/>
    </row>
    <row r="578" spans="1:1" ht="15.75">
      <c r="A578" s="79"/>
    </row>
    <row r="579" spans="1:1" ht="15.75">
      <c r="A579" s="79"/>
    </row>
    <row r="580" spans="1:1" ht="15.75">
      <c r="A580" s="79"/>
    </row>
    <row r="581" spans="1:1" ht="15.75">
      <c r="A581" s="79"/>
    </row>
    <row r="582" spans="1:1" ht="15.75">
      <c r="A582" s="79"/>
    </row>
    <row r="583" spans="1:1" ht="15.75">
      <c r="A583" s="79"/>
    </row>
    <row r="584" spans="1:1" ht="15.75">
      <c r="A584" s="79"/>
    </row>
    <row r="585" spans="1:1" ht="15.75">
      <c r="A585" s="79"/>
    </row>
    <row r="586" spans="1:1" ht="15.75">
      <c r="A586" s="79"/>
    </row>
    <row r="587" spans="1:1" ht="15.75">
      <c r="A587" s="79"/>
    </row>
    <row r="588" spans="1:1" ht="15.75">
      <c r="A588" s="79"/>
    </row>
    <row r="589" spans="1:1" ht="15.75">
      <c r="A589" s="79"/>
    </row>
    <row r="590" spans="1:1" ht="15.75">
      <c r="A590" s="79"/>
    </row>
    <row r="591" spans="1:1" ht="15.75">
      <c r="A591" s="79"/>
    </row>
    <row r="592" spans="1:1" ht="15.75">
      <c r="A592" s="79"/>
    </row>
    <row r="593" spans="1:1" ht="15.75">
      <c r="A593" s="79"/>
    </row>
    <row r="594" spans="1:1" ht="15.75">
      <c r="A594" s="79"/>
    </row>
    <row r="595" spans="1:1" ht="15.75">
      <c r="A595" s="79"/>
    </row>
    <row r="596" spans="1:1" ht="15.75">
      <c r="A596" s="79"/>
    </row>
    <row r="597" spans="1:1" ht="15.75">
      <c r="A597" s="79"/>
    </row>
    <row r="598" spans="1:1" ht="15.75">
      <c r="A598" s="79"/>
    </row>
    <row r="599" spans="1:1" ht="15.75">
      <c r="A599" s="79"/>
    </row>
    <row r="600" spans="1:1" ht="15.75">
      <c r="A600" s="79"/>
    </row>
    <row r="601" spans="1:1" ht="15.75">
      <c r="A601" s="79"/>
    </row>
    <row r="602" spans="1:1" ht="15.75">
      <c r="A602" s="79"/>
    </row>
    <row r="603" spans="1:1" ht="15.75">
      <c r="A603" s="79"/>
    </row>
    <row r="604" spans="1:1" ht="15.75">
      <c r="A604" s="79"/>
    </row>
    <row r="605" spans="1:1" ht="15.75">
      <c r="A605" s="79"/>
    </row>
    <row r="606" spans="1:1" ht="15.75">
      <c r="A606" s="79"/>
    </row>
    <row r="607" spans="1:1" ht="15.75">
      <c r="A607" s="79"/>
    </row>
    <row r="608" spans="1:1" ht="15.75">
      <c r="A608" s="79"/>
    </row>
    <row r="609" spans="1:1" ht="15.75">
      <c r="A609" s="79"/>
    </row>
    <row r="610" spans="1:1" ht="15.75">
      <c r="A610" s="79"/>
    </row>
    <row r="611" spans="1:1" ht="15.75">
      <c r="A611" s="79"/>
    </row>
    <row r="612" spans="1:1" ht="15.75">
      <c r="A612" s="79"/>
    </row>
    <row r="613" spans="1:1" ht="15.75">
      <c r="A613" s="79"/>
    </row>
    <row r="614" spans="1:1" ht="15.75">
      <c r="A614" s="79"/>
    </row>
    <row r="615" spans="1:1" ht="15.75">
      <c r="A615" s="79"/>
    </row>
    <row r="616" spans="1:1" ht="15.75">
      <c r="A616" s="79"/>
    </row>
    <row r="617" spans="1:1" ht="15.75">
      <c r="A617" s="79"/>
    </row>
    <row r="618" spans="1:1" ht="15.75">
      <c r="A618" s="79"/>
    </row>
    <row r="619" spans="1:1" ht="15.75">
      <c r="A619" s="79"/>
    </row>
    <row r="620" spans="1:1" ht="15.75">
      <c r="A620" s="79"/>
    </row>
    <row r="621" spans="1:1" ht="15.75">
      <c r="A621" s="79"/>
    </row>
    <row r="622" spans="1:1" ht="15.75">
      <c r="A622" s="79"/>
    </row>
    <row r="623" spans="1:1" ht="15.75">
      <c r="A623" s="79"/>
    </row>
    <row r="624" spans="1:1" ht="15.75">
      <c r="A624" s="79"/>
    </row>
    <row r="625" spans="1:1" ht="15.75">
      <c r="A625" s="79"/>
    </row>
    <row r="626" spans="1:1" ht="15.75">
      <c r="A626" s="79"/>
    </row>
    <row r="627" spans="1:1" ht="15.75">
      <c r="A627" s="79"/>
    </row>
    <row r="628" spans="1:1" ht="15.75">
      <c r="A628" s="79"/>
    </row>
    <row r="629" spans="1:1" ht="15.75">
      <c r="A629" s="79"/>
    </row>
    <row r="630" spans="1:1" ht="15.75">
      <c r="A630" s="79"/>
    </row>
    <row r="631" spans="1:1" ht="15.75">
      <c r="A631" s="79"/>
    </row>
    <row r="632" spans="1:1" ht="15.75">
      <c r="A632" s="79"/>
    </row>
    <row r="633" spans="1:1" ht="15.75">
      <c r="A633" s="79"/>
    </row>
    <row r="634" spans="1:1" ht="15.75">
      <c r="A634" s="79"/>
    </row>
    <row r="635" spans="1:1" ht="15.75">
      <c r="A635" s="79"/>
    </row>
    <row r="636" spans="1:1" ht="15.75">
      <c r="A636" s="79"/>
    </row>
    <row r="637" spans="1:1" ht="15.75">
      <c r="A637" s="79"/>
    </row>
    <row r="638" spans="1:1" ht="15.75">
      <c r="A638" s="79"/>
    </row>
    <row r="639" spans="1:1" ht="15.75">
      <c r="A639" s="79"/>
    </row>
    <row r="640" spans="1:1" ht="15.75">
      <c r="A640" s="79"/>
    </row>
    <row r="641" spans="1:1" ht="15.75">
      <c r="A641" s="79"/>
    </row>
    <row r="642" spans="1:1" ht="15.75">
      <c r="A642" s="79"/>
    </row>
    <row r="643" spans="1:1" ht="15.75">
      <c r="A643" s="79"/>
    </row>
    <row r="644" spans="1:1" ht="15.75">
      <c r="A644" s="79"/>
    </row>
    <row r="645" spans="1:1" ht="15.75">
      <c r="A645" s="79"/>
    </row>
    <row r="646" spans="1:1" ht="15.75">
      <c r="A646" s="79"/>
    </row>
    <row r="647" spans="1:1" ht="15.75">
      <c r="A647" s="79"/>
    </row>
    <row r="648" spans="1:1" ht="15.75">
      <c r="A648" s="79"/>
    </row>
    <row r="649" spans="1:1" ht="15.75">
      <c r="A649" s="79"/>
    </row>
    <row r="650" spans="1:1" ht="15.75">
      <c r="A650" s="79"/>
    </row>
  </sheetData>
  <mergeCells count="4">
    <mergeCell ref="A2:F2"/>
    <mergeCell ref="A3:F3"/>
    <mergeCell ref="A4:F4"/>
    <mergeCell ref="A5:F5"/>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Q649"/>
  <sheetViews>
    <sheetView zoomScaleNormal="100" workbookViewId="0"/>
  </sheetViews>
  <sheetFormatPr defaultColWidth="11.42578125" defaultRowHeight="15"/>
  <cols>
    <col min="1" max="1" width="58.140625" style="81" customWidth="1"/>
    <col min="2" max="15" width="9.85546875" style="80" customWidth="1"/>
    <col min="16" max="16" width="10.42578125" style="80" customWidth="1"/>
    <col min="17" max="17" width="2.140625" style="437" customWidth="1"/>
    <col min="18" max="256" width="11.42578125" style="922"/>
    <col min="257" max="257" width="58.140625" style="922" customWidth="1"/>
    <col min="258" max="271" width="9.85546875" style="922" customWidth="1"/>
    <col min="272" max="272" width="10.42578125" style="922" customWidth="1"/>
    <col min="273" max="273" width="2.140625" style="922" customWidth="1"/>
    <col min="274" max="512" width="11.42578125" style="922"/>
    <col min="513" max="513" width="58.140625" style="922" customWidth="1"/>
    <col min="514" max="527" width="9.85546875" style="922" customWidth="1"/>
    <col min="528" max="528" width="10.42578125" style="922" customWidth="1"/>
    <col min="529" max="529" width="2.140625" style="922" customWidth="1"/>
    <col min="530" max="768" width="11.42578125" style="922"/>
    <col min="769" max="769" width="58.140625" style="922" customWidth="1"/>
    <col min="770" max="783" width="9.85546875" style="922" customWidth="1"/>
    <col min="784" max="784" width="10.42578125" style="922" customWidth="1"/>
    <col min="785" max="785" width="2.140625" style="922" customWidth="1"/>
    <col min="786" max="1024" width="11.42578125" style="922"/>
    <col min="1025" max="1025" width="58.140625" style="922" customWidth="1"/>
    <col min="1026" max="1039" width="9.85546875" style="922" customWidth="1"/>
    <col min="1040" max="1040" width="10.42578125" style="922" customWidth="1"/>
    <col min="1041" max="1041" width="2.140625" style="922" customWidth="1"/>
    <col min="1042" max="1280" width="11.42578125" style="922"/>
    <col min="1281" max="1281" width="58.140625" style="922" customWidth="1"/>
    <col min="1282" max="1295" width="9.85546875" style="922" customWidth="1"/>
    <col min="1296" max="1296" width="10.42578125" style="922" customWidth="1"/>
    <col min="1297" max="1297" width="2.140625" style="922" customWidth="1"/>
    <col min="1298" max="1536" width="11.42578125" style="922"/>
    <col min="1537" max="1537" width="58.140625" style="922" customWidth="1"/>
    <col min="1538" max="1551" width="9.85546875" style="922" customWidth="1"/>
    <col min="1552" max="1552" width="10.42578125" style="922" customWidth="1"/>
    <col min="1553" max="1553" width="2.140625" style="922" customWidth="1"/>
    <col min="1554" max="1792" width="11.42578125" style="922"/>
    <col min="1793" max="1793" width="58.140625" style="922" customWidth="1"/>
    <col min="1794" max="1807" width="9.85546875" style="922" customWidth="1"/>
    <col min="1808" max="1808" width="10.42578125" style="922" customWidth="1"/>
    <col min="1809" max="1809" width="2.140625" style="922" customWidth="1"/>
    <col min="1810" max="2048" width="11.42578125" style="922"/>
    <col min="2049" max="2049" width="58.140625" style="922" customWidth="1"/>
    <col min="2050" max="2063" width="9.85546875" style="922" customWidth="1"/>
    <col min="2064" max="2064" width="10.42578125" style="922" customWidth="1"/>
    <col min="2065" max="2065" width="2.140625" style="922" customWidth="1"/>
    <col min="2066" max="2304" width="11.42578125" style="922"/>
    <col min="2305" max="2305" width="58.140625" style="922" customWidth="1"/>
    <col min="2306" max="2319" width="9.85546875" style="922" customWidth="1"/>
    <col min="2320" max="2320" width="10.42578125" style="922" customWidth="1"/>
    <col min="2321" max="2321" width="2.140625" style="922" customWidth="1"/>
    <col min="2322" max="2560" width="11.42578125" style="922"/>
    <col min="2561" max="2561" width="58.140625" style="922" customWidth="1"/>
    <col min="2562" max="2575" width="9.85546875" style="922" customWidth="1"/>
    <col min="2576" max="2576" width="10.42578125" style="922" customWidth="1"/>
    <col min="2577" max="2577" width="2.140625" style="922" customWidth="1"/>
    <col min="2578" max="2816" width="11.42578125" style="922"/>
    <col min="2817" max="2817" width="58.140625" style="922" customWidth="1"/>
    <col min="2818" max="2831" width="9.85546875" style="922" customWidth="1"/>
    <col min="2832" max="2832" width="10.42578125" style="922" customWidth="1"/>
    <col min="2833" max="2833" width="2.140625" style="922" customWidth="1"/>
    <col min="2834" max="3072" width="11.42578125" style="922"/>
    <col min="3073" max="3073" width="58.140625" style="922" customWidth="1"/>
    <col min="3074" max="3087" width="9.85546875" style="922" customWidth="1"/>
    <col min="3088" max="3088" width="10.42578125" style="922" customWidth="1"/>
    <col min="3089" max="3089" width="2.140625" style="922" customWidth="1"/>
    <col min="3090" max="3328" width="11.42578125" style="922"/>
    <col min="3329" max="3329" width="58.140625" style="922" customWidth="1"/>
    <col min="3330" max="3343" width="9.85546875" style="922" customWidth="1"/>
    <col min="3344" max="3344" width="10.42578125" style="922" customWidth="1"/>
    <col min="3345" max="3345" width="2.140625" style="922" customWidth="1"/>
    <col min="3346" max="3584" width="11.42578125" style="922"/>
    <col min="3585" max="3585" width="58.140625" style="922" customWidth="1"/>
    <col min="3586" max="3599" width="9.85546875" style="922" customWidth="1"/>
    <col min="3600" max="3600" width="10.42578125" style="922" customWidth="1"/>
    <col min="3601" max="3601" width="2.140625" style="922" customWidth="1"/>
    <col min="3602" max="3840" width="11.42578125" style="922"/>
    <col min="3841" max="3841" width="58.140625" style="922" customWidth="1"/>
    <col min="3842" max="3855" width="9.85546875" style="922" customWidth="1"/>
    <col min="3856" max="3856" width="10.42578125" style="922" customWidth="1"/>
    <col min="3857" max="3857" width="2.140625" style="922" customWidth="1"/>
    <col min="3858" max="4096" width="11.42578125" style="922"/>
    <col min="4097" max="4097" width="58.140625" style="922" customWidth="1"/>
    <col min="4098" max="4111" width="9.85546875" style="922" customWidth="1"/>
    <col min="4112" max="4112" width="10.42578125" style="922" customWidth="1"/>
    <col min="4113" max="4113" width="2.140625" style="922" customWidth="1"/>
    <col min="4114" max="4352" width="11.42578125" style="922"/>
    <col min="4353" max="4353" width="58.140625" style="922" customWidth="1"/>
    <col min="4354" max="4367" width="9.85546875" style="922" customWidth="1"/>
    <col min="4368" max="4368" width="10.42578125" style="922" customWidth="1"/>
    <col min="4369" max="4369" width="2.140625" style="922" customWidth="1"/>
    <col min="4370" max="4608" width="11.42578125" style="922"/>
    <col min="4609" max="4609" width="58.140625" style="922" customWidth="1"/>
    <col min="4610" max="4623" width="9.85546875" style="922" customWidth="1"/>
    <col min="4624" max="4624" width="10.42578125" style="922" customWidth="1"/>
    <col min="4625" max="4625" width="2.140625" style="922" customWidth="1"/>
    <col min="4626" max="4864" width="11.42578125" style="922"/>
    <col min="4865" max="4865" width="58.140625" style="922" customWidth="1"/>
    <col min="4866" max="4879" width="9.85546875" style="922" customWidth="1"/>
    <col min="4880" max="4880" width="10.42578125" style="922" customWidth="1"/>
    <col min="4881" max="4881" width="2.140625" style="922" customWidth="1"/>
    <col min="4882" max="5120" width="11.42578125" style="922"/>
    <col min="5121" max="5121" width="58.140625" style="922" customWidth="1"/>
    <col min="5122" max="5135" width="9.85546875" style="922" customWidth="1"/>
    <col min="5136" max="5136" width="10.42578125" style="922" customWidth="1"/>
    <col min="5137" max="5137" width="2.140625" style="922" customWidth="1"/>
    <col min="5138" max="5376" width="11.42578125" style="922"/>
    <col min="5377" max="5377" width="58.140625" style="922" customWidth="1"/>
    <col min="5378" max="5391" width="9.85546875" style="922" customWidth="1"/>
    <col min="5392" max="5392" width="10.42578125" style="922" customWidth="1"/>
    <col min="5393" max="5393" width="2.140625" style="922" customWidth="1"/>
    <col min="5394" max="5632" width="11.42578125" style="922"/>
    <col min="5633" max="5633" width="58.140625" style="922" customWidth="1"/>
    <col min="5634" max="5647" width="9.85546875" style="922" customWidth="1"/>
    <col min="5648" max="5648" width="10.42578125" style="922" customWidth="1"/>
    <col min="5649" max="5649" width="2.140625" style="922" customWidth="1"/>
    <col min="5650" max="5888" width="11.42578125" style="922"/>
    <col min="5889" max="5889" width="58.140625" style="922" customWidth="1"/>
    <col min="5890" max="5903" width="9.85546875" style="922" customWidth="1"/>
    <col min="5904" max="5904" width="10.42578125" style="922" customWidth="1"/>
    <col min="5905" max="5905" width="2.140625" style="922" customWidth="1"/>
    <col min="5906" max="6144" width="11.42578125" style="922"/>
    <col min="6145" max="6145" width="58.140625" style="922" customWidth="1"/>
    <col min="6146" max="6159" width="9.85546875" style="922" customWidth="1"/>
    <col min="6160" max="6160" width="10.42578125" style="922" customWidth="1"/>
    <col min="6161" max="6161" width="2.140625" style="922" customWidth="1"/>
    <col min="6162" max="6400" width="11.42578125" style="922"/>
    <col min="6401" max="6401" width="58.140625" style="922" customWidth="1"/>
    <col min="6402" max="6415" width="9.85546875" style="922" customWidth="1"/>
    <col min="6416" max="6416" width="10.42578125" style="922" customWidth="1"/>
    <col min="6417" max="6417" width="2.140625" style="922" customWidth="1"/>
    <col min="6418" max="6656" width="11.42578125" style="922"/>
    <col min="6657" max="6657" width="58.140625" style="922" customWidth="1"/>
    <col min="6658" max="6671" width="9.85546875" style="922" customWidth="1"/>
    <col min="6672" max="6672" width="10.42578125" style="922" customWidth="1"/>
    <col min="6673" max="6673" width="2.140625" style="922" customWidth="1"/>
    <col min="6674" max="6912" width="11.42578125" style="922"/>
    <col min="6913" max="6913" width="58.140625" style="922" customWidth="1"/>
    <col min="6914" max="6927" width="9.85546875" style="922" customWidth="1"/>
    <col min="6928" max="6928" width="10.42578125" style="922" customWidth="1"/>
    <col min="6929" max="6929" width="2.140625" style="922" customWidth="1"/>
    <col min="6930" max="7168" width="11.42578125" style="922"/>
    <col min="7169" max="7169" width="58.140625" style="922" customWidth="1"/>
    <col min="7170" max="7183" width="9.85546875" style="922" customWidth="1"/>
    <col min="7184" max="7184" width="10.42578125" style="922" customWidth="1"/>
    <col min="7185" max="7185" width="2.140625" style="922" customWidth="1"/>
    <col min="7186" max="7424" width="11.42578125" style="922"/>
    <col min="7425" max="7425" width="58.140625" style="922" customWidth="1"/>
    <col min="7426" max="7439" width="9.85546875" style="922" customWidth="1"/>
    <col min="7440" max="7440" width="10.42578125" style="922" customWidth="1"/>
    <col min="7441" max="7441" width="2.140625" style="922" customWidth="1"/>
    <col min="7442" max="7680" width="11.42578125" style="922"/>
    <col min="7681" max="7681" width="58.140625" style="922" customWidth="1"/>
    <col min="7682" max="7695" width="9.85546875" style="922" customWidth="1"/>
    <col min="7696" max="7696" width="10.42578125" style="922" customWidth="1"/>
    <col min="7697" max="7697" width="2.140625" style="922" customWidth="1"/>
    <col min="7698" max="7936" width="11.42578125" style="922"/>
    <col min="7937" max="7937" width="58.140625" style="922" customWidth="1"/>
    <col min="7938" max="7951" width="9.85546875" style="922" customWidth="1"/>
    <col min="7952" max="7952" width="10.42578125" style="922" customWidth="1"/>
    <col min="7953" max="7953" width="2.140625" style="922" customWidth="1"/>
    <col min="7954" max="8192" width="11.42578125" style="922"/>
    <col min="8193" max="8193" width="58.140625" style="922" customWidth="1"/>
    <col min="8194" max="8207" width="9.85546875" style="922" customWidth="1"/>
    <col min="8208" max="8208" width="10.42578125" style="922" customWidth="1"/>
    <col min="8209" max="8209" width="2.140625" style="922" customWidth="1"/>
    <col min="8210" max="8448" width="11.42578125" style="922"/>
    <col min="8449" max="8449" width="58.140625" style="922" customWidth="1"/>
    <col min="8450" max="8463" width="9.85546875" style="922" customWidth="1"/>
    <col min="8464" max="8464" width="10.42578125" style="922" customWidth="1"/>
    <col min="8465" max="8465" width="2.140625" style="922" customWidth="1"/>
    <col min="8466" max="8704" width="11.42578125" style="922"/>
    <col min="8705" max="8705" width="58.140625" style="922" customWidth="1"/>
    <col min="8706" max="8719" width="9.85546875" style="922" customWidth="1"/>
    <col min="8720" max="8720" width="10.42578125" style="922" customWidth="1"/>
    <col min="8721" max="8721" width="2.140625" style="922" customWidth="1"/>
    <col min="8722" max="8960" width="11.42578125" style="922"/>
    <col min="8961" max="8961" width="58.140625" style="922" customWidth="1"/>
    <col min="8962" max="8975" width="9.85546875" style="922" customWidth="1"/>
    <col min="8976" max="8976" width="10.42578125" style="922" customWidth="1"/>
    <col min="8977" max="8977" width="2.140625" style="922" customWidth="1"/>
    <col min="8978" max="9216" width="11.42578125" style="922"/>
    <col min="9217" max="9217" width="58.140625" style="922" customWidth="1"/>
    <col min="9218" max="9231" width="9.85546875" style="922" customWidth="1"/>
    <col min="9232" max="9232" width="10.42578125" style="922" customWidth="1"/>
    <col min="9233" max="9233" width="2.140625" style="922" customWidth="1"/>
    <col min="9234" max="9472" width="11.42578125" style="922"/>
    <col min="9473" max="9473" width="58.140625" style="922" customWidth="1"/>
    <col min="9474" max="9487" width="9.85546875" style="922" customWidth="1"/>
    <col min="9488" max="9488" width="10.42578125" style="922" customWidth="1"/>
    <col min="9489" max="9489" width="2.140625" style="922" customWidth="1"/>
    <col min="9490" max="9728" width="11.42578125" style="922"/>
    <col min="9729" max="9729" width="58.140625" style="922" customWidth="1"/>
    <col min="9730" max="9743" width="9.85546875" style="922" customWidth="1"/>
    <col min="9744" max="9744" width="10.42578125" style="922" customWidth="1"/>
    <col min="9745" max="9745" width="2.140625" style="922" customWidth="1"/>
    <col min="9746" max="9984" width="11.42578125" style="922"/>
    <col min="9985" max="9985" width="58.140625" style="922" customWidth="1"/>
    <col min="9986" max="9999" width="9.85546875" style="922" customWidth="1"/>
    <col min="10000" max="10000" width="10.42578125" style="922" customWidth="1"/>
    <col min="10001" max="10001" width="2.140625" style="922" customWidth="1"/>
    <col min="10002" max="10240" width="11.42578125" style="922"/>
    <col min="10241" max="10241" width="58.140625" style="922" customWidth="1"/>
    <col min="10242" max="10255" width="9.85546875" style="922" customWidth="1"/>
    <col min="10256" max="10256" width="10.42578125" style="922" customWidth="1"/>
    <col min="10257" max="10257" width="2.140625" style="922" customWidth="1"/>
    <col min="10258" max="10496" width="11.42578125" style="922"/>
    <col min="10497" max="10497" width="58.140625" style="922" customWidth="1"/>
    <col min="10498" max="10511" width="9.85546875" style="922" customWidth="1"/>
    <col min="10512" max="10512" width="10.42578125" style="922" customWidth="1"/>
    <col min="10513" max="10513" width="2.140625" style="922" customWidth="1"/>
    <col min="10514" max="10752" width="11.42578125" style="922"/>
    <col min="10753" max="10753" width="58.140625" style="922" customWidth="1"/>
    <col min="10754" max="10767" width="9.85546875" style="922" customWidth="1"/>
    <col min="10768" max="10768" width="10.42578125" style="922" customWidth="1"/>
    <col min="10769" max="10769" width="2.140625" style="922" customWidth="1"/>
    <col min="10770" max="11008" width="11.42578125" style="922"/>
    <col min="11009" max="11009" width="58.140625" style="922" customWidth="1"/>
    <col min="11010" max="11023" width="9.85546875" style="922" customWidth="1"/>
    <col min="11024" max="11024" width="10.42578125" style="922" customWidth="1"/>
    <col min="11025" max="11025" width="2.140625" style="922" customWidth="1"/>
    <col min="11026" max="11264" width="11.42578125" style="922"/>
    <col min="11265" max="11265" width="58.140625" style="922" customWidth="1"/>
    <col min="11266" max="11279" width="9.85546875" style="922" customWidth="1"/>
    <col min="11280" max="11280" width="10.42578125" style="922" customWidth="1"/>
    <col min="11281" max="11281" width="2.140625" style="922" customWidth="1"/>
    <col min="11282" max="11520" width="11.42578125" style="922"/>
    <col min="11521" max="11521" width="58.140625" style="922" customWidth="1"/>
    <col min="11522" max="11535" width="9.85546875" style="922" customWidth="1"/>
    <col min="11536" max="11536" width="10.42578125" style="922" customWidth="1"/>
    <col min="11537" max="11537" width="2.140625" style="922" customWidth="1"/>
    <col min="11538" max="11776" width="11.42578125" style="922"/>
    <col min="11777" max="11777" width="58.140625" style="922" customWidth="1"/>
    <col min="11778" max="11791" width="9.85546875" style="922" customWidth="1"/>
    <col min="11792" max="11792" width="10.42578125" style="922" customWidth="1"/>
    <col min="11793" max="11793" width="2.140625" style="922" customWidth="1"/>
    <col min="11794" max="12032" width="11.42578125" style="922"/>
    <col min="12033" max="12033" width="58.140625" style="922" customWidth="1"/>
    <col min="12034" max="12047" width="9.85546875" style="922" customWidth="1"/>
    <col min="12048" max="12048" width="10.42578125" style="922" customWidth="1"/>
    <col min="12049" max="12049" width="2.140625" style="922" customWidth="1"/>
    <col min="12050" max="12288" width="11.42578125" style="922"/>
    <col min="12289" max="12289" width="58.140625" style="922" customWidth="1"/>
    <col min="12290" max="12303" width="9.85546875" style="922" customWidth="1"/>
    <col min="12304" max="12304" width="10.42578125" style="922" customWidth="1"/>
    <col min="12305" max="12305" width="2.140625" style="922" customWidth="1"/>
    <col min="12306" max="12544" width="11.42578125" style="922"/>
    <col min="12545" max="12545" width="58.140625" style="922" customWidth="1"/>
    <col min="12546" max="12559" width="9.85546875" style="922" customWidth="1"/>
    <col min="12560" max="12560" width="10.42578125" style="922" customWidth="1"/>
    <col min="12561" max="12561" width="2.140625" style="922" customWidth="1"/>
    <col min="12562" max="12800" width="11.42578125" style="922"/>
    <col min="12801" max="12801" width="58.140625" style="922" customWidth="1"/>
    <col min="12802" max="12815" width="9.85546875" style="922" customWidth="1"/>
    <col min="12816" max="12816" width="10.42578125" style="922" customWidth="1"/>
    <col min="12817" max="12817" width="2.140625" style="922" customWidth="1"/>
    <col min="12818" max="13056" width="11.42578125" style="922"/>
    <col min="13057" max="13057" width="58.140625" style="922" customWidth="1"/>
    <col min="13058" max="13071" width="9.85546875" style="922" customWidth="1"/>
    <col min="13072" max="13072" width="10.42578125" style="922" customWidth="1"/>
    <col min="13073" max="13073" width="2.140625" style="922" customWidth="1"/>
    <col min="13074" max="13312" width="11.42578125" style="922"/>
    <col min="13313" max="13313" width="58.140625" style="922" customWidth="1"/>
    <col min="13314" max="13327" width="9.85546875" style="922" customWidth="1"/>
    <col min="13328" max="13328" width="10.42578125" style="922" customWidth="1"/>
    <col min="13329" max="13329" width="2.140625" style="922" customWidth="1"/>
    <col min="13330" max="13568" width="11.42578125" style="922"/>
    <col min="13569" max="13569" width="58.140625" style="922" customWidth="1"/>
    <col min="13570" max="13583" width="9.85546875" style="922" customWidth="1"/>
    <col min="13584" max="13584" width="10.42578125" style="922" customWidth="1"/>
    <col min="13585" max="13585" width="2.140625" style="922" customWidth="1"/>
    <col min="13586" max="13824" width="11.42578125" style="922"/>
    <col min="13825" max="13825" width="58.140625" style="922" customWidth="1"/>
    <col min="13826" max="13839" width="9.85546875" style="922" customWidth="1"/>
    <col min="13840" max="13840" width="10.42578125" style="922" customWidth="1"/>
    <col min="13841" max="13841" width="2.140625" style="922" customWidth="1"/>
    <col min="13842" max="14080" width="11.42578125" style="922"/>
    <col min="14081" max="14081" width="58.140625" style="922" customWidth="1"/>
    <col min="14082" max="14095" width="9.85546875" style="922" customWidth="1"/>
    <col min="14096" max="14096" width="10.42578125" style="922" customWidth="1"/>
    <col min="14097" max="14097" width="2.140625" style="922" customWidth="1"/>
    <col min="14098" max="14336" width="11.42578125" style="922"/>
    <col min="14337" max="14337" width="58.140625" style="922" customWidth="1"/>
    <col min="14338" max="14351" width="9.85546875" style="922" customWidth="1"/>
    <col min="14352" max="14352" width="10.42578125" style="922" customWidth="1"/>
    <col min="14353" max="14353" width="2.140625" style="922" customWidth="1"/>
    <col min="14354" max="14592" width="11.42578125" style="922"/>
    <col min="14593" max="14593" width="58.140625" style="922" customWidth="1"/>
    <col min="14594" max="14607" width="9.85546875" style="922" customWidth="1"/>
    <col min="14608" max="14608" width="10.42578125" style="922" customWidth="1"/>
    <col min="14609" max="14609" width="2.140625" style="922" customWidth="1"/>
    <col min="14610" max="14848" width="11.42578125" style="922"/>
    <col min="14849" max="14849" width="58.140625" style="922" customWidth="1"/>
    <col min="14850" max="14863" width="9.85546875" style="922" customWidth="1"/>
    <col min="14864" max="14864" width="10.42578125" style="922" customWidth="1"/>
    <col min="14865" max="14865" width="2.140625" style="922" customWidth="1"/>
    <col min="14866" max="15104" width="11.42578125" style="922"/>
    <col min="15105" max="15105" width="58.140625" style="922" customWidth="1"/>
    <col min="15106" max="15119" width="9.85546875" style="922" customWidth="1"/>
    <col min="15120" max="15120" width="10.42578125" style="922" customWidth="1"/>
    <col min="15121" max="15121" width="2.140625" style="922" customWidth="1"/>
    <col min="15122" max="15360" width="11.42578125" style="922"/>
    <col min="15361" max="15361" width="58.140625" style="922" customWidth="1"/>
    <col min="15362" max="15375" width="9.85546875" style="922" customWidth="1"/>
    <col min="15376" max="15376" width="10.42578125" style="922" customWidth="1"/>
    <col min="15377" max="15377" width="2.140625" style="922" customWidth="1"/>
    <col min="15378" max="15616" width="11.42578125" style="922"/>
    <col min="15617" max="15617" width="58.140625" style="922" customWidth="1"/>
    <col min="15618" max="15631" width="9.85546875" style="922" customWidth="1"/>
    <col min="15632" max="15632" width="10.42578125" style="922" customWidth="1"/>
    <col min="15633" max="15633" width="2.140625" style="922" customWidth="1"/>
    <col min="15634" max="15872" width="11.42578125" style="922"/>
    <col min="15873" max="15873" width="58.140625" style="922" customWidth="1"/>
    <col min="15874" max="15887" width="9.85546875" style="922" customWidth="1"/>
    <col min="15888" max="15888" width="10.42578125" style="922" customWidth="1"/>
    <col min="15889" max="15889" width="2.140625" style="922" customWidth="1"/>
    <col min="15890" max="16128" width="11.42578125" style="922"/>
    <col min="16129" max="16129" width="58.140625" style="922" customWidth="1"/>
    <col min="16130" max="16143" width="9.85546875" style="922" customWidth="1"/>
    <col min="16144" max="16144" width="10.42578125" style="922" customWidth="1"/>
    <col min="16145" max="16145" width="2.140625" style="922" customWidth="1"/>
    <col min="16146" max="16384" width="11.42578125" style="922"/>
  </cols>
  <sheetData>
    <row r="1" spans="1:16" s="84" customFormat="1" ht="3.75" customHeight="1">
      <c r="A1" s="82"/>
      <c r="B1" s="615"/>
      <c r="C1" s="615"/>
      <c r="D1" s="615"/>
      <c r="E1" s="615"/>
      <c r="F1" s="615"/>
      <c r="G1" s="615"/>
      <c r="H1" s="615"/>
      <c r="I1" s="615"/>
      <c r="J1" s="615"/>
      <c r="K1" s="615"/>
      <c r="L1" s="615"/>
      <c r="M1" s="615"/>
      <c r="N1" s="615"/>
      <c r="O1" s="615"/>
      <c r="P1" s="615"/>
    </row>
    <row r="2" spans="1:16" s="74" customFormat="1" ht="37.5" customHeight="1">
      <c r="A2" s="930" t="s">
        <v>1121</v>
      </c>
      <c r="B2" s="930"/>
      <c r="C2" s="930"/>
      <c r="D2" s="930"/>
      <c r="E2" s="930"/>
      <c r="F2" s="930"/>
      <c r="G2" s="930"/>
      <c r="H2" s="930"/>
      <c r="I2" s="930"/>
      <c r="J2" s="930"/>
      <c r="K2" s="930"/>
      <c r="L2" s="930"/>
      <c r="M2" s="930"/>
      <c r="N2" s="930"/>
      <c r="O2" s="930"/>
      <c r="P2" s="930"/>
    </row>
    <row r="3" spans="1:16" s="74" customFormat="1" ht="24.75" customHeight="1">
      <c r="A3" s="930" t="s">
        <v>1321</v>
      </c>
      <c r="B3" s="930"/>
      <c r="C3" s="930"/>
      <c r="D3" s="930"/>
      <c r="E3" s="930"/>
      <c r="F3" s="930"/>
      <c r="G3" s="930"/>
      <c r="H3" s="930"/>
      <c r="I3" s="930"/>
      <c r="J3" s="930"/>
      <c r="K3" s="930"/>
      <c r="L3" s="930"/>
      <c r="M3" s="930"/>
      <c r="N3" s="930"/>
      <c r="O3" s="930"/>
      <c r="P3" s="930"/>
    </row>
    <row r="4" spans="1:16" s="74" customFormat="1" ht="24.75" customHeight="1">
      <c r="A4" s="930" t="s">
        <v>1527</v>
      </c>
      <c r="B4" s="930"/>
      <c r="C4" s="930"/>
      <c r="D4" s="930"/>
      <c r="E4" s="930"/>
      <c r="F4" s="930"/>
      <c r="G4" s="930"/>
      <c r="H4" s="930"/>
      <c r="I4" s="930"/>
      <c r="J4" s="930"/>
      <c r="K4" s="930"/>
      <c r="L4" s="930"/>
      <c r="M4" s="930"/>
      <c r="N4" s="930"/>
      <c r="O4" s="930"/>
      <c r="P4" s="930"/>
    </row>
    <row r="5" spans="1:16" s="75" customFormat="1" ht="36" customHeight="1">
      <c r="A5" s="936" t="s">
        <v>1469</v>
      </c>
      <c r="B5" s="936"/>
      <c r="C5" s="936"/>
      <c r="D5" s="936"/>
      <c r="E5" s="936"/>
      <c r="F5" s="936"/>
      <c r="G5" s="936"/>
      <c r="H5" s="936"/>
      <c r="I5" s="936"/>
      <c r="J5" s="936"/>
      <c r="K5" s="936"/>
      <c r="L5" s="936"/>
      <c r="M5" s="936"/>
      <c r="N5" s="936"/>
      <c r="O5" s="936"/>
      <c r="P5" s="936"/>
    </row>
    <row r="6" spans="1:16" s="922" customFormat="1" ht="6" hidden="1" customHeight="1" thickBot="1">
      <c r="A6" s="499"/>
      <c r="B6" s="669"/>
      <c r="C6" s="669"/>
      <c r="D6" s="669"/>
      <c r="E6" s="669"/>
      <c r="F6" s="669"/>
      <c r="G6" s="669"/>
      <c r="H6" s="669"/>
      <c r="I6" s="669"/>
      <c r="J6" s="669"/>
      <c r="K6" s="669"/>
      <c r="L6" s="669"/>
      <c r="M6" s="669"/>
      <c r="N6" s="669"/>
      <c r="O6" s="669"/>
      <c r="P6" s="669"/>
    </row>
    <row r="7" spans="1:16" s="922" customFormat="1" ht="2.25" customHeight="1" thickBot="1">
      <c r="A7" s="499"/>
      <c r="B7" s="708"/>
      <c r="C7" s="708"/>
      <c r="D7" s="708"/>
      <c r="E7" s="708"/>
      <c r="F7" s="708"/>
      <c r="G7" s="708"/>
      <c r="H7" s="708"/>
      <c r="I7" s="708"/>
      <c r="J7" s="708"/>
      <c r="K7" s="708"/>
      <c r="L7" s="708"/>
      <c r="M7" s="708"/>
      <c r="N7" s="708"/>
      <c r="O7" s="708"/>
      <c r="P7" s="708"/>
    </row>
    <row r="8" spans="1:16" s="922" customFormat="1" ht="33" customHeight="1" thickTop="1" thickBot="1">
      <c r="A8" s="86"/>
      <c r="B8" s="709" t="s">
        <v>297</v>
      </c>
      <c r="C8" s="709" t="s">
        <v>298</v>
      </c>
      <c r="D8" s="709" t="s">
        <v>299</v>
      </c>
      <c r="E8" s="709" t="s">
        <v>300</v>
      </c>
      <c r="F8" s="709" t="s">
        <v>301</v>
      </c>
      <c r="G8" s="709" t="s">
        <v>302</v>
      </c>
      <c r="H8" s="709" t="s">
        <v>303</v>
      </c>
      <c r="I8" s="709" t="s">
        <v>304</v>
      </c>
      <c r="J8" s="709" t="s">
        <v>305</v>
      </c>
      <c r="K8" s="709" t="s">
        <v>306</v>
      </c>
      <c r="L8" s="709" t="s">
        <v>307</v>
      </c>
      <c r="M8" s="709" t="s">
        <v>308</v>
      </c>
      <c r="N8" s="709" t="s">
        <v>1123</v>
      </c>
      <c r="O8" s="709" t="s">
        <v>1124</v>
      </c>
      <c r="P8" s="1011" t="s">
        <v>309</v>
      </c>
    </row>
    <row r="9" spans="1:16" s="60" customFormat="1" ht="12.75" thickTop="1" thickBot="1">
      <c r="A9" s="494" t="s">
        <v>7</v>
      </c>
      <c r="B9" s="73">
        <v>22594304.997439999</v>
      </c>
      <c r="C9" s="73">
        <v>21349806.623130001</v>
      </c>
      <c r="D9" s="73">
        <v>26958042.62379</v>
      </c>
      <c r="E9" s="73">
        <v>18623715.899980001</v>
      </c>
      <c r="F9" s="73">
        <v>16162093.68286</v>
      </c>
      <c r="G9" s="73">
        <v>10025964.90497</v>
      </c>
      <c r="H9" s="73">
        <v>9329591.7048099991</v>
      </c>
      <c r="I9" s="73">
        <v>11091523.7049</v>
      </c>
      <c r="J9" s="73">
        <v>212572.42418999999</v>
      </c>
      <c r="K9" s="73">
        <v>411786.35827999999</v>
      </c>
      <c r="L9" s="73">
        <v>11058670.964260001</v>
      </c>
      <c r="M9" s="73">
        <v>2762576.1694499999</v>
      </c>
      <c r="N9" s="73">
        <v>13233671.707870001</v>
      </c>
      <c r="O9" s="73">
        <v>7705074.3126400001</v>
      </c>
      <c r="P9" s="73">
        <v>171519396.07857001</v>
      </c>
    </row>
    <row r="10" spans="1:16" s="60" customFormat="1" ht="12.75" thickTop="1" thickBot="1">
      <c r="A10" s="495" t="s">
        <v>8</v>
      </c>
      <c r="B10" s="70">
        <v>3103644.0500500002</v>
      </c>
      <c r="C10" s="70">
        <v>3096067.5249800002</v>
      </c>
      <c r="D10" s="70">
        <v>3617245.9673800003</v>
      </c>
      <c r="E10" s="70">
        <v>2874172.5011</v>
      </c>
      <c r="F10" s="70">
        <v>2348047.7017899998</v>
      </c>
      <c r="G10" s="70">
        <v>1138713.11014</v>
      </c>
      <c r="H10" s="70">
        <v>858313.12176999997</v>
      </c>
      <c r="I10" s="70">
        <v>325485.18598000001</v>
      </c>
      <c r="J10" s="70">
        <v>67435.570749999999</v>
      </c>
      <c r="K10" s="70">
        <v>58380.141609999999</v>
      </c>
      <c r="L10" s="70">
        <v>760191.37996000005</v>
      </c>
      <c r="M10" s="70">
        <v>147225.55559</v>
      </c>
      <c r="N10" s="70">
        <v>1353234.8499</v>
      </c>
      <c r="O10" s="70">
        <v>463122.64880000002</v>
      </c>
      <c r="P10" s="70">
        <v>20211279.309799999</v>
      </c>
    </row>
    <row r="11" spans="1:16" s="60" customFormat="1" ht="12" thickTop="1">
      <c r="A11" s="101" t="s">
        <v>9</v>
      </c>
      <c r="B11" s="71">
        <v>725462.51864000002</v>
      </c>
      <c r="C11" s="71">
        <v>2239883.4832600001</v>
      </c>
      <c r="D11" s="71">
        <v>1415084.90139</v>
      </c>
      <c r="E11" s="71">
        <v>1242130.30852</v>
      </c>
      <c r="F11" s="71">
        <v>782178.32098000008</v>
      </c>
      <c r="G11" s="71">
        <v>358187.87922</v>
      </c>
      <c r="H11" s="71">
        <v>374648.63201999996</v>
      </c>
      <c r="I11" s="71">
        <v>143004.38313</v>
      </c>
      <c r="J11" s="71">
        <v>7549.6706399999994</v>
      </c>
      <c r="K11" s="71">
        <v>14639.897560000001</v>
      </c>
      <c r="L11" s="71">
        <v>250886.16346000001</v>
      </c>
      <c r="M11" s="71">
        <v>41089.36623</v>
      </c>
      <c r="N11" s="71">
        <v>258787.79715</v>
      </c>
      <c r="O11" s="71">
        <v>272112.53726000001</v>
      </c>
      <c r="P11" s="71">
        <v>8125645.8594599999</v>
      </c>
    </row>
    <row r="12" spans="1:16" s="60" customFormat="1" ht="11.25">
      <c r="A12" s="101" t="s">
        <v>10</v>
      </c>
      <c r="B12" s="71">
        <v>2309870.3215600001</v>
      </c>
      <c r="C12" s="71">
        <v>636621.13519000006</v>
      </c>
      <c r="D12" s="71">
        <v>2146850.63533</v>
      </c>
      <c r="E12" s="71">
        <v>1141548.9069999999</v>
      </c>
      <c r="F12" s="71">
        <v>1442972.6828099999</v>
      </c>
      <c r="G12" s="71">
        <v>695954.59458000003</v>
      </c>
      <c r="H12" s="71">
        <v>454215.80283</v>
      </c>
      <c r="I12" s="71">
        <v>177765.40276</v>
      </c>
      <c r="J12" s="71">
        <v>44322.487569999998</v>
      </c>
      <c r="K12" s="71">
        <v>41073.130279999998</v>
      </c>
      <c r="L12" s="71">
        <v>391842.54605</v>
      </c>
      <c r="M12" s="71">
        <v>88175.890650000001</v>
      </c>
      <c r="N12" s="71">
        <v>1052767.53159</v>
      </c>
      <c r="O12" s="71">
        <v>125877.30261</v>
      </c>
      <c r="P12" s="71">
        <v>10749858.37081</v>
      </c>
    </row>
    <row r="13" spans="1:16" s="60" customFormat="1" ht="11.25">
      <c r="A13" s="101" t="s">
        <v>11</v>
      </c>
      <c r="B13" s="71">
        <v>0</v>
      </c>
      <c r="C13" s="71">
        <v>0</v>
      </c>
      <c r="D13" s="71">
        <v>0</v>
      </c>
      <c r="E13" s="71">
        <v>0</v>
      </c>
      <c r="F13" s="71">
        <v>10.416219999999999</v>
      </c>
      <c r="G13" s="71">
        <v>1382.7465</v>
      </c>
      <c r="H13" s="71">
        <v>10.9825</v>
      </c>
      <c r="I13" s="71">
        <v>0</v>
      </c>
      <c r="J13" s="71">
        <v>9991.6398000000008</v>
      </c>
      <c r="K13" s="71">
        <v>231.82560000000001</v>
      </c>
      <c r="L13" s="71">
        <v>83502.441299999991</v>
      </c>
      <c r="M13" s="71">
        <v>11262.653539999999</v>
      </c>
      <c r="N13" s="71">
        <v>11057.71112</v>
      </c>
      <c r="O13" s="71">
        <v>57691.188409999995</v>
      </c>
      <c r="P13" s="71">
        <v>175141.60499000002</v>
      </c>
    </row>
    <row r="14" spans="1:16" s="60" customFormat="1" ht="11.25">
      <c r="A14" s="101" t="s">
        <v>12</v>
      </c>
      <c r="B14" s="71">
        <v>0</v>
      </c>
      <c r="C14" s="71">
        <v>0</v>
      </c>
      <c r="D14" s="71">
        <v>0</v>
      </c>
      <c r="E14" s="71">
        <v>0</v>
      </c>
      <c r="F14" s="71">
        <v>0</v>
      </c>
      <c r="G14" s="71">
        <v>0</v>
      </c>
      <c r="H14" s="71">
        <v>0</v>
      </c>
      <c r="I14" s="71">
        <v>0</v>
      </c>
      <c r="J14" s="71">
        <v>5569.0287400000007</v>
      </c>
      <c r="K14" s="71">
        <v>2335.2854199999997</v>
      </c>
      <c r="L14" s="71">
        <v>0</v>
      </c>
      <c r="M14" s="71">
        <v>0</v>
      </c>
      <c r="N14" s="71">
        <v>0</v>
      </c>
      <c r="O14" s="71">
        <v>0</v>
      </c>
      <c r="P14" s="71">
        <v>7904.3141599999999</v>
      </c>
    </row>
    <row r="15" spans="1:16" s="60" customFormat="1" ht="11.25">
      <c r="A15" s="101" t="s">
        <v>13</v>
      </c>
      <c r="B15" s="71">
        <v>49466.939780000001</v>
      </c>
      <c r="C15" s="71">
        <v>208212.37818</v>
      </c>
      <c r="D15" s="71">
        <v>44014.013749999998</v>
      </c>
      <c r="E15" s="71">
        <v>490493.28557999997</v>
      </c>
      <c r="F15" s="71">
        <v>113637.64481999999</v>
      </c>
      <c r="G15" s="71">
        <v>77650.466039999999</v>
      </c>
      <c r="H15" s="71">
        <v>20953.919519999999</v>
      </c>
      <c r="I15" s="71">
        <v>4715.4000900000001</v>
      </c>
      <c r="J15" s="71">
        <v>0</v>
      </c>
      <c r="K15" s="71">
        <v>100.00275000000001</v>
      </c>
      <c r="L15" s="71">
        <v>33516.757579999998</v>
      </c>
      <c r="M15" s="71">
        <v>6025.8627699999997</v>
      </c>
      <c r="N15" s="71">
        <v>26865.77161</v>
      </c>
      <c r="O15" s="71">
        <v>7441.6205199999995</v>
      </c>
      <c r="P15" s="71">
        <v>1083094.06299</v>
      </c>
    </row>
    <row r="16" spans="1:16" s="60" customFormat="1" ht="11.25">
      <c r="A16" s="101" t="s">
        <v>14</v>
      </c>
      <c r="B16" s="71">
        <v>18844.270069999999</v>
      </c>
      <c r="C16" s="71">
        <v>11424.052659999999</v>
      </c>
      <c r="D16" s="71">
        <v>18129.09405</v>
      </c>
      <c r="E16" s="71">
        <v>0</v>
      </c>
      <c r="F16" s="71">
        <v>9546.4452400000009</v>
      </c>
      <c r="G16" s="71">
        <v>6186.7716600000003</v>
      </c>
      <c r="H16" s="71">
        <v>8483.7849000000006</v>
      </c>
      <c r="I16" s="71">
        <v>0</v>
      </c>
      <c r="J16" s="71">
        <v>2.7440000000000002</v>
      </c>
      <c r="K16" s="71">
        <v>0</v>
      </c>
      <c r="L16" s="71">
        <v>443.47156999999999</v>
      </c>
      <c r="M16" s="71">
        <v>671.78240000000005</v>
      </c>
      <c r="N16" s="71">
        <v>3756.0384300000001</v>
      </c>
      <c r="O16" s="71">
        <v>0</v>
      </c>
      <c r="P16" s="71">
        <v>77488.45498000001</v>
      </c>
    </row>
    <row r="17" spans="1:16" s="60" customFormat="1" ht="11.25">
      <c r="A17" s="101" t="s">
        <v>15</v>
      </c>
      <c r="B17" s="71">
        <v>0</v>
      </c>
      <c r="C17" s="71">
        <v>0</v>
      </c>
      <c r="D17" s="71">
        <v>0</v>
      </c>
      <c r="E17" s="71">
        <v>0</v>
      </c>
      <c r="F17" s="71">
        <v>0</v>
      </c>
      <c r="G17" s="71">
        <v>0</v>
      </c>
      <c r="H17" s="71">
        <v>0</v>
      </c>
      <c r="I17" s="71">
        <v>0</v>
      </c>
      <c r="J17" s="71">
        <v>0</v>
      </c>
      <c r="K17" s="71">
        <v>0</v>
      </c>
      <c r="L17" s="71">
        <v>0</v>
      </c>
      <c r="M17" s="71">
        <v>0</v>
      </c>
      <c r="N17" s="71">
        <v>0</v>
      </c>
      <c r="O17" s="71">
        <v>0</v>
      </c>
      <c r="P17" s="71">
        <v>0</v>
      </c>
    </row>
    <row r="18" spans="1:16" s="60" customFormat="1" ht="12" thickBot="1">
      <c r="A18" s="101" t="s">
        <v>16</v>
      </c>
      <c r="B18" s="71">
        <v>0</v>
      </c>
      <c r="C18" s="71">
        <v>-73.52431</v>
      </c>
      <c r="D18" s="71">
        <v>-6832.6771399999998</v>
      </c>
      <c r="E18" s="71">
        <v>0</v>
      </c>
      <c r="F18" s="71">
        <v>-297.80828000000002</v>
      </c>
      <c r="G18" s="71">
        <v>-649.34785999999997</v>
      </c>
      <c r="H18" s="71">
        <v>0</v>
      </c>
      <c r="I18" s="71">
        <v>0</v>
      </c>
      <c r="J18" s="71">
        <v>0</v>
      </c>
      <c r="K18" s="71">
        <v>0</v>
      </c>
      <c r="L18" s="71">
        <v>0</v>
      </c>
      <c r="M18" s="71">
        <v>0</v>
      </c>
      <c r="N18" s="71">
        <v>0</v>
      </c>
      <c r="O18" s="71">
        <v>0</v>
      </c>
      <c r="P18" s="71">
        <v>-7853.3575899999996</v>
      </c>
    </row>
    <row r="19" spans="1:16" s="60" customFormat="1" ht="12.75" thickTop="1" thickBot="1">
      <c r="A19" s="495" t="s">
        <v>17</v>
      </c>
      <c r="B19" s="70">
        <v>5223784.3029799992</v>
      </c>
      <c r="C19" s="70">
        <v>4622124.7876599999</v>
      </c>
      <c r="D19" s="70">
        <v>5808901.4000399997</v>
      </c>
      <c r="E19" s="70">
        <v>3521693.73979</v>
      </c>
      <c r="F19" s="70">
        <v>2528049.91854</v>
      </c>
      <c r="G19" s="70">
        <v>1633301.5701400002</v>
      </c>
      <c r="H19" s="70">
        <v>1670328.02266</v>
      </c>
      <c r="I19" s="70">
        <v>1369703.7114899999</v>
      </c>
      <c r="J19" s="70">
        <v>32569.219519999999</v>
      </c>
      <c r="K19" s="70">
        <v>35318.319739999999</v>
      </c>
      <c r="L19" s="70">
        <v>1062012.18206</v>
      </c>
      <c r="M19" s="70">
        <v>299736.54666000005</v>
      </c>
      <c r="N19" s="70">
        <v>908691.20409999997</v>
      </c>
      <c r="O19" s="70">
        <v>675503.21311000001</v>
      </c>
      <c r="P19" s="70">
        <v>29391718.138490003</v>
      </c>
    </row>
    <row r="20" spans="1:16" s="60" customFormat="1" ht="12" thickTop="1">
      <c r="A20" s="101" t="s">
        <v>18</v>
      </c>
      <c r="B20" s="71">
        <v>999.62</v>
      </c>
      <c r="C20" s="71">
        <v>490590.85358999996</v>
      </c>
      <c r="D20" s="71">
        <v>795780.49583000003</v>
      </c>
      <c r="E20" s="71">
        <v>19983.2</v>
      </c>
      <c r="F20" s="71">
        <v>133482.25001000002</v>
      </c>
      <c r="G20" s="71">
        <v>49784.5</v>
      </c>
      <c r="H20" s="71">
        <v>0</v>
      </c>
      <c r="I20" s="71">
        <v>0</v>
      </c>
      <c r="J20" s="71">
        <v>0</v>
      </c>
      <c r="K20" s="71">
        <v>0</v>
      </c>
      <c r="L20" s="71">
        <v>0</v>
      </c>
      <c r="M20" s="71">
        <v>0</v>
      </c>
      <c r="N20" s="71">
        <v>0</v>
      </c>
      <c r="O20" s="71">
        <v>0</v>
      </c>
      <c r="P20" s="71">
        <v>1490620.91943</v>
      </c>
    </row>
    <row r="21" spans="1:16" s="60" customFormat="1" ht="11.25">
      <c r="A21" s="101" t="s">
        <v>19</v>
      </c>
      <c r="B21" s="71">
        <v>1608606.4867</v>
      </c>
      <c r="C21" s="71">
        <v>1506803.76397</v>
      </c>
      <c r="D21" s="71">
        <v>512708.67042000004</v>
      </c>
      <c r="E21" s="71">
        <v>295422.29324999999</v>
      </c>
      <c r="F21" s="71">
        <v>215197.25388999999</v>
      </c>
      <c r="G21" s="71">
        <v>370437.70642</v>
      </c>
      <c r="H21" s="71">
        <v>418199.20701999997</v>
      </c>
      <c r="I21" s="71">
        <v>452184.28258999996</v>
      </c>
      <c r="J21" s="71">
        <v>1512.62951</v>
      </c>
      <c r="K21" s="71">
        <v>20000</v>
      </c>
      <c r="L21" s="71">
        <v>199496.67139999999</v>
      </c>
      <c r="M21" s="71">
        <v>0</v>
      </c>
      <c r="N21" s="71">
        <v>61202.60961</v>
      </c>
      <c r="O21" s="71">
        <v>136112.53386000003</v>
      </c>
      <c r="P21" s="71">
        <v>5797884.1086400002</v>
      </c>
    </row>
    <row r="22" spans="1:16" s="60" customFormat="1" ht="11.25">
      <c r="A22" s="101" t="s">
        <v>20</v>
      </c>
      <c r="B22" s="71">
        <v>182099.05658</v>
      </c>
      <c r="C22" s="71">
        <v>0</v>
      </c>
      <c r="D22" s="71">
        <v>287699.40917</v>
      </c>
      <c r="E22" s="71">
        <v>235091.48540000001</v>
      </c>
      <c r="F22" s="71">
        <v>102437.60740000001</v>
      </c>
      <c r="G22" s="71">
        <v>13810.552</v>
      </c>
      <c r="H22" s="71">
        <v>0</v>
      </c>
      <c r="I22" s="71">
        <v>15319.389630000001</v>
      </c>
      <c r="J22" s="71">
        <v>0</v>
      </c>
      <c r="K22" s="71">
        <v>0</v>
      </c>
      <c r="L22" s="71">
        <v>0</v>
      </c>
      <c r="M22" s="71">
        <v>0</v>
      </c>
      <c r="N22" s="71">
        <v>0</v>
      </c>
      <c r="O22" s="71">
        <v>0</v>
      </c>
      <c r="P22" s="71">
        <v>836457.50017999997</v>
      </c>
    </row>
    <row r="23" spans="1:16" s="60" customFormat="1" ht="11.25">
      <c r="A23" s="101" t="s">
        <v>21</v>
      </c>
      <c r="B23" s="71">
        <v>0</v>
      </c>
      <c r="C23" s="71">
        <v>261053.00096999999</v>
      </c>
      <c r="D23" s="71">
        <v>109056.14924</v>
      </c>
      <c r="E23" s="71">
        <v>0</v>
      </c>
      <c r="F23" s="71">
        <v>96561.054319999996</v>
      </c>
      <c r="G23" s="71">
        <v>21066.291679999998</v>
      </c>
      <c r="H23" s="71">
        <v>0</v>
      </c>
      <c r="I23" s="71">
        <v>0</v>
      </c>
      <c r="J23" s="71">
        <v>0</v>
      </c>
      <c r="K23" s="71">
        <v>0</v>
      </c>
      <c r="L23" s="71">
        <v>0</v>
      </c>
      <c r="M23" s="71">
        <v>0</v>
      </c>
      <c r="N23" s="71">
        <v>13657.28753</v>
      </c>
      <c r="O23" s="71">
        <v>0</v>
      </c>
      <c r="P23" s="71">
        <v>501393.78373999998</v>
      </c>
    </row>
    <row r="24" spans="1:16" s="60" customFormat="1" ht="11.25">
      <c r="A24" s="101" t="s">
        <v>22</v>
      </c>
      <c r="B24" s="71">
        <v>391587.29268000001</v>
      </c>
      <c r="C24" s="71">
        <v>220602.04724000001</v>
      </c>
      <c r="D24" s="71">
        <v>461043.05891000002</v>
      </c>
      <c r="E24" s="71">
        <v>211819.79963999998</v>
      </c>
      <c r="F24" s="71">
        <v>549098.70965999993</v>
      </c>
      <c r="G24" s="71">
        <v>24332.349170000001</v>
      </c>
      <c r="H24" s="71">
        <v>256152.32558</v>
      </c>
      <c r="I24" s="71">
        <v>462288.47560000001</v>
      </c>
      <c r="J24" s="71">
        <v>0</v>
      </c>
      <c r="K24" s="71">
        <v>0</v>
      </c>
      <c r="L24" s="71">
        <v>317817.23405999999</v>
      </c>
      <c r="M24" s="71">
        <v>86479.087980000011</v>
      </c>
      <c r="N24" s="71">
        <v>28678.263350000001</v>
      </c>
      <c r="O24" s="71">
        <v>51487.634640000004</v>
      </c>
      <c r="P24" s="71">
        <v>3061386.2785100001</v>
      </c>
    </row>
    <row r="25" spans="1:16" s="60" customFormat="1" ht="11.25">
      <c r="A25" s="101" t="s">
        <v>23</v>
      </c>
      <c r="B25" s="71">
        <v>3020001.4082900002</v>
      </c>
      <c r="C25" s="71">
        <v>2119456.1603000001</v>
      </c>
      <c r="D25" s="71">
        <v>3634829.9301999998</v>
      </c>
      <c r="E25" s="71">
        <v>2728057.0174400001</v>
      </c>
      <c r="F25" s="71">
        <v>1429349.55697</v>
      </c>
      <c r="G25" s="71">
        <v>1150461.6594799999</v>
      </c>
      <c r="H25" s="71">
        <v>983605.57698000001</v>
      </c>
      <c r="I25" s="71">
        <v>438446.2758</v>
      </c>
      <c r="J25" s="71">
        <v>31056.59001</v>
      </c>
      <c r="K25" s="71">
        <v>15311.097519999999</v>
      </c>
      <c r="L25" s="71">
        <v>538471.70700000005</v>
      </c>
      <c r="M25" s="71">
        <v>213237.42452</v>
      </c>
      <c r="N25" s="71">
        <v>774262.98592000001</v>
      </c>
      <c r="O25" s="71">
        <v>487152.70649000001</v>
      </c>
      <c r="P25" s="71">
        <v>17563700.096919999</v>
      </c>
    </row>
    <row r="26" spans="1:16" s="60" customFormat="1" ht="11.25">
      <c r="A26" s="101" t="s">
        <v>24</v>
      </c>
      <c r="B26" s="71">
        <v>28907.925520000001</v>
      </c>
      <c r="C26" s="71">
        <v>35719.700100000002</v>
      </c>
      <c r="D26" s="71">
        <v>14943.09636</v>
      </c>
      <c r="E26" s="71">
        <v>31531.735769999999</v>
      </c>
      <c r="F26" s="71">
        <v>5147.0749999999998</v>
      </c>
      <c r="G26" s="71">
        <v>4172.3508099999999</v>
      </c>
      <c r="H26" s="71">
        <v>12370.91308</v>
      </c>
      <c r="I26" s="71">
        <v>2520.1934999999999</v>
      </c>
      <c r="J26" s="71">
        <v>0</v>
      </c>
      <c r="K26" s="71">
        <v>7.2222200000000001</v>
      </c>
      <c r="L26" s="71">
        <v>6510.1227500000005</v>
      </c>
      <c r="M26" s="71">
        <v>20.03416</v>
      </c>
      <c r="N26" s="71">
        <v>30890.057690000001</v>
      </c>
      <c r="O26" s="71">
        <v>750.33812</v>
      </c>
      <c r="P26" s="71">
        <v>173490.76508000001</v>
      </c>
    </row>
    <row r="27" spans="1:16" s="60" customFormat="1" ht="12" thickBot="1">
      <c r="A27" s="101" t="s">
        <v>25</v>
      </c>
      <c r="B27" s="71">
        <v>-8417.486789999999</v>
      </c>
      <c r="C27" s="71">
        <v>-12100.738509999999</v>
      </c>
      <c r="D27" s="71">
        <v>-7159.4100899999994</v>
      </c>
      <c r="E27" s="71">
        <v>-211.79170999999999</v>
      </c>
      <c r="F27" s="71">
        <v>-3223.58871</v>
      </c>
      <c r="G27" s="71">
        <v>-763.83942000000002</v>
      </c>
      <c r="H27" s="71">
        <v>0</v>
      </c>
      <c r="I27" s="71">
        <v>-1054.90563</v>
      </c>
      <c r="J27" s="71">
        <v>0</v>
      </c>
      <c r="K27" s="71">
        <v>0</v>
      </c>
      <c r="L27" s="71">
        <v>-283.55315000000002</v>
      </c>
      <c r="M27" s="71">
        <v>0</v>
      </c>
      <c r="N27" s="71">
        <v>0</v>
      </c>
      <c r="O27" s="71">
        <v>0</v>
      </c>
      <c r="P27" s="71">
        <v>-33215.314010000002</v>
      </c>
    </row>
    <row r="28" spans="1:16" s="60" customFormat="1" ht="12.75" thickTop="1" thickBot="1">
      <c r="A28" s="495" t="s">
        <v>26</v>
      </c>
      <c r="B28" s="70">
        <v>13211481.489260001</v>
      </c>
      <c r="C28" s="70">
        <v>12549153.38352</v>
      </c>
      <c r="D28" s="70">
        <v>16187611.942620002</v>
      </c>
      <c r="E28" s="70">
        <v>10618861.869489999</v>
      </c>
      <c r="F28" s="70">
        <v>11064575.731729999</v>
      </c>
      <c r="G28" s="70">
        <v>6887919.3889499996</v>
      </c>
      <c r="H28" s="70">
        <v>6559553.2315299995</v>
      </c>
      <c r="I28" s="70">
        <v>8859348.9939699993</v>
      </c>
      <c r="J28" s="70">
        <v>109201.02079000001</v>
      </c>
      <c r="K28" s="70">
        <v>279737.02461000002</v>
      </c>
      <c r="L28" s="70">
        <v>8795106.9440299999</v>
      </c>
      <c r="M28" s="70">
        <v>2160621.8912</v>
      </c>
      <c r="N28" s="70">
        <v>9548053.1553600002</v>
      </c>
      <c r="O28" s="70">
        <v>6352619.29789</v>
      </c>
      <c r="P28" s="70">
        <v>113183845.36495</v>
      </c>
    </row>
    <row r="29" spans="1:16" s="60" customFormat="1" ht="12" thickTop="1">
      <c r="A29" s="512" t="s">
        <v>27</v>
      </c>
      <c r="B29" s="71">
        <v>13243316.630299998</v>
      </c>
      <c r="C29" s="71">
        <v>12574902.563920001</v>
      </c>
      <c r="D29" s="71">
        <v>16138809.053450001</v>
      </c>
      <c r="E29" s="71">
        <v>10663972.50423</v>
      </c>
      <c r="F29" s="71">
        <v>11080047.35201</v>
      </c>
      <c r="G29" s="71">
        <v>6822460.0848900005</v>
      </c>
      <c r="H29" s="71">
        <v>6597011.3223199993</v>
      </c>
      <c r="I29" s="71">
        <v>8929542.6424099989</v>
      </c>
      <c r="J29" s="71">
        <v>108445.14045000001</v>
      </c>
      <c r="K29" s="71">
        <v>278949.10268999997</v>
      </c>
      <c r="L29" s="71">
        <v>8909860.5392499994</v>
      </c>
      <c r="M29" s="71">
        <v>2144845.5769100003</v>
      </c>
      <c r="N29" s="71">
        <v>9496187.0281199999</v>
      </c>
      <c r="O29" s="71">
        <v>6382888.2857499998</v>
      </c>
      <c r="P29" s="71">
        <v>113371237.8267</v>
      </c>
    </row>
    <row r="30" spans="1:16" s="60" customFormat="1" ht="11.25">
      <c r="A30" s="101" t="s">
        <v>28</v>
      </c>
      <c r="B30" s="71">
        <v>13122590.651240001</v>
      </c>
      <c r="C30" s="71">
        <v>12180244.17743</v>
      </c>
      <c r="D30" s="71">
        <v>15934719.175889999</v>
      </c>
      <c r="E30" s="71">
        <v>10376270.254930001</v>
      </c>
      <c r="F30" s="71">
        <v>11026129.28149</v>
      </c>
      <c r="G30" s="71">
        <v>6686000.9019799996</v>
      </c>
      <c r="H30" s="71">
        <v>6422732.8021800006</v>
      </c>
      <c r="I30" s="71">
        <v>8868034.558840001</v>
      </c>
      <c r="J30" s="71">
        <v>108106.73045</v>
      </c>
      <c r="K30" s="71">
        <v>278949.10268999997</v>
      </c>
      <c r="L30" s="71">
        <v>8842594.416100001</v>
      </c>
      <c r="M30" s="71">
        <v>2071010.16179</v>
      </c>
      <c r="N30" s="71">
        <v>9462532.1057799999</v>
      </c>
      <c r="O30" s="71">
        <v>6304895.0302700009</v>
      </c>
      <c r="P30" s="71">
        <v>111684809.35106</v>
      </c>
    </row>
    <row r="31" spans="1:16" s="60" customFormat="1" ht="11.25">
      <c r="A31" s="101" t="s">
        <v>29</v>
      </c>
      <c r="B31" s="71">
        <v>120725.97906</v>
      </c>
      <c r="C31" s="71">
        <v>394481.32</v>
      </c>
      <c r="D31" s="71">
        <v>204089.87755999999</v>
      </c>
      <c r="E31" s="71">
        <v>287702.24930000002</v>
      </c>
      <c r="F31" s="71">
        <v>53918.070520000001</v>
      </c>
      <c r="G31" s="71">
        <v>136459.18291</v>
      </c>
      <c r="H31" s="71">
        <v>174278.52013999998</v>
      </c>
      <c r="I31" s="71">
        <v>61508.083570000003</v>
      </c>
      <c r="J31" s="71">
        <v>338.41</v>
      </c>
      <c r="K31" s="71">
        <v>0</v>
      </c>
      <c r="L31" s="71">
        <v>67266.123149999999</v>
      </c>
      <c r="M31" s="71">
        <v>73835.415120000005</v>
      </c>
      <c r="N31" s="71">
        <v>33261.57948</v>
      </c>
      <c r="O31" s="71">
        <v>77382.57276000001</v>
      </c>
      <c r="P31" s="71">
        <v>1685247.3835699998</v>
      </c>
    </row>
    <row r="32" spans="1:16" s="60" customFormat="1" ht="11.25">
      <c r="A32" s="101" t="s">
        <v>30</v>
      </c>
      <c r="B32" s="71">
        <v>0</v>
      </c>
      <c r="C32" s="71">
        <v>177.06648999999999</v>
      </c>
      <c r="D32" s="71">
        <v>0</v>
      </c>
      <c r="E32" s="71">
        <v>0</v>
      </c>
      <c r="F32" s="71">
        <v>0</v>
      </c>
      <c r="G32" s="71">
        <v>0</v>
      </c>
      <c r="H32" s="71">
        <v>0</v>
      </c>
      <c r="I32" s="71">
        <v>0</v>
      </c>
      <c r="J32" s="71">
        <v>0</v>
      </c>
      <c r="K32" s="71">
        <v>0</v>
      </c>
      <c r="L32" s="71">
        <v>0</v>
      </c>
      <c r="M32" s="71">
        <v>0</v>
      </c>
      <c r="N32" s="71">
        <v>393.34285999999997</v>
      </c>
      <c r="O32" s="71">
        <v>610.68272000000002</v>
      </c>
      <c r="P32" s="71">
        <v>1181.0920700000001</v>
      </c>
    </row>
    <row r="33" spans="1:16" s="60" customFormat="1" ht="11.25">
      <c r="A33" s="512" t="s">
        <v>31</v>
      </c>
      <c r="B33" s="71">
        <v>82510.061189999993</v>
      </c>
      <c r="C33" s="71">
        <v>61605.367969999999</v>
      </c>
      <c r="D33" s="71">
        <v>58757.798499999997</v>
      </c>
      <c r="E33" s="71">
        <v>70616.981370000009</v>
      </c>
      <c r="F33" s="71">
        <v>79486.636659999989</v>
      </c>
      <c r="G33" s="71">
        <v>24380.196459999999</v>
      </c>
      <c r="H33" s="71">
        <v>19966.936890000001</v>
      </c>
      <c r="I33" s="71">
        <v>36236.993139999999</v>
      </c>
      <c r="J33" s="71">
        <v>20.943369999999998</v>
      </c>
      <c r="K33" s="71">
        <v>0</v>
      </c>
      <c r="L33" s="71">
        <v>81249.532489999998</v>
      </c>
      <c r="M33" s="71">
        <v>11010.8595</v>
      </c>
      <c r="N33" s="71">
        <v>9930.0888900000009</v>
      </c>
      <c r="O33" s="71">
        <v>29143.768989999997</v>
      </c>
      <c r="P33" s="71">
        <v>564916.16541999998</v>
      </c>
    </row>
    <row r="34" spans="1:16" s="60" customFormat="1" ht="11.25">
      <c r="A34" s="101" t="s">
        <v>32</v>
      </c>
      <c r="B34" s="71">
        <v>69916.387029999998</v>
      </c>
      <c r="C34" s="71">
        <v>38153.638469999998</v>
      </c>
      <c r="D34" s="71">
        <v>56723.373820000001</v>
      </c>
      <c r="E34" s="71">
        <v>46156.284740000003</v>
      </c>
      <c r="F34" s="71">
        <v>71426.667549999998</v>
      </c>
      <c r="G34" s="71">
        <v>20780.171670000003</v>
      </c>
      <c r="H34" s="71">
        <v>16224.64941</v>
      </c>
      <c r="I34" s="71">
        <v>35352.681700000001</v>
      </c>
      <c r="J34" s="71">
        <v>20.943369999999998</v>
      </c>
      <c r="K34" s="71">
        <v>0</v>
      </c>
      <c r="L34" s="71">
        <v>77281.48612999999</v>
      </c>
      <c r="M34" s="71">
        <v>9174.1218599999993</v>
      </c>
      <c r="N34" s="71">
        <v>9601.4277500000007</v>
      </c>
      <c r="O34" s="71">
        <v>27391.916089999999</v>
      </c>
      <c r="P34" s="71">
        <v>478203.74958999996</v>
      </c>
    </row>
    <row r="35" spans="1:16" s="60" customFormat="1" ht="11.25">
      <c r="A35" s="101" t="s">
        <v>33</v>
      </c>
      <c r="B35" s="71">
        <v>12593.67416</v>
      </c>
      <c r="C35" s="71">
        <v>23437.612969999998</v>
      </c>
      <c r="D35" s="71">
        <v>2034.4246799999999</v>
      </c>
      <c r="E35" s="71">
        <v>24460.696629999999</v>
      </c>
      <c r="F35" s="71">
        <v>8059.96911</v>
      </c>
      <c r="G35" s="71">
        <v>3600.0247899999999</v>
      </c>
      <c r="H35" s="71">
        <v>3742.28748</v>
      </c>
      <c r="I35" s="71">
        <v>884.31143999999995</v>
      </c>
      <c r="J35" s="71">
        <v>0</v>
      </c>
      <c r="K35" s="71">
        <v>0</v>
      </c>
      <c r="L35" s="71">
        <v>3968.0463599999998</v>
      </c>
      <c r="M35" s="71">
        <v>1836.7376399999998</v>
      </c>
      <c r="N35" s="71">
        <v>328.66113999999999</v>
      </c>
      <c r="O35" s="71">
        <v>1713.0864899999999</v>
      </c>
      <c r="P35" s="71">
        <v>86659.532890000002</v>
      </c>
    </row>
    <row r="36" spans="1:16" s="60" customFormat="1" ht="11.25">
      <c r="A36" s="510" t="s">
        <v>34</v>
      </c>
      <c r="B36" s="71">
        <v>0</v>
      </c>
      <c r="C36" s="71">
        <v>14.116530000000001</v>
      </c>
      <c r="D36" s="71">
        <v>0</v>
      </c>
      <c r="E36" s="71">
        <v>0</v>
      </c>
      <c r="F36" s="71">
        <v>0</v>
      </c>
      <c r="G36" s="71">
        <v>0</v>
      </c>
      <c r="H36" s="71">
        <v>0</v>
      </c>
      <c r="I36" s="71">
        <v>0</v>
      </c>
      <c r="J36" s="71">
        <v>0</v>
      </c>
      <c r="K36" s="71">
        <v>0</v>
      </c>
      <c r="L36" s="71">
        <v>0</v>
      </c>
      <c r="M36" s="71">
        <v>0</v>
      </c>
      <c r="N36" s="71">
        <v>0</v>
      </c>
      <c r="O36" s="71">
        <v>38.76641</v>
      </c>
      <c r="P36" s="71">
        <v>52.882940000000005</v>
      </c>
    </row>
    <row r="37" spans="1:16" s="60" customFormat="1" ht="11.25">
      <c r="A37" s="512" t="s">
        <v>35</v>
      </c>
      <c r="B37" s="71">
        <v>127573.90690999999</v>
      </c>
      <c r="C37" s="71">
        <v>139593.33791</v>
      </c>
      <c r="D37" s="71">
        <v>272996.74123000004</v>
      </c>
      <c r="E37" s="71">
        <v>176603.22450000001</v>
      </c>
      <c r="F37" s="71">
        <v>122433.31602</v>
      </c>
      <c r="G37" s="71">
        <v>89137.954610000001</v>
      </c>
      <c r="H37" s="71">
        <v>77755.078069999989</v>
      </c>
      <c r="I37" s="71">
        <v>41686.16792</v>
      </c>
      <c r="J37" s="71">
        <v>274.39999999999998</v>
      </c>
      <c r="K37" s="71">
        <v>0</v>
      </c>
      <c r="L37" s="71">
        <v>79877.253089999998</v>
      </c>
      <c r="M37" s="71">
        <v>34847.867689999999</v>
      </c>
      <c r="N37" s="71">
        <v>18704.481649999998</v>
      </c>
      <c r="O37" s="71">
        <v>48995.641340000002</v>
      </c>
      <c r="P37" s="71">
        <v>1230479.3709400001</v>
      </c>
    </row>
    <row r="38" spans="1:16" s="60" customFormat="1" ht="11.25">
      <c r="A38" s="101" t="s">
        <v>36</v>
      </c>
      <c r="B38" s="71">
        <v>106098.38851999999</v>
      </c>
      <c r="C38" s="71">
        <v>102389.44675</v>
      </c>
      <c r="D38" s="71">
        <v>211670.99815999999</v>
      </c>
      <c r="E38" s="71">
        <v>149314.07783000002</v>
      </c>
      <c r="F38" s="71">
        <v>117700.32712</v>
      </c>
      <c r="G38" s="71">
        <v>71450.241859999995</v>
      </c>
      <c r="H38" s="71">
        <v>63632.189030000001</v>
      </c>
      <c r="I38" s="71">
        <v>40591.915380000006</v>
      </c>
      <c r="J38" s="71">
        <v>0</v>
      </c>
      <c r="K38" s="71">
        <v>0</v>
      </c>
      <c r="L38" s="71">
        <v>72496.413799999995</v>
      </c>
      <c r="M38" s="71">
        <v>31778.51354</v>
      </c>
      <c r="N38" s="71">
        <v>18164.365449999998</v>
      </c>
      <c r="O38" s="71">
        <v>45445.278189999997</v>
      </c>
      <c r="P38" s="71">
        <v>1030732.1556300001</v>
      </c>
    </row>
    <row r="39" spans="1:16" s="60" customFormat="1" ht="11.25">
      <c r="A39" s="101" t="s">
        <v>37</v>
      </c>
      <c r="B39" s="71">
        <v>21475.518390000001</v>
      </c>
      <c r="C39" s="71">
        <v>36920.293549999995</v>
      </c>
      <c r="D39" s="71">
        <v>40760.701500000003</v>
      </c>
      <c r="E39" s="71">
        <v>27289.146670000002</v>
      </c>
      <c r="F39" s="71">
        <v>4732.9889000000003</v>
      </c>
      <c r="G39" s="71">
        <v>17687.712749999999</v>
      </c>
      <c r="H39" s="71">
        <v>14122.889039999998</v>
      </c>
      <c r="I39" s="71">
        <v>1094.25254</v>
      </c>
      <c r="J39" s="71">
        <v>274.39999999999998</v>
      </c>
      <c r="K39" s="71">
        <v>0</v>
      </c>
      <c r="L39" s="71">
        <v>7380.8392899999999</v>
      </c>
      <c r="M39" s="71">
        <v>3069.3541500000001</v>
      </c>
      <c r="N39" s="71">
        <v>540.11619999999994</v>
      </c>
      <c r="O39" s="71">
        <v>3550.3631500000001</v>
      </c>
      <c r="P39" s="71">
        <v>178898.57613</v>
      </c>
    </row>
    <row r="40" spans="1:16" s="60" customFormat="1" ht="11.25">
      <c r="A40" s="101" t="s">
        <v>38</v>
      </c>
      <c r="B40" s="71">
        <v>0</v>
      </c>
      <c r="C40" s="71">
        <v>283.59760999999997</v>
      </c>
      <c r="D40" s="71">
        <v>20565.041570000001</v>
      </c>
      <c r="E40" s="71">
        <v>0</v>
      </c>
      <c r="F40" s="71">
        <v>0</v>
      </c>
      <c r="G40" s="71">
        <v>0</v>
      </c>
      <c r="H40" s="71">
        <v>0</v>
      </c>
      <c r="I40" s="71">
        <v>0</v>
      </c>
      <c r="J40" s="71">
        <v>0</v>
      </c>
      <c r="K40" s="71">
        <v>0</v>
      </c>
      <c r="L40" s="71">
        <v>0</v>
      </c>
      <c r="M40" s="71">
        <v>0</v>
      </c>
      <c r="N40" s="71">
        <v>0</v>
      </c>
      <c r="O40" s="71">
        <v>0</v>
      </c>
      <c r="P40" s="71">
        <v>20848.639179999998</v>
      </c>
    </row>
    <row r="41" spans="1:16" s="60" customFormat="1" ht="11.25">
      <c r="A41" s="512" t="s">
        <v>39</v>
      </c>
      <c r="B41" s="71">
        <v>87656.807870000004</v>
      </c>
      <c r="C41" s="71">
        <v>105873.19344</v>
      </c>
      <c r="D41" s="71">
        <v>90033.482690000004</v>
      </c>
      <c r="E41" s="71">
        <v>93672.466709999993</v>
      </c>
      <c r="F41" s="71">
        <v>77744.944560000004</v>
      </c>
      <c r="G41" s="71">
        <v>60121.478909999998</v>
      </c>
      <c r="H41" s="71">
        <v>59650.493659999993</v>
      </c>
      <c r="I41" s="71">
        <v>94921.517030000003</v>
      </c>
      <c r="J41" s="71">
        <v>963.60307</v>
      </c>
      <c r="K41" s="71">
        <v>1348.42644</v>
      </c>
      <c r="L41" s="71">
        <v>87266.307540000009</v>
      </c>
      <c r="M41" s="71">
        <v>21486.326530000002</v>
      </c>
      <c r="N41" s="71">
        <v>98337.652249999999</v>
      </c>
      <c r="O41" s="71">
        <v>82098.308569999994</v>
      </c>
      <c r="P41" s="71">
        <v>961175.00927000004</v>
      </c>
    </row>
    <row r="42" spans="1:16" s="60" customFormat="1" ht="11.25">
      <c r="A42" s="510" t="s">
        <v>40</v>
      </c>
      <c r="B42" s="71">
        <v>86380.667430000001</v>
      </c>
      <c r="C42" s="71">
        <v>99038.775200000004</v>
      </c>
      <c r="D42" s="71">
        <v>88963.069749999995</v>
      </c>
      <c r="E42" s="71">
        <v>90562.172330000001</v>
      </c>
      <c r="F42" s="71">
        <v>77388.669580000002</v>
      </c>
      <c r="G42" s="71">
        <v>58180.632880000005</v>
      </c>
      <c r="H42" s="71">
        <v>57663.144759999996</v>
      </c>
      <c r="I42" s="71">
        <v>94197.110840000008</v>
      </c>
      <c r="J42" s="71">
        <v>953.76567</v>
      </c>
      <c r="K42" s="71">
        <v>1348.42644</v>
      </c>
      <c r="L42" s="71">
        <v>86298.250319999992</v>
      </c>
      <c r="M42" s="71">
        <v>20342.493449999998</v>
      </c>
      <c r="N42" s="71">
        <v>97382.479420000003</v>
      </c>
      <c r="O42" s="71">
        <v>81374.48474</v>
      </c>
      <c r="P42" s="71">
        <v>940074.14280999999</v>
      </c>
    </row>
    <row r="43" spans="1:16" s="60" customFormat="1" ht="11.25">
      <c r="A43" s="101" t="s">
        <v>41</v>
      </c>
      <c r="B43" s="71">
        <v>1276.1404399999999</v>
      </c>
      <c r="C43" s="71">
        <v>6023.1366699999999</v>
      </c>
      <c r="D43" s="71">
        <v>873.53442000000007</v>
      </c>
      <c r="E43" s="71">
        <v>2478.58997</v>
      </c>
      <c r="F43" s="71">
        <v>356.27497999999997</v>
      </c>
      <c r="G43" s="71">
        <v>1465.0699299999999</v>
      </c>
      <c r="H43" s="71">
        <v>1877.16796</v>
      </c>
      <c r="I43" s="71">
        <v>668.55367000000001</v>
      </c>
      <c r="J43" s="71">
        <v>9.8373999999999988</v>
      </c>
      <c r="K43" s="71">
        <v>0</v>
      </c>
      <c r="L43" s="71">
        <v>779.61193999999989</v>
      </c>
      <c r="M43" s="71">
        <v>915.76008999999999</v>
      </c>
      <c r="N43" s="71">
        <v>751.61004000000003</v>
      </c>
      <c r="O43" s="71">
        <v>723.82382999999993</v>
      </c>
      <c r="P43" s="71">
        <v>18199.111339999999</v>
      </c>
    </row>
    <row r="44" spans="1:16" s="60" customFormat="1" ht="11.25">
      <c r="A44" s="101" t="s">
        <v>42</v>
      </c>
      <c r="B44" s="71">
        <v>0</v>
      </c>
      <c r="C44" s="71">
        <v>210.24798999999999</v>
      </c>
      <c r="D44" s="71">
        <v>192.06370000000001</v>
      </c>
      <c r="E44" s="71">
        <v>480.98551000000003</v>
      </c>
      <c r="F44" s="71">
        <v>0</v>
      </c>
      <c r="G44" s="71">
        <v>409.56571000000002</v>
      </c>
      <c r="H44" s="71">
        <v>77.056560000000005</v>
      </c>
      <c r="I44" s="71">
        <v>55.374300000000005</v>
      </c>
      <c r="J44" s="71">
        <v>0</v>
      </c>
      <c r="K44" s="71">
        <v>0</v>
      </c>
      <c r="L44" s="71">
        <v>183.45982000000001</v>
      </c>
      <c r="M44" s="71">
        <v>174.33939000000001</v>
      </c>
      <c r="N44" s="71">
        <v>203.56279000000001</v>
      </c>
      <c r="O44" s="71">
        <v>0</v>
      </c>
      <c r="P44" s="71">
        <v>1986.6557700000001</v>
      </c>
    </row>
    <row r="45" spans="1:16" s="60" customFormat="1" ht="11.25">
      <c r="A45" s="101" t="s">
        <v>43</v>
      </c>
      <c r="B45" s="71">
        <v>0</v>
      </c>
      <c r="C45" s="71">
        <v>601.03357999999992</v>
      </c>
      <c r="D45" s="71">
        <v>4.8148200000000001</v>
      </c>
      <c r="E45" s="71">
        <v>150.71889999999999</v>
      </c>
      <c r="F45" s="71">
        <v>0</v>
      </c>
      <c r="G45" s="71">
        <v>66.210390000000004</v>
      </c>
      <c r="H45" s="71">
        <v>33.124379999999995</v>
      </c>
      <c r="I45" s="71">
        <v>0.47822000000000003</v>
      </c>
      <c r="J45" s="71">
        <v>0</v>
      </c>
      <c r="K45" s="71">
        <v>0</v>
      </c>
      <c r="L45" s="71">
        <v>3.8433899999999999</v>
      </c>
      <c r="M45" s="71">
        <v>53.733599999999996</v>
      </c>
      <c r="N45" s="71">
        <v>0</v>
      </c>
      <c r="O45" s="71">
        <v>0</v>
      </c>
      <c r="P45" s="71">
        <v>913.95728000000008</v>
      </c>
    </row>
    <row r="46" spans="1:16" s="60" customFormat="1" ht="11.25">
      <c r="A46" s="101" t="s">
        <v>44</v>
      </c>
      <c r="B46" s="71">
        <v>0</v>
      </c>
      <c r="C46" s="71">
        <v>0</v>
      </c>
      <c r="D46" s="71">
        <v>0</v>
      </c>
      <c r="E46" s="71">
        <v>0</v>
      </c>
      <c r="F46" s="71">
        <v>0</v>
      </c>
      <c r="G46" s="71">
        <v>0</v>
      </c>
      <c r="H46" s="71">
        <v>0</v>
      </c>
      <c r="I46" s="71">
        <v>0</v>
      </c>
      <c r="J46" s="71">
        <v>0</v>
      </c>
      <c r="K46" s="71">
        <v>0</v>
      </c>
      <c r="L46" s="71">
        <v>1.1420699999999999</v>
      </c>
      <c r="M46" s="71">
        <v>0</v>
      </c>
      <c r="N46" s="71">
        <v>0</v>
      </c>
      <c r="O46" s="71">
        <v>0</v>
      </c>
      <c r="P46" s="71">
        <v>1.1420699999999999</v>
      </c>
    </row>
    <row r="47" spans="1:16" s="60" customFormat="1" ht="11.25">
      <c r="A47" s="60" t="s">
        <v>45</v>
      </c>
      <c r="B47" s="71">
        <v>0</v>
      </c>
      <c r="C47" s="71">
        <v>0</v>
      </c>
      <c r="D47" s="71">
        <v>0</v>
      </c>
      <c r="E47" s="71">
        <v>0</v>
      </c>
      <c r="F47" s="71">
        <v>0</v>
      </c>
      <c r="G47" s="71">
        <v>0</v>
      </c>
      <c r="H47" s="71">
        <v>0</v>
      </c>
      <c r="I47" s="71">
        <v>0</v>
      </c>
      <c r="J47" s="71">
        <v>0</v>
      </c>
      <c r="K47" s="71">
        <v>0</v>
      </c>
      <c r="L47" s="71">
        <v>0</v>
      </c>
      <c r="M47" s="71">
        <v>0</v>
      </c>
      <c r="N47" s="71">
        <v>0</v>
      </c>
      <c r="O47" s="71">
        <v>0</v>
      </c>
      <c r="P47" s="71">
        <v>0</v>
      </c>
    </row>
    <row r="48" spans="1:16" s="60" customFormat="1" ht="11.25">
      <c r="A48" s="65" t="s">
        <v>46</v>
      </c>
      <c r="B48" s="71">
        <v>-329575.91700999998</v>
      </c>
      <c r="C48" s="71">
        <v>-332821.07972000004</v>
      </c>
      <c r="D48" s="71">
        <v>-372985.13325000001</v>
      </c>
      <c r="E48" s="71">
        <v>-386003.30732000002</v>
      </c>
      <c r="F48" s="71">
        <v>-295136.51751999999</v>
      </c>
      <c r="G48" s="71">
        <v>-108180.32592</v>
      </c>
      <c r="H48" s="71">
        <v>-194830.59941</v>
      </c>
      <c r="I48" s="71">
        <v>-243038.32652999999</v>
      </c>
      <c r="J48" s="71">
        <v>-503.06609999999995</v>
      </c>
      <c r="K48" s="71">
        <v>-560.50452000000007</v>
      </c>
      <c r="L48" s="71">
        <v>-363146.68833999999</v>
      </c>
      <c r="M48" s="71">
        <v>-51568.739430000001</v>
      </c>
      <c r="N48" s="71">
        <v>-75106.095549999998</v>
      </c>
      <c r="O48" s="71">
        <v>-190506.70676</v>
      </c>
      <c r="P48" s="71">
        <v>-2943963.0073800003</v>
      </c>
    </row>
    <row r="49" spans="1:16" s="60" customFormat="1" ht="11.25">
      <c r="A49" s="101" t="s">
        <v>47</v>
      </c>
      <c r="B49" s="71">
        <v>-91531.094209999996</v>
      </c>
      <c r="C49" s="71">
        <v>-72977.433290000001</v>
      </c>
      <c r="D49" s="71">
        <v>-98044.373800000001</v>
      </c>
      <c r="E49" s="71">
        <v>-57801.274689999998</v>
      </c>
      <c r="F49" s="71">
        <v>-56409.853360000001</v>
      </c>
      <c r="G49" s="71">
        <v>-33713.601200000005</v>
      </c>
      <c r="H49" s="71">
        <v>-34076.523439999997</v>
      </c>
      <c r="I49" s="71">
        <v>-66920.187539999999</v>
      </c>
      <c r="J49" s="71">
        <v>-375.93716999999998</v>
      </c>
      <c r="K49" s="71">
        <v>-560.50452000000007</v>
      </c>
      <c r="L49" s="71">
        <v>-69446.338140000007</v>
      </c>
      <c r="M49" s="71">
        <v>-9938.5147300000008</v>
      </c>
      <c r="N49" s="71">
        <v>-16420.386439999998</v>
      </c>
      <c r="O49" s="71">
        <v>-20709.42107</v>
      </c>
      <c r="P49" s="71">
        <v>-628925.4436</v>
      </c>
    </row>
    <row r="50" spans="1:16" s="60" customFormat="1" ht="11.25">
      <c r="A50" s="101" t="s">
        <v>48</v>
      </c>
      <c r="B50" s="71">
        <v>-6102.63321</v>
      </c>
      <c r="C50" s="71">
        <v>-17630.49394</v>
      </c>
      <c r="D50" s="71">
        <v>-5169.3124299999999</v>
      </c>
      <c r="E50" s="71">
        <v>-23232.611820000002</v>
      </c>
      <c r="F50" s="71">
        <v>-3550.7674500000003</v>
      </c>
      <c r="G50" s="71">
        <v>-5383.9022699999996</v>
      </c>
      <c r="H50" s="71">
        <v>-9538.5619399999996</v>
      </c>
      <c r="I50" s="71">
        <v>-2289.7436000000002</v>
      </c>
      <c r="J50" s="71">
        <v>0</v>
      </c>
      <c r="K50" s="71">
        <v>0</v>
      </c>
      <c r="L50" s="71">
        <v>-1014.1996</v>
      </c>
      <c r="M50" s="71">
        <v>-1072.61232</v>
      </c>
      <c r="N50" s="71">
        <v>-269.34465</v>
      </c>
      <c r="O50" s="71">
        <v>-4617.2495899999994</v>
      </c>
      <c r="P50" s="71">
        <v>-79871.432819999987</v>
      </c>
    </row>
    <row r="51" spans="1:16" s="60" customFormat="1" ht="11.25">
      <c r="A51" s="101" t="s">
        <v>49</v>
      </c>
      <c r="B51" s="71">
        <v>-17189.865249999999</v>
      </c>
      <c r="C51" s="71">
        <v>-18488.53325</v>
      </c>
      <c r="D51" s="71">
        <v>-10612.97711</v>
      </c>
      <c r="E51" s="71">
        <v>-13102.208560000001</v>
      </c>
      <c r="F51" s="71">
        <v>-35363.58655</v>
      </c>
      <c r="G51" s="71">
        <v>-2966.5754700000002</v>
      </c>
      <c r="H51" s="71">
        <v>-9844.455390000001</v>
      </c>
      <c r="I51" s="71">
        <v>-32975.368269999999</v>
      </c>
      <c r="J51" s="71">
        <v>-13.938930000000001</v>
      </c>
      <c r="K51" s="71">
        <v>0</v>
      </c>
      <c r="L51" s="71">
        <v>-65779.185979999995</v>
      </c>
      <c r="M51" s="71">
        <v>-3582.97543</v>
      </c>
      <c r="N51" s="71">
        <v>-4176.3783400000002</v>
      </c>
      <c r="O51" s="71">
        <v>-24158.290840000001</v>
      </c>
      <c r="P51" s="71">
        <v>-238254.33937</v>
      </c>
    </row>
    <row r="52" spans="1:16" s="60" customFormat="1" ht="11.25">
      <c r="A52" s="101" t="s">
        <v>50</v>
      </c>
      <c r="B52" s="71">
        <v>-3924.1400199999998</v>
      </c>
      <c r="C52" s="71">
        <v>-2801.5771600000003</v>
      </c>
      <c r="D52" s="71">
        <v>-167.91051000000002</v>
      </c>
      <c r="E52" s="71">
        <v>-7420.99874</v>
      </c>
      <c r="F52" s="71">
        <v>-5435.2732000000005</v>
      </c>
      <c r="G52" s="71">
        <v>-471.07779999999997</v>
      </c>
      <c r="H52" s="71">
        <v>-1654.53432</v>
      </c>
      <c r="I52" s="71">
        <v>-835.54055000000005</v>
      </c>
      <c r="J52" s="71">
        <v>0</v>
      </c>
      <c r="K52" s="71">
        <v>0</v>
      </c>
      <c r="L52" s="71">
        <v>-3617.0589599999998</v>
      </c>
      <c r="M52" s="71">
        <v>-314.31900000000002</v>
      </c>
      <c r="N52" s="71">
        <v>-105.3184</v>
      </c>
      <c r="O52" s="71">
        <v>-1601.46604</v>
      </c>
      <c r="P52" s="71">
        <v>-28349.2147</v>
      </c>
    </row>
    <row r="53" spans="1:16" s="60" customFormat="1" ht="11.25">
      <c r="A53" s="101" t="s">
        <v>51</v>
      </c>
      <c r="B53" s="71">
        <v>-72629.045790000004</v>
      </c>
      <c r="C53" s="71">
        <v>-79770.802830000001</v>
      </c>
      <c r="D53" s="71">
        <v>-133366.47531000001</v>
      </c>
      <c r="E53" s="71">
        <v>-122572.85229000001</v>
      </c>
      <c r="F53" s="71">
        <v>-71384.519019999992</v>
      </c>
      <c r="G53" s="71">
        <v>-41151.58771</v>
      </c>
      <c r="H53" s="71">
        <v>-55369.009270000002</v>
      </c>
      <c r="I53" s="71">
        <v>-39576.228159999999</v>
      </c>
      <c r="J53" s="71">
        <v>0</v>
      </c>
      <c r="K53" s="71">
        <v>0</v>
      </c>
      <c r="L53" s="71">
        <v>-71620.369810000004</v>
      </c>
      <c r="M53" s="71">
        <v>-24389.30242</v>
      </c>
      <c r="N53" s="71">
        <v>-11387.21472</v>
      </c>
      <c r="O53" s="71">
        <v>-37863.361749999996</v>
      </c>
      <c r="P53" s="71">
        <v>-761080.76908</v>
      </c>
    </row>
    <row r="54" spans="1:16" s="60" customFormat="1" ht="11.25">
      <c r="A54" s="101" t="s">
        <v>52</v>
      </c>
      <c r="B54" s="71">
        <v>-14583.209220000001</v>
      </c>
      <c r="C54" s="71">
        <v>-27890.012350000001</v>
      </c>
      <c r="D54" s="71">
        <v>-31982.956699999999</v>
      </c>
      <c r="E54" s="71">
        <v>-23419.646219999999</v>
      </c>
      <c r="F54" s="71">
        <v>-4134.6284599999999</v>
      </c>
      <c r="G54" s="71">
        <v>-10382.03428</v>
      </c>
      <c r="H54" s="71">
        <v>-8261.9159500000005</v>
      </c>
      <c r="I54" s="71">
        <v>-1094.25254</v>
      </c>
      <c r="J54" s="71">
        <v>-109.76</v>
      </c>
      <c r="K54" s="71">
        <v>0</v>
      </c>
      <c r="L54" s="71">
        <v>-7349.34602</v>
      </c>
      <c r="M54" s="71">
        <v>-2049.4920000000002</v>
      </c>
      <c r="N54" s="71">
        <v>-270.05809999999997</v>
      </c>
      <c r="O54" s="71">
        <v>-2639.3335699999998</v>
      </c>
      <c r="P54" s="71">
        <v>-134166.64541</v>
      </c>
    </row>
    <row r="55" spans="1:16" s="60" customFormat="1" ht="11.25">
      <c r="A55" s="101" t="s">
        <v>53</v>
      </c>
      <c r="B55" s="71">
        <v>-82335.520470000003</v>
      </c>
      <c r="C55" s="71">
        <v>-98474.446970000005</v>
      </c>
      <c r="D55" s="71">
        <v>-93641.127389999994</v>
      </c>
      <c r="E55" s="71">
        <v>-38568.540909999996</v>
      </c>
      <c r="F55" s="71">
        <v>-40992.792780000003</v>
      </c>
      <c r="G55" s="71">
        <v>-14111.547189999999</v>
      </c>
      <c r="H55" s="71">
        <v>-37520.093179999996</v>
      </c>
      <c r="I55" s="71">
        <v>-65047.005870000001</v>
      </c>
      <c r="J55" s="71">
        <v>0</v>
      </c>
      <c r="K55" s="71">
        <v>0</v>
      </c>
      <c r="L55" s="71">
        <v>-117046.87661000001</v>
      </c>
      <c r="M55" s="71">
        <v>-10221.523529999999</v>
      </c>
      <c r="N55" s="71">
        <v>-42477.394899999999</v>
      </c>
      <c r="O55" s="71">
        <v>-59170.122609999999</v>
      </c>
      <c r="P55" s="71">
        <v>-699606.99240999995</v>
      </c>
    </row>
    <row r="56" spans="1:16" s="60" customFormat="1" ht="11.25">
      <c r="A56" s="101" t="s">
        <v>54</v>
      </c>
      <c r="B56" s="71">
        <v>-41280.408840000004</v>
      </c>
      <c r="C56" s="71">
        <v>-14201.27003</v>
      </c>
      <c r="D56" s="71">
        <v>0</v>
      </c>
      <c r="E56" s="71">
        <v>-99885.17409</v>
      </c>
      <c r="F56" s="71">
        <v>-77865.096700000009</v>
      </c>
      <c r="G56" s="71">
        <v>0</v>
      </c>
      <c r="H56" s="71">
        <v>-36452.118139999999</v>
      </c>
      <c r="I56" s="71">
        <v>-34300</v>
      </c>
      <c r="J56" s="71">
        <v>-3.43</v>
      </c>
      <c r="K56" s="71">
        <v>0</v>
      </c>
      <c r="L56" s="71">
        <v>-27273.31322</v>
      </c>
      <c r="M56" s="71">
        <v>0</v>
      </c>
      <c r="N56" s="71">
        <v>0</v>
      </c>
      <c r="O56" s="71">
        <v>-39747.461289999999</v>
      </c>
      <c r="P56" s="71">
        <v>-371008.27231000003</v>
      </c>
    </row>
    <row r="57" spans="1:16" s="60" customFormat="1" ht="11.25">
      <c r="A57" s="101" t="s">
        <v>55</v>
      </c>
      <c r="B57" s="71">
        <v>0</v>
      </c>
      <c r="C57" s="71">
        <v>-586.50990000000002</v>
      </c>
      <c r="D57" s="71">
        <v>0</v>
      </c>
      <c r="E57" s="71">
        <v>0</v>
      </c>
      <c r="F57" s="71">
        <v>0</v>
      </c>
      <c r="G57" s="71">
        <v>0</v>
      </c>
      <c r="H57" s="71">
        <v>-2113.38778</v>
      </c>
      <c r="I57" s="71">
        <v>0</v>
      </c>
      <c r="J57" s="71">
        <v>0</v>
      </c>
      <c r="K57" s="71">
        <v>0</v>
      </c>
      <c r="L57" s="71">
        <v>0</v>
      </c>
      <c r="M57" s="71">
        <v>0</v>
      </c>
      <c r="N57" s="71">
        <v>0</v>
      </c>
      <c r="O57" s="71">
        <v>0</v>
      </c>
      <c r="P57" s="71">
        <v>-2699.89768</v>
      </c>
    </row>
    <row r="58" spans="1:16" s="60" customFormat="1" ht="12" thickBot="1">
      <c r="A58" s="101" t="s">
        <v>56</v>
      </c>
      <c r="B58" s="71">
        <v>0</v>
      </c>
      <c r="C58" s="71">
        <v>0</v>
      </c>
      <c r="D58" s="71">
        <v>0</v>
      </c>
      <c r="E58" s="71">
        <v>0</v>
      </c>
      <c r="F58" s="71">
        <v>0</v>
      </c>
      <c r="G58" s="71">
        <v>0</v>
      </c>
      <c r="H58" s="71">
        <v>0</v>
      </c>
      <c r="I58" s="71">
        <v>0</v>
      </c>
      <c r="J58" s="71">
        <v>0</v>
      </c>
      <c r="K58" s="71">
        <v>0</v>
      </c>
      <c r="L58" s="71">
        <v>0</v>
      </c>
      <c r="M58" s="71">
        <v>0</v>
      </c>
      <c r="N58" s="71">
        <v>0</v>
      </c>
      <c r="O58" s="71">
        <v>0</v>
      </c>
      <c r="P58" s="71">
        <v>0</v>
      </c>
    </row>
    <row r="59" spans="1:16" s="60" customFormat="1" ht="12.75" thickTop="1" thickBot="1">
      <c r="A59" s="495" t="s">
        <v>57</v>
      </c>
      <c r="B59" s="70">
        <v>102015.4197</v>
      </c>
      <c r="C59" s="70">
        <v>93010.450099999987</v>
      </c>
      <c r="D59" s="70">
        <v>200812.87686000002</v>
      </c>
      <c r="E59" s="70">
        <v>100589.86354000001</v>
      </c>
      <c r="F59" s="70">
        <v>89266.71676000001</v>
      </c>
      <c r="G59" s="70">
        <v>74602.997029999999</v>
      </c>
      <c r="H59" s="70">
        <v>79528.481620000006</v>
      </c>
      <c r="I59" s="70">
        <v>74632.850260000007</v>
      </c>
      <c r="J59" s="70">
        <v>337.83434</v>
      </c>
      <c r="K59" s="70">
        <v>808.25745999999992</v>
      </c>
      <c r="L59" s="70">
        <v>78931.193760000009</v>
      </c>
      <c r="M59" s="70">
        <v>12325.70132</v>
      </c>
      <c r="N59" s="70">
        <v>112568.87304000001</v>
      </c>
      <c r="O59" s="70">
        <v>58966.780930000001</v>
      </c>
      <c r="P59" s="70">
        <v>1078398.29672</v>
      </c>
    </row>
    <row r="60" spans="1:16" s="60" customFormat="1" ht="12" thickTop="1">
      <c r="A60" s="101" t="s">
        <v>58</v>
      </c>
      <c r="B60" s="71">
        <v>0</v>
      </c>
      <c r="C60" s="71">
        <v>0</v>
      </c>
      <c r="D60" s="71">
        <v>0</v>
      </c>
      <c r="E60" s="71">
        <v>0</v>
      </c>
      <c r="F60" s="71">
        <v>432.20421999999996</v>
      </c>
      <c r="G60" s="71">
        <v>177.69804000000002</v>
      </c>
      <c r="H60" s="71">
        <v>0</v>
      </c>
      <c r="I60" s="71">
        <v>0</v>
      </c>
      <c r="J60" s="71">
        <v>0</v>
      </c>
      <c r="K60" s="71">
        <v>0</v>
      </c>
      <c r="L60" s="71">
        <v>0</v>
      </c>
      <c r="M60" s="71">
        <v>41.968209999999999</v>
      </c>
      <c r="N60" s="71">
        <v>0</v>
      </c>
      <c r="O60" s="71">
        <v>0</v>
      </c>
      <c r="P60" s="71">
        <v>651.87046999999995</v>
      </c>
    </row>
    <row r="61" spans="1:16" s="60" customFormat="1" ht="11.25">
      <c r="A61" s="101" t="s">
        <v>59</v>
      </c>
      <c r="B61" s="71">
        <v>82219.464269999997</v>
      </c>
      <c r="C61" s="71">
        <v>69053.504019999993</v>
      </c>
      <c r="D61" s="71">
        <v>179803.73856</v>
      </c>
      <c r="E61" s="71">
        <v>85596.31912</v>
      </c>
      <c r="F61" s="71">
        <v>67900.043839999998</v>
      </c>
      <c r="G61" s="71">
        <v>35158.395629999999</v>
      </c>
      <c r="H61" s="71">
        <v>43689.512840000003</v>
      </c>
      <c r="I61" s="71">
        <v>71015.408869999999</v>
      </c>
      <c r="J61" s="71">
        <v>203.62994</v>
      </c>
      <c r="K61" s="71">
        <v>559.70528000000002</v>
      </c>
      <c r="L61" s="71">
        <v>69073.180090000009</v>
      </c>
      <c r="M61" s="71">
        <v>7590.8319700000002</v>
      </c>
      <c r="N61" s="71">
        <v>43821.502509999998</v>
      </c>
      <c r="O61" s="71">
        <v>42487.627759999996</v>
      </c>
      <c r="P61" s="71">
        <v>798172.86470000003</v>
      </c>
    </row>
    <row r="62" spans="1:16" s="60" customFormat="1" ht="11.25">
      <c r="A62" s="101" t="s">
        <v>60</v>
      </c>
      <c r="B62" s="71">
        <v>23730.649649999999</v>
      </c>
      <c r="C62" s="71">
        <v>24009.909749999999</v>
      </c>
      <c r="D62" s="71">
        <v>36879.509290000002</v>
      </c>
      <c r="E62" s="71">
        <v>15540.865400000001</v>
      </c>
      <c r="F62" s="71">
        <v>22546.746739999999</v>
      </c>
      <c r="G62" s="71">
        <v>39919.798090000004</v>
      </c>
      <c r="H62" s="71">
        <v>38835.750329999995</v>
      </c>
      <c r="I62" s="71">
        <v>4320.6794400000008</v>
      </c>
      <c r="J62" s="71">
        <v>134.20439999999999</v>
      </c>
      <c r="K62" s="71">
        <v>248.55217999999999</v>
      </c>
      <c r="L62" s="71">
        <v>9858.0136700000003</v>
      </c>
      <c r="M62" s="71">
        <v>5008.3110800000004</v>
      </c>
      <c r="N62" s="71">
        <v>69846.191250000003</v>
      </c>
      <c r="O62" s="71">
        <v>16634.283329999998</v>
      </c>
      <c r="P62" s="71">
        <v>307513.46460000001</v>
      </c>
    </row>
    <row r="63" spans="1:16" s="60" customFormat="1" ht="11.25">
      <c r="A63" s="101" t="s">
        <v>61</v>
      </c>
      <c r="B63" s="71">
        <v>0</v>
      </c>
      <c r="C63" s="71">
        <v>0</v>
      </c>
      <c r="D63" s="71">
        <v>0</v>
      </c>
      <c r="E63" s="71">
        <v>0</v>
      </c>
      <c r="F63" s="71">
        <v>0</v>
      </c>
      <c r="G63" s="71">
        <v>0</v>
      </c>
      <c r="H63" s="71">
        <v>0</v>
      </c>
      <c r="I63" s="71">
        <v>0</v>
      </c>
      <c r="J63" s="71">
        <v>0</v>
      </c>
      <c r="K63" s="71">
        <v>0</v>
      </c>
      <c r="L63" s="71">
        <v>0</v>
      </c>
      <c r="M63" s="71">
        <v>10.558009999999999</v>
      </c>
      <c r="N63" s="71">
        <v>0</v>
      </c>
      <c r="O63" s="71">
        <v>0</v>
      </c>
      <c r="P63" s="71">
        <v>10.558009999999999</v>
      </c>
    </row>
    <row r="64" spans="1:16" s="60" customFormat="1" ht="12" thickBot="1">
      <c r="A64" s="101" t="s">
        <v>62</v>
      </c>
      <c r="B64" s="71">
        <v>-3934.6942200000003</v>
      </c>
      <c r="C64" s="71">
        <v>-52.96367</v>
      </c>
      <c r="D64" s="71">
        <v>-15870.370989999999</v>
      </c>
      <c r="E64" s="71">
        <v>-547.32097999999996</v>
      </c>
      <c r="F64" s="71">
        <v>-1612.2780400000001</v>
      </c>
      <c r="G64" s="71">
        <v>-652.89472999999998</v>
      </c>
      <c r="H64" s="71">
        <v>-2996.7815499999997</v>
      </c>
      <c r="I64" s="71">
        <v>-703.23805000000004</v>
      </c>
      <c r="J64" s="71">
        <v>0</v>
      </c>
      <c r="K64" s="71">
        <v>0</v>
      </c>
      <c r="L64" s="71">
        <v>0</v>
      </c>
      <c r="M64" s="71">
        <v>-325.96795000000003</v>
      </c>
      <c r="N64" s="71">
        <v>-1098.8207199999999</v>
      </c>
      <c r="O64" s="71">
        <v>-155.13015999999999</v>
      </c>
      <c r="P64" s="71">
        <v>-27950.461059999998</v>
      </c>
    </row>
    <row r="65" spans="1:16" s="60" customFormat="1" ht="12.75" thickTop="1" thickBot="1">
      <c r="A65" s="495" t="s">
        <v>63</v>
      </c>
      <c r="B65" s="70">
        <v>12763.183710000001</v>
      </c>
      <c r="C65" s="70">
        <v>620.52377000000001</v>
      </c>
      <c r="D65" s="70">
        <v>8138.1676100000004</v>
      </c>
      <c r="E65" s="70">
        <v>8968.7899900000011</v>
      </c>
      <c r="F65" s="70">
        <v>2049.0167700000002</v>
      </c>
      <c r="G65" s="70">
        <v>7069.4782599999999</v>
      </c>
      <c r="H65" s="70">
        <v>741.11734000000001</v>
      </c>
      <c r="I65" s="70">
        <v>5.1999999999999998E-2</v>
      </c>
      <c r="J65" s="70">
        <v>4.0000000000000001E-3</v>
      </c>
      <c r="K65" s="70">
        <v>1000.08395</v>
      </c>
      <c r="L65" s="70">
        <v>2176.0007799999998</v>
      </c>
      <c r="M65" s="70">
        <v>1584.3701599999999</v>
      </c>
      <c r="N65" s="70">
        <v>0</v>
      </c>
      <c r="O65" s="70">
        <v>238.16916000000001</v>
      </c>
      <c r="P65" s="70">
        <v>45348.957499999997</v>
      </c>
    </row>
    <row r="66" spans="1:16" s="60" customFormat="1" ht="12" thickTop="1">
      <c r="A66" s="101" t="s">
        <v>64</v>
      </c>
      <c r="B66" s="71">
        <v>0</v>
      </c>
      <c r="C66" s="71">
        <v>0</v>
      </c>
      <c r="D66" s="71">
        <v>0</v>
      </c>
      <c r="E66" s="71">
        <v>367.33247999999998</v>
      </c>
      <c r="F66" s="71">
        <v>0</v>
      </c>
      <c r="G66" s="71">
        <v>0</v>
      </c>
      <c r="H66" s="71">
        <v>0</v>
      </c>
      <c r="I66" s="71">
        <v>0</v>
      </c>
      <c r="J66" s="71">
        <v>0</v>
      </c>
      <c r="K66" s="71">
        <v>0</v>
      </c>
      <c r="L66" s="71">
        <v>0</v>
      </c>
      <c r="M66" s="71">
        <v>0</v>
      </c>
      <c r="N66" s="71">
        <v>0</v>
      </c>
      <c r="O66" s="71">
        <v>0</v>
      </c>
      <c r="P66" s="71">
        <v>367.33247999999998</v>
      </c>
    </row>
    <row r="67" spans="1:16" s="60" customFormat="1" ht="11.25">
      <c r="A67" s="101" t="s">
        <v>65</v>
      </c>
      <c r="B67" s="71">
        <v>75362.271959999998</v>
      </c>
      <c r="C67" s="71">
        <v>45351.743990000003</v>
      </c>
      <c r="D67" s="71">
        <v>127555.71976000001</v>
      </c>
      <c r="E67" s="71">
        <v>66275.565490000008</v>
      </c>
      <c r="F67" s="71">
        <v>3683.9606699999999</v>
      </c>
      <c r="G67" s="71">
        <v>22214.034760000002</v>
      </c>
      <c r="H67" s="71">
        <v>6309.6983200000004</v>
      </c>
      <c r="I67" s="71">
        <v>1455.56566</v>
      </c>
      <c r="J67" s="71">
        <v>8.0000000000000002E-3</v>
      </c>
      <c r="K67" s="71">
        <v>0</v>
      </c>
      <c r="L67" s="71">
        <v>3489.2492000000002</v>
      </c>
      <c r="M67" s="71">
        <v>4051.0799400000001</v>
      </c>
      <c r="N67" s="71">
        <v>3.0000000000000001E-3</v>
      </c>
      <c r="O67" s="71">
        <v>709.00382999999999</v>
      </c>
      <c r="P67" s="71">
        <v>356457.90457999997</v>
      </c>
    </row>
    <row r="68" spans="1:16" s="60" customFormat="1" ht="11.25">
      <c r="A68" s="101" t="s">
        <v>66</v>
      </c>
      <c r="B68" s="71">
        <v>13.883850000000001</v>
      </c>
      <c r="C68" s="71">
        <v>571.31865000000005</v>
      </c>
      <c r="D68" s="71">
        <v>1701.5289700000001</v>
      </c>
      <c r="E68" s="71">
        <v>1.65802</v>
      </c>
      <c r="F68" s="71">
        <v>21.77778</v>
      </c>
      <c r="G68" s="71">
        <v>8.6835499999999985</v>
      </c>
      <c r="H68" s="71">
        <v>256.74027000000001</v>
      </c>
      <c r="I68" s="71">
        <v>0</v>
      </c>
      <c r="J68" s="71">
        <v>0</v>
      </c>
      <c r="K68" s="71">
        <v>1333.4983999999999</v>
      </c>
      <c r="L68" s="71">
        <v>1E-3</v>
      </c>
      <c r="M68" s="71">
        <v>5.2032799999999995</v>
      </c>
      <c r="N68" s="71">
        <v>145.61389000000003</v>
      </c>
      <c r="O68" s="71">
        <v>0</v>
      </c>
      <c r="P68" s="71">
        <v>4059.9076600000003</v>
      </c>
    </row>
    <row r="69" spans="1:16" s="60" customFormat="1" ht="11.25">
      <c r="A69" s="101" t="s">
        <v>67</v>
      </c>
      <c r="B69" s="71">
        <v>0</v>
      </c>
      <c r="C69" s="71">
        <v>0</v>
      </c>
      <c r="D69" s="71">
        <v>3.5684999999999998</v>
      </c>
      <c r="E69" s="71">
        <v>0</v>
      </c>
      <c r="F69" s="71">
        <v>1E-3</v>
      </c>
      <c r="G69" s="71">
        <v>0</v>
      </c>
      <c r="H69" s="71">
        <v>1E-3</v>
      </c>
      <c r="I69" s="71">
        <v>0</v>
      </c>
      <c r="J69" s="71">
        <v>0</v>
      </c>
      <c r="K69" s="71">
        <v>0</v>
      </c>
      <c r="L69" s="71">
        <v>0</v>
      </c>
      <c r="M69" s="71">
        <v>0</v>
      </c>
      <c r="N69" s="71">
        <v>0</v>
      </c>
      <c r="O69" s="71">
        <v>0</v>
      </c>
      <c r="P69" s="71">
        <v>3.5705</v>
      </c>
    </row>
    <row r="70" spans="1:16" s="60" customFormat="1" ht="12" thickBot="1">
      <c r="A70" s="101" t="s">
        <v>68</v>
      </c>
      <c r="B70" s="71">
        <v>-62612.972099999999</v>
      </c>
      <c r="C70" s="71">
        <v>-45302.538869999997</v>
      </c>
      <c r="D70" s="71">
        <v>-121122.64962000001</v>
      </c>
      <c r="E70" s="71">
        <v>-57675.766000000003</v>
      </c>
      <c r="F70" s="71">
        <v>-1656.7226799999999</v>
      </c>
      <c r="G70" s="71">
        <v>-15153.24005</v>
      </c>
      <c r="H70" s="71">
        <v>-5825.3222500000002</v>
      </c>
      <c r="I70" s="71">
        <v>-1455.5136599999998</v>
      </c>
      <c r="J70" s="71">
        <v>-4.0000000000000001E-3</v>
      </c>
      <c r="K70" s="71">
        <v>-333.41444999999999</v>
      </c>
      <c r="L70" s="71">
        <v>-1313.2494199999999</v>
      </c>
      <c r="M70" s="71">
        <v>-2471.9130599999999</v>
      </c>
      <c r="N70" s="71">
        <v>-145.61689000000001</v>
      </c>
      <c r="O70" s="71">
        <v>-470.83466999999996</v>
      </c>
      <c r="P70" s="71">
        <v>-315539.75772000005</v>
      </c>
    </row>
    <row r="71" spans="1:16" s="60" customFormat="1" ht="12.75" thickTop="1" thickBot="1">
      <c r="A71" s="495" t="s">
        <v>69</v>
      </c>
      <c r="B71" s="70">
        <v>572651.93607000005</v>
      </c>
      <c r="C71" s="70">
        <v>582574.51753999991</v>
      </c>
      <c r="D71" s="70">
        <v>737707.89828999992</v>
      </c>
      <c r="E71" s="70">
        <v>1121172.9609700001</v>
      </c>
      <c r="F71" s="70">
        <v>50278.340889999999</v>
      </c>
      <c r="G71" s="70">
        <v>34139.151740000001</v>
      </c>
      <c r="H71" s="70">
        <v>7406.5659599999999</v>
      </c>
      <c r="I71" s="70">
        <v>309261.55620999995</v>
      </c>
      <c r="J71" s="70">
        <v>108.79960000000001</v>
      </c>
      <c r="K71" s="70">
        <v>34900.455459999997</v>
      </c>
      <c r="L71" s="70">
        <v>149329.44313</v>
      </c>
      <c r="M71" s="70">
        <v>108430.90612</v>
      </c>
      <c r="N71" s="70">
        <v>943642.09392000001</v>
      </c>
      <c r="O71" s="70">
        <v>82790.238809999995</v>
      </c>
      <c r="P71" s="70">
        <v>4734394.8647100003</v>
      </c>
    </row>
    <row r="72" spans="1:16" s="60" customFormat="1" ht="12" thickTop="1">
      <c r="A72" s="101" t="s">
        <v>18</v>
      </c>
      <c r="B72" s="71">
        <v>0</v>
      </c>
      <c r="C72" s="71">
        <v>0</v>
      </c>
      <c r="D72" s="71">
        <v>0</v>
      </c>
      <c r="E72" s="71">
        <v>0</v>
      </c>
      <c r="F72" s="71">
        <v>1.0000000000000001E-5</v>
      </c>
      <c r="G72" s="71">
        <v>0</v>
      </c>
      <c r="H72" s="71">
        <v>0</v>
      </c>
      <c r="I72" s="71">
        <v>0</v>
      </c>
      <c r="J72" s="71">
        <v>0</v>
      </c>
      <c r="K72" s="71">
        <v>0</v>
      </c>
      <c r="L72" s="71">
        <v>0</v>
      </c>
      <c r="M72" s="71">
        <v>1764.98235</v>
      </c>
      <c r="N72" s="71">
        <v>0</v>
      </c>
      <c r="O72" s="71">
        <v>0</v>
      </c>
      <c r="P72" s="71">
        <v>1764.9823600000002</v>
      </c>
    </row>
    <row r="73" spans="1:16" s="60" customFormat="1" ht="11.25">
      <c r="A73" s="101" t="s">
        <v>19</v>
      </c>
      <c r="B73" s="71">
        <v>84192.984159999993</v>
      </c>
      <c r="C73" s="71">
        <v>0</v>
      </c>
      <c r="D73" s="71">
        <v>0</v>
      </c>
      <c r="E73" s="71">
        <v>0</v>
      </c>
      <c r="F73" s="71">
        <v>0</v>
      </c>
      <c r="G73" s="71">
        <v>0</v>
      </c>
      <c r="H73" s="71">
        <v>0</v>
      </c>
      <c r="I73" s="71">
        <v>207257.48628000001</v>
      </c>
      <c r="J73" s="71">
        <v>0</v>
      </c>
      <c r="K73" s="71">
        <v>0</v>
      </c>
      <c r="L73" s="71">
        <v>40720</v>
      </c>
      <c r="M73" s="71">
        <v>33380.757010000001</v>
      </c>
      <c r="N73" s="71">
        <v>0</v>
      </c>
      <c r="O73" s="71">
        <v>46509.675240000004</v>
      </c>
      <c r="P73" s="71">
        <v>412060.90269000002</v>
      </c>
    </row>
    <row r="74" spans="1:16" s="60" customFormat="1" ht="11.25">
      <c r="A74" s="101" t="s">
        <v>20</v>
      </c>
      <c r="B74" s="71">
        <v>166718.46887000001</v>
      </c>
      <c r="C74" s="71">
        <v>0</v>
      </c>
      <c r="D74" s="71">
        <v>0</v>
      </c>
      <c r="E74" s="71">
        <v>0</v>
      </c>
      <c r="F74" s="71">
        <v>0</v>
      </c>
      <c r="G74" s="71">
        <v>27440</v>
      </c>
      <c r="H74" s="71">
        <v>0</v>
      </c>
      <c r="I74" s="71">
        <v>10267.14831</v>
      </c>
      <c r="J74" s="71">
        <v>0</v>
      </c>
      <c r="K74" s="71">
        <v>34300</v>
      </c>
      <c r="L74" s="71">
        <v>13720</v>
      </c>
      <c r="M74" s="71">
        <v>0</v>
      </c>
      <c r="N74" s="71">
        <v>0</v>
      </c>
      <c r="O74" s="71">
        <v>0</v>
      </c>
      <c r="P74" s="71">
        <v>252445.61718</v>
      </c>
    </row>
    <row r="75" spans="1:16" s="60" customFormat="1" ht="11.25">
      <c r="A75" s="101" t="s">
        <v>21</v>
      </c>
      <c r="B75" s="71">
        <v>0</v>
      </c>
      <c r="C75" s="71">
        <v>373811.72108999995</v>
      </c>
      <c r="D75" s="71">
        <v>0</v>
      </c>
      <c r="E75" s="71">
        <v>254877.70574</v>
      </c>
      <c r="F75" s="71">
        <v>0</v>
      </c>
      <c r="G75" s="71">
        <v>0</v>
      </c>
      <c r="H75" s="71">
        <v>0</v>
      </c>
      <c r="I75" s="71">
        <v>0</v>
      </c>
      <c r="J75" s="71">
        <v>0</v>
      </c>
      <c r="K75" s="71">
        <v>0</v>
      </c>
      <c r="L75" s="71">
        <v>0</v>
      </c>
      <c r="M75" s="71">
        <v>0</v>
      </c>
      <c r="N75" s="71">
        <v>861401.08319999999</v>
      </c>
      <c r="O75" s="71">
        <v>0</v>
      </c>
      <c r="P75" s="71">
        <v>1490090.51003</v>
      </c>
    </row>
    <row r="76" spans="1:16" s="60" customFormat="1" ht="11.25">
      <c r="A76" s="101" t="s">
        <v>70</v>
      </c>
      <c r="B76" s="71">
        <v>113085.38103</v>
      </c>
      <c r="C76" s="71">
        <v>140911.99600000001</v>
      </c>
      <c r="D76" s="71">
        <v>757819.57627999992</v>
      </c>
      <c r="E76" s="71">
        <v>816091.14241999993</v>
      </c>
      <c r="F76" s="71">
        <v>24863.856789999998</v>
      </c>
      <c r="G76" s="71">
        <v>5921.2888000000003</v>
      </c>
      <c r="H76" s="71">
        <v>6437.9339600000003</v>
      </c>
      <c r="I76" s="71">
        <v>1393.5055199999999</v>
      </c>
      <c r="J76" s="71">
        <v>0</v>
      </c>
      <c r="K76" s="71">
        <v>0</v>
      </c>
      <c r="L76" s="71">
        <v>347.9</v>
      </c>
      <c r="M76" s="71">
        <v>9441.7786300000007</v>
      </c>
      <c r="N76" s="71">
        <v>25453.76742</v>
      </c>
      <c r="O76" s="71">
        <v>517.29999999999995</v>
      </c>
      <c r="P76" s="71">
        <v>1902285.4268499999</v>
      </c>
    </row>
    <row r="77" spans="1:16" s="60" customFormat="1" ht="11.25">
      <c r="A77" s="101" t="s">
        <v>71</v>
      </c>
      <c r="B77" s="71">
        <v>202458.28581</v>
      </c>
      <c r="C77" s="71">
        <v>2289.7543999999998</v>
      </c>
      <c r="D77" s="71">
        <v>6697.8154699999996</v>
      </c>
      <c r="E77" s="71">
        <v>12344.787039999999</v>
      </c>
      <c r="F77" s="71">
        <v>2657.2855299999997</v>
      </c>
      <c r="G77" s="71">
        <v>1193.3662099999999</v>
      </c>
      <c r="H77" s="71">
        <v>1643.8823799999998</v>
      </c>
      <c r="I77" s="71">
        <v>56647.946299999996</v>
      </c>
      <c r="J77" s="71">
        <v>108.79960000000001</v>
      </c>
      <c r="K77" s="71">
        <v>26.068000000000001</v>
      </c>
      <c r="L77" s="71">
        <v>94124.396659999999</v>
      </c>
      <c r="M77" s="71">
        <v>484.76285999999999</v>
      </c>
      <c r="N77" s="71">
        <v>31511.718000000001</v>
      </c>
      <c r="O77" s="71">
        <v>4625.81844</v>
      </c>
      <c r="P77" s="71">
        <v>416814.68669999996</v>
      </c>
    </row>
    <row r="78" spans="1:16" s="60" customFormat="1" ht="11.25">
      <c r="A78" s="101" t="s">
        <v>23</v>
      </c>
      <c r="B78" s="71">
        <v>0</v>
      </c>
      <c r="C78" s="71">
        <v>64927.179939999995</v>
      </c>
      <c r="D78" s="71">
        <v>0</v>
      </c>
      <c r="E78" s="71">
        <v>0</v>
      </c>
      <c r="F78" s="71">
        <v>24179.342769999999</v>
      </c>
      <c r="G78" s="71">
        <v>0</v>
      </c>
      <c r="H78" s="71">
        <v>0</v>
      </c>
      <c r="I78" s="71">
        <v>29681.017110000001</v>
      </c>
      <c r="J78" s="71">
        <v>0</v>
      </c>
      <c r="K78" s="71">
        <v>0</v>
      </c>
      <c r="L78" s="71">
        <v>0</v>
      </c>
      <c r="M78" s="71">
        <v>63297.779790000001</v>
      </c>
      <c r="N78" s="71">
        <v>0</v>
      </c>
      <c r="O78" s="71">
        <v>30571.870999999999</v>
      </c>
      <c r="P78" s="71">
        <v>212657.19061000002</v>
      </c>
    </row>
    <row r="79" spans="1:16" s="60" customFormat="1" ht="11.25">
      <c r="A79" s="101" t="s">
        <v>72</v>
      </c>
      <c r="B79" s="71">
        <v>7478.7175199999992</v>
      </c>
      <c r="C79" s="71">
        <v>8005.5315599999994</v>
      </c>
      <c r="D79" s="71">
        <v>0</v>
      </c>
      <c r="E79" s="71">
        <v>37859.325770000003</v>
      </c>
      <c r="F79" s="71">
        <v>2.5363099999999998</v>
      </c>
      <c r="G79" s="71">
        <v>159.53314</v>
      </c>
      <c r="H79" s="71">
        <v>0</v>
      </c>
      <c r="I79" s="71">
        <v>4200.3531700000003</v>
      </c>
      <c r="J79" s="71">
        <v>0</v>
      </c>
      <c r="K79" s="71">
        <v>590.92692</v>
      </c>
      <c r="L79" s="71">
        <v>1485.8603799999999</v>
      </c>
      <c r="M79" s="71">
        <v>315.63806</v>
      </c>
      <c r="N79" s="71">
        <v>31875.103219999997</v>
      </c>
      <c r="O79" s="71">
        <v>942.37671999999998</v>
      </c>
      <c r="P79" s="71">
        <v>92915.902770000001</v>
      </c>
    </row>
    <row r="80" spans="1:16" s="60" customFormat="1" ht="12" thickBot="1">
      <c r="A80" s="101" t="s">
        <v>73</v>
      </c>
      <c r="B80" s="71">
        <v>-1281.9013200000002</v>
      </c>
      <c r="C80" s="71">
        <v>-7371.6654500000004</v>
      </c>
      <c r="D80" s="71">
        <v>-26809.493460000002</v>
      </c>
      <c r="E80" s="71">
        <v>0</v>
      </c>
      <c r="F80" s="71">
        <v>-1424.6805200000001</v>
      </c>
      <c r="G80" s="71">
        <v>-575.03641000000005</v>
      </c>
      <c r="H80" s="71">
        <v>-675.25037999999995</v>
      </c>
      <c r="I80" s="71">
        <v>-185.90048000000002</v>
      </c>
      <c r="J80" s="71">
        <v>0</v>
      </c>
      <c r="K80" s="71">
        <v>-16.539459999999998</v>
      </c>
      <c r="L80" s="71">
        <v>-1068.7139099999999</v>
      </c>
      <c r="M80" s="71">
        <v>-254.79257999999999</v>
      </c>
      <c r="N80" s="71">
        <v>-6599.5779199999997</v>
      </c>
      <c r="O80" s="71">
        <v>-376.80259000000001</v>
      </c>
      <c r="P80" s="71">
        <v>-46640.354479999995</v>
      </c>
    </row>
    <row r="81" spans="1:16" s="60" customFormat="1" ht="12.75" thickTop="1" thickBot="1">
      <c r="A81" s="495" t="s">
        <v>74</v>
      </c>
      <c r="B81" s="70">
        <v>335754.27973000001</v>
      </c>
      <c r="C81" s="70">
        <v>389054.54518000002</v>
      </c>
      <c r="D81" s="70">
        <v>313179.64718999999</v>
      </c>
      <c r="E81" s="70">
        <v>318942.25020000001</v>
      </c>
      <c r="F81" s="70">
        <v>51984.746759999995</v>
      </c>
      <c r="G81" s="70">
        <v>191774.77402000001</v>
      </c>
      <c r="H81" s="70">
        <v>118950.56109</v>
      </c>
      <c r="I81" s="70">
        <v>132779.17401000002</v>
      </c>
      <c r="J81" s="70">
        <v>1706.76268</v>
      </c>
      <c r="K81" s="70">
        <v>1480.9654499999999</v>
      </c>
      <c r="L81" s="70">
        <v>131402.48568000001</v>
      </c>
      <c r="M81" s="70">
        <v>26690.753390000002</v>
      </c>
      <c r="N81" s="70">
        <v>265802.80803000001</v>
      </c>
      <c r="O81" s="70">
        <v>59255.074970000001</v>
      </c>
      <c r="P81" s="70">
        <v>2338758.8283800003</v>
      </c>
    </row>
    <row r="82" spans="1:16" s="60" customFormat="1" ht="12" thickTop="1">
      <c r="A82" s="101" t="s">
        <v>75</v>
      </c>
      <c r="B82" s="71">
        <v>42887.83008</v>
      </c>
      <c r="C82" s="71">
        <v>61420.003140000001</v>
      </c>
      <c r="D82" s="71">
        <v>78961.787519999998</v>
      </c>
      <c r="E82" s="71">
        <v>65911.827359999996</v>
      </c>
      <c r="F82" s="71">
        <v>437.23063000000002</v>
      </c>
      <c r="G82" s="71">
        <v>136632.56443</v>
      </c>
      <c r="H82" s="71">
        <v>37641.863709999998</v>
      </c>
      <c r="I82" s="71">
        <v>14006.61082</v>
      </c>
      <c r="J82" s="71">
        <v>696.71543999999994</v>
      </c>
      <c r="K82" s="71">
        <v>0</v>
      </c>
      <c r="L82" s="71">
        <v>23241.488269999998</v>
      </c>
      <c r="M82" s="71">
        <v>5543.60923</v>
      </c>
      <c r="N82" s="71">
        <v>175336.87245</v>
      </c>
      <c r="O82" s="71">
        <v>8386.9577000000008</v>
      </c>
      <c r="P82" s="71">
        <v>651105.36077999999</v>
      </c>
    </row>
    <row r="83" spans="1:16" s="60" customFormat="1" ht="11.25">
      <c r="A83" s="101" t="s">
        <v>76</v>
      </c>
      <c r="B83" s="71">
        <v>183495.61461000002</v>
      </c>
      <c r="C83" s="71">
        <v>100798.02219</v>
      </c>
      <c r="D83" s="71">
        <v>114107.67518000001</v>
      </c>
      <c r="E83" s="71">
        <v>138925.17225999999</v>
      </c>
      <c r="F83" s="71">
        <v>538.55507999999998</v>
      </c>
      <c r="G83" s="71">
        <v>35703.861440000001</v>
      </c>
      <c r="H83" s="71">
        <v>46893.51569</v>
      </c>
      <c r="I83" s="71">
        <v>28582.332420000002</v>
      </c>
      <c r="J83" s="71">
        <v>580.68457999999998</v>
      </c>
      <c r="K83" s="71">
        <v>0</v>
      </c>
      <c r="L83" s="71">
        <v>28154.560440000001</v>
      </c>
      <c r="M83" s="71">
        <v>6872.2171799999996</v>
      </c>
      <c r="N83" s="71">
        <v>45650.581049999993</v>
      </c>
      <c r="O83" s="71">
        <v>9441.8557700000001</v>
      </c>
      <c r="P83" s="71">
        <v>739744.64789000002</v>
      </c>
    </row>
    <row r="84" spans="1:16" s="60" customFormat="1" ht="11.25">
      <c r="A84" s="101" t="s">
        <v>77</v>
      </c>
      <c r="B84" s="71">
        <v>21669.388649999997</v>
      </c>
      <c r="C84" s="71">
        <v>36544.81611</v>
      </c>
      <c r="D84" s="71">
        <v>17213.62774</v>
      </c>
      <c r="E84" s="71">
        <v>18450.794040000001</v>
      </c>
      <c r="F84" s="71">
        <v>6699.1271200000001</v>
      </c>
      <c r="G84" s="71">
        <v>6141.2266200000004</v>
      </c>
      <c r="H84" s="71">
        <v>10117.966550000001</v>
      </c>
      <c r="I84" s="71">
        <v>22021.90105</v>
      </c>
      <c r="J84" s="71">
        <v>15.990270000000001</v>
      </c>
      <c r="K84" s="71">
        <v>640.84957999999995</v>
      </c>
      <c r="L84" s="71">
        <v>19605.930069999999</v>
      </c>
      <c r="M84" s="71">
        <v>7107.0983799999995</v>
      </c>
      <c r="N84" s="71">
        <v>15945.868570000001</v>
      </c>
      <c r="O84" s="71">
        <v>13449.653609999999</v>
      </c>
      <c r="P84" s="71">
        <v>195624.23836000002</v>
      </c>
    </row>
    <row r="85" spans="1:16" s="60" customFormat="1" ht="11.25">
      <c r="A85" s="101" t="s">
        <v>78</v>
      </c>
      <c r="B85" s="71">
        <v>55496.559369999995</v>
      </c>
      <c r="C85" s="71">
        <v>58234.182119999998</v>
      </c>
      <c r="D85" s="71">
        <v>32661.427660000001</v>
      </c>
      <c r="E85" s="71">
        <v>22779.6319</v>
      </c>
      <c r="F85" s="71">
        <v>30732.139850000003</v>
      </c>
      <c r="G85" s="71">
        <v>6359.3374699999995</v>
      </c>
      <c r="H85" s="71">
        <v>7073.00324</v>
      </c>
      <c r="I85" s="71">
        <v>17690.303350000002</v>
      </c>
      <c r="J85" s="71">
        <v>63.003010000000003</v>
      </c>
      <c r="K85" s="71">
        <v>622.12479000000008</v>
      </c>
      <c r="L85" s="71">
        <v>12743.60133</v>
      </c>
      <c r="M85" s="71">
        <v>3872.5505800000001</v>
      </c>
      <c r="N85" s="71">
        <v>11735.929689999999</v>
      </c>
      <c r="O85" s="71">
        <v>6502.50821</v>
      </c>
      <c r="P85" s="71">
        <v>266566.30257</v>
      </c>
    </row>
    <row r="86" spans="1:16" s="60" customFormat="1" ht="11.25">
      <c r="A86" s="101" t="s">
        <v>79</v>
      </c>
      <c r="B86" s="71">
        <v>13544.4529</v>
      </c>
      <c r="C86" s="71">
        <v>67217.70829000001</v>
      </c>
      <c r="D86" s="71">
        <v>51036.580620000001</v>
      </c>
      <c r="E86" s="71">
        <v>38156.186170000001</v>
      </c>
      <c r="F86" s="71">
        <v>12654.14861</v>
      </c>
      <c r="G86" s="71">
        <v>5969.7186200000006</v>
      </c>
      <c r="H86" s="71">
        <v>16370.44443</v>
      </c>
      <c r="I86" s="71">
        <v>16127.17311</v>
      </c>
      <c r="J86" s="71">
        <v>249.88076999999998</v>
      </c>
      <c r="K86" s="71">
        <v>212.65214</v>
      </c>
      <c r="L86" s="71">
        <v>35889.973760000001</v>
      </c>
      <c r="M86" s="71">
        <v>989.20974000000001</v>
      </c>
      <c r="N86" s="71">
        <v>17133.556270000001</v>
      </c>
      <c r="O86" s="71">
        <v>12524.95169</v>
      </c>
      <c r="P86" s="71">
        <v>288076.63712000003</v>
      </c>
    </row>
    <row r="87" spans="1:16" s="60" customFormat="1" ht="11.25">
      <c r="A87" s="101" t="s">
        <v>80</v>
      </c>
      <c r="B87" s="71">
        <v>4179.7581300000002</v>
      </c>
      <c r="C87" s="71">
        <v>13512.89359</v>
      </c>
      <c r="D87" s="71">
        <v>2997.31961</v>
      </c>
      <c r="E87" s="71">
        <v>2970.2805499999999</v>
      </c>
      <c r="F87" s="71">
        <v>411.86896000000002</v>
      </c>
      <c r="G87" s="71">
        <v>141.72935000000001</v>
      </c>
      <c r="H87" s="71">
        <v>788.15555000000006</v>
      </c>
      <c r="I87" s="71">
        <v>5181.3836799999999</v>
      </c>
      <c r="J87" s="71">
        <v>94.658500000000004</v>
      </c>
      <c r="K87" s="71">
        <v>0</v>
      </c>
      <c r="L87" s="71">
        <v>2931.02079</v>
      </c>
      <c r="M87" s="71">
        <v>2221.39939</v>
      </c>
      <c r="N87" s="71">
        <v>0</v>
      </c>
      <c r="O87" s="71">
        <v>8583.5678699999989</v>
      </c>
      <c r="P87" s="71">
        <v>44014.035969999997</v>
      </c>
    </row>
    <row r="88" spans="1:16" s="60" customFormat="1" ht="11.25">
      <c r="A88" s="101" t="s">
        <v>81</v>
      </c>
      <c r="B88" s="71">
        <v>4007.1081099999997</v>
      </c>
      <c r="C88" s="71">
        <v>312.30801000000002</v>
      </c>
      <c r="D88" s="71">
        <v>3527.4944500000001</v>
      </c>
      <c r="E88" s="71">
        <v>397.74700000000001</v>
      </c>
      <c r="F88" s="71">
        <v>511.67651000000001</v>
      </c>
      <c r="G88" s="71">
        <v>146.84428</v>
      </c>
      <c r="H88" s="71">
        <v>65.611919999999998</v>
      </c>
      <c r="I88" s="71">
        <v>519.65703000000008</v>
      </c>
      <c r="J88" s="71">
        <v>5.8301099999999995</v>
      </c>
      <c r="K88" s="71">
        <v>5.33894</v>
      </c>
      <c r="L88" s="71">
        <v>126.12259</v>
      </c>
      <c r="M88" s="71">
        <v>84.668890000000005</v>
      </c>
      <c r="N88" s="71">
        <v>0</v>
      </c>
      <c r="O88" s="71">
        <v>365.58012000000002</v>
      </c>
      <c r="P88" s="71">
        <v>10075.98796</v>
      </c>
    </row>
    <row r="89" spans="1:16" s="60" customFormat="1" ht="11.25">
      <c r="A89" s="101" t="s">
        <v>82</v>
      </c>
      <c r="B89" s="71">
        <v>0</v>
      </c>
      <c r="C89" s="71">
        <v>0</v>
      </c>
      <c r="D89" s="71">
        <v>0</v>
      </c>
      <c r="E89" s="71">
        <v>0</v>
      </c>
      <c r="F89" s="71">
        <v>0</v>
      </c>
      <c r="G89" s="71">
        <v>0</v>
      </c>
      <c r="H89" s="71">
        <v>0</v>
      </c>
      <c r="I89" s="71">
        <v>0</v>
      </c>
      <c r="J89" s="71">
        <v>0</v>
      </c>
      <c r="K89" s="71">
        <v>0</v>
      </c>
      <c r="L89" s="71">
        <v>0</v>
      </c>
      <c r="M89" s="71">
        <v>0</v>
      </c>
      <c r="N89" s="71">
        <v>0</v>
      </c>
      <c r="O89" s="71">
        <v>0</v>
      </c>
      <c r="P89" s="71">
        <v>0</v>
      </c>
    </row>
    <row r="90" spans="1:16" s="60" customFormat="1" ht="12" thickBot="1">
      <c r="A90" s="101" t="s">
        <v>83</v>
      </c>
      <c r="B90" s="71">
        <v>10473.567880000001</v>
      </c>
      <c r="C90" s="71">
        <v>51014.611729999997</v>
      </c>
      <c r="D90" s="71">
        <v>12673.734410000001</v>
      </c>
      <c r="E90" s="71">
        <v>31350.610920000003</v>
      </c>
      <c r="F90" s="71">
        <v>0</v>
      </c>
      <c r="G90" s="71">
        <v>679.4918100000001</v>
      </c>
      <c r="H90" s="71">
        <v>0</v>
      </c>
      <c r="I90" s="71">
        <v>28649.812550000002</v>
      </c>
      <c r="J90" s="71">
        <v>0</v>
      </c>
      <c r="K90" s="71">
        <v>0</v>
      </c>
      <c r="L90" s="71">
        <v>8709.7884300000005</v>
      </c>
      <c r="M90" s="71">
        <v>0</v>
      </c>
      <c r="N90" s="71">
        <v>0</v>
      </c>
      <c r="O90" s="71">
        <v>0</v>
      </c>
      <c r="P90" s="71">
        <v>143551.61773</v>
      </c>
    </row>
    <row r="91" spans="1:16" s="60" customFormat="1" ht="12.75" thickTop="1" thickBot="1">
      <c r="A91" s="495" t="s">
        <v>84</v>
      </c>
      <c r="B91" s="70">
        <v>32210.335940000001</v>
      </c>
      <c r="C91" s="70">
        <v>17200.890380000001</v>
      </c>
      <c r="D91" s="70">
        <v>84444.723799999992</v>
      </c>
      <c r="E91" s="70">
        <v>59313.924899999998</v>
      </c>
      <c r="F91" s="70">
        <v>27841.509620000001</v>
      </c>
      <c r="G91" s="70">
        <v>58444.434689999995</v>
      </c>
      <c r="H91" s="70">
        <v>34770.602840000007</v>
      </c>
      <c r="I91" s="70">
        <v>20312.180980000001</v>
      </c>
      <c r="J91" s="70">
        <v>1213.2125100000001</v>
      </c>
      <c r="K91" s="70">
        <v>161.11000000000001</v>
      </c>
      <c r="L91" s="70">
        <v>79521.334860000003</v>
      </c>
      <c r="M91" s="70">
        <v>5960.4450099999995</v>
      </c>
      <c r="N91" s="70">
        <v>101678.72352</v>
      </c>
      <c r="O91" s="70">
        <v>12578.88897</v>
      </c>
      <c r="P91" s="70">
        <v>535652.31802000001</v>
      </c>
    </row>
    <row r="92" spans="1:16" s="60" customFormat="1" ht="12" thickTop="1">
      <c r="A92" s="101" t="s">
        <v>85</v>
      </c>
      <c r="B92" s="71">
        <v>6639.1380199999994</v>
      </c>
      <c r="C92" s="71">
        <v>7924.4735599999995</v>
      </c>
      <c r="D92" s="71">
        <v>5135.9000400000004</v>
      </c>
      <c r="E92" s="71">
        <v>5513.9872699999996</v>
      </c>
      <c r="F92" s="71">
        <v>934.21772999999996</v>
      </c>
      <c r="G92" s="71">
        <v>1012.25517</v>
      </c>
      <c r="H92" s="71">
        <v>1871.1038100000001</v>
      </c>
      <c r="I92" s="71">
        <v>2470.83565</v>
      </c>
      <c r="J92" s="71">
        <v>877.85496000000001</v>
      </c>
      <c r="K92" s="71">
        <v>0</v>
      </c>
      <c r="L92" s="71">
        <v>1228.21109</v>
      </c>
      <c r="M92" s="71">
        <v>1351.0221899999999</v>
      </c>
      <c r="N92" s="71">
        <v>1181.7072700000001</v>
      </c>
      <c r="O92" s="71">
        <v>8608.3151600000001</v>
      </c>
      <c r="P92" s="71">
        <v>44749.021919999999</v>
      </c>
    </row>
    <row r="93" spans="1:16" s="60" customFormat="1" ht="11.25">
      <c r="A93" s="101" t="s">
        <v>86</v>
      </c>
      <c r="B93" s="71">
        <v>10052.472609999999</v>
      </c>
      <c r="C93" s="71">
        <v>5822.2361600000004</v>
      </c>
      <c r="D93" s="71">
        <v>29026.711749999999</v>
      </c>
      <c r="E93" s="71">
        <v>5320.47696</v>
      </c>
      <c r="F93" s="71">
        <v>11247.023210000001</v>
      </c>
      <c r="G93" s="71">
        <v>3058.2960699999999</v>
      </c>
      <c r="H93" s="71">
        <v>5130.1604900000002</v>
      </c>
      <c r="I93" s="71">
        <v>12928.306199999999</v>
      </c>
      <c r="J93" s="71">
        <v>0</v>
      </c>
      <c r="K93" s="71">
        <v>0</v>
      </c>
      <c r="L93" s="71">
        <v>39078.738060000003</v>
      </c>
      <c r="M93" s="71">
        <v>1847.09987</v>
      </c>
      <c r="N93" s="71">
        <v>41193.257109999999</v>
      </c>
      <c r="O93" s="71">
        <v>1578.62571</v>
      </c>
      <c r="P93" s="71">
        <v>166283.40419999999</v>
      </c>
    </row>
    <row r="94" spans="1:16" s="60" customFormat="1" ht="11.25">
      <c r="A94" s="101" t="s">
        <v>87</v>
      </c>
      <c r="B94" s="71">
        <v>2049.1190999999999</v>
      </c>
      <c r="C94" s="71">
        <v>3519.7378100000001</v>
      </c>
      <c r="D94" s="71">
        <v>629.53330000000005</v>
      </c>
      <c r="E94" s="71">
        <v>36113.516149999996</v>
      </c>
      <c r="F94" s="71">
        <v>4501.2698399999999</v>
      </c>
      <c r="G94" s="71">
        <v>45454.350450000005</v>
      </c>
      <c r="H94" s="71">
        <v>25245.228039999998</v>
      </c>
      <c r="I94" s="71">
        <v>2001.04475</v>
      </c>
      <c r="J94" s="71">
        <v>0</v>
      </c>
      <c r="K94" s="71">
        <v>161.11000000000001</v>
      </c>
      <c r="L94" s="71">
        <v>25287.854749999999</v>
      </c>
      <c r="M94" s="71">
        <v>1217.6357399999999</v>
      </c>
      <c r="N94" s="71">
        <v>53776.031499999997</v>
      </c>
      <c r="O94" s="71">
        <v>919.34719999999993</v>
      </c>
      <c r="P94" s="71">
        <v>200875.77862999999</v>
      </c>
    </row>
    <row r="95" spans="1:16" s="60" customFormat="1" ht="11.25">
      <c r="A95" s="101" t="s">
        <v>88</v>
      </c>
      <c r="B95" s="71">
        <v>13469.606210000002</v>
      </c>
      <c r="C95" s="71">
        <v>0</v>
      </c>
      <c r="D95" s="71">
        <v>49747.98921</v>
      </c>
      <c r="E95" s="71">
        <v>12365.944519999999</v>
      </c>
      <c r="F95" s="71">
        <v>11618.500480000001</v>
      </c>
      <c r="G95" s="71">
        <v>8919.5329999999994</v>
      </c>
      <c r="H95" s="71">
        <v>2665.2487999999998</v>
      </c>
      <c r="I95" s="71">
        <v>2911.9943800000001</v>
      </c>
      <c r="J95" s="71">
        <v>335.35755</v>
      </c>
      <c r="K95" s="71">
        <v>0</v>
      </c>
      <c r="L95" s="71">
        <v>13926.53096</v>
      </c>
      <c r="M95" s="71">
        <v>1544.6872100000001</v>
      </c>
      <c r="N95" s="71">
        <v>5527.7276400000001</v>
      </c>
      <c r="O95" s="71">
        <v>1508.9095500000001</v>
      </c>
      <c r="P95" s="71">
        <v>124542.02951000001</v>
      </c>
    </row>
    <row r="96" spans="1:16" s="60" customFormat="1" ht="12" thickBot="1">
      <c r="A96" s="539" t="s">
        <v>89</v>
      </c>
      <c r="B96" s="511">
        <v>0</v>
      </c>
      <c r="C96" s="511">
        <v>-65.557149999999993</v>
      </c>
      <c r="D96" s="511">
        <v>-95.410499999999999</v>
      </c>
      <c r="E96" s="511">
        <v>0</v>
      </c>
      <c r="F96" s="511">
        <v>-459.50164000000001</v>
      </c>
      <c r="G96" s="511">
        <v>0</v>
      </c>
      <c r="H96" s="511">
        <v>-141.13829999999999</v>
      </c>
      <c r="I96" s="511">
        <v>0</v>
      </c>
      <c r="J96" s="511">
        <v>0</v>
      </c>
      <c r="K96" s="511">
        <v>0</v>
      </c>
      <c r="L96" s="511">
        <v>0</v>
      </c>
      <c r="M96" s="511">
        <v>0</v>
      </c>
      <c r="N96" s="511">
        <v>0</v>
      </c>
      <c r="O96" s="511">
        <v>-36.30865</v>
      </c>
      <c r="P96" s="511">
        <v>-797.91624000000002</v>
      </c>
    </row>
    <row r="97" spans="1:16" s="60" customFormat="1" ht="12.75" thickTop="1" thickBot="1">
      <c r="A97" s="496" t="s">
        <v>90</v>
      </c>
      <c r="B97" s="73">
        <v>21160496.53128</v>
      </c>
      <c r="C97" s="73">
        <v>19654049.600919999</v>
      </c>
      <c r="D97" s="73">
        <v>25177034.461449999</v>
      </c>
      <c r="E97" s="73">
        <v>16792849.217100002</v>
      </c>
      <c r="F97" s="73">
        <v>14910203.10383</v>
      </c>
      <c r="G97" s="73">
        <v>9423483.9638299998</v>
      </c>
      <c r="H97" s="73">
        <v>8796483.2142199986</v>
      </c>
      <c r="I97" s="73">
        <v>9949603.177889999</v>
      </c>
      <c r="J97" s="73">
        <v>114716.61964</v>
      </c>
      <c r="K97" s="73">
        <v>216961.80469999998</v>
      </c>
      <c r="L97" s="73">
        <v>10174749.71834</v>
      </c>
      <c r="M97" s="73">
        <v>2521724.2966199997</v>
      </c>
      <c r="N97" s="73">
        <v>12206176.687340001</v>
      </c>
      <c r="O97" s="73">
        <v>7024839.38741</v>
      </c>
      <c r="P97" s="73">
        <v>158123371.78457001</v>
      </c>
    </row>
    <row r="98" spans="1:16" s="60" customFormat="1" ht="12.75" thickTop="1" thickBot="1">
      <c r="A98" s="495" t="s">
        <v>91</v>
      </c>
      <c r="B98" s="70">
        <v>19201585.725570001</v>
      </c>
      <c r="C98" s="70">
        <v>14391206.55322</v>
      </c>
      <c r="D98" s="70">
        <v>22069326.061220001</v>
      </c>
      <c r="E98" s="70">
        <v>15159934.30827</v>
      </c>
      <c r="F98" s="70">
        <v>12973970.585000001</v>
      </c>
      <c r="G98" s="70">
        <v>7654952.7035699999</v>
      </c>
      <c r="H98" s="70">
        <v>7546290.7533299997</v>
      </c>
      <c r="I98" s="70">
        <v>7458370.0329399994</v>
      </c>
      <c r="J98" s="70">
        <v>65224.633909999997</v>
      </c>
      <c r="K98" s="70">
        <v>125831.54931999999</v>
      </c>
      <c r="L98" s="70">
        <v>8414903.3050200008</v>
      </c>
      <c r="M98" s="70">
        <v>2231374.92111</v>
      </c>
      <c r="N98" s="70">
        <v>11093776.77733</v>
      </c>
      <c r="O98" s="70">
        <v>6445880.7818599995</v>
      </c>
      <c r="P98" s="70">
        <v>134832628.69167</v>
      </c>
    </row>
    <row r="99" spans="1:16" s="60" customFormat="1" ht="12" thickTop="1">
      <c r="A99" s="101" t="s">
        <v>92</v>
      </c>
      <c r="B99" s="71">
        <v>5997198.8875500001</v>
      </c>
      <c r="C99" s="71">
        <v>3834778.8261799999</v>
      </c>
      <c r="D99" s="71">
        <v>5920856.0788799999</v>
      </c>
      <c r="E99" s="71">
        <v>5322546.2353800004</v>
      </c>
      <c r="F99" s="71">
        <v>3257904.5636399998</v>
      </c>
      <c r="G99" s="71">
        <v>2075791.60372</v>
      </c>
      <c r="H99" s="71">
        <v>1521237.95532</v>
      </c>
      <c r="I99" s="71">
        <v>8143.5651799999996</v>
      </c>
      <c r="J99" s="71">
        <v>37315.232530000001</v>
      </c>
      <c r="K99" s="71">
        <v>56578.308530000002</v>
      </c>
      <c r="L99" s="71">
        <v>1989.5765200000001</v>
      </c>
      <c r="M99" s="71">
        <v>324300.46305999998</v>
      </c>
      <c r="N99" s="71">
        <v>1253881.5580999998</v>
      </c>
      <c r="O99" s="71">
        <v>38511.185109999999</v>
      </c>
      <c r="P99" s="71">
        <v>29651034.039700001</v>
      </c>
    </row>
    <row r="100" spans="1:16" s="60" customFormat="1" ht="11.25">
      <c r="A100" s="101" t="s">
        <v>93</v>
      </c>
      <c r="B100" s="71">
        <v>5975485.41823</v>
      </c>
      <c r="C100" s="71">
        <v>3720525.8535599997</v>
      </c>
      <c r="D100" s="71">
        <v>5906964.5913800001</v>
      </c>
      <c r="E100" s="71">
        <v>5221381.9517600005</v>
      </c>
      <c r="F100" s="71">
        <v>3122869.55852</v>
      </c>
      <c r="G100" s="71">
        <v>2074668.8686900001</v>
      </c>
      <c r="H100" s="71">
        <v>1502168.85791</v>
      </c>
      <c r="I100" s="71">
        <v>0</v>
      </c>
      <c r="J100" s="71">
        <v>36699.427069999998</v>
      </c>
      <c r="K100" s="71">
        <v>56535.295090000007</v>
      </c>
      <c r="L100" s="71">
        <v>0</v>
      </c>
      <c r="M100" s="71">
        <v>321084.16098000004</v>
      </c>
      <c r="N100" s="71">
        <v>1246319.2091600001</v>
      </c>
      <c r="O100" s="71">
        <v>0</v>
      </c>
      <c r="P100" s="71">
        <v>29184703.19235</v>
      </c>
    </row>
    <row r="101" spans="1:16" s="60" customFormat="1" ht="11.25">
      <c r="A101" s="101" t="s">
        <v>94</v>
      </c>
      <c r="B101" s="71">
        <v>21713.46932</v>
      </c>
      <c r="C101" s="71">
        <v>114252.97262</v>
      </c>
      <c r="D101" s="71">
        <v>13891.487499999999</v>
      </c>
      <c r="E101" s="71">
        <v>101164.28362</v>
      </c>
      <c r="F101" s="71">
        <v>135035.00512000002</v>
      </c>
      <c r="G101" s="71">
        <v>1122.7350300000001</v>
      </c>
      <c r="H101" s="71">
        <v>19069.097409999998</v>
      </c>
      <c r="I101" s="71">
        <v>8143.5651799999996</v>
      </c>
      <c r="J101" s="71">
        <v>615.80545999999993</v>
      </c>
      <c r="K101" s="71">
        <v>43.013440000000003</v>
      </c>
      <c r="L101" s="71">
        <v>1989.5765200000001</v>
      </c>
      <c r="M101" s="71">
        <v>3216.3020799999999</v>
      </c>
      <c r="N101" s="71">
        <v>7562.3489400000008</v>
      </c>
      <c r="O101" s="71">
        <v>38511.185109999999</v>
      </c>
      <c r="P101" s="71">
        <v>466330.84735</v>
      </c>
    </row>
    <row r="102" spans="1:16" s="60" customFormat="1" ht="11.25">
      <c r="A102" s="101" t="s">
        <v>95</v>
      </c>
      <c r="B102" s="71">
        <v>6067255.8252600003</v>
      </c>
      <c r="C102" s="71">
        <v>6418046.8825000003</v>
      </c>
      <c r="D102" s="71">
        <v>7801808.5154399993</v>
      </c>
      <c r="E102" s="71">
        <v>4082950.0438899999</v>
      </c>
      <c r="F102" s="71">
        <v>3725644.1984699997</v>
      </c>
      <c r="G102" s="71">
        <v>1883218.0186099999</v>
      </c>
      <c r="H102" s="71">
        <v>1718365.31831</v>
      </c>
      <c r="I102" s="71">
        <v>2329593.2219699998</v>
      </c>
      <c r="J102" s="71">
        <v>20116.667160000001</v>
      </c>
      <c r="K102" s="71">
        <v>6325.65906</v>
      </c>
      <c r="L102" s="71">
        <v>3525492.6102499999</v>
      </c>
      <c r="M102" s="71">
        <v>478969.02795999998</v>
      </c>
      <c r="N102" s="71">
        <v>3415288.0257899999</v>
      </c>
      <c r="O102" s="71">
        <v>1791667.99682</v>
      </c>
      <c r="P102" s="71">
        <v>43264742.011489995</v>
      </c>
    </row>
    <row r="103" spans="1:16" s="60" customFormat="1" ht="11.25">
      <c r="A103" s="101" t="s">
        <v>96</v>
      </c>
      <c r="B103" s="71">
        <v>60309.560850000002</v>
      </c>
      <c r="C103" s="71">
        <v>24024.651460000001</v>
      </c>
      <c r="D103" s="71">
        <v>184545.74098</v>
      </c>
      <c r="E103" s="71">
        <v>49915.439880000005</v>
      </c>
      <c r="F103" s="71">
        <v>20669.524020000001</v>
      </c>
      <c r="G103" s="71">
        <v>12221.480250000001</v>
      </c>
      <c r="H103" s="71">
        <v>26059.072469999999</v>
      </c>
      <c r="I103" s="71">
        <v>11194.325699999999</v>
      </c>
      <c r="J103" s="71">
        <v>3632.2986499999997</v>
      </c>
      <c r="K103" s="71">
        <v>55.623510000000003</v>
      </c>
      <c r="L103" s="71">
        <v>12340.848960000001</v>
      </c>
      <c r="M103" s="71">
        <v>15207.321460000001</v>
      </c>
      <c r="N103" s="71">
        <v>326273.10738</v>
      </c>
      <c r="O103" s="71">
        <v>25387.499459999999</v>
      </c>
      <c r="P103" s="71">
        <v>771836.49502999999</v>
      </c>
    </row>
    <row r="104" spans="1:16" s="60" customFormat="1" ht="11.25">
      <c r="A104" s="510" t="s">
        <v>97</v>
      </c>
      <c r="B104" s="71">
        <v>28598.126329999999</v>
      </c>
      <c r="C104" s="71">
        <v>5956.6875499999996</v>
      </c>
      <c r="D104" s="71">
        <v>116811.56362</v>
      </c>
      <c r="E104" s="71">
        <v>16985.344679999998</v>
      </c>
      <c r="F104" s="71">
        <v>20669.523949999999</v>
      </c>
      <c r="G104" s="71">
        <v>11525.734339999999</v>
      </c>
      <c r="H104" s="71">
        <v>9173.7150199999996</v>
      </c>
      <c r="I104" s="71">
        <v>6543.1019900000001</v>
      </c>
      <c r="J104" s="71">
        <v>0</v>
      </c>
      <c r="K104" s="71">
        <v>55.623510000000003</v>
      </c>
      <c r="L104" s="71">
        <v>6789.7838899999997</v>
      </c>
      <c r="M104" s="71">
        <v>5530.4186600000003</v>
      </c>
      <c r="N104" s="71">
        <v>3190.2206099999999</v>
      </c>
      <c r="O104" s="71">
        <v>10749.70335</v>
      </c>
      <c r="P104" s="71">
        <v>242579.54749999999</v>
      </c>
    </row>
    <row r="105" spans="1:16" s="60" customFormat="1" ht="11.25">
      <c r="A105" s="60" t="s">
        <v>98</v>
      </c>
      <c r="B105" s="71">
        <v>12268.55328</v>
      </c>
      <c r="C105" s="71">
        <v>2354.7643800000001</v>
      </c>
      <c r="D105" s="71">
        <v>0</v>
      </c>
      <c r="E105" s="71">
        <v>7454.2088200000007</v>
      </c>
      <c r="F105" s="71">
        <v>0</v>
      </c>
      <c r="G105" s="71">
        <v>695.74590999999998</v>
      </c>
      <c r="H105" s="71">
        <v>6783.4017999999996</v>
      </c>
      <c r="I105" s="71">
        <v>2726.60923</v>
      </c>
      <c r="J105" s="71">
        <v>137.46698999999998</v>
      </c>
      <c r="K105" s="71">
        <v>0</v>
      </c>
      <c r="L105" s="71">
        <v>2576.45642</v>
      </c>
      <c r="M105" s="71">
        <v>0</v>
      </c>
      <c r="N105" s="71">
        <v>5</v>
      </c>
      <c r="O105" s="71">
        <v>4887.4693099999995</v>
      </c>
      <c r="P105" s="71">
        <v>39889.676140000003</v>
      </c>
    </row>
    <row r="106" spans="1:16" s="60" customFormat="1" ht="11.25">
      <c r="A106" s="60" t="s">
        <v>99</v>
      </c>
      <c r="B106" s="71">
        <v>343</v>
      </c>
      <c r="C106" s="71">
        <v>0</v>
      </c>
      <c r="D106" s="71">
        <v>0</v>
      </c>
      <c r="E106" s="71">
        <v>192.73242000000002</v>
      </c>
      <c r="F106" s="71">
        <v>1.0000000000000001E-5</v>
      </c>
      <c r="G106" s="71">
        <v>0</v>
      </c>
      <c r="H106" s="71">
        <v>0</v>
      </c>
      <c r="I106" s="71">
        <v>0</v>
      </c>
      <c r="J106" s="71">
        <v>13.72</v>
      </c>
      <c r="K106" s="71">
        <v>0</v>
      </c>
      <c r="L106" s="71">
        <v>0</v>
      </c>
      <c r="M106" s="71">
        <v>0</v>
      </c>
      <c r="N106" s="71">
        <v>0</v>
      </c>
      <c r="O106" s="71">
        <v>0</v>
      </c>
      <c r="P106" s="71">
        <v>549.45243000000005</v>
      </c>
    </row>
    <row r="107" spans="1:16" s="60" customFormat="1" ht="11.25">
      <c r="A107" s="60" t="s">
        <v>100</v>
      </c>
      <c r="B107" s="71">
        <v>0</v>
      </c>
      <c r="C107" s="71">
        <v>0</v>
      </c>
      <c r="D107" s="71">
        <v>0</v>
      </c>
      <c r="E107" s="71">
        <v>5295.73578</v>
      </c>
      <c r="F107" s="71">
        <v>0</v>
      </c>
      <c r="G107" s="71">
        <v>0</v>
      </c>
      <c r="H107" s="71">
        <v>0</v>
      </c>
      <c r="I107" s="71">
        <v>0</v>
      </c>
      <c r="J107" s="71">
        <v>0</v>
      </c>
      <c r="K107" s="71">
        <v>0</v>
      </c>
      <c r="L107" s="71">
        <v>0</v>
      </c>
      <c r="M107" s="71">
        <v>0</v>
      </c>
      <c r="N107" s="71">
        <v>0</v>
      </c>
      <c r="O107" s="71">
        <v>0</v>
      </c>
      <c r="P107" s="71">
        <v>5295.73578</v>
      </c>
    </row>
    <row r="108" spans="1:16" s="60" customFormat="1" ht="11.25">
      <c r="A108" s="60" t="s">
        <v>101</v>
      </c>
      <c r="B108" s="71">
        <v>100.59807000000001</v>
      </c>
      <c r="C108" s="71">
        <v>0</v>
      </c>
      <c r="D108" s="71">
        <v>2479.25731</v>
      </c>
      <c r="E108" s="71">
        <v>18301.611199999999</v>
      </c>
      <c r="F108" s="71">
        <v>-2.0000000000000002E-5</v>
      </c>
      <c r="G108" s="71">
        <v>0</v>
      </c>
      <c r="H108" s="71">
        <v>35</v>
      </c>
      <c r="I108" s="71">
        <v>0</v>
      </c>
      <c r="J108" s="71">
        <v>3469.2780200000002</v>
      </c>
      <c r="K108" s="71">
        <v>0</v>
      </c>
      <c r="L108" s="71">
        <v>0</v>
      </c>
      <c r="M108" s="71">
        <v>0</v>
      </c>
      <c r="N108" s="71">
        <v>0</v>
      </c>
      <c r="O108" s="71">
        <v>0</v>
      </c>
      <c r="P108" s="71">
        <v>24385.744579999999</v>
      </c>
    </row>
    <row r="109" spans="1:16" s="60" customFormat="1" ht="11.25">
      <c r="A109" s="60" t="s">
        <v>102</v>
      </c>
      <c r="B109" s="71">
        <v>11828.08419</v>
      </c>
      <c r="C109" s="71">
        <v>0</v>
      </c>
      <c r="D109" s="71">
        <v>52166.11808</v>
      </c>
      <c r="E109" s="71">
        <v>51.674589999999995</v>
      </c>
      <c r="F109" s="71">
        <v>8.0000000000000007E-5</v>
      </c>
      <c r="G109" s="71">
        <v>0</v>
      </c>
      <c r="H109" s="71">
        <v>0</v>
      </c>
      <c r="I109" s="71">
        <v>0</v>
      </c>
      <c r="J109" s="71">
        <v>11.833639999999999</v>
      </c>
      <c r="K109" s="71">
        <v>0</v>
      </c>
      <c r="L109" s="71">
        <v>0</v>
      </c>
      <c r="M109" s="71">
        <v>0</v>
      </c>
      <c r="N109" s="71">
        <v>0</v>
      </c>
      <c r="O109" s="71">
        <v>0</v>
      </c>
      <c r="P109" s="71">
        <v>64057.710579999999</v>
      </c>
    </row>
    <row r="110" spans="1:16" s="60" customFormat="1" ht="11.25">
      <c r="A110" s="60" t="s">
        <v>103</v>
      </c>
      <c r="B110" s="71">
        <v>457.98990000000003</v>
      </c>
      <c r="C110" s="71">
        <v>0</v>
      </c>
      <c r="D110" s="71">
        <v>9187.2879600000015</v>
      </c>
      <c r="E110" s="71">
        <v>0</v>
      </c>
      <c r="F110" s="71">
        <v>0</v>
      </c>
      <c r="G110" s="71">
        <v>0</v>
      </c>
      <c r="H110" s="71">
        <v>0</v>
      </c>
      <c r="I110" s="71">
        <v>114</v>
      </c>
      <c r="J110" s="71">
        <v>0</v>
      </c>
      <c r="K110" s="71">
        <v>0</v>
      </c>
      <c r="L110" s="71">
        <v>0</v>
      </c>
      <c r="M110" s="71">
        <v>559.30169999999998</v>
      </c>
      <c r="N110" s="71">
        <v>0</v>
      </c>
      <c r="O110" s="71">
        <v>0</v>
      </c>
      <c r="P110" s="71">
        <v>10318.57956</v>
      </c>
    </row>
    <row r="111" spans="1:16" s="60" customFormat="1" ht="11.25">
      <c r="A111" s="61" t="s">
        <v>104</v>
      </c>
      <c r="B111" s="71">
        <v>6713.2090799999996</v>
      </c>
      <c r="C111" s="71">
        <v>15713.19953</v>
      </c>
      <c r="D111" s="71">
        <v>3901.5140099999999</v>
      </c>
      <c r="E111" s="71">
        <v>1634.13239</v>
      </c>
      <c r="F111" s="71">
        <v>0</v>
      </c>
      <c r="G111" s="71">
        <v>0</v>
      </c>
      <c r="H111" s="71">
        <v>10066.95565</v>
      </c>
      <c r="I111" s="71">
        <v>1810.61448</v>
      </c>
      <c r="J111" s="71">
        <v>0</v>
      </c>
      <c r="K111" s="71">
        <v>0</v>
      </c>
      <c r="L111" s="71">
        <v>2974.6086500000001</v>
      </c>
      <c r="M111" s="71">
        <v>9117.6010999999999</v>
      </c>
      <c r="N111" s="71">
        <v>323077.88676999998</v>
      </c>
      <c r="O111" s="71">
        <v>9750.3268000000007</v>
      </c>
      <c r="P111" s="71">
        <v>384760.04845999996</v>
      </c>
    </row>
    <row r="112" spans="1:16" s="60" customFormat="1" ht="11.25">
      <c r="A112" s="61" t="s">
        <v>105</v>
      </c>
      <c r="B112" s="71">
        <v>761266.06148000003</v>
      </c>
      <c r="C112" s="71">
        <v>666249.38155999989</v>
      </c>
      <c r="D112" s="71">
        <v>357859.99806000001</v>
      </c>
      <c r="E112" s="71">
        <v>803468.73921000003</v>
      </c>
      <c r="F112" s="71">
        <v>635460.42410000006</v>
      </c>
      <c r="G112" s="71">
        <v>220360.04246</v>
      </c>
      <c r="H112" s="71">
        <v>83271.520569999993</v>
      </c>
      <c r="I112" s="71">
        <v>23223.649559999998</v>
      </c>
      <c r="J112" s="71">
        <v>4135.2326700000003</v>
      </c>
      <c r="K112" s="71">
        <v>1597.7711000000002</v>
      </c>
      <c r="L112" s="71">
        <v>57814.061700000006</v>
      </c>
      <c r="M112" s="71">
        <v>159355.01153999998</v>
      </c>
      <c r="N112" s="71">
        <v>262965.33038</v>
      </c>
      <c r="O112" s="71">
        <v>59265.198759999999</v>
      </c>
      <c r="P112" s="71">
        <v>4096292.4231500002</v>
      </c>
    </row>
    <row r="113" spans="1:16" s="60" customFormat="1" ht="11.25">
      <c r="A113" s="101" t="s">
        <v>106</v>
      </c>
      <c r="B113" s="71">
        <v>5814999.2252799999</v>
      </c>
      <c r="C113" s="71">
        <v>3140876.4530000002</v>
      </c>
      <c r="D113" s="71">
        <v>7439128.8072499996</v>
      </c>
      <c r="E113" s="71">
        <v>4414527.4787700009</v>
      </c>
      <c r="F113" s="71">
        <v>5010698.8013599999</v>
      </c>
      <c r="G113" s="71">
        <v>3192933.5879099998</v>
      </c>
      <c r="H113" s="71">
        <v>3876360.1802500002</v>
      </c>
      <c r="I113" s="71">
        <v>4656030.46686</v>
      </c>
      <c r="J113" s="71">
        <v>0</v>
      </c>
      <c r="K113" s="71">
        <v>60755.57965</v>
      </c>
      <c r="L113" s="71">
        <v>4522505.0701700002</v>
      </c>
      <c r="M113" s="71">
        <v>1133153.53409</v>
      </c>
      <c r="N113" s="71">
        <v>5421381.8981099995</v>
      </c>
      <c r="O113" s="71">
        <v>4152168.2716399999</v>
      </c>
      <c r="P113" s="71">
        <v>52835519.354339994</v>
      </c>
    </row>
    <row r="114" spans="1:16" s="60" customFormat="1" ht="12" thickBot="1">
      <c r="A114" s="101" t="s">
        <v>107</v>
      </c>
      <c r="B114" s="71">
        <v>500556.16514999996</v>
      </c>
      <c r="C114" s="71">
        <v>307230.35852000001</v>
      </c>
      <c r="D114" s="71">
        <v>365126.92061000003</v>
      </c>
      <c r="E114" s="71">
        <v>486526.37114</v>
      </c>
      <c r="F114" s="71">
        <v>323593.07341000001</v>
      </c>
      <c r="G114" s="71">
        <v>270427.97061999998</v>
      </c>
      <c r="H114" s="71">
        <v>320996.70641000004</v>
      </c>
      <c r="I114" s="71">
        <v>430184.80366999999</v>
      </c>
      <c r="J114" s="71">
        <v>25.202900000000003</v>
      </c>
      <c r="K114" s="71">
        <v>518.60746999999992</v>
      </c>
      <c r="L114" s="71">
        <v>294761.13742000004</v>
      </c>
      <c r="M114" s="71">
        <v>120389.56299999999</v>
      </c>
      <c r="N114" s="71">
        <v>413986.85756999999</v>
      </c>
      <c r="O114" s="71">
        <v>378880.63007000001</v>
      </c>
      <c r="P114" s="71">
        <v>4213204.3679600004</v>
      </c>
    </row>
    <row r="115" spans="1:16" s="60" customFormat="1" ht="12.75" thickTop="1" thickBot="1">
      <c r="A115" s="496" t="s">
        <v>108</v>
      </c>
      <c r="B115" s="73">
        <v>23200.785079999998</v>
      </c>
      <c r="C115" s="73">
        <v>191036.72159999999</v>
      </c>
      <c r="D115" s="73">
        <v>42949.837090000001</v>
      </c>
      <c r="E115" s="73">
        <v>16572.750329999999</v>
      </c>
      <c r="F115" s="73">
        <v>381.94544000000002</v>
      </c>
      <c r="G115" s="73">
        <v>0</v>
      </c>
      <c r="H115" s="73">
        <v>365.31180000000001</v>
      </c>
      <c r="I115" s="73">
        <v>4406.3471500000005</v>
      </c>
      <c r="J115" s="73">
        <v>0</v>
      </c>
      <c r="K115" s="73">
        <v>1E-4</v>
      </c>
      <c r="L115" s="73">
        <v>2280.9419900000003</v>
      </c>
      <c r="M115" s="73">
        <v>17.18544</v>
      </c>
      <c r="N115" s="73">
        <v>2.7577699999999998</v>
      </c>
      <c r="O115" s="73">
        <v>2431.7102599999998</v>
      </c>
      <c r="P115" s="73">
        <v>283646.29405000003</v>
      </c>
    </row>
    <row r="116" spans="1:16" s="60" customFormat="1" ht="12.75" thickTop="1" thickBot="1">
      <c r="A116" s="495" t="s">
        <v>109</v>
      </c>
      <c r="B116" s="70">
        <v>9577.1666400000013</v>
      </c>
      <c r="C116" s="70">
        <v>3322491.1285999999</v>
      </c>
      <c r="D116" s="70">
        <v>967365.40208000003</v>
      </c>
      <c r="E116" s="70">
        <v>183809.69475</v>
      </c>
      <c r="F116" s="70">
        <v>491497.98998000001</v>
      </c>
      <c r="G116" s="70">
        <v>170536.2157</v>
      </c>
      <c r="H116" s="70">
        <v>50630.33238</v>
      </c>
      <c r="I116" s="70">
        <v>30186.777819999999</v>
      </c>
      <c r="J116" s="70">
        <v>0</v>
      </c>
      <c r="K116" s="70">
        <v>0</v>
      </c>
      <c r="L116" s="70">
        <v>101587.16834</v>
      </c>
      <c r="M116" s="70">
        <v>0</v>
      </c>
      <c r="N116" s="70">
        <v>0</v>
      </c>
      <c r="O116" s="70">
        <v>28800.1564</v>
      </c>
      <c r="P116" s="70">
        <v>5356482.0326899998</v>
      </c>
    </row>
    <row r="117" spans="1:16" s="60" customFormat="1" ht="12" thickTop="1">
      <c r="A117" s="101" t="s">
        <v>110</v>
      </c>
      <c r="B117" s="71">
        <v>0</v>
      </c>
      <c r="C117" s="71">
        <v>2708409.7187100002</v>
      </c>
      <c r="D117" s="71">
        <v>394441.73206999997</v>
      </c>
      <c r="E117" s="71">
        <v>175374.42871000001</v>
      </c>
      <c r="F117" s="71">
        <v>230615.35569999999</v>
      </c>
      <c r="G117" s="71">
        <v>32373.236390000002</v>
      </c>
      <c r="H117" s="71">
        <v>10.983049999999999</v>
      </c>
      <c r="I117" s="71">
        <v>0</v>
      </c>
      <c r="J117" s="71">
        <v>0</v>
      </c>
      <c r="K117" s="71">
        <v>0</v>
      </c>
      <c r="L117" s="71">
        <v>0</v>
      </c>
      <c r="M117" s="71">
        <v>0</v>
      </c>
      <c r="N117" s="71">
        <v>0</v>
      </c>
      <c r="O117" s="71">
        <v>0</v>
      </c>
      <c r="P117" s="71">
        <v>3541225.4546300001</v>
      </c>
    </row>
    <row r="118" spans="1:16" s="60" customFormat="1" ht="11.25">
      <c r="A118" s="101" t="s">
        <v>111</v>
      </c>
      <c r="B118" s="71">
        <v>9577.1666400000013</v>
      </c>
      <c r="C118" s="71">
        <v>540827.38252999994</v>
      </c>
      <c r="D118" s="71">
        <v>552223.07397000003</v>
      </c>
      <c r="E118" s="71">
        <v>8107.3244500000001</v>
      </c>
      <c r="F118" s="71">
        <v>218775.95819999999</v>
      </c>
      <c r="G118" s="71">
        <v>36559.997340000002</v>
      </c>
      <c r="H118" s="71">
        <v>4259.1087099999995</v>
      </c>
      <c r="I118" s="71">
        <v>0</v>
      </c>
      <c r="J118" s="71">
        <v>0</v>
      </c>
      <c r="K118" s="71">
        <v>0</v>
      </c>
      <c r="L118" s="71">
        <v>51536.751840000004</v>
      </c>
      <c r="M118" s="71">
        <v>0</v>
      </c>
      <c r="N118" s="71">
        <v>0</v>
      </c>
      <c r="O118" s="71">
        <v>3222.6916299999998</v>
      </c>
      <c r="P118" s="71">
        <v>1425089.4553099999</v>
      </c>
    </row>
    <row r="119" spans="1:16" s="60" customFormat="1" ht="11.25">
      <c r="A119" s="101" t="s">
        <v>112</v>
      </c>
      <c r="B119" s="71">
        <v>0</v>
      </c>
      <c r="C119" s="71">
        <v>0</v>
      </c>
      <c r="D119" s="71">
        <v>439.59591999999998</v>
      </c>
      <c r="E119" s="71">
        <v>0</v>
      </c>
      <c r="F119" s="71">
        <v>0</v>
      </c>
      <c r="G119" s="71">
        <v>0</v>
      </c>
      <c r="H119" s="71">
        <v>0</v>
      </c>
      <c r="I119" s="71">
        <v>0</v>
      </c>
      <c r="J119" s="71">
        <v>0</v>
      </c>
      <c r="K119" s="71">
        <v>0</v>
      </c>
      <c r="L119" s="71">
        <v>0</v>
      </c>
      <c r="M119" s="71">
        <v>0</v>
      </c>
      <c r="N119" s="71">
        <v>0</v>
      </c>
      <c r="O119" s="71">
        <v>0</v>
      </c>
      <c r="P119" s="71">
        <v>439.59591999999998</v>
      </c>
    </row>
    <row r="120" spans="1:16" s="60" customFormat="1" ht="11.25">
      <c r="A120" s="101" t="s">
        <v>113</v>
      </c>
      <c r="B120" s="71">
        <v>0</v>
      </c>
      <c r="C120" s="71">
        <v>73253.914439999993</v>
      </c>
      <c r="D120" s="71">
        <v>0</v>
      </c>
      <c r="E120" s="71">
        <v>327.44407000000001</v>
      </c>
      <c r="F120" s="71">
        <v>41314.028749999998</v>
      </c>
      <c r="G120" s="71">
        <v>0</v>
      </c>
      <c r="H120" s="71">
        <v>0</v>
      </c>
      <c r="I120" s="71">
        <v>0</v>
      </c>
      <c r="J120" s="71">
        <v>0</v>
      </c>
      <c r="K120" s="71">
        <v>0</v>
      </c>
      <c r="L120" s="71">
        <v>0</v>
      </c>
      <c r="M120" s="71">
        <v>0</v>
      </c>
      <c r="N120" s="71">
        <v>0</v>
      </c>
      <c r="O120" s="71">
        <v>0</v>
      </c>
      <c r="P120" s="71">
        <v>114895.38726</v>
      </c>
    </row>
    <row r="121" spans="1:16" s="60" customFormat="1" ht="11.25">
      <c r="A121" s="101" t="s">
        <v>114</v>
      </c>
      <c r="B121" s="71">
        <v>0</v>
      </c>
      <c r="C121" s="71">
        <v>0</v>
      </c>
      <c r="D121" s="71">
        <v>20000</v>
      </c>
      <c r="E121" s="71">
        <v>0</v>
      </c>
      <c r="F121" s="71">
        <v>0</v>
      </c>
      <c r="G121" s="71">
        <v>101242.14151999999</v>
      </c>
      <c r="H121" s="71">
        <v>46175.732750000003</v>
      </c>
      <c r="I121" s="71">
        <v>30000</v>
      </c>
      <c r="J121" s="71">
        <v>0</v>
      </c>
      <c r="K121" s="71">
        <v>0</v>
      </c>
      <c r="L121" s="71">
        <v>50000</v>
      </c>
      <c r="M121" s="71">
        <v>0</v>
      </c>
      <c r="N121" s="71">
        <v>0</v>
      </c>
      <c r="O121" s="71">
        <v>25400.155350000001</v>
      </c>
      <c r="P121" s="71">
        <v>272818.02961999999</v>
      </c>
    </row>
    <row r="122" spans="1:16" s="60" customFormat="1" ht="12" thickBot="1">
      <c r="A122" s="101" t="s">
        <v>115</v>
      </c>
      <c r="B122" s="71">
        <v>0</v>
      </c>
      <c r="C122" s="71">
        <v>0.11292000000000001</v>
      </c>
      <c r="D122" s="71">
        <v>261.00011999999998</v>
      </c>
      <c r="E122" s="71">
        <v>0.49751999999999996</v>
      </c>
      <c r="F122" s="71">
        <v>792.64733000000001</v>
      </c>
      <c r="G122" s="71">
        <v>360.84045000000003</v>
      </c>
      <c r="H122" s="71">
        <v>184.50787</v>
      </c>
      <c r="I122" s="71">
        <v>186.77782000000002</v>
      </c>
      <c r="J122" s="71">
        <v>0</v>
      </c>
      <c r="K122" s="71">
        <v>0</v>
      </c>
      <c r="L122" s="71">
        <v>50.416499999999999</v>
      </c>
      <c r="M122" s="71">
        <v>0</v>
      </c>
      <c r="N122" s="71">
        <v>0</v>
      </c>
      <c r="O122" s="71">
        <v>177.30942000000002</v>
      </c>
      <c r="P122" s="71">
        <v>2014.10995</v>
      </c>
    </row>
    <row r="123" spans="1:16" s="60" customFormat="1" ht="12.75" thickTop="1" thickBot="1">
      <c r="A123" s="495" t="s">
        <v>116</v>
      </c>
      <c r="B123" s="70">
        <v>240416.33819000001</v>
      </c>
      <c r="C123" s="70">
        <v>1175549.7251600001</v>
      </c>
      <c r="D123" s="70">
        <v>404650.73358</v>
      </c>
      <c r="E123" s="70">
        <v>315369.90986000001</v>
      </c>
      <c r="F123" s="70">
        <v>765783.01011999999</v>
      </c>
      <c r="G123" s="70">
        <v>1038894.0861000001</v>
      </c>
      <c r="H123" s="70">
        <v>671279.01390999998</v>
      </c>
      <c r="I123" s="70">
        <v>1114386.3144100001</v>
      </c>
      <c r="J123" s="70">
        <v>42643.26124</v>
      </c>
      <c r="K123" s="70">
        <v>77816.187680000003</v>
      </c>
      <c r="L123" s="70">
        <v>247168.86624</v>
      </c>
      <c r="M123" s="70">
        <v>105278.74225</v>
      </c>
      <c r="N123" s="70">
        <v>761087.54015000002</v>
      </c>
      <c r="O123" s="70">
        <v>188358.07907000001</v>
      </c>
      <c r="P123" s="70">
        <v>7148681.8079599999</v>
      </c>
    </row>
    <row r="124" spans="1:16" s="60" customFormat="1" ht="12" thickTop="1">
      <c r="A124" s="101" t="s">
        <v>117</v>
      </c>
      <c r="B124" s="71">
        <v>38815.95996</v>
      </c>
      <c r="C124" s="71">
        <v>371395.32218000002</v>
      </c>
      <c r="D124" s="71">
        <v>17021.308359999999</v>
      </c>
      <c r="E124" s="71">
        <v>153203.6765</v>
      </c>
      <c r="F124" s="71">
        <v>3424.9771900000001</v>
      </c>
      <c r="G124" s="71">
        <v>86074.793000000005</v>
      </c>
      <c r="H124" s="71">
        <v>65436.212500000001</v>
      </c>
      <c r="I124" s="71">
        <v>0</v>
      </c>
      <c r="J124" s="71">
        <v>0</v>
      </c>
      <c r="K124" s="71">
        <v>64.129550000000009</v>
      </c>
      <c r="L124" s="71">
        <v>0</v>
      </c>
      <c r="M124" s="71">
        <v>11380.412900000001</v>
      </c>
      <c r="N124" s="71">
        <v>44921.400450000001</v>
      </c>
      <c r="O124" s="71">
        <v>0</v>
      </c>
      <c r="P124" s="71">
        <v>791738.19258999999</v>
      </c>
    </row>
    <row r="125" spans="1:16" s="60" customFormat="1" ht="11.25">
      <c r="A125" s="101" t="s">
        <v>118</v>
      </c>
      <c r="B125" s="71">
        <v>0</v>
      </c>
      <c r="C125" s="71">
        <v>284.00400000000002</v>
      </c>
      <c r="D125" s="71">
        <v>0</v>
      </c>
      <c r="E125" s="71">
        <v>541.52326000000005</v>
      </c>
      <c r="F125" s="71">
        <v>7.0000000000000007E-5</v>
      </c>
      <c r="G125" s="71">
        <v>0</v>
      </c>
      <c r="H125" s="71">
        <v>1544.29294</v>
      </c>
      <c r="I125" s="71">
        <v>0</v>
      </c>
      <c r="J125" s="71">
        <v>0</v>
      </c>
      <c r="K125" s="71">
        <v>0</v>
      </c>
      <c r="L125" s="71">
        <v>0</v>
      </c>
      <c r="M125" s="71">
        <v>0</v>
      </c>
      <c r="N125" s="71">
        <v>0</v>
      </c>
      <c r="O125" s="71">
        <v>0</v>
      </c>
      <c r="P125" s="71">
        <v>2369.8202700000002</v>
      </c>
    </row>
    <row r="126" spans="1:16" s="60" customFormat="1" ht="11.25">
      <c r="A126" s="101" t="s">
        <v>119</v>
      </c>
      <c r="B126" s="71">
        <v>0</v>
      </c>
      <c r="C126" s="71">
        <v>0</v>
      </c>
      <c r="D126" s="71">
        <v>0</v>
      </c>
      <c r="E126" s="71">
        <v>0</v>
      </c>
      <c r="F126" s="71">
        <v>0</v>
      </c>
      <c r="G126" s="71">
        <v>0</v>
      </c>
      <c r="H126" s="71">
        <v>568.45722999999998</v>
      </c>
      <c r="I126" s="71">
        <v>0</v>
      </c>
      <c r="J126" s="71">
        <v>0</v>
      </c>
      <c r="K126" s="71">
        <v>0</v>
      </c>
      <c r="L126" s="71">
        <v>0</v>
      </c>
      <c r="M126" s="71">
        <v>256.46024</v>
      </c>
      <c r="N126" s="71">
        <v>0</v>
      </c>
      <c r="O126" s="71">
        <v>0</v>
      </c>
      <c r="P126" s="71">
        <v>824.91746999999998</v>
      </c>
    </row>
    <row r="127" spans="1:16" s="60" customFormat="1" ht="11.25">
      <c r="A127" s="101" t="s">
        <v>1428</v>
      </c>
      <c r="B127" s="71">
        <v>232.89998</v>
      </c>
      <c r="C127" s="71">
        <v>2675.4</v>
      </c>
      <c r="D127" s="71">
        <v>0</v>
      </c>
      <c r="E127" s="71">
        <v>0</v>
      </c>
      <c r="F127" s="71">
        <v>0</v>
      </c>
      <c r="G127" s="71">
        <v>149282.92497999998</v>
      </c>
      <c r="H127" s="71">
        <v>7479.3377699999992</v>
      </c>
      <c r="I127" s="71">
        <v>373426.66574000003</v>
      </c>
      <c r="J127" s="71">
        <v>0</v>
      </c>
      <c r="K127" s="71">
        <v>0</v>
      </c>
      <c r="L127" s="71">
        <v>78597.222229999999</v>
      </c>
      <c r="M127" s="71">
        <v>0</v>
      </c>
      <c r="N127" s="71">
        <v>375360</v>
      </c>
      <c r="O127" s="71">
        <v>7219.25216</v>
      </c>
      <c r="P127" s="71">
        <v>994273.70285999996</v>
      </c>
    </row>
    <row r="128" spans="1:16" s="60" customFormat="1" ht="11.25">
      <c r="A128" s="101" t="s">
        <v>120</v>
      </c>
      <c r="B128" s="71">
        <v>184688.49924999999</v>
      </c>
      <c r="C128" s="71">
        <v>560907.90662000002</v>
      </c>
      <c r="D128" s="71">
        <v>1383.8945800000001</v>
      </c>
      <c r="E128" s="71">
        <v>137762.96416999999</v>
      </c>
      <c r="F128" s="71">
        <v>690691.99123000004</v>
      </c>
      <c r="G128" s="71">
        <v>284986.71166000003</v>
      </c>
      <c r="H128" s="71">
        <v>529841.38060000003</v>
      </c>
      <c r="I128" s="71">
        <v>696393.12970000005</v>
      </c>
      <c r="J128" s="71">
        <v>0</v>
      </c>
      <c r="K128" s="71">
        <v>70000</v>
      </c>
      <c r="L128" s="71">
        <v>146921.87891999999</v>
      </c>
      <c r="M128" s="71">
        <v>92971.352799999993</v>
      </c>
      <c r="N128" s="71">
        <v>337993.93073999998</v>
      </c>
      <c r="O128" s="71">
        <v>169602.83755000003</v>
      </c>
      <c r="P128" s="71">
        <v>3904146.4778200001</v>
      </c>
    </row>
    <row r="129" spans="1:16" s="60" customFormat="1" ht="11.25">
      <c r="A129" s="101" t="s">
        <v>121</v>
      </c>
      <c r="B129" s="71">
        <v>0</v>
      </c>
      <c r="C129" s="71">
        <v>0</v>
      </c>
      <c r="D129" s="71">
        <v>0</v>
      </c>
      <c r="E129" s="71">
        <v>0</v>
      </c>
      <c r="F129" s="71">
        <v>0</v>
      </c>
      <c r="G129" s="71">
        <v>0</v>
      </c>
      <c r="H129" s="71">
        <v>0</v>
      </c>
      <c r="I129" s="71">
        <v>0</v>
      </c>
      <c r="J129" s="71">
        <v>0</v>
      </c>
      <c r="K129" s="71">
        <v>0</v>
      </c>
      <c r="L129" s="71">
        <v>0</v>
      </c>
      <c r="M129" s="71">
        <v>0</v>
      </c>
      <c r="N129" s="71">
        <v>0</v>
      </c>
      <c r="O129" s="71">
        <v>0</v>
      </c>
      <c r="P129" s="71">
        <v>0</v>
      </c>
    </row>
    <row r="130" spans="1:16" s="60" customFormat="1" ht="11.25">
      <c r="A130" s="101" t="s">
        <v>122</v>
      </c>
      <c r="B130" s="71">
        <v>5578.7895599999993</v>
      </c>
      <c r="C130" s="71">
        <v>229810</v>
      </c>
      <c r="D130" s="71">
        <v>384071.14780000004</v>
      </c>
      <c r="E130" s="71">
        <v>19137.252420000001</v>
      </c>
      <c r="F130" s="71">
        <v>64968.307679999998</v>
      </c>
      <c r="G130" s="71">
        <v>508398.96295999998</v>
      </c>
      <c r="H130" s="71">
        <v>48180.325060000003</v>
      </c>
      <c r="I130" s="71">
        <v>5665.4452199999996</v>
      </c>
      <c r="J130" s="71">
        <v>42618.688649999996</v>
      </c>
      <c r="K130" s="71">
        <v>7187.2942400000002</v>
      </c>
      <c r="L130" s="71">
        <v>15320.66678</v>
      </c>
      <c r="M130" s="71">
        <v>0</v>
      </c>
      <c r="N130" s="71">
        <v>0</v>
      </c>
      <c r="O130" s="71">
        <v>1067.45524</v>
      </c>
      <c r="P130" s="71">
        <v>1332004.33561</v>
      </c>
    </row>
    <row r="131" spans="1:16" s="60" customFormat="1" ht="12" thickBot="1">
      <c r="A131" s="101" t="s">
        <v>123</v>
      </c>
      <c r="B131" s="71">
        <v>11100.18944</v>
      </c>
      <c r="C131" s="71">
        <v>10477.092359999999</v>
      </c>
      <c r="D131" s="71">
        <v>2174.3828399999998</v>
      </c>
      <c r="E131" s="71">
        <v>4724.4935099999993</v>
      </c>
      <c r="F131" s="71">
        <v>6697.7339499999998</v>
      </c>
      <c r="G131" s="71">
        <v>10150.693499999999</v>
      </c>
      <c r="H131" s="71">
        <v>18229.007809999999</v>
      </c>
      <c r="I131" s="71">
        <v>38901.073750000003</v>
      </c>
      <c r="J131" s="71">
        <v>24.572590000000002</v>
      </c>
      <c r="K131" s="71">
        <v>564.76389000000006</v>
      </c>
      <c r="L131" s="71">
        <v>6329.0983099999994</v>
      </c>
      <c r="M131" s="71">
        <v>670.51631000000009</v>
      </c>
      <c r="N131" s="71">
        <v>2812.2089599999999</v>
      </c>
      <c r="O131" s="71">
        <v>10468.534119999998</v>
      </c>
      <c r="P131" s="71">
        <v>123324.36134</v>
      </c>
    </row>
    <row r="132" spans="1:16" s="60" customFormat="1" ht="12.75" thickTop="1" thickBot="1">
      <c r="A132" s="495" t="s">
        <v>124</v>
      </c>
      <c r="B132" s="70">
        <v>477467.71854000003</v>
      </c>
      <c r="C132" s="70">
        <v>381504.3444</v>
      </c>
      <c r="D132" s="70">
        <v>373400.4203</v>
      </c>
      <c r="E132" s="70">
        <v>392091.21285000001</v>
      </c>
      <c r="F132" s="70">
        <v>298010.97183999995</v>
      </c>
      <c r="G132" s="70">
        <v>252206.79638999997</v>
      </c>
      <c r="H132" s="70">
        <v>202452.94206</v>
      </c>
      <c r="I132" s="70">
        <v>340682.72268000001</v>
      </c>
      <c r="J132" s="70">
        <v>3050.0029100000002</v>
      </c>
      <c r="K132" s="70">
        <v>6282.0380599999999</v>
      </c>
      <c r="L132" s="70">
        <v>270532.77301</v>
      </c>
      <c r="M132" s="70">
        <v>40653.108329999995</v>
      </c>
      <c r="N132" s="70">
        <v>161341.44047999999</v>
      </c>
      <c r="O132" s="70">
        <v>179405.77312</v>
      </c>
      <c r="P132" s="70">
        <v>3379082.2649699999</v>
      </c>
    </row>
    <row r="133" spans="1:16" s="60" customFormat="1" ht="12" thickTop="1">
      <c r="A133" s="101" t="s">
        <v>58</v>
      </c>
      <c r="B133" s="71">
        <v>3769.7209600000001</v>
      </c>
      <c r="C133" s="71">
        <v>23373.435369999999</v>
      </c>
      <c r="D133" s="71">
        <v>8915.7618299999995</v>
      </c>
      <c r="E133" s="71">
        <v>15496.323789999999</v>
      </c>
      <c r="F133" s="71">
        <v>2436.2006299999998</v>
      </c>
      <c r="G133" s="71">
        <v>24219.415870000001</v>
      </c>
      <c r="H133" s="71">
        <v>1892.8283300000001</v>
      </c>
      <c r="I133" s="71">
        <v>242.75681</v>
      </c>
      <c r="J133" s="71">
        <v>0</v>
      </c>
      <c r="K133" s="71">
        <v>0</v>
      </c>
      <c r="L133" s="71">
        <v>218.94555</v>
      </c>
      <c r="M133" s="71">
        <v>566.18797999999992</v>
      </c>
      <c r="N133" s="71">
        <v>545.17651000000001</v>
      </c>
      <c r="O133" s="71">
        <v>15.74826</v>
      </c>
      <c r="P133" s="71">
        <v>81692.50189</v>
      </c>
    </row>
    <row r="134" spans="1:16" s="60" customFormat="1" ht="11.25">
      <c r="A134" s="101" t="s">
        <v>60</v>
      </c>
      <c r="B134" s="71">
        <v>354310.48858999996</v>
      </c>
      <c r="C134" s="71">
        <v>194585.54906999998</v>
      </c>
      <c r="D134" s="71">
        <v>242874.41171000001</v>
      </c>
      <c r="E134" s="71">
        <v>262843.77691999997</v>
      </c>
      <c r="F134" s="71">
        <v>128751.1817</v>
      </c>
      <c r="G134" s="71">
        <v>180003.08156999998</v>
      </c>
      <c r="H134" s="71">
        <v>46333.257680000002</v>
      </c>
      <c r="I134" s="71">
        <v>205356.83119</v>
      </c>
      <c r="J134" s="71">
        <v>579.62686999999994</v>
      </c>
      <c r="K134" s="71">
        <v>3100.5026000000003</v>
      </c>
      <c r="L134" s="71">
        <v>130609.11516</v>
      </c>
      <c r="M134" s="71">
        <v>21106.997230000001</v>
      </c>
      <c r="N134" s="71">
        <v>77177.417509999999</v>
      </c>
      <c r="O134" s="71">
        <v>90874.155319999991</v>
      </c>
      <c r="P134" s="71">
        <v>1938506.3931199999</v>
      </c>
    </row>
    <row r="135" spans="1:16" s="60" customFormat="1" ht="11.25">
      <c r="A135" s="101" t="s">
        <v>125</v>
      </c>
      <c r="B135" s="71">
        <v>88630.015950000001</v>
      </c>
      <c r="C135" s="71">
        <v>160006.62424</v>
      </c>
      <c r="D135" s="71">
        <v>116140.65817</v>
      </c>
      <c r="E135" s="71">
        <v>113500.01300000001</v>
      </c>
      <c r="F135" s="71">
        <v>157432.39965000001</v>
      </c>
      <c r="G135" s="71">
        <v>33244.333610000001</v>
      </c>
      <c r="H135" s="71">
        <v>119453.31419</v>
      </c>
      <c r="I135" s="71">
        <v>131550.27943999998</v>
      </c>
      <c r="J135" s="71">
        <v>2416.81405</v>
      </c>
      <c r="K135" s="71">
        <v>3181.3245000000002</v>
      </c>
      <c r="L135" s="71">
        <v>136824.2181</v>
      </c>
      <c r="M135" s="71">
        <v>18686.798589999999</v>
      </c>
      <c r="N135" s="71">
        <v>66383.118979999999</v>
      </c>
      <c r="O135" s="71">
        <v>87147.750349999988</v>
      </c>
      <c r="P135" s="71">
        <v>1234597.66282</v>
      </c>
    </row>
    <row r="136" spans="1:16" s="60" customFormat="1" ht="11.25">
      <c r="A136" s="101" t="s">
        <v>87</v>
      </c>
      <c r="B136" s="71">
        <v>30757.493039999998</v>
      </c>
      <c r="C136" s="71">
        <v>3538.7357200000001</v>
      </c>
      <c r="D136" s="71">
        <v>5469.5885900000003</v>
      </c>
      <c r="E136" s="71">
        <v>251.09914000000001</v>
      </c>
      <c r="F136" s="71">
        <v>9391.1898599999986</v>
      </c>
      <c r="G136" s="71">
        <v>14739.965340000001</v>
      </c>
      <c r="H136" s="71">
        <v>34773.541859999998</v>
      </c>
      <c r="I136" s="71">
        <v>3532.8552400000003</v>
      </c>
      <c r="J136" s="71">
        <v>53.561989999999994</v>
      </c>
      <c r="K136" s="71">
        <v>0.21096000000000001</v>
      </c>
      <c r="L136" s="71">
        <v>2880.4942000000001</v>
      </c>
      <c r="M136" s="71">
        <v>293.12453000000005</v>
      </c>
      <c r="N136" s="71">
        <v>17235.727480000001</v>
      </c>
      <c r="O136" s="71">
        <v>1368.1191899999999</v>
      </c>
      <c r="P136" s="71">
        <v>124285.70714</v>
      </c>
    </row>
    <row r="137" spans="1:16" s="60" customFormat="1" ht="12" thickBot="1">
      <c r="A137" s="101" t="s">
        <v>126</v>
      </c>
      <c r="B137" s="71">
        <v>0</v>
      </c>
      <c r="C137" s="71">
        <v>0</v>
      </c>
      <c r="D137" s="71">
        <v>0</v>
      </c>
      <c r="E137" s="71">
        <v>0</v>
      </c>
      <c r="F137" s="71">
        <v>0</v>
      </c>
      <c r="G137" s="71">
        <v>0</v>
      </c>
      <c r="H137" s="71">
        <v>0</v>
      </c>
      <c r="I137" s="71">
        <v>0</v>
      </c>
      <c r="J137" s="71">
        <v>0</v>
      </c>
      <c r="K137" s="71">
        <v>0</v>
      </c>
      <c r="L137" s="71">
        <v>0</v>
      </c>
      <c r="M137" s="71">
        <v>0</v>
      </c>
      <c r="N137" s="71">
        <v>0</v>
      </c>
      <c r="O137" s="71">
        <v>0</v>
      </c>
      <c r="P137" s="71">
        <v>0</v>
      </c>
    </row>
    <row r="138" spans="1:16" s="60" customFormat="1" ht="12.75" thickTop="1" thickBot="1">
      <c r="A138" s="495" t="s">
        <v>127</v>
      </c>
      <c r="B138" s="70">
        <v>193331.29618</v>
      </c>
      <c r="C138" s="70">
        <v>192261.12794000001</v>
      </c>
      <c r="D138" s="70">
        <v>148120.23176</v>
      </c>
      <c r="E138" s="70">
        <v>261594.78606000001</v>
      </c>
      <c r="F138" s="70">
        <v>169137.77651</v>
      </c>
      <c r="G138" s="70">
        <v>93108.332989999995</v>
      </c>
      <c r="H138" s="70">
        <v>88814.814140000002</v>
      </c>
      <c r="I138" s="70">
        <v>187720.09381999998</v>
      </c>
      <c r="J138" s="70">
        <v>3798.7215799999999</v>
      </c>
      <c r="K138" s="70">
        <v>7032.0295400000005</v>
      </c>
      <c r="L138" s="70">
        <v>175273.88597</v>
      </c>
      <c r="M138" s="70">
        <v>26869.402959999999</v>
      </c>
      <c r="N138" s="70">
        <v>100495.75884000001</v>
      </c>
      <c r="O138" s="70">
        <v>179962.88669999997</v>
      </c>
      <c r="P138" s="70">
        <v>1827521.1449899999</v>
      </c>
    </row>
    <row r="139" spans="1:16" s="60" customFormat="1" ht="12" thickTop="1">
      <c r="A139" s="101" t="s">
        <v>128</v>
      </c>
      <c r="B139" s="71">
        <v>10122.233789999998</v>
      </c>
      <c r="C139" s="71">
        <v>3431.0652</v>
      </c>
      <c r="D139" s="71">
        <v>4998.5720899999997</v>
      </c>
      <c r="E139" s="71">
        <v>25893.265030000002</v>
      </c>
      <c r="F139" s="71">
        <v>5246.55854</v>
      </c>
      <c r="G139" s="71">
        <v>6160.9626799999996</v>
      </c>
      <c r="H139" s="71">
        <v>5744.2574000000004</v>
      </c>
      <c r="I139" s="71">
        <v>1.3993100000000001</v>
      </c>
      <c r="J139" s="71">
        <v>264.88896999999997</v>
      </c>
      <c r="K139" s="71">
        <v>2.4271400000000001</v>
      </c>
      <c r="L139" s="71">
        <v>131.24113</v>
      </c>
      <c r="M139" s="71">
        <v>618.98169999999993</v>
      </c>
      <c r="N139" s="71">
        <v>1358.10842</v>
      </c>
      <c r="O139" s="71">
        <v>4149.1050500000001</v>
      </c>
      <c r="P139" s="71">
        <v>68123.066449999998</v>
      </c>
    </row>
    <row r="140" spans="1:16" s="60" customFormat="1" ht="11.25">
      <c r="A140" s="101" t="s">
        <v>129</v>
      </c>
      <c r="B140" s="71">
        <v>0</v>
      </c>
      <c r="C140" s="71">
        <v>0</v>
      </c>
      <c r="D140" s="71">
        <v>0</v>
      </c>
      <c r="E140" s="71">
        <v>0</v>
      </c>
      <c r="F140" s="71">
        <v>0</v>
      </c>
      <c r="G140" s="71">
        <v>0</v>
      </c>
      <c r="H140" s="71">
        <v>0</v>
      </c>
      <c r="I140" s="71">
        <v>0</v>
      </c>
      <c r="J140" s="71">
        <v>0</v>
      </c>
      <c r="K140" s="71">
        <v>0</v>
      </c>
      <c r="L140" s="71">
        <v>0</v>
      </c>
      <c r="M140" s="71">
        <v>0</v>
      </c>
      <c r="N140" s="71">
        <v>0</v>
      </c>
      <c r="O140" s="71">
        <v>0</v>
      </c>
      <c r="P140" s="71">
        <v>0</v>
      </c>
    </row>
    <row r="141" spans="1:16" s="60" customFormat="1" ht="11.25">
      <c r="A141" s="101" t="s">
        <v>130</v>
      </c>
      <c r="B141" s="71">
        <v>13740</v>
      </c>
      <c r="C141" s="71">
        <v>76047.253299999997</v>
      </c>
      <c r="D141" s="71">
        <v>71560.829930000007</v>
      </c>
      <c r="E141" s="71">
        <v>151600.64534000002</v>
      </c>
      <c r="F141" s="71">
        <v>37726.123009999996</v>
      </c>
      <c r="G141" s="71">
        <v>42653.025999999998</v>
      </c>
      <c r="H141" s="71">
        <v>35602.960330000002</v>
      </c>
      <c r="I141" s="71">
        <v>139486.92743000001</v>
      </c>
      <c r="J141" s="71">
        <v>0</v>
      </c>
      <c r="K141" s="71">
        <v>0</v>
      </c>
      <c r="L141" s="71">
        <v>122787.47542</v>
      </c>
      <c r="M141" s="71">
        <v>13125.210630000001</v>
      </c>
      <c r="N141" s="71">
        <v>49518.528380000003</v>
      </c>
      <c r="O141" s="71">
        <v>141743.75372000001</v>
      </c>
      <c r="P141" s="71">
        <v>895592.73349000001</v>
      </c>
    </row>
    <row r="142" spans="1:16" s="60" customFormat="1" ht="11.25">
      <c r="A142" s="101" t="s">
        <v>131</v>
      </c>
      <c r="B142" s="71">
        <v>168831.14756000001</v>
      </c>
      <c r="C142" s="71">
        <v>76047.253159999993</v>
      </c>
      <c r="D142" s="71">
        <v>71560.829740000001</v>
      </c>
      <c r="E142" s="71">
        <v>84098.962629999995</v>
      </c>
      <c r="F142" s="71">
        <v>89319.314930000008</v>
      </c>
      <c r="G142" s="71">
        <v>42653.02592</v>
      </c>
      <c r="H142" s="71">
        <v>35602.959999999999</v>
      </c>
      <c r="I142" s="71">
        <v>48077.767079999998</v>
      </c>
      <c r="J142" s="71">
        <v>3533.8326099999999</v>
      </c>
      <c r="K142" s="71">
        <v>6038.6493700000001</v>
      </c>
      <c r="L142" s="71">
        <v>52355.169419999998</v>
      </c>
      <c r="M142" s="71">
        <v>13125.210630000001</v>
      </c>
      <c r="N142" s="71">
        <v>49518.528409999999</v>
      </c>
      <c r="O142" s="71">
        <v>29824.182710000001</v>
      </c>
      <c r="P142" s="71">
        <v>770586.83416999993</v>
      </c>
    </row>
    <row r="143" spans="1:16" s="60" customFormat="1" ht="12" thickBot="1">
      <c r="A143" s="101" t="s">
        <v>132</v>
      </c>
      <c r="B143" s="71">
        <v>637.91482999999994</v>
      </c>
      <c r="C143" s="71">
        <v>36735.556280000004</v>
      </c>
      <c r="D143" s="71">
        <v>0</v>
      </c>
      <c r="E143" s="71">
        <v>1.91306</v>
      </c>
      <c r="F143" s="71">
        <v>36845.780030000002</v>
      </c>
      <c r="G143" s="71">
        <v>1641.3183899999999</v>
      </c>
      <c r="H143" s="71">
        <v>11864.636410000001</v>
      </c>
      <c r="I143" s="71">
        <v>154</v>
      </c>
      <c r="J143" s="71">
        <v>0</v>
      </c>
      <c r="K143" s="71">
        <v>990.95303000000001</v>
      </c>
      <c r="L143" s="71">
        <v>0</v>
      </c>
      <c r="M143" s="71">
        <v>0</v>
      </c>
      <c r="N143" s="71">
        <v>100.59363</v>
      </c>
      <c r="O143" s="71">
        <v>4245.8452200000002</v>
      </c>
      <c r="P143" s="71">
        <v>93218.510880000002</v>
      </c>
    </row>
    <row r="144" spans="1:16" s="60" customFormat="1" ht="12.75" thickTop="1" thickBot="1">
      <c r="A144" s="495" t="s">
        <v>133</v>
      </c>
      <c r="B144" s="70">
        <v>619762.8284</v>
      </c>
      <c r="C144" s="70">
        <v>0</v>
      </c>
      <c r="D144" s="70">
        <v>687529.91321000003</v>
      </c>
      <c r="E144" s="70">
        <v>0</v>
      </c>
      <c r="F144" s="70">
        <v>0</v>
      </c>
      <c r="G144" s="70">
        <v>0</v>
      </c>
      <c r="H144" s="70">
        <v>0</v>
      </c>
      <c r="I144" s="70">
        <v>679037.22236999997</v>
      </c>
      <c r="J144" s="70">
        <v>0</v>
      </c>
      <c r="K144" s="70">
        <v>0</v>
      </c>
      <c r="L144" s="70">
        <v>800865.97221000004</v>
      </c>
      <c r="M144" s="70">
        <v>35320.976049999997</v>
      </c>
      <c r="N144" s="70">
        <v>0</v>
      </c>
      <c r="O144" s="70">
        <v>0</v>
      </c>
      <c r="P144" s="70">
        <v>2822516.91224</v>
      </c>
    </row>
    <row r="145" spans="1:16" s="60" customFormat="1" ht="12" thickTop="1">
      <c r="A145" s="101" t="s">
        <v>134</v>
      </c>
      <c r="B145" s="71">
        <v>614428</v>
      </c>
      <c r="C145" s="71">
        <v>0</v>
      </c>
      <c r="D145" s="71">
        <v>681628</v>
      </c>
      <c r="E145" s="71">
        <v>0</v>
      </c>
      <c r="F145" s="71">
        <v>0</v>
      </c>
      <c r="G145" s="71">
        <v>0</v>
      </c>
      <c r="H145" s="71">
        <v>0</v>
      </c>
      <c r="I145" s="71">
        <v>670000</v>
      </c>
      <c r="J145" s="71">
        <v>0</v>
      </c>
      <c r="K145" s="71">
        <v>0</v>
      </c>
      <c r="L145" s="71">
        <v>790000</v>
      </c>
      <c r="M145" s="71">
        <v>35000</v>
      </c>
      <c r="N145" s="71">
        <v>0</v>
      </c>
      <c r="O145" s="71">
        <v>0</v>
      </c>
      <c r="P145" s="71">
        <v>2791056</v>
      </c>
    </row>
    <row r="146" spans="1:16" s="60" customFormat="1" ht="11.25">
      <c r="A146" s="101" t="s">
        <v>135</v>
      </c>
      <c r="B146" s="71">
        <v>0</v>
      </c>
      <c r="C146" s="71">
        <v>0</v>
      </c>
      <c r="D146" s="71">
        <v>0</v>
      </c>
      <c r="E146" s="71">
        <v>0</v>
      </c>
      <c r="F146" s="71">
        <v>0</v>
      </c>
      <c r="G146" s="71">
        <v>0</v>
      </c>
      <c r="H146" s="71">
        <v>0</v>
      </c>
      <c r="I146" s="71">
        <v>0</v>
      </c>
      <c r="J146" s="71">
        <v>0</v>
      </c>
      <c r="K146" s="71">
        <v>0</v>
      </c>
      <c r="L146" s="71">
        <v>0</v>
      </c>
      <c r="M146" s="71">
        <v>0</v>
      </c>
      <c r="N146" s="71">
        <v>0</v>
      </c>
      <c r="O146" s="71">
        <v>0</v>
      </c>
      <c r="P146" s="71">
        <v>0</v>
      </c>
    </row>
    <row r="147" spans="1:16" s="60" customFormat="1" ht="11.25">
      <c r="A147" s="101" t="s">
        <v>136</v>
      </c>
      <c r="B147" s="71">
        <v>0</v>
      </c>
      <c r="C147" s="71">
        <v>0</v>
      </c>
      <c r="D147" s="71">
        <v>0</v>
      </c>
      <c r="E147" s="71">
        <v>0</v>
      </c>
      <c r="F147" s="71">
        <v>0</v>
      </c>
      <c r="G147" s="71">
        <v>0</v>
      </c>
      <c r="H147" s="71">
        <v>0</v>
      </c>
      <c r="I147" s="71">
        <v>0</v>
      </c>
      <c r="J147" s="71">
        <v>0</v>
      </c>
      <c r="K147" s="71">
        <v>0</v>
      </c>
      <c r="L147" s="71">
        <v>0</v>
      </c>
      <c r="M147" s="71">
        <v>0</v>
      </c>
      <c r="N147" s="71">
        <v>0</v>
      </c>
      <c r="O147" s="71">
        <v>0</v>
      </c>
      <c r="P147" s="71">
        <v>0</v>
      </c>
    </row>
    <row r="148" spans="1:16" s="60" customFormat="1" ht="12" thickBot="1">
      <c r="A148" s="101" t="s">
        <v>137</v>
      </c>
      <c r="B148" s="71">
        <v>5334.8284000000003</v>
      </c>
      <c r="C148" s="71">
        <v>0</v>
      </c>
      <c r="D148" s="71">
        <v>5901.9132099999997</v>
      </c>
      <c r="E148" s="71">
        <v>0</v>
      </c>
      <c r="F148" s="71">
        <v>0</v>
      </c>
      <c r="G148" s="71">
        <v>0</v>
      </c>
      <c r="H148" s="71">
        <v>0</v>
      </c>
      <c r="I148" s="71">
        <v>9037.2223699999995</v>
      </c>
      <c r="J148" s="71">
        <v>0</v>
      </c>
      <c r="K148" s="71">
        <v>0</v>
      </c>
      <c r="L148" s="71">
        <v>10865.972210000002</v>
      </c>
      <c r="M148" s="71">
        <v>320.97604999999999</v>
      </c>
      <c r="N148" s="71">
        <v>0</v>
      </c>
      <c r="O148" s="71">
        <v>0</v>
      </c>
      <c r="P148" s="71">
        <v>31460.912239999998</v>
      </c>
    </row>
    <row r="149" spans="1:16" s="60" customFormat="1" ht="12.75" thickTop="1" thickBot="1">
      <c r="A149" s="495" t="s">
        <v>138</v>
      </c>
      <c r="B149" s="70">
        <v>395154.67268000002</v>
      </c>
      <c r="C149" s="70">
        <v>0</v>
      </c>
      <c r="D149" s="70">
        <v>483691.86220999999</v>
      </c>
      <c r="E149" s="70">
        <v>463476.55498000002</v>
      </c>
      <c r="F149" s="70">
        <v>211420.82493999999</v>
      </c>
      <c r="G149" s="70">
        <v>213785.82908000002</v>
      </c>
      <c r="H149" s="70">
        <v>236650.0466</v>
      </c>
      <c r="I149" s="70">
        <v>134813.6667</v>
      </c>
      <c r="J149" s="70">
        <v>0</v>
      </c>
      <c r="K149" s="70">
        <v>0</v>
      </c>
      <c r="L149" s="70">
        <v>162136.80556000001</v>
      </c>
      <c r="M149" s="70">
        <v>82209.960480000009</v>
      </c>
      <c r="N149" s="70">
        <v>89472.412769999995</v>
      </c>
      <c r="O149" s="70">
        <v>0</v>
      </c>
      <c r="P149" s="70">
        <v>2472812.6359999999</v>
      </c>
    </row>
    <row r="150" spans="1:16" s="60" customFormat="1" ht="12" thickTop="1">
      <c r="A150" s="101" t="s">
        <v>139</v>
      </c>
      <c r="B150" s="71">
        <v>137200</v>
      </c>
      <c r="C150" s="71">
        <v>0</v>
      </c>
      <c r="D150" s="71">
        <v>142916.66663999998</v>
      </c>
      <c r="E150" s="71">
        <v>125766.66664</v>
      </c>
      <c r="F150" s="71">
        <v>0</v>
      </c>
      <c r="G150" s="71">
        <v>0</v>
      </c>
      <c r="H150" s="71">
        <v>53165</v>
      </c>
      <c r="I150" s="71">
        <v>0</v>
      </c>
      <c r="J150" s="71">
        <v>0</v>
      </c>
      <c r="K150" s="71">
        <v>0</v>
      </c>
      <c r="L150" s="71">
        <v>0</v>
      </c>
      <c r="M150" s="71">
        <v>1485.6633400000001</v>
      </c>
      <c r="N150" s="71">
        <v>69971.993140000006</v>
      </c>
      <c r="O150" s="71">
        <v>0</v>
      </c>
      <c r="P150" s="71">
        <v>530505.98976000003</v>
      </c>
    </row>
    <row r="151" spans="1:16" s="60" customFormat="1" ht="11.25">
      <c r="A151" s="101" t="s">
        <v>140</v>
      </c>
      <c r="B151" s="71">
        <v>0</v>
      </c>
      <c r="C151" s="71">
        <v>0</v>
      </c>
      <c r="D151" s="71">
        <v>0</v>
      </c>
      <c r="E151" s="71">
        <v>0</v>
      </c>
      <c r="F151" s="71">
        <v>0</v>
      </c>
      <c r="G151" s="71">
        <v>0</v>
      </c>
      <c r="H151" s="71">
        <v>0</v>
      </c>
      <c r="I151" s="71">
        <v>0</v>
      </c>
      <c r="J151" s="71">
        <v>0</v>
      </c>
      <c r="K151" s="71">
        <v>0</v>
      </c>
      <c r="L151" s="71">
        <v>0</v>
      </c>
      <c r="M151" s="71">
        <v>0</v>
      </c>
      <c r="N151" s="71">
        <v>0</v>
      </c>
      <c r="O151" s="71">
        <v>0</v>
      </c>
      <c r="P151" s="71">
        <v>0</v>
      </c>
    </row>
    <row r="152" spans="1:16" s="60" customFormat="1" ht="11.25">
      <c r="A152" s="101" t="s">
        <v>141</v>
      </c>
      <c r="B152" s="71">
        <v>0</v>
      </c>
      <c r="C152" s="71">
        <v>0</v>
      </c>
      <c r="D152" s="71">
        <v>0</v>
      </c>
      <c r="E152" s="71">
        <v>0</v>
      </c>
      <c r="F152" s="71">
        <v>0</v>
      </c>
      <c r="G152" s="71">
        <v>0</v>
      </c>
      <c r="H152" s="71">
        <v>0</v>
      </c>
      <c r="I152" s="71">
        <v>0</v>
      </c>
      <c r="J152" s="71">
        <v>0</v>
      </c>
      <c r="K152" s="71">
        <v>0</v>
      </c>
      <c r="L152" s="71">
        <v>0</v>
      </c>
      <c r="M152" s="71">
        <v>1485.6633400000001</v>
      </c>
      <c r="N152" s="71">
        <v>0</v>
      </c>
      <c r="O152" s="71">
        <v>0</v>
      </c>
      <c r="P152" s="71">
        <v>1485.6633400000001</v>
      </c>
    </row>
    <row r="153" spans="1:16" s="60" customFormat="1" ht="11.25">
      <c r="A153" s="101" t="s">
        <v>142</v>
      </c>
      <c r="B153" s="71">
        <v>137200</v>
      </c>
      <c r="C153" s="71">
        <v>0</v>
      </c>
      <c r="D153" s="71">
        <v>0</v>
      </c>
      <c r="E153" s="71">
        <v>125766.66664</v>
      </c>
      <c r="F153" s="71">
        <v>0</v>
      </c>
      <c r="G153" s="71">
        <v>0</v>
      </c>
      <c r="H153" s="71">
        <v>53165</v>
      </c>
      <c r="I153" s="71">
        <v>0</v>
      </c>
      <c r="J153" s="71">
        <v>0</v>
      </c>
      <c r="K153" s="71">
        <v>0</v>
      </c>
      <c r="L153" s="71">
        <v>0</v>
      </c>
      <c r="M153" s="71">
        <v>0</v>
      </c>
      <c r="N153" s="71">
        <v>69971.993140000006</v>
      </c>
      <c r="O153" s="71">
        <v>0</v>
      </c>
      <c r="P153" s="71">
        <v>386103.65977999999</v>
      </c>
    </row>
    <row r="154" spans="1:16" s="60" customFormat="1" ht="11.25">
      <c r="A154" s="101" t="s">
        <v>143</v>
      </c>
      <c r="B154" s="71">
        <v>0</v>
      </c>
      <c r="C154" s="71">
        <v>0</v>
      </c>
      <c r="D154" s="71">
        <v>0</v>
      </c>
      <c r="E154" s="71">
        <v>0</v>
      </c>
      <c r="F154" s="71">
        <v>0</v>
      </c>
      <c r="G154" s="71">
        <v>0</v>
      </c>
      <c r="H154" s="71">
        <v>0</v>
      </c>
      <c r="I154" s="71">
        <v>0</v>
      </c>
      <c r="J154" s="71">
        <v>0</v>
      </c>
      <c r="K154" s="71">
        <v>0</v>
      </c>
      <c r="L154" s="71">
        <v>0</v>
      </c>
      <c r="M154" s="71">
        <v>0</v>
      </c>
      <c r="N154" s="71">
        <v>0</v>
      </c>
      <c r="O154" s="71">
        <v>0</v>
      </c>
      <c r="P154" s="71">
        <v>0</v>
      </c>
    </row>
    <row r="155" spans="1:16" s="60" customFormat="1" ht="11.25">
      <c r="A155" s="101" t="s">
        <v>144</v>
      </c>
      <c r="B155" s="71">
        <v>0</v>
      </c>
      <c r="C155" s="71">
        <v>0</v>
      </c>
      <c r="D155" s="71">
        <v>142916.66663999998</v>
      </c>
      <c r="E155" s="71">
        <v>0</v>
      </c>
      <c r="F155" s="71">
        <v>0</v>
      </c>
      <c r="G155" s="71">
        <v>0</v>
      </c>
      <c r="H155" s="71">
        <v>0</v>
      </c>
      <c r="I155" s="71">
        <v>0</v>
      </c>
      <c r="J155" s="71">
        <v>0</v>
      </c>
      <c r="K155" s="71">
        <v>0</v>
      </c>
      <c r="L155" s="71">
        <v>0</v>
      </c>
      <c r="M155" s="71">
        <v>0</v>
      </c>
      <c r="N155" s="71">
        <v>0</v>
      </c>
      <c r="O155" s="71">
        <v>0</v>
      </c>
      <c r="P155" s="71">
        <v>142916.66663999998</v>
      </c>
    </row>
    <row r="156" spans="1:16" s="60" customFormat="1" ht="11.25">
      <c r="A156" s="101" t="s">
        <v>145</v>
      </c>
      <c r="B156" s="71">
        <v>252902.8</v>
      </c>
      <c r="C156" s="71">
        <v>0</v>
      </c>
      <c r="D156" s="71">
        <v>336140</v>
      </c>
      <c r="E156" s="71">
        <v>332500</v>
      </c>
      <c r="F156" s="71">
        <v>207200</v>
      </c>
      <c r="G156" s="71">
        <v>210000</v>
      </c>
      <c r="H156" s="71">
        <v>178920</v>
      </c>
      <c r="I156" s="71">
        <v>133500</v>
      </c>
      <c r="J156" s="71">
        <v>0</v>
      </c>
      <c r="K156" s="71">
        <v>0</v>
      </c>
      <c r="L156" s="71">
        <v>160000</v>
      </c>
      <c r="M156" s="71">
        <v>80000</v>
      </c>
      <c r="N156" s="71">
        <v>18944</v>
      </c>
      <c r="O156" s="71">
        <v>0</v>
      </c>
      <c r="P156" s="71">
        <v>1910106.8</v>
      </c>
    </row>
    <row r="157" spans="1:16" s="60" customFormat="1" ht="12" thickBot="1">
      <c r="A157" s="101" t="s">
        <v>146</v>
      </c>
      <c r="B157" s="71">
        <v>5051.8726799999995</v>
      </c>
      <c r="C157" s="71">
        <v>0</v>
      </c>
      <c r="D157" s="71">
        <v>4635.1955699999999</v>
      </c>
      <c r="E157" s="71">
        <v>5209.8883399999995</v>
      </c>
      <c r="F157" s="71">
        <v>4220.8249400000004</v>
      </c>
      <c r="G157" s="71">
        <v>3785.82908</v>
      </c>
      <c r="H157" s="71">
        <v>4565.0465999999997</v>
      </c>
      <c r="I157" s="71">
        <v>1313.6667</v>
      </c>
      <c r="J157" s="71">
        <v>0</v>
      </c>
      <c r="K157" s="71">
        <v>0</v>
      </c>
      <c r="L157" s="71">
        <v>2136.8055600000002</v>
      </c>
      <c r="M157" s="71">
        <v>724.29714000000001</v>
      </c>
      <c r="N157" s="71">
        <v>556.41962999999998</v>
      </c>
      <c r="O157" s="71">
        <v>0</v>
      </c>
      <c r="P157" s="71">
        <v>32199.846239999999</v>
      </c>
    </row>
    <row r="158" spans="1:16" s="60" customFormat="1" ht="12.75" thickTop="1" thickBot="1">
      <c r="A158" s="495" t="s">
        <v>147</v>
      </c>
      <c r="B158" s="70">
        <v>1433808.4661600001</v>
      </c>
      <c r="C158" s="70">
        <v>1695757.0222199999</v>
      </c>
      <c r="D158" s="70">
        <v>1781008.16236</v>
      </c>
      <c r="E158" s="70">
        <v>1830866.6828800002</v>
      </c>
      <c r="F158" s="70">
        <v>1251890.5784400001</v>
      </c>
      <c r="G158" s="70">
        <v>602480.94125999999</v>
      </c>
      <c r="H158" s="70">
        <v>533108.48956000002</v>
      </c>
      <c r="I158" s="70">
        <v>1141920.5269300002</v>
      </c>
      <c r="J158" s="70">
        <v>97855.804550000001</v>
      </c>
      <c r="K158" s="70">
        <v>194824.55372</v>
      </c>
      <c r="L158" s="70">
        <v>883921.2459199999</v>
      </c>
      <c r="M158" s="70">
        <v>240851.87280000001</v>
      </c>
      <c r="N158" s="70">
        <v>1027495.02053</v>
      </c>
      <c r="O158" s="70">
        <v>680234.92523000005</v>
      </c>
      <c r="P158" s="70">
        <v>13396024.29256</v>
      </c>
    </row>
    <row r="159" spans="1:16" s="60" customFormat="1" ht="12" thickTop="1">
      <c r="A159" s="512" t="s">
        <v>148</v>
      </c>
      <c r="B159" s="71">
        <v>1057261.43</v>
      </c>
      <c r="C159" s="71">
        <v>1405394.55</v>
      </c>
      <c r="D159" s="71">
        <v>731879.4</v>
      </c>
      <c r="E159" s="71">
        <v>1398246.65</v>
      </c>
      <c r="F159" s="71">
        <v>902280</v>
      </c>
      <c r="G159" s="71">
        <v>444867</v>
      </c>
      <c r="H159" s="71">
        <v>394323</v>
      </c>
      <c r="I159" s="71">
        <v>763310</v>
      </c>
      <c r="J159" s="71">
        <v>95490.01655</v>
      </c>
      <c r="K159" s="71">
        <v>151815.65406</v>
      </c>
      <c r="L159" s="71">
        <v>470178.8</v>
      </c>
      <c r="M159" s="71">
        <v>202361.2</v>
      </c>
      <c r="N159" s="71">
        <v>912494</v>
      </c>
      <c r="O159" s="71">
        <v>501416.2</v>
      </c>
      <c r="P159" s="71">
        <v>9431317.9006099999</v>
      </c>
    </row>
    <row r="160" spans="1:16" s="60" customFormat="1" ht="11.25">
      <c r="A160" s="101" t="s">
        <v>149</v>
      </c>
      <c r="B160" s="71">
        <v>1057261.43</v>
      </c>
      <c r="C160" s="71">
        <v>1405394.55</v>
      </c>
      <c r="D160" s="71">
        <v>731879.4</v>
      </c>
      <c r="E160" s="71">
        <v>1398246.65</v>
      </c>
      <c r="F160" s="71">
        <v>902280</v>
      </c>
      <c r="G160" s="71">
        <v>444867</v>
      </c>
      <c r="H160" s="71">
        <v>394323</v>
      </c>
      <c r="I160" s="71">
        <v>763310</v>
      </c>
      <c r="J160" s="71">
        <v>95490.01655</v>
      </c>
      <c r="K160" s="71">
        <v>151815.65406</v>
      </c>
      <c r="L160" s="71">
        <v>470178.8</v>
      </c>
      <c r="M160" s="71">
        <v>202361.2</v>
      </c>
      <c r="N160" s="71">
        <v>912494</v>
      </c>
      <c r="O160" s="71">
        <v>501416.2</v>
      </c>
      <c r="P160" s="71">
        <v>9431317.9006099999</v>
      </c>
    </row>
    <row r="161" spans="1:16" s="60" customFormat="1" ht="11.25">
      <c r="A161" s="101" t="s">
        <v>150</v>
      </c>
      <c r="B161" s="71">
        <v>0</v>
      </c>
      <c r="C161" s="71">
        <v>0</v>
      </c>
      <c r="D161" s="71">
        <v>0</v>
      </c>
      <c r="E161" s="71">
        <v>0</v>
      </c>
      <c r="F161" s="71">
        <v>0</v>
      </c>
      <c r="G161" s="71">
        <v>0</v>
      </c>
      <c r="H161" s="71">
        <v>0</v>
      </c>
      <c r="I161" s="71">
        <v>0</v>
      </c>
      <c r="J161" s="71">
        <v>0</v>
      </c>
      <c r="K161" s="71">
        <v>0</v>
      </c>
      <c r="L161" s="71">
        <v>0</v>
      </c>
      <c r="M161" s="71">
        <v>0</v>
      </c>
      <c r="N161" s="71">
        <v>0</v>
      </c>
      <c r="O161" s="71">
        <v>0</v>
      </c>
      <c r="P161" s="71">
        <v>0</v>
      </c>
    </row>
    <row r="162" spans="1:16" s="60" customFormat="1" ht="11.25">
      <c r="A162" s="101" t="s">
        <v>151</v>
      </c>
      <c r="B162" s="71">
        <v>0</v>
      </c>
      <c r="C162" s="71">
        <v>0</v>
      </c>
      <c r="D162" s="71">
        <v>0</v>
      </c>
      <c r="E162" s="71">
        <v>0</v>
      </c>
      <c r="F162" s="71">
        <v>0</v>
      </c>
      <c r="G162" s="71">
        <v>0</v>
      </c>
      <c r="H162" s="71">
        <v>0</v>
      </c>
      <c r="I162" s="71">
        <v>0</v>
      </c>
      <c r="J162" s="71">
        <v>0</v>
      </c>
      <c r="K162" s="71">
        <v>0</v>
      </c>
      <c r="L162" s="71">
        <v>0</v>
      </c>
      <c r="M162" s="71">
        <v>0</v>
      </c>
      <c r="N162" s="71">
        <v>0</v>
      </c>
      <c r="O162" s="71">
        <v>0</v>
      </c>
      <c r="P162" s="71">
        <v>0</v>
      </c>
    </row>
    <row r="163" spans="1:16" s="60" customFormat="1" ht="11.25">
      <c r="A163" s="512" t="s">
        <v>152</v>
      </c>
      <c r="B163" s="71">
        <v>41297.199999999997</v>
      </c>
      <c r="C163" s="71">
        <v>0</v>
      </c>
      <c r="D163" s="71">
        <v>463649.35444000002</v>
      </c>
      <c r="E163" s="71">
        <v>0</v>
      </c>
      <c r="F163" s="71">
        <v>8</v>
      </c>
      <c r="G163" s="71">
        <v>44600.52605</v>
      </c>
      <c r="H163" s="71">
        <v>18390</v>
      </c>
      <c r="I163" s="71">
        <v>1689.5345500000001</v>
      </c>
      <c r="J163" s="71">
        <v>0</v>
      </c>
      <c r="K163" s="71">
        <v>8485.4593100000002</v>
      </c>
      <c r="L163" s="71">
        <v>116.006</v>
      </c>
      <c r="M163" s="71">
        <v>807.38058000000001</v>
      </c>
      <c r="N163" s="71">
        <v>139.57924</v>
      </c>
      <c r="O163" s="71">
        <v>5529.5283099999997</v>
      </c>
      <c r="P163" s="71">
        <v>584712.56848000002</v>
      </c>
    </row>
    <row r="164" spans="1:16" s="60" customFormat="1" ht="11.25">
      <c r="A164" s="101" t="s">
        <v>153</v>
      </c>
      <c r="B164" s="71">
        <v>0</v>
      </c>
      <c r="C164" s="71">
        <v>0</v>
      </c>
      <c r="D164" s="71">
        <v>0</v>
      </c>
      <c r="E164" s="71">
        <v>0</v>
      </c>
      <c r="F164" s="71">
        <v>0</v>
      </c>
      <c r="G164" s="71">
        <v>0.51254999999999995</v>
      </c>
      <c r="H164" s="71">
        <v>0</v>
      </c>
      <c r="I164" s="71">
        <v>0</v>
      </c>
      <c r="J164" s="71">
        <v>0</v>
      </c>
      <c r="K164" s="71">
        <v>0</v>
      </c>
      <c r="L164" s="71">
        <v>0</v>
      </c>
      <c r="M164" s="71">
        <v>349.13373999999999</v>
      </c>
      <c r="N164" s="71">
        <v>0</v>
      </c>
      <c r="O164" s="71">
        <v>0</v>
      </c>
      <c r="P164" s="71">
        <v>349.64628999999996</v>
      </c>
    </row>
    <row r="165" spans="1:16" s="60" customFormat="1" ht="11.25">
      <c r="A165" s="101" t="s">
        <v>154</v>
      </c>
      <c r="B165" s="71">
        <v>41297.199999999997</v>
      </c>
      <c r="C165" s="71">
        <v>0</v>
      </c>
      <c r="D165" s="71">
        <v>463649.35444000002</v>
      </c>
      <c r="E165" s="71">
        <v>0</v>
      </c>
      <c r="F165" s="71">
        <v>8</v>
      </c>
      <c r="G165" s="71">
        <v>44600.013500000001</v>
      </c>
      <c r="H165" s="71">
        <v>18390</v>
      </c>
      <c r="I165" s="71">
        <v>0</v>
      </c>
      <c r="J165" s="71">
        <v>0</v>
      </c>
      <c r="K165" s="71">
        <v>8485.4593100000002</v>
      </c>
      <c r="L165" s="71">
        <v>0</v>
      </c>
      <c r="M165" s="71">
        <v>458.24684000000002</v>
      </c>
      <c r="N165" s="71">
        <v>0</v>
      </c>
      <c r="O165" s="71">
        <v>4211.04</v>
      </c>
      <c r="P165" s="71">
        <v>581099.31409</v>
      </c>
    </row>
    <row r="166" spans="1:16" s="60" customFormat="1" ht="11.25">
      <c r="A166" s="101" t="s">
        <v>155</v>
      </c>
      <c r="B166" s="71">
        <v>0</v>
      </c>
      <c r="C166" s="71">
        <v>0</v>
      </c>
      <c r="D166" s="71">
        <v>0</v>
      </c>
      <c r="E166" s="71">
        <v>0</v>
      </c>
      <c r="F166" s="71">
        <v>0</v>
      </c>
      <c r="G166" s="71">
        <v>0</v>
      </c>
      <c r="H166" s="71">
        <v>0</v>
      </c>
      <c r="I166" s="71">
        <v>1689.5345500000001</v>
      </c>
      <c r="J166" s="71">
        <v>0</v>
      </c>
      <c r="K166" s="71">
        <v>0</v>
      </c>
      <c r="L166" s="71">
        <v>116.006</v>
      </c>
      <c r="M166" s="71">
        <v>0</v>
      </c>
      <c r="N166" s="71">
        <v>139.57924</v>
      </c>
      <c r="O166" s="71">
        <v>1318.48831</v>
      </c>
      <c r="P166" s="71">
        <v>3263.6080999999999</v>
      </c>
    </row>
    <row r="167" spans="1:16" s="60" customFormat="1" ht="11.25">
      <c r="A167" s="512" t="s">
        <v>156</v>
      </c>
      <c r="B167" s="71">
        <v>0</v>
      </c>
      <c r="C167" s="71">
        <v>0</v>
      </c>
      <c r="D167" s="71">
        <v>0</v>
      </c>
      <c r="E167" s="71">
        <v>0</v>
      </c>
      <c r="F167" s="71">
        <v>0</v>
      </c>
      <c r="G167" s="71">
        <v>0</v>
      </c>
      <c r="H167" s="71">
        <v>0</v>
      </c>
      <c r="I167" s="71">
        <v>0</v>
      </c>
      <c r="J167" s="71">
        <v>0</v>
      </c>
      <c r="K167" s="71">
        <v>0</v>
      </c>
      <c r="L167" s="71">
        <v>0</v>
      </c>
      <c r="M167" s="71">
        <v>0</v>
      </c>
      <c r="N167" s="71">
        <v>0</v>
      </c>
      <c r="O167" s="71">
        <v>0</v>
      </c>
      <c r="P167" s="71">
        <v>0</v>
      </c>
    </row>
    <row r="168" spans="1:16" s="60" customFormat="1" ht="11.25">
      <c r="A168" s="101" t="s">
        <v>157</v>
      </c>
      <c r="B168" s="71">
        <v>0</v>
      </c>
      <c r="C168" s="71">
        <v>0</v>
      </c>
      <c r="D168" s="71">
        <v>0</v>
      </c>
      <c r="E168" s="71">
        <v>0</v>
      </c>
      <c r="F168" s="71">
        <v>0</v>
      </c>
      <c r="G168" s="71">
        <v>0</v>
      </c>
      <c r="H168" s="71">
        <v>0</v>
      </c>
      <c r="I168" s="71">
        <v>0</v>
      </c>
      <c r="J168" s="71">
        <v>0</v>
      </c>
      <c r="K168" s="71">
        <v>0</v>
      </c>
      <c r="L168" s="71">
        <v>0</v>
      </c>
      <c r="M168" s="71">
        <v>0</v>
      </c>
      <c r="N168" s="71">
        <v>0</v>
      </c>
      <c r="O168" s="71">
        <v>0</v>
      </c>
      <c r="P168" s="71">
        <v>0</v>
      </c>
    </row>
    <row r="169" spans="1:16" s="60" customFormat="1" ht="11.25">
      <c r="A169" s="101" t="s">
        <v>158</v>
      </c>
      <c r="B169" s="71">
        <v>0</v>
      </c>
      <c r="C169" s="71">
        <v>0</v>
      </c>
      <c r="D169" s="71">
        <v>0</v>
      </c>
      <c r="E169" s="71">
        <v>0</v>
      </c>
      <c r="F169" s="71">
        <v>0</v>
      </c>
      <c r="G169" s="71">
        <v>0</v>
      </c>
      <c r="H169" s="71">
        <v>0</v>
      </c>
      <c r="I169" s="71">
        <v>0</v>
      </c>
      <c r="J169" s="71">
        <v>0</v>
      </c>
      <c r="K169" s="71">
        <v>0</v>
      </c>
      <c r="L169" s="71">
        <v>0</v>
      </c>
      <c r="M169" s="71">
        <v>0</v>
      </c>
      <c r="N169" s="71">
        <v>0</v>
      </c>
      <c r="O169" s="71">
        <v>0</v>
      </c>
      <c r="P169" s="71">
        <v>0</v>
      </c>
    </row>
    <row r="170" spans="1:16" s="60" customFormat="1" ht="11.25">
      <c r="A170" s="101" t="s">
        <v>159</v>
      </c>
      <c r="B170" s="71">
        <v>0</v>
      </c>
      <c r="C170" s="71">
        <v>0</v>
      </c>
      <c r="D170" s="71">
        <v>0</v>
      </c>
      <c r="E170" s="71">
        <v>0</v>
      </c>
      <c r="F170" s="71">
        <v>0</v>
      </c>
      <c r="G170" s="71">
        <v>0</v>
      </c>
      <c r="H170" s="71">
        <v>0</v>
      </c>
      <c r="I170" s="71">
        <v>0</v>
      </c>
      <c r="J170" s="71">
        <v>0</v>
      </c>
      <c r="K170" s="71">
        <v>0</v>
      </c>
      <c r="L170" s="71">
        <v>0</v>
      </c>
      <c r="M170" s="71">
        <v>0</v>
      </c>
      <c r="N170" s="71">
        <v>0</v>
      </c>
      <c r="O170" s="71">
        <v>0</v>
      </c>
      <c r="P170" s="71">
        <v>0</v>
      </c>
    </row>
    <row r="171" spans="1:16" s="60" customFormat="1" ht="11.25">
      <c r="A171" s="512" t="s">
        <v>160</v>
      </c>
      <c r="B171" s="71">
        <v>257961.22406000001</v>
      </c>
      <c r="C171" s="71">
        <v>88511.737659999999</v>
      </c>
      <c r="D171" s="71">
        <v>302556.47967000003</v>
      </c>
      <c r="E171" s="71">
        <v>261221.14100999999</v>
      </c>
      <c r="F171" s="71">
        <v>157769</v>
      </c>
      <c r="G171" s="71">
        <v>68072.967230000009</v>
      </c>
      <c r="H171" s="71">
        <v>84081.404819999996</v>
      </c>
      <c r="I171" s="71">
        <v>130947.91928</v>
      </c>
      <c r="J171" s="71">
        <v>12011.98531</v>
      </c>
      <c r="K171" s="71">
        <v>32241.333850000003</v>
      </c>
      <c r="L171" s="71">
        <v>288492.64520999999</v>
      </c>
      <c r="M171" s="71">
        <v>12449.031080000001</v>
      </c>
      <c r="N171" s="71">
        <v>89597.056580000004</v>
      </c>
      <c r="O171" s="71">
        <v>68964.603409999996</v>
      </c>
      <c r="P171" s="71">
        <v>1854878.52917</v>
      </c>
    </row>
    <row r="172" spans="1:16" s="60" customFormat="1" ht="11.25">
      <c r="A172" s="101" t="s">
        <v>161</v>
      </c>
      <c r="B172" s="71">
        <v>155283.85013000001</v>
      </c>
      <c r="C172" s="71">
        <v>88511.579689999999</v>
      </c>
      <c r="D172" s="71">
        <v>279490</v>
      </c>
      <c r="E172" s="71">
        <v>261206.28044</v>
      </c>
      <c r="F172" s="71">
        <v>157769</v>
      </c>
      <c r="G172" s="71">
        <v>61851.176549999996</v>
      </c>
      <c r="H172" s="71">
        <v>73264.328430000009</v>
      </c>
      <c r="I172" s="71">
        <v>120684.80487000001</v>
      </c>
      <c r="J172" s="71">
        <v>1287.84157</v>
      </c>
      <c r="K172" s="71">
        <v>14664.482910000001</v>
      </c>
      <c r="L172" s="71">
        <v>72652.615319999997</v>
      </c>
      <c r="M172" s="71">
        <v>10701.039650000001</v>
      </c>
      <c r="N172" s="71">
        <v>43596.966240000002</v>
      </c>
      <c r="O172" s="71">
        <v>68964.603409999996</v>
      </c>
      <c r="P172" s="71">
        <v>1409928.5692100001</v>
      </c>
    </row>
    <row r="173" spans="1:16" s="60" customFormat="1" ht="11.25">
      <c r="A173" s="101" t="s">
        <v>162</v>
      </c>
      <c r="B173" s="71">
        <v>0</v>
      </c>
      <c r="C173" s="71">
        <v>0</v>
      </c>
      <c r="D173" s="71">
        <v>23066.479670000001</v>
      </c>
      <c r="E173" s="71">
        <v>0</v>
      </c>
      <c r="F173" s="71">
        <v>0</v>
      </c>
      <c r="G173" s="71">
        <v>6221.7906800000001</v>
      </c>
      <c r="H173" s="71">
        <v>10817.07639</v>
      </c>
      <c r="I173" s="71">
        <v>10263.11441</v>
      </c>
      <c r="J173" s="71">
        <v>10724.14374</v>
      </c>
      <c r="K173" s="71">
        <v>2921.8507100000002</v>
      </c>
      <c r="L173" s="71">
        <v>18783.642660000001</v>
      </c>
      <c r="M173" s="71">
        <v>1747.99143</v>
      </c>
      <c r="N173" s="71">
        <v>0</v>
      </c>
      <c r="O173" s="71">
        <v>0</v>
      </c>
      <c r="P173" s="71">
        <v>84546.089689999993</v>
      </c>
    </row>
    <row r="174" spans="1:16" s="60" customFormat="1" ht="11.25">
      <c r="A174" s="101" t="s">
        <v>163</v>
      </c>
      <c r="B174" s="71">
        <v>102677.37393</v>
      </c>
      <c r="C174" s="71">
        <v>0.15797</v>
      </c>
      <c r="D174" s="71">
        <v>0</v>
      </c>
      <c r="E174" s="71">
        <v>14.860569999999999</v>
      </c>
      <c r="F174" s="71">
        <v>0</v>
      </c>
      <c r="G174" s="71">
        <v>0</v>
      </c>
      <c r="H174" s="71">
        <v>0</v>
      </c>
      <c r="I174" s="71">
        <v>0</v>
      </c>
      <c r="J174" s="71">
        <v>0</v>
      </c>
      <c r="K174" s="71">
        <v>14655.00023</v>
      </c>
      <c r="L174" s="71">
        <v>197056.38722999999</v>
      </c>
      <c r="M174" s="71">
        <v>0</v>
      </c>
      <c r="N174" s="71">
        <v>46000.090340000002</v>
      </c>
      <c r="O174" s="71">
        <v>0</v>
      </c>
      <c r="P174" s="71">
        <v>360403.87026999996</v>
      </c>
    </row>
    <row r="175" spans="1:16" s="60" customFormat="1" ht="11.25">
      <c r="A175" s="512" t="s">
        <v>164</v>
      </c>
      <c r="B175" s="71">
        <v>77288.612099999998</v>
      </c>
      <c r="C175" s="71">
        <v>201850.73456000001</v>
      </c>
      <c r="D175" s="71">
        <v>282922.92825</v>
      </c>
      <c r="E175" s="71">
        <v>171398.89186999999</v>
      </c>
      <c r="F175" s="71">
        <v>191833.57844000001</v>
      </c>
      <c r="G175" s="71">
        <v>44940.447979999997</v>
      </c>
      <c r="H175" s="71">
        <v>36314.084740000006</v>
      </c>
      <c r="I175" s="71">
        <v>245973.07309999998</v>
      </c>
      <c r="J175" s="71">
        <v>-9646.1973100000014</v>
      </c>
      <c r="K175" s="71">
        <v>2282.1064999999999</v>
      </c>
      <c r="L175" s="71">
        <v>125133.79470999999</v>
      </c>
      <c r="M175" s="71">
        <v>25234.261140000002</v>
      </c>
      <c r="N175" s="71">
        <v>25264.384710000002</v>
      </c>
      <c r="O175" s="71">
        <v>104324.59351000001</v>
      </c>
      <c r="P175" s="71">
        <v>1525115.2943</v>
      </c>
    </row>
    <row r="176" spans="1:16" s="60" customFormat="1" ht="11.25">
      <c r="A176" s="101" t="s">
        <v>165</v>
      </c>
      <c r="B176" s="71">
        <v>56077.38</v>
      </c>
      <c r="C176" s="71">
        <v>190141.64758000002</v>
      </c>
      <c r="D176" s="71">
        <v>271714.53850999998</v>
      </c>
      <c r="E176" s="71">
        <v>143690.41531000001</v>
      </c>
      <c r="F176" s="71">
        <v>175222.24621000001</v>
      </c>
      <c r="G176" s="71">
        <v>38070.402130000002</v>
      </c>
      <c r="H176" s="71">
        <v>28659.145079999998</v>
      </c>
      <c r="I176" s="71">
        <v>224830.60097</v>
      </c>
      <c r="J176" s="71">
        <v>-9660.2310999999991</v>
      </c>
      <c r="K176" s="71">
        <v>2013.1503799999998</v>
      </c>
      <c r="L176" s="71">
        <v>116091.44354000001</v>
      </c>
      <c r="M176" s="71">
        <v>23174.09304</v>
      </c>
      <c r="N176" s="71">
        <v>18391.603139999999</v>
      </c>
      <c r="O176" s="71">
        <v>96071.771189999999</v>
      </c>
      <c r="P176" s="71">
        <v>1374488.2059800001</v>
      </c>
    </row>
    <row r="177" spans="1:16" s="60" customFormat="1" ht="12" thickBot="1">
      <c r="A177" s="513" t="s">
        <v>166</v>
      </c>
      <c r="B177" s="71">
        <v>21211.232100000001</v>
      </c>
      <c r="C177" s="71">
        <v>11709.08698</v>
      </c>
      <c r="D177" s="71">
        <v>11208.389740000001</v>
      </c>
      <c r="E177" s="71">
        <v>27708.476559999999</v>
      </c>
      <c r="F177" s="71">
        <v>16611.33223</v>
      </c>
      <c r="G177" s="71">
        <v>6870.0458499999995</v>
      </c>
      <c r="H177" s="71">
        <v>7654.93966</v>
      </c>
      <c r="I177" s="71">
        <v>21142.472129999998</v>
      </c>
      <c r="J177" s="71">
        <v>14.033790000000002</v>
      </c>
      <c r="K177" s="71">
        <v>268.95612</v>
      </c>
      <c r="L177" s="71">
        <v>9042.3511699999999</v>
      </c>
      <c r="M177" s="71">
        <v>2060.1680999999999</v>
      </c>
      <c r="N177" s="71">
        <v>6872.7815700000001</v>
      </c>
      <c r="O177" s="71">
        <v>8252.8223200000011</v>
      </c>
      <c r="P177" s="71">
        <v>150627.08831999998</v>
      </c>
    </row>
    <row r="178" spans="1:16" s="60" customFormat="1" ht="12.75" thickTop="1" thickBot="1">
      <c r="A178" s="494" t="s">
        <v>167</v>
      </c>
      <c r="B178" s="73">
        <v>22594304.997439999</v>
      </c>
      <c r="C178" s="73">
        <v>21349806.62314</v>
      </c>
      <c r="D178" s="73">
        <v>26958042.623810001</v>
      </c>
      <c r="E178" s="73">
        <v>18623715.899980001</v>
      </c>
      <c r="F178" s="73">
        <v>16162093.68227</v>
      </c>
      <c r="G178" s="73">
        <v>10025964.90509</v>
      </c>
      <c r="H178" s="73">
        <v>9329591.703780001</v>
      </c>
      <c r="I178" s="73">
        <v>11091523.70482</v>
      </c>
      <c r="J178" s="73">
        <v>212572.42418999999</v>
      </c>
      <c r="K178" s="73">
        <v>411786.35842</v>
      </c>
      <c r="L178" s="73">
        <v>11058670.964260001</v>
      </c>
      <c r="M178" s="73">
        <v>2762576.1694200002</v>
      </c>
      <c r="N178" s="73">
        <v>13233671.707870001</v>
      </c>
      <c r="O178" s="73">
        <v>7705074.3126400001</v>
      </c>
      <c r="P178" s="73">
        <v>171519396.07713002</v>
      </c>
    </row>
    <row r="179" spans="1:16" s="60" customFormat="1" ht="12.75" thickTop="1" thickBot="1">
      <c r="A179" s="495" t="s">
        <v>168</v>
      </c>
      <c r="B179" s="70">
        <v>4301940.3433299996</v>
      </c>
      <c r="C179" s="70">
        <v>1557179.5671400002</v>
      </c>
      <c r="D179" s="70">
        <v>3965697.1977199996</v>
      </c>
      <c r="E179" s="70">
        <v>6705422.6038199998</v>
      </c>
      <c r="F179" s="70">
        <v>2963601.08036</v>
      </c>
      <c r="G179" s="70">
        <v>493010.83058000001</v>
      </c>
      <c r="H179" s="70">
        <v>311353.18354</v>
      </c>
      <c r="I179" s="70">
        <v>786.27499</v>
      </c>
      <c r="J179" s="70">
        <v>89243.821799999991</v>
      </c>
      <c r="K179" s="70">
        <v>226444.70084</v>
      </c>
      <c r="L179" s="70">
        <v>56468.598669999999</v>
      </c>
      <c r="M179" s="70">
        <v>386783.66756999999</v>
      </c>
      <c r="N179" s="70">
        <v>324837.78329000005</v>
      </c>
      <c r="O179" s="70">
        <v>142325.215</v>
      </c>
      <c r="P179" s="70">
        <v>21525094.868650001</v>
      </c>
    </row>
    <row r="180" spans="1:16" s="60" customFormat="1" ht="12" thickTop="1">
      <c r="A180" s="512" t="s">
        <v>169</v>
      </c>
      <c r="B180" s="71">
        <v>100687.59440999999</v>
      </c>
      <c r="C180" s="71">
        <v>206869.14491999999</v>
      </c>
      <c r="D180" s="71">
        <v>98163.213170000003</v>
      </c>
      <c r="E180" s="71">
        <v>271468.49108000001</v>
      </c>
      <c r="F180" s="71">
        <v>131957.89559999999</v>
      </c>
      <c r="G180" s="71">
        <v>53114.574619999999</v>
      </c>
      <c r="H180" s="71">
        <v>9163.0949799999999</v>
      </c>
      <c r="I180" s="71">
        <v>0</v>
      </c>
      <c r="J180" s="71">
        <v>310.79915999999997</v>
      </c>
      <c r="K180" s="71">
        <v>242.71366</v>
      </c>
      <c r="L180" s="71">
        <v>0</v>
      </c>
      <c r="M180" s="71">
        <v>0</v>
      </c>
      <c r="N180" s="71">
        <v>0</v>
      </c>
      <c r="O180" s="71">
        <v>0</v>
      </c>
      <c r="P180" s="71">
        <v>871977.52159999998</v>
      </c>
    </row>
    <row r="181" spans="1:16" s="60" customFormat="1" ht="11.25">
      <c r="A181" s="101" t="s">
        <v>170</v>
      </c>
      <c r="B181" s="71">
        <v>61240.259729999998</v>
      </c>
      <c r="C181" s="71">
        <v>135263.09292</v>
      </c>
      <c r="D181" s="71">
        <v>43793.758719999998</v>
      </c>
      <c r="E181" s="71">
        <v>50147.331720000002</v>
      </c>
      <c r="F181" s="71">
        <v>35154.479619999998</v>
      </c>
      <c r="G181" s="71">
        <v>27973.237000000001</v>
      </c>
      <c r="H181" s="71">
        <v>3583.6921299999999</v>
      </c>
      <c r="I181" s="71">
        <v>0</v>
      </c>
      <c r="J181" s="71">
        <v>0</v>
      </c>
      <c r="K181" s="71">
        <v>0</v>
      </c>
      <c r="L181" s="71">
        <v>0</v>
      </c>
      <c r="M181" s="71">
        <v>0</v>
      </c>
      <c r="N181" s="71">
        <v>0</v>
      </c>
      <c r="O181" s="71">
        <v>0</v>
      </c>
      <c r="P181" s="71">
        <v>357155.85183999996</v>
      </c>
    </row>
    <row r="182" spans="1:16" s="60" customFormat="1" ht="11.25">
      <c r="A182" s="101" t="s">
        <v>171</v>
      </c>
      <c r="B182" s="71">
        <v>8599.6863000000012</v>
      </c>
      <c r="C182" s="71">
        <v>0</v>
      </c>
      <c r="D182" s="71">
        <v>10134.18759</v>
      </c>
      <c r="E182" s="71">
        <v>42681.12545</v>
      </c>
      <c r="F182" s="71">
        <v>2691.1783</v>
      </c>
      <c r="G182" s="71">
        <v>0</v>
      </c>
      <c r="H182" s="71">
        <v>5579.4028499999995</v>
      </c>
      <c r="I182" s="71">
        <v>0</v>
      </c>
      <c r="J182" s="71">
        <v>310.79915999999997</v>
      </c>
      <c r="K182" s="71">
        <v>242.71366</v>
      </c>
      <c r="L182" s="71">
        <v>0</v>
      </c>
      <c r="M182" s="71">
        <v>0</v>
      </c>
      <c r="N182" s="71">
        <v>0</v>
      </c>
      <c r="O182" s="71">
        <v>0</v>
      </c>
      <c r="P182" s="71">
        <v>70239.093309999997</v>
      </c>
    </row>
    <row r="183" spans="1:16" s="60" customFormat="1" ht="11.25">
      <c r="A183" s="101" t="s">
        <v>172</v>
      </c>
      <c r="B183" s="71">
        <v>9974.9879099999998</v>
      </c>
      <c r="C183" s="71">
        <v>5241.04</v>
      </c>
      <c r="D183" s="71">
        <v>14830.12725</v>
      </c>
      <c r="E183" s="71">
        <v>61352.076119999998</v>
      </c>
      <c r="F183" s="71">
        <v>32633.406079999997</v>
      </c>
      <c r="G183" s="71">
        <v>0</v>
      </c>
      <c r="H183" s="71">
        <v>0</v>
      </c>
      <c r="I183" s="71">
        <v>0</v>
      </c>
      <c r="J183" s="71">
        <v>0</v>
      </c>
      <c r="K183" s="71">
        <v>0</v>
      </c>
      <c r="L183" s="71">
        <v>0</v>
      </c>
      <c r="M183" s="71">
        <v>0</v>
      </c>
      <c r="N183" s="71">
        <v>0</v>
      </c>
      <c r="O183" s="71">
        <v>0</v>
      </c>
      <c r="P183" s="71">
        <v>124031.63735999999</v>
      </c>
    </row>
    <row r="184" spans="1:16" s="60" customFormat="1" ht="11.25">
      <c r="A184" s="101" t="s">
        <v>173</v>
      </c>
      <c r="B184" s="71">
        <v>707.52805000000001</v>
      </c>
      <c r="C184" s="71">
        <v>0</v>
      </c>
      <c r="D184" s="71">
        <v>0</v>
      </c>
      <c r="E184" s="71">
        <v>289.40282000000002</v>
      </c>
      <c r="F184" s="71">
        <v>0</v>
      </c>
      <c r="G184" s="71">
        <v>15537.337619999998</v>
      </c>
      <c r="H184" s="71">
        <v>0</v>
      </c>
      <c r="I184" s="71">
        <v>0</v>
      </c>
      <c r="J184" s="71">
        <v>0</v>
      </c>
      <c r="K184" s="71">
        <v>0</v>
      </c>
      <c r="L184" s="71">
        <v>0</v>
      </c>
      <c r="M184" s="71">
        <v>0</v>
      </c>
      <c r="N184" s="71">
        <v>0</v>
      </c>
      <c r="O184" s="71">
        <v>0</v>
      </c>
      <c r="P184" s="71">
        <v>16534.268489999999</v>
      </c>
    </row>
    <row r="185" spans="1:16" s="60" customFormat="1" ht="11.25">
      <c r="A185" s="101" t="s">
        <v>174</v>
      </c>
      <c r="B185" s="71">
        <v>20165.132420000002</v>
      </c>
      <c r="C185" s="71">
        <v>66365.012000000002</v>
      </c>
      <c r="D185" s="71">
        <v>29405.139609999998</v>
      </c>
      <c r="E185" s="71">
        <v>116998.55497</v>
      </c>
      <c r="F185" s="71">
        <v>61478.831600000005</v>
      </c>
      <c r="G185" s="71">
        <v>9604</v>
      </c>
      <c r="H185" s="71">
        <v>0</v>
      </c>
      <c r="I185" s="71">
        <v>0</v>
      </c>
      <c r="J185" s="71">
        <v>0</v>
      </c>
      <c r="K185" s="71">
        <v>0</v>
      </c>
      <c r="L185" s="71">
        <v>0</v>
      </c>
      <c r="M185" s="71">
        <v>0</v>
      </c>
      <c r="N185" s="71">
        <v>0</v>
      </c>
      <c r="O185" s="71">
        <v>0</v>
      </c>
      <c r="P185" s="71">
        <v>304016.67060000001</v>
      </c>
    </row>
    <row r="186" spans="1:16" s="60" customFormat="1" ht="11.25">
      <c r="A186" s="512" t="s">
        <v>175</v>
      </c>
      <c r="B186" s="71">
        <v>3937153.2890400002</v>
      </c>
      <c r="C186" s="71">
        <v>1300915.46701</v>
      </c>
      <c r="D186" s="71">
        <v>3647235.0546599999</v>
      </c>
      <c r="E186" s="71">
        <v>6178288.4967099996</v>
      </c>
      <c r="F186" s="71">
        <v>2602961.7146799997</v>
      </c>
      <c r="G186" s="71">
        <v>323702.69316000002</v>
      </c>
      <c r="H186" s="71">
        <v>192987.82331000001</v>
      </c>
      <c r="I186" s="71">
        <v>786.27499</v>
      </c>
      <c r="J186" s="71">
        <v>88933.022639999996</v>
      </c>
      <c r="K186" s="71">
        <v>226201.98718</v>
      </c>
      <c r="L186" s="71">
        <v>56468.598669999999</v>
      </c>
      <c r="M186" s="71">
        <v>377798.99099999998</v>
      </c>
      <c r="N186" s="71">
        <v>288812.17388999998</v>
      </c>
      <c r="O186" s="71">
        <v>15694.667730000001</v>
      </c>
      <c r="P186" s="71">
        <v>19237940.254669998</v>
      </c>
    </row>
    <row r="187" spans="1:16" s="60" customFormat="1" ht="11.25">
      <c r="A187" s="101" t="s">
        <v>176</v>
      </c>
      <c r="B187" s="71">
        <v>628.24566000000004</v>
      </c>
      <c r="C187" s="71">
        <v>0</v>
      </c>
      <c r="D187" s="71">
        <v>0</v>
      </c>
      <c r="E187" s="71">
        <v>0</v>
      </c>
      <c r="F187" s="71">
        <v>0</v>
      </c>
      <c r="G187" s="71">
        <v>0</v>
      </c>
      <c r="H187" s="71">
        <v>0</v>
      </c>
      <c r="I187" s="71">
        <v>0</v>
      </c>
      <c r="J187" s="71">
        <v>0</v>
      </c>
      <c r="K187" s="71">
        <v>0</v>
      </c>
      <c r="L187" s="71">
        <v>0</v>
      </c>
      <c r="M187" s="71">
        <v>0</v>
      </c>
      <c r="N187" s="71">
        <v>0</v>
      </c>
      <c r="O187" s="71">
        <v>0</v>
      </c>
      <c r="P187" s="71">
        <v>628.24566000000004</v>
      </c>
    </row>
    <row r="188" spans="1:16" s="60" customFormat="1" ht="11.25">
      <c r="A188" s="101" t="s">
        <v>177</v>
      </c>
      <c r="B188" s="71">
        <v>2152763.4370500003</v>
      </c>
      <c r="C188" s="71">
        <v>622455.47920000006</v>
      </c>
      <c r="D188" s="71">
        <v>1942880.9751900001</v>
      </c>
      <c r="E188" s="71">
        <v>3627297.0277100001</v>
      </c>
      <c r="F188" s="71">
        <v>1791677.3447999998</v>
      </c>
      <c r="G188" s="71">
        <v>0</v>
      </c>
      <c r="H188" s="71">
        <v>0</v>
      </c>
      <c r="I188" s="71">
        <v>0</v>
      </c>
      <c r="J188" s="71">
        <v>61640.414320000003</v>
      </c>
      <c r="K188" s="71">
        <v>140141.47428999998</v>
      </c>
      <c r="L188" s="71">
        <v>0</v>
      </c>
      <c r="M188" s="71">
        <v>0</v>
      </c>
      <c r="N188" s="71">
        <v>0</v>
      </c>
      <c r="O188" s="71">
        <v>0</v>
      </c>
      <c r="P188" s="71">
        <v>10338856.152559999</v>
      </c>
    </row>
    <row r="189" spans="1:16" s="60" customFormat="1" ht="11.25">
      <c r="A189" s="101" t="s">
        <v>178</v>
      </c>
      <c r="B189" s="71">
        <v>1783761.6063299999</v>
      </c>
      <c r="C189" s="71">
        <v>461619.10600000003</v>
      </c>
      <c r="D189" s="71">
        <v>803072.17904999992</v>
      </c>
      <c r="E189" s="71">
        <v>1489342.9519</v>
      </c>
      <c r="F189" s="71">
        <v>651769.72398000001</v>
      </c>
      <c r="G189" s="71">
        <v>252636.06816</v>
      </c>
      <c r="H189" s="71">
        <v>192987.82331000001</v>
      </c>
      <c r="I189" s="71">
        <v>786.27499</v>
      </c>
      <c r="J189" s="71">
        <v>27127.04048</v>
      </c>
      <c r="K189" s="71">
        <v>86060.512889999998</v>
      </c>
      <c r="L189" s="71">
        <v>30375.486860000001</v>
      </c>
      <c r="M189" s="71">
        <v>350595.56816000002</v>
      </c>
      <c r="N189" s="71">
        <v>239950.69157</v>
      </c>
      <c r="O189" s="71">
        <v>15694.667730000001</v>
      </c>
      <c r="P189" s="71">
        <v>6385779.7014100002</v>
      </c>
    </row>
    <row r="190" spans="1:16" s="60" customFormat="1" ht="11.25">
      <c r="A190" s="101" t="s">
        <v>179</v>
      </c>
      <c r="B190" s="71">
        <v>0</v>
      </c>
      <c r="C190" s="71">
        <v>0</v>
      </c>
      <c r="D190" s="71">
        <v>0</v>
      </c>
      <c r="E190" s="71">
        <v>0</v>
      </c>
      <c r="F190" s="71">
        <v>0</v>
      </c>
      <c r="G190" s="71">
        <v>0</v>
      </c>
      <c r="H190" s="71">
        <v>0</v>
      </c>
      <c r="I190" s="71">
        <v>0</v>
      </c>
      <c r="J190" s="71">
        <v>0</v>
      </c>
      <c r="K190" s="71">
        <v>0</v>
      </c>
      <c r="L190" s="71">
        <v>0</v>
      </c>
      <c r="M190" s="71">
        <v>0</v>
      </c>
      <c r="N190" s="71">
        <v>0</v>
      </c>
      <c r="O190" s="71">
        <v>0</v>
      </c>
      <c r="P190" s="71">
        <v>0</v>
      </c>
    </row>
    <row r="191" spans="1:16" s="60" customFormat="1" ht="11.25">
      <c r="A191" s="101" t="s">
        <v>180</v>
      </c>
      <c r="B191" s="71">
        <v>0</v>
      </c>
      <c r="C191" s="71">
        <v>216840.88180999999</v>
      </c>
      <c r="D191" s="71">
        <v>901281.90041999996</v>
      </c>
      <c r="E191" s="71">
        <v>1061648.5171000001</v>
      </c>
      <c r="F191" s="71">
        <v>159514.6459</v>
      </c>
      <c r="G191" s="71">
        <v>71066.625</v>
      </c>
      <c r="H191" s="71">
        <v>0</v>
      </c>
      <c r="I191" s="71">
        <v>0</v>
      </c>
      <c r="J191" s="71">
        <v>165.56783999999999</v>
      </c>
      <c r="K191" s="71">
        <v>0</v>
      </c>
      <c r="L191" s="71">
        <v>26093.111809999999</v>
      </c>
      <c r="M191" s="71">
        <v>27203.422839999999</v>
      </c>
      <c r="N191" s="71">
        <v>48861.482320000003</v>
      </c>
      <c r="O191" s="71">
        <v>0</v>
      </c>
      <c r="P191" s="71">
        <v>2512676.1550400001</v>
      </c>
    </row>
    <row r="192" spans="1:16" s="60" customFormat="1" ht="11.25">
      <c r="A192" s="512" t="s">
        <v>181</v>
      </c>
      <c r="B192" s="71">
        <v>0</v>
      </c>
      <c r="C192" s="71">
        <v>0</v>
      </c>
      <c r="D192" s="71">
        <v>0</v>
      </c>
      <c r="E192" s="71">
        <v>0</v>
      </c>
      <c r="F192" s="71">
        <v>0</v>
      </c>
      <c r="G192" s="71">
        <v>0</v>
      </c>
      <c r="H192" s="71">
        <v>0</v>
      </c>
      <c r="I192" s="71">
        <v>0</v>
      </c>
      <c r="J192" s="71">
        <v>0</v>
      </c>
      <c r="K192" s="71">
        <v>0</v>
      </c>
      <c r="L192" s="71">
        <v>0</v>
      </c>
      <c r="M192" s="71">
        <v>0</v>
      </c>
      <c r="N192" s="71">
        <v>0</v>
      </c>
      <c r="O192" s="71">
        <v>0</v>
      </c>
      <c r="P192" s="71">
        <v>0</v>
      </c>
    </row>
    <row r="193" spans="1:16" s="60" customFormat="1" ht="11.25">
      <c r="A193" s="512" t="s">
        <v>182</v>
      </c>
      <c r="B193" s="71">
        <v>264099.45987999998</v>
      </c>
      <c r="C193" s="71">
        <v>49394.95521</v>
      </c>
      <c r="D193" s="71">
        <v>201771.25412</v>
      </c>
      <c r="E193" s="71">
        <v>253459.81602999999</v>
      </c>
      <c r="F193" s="71">
        <v>182474.03458000001</v>
      </c>
      <c r="G193" s="71">
        <v>116193.5628</v>
      </c>
      <c r="H193" s="71">
        <v>109202.26525</v>
      </c>
      <c r="I193" s="71">
        <v>0</v>
      </c>
      <c r="J193" s="71">
        <v>0</v>
      </c>
      <c r="K193" s="71">
        <v>0</v>
      </c>
      <c r="L193" s="71">
        <v>0</v>
      </c>
      <c r="M193" s="71">
        <v>8984.6765699999996</v>
      </c>
      <c r="N193" s="71">
        <v>28491.2549</v>
      </c>
      <c r="O193" s="71">
        <v>126630.54727</v>
      </c>
      <c r="P193" s="71">
        <v>1340701.8266099999</v>
      </c>
    </row>
    <row r="194" spans="1:16" s="60" customFormat="1" ht="11.25">
      <c r="A194" s="101" t="s">
        <v>183</v>
      </c>
      <c r="B194" s="71">
        <v>93563.430240000002</v>
      </c>
      <c r="C194" s="71">
        <v>2706.7748300000003</v>
      </c>
      <c r="D194" s="71">
        <v>4521</v>
      </c>
      <c r="E194" s="71">
        <v>33754.533909999998</v>
      </c>
      <c r="F194" s="71">
        <v>30870</v>
      </c>
      <c r="G194" s="71">
        <v>2504.4699000000001</v>
      </c>
      <c r="H194" s="71">
        <v>3301.0927900000002</v>
      </c>
      <c r="I194" s="71">
        <v>0</v>
      </c>
      <c r="J194" s="71">
        <v>0</v>
      </c>
      <c r="K194" s="71">
        <v>0</v>
      </c>
      <c r="L194" s="71">
        <v>0</v>
      </c>
      <c r="M194" s="71">
        <v>0</v>
      </c>
      <c r="N194" s="71">
        <v>0</v>
      </c>
      <c r="O194" s="71">
        <v>0</v>
      </c>
      <c r="P194" s="71">
        <v>171221.30166999999</v>
      </c>
    </row>
    <row r="195" spans="1:16" s="60" customFormat="1" ht="11.25">
      <c r="A195" s="101" t="s">
        <v>184</v>
      </c>
      <c r="B195" s="71">
        <v>170536.02963999999</v>
      </c>
      <c r="C195" s="71">
        <v>46688.180380000005</v>
      </c>
      <c r="D195" s="71">
        <v>197250.25412</v>
      </c>
      <c r="E195" s="71">
        <v>219705.28212000002</v>
      </c>
      <c r="F195" s="71">
        <v>151604.03458000001</v>
      </c>
      <c r="G195" s="71">
        <v>113689.0929</v>
      </c>
      <c r="H195" s="71">
        <v>105901.17245999999</v>
      </c>
      <c r="I195" s="71">
        <v>0</v>
      </c>
      <c r="J195" s="71">
        <v>0</v>
      </c>
      <c r="K195" s="71">
        <v>0</v>
      </c>
      <c r="L195" s="71">
        <v>0</v>
      </c>
      <c r="M195" s="71">
        <v>0</v>
      </c>
      <c r="N195" s="71">
        <v>28491.2549</v>
      </c>
      <c r="O195" s="71">
        <v>15865.050929999999</v>
      </c>
      <c r="P195" s="71">
        <v>1049730.35203</v>
      </c>
    </row>
    <row r="196" spans="1:16" s="60" customFormat="1" ht="11.25">
      <c r="A196" s="101" t="s">
        <v>185</v>
      </c>
      <c r="B196" s="71">
        <v>0</v>
      </c>
      <c r="C196" s="71">
        <v>0</v>
      </c>
      <c r="D196" s="71">
        <v>0</v>
      </c>
      <c r="E196" s="71">
        <v>0</v>
      </c>
      <c r="F196" s="71">
        <v>0</v>
      </c>
      <c r="G196" s="71">
        <v>0</v>
      </c>
      <c r="H196" s="71">
        <v>0</v>
      </c>
      <c r="I196" s="71">
        <v>0</v>
      </c>
      <c r="J196" s="71">
        <v>0</v>
      </c>
      <c r="K196" s="71">
        <v>0</v>
      </c>
      <c r="L196" s="71">
        <v>0</v>
      </c>
      <c r="M196" s="71">
        <v>0</v>
      </c>
      <c r="N196" s="71">
        <v>0</v>
      </c>
      <c r="O196" s="71">
        <v>0</v>
      </c>
      <c r="P196" s="71">
        <v>0</v>
      </c>
    </row>
    <row r="197" spans="1:16" s="60" customFormat="1" ht="11.25">
      <c r="A197" s="101" t="s">
        <v>186</v>
      </c>
      <c r="B197" s="71">
        <v>0</v>
      </c>
      <c r="C197" s="71">
        <v>0</v>
      </c>
      <c r="D197" s="71">
        <v>0</v>
      </c>
      <c r="E197" s="71">
        <v>0</v>
      </c>
      <c r="F197" s="71">
        <v>0</v>
      </c>
      <c r="G197" s="71">
        <v>0</v>
      </c>
      <c r="H197" s="71">
        <v>0</v>
      </c>
      <c r="I197" s="71">
        <v>0</v>
      </c>
      <c r="J197" s="71">
        <v>0</v>
      </c>
      <c r="K197" s="71">
        <v>0</v>
      </c>
      <c r="L197" s="71">
        <v>0</v>
      </c>
      <c r="M197" s="71">
        <v>8984.6765699999996</v>
      </c>
      <c r="N197" s="71">
        <v>0</v>
      </c>
      <c r="O197" s="71">
        <v>110765.49634</v>
      </c>
      <c r="P197" s="71">
        <v>119750.17290999999</v>
      </c>
    </row>
    <row r="198" spans="1:16" s="60" customFormat="1" ht="12" thickBot="1">
      <c r="A198" s="512" t="s">
        <v>187</v>
      </c>
      <c r="B198" s="71">
        <v>0</v>
      </c>
      <c r="C198" s="71">
        <v>0</v>
      </c>
      <c r="D198" s="71">
        <v>18527.675769999998</v>
      </c>
      <c r="E198" s="71">
        <v>2205.8000000000002</v>
      </c>
      <c r="F198" s="71">
        <v>46207.4355</v>
      </c>
      <c r="G198" s="71">
        <v>0</v>
      </c>
      <c r="H198" s="71">
        <v>0</v>
      </c>
      <c r="I198" s="71">
        <v>0</v>
      </c>
      <c r="J198" s="71">
        <v>0</v>
      </c>
      <c r="K198" s="71">
        <v>0</v>
      </c>
      <c r="L198" s="71">
        <v>0</v>
      </c>
      <c r="M198" s="71">
        <v>0</v>
      </c>
      <c r="N198" s="71">
        <v>7534.3545000000004</v>
      </c>
      <c r="O198" s="71">
        <v>0</v>
      </c>
      <c r="P198" s="71">
        <v>74475.265769999998</v>
      </c>
    </row>
    <row r="199" spans="1:16" s="60" customFormat="1" ht="12.75" thickTop="1" thickBot="1">
      <c r="A199" s="495" t="s">
        <v>188</v>
      </c>
      <c r="B199" s="70">
        <v>32984185.351740003</v>
      </c>
      <c r="C199" s="70">
        <v>54684578.541230001</v>
      </c>
      <c r="D199" s="70">
        <v>52067095.052890003</v>
      </c>
      <c r="E199" s="70">
        <v>31461256.640970003</v>
      </c>
      <c r="F199" s="70">
        <v>41537590.836830005</v>
      </c>
      <c r="G199" s="70">
        <v>17854371.397599999</v>
      </c>
      <c r="H199" s="70">
        <v>16004827.17516</v>
      </c>
      <c r="I199" s="70">
        <v>9710370.7472099997</v>
      </c>
      <c r="J199" s="70">
        <v>1079162.9448599999</v>
      </c>
      <c r="K199" s="70">
        <v>979285.48391999991</v>
      </c>
      <c r="L199" s="70">
        <v>18660677.120509997</v>
      </c>
      <c r="M199" s="70">
        <v>5061406.3787000002</v>
      </c>
      <c r="N199" s="70">
        <v>32221017.10791</v>
      </c>
      <c r="O199" s="70">
        <v>12851506.114639999</v>
      </c>
      <c r="P199" s="70">
        <v>327157330.89416999</v>
      </c>
    </row>
    <row r="200" spans="1:16" s="60" customFormat="1" ht="12" thickTop="1">
      <c r="A200" s="512" t="s">
        <v>189</v>
      </c>
      <c r="B200" s="71">
        <v>272000.71492</v>
      </c>
      <c r="C200" s="71">
        <v>1400278.9978199999</v>
      </c>
      <c r="D200" s="71">
        <v>22716.939770000001</v>
      </c>
      <c r="E200" s="71">
        <v>32.794029999999999</v>
      </c>
      <c r="F200" s="71">
        <v>18775.703940000003</v>
      </c>
      <c r="G200" s="71">
        <v>18196.295239999999</v>
      </c>
      <c r="H200" s="71">
        <v>1.325</v>
      </c>
      <c r="I200" s="71">
        <v>51.133000000000003</v>
      </c>
      <c r="J200" s="71">
        <v>16824.764520000001</v>
      </c>
      <c r="K200" s="71">
        <v>0</v>
      </c>
      <c r="L200" s="71">
        <v>0</v>
      </c>
      <c r="M200" s="71">
        <v>167061.72297</v>
      </c>
      <c r="N200" s="71">
        <v>11965720.084340001</v>
      </c>
      <c r="O200" s="71">
        <v>0</v>
      </c>
      <c r="P200" s="71">
        <v>13881660.47555</v>
      </c>
    </row>
    <row r="201" spans="1:16" s="60" customFormat="1" ht="11.25">
      <c r="A201" s="101" t="s">
        <v>190</v>
      </c>
      <c r="B201" s="71">
        <v>0</v>
      </c>
      <c r="C201" s="71">
        <v>119.6</v>
      </c>
      <c r="D201" s="71">
        <v>0</v>
      </c>
      <c r="E201" s="71">
        <v>0</v>
      </c>
      <c r="F201" s="71">
        <v>0</v>
      </c>
      <c r="G201" s="71">
        <v>0</v>
      </c>
      <c r="H201" s="71">
        <v>0</v>
      </c>
      <c r="I201" s="71">
        <v>0</v>
      </c>
      <c r="J201" s="71">
        <v>0</v>
      </c>
      <c r="K201" s="71">
        <v>0</v>
      </c>
      <c r="L201" s="71">
        <v>0</v>
      </c>
      <c r="M201" s="71">
        <v>164314.41899999999</v>
      </c>
      <c r="N201" s="71">
        <v>0</v>
      </c>
      <c r="O201" s="71">
        <v>0</v>
      </c>
      <c r="P201" s="71">
        <v>164434.019</v>
      </c>
    </row>
    <row r="202" spans="1:16" s="60" customFormat="1" ht="11.25">
      <c r="A202" s="101" t="s">
        <v>191</v>
      </c>
      <c r="B202" s="71">
        <v>0</v>
      </c>
      <c r="C202" s="71">
        <v>1394710</v>
      </c>
      <c r="D202" s="71">
        <v>0</v>
      </c>
      <c r="E202" s="71">
        <v>0</v>
      </c>
      <c r="F202" s="71">
        <v>0</v>
      </c>
      <c r="G202" s="71">
        <v>0</v>
      </c>
      <c r="H202" s="71">
        <v>0</v>
      </c>
      <c r="I202" s="71">
        <v>0</v>
      </c>
      <c r="J202" s="71">
        <v>0</v>
      </c>
      <c r="K202" s="71">
        <v>0</v>
      </c>
      <c r="L202" s="71">
        <v>0</v>
      </c>
      <c r="M202" s="71">
        <v>0</v>
      </c>
      <c r="N202" s="71">
        <v>0</v>
      </c>
      <c r="O202" s="71">
        <v>0</v>
      </c>
      <c r="P202" s="71">
        <v>1394710</v>
      </c>
    </row>
    <row r="203" spans="1:16" s="60" customFormat="1" ht="11.25">
      <c r="A203" s="101" t="s">
        <v>192</v>
      </c>
      <c r="B203" s="71">
        <v>272000.71492</v>
      </c>
      <c r="C203" s="71">
        <v>5449.3978200000001</v>
      </c>
      <c r="D203" s="71">
        <v>22716.939770000001</v>
      </c>
      <c r="E203" s="71">
        <v>32.794029999999999</v>
      </c>
      <c r="F203" s="71">
        <v>18775.703940000003</v>
      </c>
      <c r="G203" s="71">
        <v>18196.295239999999</v>
      </c>
      <c r="H203" s="71">
        <v>1.325</v>
      </c>
      <c r="I203" s="71">
        <v>51.133000000000003</v>
      </c>
      <c r="J203" s="71">
        <v>16824.764520000001</v>
      </c>
      <c r="K203" s="71">
        <v>0</v>
      </c>
      <c r="L203" s="71">
        <v>0</v>
      </c>
      <c r="M203" s="71">
        <v>2747.3039700000004</v>
      </c>
      <c r="N203" s="71">
        <v>11965720.084340001</v>
      </c>
      <c r="O203" s="71">
        <v>0</v>
      </c>
      <c r="P203" s="71">
        <v>12322516.456549998</v>
      </c>
    </row>
    <row r="204" spans="1:16" s="60" customFormat="1" ht="11.25">
      <c r="A204" s="512" t="s">
        <v>193</v>
      </c>
      <c r="B204" s="71">
        <v>0.33700000000000002</v>
      </c>
      <c r="C204" s="71">
        <v>20113159.405889999</v>
      </c>
      <c r="D204" s="71">
        <v>12440.48956</v>
      </c>
      <c r="E204" s="71">
        <v>0</v>
      </c>
      <c r="F204" s="71">
        <v>0</v>
      </c>
      <c r="G204" s="71">
        <v>0</v>
      </c>
      <c r="H204" s="71">
        <v>0</v>
      </c>
      <c r="I204" s="71">
        <v>0</v>
      </c>
      <c r="J204" s="71">
        <v>26862.077949999999</v>
      </c>
      <c r="K204" s="71">
        <v>0</v>
      </c>
      <c r="L204" s="71">
        <v>0</v>
      </c>
      <c r="M204" s="71">
        <v>551.51354000000003</v>
      </c>
      <c r="N204" s="71">
        <v>0</v>
      </c>
      <c r="O204" s="71">
        <v>316731.39094999997</v>
      </c>
      <c r="P204" s="71">
        <v>20469745.214889999</v>
      </c>
    </row>
    <row r="205" spans="1:16" s="60" customFormat="1" ht="11.25">
      <c r="A205" s="510" t="s">
        <v>194</v>
      </c>
      <c r="B205" s="71">
        <v>0</v>
      </c>
      <c r="C205" s="71">
        <v>0</v>
      </c>
      <c r="D205" s="71">
        <v>0</v>
      </c>
      <c r="E205" s="71">
        <v>0</v>
      </c>
      <c r="F205" s="71">
        <v>0</v>
      </c>
      <c r="G205" s="71">
        <v>0</v>
      </c>
      <c r="H205" s="71">
        <v>0</v>
      </c>
      <c r="I205" s="71">
        <v>0</v>
      </c>
      <c r="J205" s="71">
        <v>0</v>
      </c>
      <c r="K205" s="71">
        <v>0</v>
      </c>
      <c r="L205" s="71">
        <v>0</v>
      </c>
      <c r="M205" s="71">
        <v>0</v>
      </c>
      <c r="N205" s="71">
        <v>0</v>
      </c>
      <c r="O205" s="71">
        <v>0</v>
      </c>
      <c r="P205" s="71">
        <v>0</v>
      </c>
    </row>
    <row r="206" spans="1:16" s="60" customFormat="1" ht="11.25">
      <c r="A206" s="101" t="s">
        <v>195</v>
      </c>
      <c r="B206" s="71">
        <v>0</v>
      </c>
      <c r="C206" s="71">
        <v>830050.28370000003</v>
      </c>
      <c r="D206" s="71">
        <v>12440.48956</v>
      </c>
      <c r="E206" s="71">
        <v>0</v>
      </c>
      <c r="F206" s="71">
        <v>0</v>
      </c>
      <c r="G206" s="71">
        <v>0</v>
      </c>
      <c r="H206" s="71">
        <v>0</v>
      </c>
      <c r="I206" s="71">
        <v>0</v>
      </c>
      <c r="J206" s="71">
        <v>26862.077949999999</v>
      </c>
      <c r="K206" s="71">
        <v>0</v>
      </c>
      <c r="L206" s="71">
        <v>0</v>
      </c>
      <c r="M206" s="71">
        <v>551.51354000000003</v>
      </c>
      <c r="N206" s="71">
        <v>0</v>
      </c>
      <c r="O206" s="71">
        <v>316731.39094999997</v>
      </c>
      <c r="P206" s="71">
        <v>1186635.7557000001</v>
      </c>
    </row>
    <row r="207" spans="1:16" s="60" customFormat="1" ht="11.25">
      <c r="A207" s="101" t="s">
        <v>196</v>
      </c>
      <c r="B207" s="71">
        <v>0</v>
      </c>
      <c r="C207" s="71">
        <v>19283095.370189998</v>
      </c>
      <c r="D207" s="71">
        <v>0</v>
      </c>
      <c r="E207" s="71">
        <v>0</v>
      </c>
      <c r="F207" s="71">
        <v>0</v>
      </c>
      <c r="G207" s="71">
        <v>0</v>
      </c>
      <c r="H207" s="71">
        <v>0</v>
      </c>
      <c r="I207" s="71">
        <v>0</v>
      </c>
      <c r="J207" s="71">
        <v>0</v>
      </c>
      <c r="K207" s="71">
        <v>0</v>
      </c>
      <c r="L207" s="71">
        <v>0</v>
      </c>
      <c r="M207" s="71">
        <v>0</v>
      </c>
      <c r="N207" s="71">
        <v>0</v>
      </c>
      <c r="O207" s="71">
        <v>0</v>
      </c>
      <c r="P207" s="71">
        <v>19283095.370189998</v>
      </c>
    </row>
    <row r="208" spans="1:16" s="60" customFormat="1" ht="11.25">
      <c r="A208" s="101" t="s">
        <v>1506</v>
      </c>
      <c r="B208" s="71">
        <v>0</v>
      </c>
      <c r="C208" s="71">
        <v>0</v>
      </c>
      <c r="D208" s="71">
        <v>0</v>
      </c>
      <c r="E208" s="71">
        <v>0</v>
      </c>
      <c r="F208" s="71">
        <v>0</v>
      </c>
      <c r="G208" s="71">
        <v>0</v>
      </c>
      <c r="H208" s="71">
        <v>0</v>
      </c>
      <c r="I208" s="71">
        <v>0</v>
      </c>
      <c r="J208" s="71">
        <v>0</v>
      </c>
      <c r="K208" s="71">
        <v>0</v>
      </c>
      <c r="L208" s="71">
        <v>0</v>
      </c>
      <c r="M208" s="71">
        <v>0</v>
      </c>
      <c r="N208" s="71">
        <v>0</v>
      </c>
      <c r="O208" s="71">
        <v>0</v>
      </c>
      <c r="P208" s="71">
        <v>0</v>
      </c>
    </row>
    <row r="209" spans="1:16" s="60" customFormat="1" ht="11.25">
      <c r="A209" s="101" t="s">
        <v>197</v>
      </c>
      <c r="B209" s="71">
        <v>0.33700000000000002</v>
      </c>
      <c r="C209" s="71">
        <v>13.752000000000001</v>
      </c>
      <c r="D209" s="71">
        <v>0</v>
      </c>
      <c r="E209" s="71">
        <v>0</v>
      </c>
      <c r="F209" s="71">
        <v>0</v>
      </c>
      <c r="G209" s="71">
        <v>0</v>
      </c>
      <c r="H209" s="71">
        <v>0</v>
      </c>
      <c r="I209" s="71">
        <v>0</v>
      </c>
      <c r="J209" s="71">
        <v>0</v>
      </c>
      <c r="K209" s="71">
        <v>0</v>
      </c>
      <c r="L209" s="71">
        <v>0</v>
      </c>
      <c r="M209" s="71">
        <v>0</v>
      </c>
      <c r="N209" s="71">
        <v>0</v>
      </c>
      <c r="O209" s="71">
        <v>0</v>
      </c>
      <c r="P209" s="71">
        <v>14.089</v>
      </c>
    </row>
    <row r="210" spans="1:16" s="60" customFormat="1" ht="11.25">
      <c r="A210" s="512" t="s">
        <v>198</v>
      </c>
      <c r="B210" s="71">
        <v>53461.798759999998</v>
      </c>
      <c r="C210" s="71">
        <v>4361.31963</v>
      </c>
      <c r="D210" s="71">
        <v>76506.864870000005</v>
      </c>
      <c r="E210" s="71">
        <v>69968.221379999988</v>
      </c>
      <c r="F210" s="71">
        <v>55046.128400000001</v>
      </c>
      <c r="G210" s="71">
        <v>51434.909810000005</v>
      </c>
      <c r="H210" s="71">
        <v>64260.578580000001</v>
      </c>
      <c r="I210" s="71">
        <v>0</v>
      </c>
      <c r="J210" s="71">
        <v>1046.2916600000001</v>
      </c>
      <c r="K210" s="71">
        <v>17463.894</v>
      </c>
      <c r="L210" s="71">
        <v>0</v>
      </c>
      <c r="M210" s="71">
        <v>159.83799999999999</v>
      </c>
      <c r="N210" s="71">
        <v>722.66320999999994</v>
      </c>
      <c r="O210" s="71">
        <v>0</v>
      </c>
      <c r="P210" s="71">
        <v>394432.50829999999</v>
      </c>
    </row>
    <row r="211" spans="1:16" s="60" customFormat="1" ht="11.25">
      <c r="A211" s="101" t="s">
        <v>199</v>
      </c>
      <c r="B211" s="71">
        <v>44390.534380000005</v>
      </c>
      <c r="C211" s="71">
        <v>2618.9083799999999</v>
      </c>
      <c r="D211" s="71">
        <v>44985.923659999993</v>
      </c>
      <c r="E211" s="71">
        <v>66967.972049999997</v>
      </c>
      <c r="F211" s="71">
        <v>51748.133099999999</v>
      </c>
      <c r="G211" s="71">
        <v>40743.875999999997</v>
      </c>
      <c r="H211" s="71">
        <v>62061.24667</v>
      </c>
      <c r="I211" s="71">
        <v>0</v>
      </c>
      <c r="J211" s="71">
        <v>1046.2916600000001</v>
      </c>
      <c r="K211" s="71">
        <v>11758.447289999998</v>
      </c>
      <c r="L211" s="71">
        <v>0</v>
      </c>
      <c r="M211" s="71">
        <v>0</v>
      </c>
      <c r="N211" s="71">
        <v>722.66320999999994</v>
      </c>
      <c r="O211" s="71">
        <v>0</v>
      </c>
      <c r="P211" s="71">
        <v>327043.9964</v>
      </c>
    </row>
    <row r="212" spans="1:16" s="60" customFormat="1" ht="11.25">
      <c r="A212" s="101" t="s">
        <v>200</v>
      </c>
      <c r="B212" s="71">
        <v>9071.2643800000005</v>
      </c>
      <c r="C212" s="71">
        <v>1742.4112500000001</v>
      </c>
      <c r="D212" s="71">
        <v>31520.941210000001</v>
      </c>
      <c r="E212" s="71">
        <v>3000.2493300000001</v>
      </c>
      <c r="F212" s="71">
        <v>3297.9952999999996</v>
      </c>
      <c r="G212" s="71">
        <v>10691.033810000001</v>
      </c>
      <c r="H212" s="71">
        <v>2199.3319100000003</v>
      </c>
      <c r="I212" s="71">
        <v>0</v>
      </c>
      <c r="J212" s="71">
        <v>0</v>
      </c>
      <c r="K212" s="71">
        <v>5705.4467100000002</v>
      </c>
      <c r="L212" s="71">
        <v>0</v>
      </c>
      <c r="M212" s="71">
        <v>159.83799999999999</v>
      </c>
      <c r="N212" s="71">
        <v>0</v>
      </c>
      <c r="O212" s="71">
        <v>0</v>
      </c>
      <c r="P212" s="71">
        <v>67388.511900000012</v>
      </c>
    </row>
    <row r="213" spans="1:16" s="60" customFormat="1" ht="11.25">
      <c r="A213" s="512" t="s">
        <v>201</v>
      </c>
      <c r="B213" s="71">
        <v>0</v>
      </c>
      <c r="C213" s="71">
        <v>0</v>
      </c>
      <c r="D213" s="71">
        <v>0</v>
      </c>
      <c r="E213" s="71">
        <v>0</v>
      </c>
      <c r="F213" s="71">
        <v>0</v>
      </c>
      <c r="G213" s="71">
        <v>0</v>
      </c>
      <c r="H213" s="71">
        <v>0</v>
      </c>
      <c r="I213" s="71">
        <v>0</v>
      </c>
      <c r="J213" s="71">
        <v>0</v>
      </c>
      <c r="K213" s="71">
        <v>0</v>
      </c>
      <c r="L213" s="71">
        <v>0</v>
      </c>
      <c r="M213" s="71">
        <v>0</v>
      </c>
      <c r="N213" s="71">
        <v>0</v>
      </c>
      <c r="O213" s="71">
        <v>0</v>
      </c>
      <c r="P213" s="71">
        <v>0</v>
      </c>
    </row>
    <row r="214" spans="1:16" s="60" customFormat="1" ht="11.25">
      <c r="A214" s="101" t="s">
        <v>202</v>
      </c>
      <c r="B214" s="71">
        <v>0</v>
      </c>
      <c r="C214" s="71">
        <v>0</v>
      </c>
      <c r="D214" s="71">
        <v>0</v>
      </c>
      <c r="E214" s="71">
        <v>0</v>
      </c>
      <c r="F214" s="71">
        <v>0</v>
      </c>
      <c r="G214" s="71">
        <v>0</v>
      </c>
      <c r="H214" s="71">
        <v>0</v>
      </c>
      <c r="I214" s="71">
        <v>0</v>
      </c>
      <c r="J214" s="71">
        <v>0</v>
      </c>
      <c r="K214" s="71">
        <v>0</v>
      </c>
      <c r="L214" s="71">
        <v>0</v>
      </c>
      <c r="M214" s="71">
        <v>0</v>
      </c>
      <c r="N214" s="71">
        <v>0</v>
      </c>
      <c r="O214" s="71">
        <v>0</v>
      </c>
      <c r="P214" s="71">
        <v>0</v>
      </c>
    </row>
    <row r="215" spans="1:16" s="60" customFormat="1" ht="11.25">
      <c r="A215" s="101" t="s">
        <v>203</v>
      </c>
      <c r="B215" s="71">
        <v>0</v>
      </c>
      <c r="C215" s="71">
        <v>0</v>
      </c>
      <c r="D215" s="71">
        <v>0</v>
      </c>
      <c r="E215" s="71">
        <v>0</v>
      </c>
      <c r="F215" s="71">
        <v>0</v>
      </c>
      <c r="G215" s="71">
        <v>0</v>
      </c>
      <c r="H215" s="71">
        <v>0</v>
      </c>
      <c r="I215" s="71">
        <v>0</v>
      </c>
      <c r="J215" s="71">
        <v>0</v>
      </c>
      <c r="K215" s="71">
        <v>0</v>
      </c>
      <c r="L215" s="71">
        <v>0</v>
      </c>
      <c r="M215" s="71">
        <v>0</v>
      </c>
      <c r="N215" s="71">
        <v>0</v>
      </c>
      <c r="O215" s="71">
        <v>0</v>
      </c>
      <c r="P215" s="71">
        <v>0</v>
      </c>
    </row>
    <row r="216" spans="1:16" s="60" customFormat="1" ht="11.25">
      <c r="A216" s="512" t="s">
        <v>204</v>
      </c>
      <c r="B216" s="71">
        <v>26322975.550299998</v>
      </c>
      <c r="C216" s="71">
        <v>24162042.260700002</v>
      </c>
      <c r="D216" s="71">
        <v>44869790.843559995</v>
      </c>
      <c r="E216" s="71">
        <v>23857300.634750001</v>
      </c>
      <c r="F216" s="71">
        <v>18251024.416759998</v>
      </c>
      <c r="G216" s="71">
        <v>13015805.65622</v>
      </c>
      <c r="H216" s="71">
        <v>12681192.16996</v>
      </c>
      <c r="I216" s="71">
        <v>7881595.0214999998</v>
      </c>
      <c r="J216" s="71">
        <v>369421.55518999998</v>
      </c>
      <c r="K216" s="71">
        <v>740770.33962999994</v>
      </c>
      <c r="L216" s="71">
        <v>17531366.733080003</v>
      </c>
      <c r="M216" s="71">
        <v>4373748.3193999995</v>
      </c>
      <c r="N216" s="71">
        <v>17782557.64686</v>
      </c>
      <c r="O216" s="71">
        <v>10631955.409430001</v>
      </c>
      <c r="P216" s="71">
        <v>222471546.55734</v>
      </c>
    </row>
    <row r="217" spans="1:16" s="60" customFormat="1" ht="11.25">
      <c r="A217" s="101" t="s">
        <v>205</v>
      </c>
      <c r="B217" s="71">
        <v>19013518.683389999</v>
      </c>
      <c r="C217" s="71">
        <v>13420088.150950002</v>
      </c>
      <c r="D217" s="71">
        <v>34145318.649349995</v>
      </c>
      <c r="E217" s="71">
        <v>12793300.89501</v>
      </c>
      <c r="F217" s="71">
        <v>11323476.67426</v>
      </c>
      <c r="G217" s="71">
        <v>9908450.7094100006</v>
      </c>
      <c r="H217" s="71">
        <v>9181861.54201</v>
      </c>
      <c r="I217" s="71">
        <v>2483315.5977699999</v>
      </c>
      <c r="J217" s="71">
        <v>203805.53005</v>
      </c>
      <c r="K217" s="71">
        <v>2264.0880000000002</v>
      </c>
      <c r="L217" s="71">
        <v>8968164.5056599993</v>
      </c>
      <c r="M217" s="71">
        <v>3584318.5742899999</v>
      </c>
      <c r="N217" s="71">
        <v>11971881.773569999</v>
      </c>
      <c r="O217" s="71">
        <v>7550069.6969499998</v>
      </c>
      <c r="P217" s="71">
        <v>144549835.07067001</v>
      </c>
    </row>
    <row r="218" spans="1:16" s="60" customFormat="1" ht="11.25">
      <c r="A218" s="101" t="s">
        <v>206</v>
      </c>
      <c r="B218" s="71">
        <v>101241.17626000001</v>
      </c>
      <c r="C218" s="71">
        <v>13716.327289999999</v>
      </c>
      <c r="D218" s="71">
        <v>76221.047040000005</v>
      </c>
      <c r="E218" s="71">
        <v>24567.729339999998</v>
      </c>
      <c r="F218" s="71">
        <v>1166.0425</v>
      </c>
      <c r="G218" s="71">
        <v>89405.390019999992</v>
      </c>
      <c r="H218" s="71">
        <v>0</v>
      </c>
      <c r="I218" s="71">
        <v>0</v>
      </c>
      <c r="J218" s="71">
        <v>0</v>
      </c>
      <c r="K218" s="71">
        <v>0</v>
      </c>
      <c r="L218" s="71">
        <v>0</v>
      </c>
      <c r="M218" s="71">
        <v>0</v>
      </c>
      <c r="N218" s="71">
        <v>0</v>
      </c>
      <c r="O218" s="71">
        <v>0</v>
      </c>
      <c r="P218" s="71">
        <v>306317.71244999999</v>
      </c>
    </row>
    <row r="219" spans="1:16" s="60" customFormat="1" ht="11.25">
      <c r="A219" s="101" t="s">
        <v>207</v>
      </c>
      <c r="B219" s="71">
        <v>3847566.54122</v>
      </c>
      <c r="C219" s="71">
        <v>6431092.7205400001</v>
      </c>
      <c r="D219" s="71">
        <v>6736390.3451699996</v>
      </c>
      <c r="E219" s="71">
        <v>5868689.8285600003</v>
      </c>
      <c r="F219" s="71">
        <v>4037534.58231</v>
      </c>
      <c r="G219" s="71">
        <v>2456124.3484399999</v>
      </c>
      <c r="H219" s="71">
        <v>2107894.2042</v>
      </c>
      <c r="I219" s="71">
        <v>5247995.0983000007</v>
      </c>
      <c r="J219" s="71">
        <v>78932.078420000005</v>
      </c>
      <c r="K219" s="71">
        <v>542005.76744000008</v>
      </c>
      <c r="L219" s="71">
        <v>8430265.9334999993</v>
      </c>
      <c r="M219" s="71">
        <v>511917.76419000002</v>
      </c>
      <c r="N219" s="71">
        <v>5658324.5785499997</v>
      </c>
      <c r="O219" s="71">
        <v>2992051.9193699998</v>
      </c>
      <c r="P219" s="71">
        <v>54946785.710209996</v>
      </c>
    </row>
    <row r="220" spans="1:16" s="60" customFormat="1" ht="11.25">
      <c r="A220" s="101" t="s">
        <v>208</v>
      </c>
      <c r="B220" s="71">
        <v>206774.48781999998</v>
      </c>
      <c r="C220" s="71">
        <v>128283.94904000001</v>
      </c>
      <c r="D220" s="71">
        <v>104497.46767</v>
      </c>
      <c r="E220" s="71">
        <v>69202.233170000007</v>
      </c>
      <c r="F220" s="71">
        <v>17231.25</v>
      </c>
      <c r="G220" s="71">
        <v>163461.98991</v>
      </c>
      <c r="H220" s="71">
        <v>0</v>
      </c>
      <c r="I220" s="71">
        <v>0</v>
      </c>
      <c r="J220" s="71">
        <v>0</v>
      </c>
      <c r="K220" s="71">
        <v>0</v>
      </c>
      <c r="L220" s="71">
        <v>0</v>
      </c>
      <c r="M220" s="71">
        <v>0</v>
      </c>
      <c r="N220" s="71">
        <v>85465.20147</v>
      </c>
      <c r="O220" s="71">
        <v>0</v>
      </c>
      <c r="P220" s="71">
        <v>774916.57908000005</v>
      </c>
    </row>
    <row r="221" spans="1:16" s="60" customFormat="1" ht="11.25">
      <c r="A221" s="101" t="s">
        <v>209</v>
      </c>
      <c r="B221" s="71">
        <v>486616.52122000005</v>
      </c>
      <c r="C221" s="71">
        <v>395822.54629000003</v>
      </c>
      <c r="D221" s="71">
        <v>167056.11525</v>
      </c>
      <c r="E221" s="71">
        <v>593586.42348</v>
      </c>
      <c r="F221" s="71">
        <v>498051.05460000003</v>
      </c>
      <c r="G221" s="71">
        <v>99547.965159999992</v>
      </c>
      <c r="H221" s="71">
        <v>157097.67472000001</v>
      </c>
      <c r="I221" s="71">
        <v>13061.98747</v>
      </c>
      <c r="J221" s="71">
        <v>2495.1487000000002</v>
      </c>
      <c r="K221" s="71">
        <v>212.66</v>
      </c>
      <c r="L221" s="71">
        <v>43028.028709999999</v>
      </c>
      <c r="M221" s="71">
        <v>47852.433590000001</v>
      </c>
      <c r="N221" s="71">
        <v>41922.217490000003</v>
      </c>
      <c r="O221" s="71">
        <v>41471.008549999999</v>
      </c>
      <c r="P221" s="71">
        <v>2587821.78523</v>
      </c>
    </row>
    <row r="222" spans="1:16" s="60" customFormat="1" ht="11.25">
      <c r="A222" s="101" t="s">
        <v>210</v>
      </c>
      <c r="B222" s="71">
        <v>2420913.4997100001</v>
      </c>
      <c r="C222" s="71">
        <v>791651.66677000001</v>
      </c>
      <c r="D222" s="71">
        <v>3356353.8751399997</v>
      </c>
      <c r="E222" s="71">
        <v>4405087.2879600003</v>
      </c>
      <c r="F222" s="71">
        <v>2122553.6856499999</v>
      </c>
      <c r="G222" s="71">
        <v>77848.635750000001</v>
      </c>
      <c r="H222" s="71">
        <v>32264.34144</v>
      </c>
      <c r="I222" s="71">
        <v>8.999979999999999</v>
      </c>
      <c r="J222" s="71">
        <v>84188.798020000002</v>
      </c>
      <c r="K222" s="71">
        <v>196287.82418999998</v>
      </c>
      <c r="L222" s="71">
        <v>137.59585000000001</v>
      </c>
      <c r="M222" s="71">
        <v>228287.81625</v>
      </c>
      <c r="N222" s="71">
        <v>0</v>
      </c>
      <c r="O222" s="71">
        <v>0</v>
      </c>
      <c r="P222" s="71">
        <v>13715584.02671</v>
      </c>
    </row>
    <row r="223" spans="1:16" s="60" customFormat="1" ht="11.25">
      <c r="A223" s="101" t="s">
        <v>211</v>
      </c>
      <c r="B223" s="71">
        <v>2265.346</v>
      </c>
      <c r="C223" s="71">
        <v>0</v>
      </c>
      <c r="D223" s="71">
        <v>2.56</v>
      </c>
      <c r="E223" s="71">
        <v>0</v>
      </c>
      <c r="F223" s="71">
        <v>35663.638290000003</v>
      </c>
      <c r="G223" s="71">
        <v>0</v>
      </c>
      <c r="H223" s="71">
        <v>0</v>
      </c>
      <c r="I223" s="71">
        <v>0</v>
      </c>
      <c r="J223" s="71">
        <v>0</v>
      </c>
      <c r="K223" s="71">
        <v>0</v>
      </c>
      <c r="L223" s="71">
        <v>0</v>
      </c>
      <c r="M223" s="71">
        <v>0</v>
      </c>
      <c r="N223" s="71">
        <v>0</v>
      </c>
      <c r="O223" s="71">
        <v>0</v>
      </c>
      <c r="P223" s="71">
        <v>37931.544289999998</v>
      </c>
    </row>
    <row r="224" spans="1:16" s="60" customFormat="1" ht="11.25">
      <c r="A224" s="101" t="s">
        <v>212</v>
      </c>
      <c r="B224" s="71">
        <v>0</v>
      </c>
      <c r="C224" s="71">
        <v>0</v>
      </c>
      <c r="D224" s="71">
        <v>0</v>
      </c>
      <c r="E224" s="71">
        <v>0</v>
      </c>
      <c r="F224" s="71">
        <v>0</v>
      </c>
      <c r="G224" s="71">
        <v>0</v>
      </c>
      <c r="H224" s="71">
        <v>0</v>
      </c>
      <c r="I224" s="71">
        <v>0</v>
      </c>
      <c r="J224" s="71">
        <v>0</v>
      </c>
      <c r="K224" s="71">
        <v>0</v>
      </c>
      <c r="L224" s="71">
        <v>0</v>
      </c>
      <c r="M224" s="71">
        <v>0</v>
      </c>
      <c r="N224" s="71">
        <v>0</v>
      </c>
      <c r="O224" s="71">
        <v>0</v>
      </c>
      <c r="P224" s="71">
        <v>0</v>
      </c>
    </row>
    <row r="225" spans="1:16" s="60" customFormat="1" ht="11.25">
      <c r="A225" s="101" t="s">
        <v>213</v>
      </c>
      <c r="B225" s="71">
        <v>244079.29468000002</v>
      </c>
      <c r="C225" s="71">
        <v>2981386.8998200004</v>
      </c>
      <c r="D225" s="71">
        <v>283950.78393999999</v>
      </c>
      <c r="E225" s="71">
        <v>102866.23723</v>
      </c>
      <c r="F225" s="71">
        <v>215347.48915000001</v>
      </c>
      <c r="G225" s="71">
        <v>220966.61752999999</v>
      </c>
      <c r="H225" s="71">
        <v>1202074.40759</v>
      </c>
      <c r="I225" s="71">
        <v>137213.33797999998</v>
      </c>
      <c r="J225" s="71">
        <v>0</v>
      </c>
      <c r="K225" s="71">
        <v>0</v>
      </c>
      <c r="L225" s="71">
        <v>89770.66936</v>
      </c>
      <c r="M225" s="71">
        <v>1371.73108</v>
      </c>
      <c r="N225" s="71">
        <v>24963.875780000002</v>
      </c>
      <c r="O225" s="71">
        <v>48362.78456</v>
      </c>
      <c r="P225" s="71">
        <v>5552354.1287000002</v>
      </c>
    </row>
    <row r="226" spans="1:16" s="60" customFormat="1" ht="11.25">
      <c r="A226" s="512" t="s">
        <v>214</v>
      </c>
      <c r="B226" s="71">
        <v>6076345.6282000002</v>
      </c>
      <c r="C226" s="71">
        <v>4517795.8338100007</v>
      </c>
      <c r="D226" s="71">
        <v>6902649.7370699998</v>
      </c>
      <c r="E226" s="71">
        <v>7258533.8997799996</v>
      </c>
      <c r="F226" s="71">
        <v>22756638.089900002</v>
      </c>
      <c r="G226" s="71">
        <v>4721261.0419600001</v>
      </c>
      <c r="H226" s="71">
        <v>3192287.1951599997</v>
      </c>
      <c r="I226" s="71">
        <v>1714605.6397500001</v>
      </c>
      <c r="J226" s="71">
        <v>665008.25553999993</v>
      </c>
      <c r="K226" s="71">
        <v>213079.22677000001</v>
      </c>
      <c r="L226" s="71">
        <v>1056953.4635399999</v>
      </c>
      <c r="M226" s="71">
        <v>507944.95267000003</v>
      </c>
      <c r="N226" s="71">
        <v>2434666.3136399998</v>
      </c>
      <c r="O226" s="71">
        <v>1885563.22648</v>
      </c>
      <c r="P226" s="71">
        <v>63903332.504269995</v>
      </c>
    </row>
    <row r="227" spans="1:16" s="60" customFormat="1" ht="11.25">
      <c r="A227" s="101" t="s">
        <v>215</v>
      </c>
      <c r="B227" s="71">
        <v>2773605.8995599998</v>
      </c>
      <c r="C227" s="71">
        <v>1199687.45257</v>
      </c>
      <c r="D227" s="71">
        <v>1850732.13221</v>
      </c>
      <c r="E227" s="71">
        <v>3320238.35005</v>
      </c>
      <c r="F227" s="71">
        <v>19619861.934429999</v>
      </c>
      <c r="G227" s="71">
        <v>2897624.6543400004</v>
      </c>
      <c r="H227" s="71">
        <v>644928.52075000003</v>
      </c>
      <c r="I227" s="71">
        <v>54805.687669999999</v>
      </c>
      <c r="J227" s="71">
        <v>45289.655450000006</v>
      </c>
      <c r="K227" s="71">
        <v>0</v>
      </c>
      <c r="L227" s="71">
        <v>657687.95464999997</v>
      </c>
      <c r="M227" s="71">
        <v>338217.16282999999</v>
      </c>
      <c r="N227" s="71">
        <v>1866753.9009799999</v>
      </c>
      <c r="O227" s="71">
        <v>841788.34197000007</v>
      </c>
      <c r="P227" s="71">
        <v>36111221.647459999</v>
      </c>
    </row>
    <row r="228" spans="1:16" s="60" customFormat="1" ht="11.25">
      <c r="A228" s="101" t="s">
        <v>216</v>
      </c>
      <c r="B228" s="71">
        <v>562884.65332000004</v>
      </c>
      <c r="C228" s="71">
        <v>422137.10710000002</v>
      </c>
      <c r="D228" s="71">
        <v>879324.61349999998</v>
      </c>
      <c r="E228" s="71">
        <v>193133.19735</v>
      </c>
      <c r="F228" s="71">
        <v>516395.20423999999</v>
      </c>
      <c r="G228" s="71">
        <v>165936.58012999999</v>
      </c>
      <c r="H228" s="71">
        <v>241712.14499</v>
      </c>
      <c r="I228" s="71">
        <v>45333.174399999996</v>
      </c>
      <c r="J228" s="71">
        <v>0</v>
      </c>
      <c r="K228" s="71">
        <v>0</v>
      </c>
      <c r="L228" s="71">
        <v>68600</v>
      </c>
      <c r="M228" s="71">
        <v>0</v>
      </c>
      <c r="N228" s="71">
        <v>0</v>
      </c>
      <c r="O228" s="71">
        <v>330780.74783999997</v>
      </c>
      <c r="P228" s="71">
        <v>3426237.4228699999</v>
      </c>
    </row>
    <row r="229" spans="1:16" s="60" customFormat="1" ht="11.25">
      <c r="A229" s="101" t="s">
        <v>217</v>
      </c>
      <c r="B229" s="71">
        <v>247327.75846000001</v>
      </c>
      <c r="C229" s="71">
        <v>559580.84728999995</v>
      </c>
      <c r="D229" s="71">
        <v>680550.79630999989</v>
      </c>
      <c r="E229" s="71">
        <v>583105.17151999997</v>
      </c>
      <c r="F229" s="71">
        <v>561646.61235000007</v>
      </c>
      <c r="G229" s="71">
        <v>98776.513069999986</v>
      </c>
      <c r="H229" s="71">
        <v>136350.8842</v>
      </c>
      <c r="I229" s="71">
        <v>205892.66087999998</v>
      </c>
      <c r="J229" s="71">
        <v>12812.46516</v>
      </c>
      <c r="K229" s="71">
        <v>10966.199119999999</v>
      </c>
      <c r="L229" s="71">
        <v>131068.93914</v>
      </c>
      <c r="M229" s="71">
        <v>39690.665099999998</v>
      </c>
      <c r="N229" s="71">
        <v>113077.40852</v>
      </c>
      <c r="O229" s="71">
        <v>146549.54994999999</v>
      </c>
      <c r="P229" s="71">
        <v>3527396.47107</v>
      </c>
    </row>
    <row r="230" spans="1:16" s="60" customFormat="1" ht="11.25">
      <c r="A230" s="101" t="s">
        <v>218</v>
      </c>
      <c r="B230" s="71">
        <v>49897.600350000001</v>
      </c>
      <c r="C230" s="71">
        <v>71423.957170000009</v>
      </c>
      <c r="D230" s="71">
        <v>136723.99739999999</v>
      </c>
      <c r="E230" s="71">
        <v>818119.40599999996</v>
      </c>
      <c r="F230" s="71">
        <v>29440.711449999999</v>
      </c>
      <c r="G230" s="71">
        <v>26159.832640000001</v>
      </c>
      <c r="H230" s="71">
        <v>22276.734820000001</v>
      </c>
      <c r="I230" s="71">
        <v>20852.81292</v>
      </c>
      <c r="J230" s="71">
        <v>97.92353</v>
      </c>
      <c r="K230" s="71">
        <v>0</v>
      </c>
      <c r="L230" s="71">
        <v>35069.126520000005</v>
      </c>
      <c r="M230" s="71">
        <v>10111.976199999999</v>
      </c>
      <c r="N230" s="71">
        <v>4440.1500999999998</v>
      </c>
      <c r="O230" s="71">
        <v>8566.025740000001</v>
      </c>
      <c r="P230" s="71">
        <v>1233180.2548399998</v>
      </c>
    </row>
    <row r="231" spans="1:16" s="60" customFormat="1" ht="11.25">
      <c r="A231" s="101" t="s">
        <v>219</v>
      </c>
      <c r="B231" s="511">
        <v>284141.2</v>
      </c>
      <c r="C231" s="511">
        <v>0</v>
      </c>
      <c r="D231" s="511">
        <v>0</v>
      </c>
      <c r="E231" s="511">
        <v>203399</v>
      </c>
      <c r="F231" s="511">
        <v>0</v>
      </c>
      <c r="G231" s="511">
        <v>75968.766049999991</v>
      </c>
      <c r="H231" s="511">
        <v>0</v>
      </c>
      <c r="I231" s="511">
        <v>0</v>
      </c>
      <c r="J231" s="511">
        <v>0</v>
      </c>
      <c r="K231" s="511">
        <v>0</v>
      </c>
      <c r="L231" s="511">
        <v>0</v>
      </c>
      <c r="M231" s="511">
        <v>0</v>
      </c>
      <c r="N231" s="511">
        <v>0</v>
      </c>
      <c r="O231" s="511">
        <v>0</v>
      </c>
      <c r="P231" s="511">
        <v>563508.96604999993</v>
      </c>
    </row>
    <row r="232" spans="1:16" s="60" customFormat="1" ht="11.25">
      <c r="A232" s="101" t="s">
        <v>220</v>
      </c>
      <c r="B232" s="511">
        <v>2158488.5165100005</v>
      </c>
      <c r="C232" s="511">
        <v>2264966.4696799996</v>
      </c>
      <c r="D232" s="511">
        <v>3355318.19765</v>
      </c>
      <c r="E232" s="511">
        <v>2140538.7748599998</v>
      </c>
      <c r="F232" s="511">
        <v>2029293.6274300001</v>
      </c>
      <c r="G232" s="511">
        <v>1456794.69573</v>
      </c>
      <c r="H232" s="511">
        <v>2147018.9103999999</v>
      </c>
      <c r="I232" s="511">
        <v>1387721.30388</v>
      </c>
      <c r="J232" s="511">
        <v>606808.21140000003</v>
      </c>
      <c r="K232" s="511">
        <v>202113.02765</v>
      </c>
      <c r="L232" s="511">
        <v>164527.44322999998</v>
      </c>
      <c r="M232" s="511">
        <v>119925.14854000001</v>
      </c>
      <c r="N232" s="511">
        <v>450394.85404000001</v>
      </c>
      <c r="O232" s="511">
        <v>557878.56098000007</v>
      </c>
      <c r="P232" s="511">
        <v>19041787.741980001</v>
      </c>
    </row>
    <row r="233" spans="1:16" s="60" customFormat="1" ht="11.25">
      <c r="A233" s="101" t="s">
        <v>221</v>
      </c>
      <c r="B233" s="511">
        <v>0</v>
      </c>
      <c r="C233" s="511">
        <v>0</v>
      </c>
      <c r="D233" s="511">
        <v>0</v>
      </c>
      <c r="E233" s="511">
        <v>0</v>
      </c>
      <c r="F233" s="511">
        <v>0</v>
      </c>
      <c r="G233" s="511">
        <v>0</v>
      </c>
      <c r="H233" s="511">
        <v>0</v>
      </c>
      <c r="I233" s="511">
        <v>0</v>
      </c>
      <c r="J233" s="511">
        <v>0</v>
      </c>
      <c r="K233" s="511">
        <v>0</v>
      </c>
      <c r="L233" s="511">
        <v>0</v>
      </c>
      <c r="M233" s="511">
        <v>0</v>
      </c>
      <c r="N233" s="511">
        <v>0</v>
      </c>
      <c r="O233" s="511">
        <v>0</v>
      </c>
      <c r="P233" s="511">
        <v>0</v>
      </c>
    </row>
    <row r="234" spans="1:16" s="60" customFormat="1" ht="11.25">
      <c r="A234" s="512" t="s">
        <v>1482</v>
      </c>
      <c r="B234" s="511">
        <v>259401.32256</v>
      </c>
      <c r="C234" s="511">
        <v>289974.61867</v>
      </c>
      <c r="D234" s="511">
        <v>182990.17791999999</v>
      </c>
      <c r="E234" s="511">
        <v>275421.09102999995</v>
      </c>
      <c r="F234" s="511">
        <v>453193.35512999998</v>
      </c>
      <c r="G234" s="511">
        <v>47673.49437</v>
      </c>
      <c r="H234" s="511">
        <v>67085.906459999998</v>
      </c>
      <c r="I234" s="511">
        <v>114118.95296</v>
      </c>
      <c r="J234" s="511">
        <v>0</v>
      </c>
      <c r="K234" s="511">
        <v>7972.0235199999997</v>
      </c>
      <c r="L234" s="511">
        <v>72356.923890000005</v>
      </c>
      <c r="M234" s="511">
        <v>11940.03212</v>
      </c>
      <c r="N234" s="511">
        <v>37350.399859999998</v>
      </c>
      <c r="O234" s="511">
        <v>17256.087780000002</v>
      </c>
      <c r="P234" s="511">
        <v>1836734.3862699999</v>
      </c>
    </row>
    <row r="235" spans="1:16" s="60" customFormat="1" ht="11.25">
      <c r="A235" s="101" t="s">
        <v>1483</v>
      </c>
      <c r="B235" s="511">
        <v>259369.91206999999</v>
      </c>
      <c r="C235" s="511">
        <v>288868.11614</v>
      </c>
      <c r="D235" s="511">
        <v>182978.91099</v>
      </c>
      <c r="E235" s="511">
        <v>252991.92606</v>
      </c>
      <c r="F235" s="511">
        <v>452268.94705999998</v>
      </c>
      <c r="G235" s="511">
        <v>47669.906069999997</v>
      </c>
      <c r="H235" s="511">
        <v>67070.804799999998</v>
      </c>
      <c r="I235" s="511">
        <v>114116.64320999999</v>
      </c>
      <c r="J235" s="511">
        <v>0</v>
      </c>
      <c r="K235" s="511">
        <v>7971.5247300000001</v>
      </c>
      <c r="L235" s="511">
        <v>72265.318629999994</v>
      </c>
      <c r="M235" s="511">
        <v>11938.982119999999</v>
      </c>
      <c r="N235" s="511">
        <v>37345.265979999996</v>
      </c>
      <c r="O235" s="511">
        <v>17240.144469999999</v>
      </c>
      <c r="P235" s="511">
        <v>1812096.40233</v>
      </c>
    </row>
    <row r="236" spans="1:16" s="60" customFormat="1" ht="11.25">
      <c r="A236" s="101" t="s">
        <v>1484</v>
      </c>
      <c r="B236" s="511">
        <v>31.410490000000003</v>
      </c>
      <c r="C236" s="511">
        <v>1106.50253</v>
      </c>
      <c r="D236" s="511">
        <v>11.26693</v>
      </c>
      <c r="E236" s="511">
        <v>22429.164969999998</v>
      </c>
      <c r="F236" s="511">
        <v>924.40806999999995</v>
      </c>
      <c r="G236" s="511">
        <v>3.5883000000000003</v>
      </c>
      <c r="H236" s="511">
        <v>15.101659999999999</v>
      </c>
      <c r="I236" s="511">
        <v>2.3097500000000002</v>
      </c>
      <c r="J236" s="511">
        <v>0</v>
      </c>
      <c r="K236" s="511">
        <v>0.49879000000000001</v>
      </c>
      <c r="L236" s="511">
        <v>91.605260000000001</v>
      </c>
      <c r="M236" s="511">
        <v>1.05</v>
      </c>
      <c r="N236" s="511">
        <v>5.1338800000000004</v>
      </c>
      <c r="O236" s="511">
        <v>15.94331</v>
      </c>
      <c r="P236" s="511">
        <v>24637.983940000002</v>
      </c>
    </row>
    <row r="237" spans="1:16" s="60" customFormat="1" ht="11.25">
      <c r="A237" s="512" t="s">
        <v>1485</v>
      </c>
      <c r="B237" s="511">
        <v>0</v>
      </c>
      <c r="C237" s="511">
        <v>4196966.1047099996</v>
      </c>
      <c r="D237" s="511">
        <v>1.4000000000000001E-4</v>
      </c>
      <c r="E237" s="511">
        <v>0</v>
      </c>
      <c r="F237" s="511">
        <v>2913.1427000000003</v>
      </c>
      <c r="G237" s="511">
        <v>0</v>
      </c>
      <c r="H237" s="511">
        <v>0</v>
      </c>
      <c r="I237" s="511">
        <v>0</v>
      </c>
      <c r="J237" s="511">
        <v>0</v>
      </c>
      <c r="K237" s="511">
        <v>0</v>
      </c>
      <c r="L237" s="511">
        <v>0</v>
      </c>
      <c r="M237" s="511">
        <v>0</v>
      </c>
      <c r="N237" s="511">
        <v>0</v>
      </c>
      <c r="O237" s="511">
        <v>0</v>
      </c>
      <c r="P237" s="511">
        <v>4199879.2475500004</v>
      </c>
    </row>
    <row r="238" spans="1:16" s="60" customFormat="1" ht="11.25">
      <c r="A238" s="101" t="s">
        <v>1483</v>
      </c>
      <c r="B238" s="511">
        <v>0</v>
      </c>
      <c r="C238" s="511">
        <v>4132183.1816699998</v>
      </c>
      <c r="D238" s="511">
        <v>1.4000000000000001E-4</v>
      </c>
      <c r="E238" s="511">
        <v>0</v>
      </c>
      <c r="F238" s="511">
        <v>2913.1427000000003</v>
      </c>
      <c r="G238" s="511">
        <v>0</v>
      </c>
      <c r="H238" s="511">
        <v>0</v>
      </c>
      <c r="I238" s="511">
        <v>0</v>
      </c>
      <c r="J238" s="511">
        <v>0</v>
      </c>
      <c r="K238" s="511">
        <v>0</v>
      </c>
      <c r="L238" s="511">
        <v>0</v>
      </c>
      <c r="M238" s="511">
        <v>0</v>
      </c>
      <c r="N238" s="511">
        <v>0</v>
      </c>
      <c r="O238" s="511">
        <v>0</v>
      </c>
      <c r="P238" s="511">
        <v>4135096.3245100002</v>
      </c>
    </row>
    <row r="239" spans="1:16" s="60" customFormat="1" ht="11.25">
      <c r="A239" s="101" t="s">
        <v>1484</v>
      </c>
      <c r="B239" s="511">
        <v>0</v>
      </c>
      <c r="C239" s="511">
        <v>64782.923040000001</v>
      </c>
      <c r="D239" s="511">
        <v>0</v>
      </c>
      <c r="E239" s="511">
        <v>0</v>
      </c>
      <c r="F239" s="511">
        <v>0</v>
      </c>
      <c r="G239" s="511">
        <v>0</v>
      </c>
      <c r="H239" s="511">
        <v>0</v>
      </c>
      <c r="I239" s="511">
        <v>0</v>
      </c>
      <c r="J239" s="511">
        <v>0</v>
      </c>
      <c r="K239" s="511">
        <v>0</v>
      </c>
      <c r="L239" s="511">
        <v>0</v>
      </c>
      <c r="M239" s="511">
        <v>0</v>
      </c>
      <c r="N239" s="511">
        <v>0</v>
      </c>
      <c r="O239" s="511">
        <v>0</v>
      </c>
      <c r="P239" s="511">
        <v>64782.923040000001</v>
      </c>
    </row>
    <row r="240" spans="1:16" s="60" customFormat="1" ht="11.25">
      <c r="A240" s="514" t="s">
        <v>1486</v>
      </c>
      <c r="B240" s="511">
        <v>259401.32256</v>
      </c>
      <c r="C240" s="511">
        <v>289974.61867</v>
      </c>
      <c r="D240" s="511">
        <v>182990.17791999999</v>
      </c>
      <c r="E240" s="511">
        <v>275421.09102999995</v>
      </c>
      <c r="F240" s="511">
        <v>453193.35514999996</v>
      </c>
      <c r="G240" s="511">
        <v>47673.49437</v>
      </c>
      <c r="H240" s="511">
        <v>67085.906459999998</v>
      </c>
      <c r="I240" s="511">
        <v>114118.95296</v>
      </c>
      <c r="J240" s="511">
        <v>0</v>
      </c>
      <c r="K240" s="511">
        <v>7972.0235199999997</v>
      </c>
      <c r="L240" s="511">
        <v>72356.923890000005</v>
      </c>
      <c r="M240" s="511">
        <v>11940.03212</v>
      </c>
      <c r="N240" s="511">
        <v>37350.399859999998</v>
      </c>
      <c r="O240" s="511">
        <v>17256.087780000002</v>
      </c>
      <c r="P240" s="511">
        <v>1836734.3862900001</v>
      </c>
    </row>
    <row r="241" spans="1:16" s="60" customFormat="1" ht="12" thickBot="1">
      <c r="A241" s="512" t="s">
        <v>1487</v>
      </c>
      <c r="B241" s="511">
        <v>0</v>
      </c>
      <c r="C241" s="511">
        <v>4196966.1047099996</v>
      </c>
      <c r="D241" s="511">
        <v>0</v>
      </c>
      <c r="E241" s="511">
        <v>0</v>
      </c>
      <c r="F241" s="511">
        <v>2913.1427000000003</v>
      </c>
      <c r="G241" s="511">
        <v>0</v>
      </c>
      <c r="H241" s="511">
        <v>0</v>
      </c>
      <c r="I241" s="511">
        <v>0</v>
      </c>
      <c r="J241" s="511">
        <v>0</v>
      </c>
      <c r="K241" s="511">
        <v>0</v>
      </c>
      <c r="L241" s="511">
        <v>0</v>
      </c>
      <c r="M241" s="511">
        <v>0</v>
      </c>
      <c r="N241" s="511">
        <v>0</v>
      </c>
      <c r="O241" s="511">
        <v>0</v>
      </c>
      <c r="P241" s="511">
        <v>4199879.2474100003</v>
      </c>
    </row>
    <row r="242" spans="1:16" s="60" customFormat="1" ht="12.75" thickTop="1" thickBot="1">
      <c r="A242" s="495" t="s">
        <v>222</v>
      </c>
      <c r="B242" s="70">
        <v>103195.09482</v>
      </c>
      <c r="C242" s="70">
        <v>111945.79184999999</v>
      </c>
      <c r="D242" s="70">
        <v>112972.61112</v>
      </c>
      <c r="E242" s="70">
        <v>92661.865040000004</v>
      </c>
      <c r="F242" s="70">
        <v>84478.648700000005</v>
      </c>
      <c r="G242" s="70">
        <v>44006.955999999998</v>
      </c>
      <c r="H242" s="70">
        <v>55198.793689999999</v>
      </c>
      <c r="I242" s="70">
        <v>121042.09978</v>
      </c>
      <c r="J242" s="70">
        <v>808.25847999999996</v>
      </c>
      <c r="K242" s="70">
        <v>1694.9807800000001</v>
      </c>
      <c r="L242" s="70">
        <v>104913.91507999999</v>
      </c>
      <c r="M242" s="70">
        <v>21941.550629999998</v>
      </c>
      <c r="N242" s="70">
        <v>76205.06134</v>
      </c>
      <c r="O242" s="70">
        <v>77694.859719999993</v>
      </c>
      <c r="P242" s="70">
        <v>1008760.48703</v>
      </c>
    </row>
    <row r="243" spans="1:16" s="60" customFormat="1" ht="12" thickTop="1">
      <c r="A243" s="101" t="s">
        <v>223</v>
      </c>
      <c r="B243" s="71">
        <v>51.467699999999994</v>
      </c>
      <c r="C243" s="71">
        <v>30.97503</v>
      </c>
      <c r="D243" s="71">
        <v>23.735199999999999</v>
      </c>
      <c r="E243" s="71">
        <v>9.5819799999999997</v>
      </c>
      <c r="F243" s="71">
        <v>9.5651200000000003</v>
      </c>
      <c r="G243" s="71">
        <v>27.980619999999998</v>
      </c>
      <c r="H243" s="71">
        <v>0</v>
      </c>
      <c r="I243" s="71">
        <v>0</v>
      </c>
      <c r="J243" s="71">
        <v>0</v>
      </c>
      <c r="K243" s="71">
        <v>0.30857000000000001</v>
      </c>
      <c r="L243" s="71">
        <v>0.12093000000000001</v>
      </c>
      <c r="M243" s="71">
        <v>0</v>
      </c>
      <c r="N243" s="71">
        <v>0.31219999999999998</v>
      </c>
      <c r="O243" s="71">
        <v>1.6299999999999999E-3</v>
      </c>
      <c r="P243" s="71">
        <v>154.04898</v>
      </c>
    </row>
    <row r="244" spans="1:16" s="60" customFormat="1" ht="11.25">
      <c r="A244" s="101" t="s">
        <v>224</v>
      </c>
      <c r="B244" s="71">
        <v>9944.082910000001</v>
      </c>
      <c r="C244" s="71">
        <v>6215.8444400000008</v>
      </c>
      <c r="D244" s="71">
        <v>8603.8229600000013</v>
      </c>
      <c r="E244" s="71">
        <v>8788.56747</v>
      </c>
      <c r="F244" s="71">
        <v>4035.9682900000003</v>
      </c>
      <c r="G244" s="71">
        <v>1633.5138700000002</v>
      </c>
      <c r="H244" s="71">
        <v>2208.5411800000002</v>
      </c>
      <c r="I244" s="71">
        <v>2450.9653399999997</v>
      </c>
      <c r="J244" s="71">
        <v>36.450620000000001</v>
      </c>
      <c r="K244" s="71">
        <v>33.505160000000004</v>
      </c>
      <c r="L244" s="71">
        <v>1630.7057399999999</v>
      </c>
      <c r="M244" s="71">
        <v>363.55559000000005</v>
      </c>
      <c r="N244" s="71">
        <v>1065.2124899999999</v>
      </c>
      <c r="O244" s="71">
        <v>889.28889000000004</v>
      </c>
      <c r="P244" s="71">
        <v>47900.024950000006</v>
      </c>
    </row>
    <row r="245" spans="1:16" s="60" customFormat="1" ht="11.25">
      <c r="A245" s="101" t="s">
        <v>225</v>
      </c>
      <c r="B245" s="71">
        <v>81635.524659999995</v>
      </c>
      <c r="C245" s="71">
        <v>95108.720939999999</v>
      </c>
      <c r="D245" s="71">
        <v>98765.677689999997</v>
      </c>
      <c r="E245" s="71">
        <v>66578.403689999992</v>
      </c>
      <c r="F245" s="71">
        <v>75722.232770000002</v>
      </c>
      <c r="G245" s="71">
        <v>39488.152990000002</v>
      </c>
      <c r="H245" s="71">
        <v>50577.405760000001</v>
      </c>
      <c r="I245" s="71">
        <v>117005.4623</v>
      </c>
      <c r="J245" s="71">
        <v>516.01607999999999</v>
      </c>
      <c r="K245" s="71">
        <v>1077.43472</v>
      </c>
      <c r="L245" s="71">
        <v>101381.78327</v>
      </c>
      <c r="M245" s="71">
        <v>19758.520210000002</v>
      </c>
      <c r="N245" s="71">
        <v>64530.369720000002</v>
      </c>
      <c r="O245" s="71">
        <v>74795.510760000005</v>
      </c>
      <c r="P245" s="71">
        <v>886941.21555999992</v>
      </c>
    </row>
    <row r="246" spans="1:16" s="60" customFormat="1" ht="11.25">
      <c r="A246" s="101" t="s">
        <v>226</v>
      </c>
      <c r="B246" s="71">
        <v>560.38728000000003</v>
      </c>
      <c r="C246" s="71">
        <v>4113.7845099999995</v>
      </c>
      <c r="D246" s="71">
        <v>951.09261000000004</v>
      </c>
      <c r="E246" s="71">
        <v>1977.4007199999999</v>
      </c>
      <c r="F246" s="71">
        <v>387.31804</v>
      </c>
      <c r="G246" s="71">
        <v>595.65221999999994</v>
      </c>
      <c r="H246" s="71">
        <v>1388.1891900000001</v>
      </c>
      <c r="I246" s="71">
        <v>890.09319999999991</v>
      </c>
      <c r="J246" s="71">
        <v>3.3512</v>
      </c>
      <c r="K246" s="71">
        <v>0</v>
      </c>
      <c r="L246" s="71">
        <v>641.10523999999998</v>
      </c>
      <c r="M246" s="71">
        <v>755.52882</v>
      </c>
      <c r="N246" s="71">
        <v>320.66421000000003</v>
      </c>
      <c r="O246" s="71">
        <v>1184.7194199999999</v>
      </c>
      <c r="P246" s="71">
        <v>13769.28666</v>
      </c>
    </row>
    <row r="247" spans="1:16" s="60" customFormat="1" ht="11.25">
      <c r="A247" s="101" t="s">
        <v>227</v>
      </c>
      <c r="B247" s="71">
        <v>3514.62743</v>
      </c>
      <c r="C247" s="71">
        <v>800.18107999999995</v>
      </c>
      <c r="D247" s="71">
        <v>794.85987</v>
      </c>
      <c r="E247" s="71">
        <v>366.81804999999997</v>
      </c>
      <c r="F247" s="71">
        <v>1135.8278</v>
      </c>
      <c r="G247" s="71">
        <v>973.90606000000002</v>
      </c>
      <c r="H247" s="71">
        <v>39.39949</v>
      </c>
      <c r="I247" s="71">
        <v>38.268819999999998</v>
      </c>
      <c r="J247" s="71">
        <v>0.13325999999999999</v>
      </c>
      <c r="K247" s="71">
        <v>0</v>
      </c>
      <c r="L247" s="71">
        <v>623.33312000000001</v>
      </c>
      <c r="M247" s="71">
        <v>156.04739000000001</v>
      </c>
      <c r="N247" s="71">
        <v>108.57856</v>
      </c>
      <c r="O247" s="71">
        <v>298.52482000000003</v>
      </c>
      <c r="P247" s="71">
        <v>8850.5057500000003</v>
      </c>
    </row>
    <row r="248" spans="1:16" s="60" customFormat="1" ht="11.25">
      <c r="A248" s="101" t="s">
        <v>228</v>
      </c>
      <c r="B248" s="71">
        <v>0.30941000000000002</v>
      </c>
      <c r="C248" s="71">
        <v>641.38933999999995</v>
      </c>
      <c r="D248" s="71">
        <v>3.7558400000000001</v>
      </c>
      <c r="E248" s="71">
        <v>20.10567</v>
      </c>
      <c r="F248" s="71">
        <v>211.58835000000002</v>
      </c>
      <c r="G248" s="71">
        <v>118.89989</v>
      </c>
      <c r="H248" s="71">
        <v>10.35769</v>
      </c>
      <c r="I248" s="71">
        <v>0.15262000000000001</v>
      </c>
      <c r="J248" s="71">
        <v>0</v>
      </c>
      <c r="K248" s="71">
        <v>0</v>
      </c>
      <c r="L248" s="71">
        <v>13.519459999999999</v>
      </c>
      <c r="M248" s="71">
        <v>16.634310000000003</v>
      </c>
      <c r="N248" s="71">
        <v>0.51873999999999998</v>
      </c>
      <c r="O248" s="71">
        <v>51.895220000000002</v>
      </c>
      <c r="P248" s="71">
        <v>1089.12654</v>
      </c>
    </row>
    <row r="249" spans="1:16" s="60" customFormat="1" ht="11.25">
      <c r="A249" s="101" t="s">
        <v>229</v>
      </c>
      <c r="B249" s="71">
        <v>265.74745000000001</v>
      </c>
      <c r="C249" s="71">
        <v>128.21477999999999</v>
      </c>
      <c r="D249" s="71">
        <v>602.91656</v>
      </c>
      <c r="E249" s="71">
        <v>0</v>
      </c>
      <c r="F249" s="71">
        <v>120.38364</v>
      </c>
      <c r="G249" s="71">
        <v>58.41086</v>
      </c>
      <c r="H249" s="71">
        <v>128.00863000000001</v>
      </c>
      <c r="I249" s="71">
        <v>17.042300000000001</v>
      </c>
      <c r="J249" s="71">
        <v>0</v>
      </c>
      <c r="K249" s="71">
        <v>0</v>
      </c>
      <c r="L249" s="71">
        <v>50.629649999999998</v>
      </c>
      <c r="M249" s="71">
        <v>173.54381000000001</v>
      </c>
      <c r="N249" s="71">
        <v>19.642040000000001</v>
      </c>
      <c r="O249" s="71">
        <v>129.49245999999999</v>
      </c>
      <c r="P249" s="71">
        <v>1694.0321799999999</v>
      </c>
    </row>
    <row r="250" spans="1:16" s="60" customFormat="1" ht="11.25">
      <c r="A250" s="101" t="s">
        <v>230</v>
      </c>
      <c r="B250" s="71">
        <v>1.38374</v>
      </c>
      <c r="C250" s="71">
        <v>24.394290000000002</v>
      </c>
      <c r="D250" s="71">
        <v>515.95861000000002</v>
      </c>
      <c r="E250" s="71">
        <v>0</v>
      </c>
      <c r="F250" s="71">
        <v>0</v>
      </c>
      <c r="G250" s="71">
        <v>0</v>
      </c>
      <c r="H250" s="71">
        <v>51.3</v>
      </c>
      <c r="I250" s="71">
        <v>0</v>
      </c>
      <c r="J250" s="71">
        <v>0</v>
      </c>
      <c r="K250" s="71">
        <v>0</v>
      </c>
      <c r="L250" s="71">
        <v>0.45957999999999999</v>
      </c>
      <c r="M250" s="71">
        <v>0</v>
      </c>
      <c r="N250" s="71">
        <v>0</v>
      </c>
      <c r="O250" s="71">
        <v>23.217470000000002</v>
      </c>
      <c r="P250" s="71">
        <v>616.71368999999993</v>
      </c>
    </row>
    <row r="251" spans="1:16" s="60" customFormat="1" ht="11.25">
      <c r="A251" s="101" t="s">
        <v>231</v>
      </c>
      <c r="B251" s="71">
        <v>0</v>
      </c>
      <c r="C251" s="71">
        <v>30.776009999999999</v>
      </c>
      <c r="D251" s="71">
        <v>0</v>
      </c>
      <c r="E251" s="71">
        <v>0</v>
      </c>
      <c r="F251" s="71">
        <v>0</v>
      </c>
      <c r="G251" s="71">
        <v>0</v>
      </c>
      <c r="H251" s="71">
        <v>0</v>
      </c>
      <c r="I251" s="71">
        <v>0</v>
      </c>
      <c r="J251" s="71">
        <v>0</v>
      </c>
      <c r="K251" s="71">
        <v>0</v>
      </c>
      <c r="L251" s="71">
        <v>0.63395000000000001</v>
      </c>
      <c r="M251" s="71">
        <v>0</v>
      </c>
      <c r="N251" s="71">
        <v>0</v>
      </c>
      <c r="O251" s="71">
        <v>0</v>
      </c>
      <c r="P251" s="71">
        <v>31.409959999999998</v>
      </c>
    </row>
    <row r="252" spans="1:16" s="60" customFormat="1" ht="11.25">
      <c r="A252" s="101" t="s">
        <v>232</v>
      </c>
      <c r="B252" s="71">
        <v>1386.62628</v>
      </c>
      <c r="C252" s="71">
        <v>1798.86041</v>
      </c>
      <c r="D252" s="71">
        <v>51.694699999999997</v>
      </c>
      <c r="E252" s="71">
        <v>1344.06231</v>
      </c>
      <c r="F252" s="71">
        <v>2.5363099999999998</v>
      </c>
      <c r="G252" s="71">
        <v>56.099550000000001</v>
      </c>
      <c r="H252" s="71">
        <v>0</v>
      </c>
      <c r="I252" s="71">
        <v>637.84210999999993</v>
      </c>
      <c r="J252" s="71">
        <v>0</v>
      </c>
      <c r="K252" s="71">
        <v>82.020979999999994</v>
      </c>
      <c r="L252" s="71">
        <v>381.54907000000003</v>
      </c>
      <c r="M252" s="71">
        <v>150.71093999999999</v>
      </c>
      <c r="N252" s="71">
        <v>9343.0288800000017</v>
      </c>
      <c r="O252" s="71">
        <v>276.14915999999999</v>
      </c>
      <c r="P252" s="71">
        <v>15511.180699999999</v>
      </c>
    </row>
    <row r="253" spans="1:16" s="60" customFormat="1" ht="12" thickBot="1">
      <c r="A253" s="101" t="s">
        <v>233</v>
      </c>
      <c r="B253" s="71">
        <v>5834.9379600000002</v>
      </c>
      <c r="C253" s="71">
        <v>3052.6510200000002</v>
      </c>
      <c r="D253" s="71">
        <v>2659.09708</v>
      </c>
      <c r="E253" s="71">
        <v>13576.925150000001</v>
      </c>
      <c r="F253" s="71">
        <v>2853.22838</v>
      </c>
      <c r="G253" s="71">
        <v>1054.3399399999998</v>
      </c>
      <c r="H253" s="71">
        <v>795.59175000000005</v>
      </c>
      <c r="I253" s="71">
        <v>2.2730900000000003</v>
      </c>
      <c r="J253" s="71">
        <v>252.30732</v>
      </c>
      <c r="K253" s="71">
        <v>501.71134999999998</v>
      </c>
      <c r="L253" s="71">
        <v>190.07507000000001</v>
      </c>
      <c r="M253" s="71">
        <v>567.00956000000008</v>
      </c>
      <c r="N253" s="71">
        <v>816.73450000000003</v>
      </c>
      <c r="O253" s="71">
        <v>46.059890000000003</v>
      </c>
      <c r="P253" s="71">
        <v>32202.942059999998</v>
      </c>
    </row>
    <row r="254" spans="1:16" s="60" customFormat="1" ht="12.75" thickTop="1" thickBot="1">
      <c r="A254" s="495" t="s">
        <v>234</v>
      </c>
      <c r="B254" s="70">
        <v>-26132.616829999999</v>
      </c>
      <c r="C254" s="70">
        <v>-15240.898380000001</v>
      </c>
      <c r="D254" s="70">
        <v>-32132.913339999999</v>
      </c>
      <c r="E254" s="70">
        <v>-16404.376830000001</v>
      </c>
      <c r="F254" s="70">
        <v>-19498.079030000001</v>
      </c>
      <c r="G254" s="70">
        <v>-14577.75388</v>
      </c>
      <c r="H254" s="70">
        <v>-13630.610189999999</v>
      </c>
      <c r="I254" s="70">
        <v>-24567.024730000001</v>
      </c>
      <c r="J254" s="70">
        <v>-27.806560000000001</v>
      </c>
      <c r="K254" s="70">
        <v>-159.93029999999999</v>
      </c>
      <c r="L254" s="70">
        <v>-23524.442019999999</v>
      </c>
      <c r="M254" s="70">
        <v>-5265.0181199999997</v>
      </c>
      <c r="N254" s="70">
        <v>-29243.906190000002</v>
      </c>
      <c r="O254" s="70">
        <v>-15380.89849</v>
      </c>
      <c r="P254" s="70">
        <v>-235786.27488999997</v>
      </c>
    </row>
    <row r="255" spans="1:16" s="60" customFormat="1" ht="12" thickTop="1">
      <c r="A255" s="101" t="s">
        <v>235</v>
      </c>
      <c r="B255" s="71">
        <v>-22467.12731</v>
      </c>
      <c r="C255" s="71">
        <v>-14042.979609999999</v>
      </c>
      <c r="D255" s="71">
        <v>-26395.945879999999</v>
      </c>
      <c r="E255" s="71">
        <v>-14017.60482</v>
      </c>
      <c r="F255" s="71">
        <v>-16748.058710000001</v>
      </c>
      <c r="G255" s="71">
        <v>-10444.40827</v>
      </c>
      <c r="H255" s="71">
        <v>-11311.755289999999</v>
      </c>
      <c r="I255" s="71">
        <v>-17914.43262</v>
      </c>
      <c r="J255" s="71">
        <v>-9.1751299999999993</v>
      </c>
      <c r="K255" s="71">
        <v>-97.03367999999999</v>
      </c>
      <c r="L255" s="71">
        <v>-17393.115329999997</v>
      </c>
      <c r="M255" s="71">
        <v>-4665.7994800000006</v>
      </c>
      <c r="N255" s="71">
        <v>-26738.734640000002</v>
      </c>
      <c r="O255" s="71">
        <v>-14969.767300000001</v>
      </c>
      <c r="P255" s="71">
        <v>-197215.93807</v>
      </c>
    </row>
    <row r="256" spans="1:16" s="60" customFormat="1" ht="11.25">
      <c r="A256" s="101" t="s">
        <v>236</v>
      </c>
      <c r="B256" s="71">
        <v>0</v>
      </c>
      <c r="C256" s="71">
        <v>0</v>
      </c>
      <c r="D256" s="71">
        <v>0</v>
      </c>
      <c r="E256" s="71">
        <v>0</v>
      </c>
      <c r="F256" s="71">
        <v>0</v>
      </c>
      <c r="G256" s="71">
        <v>0</v>
      </c>
      <c r="H256" s="71">
        <v>0</v>
      </c>
      <c r="I256" s="71">
        <v>0</v>
      </c>
      <c r="J256" s="71">
        <v>0</v>
      </c>
      <c r="K256" s="71">
        <v>0</v>
      </c>
      <c r="L256" s="71">
        <v>0</v>
      </c>
      <c r="M256" s="71">
        <v>0</v>
      </c>
      <c r="N256" s="71">
        <v>0</v>
      </c>
      <c r="O256" s="71">
        <v>0</v>
      </c>
      <c r="P256" s="71">
        <v>0</v>
      </c>
    </row>
    <row r="257" spans="1:16" s="60" customFormat="1" ht="11.25">
      <c r="A257" s="101" t="s">
        <v>237</v>
      </c>
      <c r="B257" s="71">
        <v>-363.27265999999997</v>
      </c>
      <c r="C257" s="71">
        <v>-920.85317000000009</v>
      </c>
      <c r="D257" s="71">
        <v>-865.69908999999996</v>
      </c>
      <c r="E257" s="71">
        <v>-362.95368000000002</v>
      </c>
      <c r="F257" s="71">
        <v>-810.25553000000002</v>
      </c>
      <c r="G257" s="71">
        <v>-2743.1752700000002</v>
      </c>
      <c r="H257" s="71">
        <v>-1141.15788</v>
      </c>
      <c r="I257" s="71">
        <v>-2710.50209</v>
      </c>
      <c r="J257" s="71">
        <v>-18.631430000000002</v>
      </c>
      <c r="K257" s="71">
        <v>-62.896620000000006</v>
      </c>
      <c r="L257" s="71">
        <v>-541.39931000000001</v>
      </c>
      <c r="M257" s="71">
        <v>-108.66686</v>
      </c>
      <c r="N257" s="71">
        <v>-1909.74217</v>
      </c>
      <c r="O257" s="71">
        <v>-377.64675</v>
      </c>
      <c r="P257" s="71">
        <v>-12936.852510000001</v>
      </c>
    </row>
    <row r="258" spans="1:16" s="60" customFormat="1" ht="11.25">
      <c r="A258" s="101" t="s">
        <v>238</v>
      </c>
      <c r="B258" s="71">
        <v>0</v>
      </c>
      <c r="C258" s="71">
        <v>-198.43545</v>
      </c>
      <c r="D258" s="71">
        <v>0</v>
      </c>
      <c r="E258" s="71">
        <v>0</v>
      </c>
      <c r="F258" s="71">
        <v>-484.63446000000005</v>
      </c>
      <c r="G258" s="71">
        <v>0</v>
      </c>
      <c r="H258" s="71">
        <v>-74.549379999999999</v>
      </c>
      <c r="I258" s="71">
        <v>-86.034170000000003</v>
      </c>
      <c r="J258" s="71">
        <v>0</v>
      </c>
      <c r="K258" s="71">
        <v>0</v>
      </c>
      <c r="L258" s="71">
        <v>-1553.9470200000001</v>
      </c>
      <c r="M258" s="71">
        <v>0</v>
      </c>
      <c r="N258" s="71">
        <v>0</v>
      </c>
      <c r="O258" s="71">
        <v>0</v>
      </c>
      <c r="P258" s="71">
        <v>-2397.6004800000001</v>
      </c>
    </row>
    <row r="259" spans="1:16" s="60" customFormat="1" ht="11.25">
      <c r="A259" s="101" t="s">
        <v>239</v>
      </c>
      <c r="B259" s="71">
        <v>-1590.05323</v>
      </c>
      <c r="C259" s="71">
        <v>0</v>
      </c>
      <c r="D259" s="71">
        <v>-1586.9636599999999</v>
      </c>
      <c r="E259" s="71">
        <v>0</v>
      </c>
      <c r="F259" s="71">
        <v>0</v>
      </c>
      <c r="G259" s="71">
        <v>0</v>
      </c>
      <c r="H259" s="71">
        <v>0</v>
      </c>
      <c r="I259" s="71">
        <v>-3177.5002599999998</v>
      </c>
      <c r="J259" s="71">
        <v>0</v>
      </c>
      <c r="K259" s="71">
        <v>0</v>
      </c>
      <c r="L259" s="71">
        <v>-3153.8194199999998</v>
      </c>
      <c r="M259" s="71">
        <v>-78.970300000000009</v>
      </c>
      <c r="N259" s="71">
        <v>0</v>
      </c>
      <c r="O259" s="71">
        <v>0</v>
      </c>
      <c r="P259" s="71">
        <v>-9587.3068699999985</v>
      </c>
    </row>
    <row r="260" spans="1:16" s="60" customFormat="1" ht="11.25">
      <c r="A260" s="510" t="s">
        <v>240</v>
      </c>
      <c r="B260" s="71">
        <v>-1712.10051</v>
      </c>
      <c r="C260" s="71">
        <v>0</v>
      </c>
      <c r="D260" s="71">
        <v>-1982.1453200000001</v>
      </c>
      <c r="E260" s="71">
        <v>-2023.04222</v>
      </c>
      <c r="F260" s="71">
        <v>-996.99443999999994</v>
      </c>
      <c r="G260" s="71">
        <v>-1099.5414599999999</v>
      </c>
      <c r="H260" s="71">
        <v>-1055.5266399999998</v>
      </c>
      <c r="I260" s="71">
        <v>-640.66668000000004</v>
      </c>
      <c r="J260" s="71">
        <v>0</v>
      </c>
      <c r="K260" s="71">
        <v>0</v>
      </c>
      <c r="L260" s="71">
        <v>-751.31944999999996</v>
      </c>
      <c r="M260" s="71">
        <v>-411.58148</v>
      </c>
      <c r="N260" s="71">
        <v>-595.42938000000004</v>
      </c>
      <c r="O260" s="71">
        <v>0</v>
      </c>
      <c r="P260" s="71">
        <v>-11268.34758</v>
      </c>
    </row>
    <row r="261" spans="1:16" s="60" customFormat="1" ht="12" thickBot="1">
      <c r="A261" s="510" t="s">
        <v>241</v>
      </c>
      <c r="B261" s="71">
        <v>-6.3119999999999996E-2</v>
      </c>
      <c r="C261" s="71">
        <v>-78.63015</v>
      </c>
      <c r="D261" s="71">
        <v>-1302.1593899999998</v>
      </c>
      <c r="E261" s="71">
        <v>-0.77610999999999997</v>
      </c>
      <c r="F261" s="71">
        <v>-458.13589000000002</v>
      </c>
      <c r="G261" s="71">
        <v>-290.62887999999998</v>
      </c>
      <c r="H261" s="71">
        <v>-47.621000000000002</v>
      </c>
      <c r="I261" s="71">
        <v>-37.888910000000003</v>
      </c>
      <c r="J261" s="71">
        <v>0</v>
      </c>
      <c r="K261" s="71">
        <v>0</v>
      </c>
      <c r="L261" s="71">
        <v>-130.84148999999999</v>
      </c>
      <c r="M261" s="71">
        <v>0</v>
      </c>
      <c r="N261" s="71">
        <v>0</v>
      </c>
      <c r="O261" s="71">
        <v>-33.484439999999999</v>
      </c>
      <c r="P261" s="71">
        <v>-2380.2293799999998</v>
      </c>
    </row>
    <row r="262" spans="1:16" s="60" customFormat="1" ht="12.75" thickTop="1" thickBot="1">
      <c r="A262" s="496" t="s">
        <v>242</v>
      </c>
      <c r="B262" s="73">
        <v>77062.477989999999</v>
      </c>
      <c r="C262" s="73">
        <v>96704.893469999995</v>
      </c>
      <c r="D262" s="73">
        <v>80839.697780000002</v>
      </c>
      <c r="E262" s="73">
        <v>76257.488209999996</v>
      </c>
      <c r="F262" s="73">
        <v>64980.569670000004</v>
      </c>
      <c r="G262" s="73">
        <v>29429.202120000002</v>
      </c>
      <c r="H262" s="73">
        <v>41568.183499999999</v>
      </c>
      <c r="I262" s="73">
        <v>96475.075049999999</v>
      </c>
      <c r="J262" s="73">
        <v>780.45192000000009</v>
      </c>
      <c r="K262" s="73">
        <v>1535.0504799999999</v>
      </c>
      <c r="L262" s="73">
        <v>81389.473060000004</v>
      </c>
      <c r="M262" s="73">
        <v>16676.532510000001</v>
      </c>
      <c r="N262" s="73">
        <v>46961.155149999999</v>
      </c>
      <c r="O262" s="73">
        <v>62313.961229999994</v>
      </c>
      <c r="P262" s="73">
        <v>772974.21213999996</v>
      </c>
    </row>
    <row r="263" spans="1:16" s="60" customFormat="1" ht="12.75" thickTop="1" thickBot="1">
      <c r="A263" s="497" t="s">
        <v>243</v>
      </c>
      <c r="B263" s="70">
        <v>36467.154539999996</v>
      </c>
      <c r="C263" s="70">
        <v>45569.607329999999</v>
      </c>
      <c r="D263" s="70">
        <v>38031.349579999995</v>
      </c>
      <c r="E263" s="70">
        <v>80593.592700000008</v>
      </c>
      <c r="F263" s="70">
        <v>31563.60036</v>
      </c>
      <c r="G263" s="70">
        <v>24745.385739999998</v>
      </c>
      <c r="H263" s="70">
        <v>11785.713400000001</v>
      </c>
      <c r="I263" s="70">
        <v>3720.8527200000003</v>
      </c>
      <c r="J263" s="70">
        <v>533.58099000000004</v>
      </c>
      <c r="K263" s="70">
        <v>958.47097999999994</v>
      </c>
      <c r="L263" s="70">
        <v>5071.8917999999994</v>
      </c>
      <c r="M263" s="70">
        <v>1583.8869</v>
      </c>
      <c r="N263" s="70">
        <v>13037.428980000001</v>
      </c>
      <c r="O263" s="70">
        <v>5290.1680999999999</v>
      </c>
      <c r="P263" s="70">
        <v>298952.68411999999</v>
      </c>
    </row>
    <row r="264" spans="1:16" s="60" customFormat="1" ht="12" thickTop="1">
      <c r="A264" s="101" t="s">
        <v>244</v>
      </c>
      <c r="B264" s="71">
        <v>15163.409119999998</v>
      </c>
      <c r="C264" s="71">
        <v>27779.375499999998</v>
      </c>
      <c r="D264" s="71">
        <v>17573.448219999998</v>
      </c>
      <c r="E264" s="71">
        <v>18117.907170000002</v>
      </c>
      <c r="F264" s="71">
        <v>14662.88366</v>
      </c>
      <c r="G264" s="71">
        <v>14276.09188</v>
      </c>
      <c r="H264" s="71">
        <v>6083.06052</v>
      </c>
      <c r="I264" s="71">
        <v>2486.3070699999998</v>
      </c>
      <c r="J264" s="71">
        <v>274.98482999999999</v>
      </c>
      <c r="K264" s="71">
        <v>787.03426999999999</v>
      </c>
      <c r="L264" s="71">
        <v>3480.1664999999998</v>
      </c>
      <c r="M264" s="71">
        <v>510.85993000000002</v>
      </c>
      <c r="N264" s="71">
        <v>10497.46514</v>
      </c>
      <c r="O264" s="71">
        <v>4315.3937999999998</v>
      </c>
      <c r="P264" s="71">
        <v>136008.38761000001</v>
      </c>
    </row>
    <row r="265" spans="1:16" s="60" customFormat="1" ht="11.25">
      <c r="A265" s="101" t="s">
        <v>245</v>
      </c>
      <c r="B265" s="71">
        <v>14973.6595</v>
      </c>
      <c r="C265" s="71">
        <v>12136.491019999999</v>
      </c>
      <c r="D265" s="71">
        <v>14884.870439999999</v>
      </c>
      <c r="E265" s="71">
        <v>21194.065480000001</v>
      </c>
      <c r="F265" s="71">
        <v>11993.206960000001</v>
      </c>
      <c r="G265" s="71">
        <v>9900.13285</v>
      </c>
      <c r="H265" s="71">
        <v>1782.4621299999999</v>
      </c>
      <c r="I265" s="71">
        <v>555.30786000000001</v>
      </c>
      <c r="J265" s="71">
        <v>203.46731</v>
      </c>
      <c r="K265" s="71">
        <v>100.09639999999999</v>
      </c>
      <c r="L265" s="71">
        <v>971.00563</v>
      </c>
      <c r="M265" s="71">
        <v>197.51033999999999</v>
      </c>
      <c r="N265" s="71">
        <v>1933.64903</v>
      </c>
      <c r="O265" s="71">
        <v>501.33251000000001</v>
      </c>
      <c r="P265" s="71">
        <v>91327.257459999993</v>
      </c>
    </row>
    <row r="266" spans="1:16" s="60" customFormat="1" ht="11.25">
      <c r="A266" s="101" t="s">
        <v>246</v>
      </c>
      <c r="B266" s="71">
        <v>57.50056</v>
      </c>
      <c r="C266" s="71">
        <v>2204.12835</v>
      </c>
      <c r="D266" s="71">
        <v>91.124929999999992</v>
      </c>
      <c r="E266" s="71">
        <v>30234.0592</v>
      </c>
      <c r="F266" s="71">
        <v>584.20153000000005</v>
      </c>
      <c r="G266" s="71">
        <v>145.9409</v>
      </c>
      <c r="H266" s="71">
        <v>11.32813</v>
      </c>
      <c r="I266" s="71">
        <v>113.39580000000001</v>
      </c>
      <c r="J266" s="71">
        <v>0</v>
      </c>
      <c r="K266" s="71">
        <v>0</v>
      </c>
      <c r="L266" s="71">
        <v>293.13069000000002</v>
      </c>
      <c r="M266" s="71">
        <v>11.349549999999999</v>
      </c>
      <c r="N266" s="71">
        <v>0</v>
      </c>
      <c r="O266" s="71">
        <v>0</v>
      </c>
      <c r="P266" s="71">
        <v>33746.159639999998</v>
      </c>
    </row>
    <row r="267" spans="1:16" s="60" customFormat="1" ht="11.25">
      <c r="A267" s="101" t="s">
        <v>247</v>
      </c>
      <c r="B267" s="71">
        <v>4069.067</v>
      </c>
      <c r="C267" s="71">
        <v>1980.71642</v>
      </c>
      <c r="D267" s="71">
        <v>3374.9417999999996</v>
      </c>
      <c r="E267" s="71">
        <v>8357.9549999999999</v>
      </c>
      <c r="F267" s="71">
        <v>885.93943000000002</v>
      </c>
      <c r="G267" s="71">
        <v>6.5199999999999998E-3</v>
      </c>
      <c r="H267" s="71">
        <v>0</v>
      </c>
      <c r="I267" s="71">
        <v>398.8</v>
      </c>
      <c r="J267" s="71">
        <v>0</v>
      </c>
      <c r="K267" s="71">
        <v>0</v>
      </c>
      <c r="L267" s="71">
        <v>0</v>
      </c>
      <c r="M267" s="71">
        <v>172.06020999999998</v>
      </c>
      <c r="N267" s="71">
        <v>198.06</v>
      </c>
      <c r="O267" s="71">
        <v>0</v>
      </c>
      <c r="P267" s="71">
        <v>19437.54638</v>
      </c>
    </row>
    <row r="268" spans="1:16" s="60" customFormat="1" ht="12" thickBot="1">
      <c r="A268" s="540" t="s">
        <v>248</v>
      </c>
      <c r="B268" s="71">
        <v>2203.51836</v>
      </c>
      <c r="C268" s="71">
        <v>1468.8960400000001</v>
      </c>
      <c r="D268" s="71">
        <v>2106.9641900000001</v>
      </c>
      <c r="E268" s="71">
        <v>2689.6058499999999</v>
      </c>
      <c r="F268" s="71">
        <v>3437.3687799999998</v>
      </c>
      <c r="G268" s="71">
        <v>423.21359000000001</v>
      </c>
      <c r="H268" s="71">
        <v>3908.8626200000003</v>
      </c>
      <c r="I268" s="71">
        <v>167.04199</v>
      </c>
      <c r="J268" s="71">
        <v>55.12885</v>
      </c>
      <c r="K268" s="71">
        <v>71.340310000000002</v>
      </c>
      <c r="L268" s="71">
        <v>327.58897999999999</v>
      </c>
      <c r="M268" s="71">
        <v>692.10686999999996</v>
      </c>
      <c r="N268" s="71">
        <v>408.25481000000002</v>
      </c>
      <c r="O268" s="71">
        <v>473.44178999999997</v>
      </c>
      <c r="P268" s="71">
        <v>18433.333030000002</v>
      </c>
    </row>
    <row r="269" spans="1:16" s="60" customFormat="1" ht="12.75" thickTop="1" thickBot="1">
      <c r="A269" s="495" t="s">
        <v>249</v>
      </c>
      <c r="B269" s="70">
        <v>-20056.413499999999</v>
      </c>
      <c r="C269" s="70">
        <v>-20123.218280000001</v>
      </c>
      <c r="D269" s="70">
        <v>-25633.346369999999</v>
      </c>
      <c r="E269" s="70">
        <v>-47008.705099999999</v>
      </c>
      <c r="F269" s="70">
        <v>-24802.413250000001</v>
      </c>
      <c r="G269" s="70">
        <v>-16368.319</v>
      </c>
      <c r="H269" s="70">
        <v>-6465.0984400000007</v>
      </c>
      <c r="I269" s="70">
        <v>-1145.7958899999999</v>
      </c>
      <c r="J269" s="70">
        <v>-399.67631</v>
      </c>
      <c r="K269" s="70">
        <v>-449.16129999999998</v>
      </c>
      <c r="L269" s="70">
        <v>-2076.1004400000002</v>
      </c>
      <c r="M269" s="70">
        <v>-1335.8584799999999</v>
      </c>
      <c r="N269" s="70">
        <v>-7799.5647099999996</v>
      </c>
      <c r="O269" s="70">
        <v>-1221.79916</v>
      </c>
      <c r="P269" s="70">
        <v>-174885.47022999998</v>
      </c>
    </row>
    <row r="270" spans="1:16" s="60" customFormat="1" ht="12" thickTop="1">
      <c r="A270" s="101" t="s">
        <v>244</v>
      </c>
      <c r="B270" s="71">
        <v>-7304.8182100000004</v>
      </c>
      <c r="C270" s="71">
        <v>-7195.7545999999993</v>
      </c>
      <c r="D270" s="71">
        <v>-11790.320689999999</v>
      </c>
      <c r="E270" s="71">
        <v>-4120.0002800000002</v>
      </c>
      <c r="F270" s="71">
        <v>-8267.16453</v>
      </c>
      <c r="G270" s="71">
        <v>-3405.2277200000003</v>
      </c>
      <c r="H270" s="71">
        <v>-3871.1380099999997</v>
      </c>
      <c r="I270" s="71">
        <v>-861.71666000000005</v>
      </c>
      <c r="J270" s="71">
        <v>-255.48182</v>
      </c>
      <c r="K270" s="71">
        <v>-427.88125000000002</v>
      </c>
      <c r="L270" s="71">
        <v>-1105.6516899999999</v>
      </c>
      <c r="M270" s="71">
        <v>-258.73424</v>
      </c>
      <c r="N270" s="71">
        <v>-4251.2352499999997</v>
      </c>
      <c r="O270" s="71">
        <v>-720.73158000000001</v>
      </c>
      <c r="P270" s="71">
        <v>-53835.856530000005</v>
      </c>
    </row>
    <row r="271" spans="1:16" s="60" customFormat="1" ht="11.25">
      <c r="A271" s="101" t="s">
        <v>250</v>
      </c>
      <c r="B271" s="71">
        <v>-316.79404</v>
      </c>
      <c r="C271" s="71">
        <v>-1360.5071</v>
      </c>
      <c r="D271" s="71">
        <v>-1172.3885299999999</v>
      </c>
      <c r="E271" s="71">
        <v>-13127.88834</v>
      </c>
      <c r="F271" s="71">
        <v>-200.08303000000001</v>
      </c>
      <c r="G271" s="71">
        <v>-928.22375999999997</v>
      </c>
      <c r="H271" s="71">
        <v>-66.773579999999995</v>
      </c>
      <c r="I271" s="71">
        <v>-0.79100000000000004</v>
      </c>
      <c r="J271" s="71">
        <v>0</v>
      </c>
      <c r="K271" s="71">
        <v>0</v>
      </c>
      <c r="L271" s="71">
        <v>-1E-3</v>
      </c>
      <c r="M271" s="71">
        <v>-204.66346999999999</v>
      </c>
      <c r="N271" s="71">
        <v>-1.2</v>
      </c>
      <c r="O271" s="71">
        <v>-0.90545000000000009</v>
      </c>
      <c r="P271" s="71">
        <v>-17380.219300000001</v>
      </c>
    </row>
    <row r="272" spans="1:16" s="60" customFormat="1" ht="11.25">
      <c r="A272" s="101" t="s">
        <v>251</v>
      </c>
      <c r="B272" s="71">
        <v>0</v>
      </c>
      <c r="C272" s="71">
        <v>-3702.8296600000003</v>
      </c>
      <c r="D272" s="71">
        <v>-5.1519899999999996</v>
      </c>
      <c r="E272" s="71">
        <v>-315.70428999999996</v>
      </c>
      <c r="F272" s="71">
        <v>0</v>
      </c>
      <c r="G272" s="71">
        <v>0</v>
      </c>
      <c r="H272" s="71">
        <v>0</v>
      </c>
      <c r="I272" s="71">
        <v>0</v>
      </c>
      <c r="J272" s="71">
        <v>0</v>
      </c>
      <c r="K272" s="71">
        <v>0</v>
      </c>
      <c r="L272" s="71">
        <v>0</v>
      </c>
      <c r="M272" s="71">
        <v>-545.95462999999995</v>
      </c>
      <c r="N272" s="71">
        <v>0</v>
      </c>
      <c r="O272" s="71">
        <v>0</v>
      </c>
      <c r="P272" s="71">
        <v>-4569.6405700000005</v>
      </c>
    </row>
    <row r="273" spans="1:16" s="60" customFormat="1" ht="11.25">
      <c r="A273" s="101" t="s">
        <v>252</v>
      </c>
      <c r="B273" s="71">
        <v>0</v>
      </c>
      <c r="C273" s="71">
        <v>0</v>
      </c>
      <c r="D273" s="71">
        <v>0</v>
      </c>
      <c r="E273" s="71">
        <v>0</v>
      </c>
      <c r="F273" s="71">
        <v>0</v>
      </c>
      <c r="G273" s="71">
        <v>0</v>
      </c>
      <c r="H273" s="71">
        <v>0</v>
      </c>
      <c r="I273" s="71">
        <v>0</v>
      </c>
      <c r="J273" s="71">
        <v>-14.192299999999999</v>
      </c>
      <c r="K273" s="71">
        <v>0</v>
      </c>
      <c r="L273" s="71">
        <v>0</v>
      </c>
      <c r="M273" s="71">
        <v>0</v>
      </c>
      <c r="N273" s="71">
        <v>0</v>
      </c>
      <c r="O273" s="71">
        <v>0</v>
      </c>
      <c r="P273" s="71">
        <v>-14.192299999999999</v>
      </c>
    </row>
    <row r="274" spans="1:16" s="60" customFormat="1" ht="12" thickBot="1">
      <c r="A274" s="510" t="s">
        <v>253</v>
      </c>
      <c r="B274" s="71">
        <v>-12434.80125</v>
      </c>
      <c r="C274" s="71">
        <v>-7864.1269199999997</v>
      </c>
      <c r="D274" s="71">
        <v>-12665.48516</v>
      </c>
      <c r="E274" s="71">
        <v>-29445.11219</v>
      </c>
      <c r="F274" s="71">
        <v>-16335.16569</v>
      </c>
      <c r="G274" s="71">
        <v>-12034.86752</v>
      </c>
      <c r="H274" s="71">
        <v>-2527.18685</v>
      </c>
      <c r="I274" s="71">
        <v>-283.28823</v>
      </c>
      <c r="J274" s="71">
        <v>-130.00219000000001</v>
      </c>
      <c r="K274" s="71">
        <v>-21.280049999999999</v>
      </c>
      <c r="L274" s="71">
        <v>-970.44775000000004</v>
      </c>
      <c r="M274" s="71">
        <v>-326.50614000000002</v>
      </c>
      <c r="N274" s="71">
        <v>-3547.1294600000001</v>
      </c>
      <c r="O274" s="71">
        <v>-500.16212999999999</v>
      </c>
      <c r="P274" s="71">
        <v>-99085.561530000006</v>
      </c>
    </row>
    <row r="275" spans="1:16" s="60" customFormat="1" ht="12.75" thickTop="1" thickBot="1">
      <c r="A275" s="495" t="s">
        <v>254</v>
      </c>
      <c r="B275" s="70">
        <v>93473.219030000007</v>
      </c>
      <c r="C275" s="70">
        <v>122151.28251999999</v>
      </c>
      <c r="D275" s="70">
        <v>93237.700989999998</v>
      </c>
      <c r="E275" s="70">
        <v>109842.37581</v>
      </c>
      <c r="F275" s="70">
        <v>71741.756779999996</v>
      </c>
      <c r="G275" s="70">
        <v>37806.268859999996</v>
      </c>
      <c r="H275" s="70">
        <v>46888.798459999998</v>
      </c>
      <c r="I275" s="70">
        <v>99050.131880000001</v>
      </c>
      <c r="J275" s="70">
        <v>914.35659999999996</v>
      </c>
      <c r="K275" s="70">
        <v>2044.36016</v>
      </c>
      <c r="L275" s="70">
        <v>84385.264420000007</v>
      </c>
      <c r="M275" s="70">
        <v>16924.56093</v>
      </c>
      <c r="N275" s="70">
        <v>52199.019420000004</v>
      </c>
      <c r="O275" s="70">
        <v>66382.330170000001</v>
      </c>
      <c r="P275" s="70">
        <v>897041.42602999997</v>
      </c>
    </row>
    <row r="276" spans="1:16" s="60" customFormat="1" ht="12" thickTop="1">
      <c r="A276" s="512" t="s">
        <v>255</v>
      </c>
      <c r="B276" s="71">
        <v>11486.548580000001</v>
      </c>
      <c r="C276" s="71">
        <v>16184.000539999999</v>
      </c>
      <c r="D276" s="71">
        <v>3140.2621400000003</v>
      </c>
      <c r="E276" s="71">
        <v>17829.687519999999</v>
      </c>
      <c r="F276" s="71">
        <v>10889.727130000001</v>
      </c>
      <c r="G276" s="71">
        <v>2310.5311000000002</v>
      </c>
      <c r="H276" s="71">
        <v>4717.2305400000005</v>
      </c>
      <c r="I276" s="71">
        <v>2852.2481899999998</v>
      </c>
      <c r="J276" s="71">
        <v>90.592610000000008</v>
      </c>
      <c r="K276" s="71">
        <v>484.41703000000001</v>
      </c>
      <c r="L276" s="71">
        <v>27422.953850000002</v>
      </c>
      <c r="M276" s="71">
        <v>1208.87283</v>
      </c>
      <c r="N276" s="71">
        <v>27828.065589999998</v>
      </c>
      <c r="O276" s="71">
        <v>9144.2160600000007</v>
      </c>
      <c r="P276" s="71">
        <v>135589.35371</v>
      </c>
    </row>
    <row r="277" spans="1:16" s="60" customFormat="1" ht="11.25">
      <c r="A277" s="101" t="s">
        <v>256</v>
      </c>
      <c r="B277" s="71">
        <v>30.888020000000001</v>
      </c>
      <c r="C277" s="71">
        <v>855.76863000000003</v>
      </c>
      <c r="D277" s="71">
        <v>289.10262999999998</v>
      </c>
      <c r="E277" s="71">
        <v>175.44751000000002</v>
      </c>
      <c r="F277" s="71">
        <v>2041.6831100000002</v>
      </c>
      <c r="G277" s="71">
        <v>3.1962800000000002</v>
      </c>
      <c r="H277" s="71">
        <v>150.76152999999999</v>
      </c>
      <c r="I277" s="71">
        <v>591.61307999999997</v>
      </c>
      <c r="J277" s="71">
        <v>0</v>
      </c>
      <c r="K277" s="71">
        <v>0</v>
      </c>
      <c r="L277" s="71">
        <v>692.29629</v>
      </c>
      <c r="M277" s="71">
        <v>148.17862</v>
      </c>
      <c r="N277" s="71">
        <v>573.69817</v>
      </c>
      <c r="O277" s="71">
        <v>699.88596999999993</v>
      </c>
      <c r="P277" s="71">
        <v>6252.5198399999999</v>
      </c>
    </row>
    <row r="278" spans="1:16" s="60" customFormat="1" ht="11.25">
      <c r="A278" s="101" t="s">
        <v>257</v>
      </c>
      <c r="B278" s="71">
        <v>11455.66056</v>
      </c>
      <c r="C278" s="71">
        <v>15320.654140000001</v>
      </c>
      <c r="D278" s="71">
        <v>1501.2670000000001</v>
      </c>
      <c r="E278" s="71">
        <v>17654.240010000001</v>
      </c>
      <c r="F278" s="71">
        <v>8037.8467499999997</v>
      </c>
      <c r="G278" s="71">
        <v>2307.33482</v>
      </c>
      <c r="H278" s="71">
        <v>4563.8582500000002</v>
      </c>
      <c r="I278" s="71">
        <v>1837.5932700000001</v>
      </c>
      <c r="J278" s="71">
        <v>90.592610000000008</v>
      </c>
      <c r="K278" s="71">
        <v>484.41703000000001</v>
      </c>
      <c r="L278" s="71">
        <v>26644.0082</v>
      </c>
      <c r="M278" s="71">
        <v>1060.2225600000002</v>
      </c>
      <c r="N278" s="71">
        <v>27251.674780000001</v>
      </c>
      <c r="O278" s="71">
        <v>8428.0410700000011</v>
      </c>
      <c r="P278" s="71">
        <v>126637.41105</v>
      </c>
    </row>
    <row r="279" spans="1:16" s="60" customFormat="1" ht="11.25">
      <c r="A279" s="101" t="s">
        <v>258</v>
      </c>
      <c r="B279" s="71">
        <v>0</v>
      </c>
      <c r="C279" s="71">
        <v>0</v>
      </c>
      <c r="D279" s="71">
        <v>1347.6225099999999</v>
      </c>
      <c r="E279" s="71">
        <v>0</v>
      </c>
      <c r="F279" s="71">
        <v>688.67337999999995</v>
      </c>
      <c r="G279" s="71">
        <v>0</v>
      </c>
      <c r="H279" s="71">
        <v>0</v>
      </c>
      <c r="I279" s="71">
        <v>395.36442</v>
      </c>
      <c r="J279" s="71">
        <v>0</v>
      </c>
      <c r="K279" s="71">
        <v>0</v>
      </c>
      <c r="L279" s="71">
        <v>0</v>
      </c>
      <c r="M279" s="71">
        <v>0</v>
      </c>
      <c r="N279" s="71">
        <v>0</v>
      </c>
      <c r="O279" s="71">
        <v>0</v>
      </c>
      <c r="P279" s="71">
        <v>2431.6603100000002</v>
      </c>
    </row>
    <row r="280" spans="1:16" s="60" customFormat="1" ht="11.25">
      <c r="A280" s="101" t="s">
        <v>259</v>
      </c>
      <c r="B280" s="71">
        <v>0</v>
      </c>
      <c r="C280" s="71">
        <v>0</v>
      </c>
      <c r="D280" s="71">
        <v>0</v>
      </c>
      <c r="E280" s="71">
        <v>0</v>
      </c>
      <c r="F280" s="71">
        <v>0</v>
      </c>
      <c r="G280" s="71">
        <v>0</v>
      </c>
      <c r="H280" s="71">
        <v>0</v>
      </c>
      <c r="I280" s="71">
        <v>27.677419999999998</v>
      </c>
      <c r="J280" s="71">
        <v>0</v>
      </c>
      <c r="K280" s="71">
        <v>0</v>
      </c>
      <c r="L280" s="71">
        <v>86.649360000000001</v>
      </c>
      <c r="M280" s="71">
        <v>0.47164999999999996</v>
      </c>
      <c r="N280" s="71">
        <v>2.6926399999999999</v>
      </c>
      <c r="O280" s="71">
        <v>0</v>
      </c>
      <c r="P280" s="71">
        <v>117.49107000000001</v>
      </c>
    </row>
    <row r="281" spans="1:16" s="60" customFormat="1" ht="11.25">
      <c r="A281" s="101" t="s">
        <v>260</v>
      </c>
      <c r="B281" s="71">
        <v>0</v>
      </c>
      <c r="C281" s="71">
        <v>0</v>
      </c>
      <c r="D281" s="71">
        <v>0</v>
      </c>
      <c r="E281" s="71">
        <v>0</v>
      </c>
      <c r="F281" s="71">
        <v>0</v>
      </c>
      <c r="G281" s="71">
        <v>0</v>
      </c>
      <c r="H281" s="71">
        <v>0</v>
      </c>
      <c r="I281" s="71">
        <v>0</v>
      </c>
      <c r="J281" s="71">
        <v>0</v>
      </c>
      <c r="K281" s="71">
        <v>0</v>
      </c>
      <c r="L281" s="71">
        <v>0</v>
      </c>
      <c r="M281" s="71">
        <v>0</v>
      </c>
      <c r="N281" s="71">
        <v>0</v>
      </c>
      <c r="O281" s="71">
        <v>0</v>
      </c>
      <c r="P281" s="71">
        <v>0</v>
      </c>
    </row>
    <row r="282" spans="1:16" s="60" customFormat="1" ht="11.25">
      <c r="A282" s="101" t="s">
        <v>261</v>
      </c>
      <c r="B282" s="71">
        <v>0</v>
      </c>
      <c r="C282" s="71">
        <v>7.5777700000000001</v>
      </c>
      <c r="D282" s="71">
        <v>2.27</v>
      </c>
      <c r="E282" s="71">
        <v>0</v>
      </c>
      <c r="F282" s="71">
        <v>121.52388999999999</v>
      </c>
      <c r="G282" s="71">
        <v>0</v>
      </c>
      <c r="H282" s="71">
        <v>2.6107600000000004</v>
      </c>
      <c r="I282" s="71">
        <v>0</v>
      </c>
      <c r="J282" s="71">
        <v>0</v>
      </c>
      <c r="K282" s="71">
        <v>0</v>
      </c>
      <c r="L282" s="71">
        <v>0</v>
      </c>
      <c r="M282" s="71">
        <v>0</v>
      </c>
      <c r="N282" s="71">
        <v>0</v>
      </c>
      <c r="O282" s="71">
        <v>16.289020000000001</v>
      </c>
      <c r="P282" s="71">
        <v>150.27144000000001</v>
      </c>
    </row>
    <row r="283" spans="1:16" s="60" customFormat="1" ht="11.25">
      <c r="A283" s="512" t="s">
        <v>262</v>
      </c>
      <c r="B283" s="71">
        <v>-25294.152409999999</v>
      </c>
      <c r="C283" s="71">
        <v>-26848.857319999999</v>
      </c>
      <c r="D283" s="71">
        <v>-9698.5477499999997</v>
      </c>
      <c r="E283" s="71">
        <v>-28050.068019999999</v>
      </c>
      <c r="F283" s="71">
        <v>-17336.097010000001</v>
      </c>
      <c r="G283" s="71">
        <v>-5469.4920099999999</v>
      </c>
      <c r="H283" s="71">
        <v>-6775.0315999999993</v>
      </c>
      <c r="I283" s="71">
        <v>-6058.7645499999999</v>
      </c>
      <c r="J283" s="71">
        <v>-14.03593</v>
      </c>
      <c r="K283" s="71">
        <v>-293.38</v>
      </c>
      <c r="L283" s="71">
        <v>-34792.494599999998</v>
      </c>
      <c r="M283" s="71">
        <v>-2722.60493</v>
      </c>
      <c r="N283" s="71">
        <v>-29422.416370000003</v>
      </c>
      <c r="O283" s="71">
        <v>-12567.939699999999</v>
      </c>
      <c r="P283" s="71">
        <v>-205343.88219999999</v>
      </c>
    </row>
    <row r="284" spans="1:16" s="60" customFormat="1" ht="11.25">
      <c r="A284" s="101" t="s">
        <v>263</v>
      </c>
      <c r="B284" s="71">
        <v>-20417.302780000002</v>
      </c>
      <c r="C284" s="71">
        <v>-26169.295260000003</v>
      </c>
      <c r="D284" s="71">
        <v>-7173.7578400000002</v>
      </c>
      <c r="E284" s="71">
        <v>-26956.065589999998</v>
      </c>
      <c r="F284" s="71">
        <v>-16432.05977</v>
      </c>
      <c r="G284" s="71">
        <v>-5169.58565</v>
      </c>
      <c r="H284" s="71">
        <v>-6692.6196300000001</v>
      </c>
      <c r="I284" s="71">
        <v>-4554.9039899999998</v>
      </c>
      <c r="J284" s="71">
        <v>-14.03593</v>
      </c>
      <c r="K284" s="71">
        <v>-293.38</v>
      </c>
      <c r="L284" s="71">
        <v>-34778.057560000001</v>
      </c>
      <c r="M284" s="71">
        <v>-2425.9277000000002</v>
      </c>
      <c r="N284" s="71">
        <v>-28485.85716</v>
      </c>
      <c r="O284" s="71">
        <v>-12542.407509999999</v>
      </c>
      <c r="P284" s="71">
        <v>-192105.25637000002</v>
      </c>
    </row>
    <row r="285" spans="1:16" s="60" customFormat="1" ht="11.25">
      <c r="A285" s="101" t="s">
        <v>264</v>
      </c>
      <c r="B285" s="71">
        <v>-4875.6050100000002</v>
      </c>
      <c r="C285" s="71">
        <v>-103.57644999999999</v>
      </c>
      <c r="D285" s="71">
        <v>-2412.9727000000003</v>
      </c>
      <c r="E285" s="71">
        <v>-1091.7883700000002</v>
      </c>
      <c r="F285" s="71">
        <v>-237.35508999999999</v>
      </c>
      <c r="G285" s="71">
        <v>-299.90636000000001</v>
      </c>
      <c r="H285" s="71">
        <v>-56.085149999999999</v>
      </c>
      <c r="I285" s="71">
        <v>-190.52356</v>
      </c>
      <c r="J285" s="71">
        <v>0</v>
      </c>
      <c r="K285" s="71">
        <v>0</v>
      </c>
      <c r="L285" s="71">
        <v>-4.3704399999999994</v>
      </c>
      <c r="M285" s="71">
        <v>-48.132280000000002</v>
      </c>
      <c r="N285" s="71">
        <v>-0.11835999999999999</v>
      </c>
      <c r="O285" s="71">
        <v>0</v>
      </c>
      <c r="P285" s="71">
        <v>-9320.4337699999996</v>
      </c>
    </row>
    <row r="286" spans="1:16" s="60" customFormat="1" ht="11.25">
      <c r="A286" s="101" t="s">
        <v>265</v>
      </c>
      <c r="B286" s="71">
        <v>0</v>
      </c>
      <c r="C286" s="71">
        <v>0</v>
      </c>
      <c r="D286" s="71">
        <v>-2.9725100000000002</v>
      </c>
      <c r="E286" s="71">
        <v>0</v>
      </c>
      <c r="F286" s="71">
        <v>0</v>
      </c>
      <c r="G286" s="71">
        <v>0</v>
      </c>
      <c r="H286" s="71">
        <v>0</v>
      </c>
      <c r="I286" s="71">
        <v>-59.867559999999997</v>
      </c>
      <c r="J286" s="71">
        <v>0</v>
      </c>
      <c r="K286" s="71">
        <v>0</v>
      </c>
      <c r="L286" s="71">
        <v>-10.066600000000001</v>
      </c>
      <c r="M286" s="71">
        <v>-6.2392700000000003</v>
      </c>
      <c r="N286" s="71">
        <v>-731.92188999999996</v>
      </c>
      <c r="O286" s="71">
        <v>0</v>
      </c>
      <c r="P286" s="71">
        <v>-811.06782999999996</v>
      </c>
    </row>
    <row r="287" spans="1:16" s="60" customFormat="1" ht="11.25">
      <c r="A287" s="510" t="s">
        <v>266</v>
      </c>
      <c r="B287" s="71">
        <v>-1.2446199999999998</v>
      </c>
      <c r="C287" s="71">
        <v>-567.24599000000001</v>
      </c>
      <c r="D287" s="71">
        <v>-108.8447</v>
      </c>
      <c r="E287" s="71">
        <v>-2.2140599999999999</v>
      </c>
      <c r="F287" s="71">
        <v>-654.35115000000008</v>
      </c>
      <c r="G287" s="71">
        <v>0</v>
      </c>
      <c r="H287" s="71">
        <v>-18.371490000000001</v>
      </c>
      <c r="I287" s="71">
        <v>-1253.4694399999998</v>
      </c>
      <c r="J287" s="71">
        <v>0</v>
      </c>
      <c r="K287" s="71">
        <v>0</v>
      </c>
      <c r="L287" s="71">
        <v>0</v>
      </c>
      <c r="M287" s="71">
        <v>-242.30568</v>
      </c>
      <c r="N287" s="71">
        <v>-204.51895999999999</v>
      </c>
      <c r="O287" s="71">
        <v>-16.40719</v>
      </c>
      <c r="P287" s="71">
        <v>-3068.9732799999997</v>
      </c>
    </row>
    <row r="288" spans="1:16" s="60" customFormat="1" ht="11.25">
      <c r="A288" s="510" t="s">
        <v>267</v>
      </c>
      <c r="B288" s="71">
        <v>0</v>
      </c>
      <c r="C288" s="71">
        <v>0</v>
      </c>
      <c r="D288" s="71">
        <v>0</v>
      </c>
      <c r="E288" s="71">
        <v>0</v>
      </c>
      <c r="F288" s="71">
        <v>0</v>
      </c>
      <c r="G288" s="71">
        <v>0</v>
      </c>
      <c r="H288" s="71">
        <v>0</v>
      </c>
      <c r="I288" s="71">
        <v>0</v>
      </c>
      <c r="J288" s="71">
        <v>0</v>
      </c>
      <c r="K288" s="71">
        <v>0</v>
      </c>
      <c r="L288" s="71">
        <v>0</v>
      </c>
      <c r="M288" s="71">
        <v>0</v>
      </c>
      <c r="N288" s="71">
        <v>0</v>
      </c>
      <c r="O288" s="71">
        <v>0</v>
      </c>
      <c r="P288" s="71">
        <v>0</v>
      </c>
    </row>
    <row r="289" spans="1:16" s="60" customFormat="1" ht="12" thickBot="1">
      <c r="A289" s="101" t="s">
        <v>268</v>
      </c>
      <c r="B289" s="71">
        <v>0</v>
      </c>
      <c r="C289" s="71">
        <v>-8.7396200000000004</v>
      </c>
      <c r="D289" s="71">
        <v>0</v>
      </c>
      <c r="E289" s="71">
        <v>0</v>
      </c>
      <c r="F289" s="71">
        <v>-12.331</v>
      </c>
      <c r="G289" s="71">
        <v>0</v>
      </c>
      <c r="H289" s="71">
        <v>-7.95533</v>
      </c>
      <c r="I289" s="71">
        <v>0</v>
      </c>
      <c r="J289" s="71">
        <v>0</v>
      </c>
      <c r="K289" s="71">
        <v>0</v>
      </c>
      <c r="L289" s="71">
        <v>0</v>
      </c>
      <c r="M289" s="71">
        <v>0</v>
      </c>
      <c r="N289" s="71">
        <v>0</v>
      </c>
      <c r="O289" s="71">
        <v>-9.125</v>
      </c>
      <c r="P289" s="71">
        <v>-38.150949999999995</v>
      </c>
    </row>
    <row r="290" spans="1:16" s="60" customFormat="1" ht="12.75" thickTop="1" thickBot="1">
      <c r="A290" s="496" t="s">
        <v>269</v>
      </c>
      <c r="B290" s="73">
        <v>79665.6152</v>
      </c>
      <c r="C290" s="73">
        <v>111486.42573999999</v>
      </c>
      <c r="D290" s="73">
        <v>86679.415379999991</v>
      </c>
      <c r="E290" s="73">
        <v>99621.995309999998</v>
      </c>
      <c r="F290" s="73">
        <v>65295.386899999998</v>
      </c>
      <c r="G290" s="73">
        <v>34647.307950000002</v>
      </c>
      <c r="H290" s="73">
        <v>44830.9974</v>
      </c>
      <c r="I290" s="73">
        <v>95843.615519999992</v>
      </c>
      <c r="J290" s="73">
        <v>990.91327999999999</v>
      </c>
      <c r="K290" s="73">
        <v>2235.3971900000001</v>
      </c>
      <c r="L290" s="73">
        <v>77015.723670000007</v>
      </c>
      <c r="M290" s="73">
        <v>15410.82883</v>
      </c>
      <c r="N290" s="73">
        <v>50604.668640000004</v>
      </c>
      <c r="O290" s="73">
        <v>62958.606530000005</v>
      </c>
      <c r="P290" s="73">
        <v>827286.89753999992</v>
      </c>
    </row>
    <row r="291" spans="1:16" s="60" customFormat="1" ht="12.75" thickTop="1" thickBot="1">
      <c r="A291" s="495" t="s">
        <v>270</v>
      </c>
      <c r="B291" s="70">
        <v>-52540.209900000002</v>
      </c>
      <c r="C291" s="70">
        <v>-95361.963380000001</v>
      </c>
      <c r="D291" s="70">
        <v>-67768.922980000003</v>
      </c>
      <c r="E291" s="70">
        <v>-51661.834770000001</v>
      </c>
      <c r="F291" s="70">
        <v>-42949.576580000001</v>
      </c>
      <c r="G291" s="70">
        <v>-21789.767800000001</v>
      </c>
      <c r="H291" s="70">
        <v>-31595.10339</v>
      </c>
      <c r="I291" s="70">
        <v>-62163.652280000002</v>
      </c>
      <c r="J291" s="70">
        <v>-988.29499999999996</v>
      </c>
      <c r="K291" s="70">
        <v>-1995.99344</v>
      </c>
      <c r="L291" s="70">
        <v>-64980.391130000004</v>
      </c>
      <c r="M291" s="70">
        <v>-13071.371800000001</v>
      </c>
      <c r="N291" s="70">
        <v>-43055.942710000003</v>
      </c>
      <c r="O291" s="70">
        <v>-49575.70261</v>
      </c>
      <c r="P291" s="70">
        <v>-599498.72777</v>
      </c>
    </row>
    <row r="292" spans="1:16" s="60" customFormat="1" ht="12" thickTop="1">
      <c r="A292" s="101" t="s">
        <v>271</v>
      </c>
      <c r="B292" s="71">
        <v>-22892.008530000003</v>
      </c>
      <c r="C292" s="71">
        <v>-52601.789349999999</v>
      </c>
      <c r="D292" s="71">
        <v>-26887.074280000001</v>
      </c>
      <c r="E292" s="71">
        <v>-26690.324230000002</v>
      </c>
      <c r="F292" s="71">
        <v>-19946.00203</v>
      </c>
      <c r="G292" s="71">
        <v>-11132.141</v>
      </c>
      <c r="H292" s="71">
        <v>-17904.557219999999</v>
      </c>
      <c r="I292" s="71">
        <v>-37753.770219999999</v>
      </c>
      <c r="J292" s="71">
        <v>-623.98850000000004</v>
      </c>
      <c r="K292" s="71">
        <v>-1085.78432</v>
      </c>
      <c r="L292" s="71">
        <v>-43810.828820000002</v>
      </c>
      <c r="M292" s="71">
        <v>-7049.45892</v>
      </c>
      <c r="N292" s="71">
        <v>-23965.877670000002</v>
      </c>
      <c r="O292" s="71">
        <v>-31893.612690000002</v>
      </c>
      <c r="P292" s="71">
        <v>-324237.21777999995</v>
      </c>
    </row>
    <row r="293" spans="1:16" s="60" customFormat="1" ht="11.25">
      <c r="A293" s="101" t="s">
        <v>272</v>
      </c>
      <c r="B293" s="71">
        <v>-4582.6537199999993</v>
      </c>
      <c r="C293" s="71">
        <v>-13131.11152</v>
      </c>
      <c r="D293" s="71">
        <v>-6592.3012399999998</v>
      </c>
      <c r="E293" s="71">
        <v>-5615.8044400000008</v>
      </c>
      <c r="F293" s="71">
        <v>-3917.7169700000004</v>
      </c>
      <c r="G293" s="71">
        <v>-2125.18905</v>
      </c>
      <c r="H293" s="71">
        <v>-2910.72172</v>
      </c>
      <c r="I293" s="71">
        <v>-3902.0966699999999</v>
      </c>
      <c r="J293" s="71">
        <v>-96.35472</v>
      </c>
      <c r="K293" s="71">
        <v>-125.51977000000001</v>
      </c>
      <c r="L293" s="71">
        <v>-3122.47604</v>
      </c>
      <c r="M293" s="71">
        <v>-703.50904000000003</v>
      </c>
      <c r="N293" s="71">
        <v>-2741.0328999999997</v>
      </c>
      <c r="O293" s="71">
        <v>-2971.1475</v>
      </c>
      <c r="P293" s="71">
        <v>-52537.635299999994</v>
      </c>
    </row>
    <row r="294" spans="1:16" s="60" customFormat="1" ht="11.25">
      <c r="A294" s="101" t="s">
        <v>273</v>
      </c>
      <c r="B294" s="71">
        <v>-614.97384999999997</v>
      </c>
      <c r="C294" s="71">
        <v>-784.48784999999998</v>
      </c>
      <c r="D294" s="71">
        <v>-491.88140000000004</v>
      </c>
      <c r="E294" s="71">
        <v>-220.72092000000001</v>
      </c>
      <c r="F294" s="71">
        <v>-204.15264999999999</v>
      </c>
      <c r="G294" s="71">
        <v>-208.58173000000002</v>
      </c>
      <c r="H294" s="71">
        <v>-320.50763000000001</v>
      </c>
      <c r="I294" s="71">
        <v>-438.49534</v>
      </c>
      <c r="J294" s="71">
        <v>-23.431429999999999</v>
      </c>
      <c r="K294" s="71">
        <v>-27.295939999999998</v>
      </c>
      <c r="L294" s="71">
        <v>-2.2509999999999999</v>
      </c>
      <c r="M294" s="71">
        <v>-71.643360000000001</v>
      </c>
      <c r="N294" s="71">
        <v>-178.56018</v>
      </c>
      <c r="O294" s="71">
        <v>-223.81709000000001</v>
      </c>
      <c r="P294" s="71">
        <v>-3810.8003699999999</v>
      </c>
    </row>
    <row r="295" spans="1:16" s="60" customFormat="1" ht="11.25">
      <c r="A295" s="101" t="s">
        <v>274</v>
      </c>
      <c r="B295" s="71">
        <v>-1388.26486</v>
      </c>
      <c r="C295" s="71">
        <v>-1950.8944799999999</v>
      </c>
      <c r="D295" s="71">
        <v>-1594.7158200000001</v>
      </c>
      <c r="E295" s="71">
        <v>-1439.30061</v>
      </c>
      <c r="F295" s="71">
        <v>-790.60663999999997</v>
      </c>
      <c r="G295" s="71">
        <v>-612.95547999999997</v>
      </c>
      <c r="H295" s="71">
        <v>-1021.3951999999999</v>
      </c>
      <c r="I295" s="71">
        <v>-2016.9941699999999</v>
      </c>
      <c r="J295" s="71">
        <v>-46.946730000000002</v>
      </c>
      <c r="K295" s="71">
        <v>-163.30352999999999</v>
      </c>
      <c r="L295" s="71">
        <v>-1252.80628</v>
      </c>
      <c r="M295" s="71">
        <v>-343.03733</v>
      </c>
      <c r="N295" s="71">
        <v>-1273.03926</v>
      </c>
      <c r="O295" s="71">
        <v>-1472.60924</v>
      </c>
      <c r="P295" s="71">
        <v>-15366.869630000001</v>
      </c>
    </row>
    <row r="296" spans="1:16" s="60" customFormat="1" ht="11.25">
      <c r="A296" s="101" t="s">
        <v>275</v>
      </c>
      <c r="B296" s="71">
        <v>-4158.34184</v>
      </c>
      <c r="C296" s="71">
        <v>-4512.0256300000001</v>
      </c>
      <c r="D296" s="71">
        <v>-4583.5354200000002</v>
      </c>
      <c r="E296" s="71">
        <v>-550.02230000000009</v>
      </c>
      <c r="F296" s="71">
        <v>-3456.77529</v>
      </c>
      <c r="G296" s="71">
        <v>-148.55350000000001</v>
      </c>
      <c r="H296" s="71">
        <v>-172.11895000000001</v>
      </c>
      <c r="I296" s="71">
        <v>-3729.0713900000001</v>
      </c>
      <c r="J296" s="71">
        <v>-52.013680000000001</v>
      </c>
      <c r="K296" s="71">
        <v>-95.581090000000003</v>
      </c>
      <c r="L296" s="71">
        <v>-3288.0750800000001</v>
      </c>
      <c r="M296" s="71">
        <v>-694.85019</v>
      </c>
      <c r="N296" s="71">
        <v>-3601.47813</v>
      </c>
      <c r="O296" s="71">
        <v>-2641.0519399999998</v>
      </c>
      <c r="P296" s="71">
        <v>-31683.494429999999</v>
      </c>
    </row>
    <row r="297" spans="1:16" s="60" customFormat="1" ht="11.25">
      <c r="A297" s="101" t="s">
        <v>276</v>
      </c>
      <c r="B297" s="71">
        <v>-950.40148999999997</v>
      </c>
      <c r="C297" s="71">
        <v>-822.36497999999995</v>
      </c>
      <c r="D297" s="71">
        <v>-2136.3963900000003</v>
      </c>
      <c r="E297" s="71">
        <v>-1301.1338899999998</v>
      </c>
      <c r="F297" s="71">
        <v>-1348.07188</v>
      </c>
      <c r="G297" s="71">
        <v>-328.39258000000001</v>
      </c>
      <c r="H297" s="71">
        <v>-726.70411999999999</v>
      </c>
      <c r="I297" s="71">
        <v>-722.07168999999999</v>
      </c>
      <c r="J297" s="71">
        <v>-7.9053800000000001</v>
      </c>
      <c r="K297" s="71">
        <v>-8.5190000000000001</v>
      </c>
      <c r="L297" s="71">
        <v>-628.66011000000003</v>
      </c>
      <c r="M297" s="71">
        <v>-191.63291000000001</v>
      </c>
      <c r="N297" s="71">
        <v>-545.19253000000003</v>
      </c>
      <c r="O297" s="71">
        <v>-405.75966</v>
      </c>
      <c r="P297" s="71">
        <v>-10123.206609999999</v>
      </c>
    </row>
    <row r="298" spans="1:16" s="60" customFormat="1" ht="11.25">
      <c r="A298" s="101" t="s">
        <v>277</v>
      </c>
      <c r="B298" s="71">
        <v>-2665.0998399999999</v>
      </c>
      <c r="C298" s="71">
        <v>-5314.4664699999994</v>
      </c>
      <c r="D298" s="71">
        <v>-3715.0732799999996</v>
      </c>
      <c r="E298" s="71">
        <v>-2476.4445599999999</v>
      </c>
      <c r="F298" s="71">
        <v>-1303.7205800000002</v>
      </c>
      <c r="G298" s="71">
        <v>-638.93518999999992</v>
      </c>
      <c r="H298" s="71">
        <v>-1162.6567700000001</v>
      </c>
      <c r="I298" s="71">
        <v>-1984.77478</v>
      </c>
      <c r="J298" s="71">
        <v>-22.584400000000002</v>
      </c>
      <c r="K298" s="71">
        <v>-50.674790000000002</v>
      </c>
      <c r="L298" s="71">
        <v>-1971.35157</v>
      </c>
      <c r="M298" s="71">
        <v>-377.17334999999997</v>
      </c>
      <c r="N298" s="71">
        <v>-1399.79738</v>
      </c>
      <c r="O298" s="71">
        <v>-1292.45622</v>
      </c>
      <c r="P298" s="71">
        <v>-24375.209179999998</v>
      </c>
    </row>
    <row r="299" spans="1:16" s="60" customFormat="1" ht="11.25">
      <c r="A299" s="101" t="s">
        <v>278</v>
      </c>
      <c r="B299" s="71">
        <v>-809.13143000000002</v>
      </c>
      <c r="C299" s="71">
        <v>-292.69421</v>
      </c>
      <c r="D299" s="71">
        <v>-3029.9734800000001</v>
      </c>
      <c r="E299" s="71">
        <v>-539.41160000000002</v>
      </c>
      <c r="F299" s="71">
        <v>-588.38810000000001</v>
      </c>
      <c r="G299" s="71">
        <v>-505.06875000000002</v>
      </c>
      <c r="H299" s="71">
        <v>-381.23951</v>
      </c>
      <c r="I299" s="71">
        <v>-627.49167</v>
      </c>
      <c r="J299" s="71">
        <v>-8.3010300000000008</v>
      </c>
      <c r="K299" s="71">
        <v>-27.32723</v>
      </c>
      <c r="L299" s="71">
        <v>-1369.7744599999999</v>
      </c>
      <c r="M299" s="71">
        <v>-161.01454000000001</v>
      </c>
      <c r="N299" s="71">
        <v>-1387.3395399999999</v>
      </c>
      <c r="O299" s="71">
        <v>-225.75089000000003</v>
      </c>
      <c r="P299" s="71">
        <v>-9952.9064399999988</v>
      </c>
    </row>
    <row r="300" spans="1:16" s="60" customFormat="1" ht="12" thickBot="1">
      <c r="A300" s="101" t="s">
        <v>279</v>
      </c>
      <c r="B300" s="71">
        <v>-14479.334339999999</v>
      </c>
      <c r="C300" s="71">
        <v>-15952.12889</v>
      </c>
      <c r="D300" s="71">
        <v>-18737.971670000003</v>
      </c>
      <c r="E300" s="71">
        <v>-12828.67222</v>
      </c>
      <c r="F300" s="71">
        <v>-11394.14244</v>
      </c>
      <c r="G300" s="71">
        <v>-6089.9505199999994</v>
      </c>
      <c r="H300" s="71">
        <v>-6995.2022699999998</v>
      </c>
      <c r="I300" s="71">
        <v>-10988.886349999999</v>
      </c>
      <c r="J300" s="71">
        <v>-106.76913</v>
      </c>
      <c r="K300" s="71">
        <v>-411.98777000000001</v>
      </c>
      <c r="L300" s="71">
        <v>-9534.16777</v>
      </c>
      <c r="M300" s="71">
        <v>-3479.0521600000002</v>
      </c>
      <c r="N300" s="71">
        <v>-7963.6251199999997</v>
      </c>
      <c r="O300" s="71">
        <v>-8449.4973800000007</v>
      </c>
      <c r="P300" s="71">
        <v>-127411.38803</v>
      </c>
    </row>
    <row r="301" spans="1:16" s="60" customFormat="1" ht="12.75" thickTop="1" thickBot="1">
      <c r="A301" s="497" t="s">
        <v>280</v>
      </c>
      <c r="B301" s="70">
        <v>27125.405300000002</v>
      </c>
      <c r="C301" s="70">
        <v>16124.46236</v>
      </c>
      <c r="D301" s="70">
        <v>18910.492399999999</v>
      </c>
      <c r="E301" s="70">
        <v>47960.160539999997</v>
      </c>
      <c r="F301" s="70">
        <v>22345.810320000001</v>
      </c>
      <c r="G301" s="70">
        <v>12857.540150000001</v>
      </c>
      <c r="H301" s="70">
        <v>13235.89401</v>
      </c>
      <c r="I301" s="70">
        <v>33679.963240000005</v>
      </c>
      <c r="J301" s="70">
        <v>2.6182800000000004</v>
      </c>
      <c r="K301" s="70">
        <v>239.40375</v>
      </c>
      <c r="L301" s="70">
        <v>12035.332539999999</v>
      </c>
      <c r="M301" s="70">
        <v>2339.4570299999996</v>
      </c>
      <c r="N301" s="70">
        <v>7548.7259299999996</v>
      </c>
      <c r="O301" s="70">
        <v>13382.903920000001</v>
      </c>
      <c r="P301" s="70">
        <v>227788.16977000001</v>
      </c>
    </row>
    <row r="302" spans="1:16" s="60" customFormat="1" ht="12" thickTop="1">
      <c r="A302" s="541" t="s">
        <v>281</v>
      </c>
      <c r="B302" s="71">
        <v>511.63540999999998</v>
      </c>
      <c r="C302" s="71">
        <v>5.4522200000000005</v>
      </c>
      <c r="D302" s="71">
        <v>287.30776000000003</v>
      </c>
      <c r="E302" s="71">
        <v>18271.71614</v>
      </c>
      <c r="F302" s="71">
        <v>32.519109999999998</v>
      </c>
      <c r="G302" s="71">
        <v>9321.2893599999989</v>
      </c>
      <c r="H302" s="71">
        <v>-25.721830000000001</v>
      </c>
      <c r="I302" s="71">
        <v>0.18490000000000001</v>
      </c>
      <c r="J302" s="71">
        <v>5.8560000000000001E-2</v>
      </c>
      <c r="K302" s="71">
        <v>1.0737000000000001</v>
      </c>
      <c r="L302" s="71">
        <v>26.389740000000003</v>
      </c>
      <c r="M302" s="71">
        <v>0.63148000000000004</v>
      </c>
      <c r="N302" s="71">
        <v>7.7640000000000001E-2</v>
      </c>
      <c r="O302" s="71">
        <v>5.1200000000000004E-3</v>
      </c>
      <c r="P302" s="71">
        <v>28432.619309999998</v>
      </c>
    </row>
    <row r="303" spans="1:16" s="60" customFormat="1" ht="11.25">
      <c r="A303" s="510" t="s">
        <v>282</v>
      </c>
      <c r="B303" s="71">
        <v>436.01776000000001</v>
      </c>
      <c r="C303" s="71">
        <v>1.0000000000000001E-5</v>
      </c>
      <c r="D303" s="71">
        <v>73.562029999999993</v>
      </c>
      <c r="E303" s="71">
        <v>18269.007839999998</v>
      </c>
      <c r="F303" s="71">
        <v>32.713830000000002</v>
      </c>
      <c r="G303" s="71">
        <v>9309.7800100000004</v>
      </c>
      <c r="H303" s="71">
        <v>-28.211470000000002</v>
      </c>
      <c r="I303" s="71">
        <v>0</v>
      </c>
      <c r="J303" s="71">
        <v>5.8560000000000001E-2</v>
      </c>
      <c r="K303" s="71">
        <v>1.0737000000000001</v>
      </c>
      <c r="L303" s="71">
        <v>0</v>
      </c>
      <c r="M303" s="71">
        <v>2.0000000000000002E-5</v>
      </c>
      <c r="N303" s="71">
        <v>0</v>
      </c>
      <c r="O303" s="71">
        <v>5.1200000000000004E-3</v>
      </c>
      <c r="P303" s="71">
        <v>28094.007409999998</v>
      </c>
    </row>
    <row r="304" spans="1:16" s="60" customFormat="1" ht="11.25">
      <c r="A304" s="510" t="s">
        <v>283</v>
      </c>
      <c r="B304" s="71">
        <v>75.617649999999998</v>
      </c>
      <c r="C304" s="71">
        <v>5.45221</v>
      </c>
      <c r="D304" s="71">
        <v>213.74573000000001</v>
      </c>
      <c r="E304" s="71">
        <v>2.7083000000000004</v>
      </c>
      <c r="F304" s="71">
        <v>-0.19472</v>
      </c>
      <c r="G304" s="71">
        <v>11.50935</v>
      </c>
      <c r="H304" s="71">
        <v>2.4896400000000001</v>
      </c>
      <c r="I304" s="71">
        <v>0.18490000000000001</v>
      </c>
      <c r="J304" s="71">
        <v>0</v>
      </c>
      <c r="K304" s="71">
        <v>0</v>
      </c>
      <c r="L304" s="71">
        <v>26.389740000000003</v>
      </c>
      <c r="M304" s="71">
        <v>0.63146000000000002</v>
      </c>
      <c r="N304" s="71">
        <v>7.7640000000000001E-2</v>
      </c>
      <c r="O304" s="71">
        <v>0</v>
      </c>
      <c r="P304" s="71">
        <v>338.61190000000005</v>
      </c>
    </row>
    <row r="305" spans="1:17" s="60" customFormat="1" ht="11.25">
      <c r="A305" s="541" t="s">
        <v>284</v>
      </c>
      <c r="B305" s="71">
        <v>-1121.0150000000001</v>
      </c>
      <c r="C305" s="71">
        <v>-510.62759999999997</v>
      </c>
      <c r="D305" s="71">
        <v>-104.56657000000001</v>
      </c>
      <c r="E305" s="71">
        <v>-18215.17499</v>
      </c>
      <c r="F305" s="71">
        <v>-9.5568299999999997</v>
      </c>
      <c r="G305" s="71">
        <v>-9298.1756600000008</v>
      </c>
      <c r="H305" s="71">
        <v>-1.8782000000000001</v>
      </c>
      <c r="I305" s="71">
        <v>-1.7637100000000001</v>
      </c>
      <c r="J305" s="71">
        <v>0</v>
      </c>
      <c r="K305" s="71">
        <v>-6.5599999999999999E-3</v>
      </c>
      <c r="L305" s="71">
        <v>-10.900180000000001</v>
      </c>
      <c r="M305" s="71">
        <v>-0.83496000000000004</v>
      </c>
      <c r="N305" s="71">
        <v>0</v>
      </c>
      <c r="O305" s="71">
        <v>-5.5399999999999998E-2</v>
      </c>
      <c r="P305" s="71">
        <v>-29274.555660000002</v>
      </c>
    </row>
    <row r="306" spans="1:17" s="60" customFormat="1" ht="11.25">
      <c r="A306" s="510" t="s">
        <v>285</v>
      </c>
      <c r="B306" s="71">
        <v>-1109.8925800000002</v>
      </c>
      <c r="C306" s="71">
        <v>-488.93690000000004</v>
      </c>
      <c r="D306" s="71">
        <v>3.1199999999999999E-3</v>
      </c>
      <c r="E306" s="71">
        <v>-18207.5946</v>
      </c>
      <c r="F306" s="71">
        <v>-8.8131000000000004</v>
      </c>
      <c r="G306" s="71">
        <v>-9287.0233200000002</v>
      </c>
      <c r="H306" s="71">
        <v>-1.8260000000000002E-2</v>
      </c>
      <c r="I306" s="71">
        <v>0</v>
      </c>
      <c r="J306" s="71">
        <v>0</v>
      </c>
      <c r="K306" s="71">
        <v>-6.5599999999999999E-3</v>
      </c>
      <c r="L306" s="71">
        <v>0</v>
      </c>
      <c r="M306" s="71">
        <v>-4.7999999999999996E-4</v>
      </c>
      <c r="N306" s="71">
        <v>0</v>
      </c>
      <c r="O306" s="71">
        <v>0</v>
      </c>
      <c r="P306" s="71">
        <v>-29102.28268</v>
      </c>
    </row>
    <row r="307" spans="1:17" s="60" customFormat="1" ht="12" thickBot="1">
      <c r="A307" s="510" t="s">
        <v>286</v>
      </c>
      <c r="B307" s="71">
        <v>-11.12242</v>
      </c>
      <c r="C307" s="71">
        <v>-21.6907</v>
      </c>
      <c r="D307" s="71">
        <v>-104.56969000000001</v>
      </c>
      <c r="E307" s="71">
        <v>-7.5803900000000004</v>
      </c>
      <c r="F307" s="71">
        <v>-0.74373</v>
      </c>
      <c r="G307" s="71">
        <v>-11.152340000000001</v>
      </c>
      <c r="H307" s="71">
        <v>-1.8599400000000001</v>
      </c>
      <c r="I307" s="71">
        <v>-1.7637100000000001</v>
      </c>
      <c r="J307" s="71">
        <v>0</v>
      </c>
      <c r="K307" s="71">
        <v>0</v>
      </c>
      <c r="L307" s="71">
        <v>-10.900180000000001</v>
      </c>
      <c r="M307" s="71">
        <v>-0.83448</v>
      </c>
      <c r="N307" s="71">
        <v>0</v>
      </c>
      <c r="O307" s="71">
        <v>-5.5399999999999998E-2</v>
      </c>
      <c r="P307" s="71">
        <v>-172.27298000000002</v>
      </c>
    </row>
    <row r="308" spans="1:17" s="60" customFormat="1" ht="12.75" thickTop="1" thickBot="1">
      <c r="A308" s="495" t="s">
        <v>287</v>
      </c>
      <c r="B308" s="70">
        <v>26516.025710000002</v>
      </c>
      <c r="C308" s="70">
        <v>15619.286980000001</v>
      </c>
      <c r="D308" s="70">
        <v>19093.23359</v>
      </c>
      <c r="E308" s="70">
        <v>48016.701689999994</v>
      </c>
      <c r="F308" s="70">
        <v>22368.7726</v>
      </c>
      <c r="G308" s="70">
        <v>12880.653849999999</v>
      </c>
      <c r="H308" s="70">
        <v>13208.29398</v>
      </c>
      <c r="I308" s="70">
        <v>33678.384429999998</v>
      </c>
      <c r="J308" s="70">
        <v>2.6768400000000003</v>
      </c>
      <c r="K308" s="70">
        <v>240.47089000000003</v>
      </c>
      <c r="L308" s="70">
        <v>12050.822099999999</v>
      </c>
      <c r="M308" s="70">
        <v>2339.2535499999999</v>
      </c>
      <c r="N308" s="70">
        <v>7548.80357</v>
      </c>
      <c r="O308" s="70">
        <v>13382.853640000001</v>
      </c>
      <c r="P308" s="70">
        <v>226946.23341999998</v>
      </c>
    </row>
    <row r="309" spans="1:17" s="60" customFormat="1" ht="12.75" thickTop="1" thickBot="1">
      <c r="A309" s="510" t="s">
        <v>288</v>
      </c>
      <c r="B309" s="71">
        <v>380.13193000000001</v>
      </c>
      <c r="C309" s="71">
        <v>0</v>
      </c>
      <c r="D309" s="71">
        <v>172.08344</v>
      </c>
      <c r="E309" s="71">
        <v>103.98317999999999</v>
      </c>
      <c r="F309" s="71">
        <v>34.015629999999994</v>
      </c>
      <c r="G309" s="71">
        <v>0</v>
      </c>
      <c r="H309" s="71">
        <v>6.3806599999999998</v>
      </c>
      <c r="I309" s="71">
        <v>498.08767</v>
      </c>
      <c r="J309" s="71">
        <v>0</v>
      </c>
      <c r="K309" s="71">
        <v>0</v>
      </c>
      <c r="L309" s="71">
        <v>1.7904599999999999</v>
      </c>
      <c r="M309" s="71">
        <v>0</v>
      </c>
      <c r="N309" s="71">
        <v>0</v>
      </c>
      <c r="O309" s="71">
        <v>9</v>
      </c>
      <c r="P309" s="71">
        <v>1205.47297</v>
      </c>
    </row>
    <row r="310" spans="1:17" s="60" customFormat="1" ht="12.75" thickTop="1" thickBot="1">
      <c r="A310" s="497" t="s">
        <v>289</v>
      </c>
      <c r="B310" s="70">
        <v>26896.157640000001</v>
      </c>
      <c r="C310" s="70">
        <v>15619.286980000001</v>
      </c>
      <c r="D310" s="70">
        <v>19265.317030000002</v>
      </c>
      <c r="E310" s="70">
        <v>48120.684869999997</v>
      </c>
      <c r="F310" s="70">
        <v>22402.788230000002</v>
      </c>
      <c r="G310" s="70">
        <v>12880.653849999999</v>
      </c>
      <c r="H310" s="70">
        <v>13214.674640000001</v>
      </c>
      <c r="I310" s="70">
        <v>34176.472099999999</v>
      </c>
      <c r="J310" s="70">
        <v>2.6768400000000003</v>
      </c>
      <c r="K310" s="70">
        <v>240.47089000000003</v>
      </c>
      <c r="L310" s="70">
        <v>12052.612560000001</v>
      </c>
      <c r="M310" s="70">
        <v>2339.2535499999999</v>
      </c>
      <c r="N310" s="70">
        <v>7548.80357</v>
      </c>
      <c r="O310" s="70">
        <v>13391.853640000001</v>
      </c>
      <c r="P310" s="70">
        <v>228151.70638999998</v>
      </c>
    </row>
    <row r="311" spans="1:17" s="60" customFormat="1" ht="12.75" thickTop="1" thickBot="1">
      <c r="A311" s="101" t="s">
        <v>290</v>
      </c>
      <c r="B311" s="71">
        <v>0</v>
      </c>
      <c r="C311" s="71">
        <v>0</v>
      </c>
      <c r="D311" s="71">
        <v>-2756.92731</v>
      </c>
      <c r="E311" s="71">
        <v>-102.98631</v>
      </c>
      <c r="F311" s="71">
        <v>0</v>
      </c>
      <c r="G311" s="71">
        <v>0</v>
      </c>
      <c r="H311" s="71">
        <v>-156.88181</v>
      </c>
      <c r="I311" s="71">
        <v>0</v>
      </c>
      <c r="J311" s="71">
        <v>11.356959999999999</v>
      </c>
      <c r="K311" s="71">
        <v>28.485229999999998</v>
      </c>
      <c r="L311" s="71">
        <v>-400.72568999999999</v>
      </c>
      <c r="M311" s="71">
        <v>-279.08545000000004</v>
      </c>
      <c r="N311" s="71">
        <v>0</v>
      </c>
      <c r="O311" s="71">
        <v>-1339.0313200000001</v>
      </c>
      <c r="P311" s="71">
        <v>-4995.7957000000006</v>
      </c>
    </row>
    <row r="312" spans="1:17" s="60" customFormat="1" ht="12.75" thickTop="1" thickBot="1">
      <c r="A312" s="495" t="s">
        <v>291</v>
      </c>
      <c r="B312" s="70">
        <v>26896.157640000001</v>
      </c>
      <c r="C312" s="70">
        <v>15619.286980000001</v>
      </c>
      <c r="D312" s="70">
        <v>16508.389719999999</v>
      </c>
      <c r="E312" s="70">
        <v>48017.698560000004</v>
      </c>
      <c r="F312" s="70">
        <v>22402.788230000002</v>
      </c>
      <c r="G312" s="70">
        <v>12880.653849999999</v>
      </c>
      <c r="H312" s="70">
        <v>13057.79283</v>
      </c>
      <c r="I312" s="70">
        <v>34176.472099999999</v>
      </c>
      <c r="J312" s="70">
        <v>14.033799999999999</v>
      </c>
      <c r="K312" s="70">
        <v>268.95612</v>
      </c>
      <c r="L312" s="70">
        <v>11651.886869999998</v>
      </c>
      <c r="M312" s="70">
        <v>2060.1680999999999</v>
      </c>
      <c r="N312" s="70">
        <v>7548.80357</v>
      </c>
      <c r="O312" s="70">
        <v>12052.822320000001</v>
      </c>
      <c r="P312" s="70">
        <v>223155.91068999999</v>
      </c>
    </row>
    <row r="313" spans="1:17" s="60" customFormat="1" ht="12.75" thickTop="1" thickBot="1">
      <c r="A313" s="101" t="s">
        <v>292</v>
      </c>
      <c r="B313" s="71">
        <v>0</v>
      </c>
      <c r="C313" s="71">
        <v>0</v>
      </c>
      <c r="D313" s="71">
        <v>0</v>
      </c>
      <c r="E313" s="71">
        <v>0</v>
      </c>
      <c r="F313" s="71">
        <v>0</v>
      </c>
      <c r="G313" s="71">
        <v>0</v>
      </c>
      <c r="H313" s="71">
        <v>0</v>
      </c>
      <c r="I313" s="71">
        <v>0</v>
      </c>
      <c r="J313" s="71">
        <v>0</v>
      </c>
      <c r="K313" s="71">
        <v>0</v>
      </c>
      <c r="L313" s="71">
        <v>0</v>
      </c>
      <c r="M313" s="71">
        <v>0</v>
      </c>
      <c r="N313" s="71">
        <v>0</v>
      </c>
      <c r="O313" s="71">
        <v>0</v>
      </c>
      <c r="P313" s="71">
        <v>0</v>
      </c>
    </row>
    <row r="314" spans="1:17" s="60" customFormat="1" ht="12.75" thickTop="1" thickBot="1">
      <c r="A314" s="497" t="s">
        <v>293</v>
      </c>
      <c r="B314" s="70">
        <v>26896.157640000001</v>
      </c>
      <c r="C314" s="70">
        <v>15619.286980000001</v>
      </c>
      <c r="D314" s="70">
        <v>16508.389719999999</v>
      </c>
      <c r="E314" s="70">
        <v>48017.698560000004</v>
      </c>
      <c r="F314" s="70">
        <v>22402.788230000002</v>
      </c>
      <c r="G314" s="70">
        <v>12880.653849999999</v>
      </c>
      <c r="H314" s="70">
        <v>13057.79283</v>
      </c>
      <c r="I314" s="70">
        <v>34176.472099999999</v>
      </c>
      <c r="J314" s="70">
        <v>14.033799999999999</v>
      </c>
      <c r="K314" s="70">
        <v>268.95612</v>
      </c>
      <c r="L314" s="70">
        <v>11651.886869999998</v>
      </c>
      <c r="M314" s="70">
        <v>2060.1680999999999</v>
      </c>
      <c r="N314" s="70">
        <v>7548.80357</v>
      </c>
      <c r="O314" s="70">
        <v>12052.822320000001</v>
      </c>
      <c r="P314" s="70">
        <v>223155.91068999999</v>
      </c>
    </row>
    <row r="315" spans="1:17" s="60" customFormat="1" ht="12.75" thickTop="1" thickBot="1">
      <c r="A315" s="541" t="s">
        <v>294</v>
      </c>
      <c r="B315" s="71">
        <v>-5684.9255400000002</v>
      </c>
      <c r="C315" s="71">
        <v>-3910.2</v>
      </c>
      <c r="D315" s="71">
        <v>-5300</v>
      </c>
      <c r="E315" s="71">
        <v>-20309.222000000002</v>
      </c>
      <c r="F315" s="71">
        <v>-5791.4560000000001</v>
      </c>
      <c r="G315" s="71">
        <v>-6010.6080000000002</v>
      </c>
      <c r="H315" s="71">
        <v>-5402.8531700000003</v>
      </c>
      <c r="I315" s="71">
        <v>-13034</v>
      </c>
      <c r="J315" s="71">
        <v>0</v>
      </c>
      <c r="K315" s="71">
        <v>0</v>
      </c>
      <c r="L315" s="71">
        <v>-2609.5357000000004</v>
      </c>
      <c r="M315" s="71">
        <v>0</v>
      </c>
      <c r="N315" s="71">
        <v>-676.02200000000005</v>
      </c>
      <c r="O315" s="71">
        <v>-3800</v>
      </c>
      <c r="P315" s="71">
        <v>-72528.822409999993</v>
      </c>
    </row>
    <row r="316" spans="1:17" s="60" customFormat="1" ht="12.75" thickTop="1" thickBot="1">
      <c r="A316" s="497" t="s">
        <v>295</v>
      </c>
      <c r="B316" s="70">
        <v>21211.232100000001</v>
      </c>
      <c r="C316" s="70">
        <v>11709.08698</v>
      </c>
      <c r="D316" s="70">
        <v>11208.389720000001</v>
      </c>
      <c r="E316" s="70">
        <v>27708.476559999999</v>
      </c>
      <c r="F316" s="70">
        <v>16611.33223</v>
      </c>
      <c r="G316" s="70">
        <v>6870.0458499999995</v>
      </c>
      <c r="H316" s="70">
        <v>7654.93966</v>
      </c>
      <c r="I316" s="70">
        <v>21142.472100000003</v>
      </c>
      <c r="J316" s="70">
        <v>14.033799999999999</v>
      </c>
      <c r="K316" s="70">
        <v>268.95612</v>
      </c>
      <c r="L316" s="70">
        <v>9042.3511699999999</v>
      </c>
      <c r="M316" s="70">
        <v>2060.1680999999999</v>
      </c>
      <c r="N316" s="70">
        <v>6872.7815700000001</v>
      </c>
      <c r="O316" s="70">
        <v>8252.8223200000011</v>
      </c>
      <c r="P316" s="70">
        <v>150627.08828</v>
      </c>
    </row>
    <row r="317" spans="1:17" s="922" customFormat="1" ht="9.75" customHeight="1" thickTop="1" thickBot="1">
      <c r="A317" s="76"/>
      <c r="B317" s="485"/>
      <c r="C317" s="485"/>
      <c r="D317" s="485"/>
      <c r="E317" s="485"/>
      <c r="F317" s="485"/>
      <c r="G317" s="485"/>
      <c r="H317" s="485"/>
      <c r="I317" s="485"/>
      <c r="J317" s="485"/>
      <c r="K317" s="485"/>
      <c r="L317" s="485"/>
      <c r="M317" s="485"/>
      <c r="N317" s="485"/>
      <c r="O317" s="485"/>
      <c r="P317" s="485"/>
    </row>
    <row r="318" spans="1:17" s="922" customFormat="1" ht="15.75" thickTop="1">
      <c r="A318" s="78"/>
      <c r="B318" s="486"/>
      <c r="C318" s="486"/>
      <c r="D318" s="486"/>
      <c r="E318" s="486"/>
      <c r="F318" s="486"/>
      <c r="G318" s="486"/>
      <c r="H318" s="486"/>
      <c r="I318" s="486"/>
      <c r="J318" s="486"/>
      <c r="K318" s="486"/>
      <c r="L318" s="486"/>
      <c r="M318" s="486"/>
      <c r="N318" s="486"/>
      <c r="O318" s="486"/>
      <c r="P318" s="486"/>
    </row>
    <row r="319" spans="1:17" s="922" customFormat="1" ht="15.75">
      <c r="A319" s="79"/>
      <c r="B319" s="80"/>
      <c r="C319" s="80"/>
      <c r="D319" s="80"/>
      <c r="E319" s="80"/>
      <c r="F319" s="80"/>
      <c r="G319" s="80"/>
      <c r="H319" s="80"/>
      <c r="I319" s="80"/>
      <c r="J319" s="80"/>
      <c r="K319" s="80"/>
      <c r="L319" s="80"/>
      <c r="M319" s="80"/>
      <c r="N319" s="80"/>
      <c r="O319" s="80"/>
      <c r="P319" s="80"/>
      <c r="Q319" s="437"/>
    </row>
    <row r="320" spans="1:17" s="922" customFormat="1" ht="15.75">
      <c r="A320" s="79"/>
      <c r="B320" s="80"/>
      <c r="C320" s="80"/>
      <c r="D320" s="80"/>
      <c r="E320" s="80"/>
      <c r="F320" s="80"/>
      <c r="G320" s="80"/>
      <c r="H320" s="80"/>
      <c r="I320" s="80"/>
      <c r="J320" s="80"/>
      <c r="K320" s="80"/>
      <c r="L320" s="80"/>
      <c r="M320" s="80"/>
      <c r="N320" s="80"/>
      <c r="O320" s="80"/>
      <c r="P320" s="80"/>
      <c r="Q320" s="437"/>
    </row>
    <row r="321" spans="1:17" s="922" customFormat="1" ht="15.75">
      <c r="A321" s="79"/>
      <c r="B321" s="80"/>
      <c r="C321" s="80"/>
      <c r="D321" s="80"/>
      <c r="E321" s="80"/>
      <c r="F321" s="80"/>
      <c r="G321" s="80"/>
      <c r="H321" s="80"/>
      <c r="I321" s="80"/>
      <c r="J321" s="80"/>
      <c r="K321" s="80"/>
      <c r="L321" s="80"/>
      <c r="M321" s="80"/>
      <c r="N321" s="80"/>
      <c r="O321" s="80"/>
      <c r="P321" s="80"/>
      <c r="Q321" s="437"/>
    </row>
    <row r="322" spans="1:17" s="922" customFormat="1" ht="15.75">
      <c r="A322" s="79"/>
      <c r="B322" s="80"/>
      <c r="C322" s="80"/>
      <c r="D322" s="80"/>
      <c r="E322" s="80"/>
      <c r="F322" s="80"/>
      <c r="G322" s="80"/>
      <c r="H322" s="80"/>
      <c r="I322" s="80"/>
      <c r="J322" s="80"/>
      <c r="K322" s="80"/>
      <c r="L322" s="80"/>
      <c r="M322" s="80"/>
      <c r="N322" s="80"/>
      <c r="O322" s="80"/>
      <c r="P322" s="80"/>
      <c r="Q322" s="437"/>
    </row>
    <row r="323" spans="1:17" s="922" customFormat="1" ht="15.75">
      <c r="A323" s="79"/>
      <c r="B323" s="80"/>
      <c r="C323" s="80"/>
      <c r="D323" s="80"/>
      <c r="E323" s="80"/>
      <c r="F323" s="80"/>
      <c r="G323" s="80"/>
      <c r="H323" s="80"/>
      <c r="I323" s="80"/>
      <c r="J323" s="80"/>
      <c r="K323" s="80"/>
      <c r="L323" s="80"/>
      <c r="M323" s="80"/>
      <c r="N323" s="80"/>
      <c r="O323" s="80"/>
      <c r="P323" s="80"/>
      <c r="Q323" s="437"/>
    </row>
    <row r="324" spans="1:17" s="922" customFormat="1" ht="15.75">
      <c r="A324" s="79"/>
      <c r="B324" s="80"/>
      <c r="C324" s="80"/>
      <c r="D324" s="80"/>
      <c r="E324" s="80"/>
      <c r="F324" s="80"/>
      <c r="G324" s="80"/>
      <c r="H324" s="80"/>
      <c r="I324" s="80"/>
      <c r="J324" s="80"/>
      <c r="K324" s="80"/>
      <c r="L324" s="80"/>
      <c r="M324" s="80"/>
      <c r="N324" s="80"/>
      <c r="O324" s="80"/>
      <c r="P324" s="80"/>
      <c r="Q324" s="437"/>
    </row>
    <row r="325" spans="1:17" s="922" customFormat="1" ht="15.75">
      <c r="A325" s="79"/>
      <c r="B325" s="80"/>
      <c r="C325" s="80"/>
      <c r="D325" s="80"/>
      <c r="E325" s="80"/>
      <c r="F325" s="80"/>
      <c r="G325" s="80"/>
      <c r="H325" s="80"/>
      <c r="I325" s="80"/>
      <c r="J325" s="80"/>
      <c r="K325" s="80"/>
      <c r="L325" s="80"/>
      <c r="M325" s="80"/>
      <c r="N325" s="80"/>
      <c r="O325" s="80"/>
      <c r="P325" s="80"/>
      <c r="Q325" s="437"/>
    </row>
    <row r="326" spans="1:17" s="922" customFormat="1" ht="15.75">
      <c r="A326" s="79"/>
      <c r="B326" s="80"/>
      <c r="C326" s="80"/>
      <c r="D326" s="80"/>
      <c r="E326" s="80"/>
      <c r="F326" s="80"/>
      <c r="G326" s="80"/>
      <c r="H326" s="80"/>
      <c r="I326" s="80"/>
      <c r="J326" s="80"/>
      <c r="K326" s="80"/>
      <c r="L326" s="80"/>
      <c r="M326" s="80"/>
      <c r="N326" s="80"/>
      <c r="O326" s="80"/>
      <c r="P326" s="80"/>
      <c r="Q326" s="437"/>
    </row>
    <row r="327" spans="1:17" s="922" customFormat="1" ht="15.75">
      <c r="A327" s="79"/>
      <c r="B327" s="80"/>
      <c r="C327" s="80"/>
      <c r="D327" s="80"/>
      <c r="E327" s="80"/>
      <c r="F327" s="80"/>
      <c r="G327" s="80"/>
      <c r="H327" s="80"/>
      <c r="I327" s="80"/>
      <c r="J327" s="80"/>
      <c r="K327" s="80"/>
      <c r="L327" s="80"/>
      <c r="M327" s="80"/>
      <c r="N327" s="80"/>
      <c r="O327" s="80"/>
      <c r="P327" s="80"/>
      <c r="Q327" s="437"/>
    </row>
    <row r="328" spans="1:17" s="922" customFormat="1" ht="15.75">
      <c r="A328" s="79"/>
      <c r="B328" s="80"/>
      <c r="C328" s="80"/>
      <c r="D328" s="80"/>
      <c r="E328" s="80"/>
      <c r="F328" s="80"/>
      <c r="G328" s="80"/>
      <c r="H328" s="80"/>
      <c r="I328" s="80"/>
      <c r="J328" s="80"/>
      <c r="K328" s="80"/>
      <c r="L328" s="80"/>
      <c r="M328" s="80"/>
      <c r="N328" s="80"/>
      <c r="O328" s="80"/>
      <c r="P328" s="80"/>
      <c r="Q328" s="437"/>
    </row>
    <row r="329" spans="1:17" s="922" customFormat="1" ht="15.75">
      <c r="A329" s="79"/>
      <c r="B329" s="80"/>
      <c r="C329" s="80"/>
      <c r="D329" s="80"/>
      <c r="E329" s="80"/>
      <c r="F329" s="80"/>
      <c r="G329" s="80"/>
      <c r="H329" s="80"/>
      <c r="I329" s="80"/>
      <c r="J329" s="80"/>
      <c r="K329" s="80"/>
      <c r="L329" s="80"/>
      <c r="M329" s="80"/>
      <c r="N329" s="80"/>
      <c r="O329" s="80"/>
      <c r="P329" s="80"/>
      <c r="Q329" s="437"/>
    </row>
    <row r="330" spans="1:17" s="922" customFormat="1" ht="15.75">
      <c r="A330" s="79"/>
      <c r="B330" s="80"/>
      <c r="C330" s="80"/>
      <c r="D330" s="80"/>
      <c r="E330" s="80"/>
      <c r="F330" s="80"/>
      <c r="G330" s="80"/>
      <c r="H330" s="80"/>
      <c r="I330" s="80"/>
      <c r="J330" s="80"/>
      <c r="K330" s="80"/>
      <c r="L330" s="80"/>
      <c r="M330" s="80"/>
      <c r="N330" s="80"/>
      <c r="O330" s="80"/>
      <c r="P330" s="80"/>
      <c r="Q330" s="437"/>
    </row>
    <row r="331" spans="1:17" s="922" customFormat="1" ht="15.75">
      <c r="A331" s="79"/>
      <c r="B331" s="80"/>
      <c r="C331" s="80"/>
      <c r="D331" s="80"/>
      <c r="E331" s="80"/>
      <c r="F331" s="80"/>
      <c r="G331" s="80"/>
      <c r="H331" s="80"/>
      <c r="I331" s="80"/>
      <c r="J331" s="80"/>
      <c r="K331" s="80"/>
      <c r="L331" s="80"/>
      <c r="M331" s="80"/>
      <c r="N331" s="80"/>
      <c r="O331" s="80"/>
      <c r="P331" s="80"/>
      <c r="Q331" s="437"/>
    </row>
    <row r="332" spans="1:17" s="922" customFormat="1" ht="15.75">
      <c r="A332" s="79"/>
      <c r="B332" s="80"/>
      <c r="C332" s="80"/>
      <c r="D332" s="80"/>
      <c r="E332" s="80"/>
      <c r="F332" s="80"/>
      <c r="G332" s="80"/>
      <c r="H332" s="80"/>
      <c r="I332" s="80"/>
      <c r="J332" s="80"/>
      <c r="K332" s="80"/>
      <c r="L332" s="80"/>
      <c r="M332" s="80"/>
      <c r="N332" s="80"/>
      <c r="O332" s="80"/>
      <c r="P332" s="80"/>
      <c r="Q332" s="437"/>
    </row>
    <row r="333" spans="1:17" s="922" customFormat="1" ht="15.75">
      <c r="A333" s="79"/>
      <c r="B333" s="80"/>
      <c r="C333" s="80"/>
      <c r="D333" s="80"/>
      <c r="E333" s="80"/>
      <c r="F333" s="80"/>
      <c r="G333" s="80"/>
      <c r="H333" s="80"/>
      <c r="I333" s="80"/>
      <c r="J333" s="80"/>
      <c r="K333" s="80"/>
      <c r="L333" s="80"/>
      <c r="M333" s="80"/>
      <c r="N333" s="80"/>
      <c r="O333" s="80"/>
      <c r="P333" s="80"/>
      <c r="Q333" s="437"/>
    </row>
    <row r="334" spans="1:17" s="922" customFormat="1" ht="15.75">
      <c r="A334" s="79"/>
      <c r="B334" s="80"/>
      <c r="C334" s="80"/>
      <c r="D334" s="80"/>
      <c r="E334" s="80"/>
      <c r="F334" s="80"/>
      <c r="G334" s="80"/>
      <c r="H334" s="80"/>
      <c r="I334" s="80"/>
      <c r="J334" s="80"/>
      <c r="K334" s="80"/>
      <c r="L334" s="80"/>
      <c r="M334" s="80"/>
      <c r="N334" s="80"/>
      <c r="O334" s="80"/>
      <c r="P334" s="80"/>
      <c r="Q334" s="437"/>
    </row>
    <row r="335" spans="1:17" s="922" customFormat="1" ht="15.75">
      <c r="A335" s="79"/>
      <c r="B335" s="80"/>
      <c r="C335" s="80"/>
      <c r="D335" s="80"/>
      <c r="E335" s="80"/>
      <c r="F335" s="80"/>
      <c r="G335" s="80"/>
      <c r="H335" s="80"/>
      <c r="I335" s="80"/>
      <c r="J335" s="80"/>
      <c r="K335" s="80"/>
      <c r="L335" s="80"/>
      <c r="M335" s="80"/>
      <c r="N335" s="80"/>
      <c r="O335" s="80"/>
      <c r="P335" s="80"/>
      <c r="Q335" s="437"/>
    </row>
    <row r="336" spans="1:17" s="922" customFormat="1" ht="15.75">
      <c r="A336" s="79"/>
      <c r="B336" s="80"/>
      <c r="C336" s="80"/>
      <c r="D336" s="80"/>
      <c r="E336" s="80"/>
      <c r="F336" s="80"/>
      <c r="G336" s="80"/>
      <c r="H336" s="80"/>
      <c r="I336" s="80"/>
      <c r="J336" s="80"/>
      <c r="K336" s="80"/>
      <c r="L336" s="80"/>
      <c r="M336" s="80"/>
      <c r="N336" s="80"/>
      <c r="O336" s="80"/>
      <c r="P336" s="80"/>
      <c r="Q336" s="437"/>
    </row>
    <row r="337" spans="1:17" s="922" customFormat="1" ht="15.75">
      <c r="A337" s="79"/>
      <c r="B337" s="80"/>
      <c r="C337" s="80"/>
      <c r="D337" s="80"/>
      <c r="E337" s="80"/>
      <c r="F337" s="80"/>
      <c r="G337" s="80"/>
      <c r="H337" s="80"/>
      <c r="I337" s="80"/>
      <c r="J337" s="80"/>
      <c r="K337" s="80"/>
      <c r="L337" s="80"/>
      <c r="M337" s="80"/>
      <c r="N337" s="80"/>
      <c r="O337" s="80"/>
      <c r="P337" s="80"/>
      <c r="Q337" s="437"/>
    </row>
    <row r="338" spans="1:17" s="922" customFormat="1" ht="15.75">
      <c r="A338" s="79"/>
      <c r="B338" s="80"/>
      <c r="C338" s="80"/>
      <c r="D338" s="80"/>
      <c r="E338" s="80"/>
      <c r="F338" s="80"/>
      <c r="G338" s="80"/>
      <c r="H338" s="80"/>
      <c r="I338" s="80"/>
      <c r="J338" s="80"/>
      <c r="K338" s="80"/>
      <c r="L338" s="80"/>
      <c r="M338" s="80"/>
      <c r="N338" s="80"/>
      <c r="O338" s="80"/>
      <c r="P338" s="80"/>
      <c r="Q338" s="437"/>
    </row>
    <row r="339" spans="1:17" s="922" customFormat="1" ht="15.75">
      <c r="A339" s="79"/>
      <c r="B339" s="80"/>
      <c r="C339" s="80"/>
      <c r="D339" s="80"/>
      <c r="E339" s="80"/>
      <c r="F339" s="80"/>
      <c r="G339" s="80"/>
      <c r="H339" s="80"/>
      <c r="I339" s="80"/>
      <c r="J339" s="80"/>
      <c r="K339" s="80"/>
      <c r="L339" s="80"/>
      <c r="M339" s="80"/>
      <c r="N339" s="80"/>
      <c r="O339" s="80"/>
      <c r="P339" s="80"/>
      <c r="Q339" s="437"/>
    </row>
    <row r="340" spans="1:17" s="922" customFormat="1" ht="15.75">
      <c r="A340" s="79"/>
      <c r="B340" s="80"/>
      <c r="C340" s="80"/>
      <c r="D340" s="80"/>
      <c r="E340" s="80"/>
      <c r="F340" s="80"/>
      <c r="G340" s="80"/>
      <c r="H340" s="80"/>
      <c r="I340" s="80"/>
      <c r="J340" s="80"/>
      <c r="K340" s="80"/>
      <c r="L340" s="80"/>
      <c r="M340" s="80"/>
      <c r="N340" s="80"/>
      <c r="O340" s="80"/>
      <c r="P340" s="80"/>
      <c r="Q340" s="437"/>
    </row>
    <row r="341" spans="1:17" s="922" customFormat="1" ht="15.75">
      <c r="A341" s="79"/>
      <c r="B341" s="80"/>
      <c r="C341" s="80"/>
      <c r="D341" s="80"/>
      <c r="E341" s="80"/>
      <c r="F341" s="80"/>
      <c r="G341" s="80"/>
      <c r="H341" s="80"/>
      <c r="I341" s="80"/>
      <c r="J341" s="80"/>
      <c r="K341" s="80"/>
      <c r="L341" s="80"/>
      <c r="M341" s="80"/>
      <c r="N341" s="80"/>
      <c r="O341" s="80"/>
      <c r="P341" s="80"/>
      <c r="Q341" s="437"/>
    </row>
    <row r="342" spans="1:17" s="922" customFormat="1" ht="15.75">
      <c r="A342" s="79"/>
      <c r="B342" s="80"/>
      <c r="C342" s="80"/>
      <c r="D342" s="80"/>
      <c r="E342" s="80"/>
      <c r="F342" s="80"/>
      <c r="G342" s="80"/>
      <c r="H342" s="80"/>
      <c r="I342" s="80"/>
      <c r="J342" s="80"/>
      <c r="K342" s="80"/>
      <c r="L342" s="80"/>
      <c r="M342" s="80"/>
      <c r="N342" s="80"/>
      <c r="O342" s="80"/>
      <c r="P342" s="80"/>
      <c r="Q342" s="437"/>
    </row>
    <row r="343" spans="1:17" s="922" customFormat="1" ht="15.75">
      <c r="A343" s="79"/>
      <c r="B343" s="80"/>
      <c r="C343" s="80"/>
      <c r="D343" s="80"/>
      <c r="E343" s="80"/>
      <c r="F343" s="80"/>
      <c r="G343" s="80"/>
      <c r="H343" s="80"/>
      <c r="I343" s="80"/>
      <c r="J343" s="80"/>
      <c r="K343" s="80"/>
      <c r="L343" s="80"/>
      <c r="M343" s="80"/>
      <c r="N343" s="80"/>
      <c r="O343" s="80"/>
      <c r="P343" s="80"/>
      <c r="Q343" s="437"/>
    </row>
    <row r="344" spans="1:17" s="922" customFormat="1" ht="15.75">
      <c r="A344" s="79"/>
      <c r="B344" s="80"/>
      <c r="C344" s="80"/>
      <c r="D344" s="80"/>
      <c r="E344" s="80"/>
      <c r="F344" s="80"/>
      <c r="G344" s="80"/>
      <c r="H344" s="80"/>
      <c r="I344" s="80"/>
      <c r="J344" s="80"/>
      <c r="K344" s="80"/>
      <c r="L344" s="80"/>
      <c r="M344" s="80"/>
      <c r="N344" s="80"/>
      <c r="O344" s="80"/>
      <c r="P344" s="80"/>
      <c r="Q344" s="437"/>
    </row>
    <row r="345" spans="1:17" s="922" customFormat="1" ht="15.75">
      <c r="A345" s="79"/>
      <c r="B345" s="80"/>
      <c r="C345" s="80"/>
      <c r="D345" s="80"/>
      <c r="E345" s="80"/>
      <c r="F345" s="80"/>
      <c r="G345" s="80"/>
      <c r="H345" s="80"/>
      <c r="I345" s="80"/>
      <c r="J345" s="80"/>
      <c r="K345" s="80"/>
      <c r="L345" s="80"/>
      <c r="M345" s="80"/>
      <c r="N345" s="80"/>
      <c r="O345" s="80"/>
      <c r="P345" s="80"/>
      <c r="Q345" s="437"/>
    </row>
    <row r="346" spans="1:17" s="922" customFormat="1" ht="15.75">
      <c r="A346" s="79"/>
      <c r="B346" s="80"/>
      <c r="C346" s="80"/>
      <c r="D346" s="80"/>
      <c r="E346" s="80"/>
      <c r="F346" s="80"/>
      <c r="G346" s="80"/>
      <c r="H346" s="80"/>
      <c r="I346" s="80"/>
      <c r="J346" s="80"/>
      <c r="K346" s="80"/>
      <c r="L346" s="80"/>
      <c r="M346" s="80"/>
      <c r="N346" s="80"/>
      <c r="O346" s="80"/>
      <c r="P346" s="80"/>
      <c r="Q346" s="437"/>
    </row>
    <row r="347" spans="1:17" s="922" customFormat="1" ht="15.75">
      <c r="A347" s="79"/>
      <c r="B347" s="80"/>
      <c r="C347" s="80"/>
      <c r="D347" s="80"/>
      <c r="E347" s="80"/>
      <c r="F347" s="80"/>
      <c r="G347" s="80"/>
      <c r="H347" s="80"/>
      <c r="I347" s="80"/>
      <c r="J347" s="80"/>
      <c r="K347" s="80"/>
      <c r="L347" s="80"/>
      <c r="M347" s="80"/>
      <c r="N347" s="80"/>
      <c r="O347" s="80"/>
      <c r="P347" s="80"/>
      <c r="Q347" s="437"/>
    </row>
    <row r="348" spans="1:17" s="922" customFormat="1" ht="15.75">
      <c r="A348" s="79"/>
      <c r="B348" s="80"/>
      <c r="C348" s="80"/>
      <c r="D348" s="80"/>
      <c r="E348" s="80"/>
      <c r="F348" s="80"/>
      <c r="G348" s="80"/>
      <c r="H348" s="80"/>
      <c r="I348" s="80"/>
      <c r="J348" s="80"/>
      <c r="K348" s="80"/>
      <c r="L348" s="80"/>
      <c r="M348" s="80"/>
      <c r="N348" s="80"/>
      <c r="O348" s="80"/>
      <c r="P348" s="80"/>
      <c r="Q348" s="437"/>
    </row>
    <row r="349" spans="1:17" s="922" customFormat="1" ht="15.75">
      <c r="A349" s="79"/>
      <c r="B349" s="80"/>
      <c r="C349" s="80"/>
      <c r="D349" s="80"/>
      <c r="E349" s="80"/>
      <c r="F349" s="80"/>
      <c r="G349" s="80"/>
      <c r="H349" s="80"/>
      <c r="I349" s="80"/>
      <c r="J349" s="80"/>
      <c r="K349" s="80"/>
      <c r="L349" s="80"/>
      <c r="M349" s="80"/>
      <c r="N349" s="80"/>
      <c r="O349" s="80"/>
      <c r="P349" s="80"/>
      <c r="Q349" s="437"/>
    </row>
    <row r="350" spans="1:17" s="922" customFormat="1" ht="15.75">
      <c r="A350" s="79"/>
      <c r="B350" s="80"/>
      <c r="C350" s="80"/>
      <c r="D350" s="80"/>
      <c r="E350" s="80"/>
      <c r="F350" s="80"/>
      <c r="G350" s="80"/>
      <c r="H350" s="80"/>
      <c r="I350" s="80"/>
      <c r="J350" s="80"/>
      <c r="K350" s="80"/>
      <c r="L350" s="80"/>
      <c r="M350" s="80"/>
      <c r="N350" s="80"/>
      <c r="O350" s="80"/>
      <c r="P350" s="80"/>
      <c r="Q350" s="437"/>
    </row>
    <row r="351" spans="1:17" s="922" customFormat="1" ht="15.75">
      <c r="A351" s="79"/>
      <c r="B351" s="80"/>
      <c r="C351" s="80"/>
      <c r="D351" s="80"/>
      <c r="E351" s="80"/>
      <c r="F351" s="80"/>
      <c r="G351" s="80"/>
      <c r="H351" s="80"/>
      <c r="I351" s="80"/>
      <c r="J351" s="80"/>
      <c r="K351" s="80"/>
      <c r="L351" s="80"/>
      <c r="M351" s="80"/>
      <c r="N351" s="80"/>
      <c r="O351" s="80"/>
      <c r="P351" s="80"/>
      <c r="Q351" s="437"/>
    </row>
    <row r="352" spans="1:17" s="922" customFormat="1" ht="15.75">
      <c r="A352" s="79"/>
      <c r="B352" s="80"/>
      <c r="C352" s="80"/>
      <c r="D352" s="80"/>
      <c r="E352" s="80"/>
      <c r="F352" s="80"/>
      <c r="G352" s="80"/>
      <c r="H352" s="80"/>
      <c r="I352" s="80"/>
      <c r="J352" s="80"/>
      <c r="K352" s="80"/>
      <c r="L352" s="80"/>
      <c r="M352" s="80"/>
      <c r="N352" s="80"/>
      <c r="O352" s="80"/>
      <c r="P352" s="80"/>
      <c r="Q352" s="437"/>
    </row>
    <row r="353" spans="1:17" s="922" customFormat="1" ht="15.75">
      <c r="A353" s="79"/>
      <c r="B353" s="80"/>
      <c r="C353" s="80"/>
      <c r="D353" s="80"/>
      <c r="E353" s="80"/>
      <c r="F353" s="80"/>
      <c r="G353" s="80"/>
      <c r="H353" s="80"/>
      <c r="I353" s="80"/>
      <c r="J353" s="80"/>
      <c r="K353" s="80"/>
      <c r="L353" s="80"/>
      <c r="M353" s="80"/>
      <c r="N353" s="80"/>
      <c r="O353" s="80"/>
      <c r="P353" s="80"/>
      <c r="Q353" s="437"/>
    </row>
    <row r="354" spans="1:17" s="922" customFormat="1" ht="15.75">
      <c r="A354" s="79"/>
      <c r="B354" s="80"/>
      <c r="C354" s="80"/>
      <c r="D354" s="80"/>
      <c r="E354" s="80"/>
      <c r="F354" s="80"/>
      <c r="G354" s="80"/>
      <c r="H354" s="80"/>
      <c r="I354" s="80"/>
      <c r="J354" s="80"/>
      <c r="K354" s="80"/>
      <c r="L354" s="80"/>
      <c r="M354" s="80"/>
      <c r="N354" s="80"/>
      <c r="O354" s="80"/>
      <c r="P354" s="80"/>
      <c r="Q354" s="437"/>
    </row>
    <row r="355" spans="1:17" s="922" customFormat="1" ht="15.75">
      <c r="A355" s="79"/>
      <c r="B355" s="80"/>
      <c r="C355" s="80"/>
      <c r="D355" s="80"/>
      <c r="E355" s="80"/>
      <c r="F355" s="80"/>
      <c r="G355" s="80"/>
      <c r="H355" s="80"/>
      <c r="I355" s="80"/>
      <c r="J355" s="80"/>
      <c r="K355" s="80"/>
      <c r="L355" s="80"/>
      <c r="M355" s="80"/>
      <c r="N355" s="80"/>
      <c r="O355" s="80"/>
      <c r="P355" s="80"/>
      <c r="Q355" s="437"/>
    </row>
    <row r="356" spans="1:17" s="922" customFormat="1" ht="15.75">
      <c r="A356" s="79"/>
      <c r="B356" s="80"/>
      <c r="C356" s="80"/>
      <c r="D356" s="80"/>
      <c r="E356" s="80"/>
      <c r="F356" s="80"/>
      <c r="G356" s="80"/>
      <c r="H356" s="80"/>
      <c r="I356" s="80"/>
      <c r="J356" s="80"/>
      <c r="K356" s="80"/>
      <c r="L356" s="80"/>
      <c r="M356" s="80"/>
      <c r="N356" s="80"/>
      <c r="O356" s="80"/>
      <c r="P356" s="80"/>
      <c r="Q356" s="437"/>
    </row>
    <row r="357" spans="1:17" s="922" customFormat="1" ht="15.75">
      <c r="A357" s="79"/>
      <c r="B357" s="80"/>
      <c r="C357" s="80"/>
      <c r="D357" s="80"/>
      <c r="E357" s="80"/>
      <c r="F357" s="80"/>
      <c r="G357" s="80"/>
      <c r="H357" s="80"/>
      <c r="I357" s="80"/>
      <c r="J357" s="80"/>
      <c r="K357" s="80"/>
      <c r="L357" s="80"/>
      <c r="M357" s="80"/>
      <c r="N357" s="80"/>
      <c r="O357" s="80"/>
      <c r="P357" s="80"/>
      <c r="Q357" s="437"/>
    </row>
    <row r="358" spans="1:17" s="922" customFormat="1" ht="15.75">
      <c r="A358" s="79"/>
      <c r="B358" s="80"/>
      <c r="C358" s="80"/>
      <c r="D358" s="80"/>
      <c r="E358" s="80"/>
      <c r="F358" s="80"/>
      <c r="G358" s="80"/>
      <c r="H358" s="80"/>
      <c r="I358" s="80"/>
      <c r="J358" s="80"/>
      <c r="K358" s="80"/>
      <c r="L358" s="80"/>
      <c r="M358" s="80"/>
      <c r="N358" s="80"/>
      <c r="O358" s="80"/>
      <c r="P358" s="80"/>
      <c r="Q358" s="437"/>
    </row>
    <row r="359" spans="1:17" s="922" customFormat="1" ht="15.75">
      <c r="A359" s="79"/>
      <c r="B359" s="80"/>
      <c r="C359" s="80"/>
      <c r="D359" s="80"/>
      <c r="E359" s="80"/>
      <c r="F359" s="80"/>
      <c r="G359" s="80"/>
      <c r="H359" s="80"/>
      <c r="I359" s="80"/>
      <c r="J359" s="80"/>
      <c r="K359" s="80"/>
      <c r="L359" s="80"/>
      <c r="M359" s="80"/>
      <c r="N359" s="80"/>
      <c r="O359" s="80"/>
      <c r="P359" s="80"/>
      <c r="Q359" s="437"/>
    </row>
    <row r="360" spans="1:17" s="922" customFormat="1" ht="15.75">
      <c r="A360" s="79"/>
      <c r="B360" s="80"/>
      <c r="C360" s="80"/>
      <c r="D360" s="80"/>
      <c r="E360" s="80"/>
      <c r="F360" s="80"/>
      <c r="G360" s="80"/>
      <c r="H360" s="80"/>
      <c r="I360" s="80"/>
      <c r="J360" s="80"/>
      <c r="K360" s="80"/>
      <c r="L360" s="80"/>
      <c r="M360" s="80"/>
      <c r="N360" s="80"/>
      <c r="O360" s="80"/>
      <c r="P360" s="80"/>
      <c r="Q360" s="437"/>
    </row>
    <row r="361" spans="1:17" s="922" customFormat="1" ht="15.75">
      <c r="A361" s="79"/>
      <c r="B361" s="80"/>
      <c r="C361" s="80"/>
      <c r="D361" s="80"/>
      <c r="E361" s="80"/>
      <c r="F361" s="80"/>
      <c r="G361" s="80"/>
      <c r="H361" s="80"/>
      <c r="I361" s="80"/>
      <c r="J361" s="80"/>
      <c r="K361" s="80"/>
      <c r="L361" s="80"/>
      <c r="M361" s="80"/>
      <c r="N361" s="80"/>
      <c r="O361" s="80"/>
      <c r="P361" s="80"/>
      <c r="Q361" s="437"/>
    </row>
    <row r="362" spans="1:17" s="922" customFormat="1" ht="15.75">
      <c r="A362" s="79"/>
      <c r="B362" s="80"/>
      <c r="C362" s="80"/>
      <c r="D362" s="80"/>
      <c r="E362" s="80"/>
      <c r="F362" s="80"/>
      <c r="G362" s="80"/>
      <c r="H362" s="80"/>
      <c r="I362" s="80"/>
      <c r="J362" s="80"/>
      <c r="K362" s="80"/>
      <c r="L362" s="80"/>
      <c r="M362" s="80"/>
      <c r="N362" s="80"/>
      <c r="O362" s="80"/>
      <c r="P362" s="80"/>
      <c r="Q362" s="437"/>
    </row>
    <row r="363" spans="1:17" s="922" customFormat="1" ht="15.75">
      <c r="A363" s="79"/>
      <c r="B363" s="80"/>
      <c r="C363" s="80"/>
      <c r="D363" s="80"/>
      <c r="E363" s="80"/>
      <c r="F363" s="80"/>
      <c r="G363" s="80"/>
      <c r="H363" s="80"/>
      <c r="I363" s="80"/>
      <c r="J363" s="80"/>
      <c r="K363" s="80"/>
      <c r="L363" s="80"/>
      <c r="M363" s="80"/>
      <c r="N363" s="80"/>
      <c r="O363" s="80"/>
      <c r="P363" s="80"/>
      <c r="Q363" s="437"/>
    </row>
    <row r="364" spans="1:17" s="922" customFormat="1" ht="15.75">
      <c r="A364" s="79"/>
      <c r="B364" s="80"/>
      <c r="C364" s="80"/>
      <c r="D364" s="80"/>
      <c r="E364" s="80"/>
      <c r="F364" s="80"/>
      <c r="G364" s="80"/>
      <c r="H364" s="80"/>
      <c r="I364" s="80"/>
      <c r="J364" s="80"/>
      <c r="K364" s="80"/>
      <c r="L364" s="80"/>
      <c r="M364" s="80"/>
      <c r="N364" s="80"/>
      <c r="O364" s="80"/>
      <c r="P364" s="80"/>
      <c r="Q364" s="437"/>
    </row>
    <row r="365" spans="1:17" s="922" customFormat="1" ht="15.75">
      <c r="A365" s="79"/>
      <c r="B365" s="80"/>
      <c r="C365" s="80"/>
      <c r="D365" s="80"/>
      <c r="E365" s="80"/>
      <c r="F365" s="80"/>
      <c r="G365" s="80"/>
      <c r="H365" s="80"/>
      <c r="I365" s="80"/>
      <c r="J365" s="80"/>
      <c r="K365" s="80"/>
      <c r="L365" s="80"/>
      <c r="M365" s="80"/>
      <c r="N365" s="80"/>
      <c r="O365" s="80"/>
      <c r="P365" s="80"/>
      <c r="Q365" s="437"/>
    </row>
    <row r="366" spans="1:17" s="922" customFormat="1" ht="15.75">
      <c r="A366" s="79"/>
      <c r="B366" s="80"/>
      <c r="C366" s="80"/>
      <c r="D366" s="80"/>
      <c r="E366" s="80"/>
      <c r="F366" s="80"/>
      <c r="G366" s="80"/>
      <c r="H366" s="80"/>
      <c r="I366" s="80"/>
      <c r="J366" s="80"/>
      <c r="K366" s="80"/>
      <c r="L366" s="80"/>
      <c r="M366" s="80"/>
      <c r="N366" s="80"/>
      <c r="O366" s="80"/>
      <c r="P366" s="80"/>
      <c r="Q366" s="437"/>
    </row>
    <row r="367" spans="1:17" s="922" customFormat="1" ht="15.75">
      <c r="A367" s="79"/>
      <c r="B367" s="80"/>
      <c r="C367" s="80"/>
      <c r="D367" s="80"/>
      <c r="E367" s="80"/>
      <c r="F367" s="80"/>
      <c r="G367" s="80"/>
      <c r="H367" s="80"/>
      <c r="I367" s="80"/>
      <c r="J367" s="80"/>
      <c r="K367" s="80"/>
      <c r="L367" s="80"/>
      <c r="M367" s="80"/>
      <c r="N367" s="80"/>
      <c r="O367" s="80"/>
      <c r="P367" s="80"/>
      <c r="Q367" s="437"/>
    </row>
    <row r="368" spans="1:17" s="922" customFormat="1" ht="15.75">
      <c r="A368" s="79"/>
      <c r="B368" s="80"/>
      <c r="C368" s="80"/>
      <c r="D368" s="80"/>
      <c r="E368" s="80"/>
      <c r="F368" s="80"/>
      <c r="G368" s="80"/>
      <c r="H368" s="80"/>
      <c r="I368" s="80"/>
      <c r="J368" s="80"/>
      <c r="K368" s="80"/>
      <c r="L368" s="80"/>
      <c r="M368" s="80"/>
      <c r="N368" s="80"/>
      <c r="O368" s="80"/>
      <c r="P368" s="80"/>
      <c r="Q368" s="437"/>
    </row>
    <row r="369" spans="1:17" s="922" customFormat="1" ht="15.75">
      <c r="A369" s="79"/>
      <c r="B369" s="80"/>
      <c r="C369" s="80"/>
      <c r="D369" s="80"/>
      <c r="E369" s="80"/>
      <c r="F369" s="80"/>
      <c r="G369" s="80"/>
      <c r="H369" s="80"/>
      <c r="I369" s="80"/>
      <c r="J369" s="80"/>
      <c r="K369" s="80"/>
      <c r="L369" s="80"/>
      <c r="M369" s="80"/>
      <c r="N369" s="80"/>
      <c r="O369" s="80"/>
      <c r="P369" s="80"/>
      <c r="Q369" s="437"/>
    </row>
    <row r="370" spans="1:17" s="922" customFormat="1" ht="15.75">
      <c r="A370" s="79"/>
      <c r="B370" s="80"/>
      <c r="C370" s="80"/>
      <c r="D370" s="80"/>
      <c r="E370" s="80"/>
      <c r="F370" s="80"/>
      <c r="G370" s="80"/>
      <c r="H370" s="80"/>
      <c r="I370" s="80"/>
      <c r="J370" s="80"/>
      <c r="K370" s="80"/>
      <c r="L370" s="80"/>
      <c r="M370" s="80"/>
      <c r="N370" s="80"/>
      <c r="O370" s="80"/>
      <c r="P370" s="80"/>
      <c r="Q370" s="437"/>
    </row>
    <row r="371" spans="1:17" s="922" customFormat="1" ht="15.75">
      <c r="A371" s="79"/>
      <c r="B371" s="80"/>
      <c r="C371" s="80"/>
      <c r="D371" s="80"/>
      <c r="E371" s="80"/>
      <c r="F371" s="80"/>
      <c r="G371" s="80"/>
      <c r="H371" s="80"/>
      <c r="I371" s="80"/>
      <c r="J371" s="80"/>
      <c r="K371" s="80"/>
      <c r="L371" s="80"/>
      <c r="M371" s="80"/>
      <c r="N371" s="80"/>
      <c r="O371" s="80"/>
      <c r="P371" s="80"/>
      <c r="Q371" s="437"/>
    </row>
    <row r="372" spans="1:17" s="922" customFormat="1" ht="15.75">
      <c r="A372" s="79"/>
      <c r="B372" s="80"/>
      <c r="C372" s="80"/>
      <c r="D372" s="80"/>
      <c r="E372" s="80"/>
      <c r="F372" s="80"/>
      <c r="G372" s="80"/>
      <c r="H372" s="80"/>
      <c r="I372" s="80"/>
      <c r="J372" s="80"/>
      <c r="K372" s="80"/>
      <c r="L372" s="80"/>
      <c r="M372" s="80"/>
      <c r="N372" s="80"/>
      <c r="O372" s="80"/>
      <c r="P372" s="80"/>
      <c r="Q372" s="437"/>
    </row>
    <row r="373" spans="1:17" s="922" customFormat="1" ht="15.75">
      <c r="A373" s="79"/>
      <c r="B373" s="80"/>
      <c r="C373" s="80"/>
      <c r="D373" s="80"/>
      <c r="E373" s="80"/>
      <c r="F373" s="80"/>
      <c r="G373" s="80"/>
      <c r="H373" s="80"/>
      <c r="I373" s="80"/>
      <c r="J373" s="80"/>
      <c r="K373" s="80"/>
      <c r="L373" s="80"/>
      <c r="M373" s="80"/>
      <c r="N373" s="80"/>
      <c r="O373" s="80"/>
      <c r="P373" s="80"/>
      <c r="Q373" s="437"/>
    </row>
    <row r="374" spans="1:17" s="922" customFormat="1" ht="15.75">
      <c r="A374" s="79"/>
      <c r="B374" s="80"/>
      <c r="C374" s="80"/>
      <c r="D374" s="80"/>
      <c r="E374" s="80"/>
      <c r="F374" s="80"/>
      <c r="G374" s="80"/>
      <c r="H374" s="80"/>
      <c r="I374" s="80"/>
      <c r="J374" s="80"/>
      <c r="K374" s="80"/>
      <c r="L374" s="80"/>
      <c r="M374" s="80"/>
      <c r="N374" s="80"/>
      <c r="O374" s="80"/>
      <c r="P374" s="80"/>
      <c r="Q374" s="437"/>
    </row>
    <row r="375" spans="1:17" s="922" customFormat="1" ht="15.75">
      <c r="A375" s="79"/>
      <c r="B375" s="80"/>
      <c r="C375" s="80"/>
      <c r="D375" s="80"/>
      <c r="E375" s="80"/>
      <c r="F375" s="80"/>
      <c r="G375" s="80"/>
      <c r="H375" s="80"/>
      <c r="I375" s="80"/>
      <c r="J375" s="80"/>
      <c r="K375" s="80"/>
      <c r="L375" s="80"/>
      <c r="M375" s="80"/>
      <c r="N375" s="80"/>
      <c r="O375" s="80"/>
      <c r="P375" s="80"/>
      <c r="Q375" s="437"/>
    </row>
    <row r="376" spans="1:17" s="922" customFormat="1" ht="15.75">
      <c r="A376" s="79"/>
      <c r="B376" s="80"/>
      <c r="C376" s="80"/>
      <c r="D376" s="80"/>
      <c r="E376" s="80"/>
      <c r="F376" s="80"/>
      <c r="G376" s="80"/>
      <c r="H376" s="80"/>
      <c r="I376" s="80"/>
      <c r="J376" s="80"/>
      <c r="K376" s="80"/>
      <c r="L376" s="80"/>
      <c r="M376" s="80"/>
      <c r="N376" s="80"/>
      <c r="O376" s="80"/>
      <c r="P376" s="80"/>
      <c r="Q376" s="437"/>
    </row>
    <row r="377" spans="1:17" s="922" customFormat="1" ht="15.75">
      <c r="A377" s="79"/>
      <c r="B377" s="80"/>
      <c r="C377" s="80"/>
      <c r="D377" s="80"/>
      <c r="E377" s="80"/>
      <c r="F377" s="80"/>
      <c r="G377" s="80"/>
      <c r="H377" s="80"/>
      <c r="I377" s="80"/>
      <c r="J377" s="80"/>
      <c r="K377" s="80"/>
      <c r="L377" s="80"/>
      <c r="M377" s="80"/>
      <c r="N377" s="80"/>
      <c r="O377" s="80"/>
      <c r="P377" s="80"/>
      <c r="Q377" s="437"/>
    </row>
    <row r="378" spans="1:17" s="922" customFormat="1" ht="15.75">
      <c r="A378" s="79"/>
      <c r="B378" s="80"/>
      <c r="C378" s="80"/>
      <c r="D378" s="80"/>
      <c r="E378" s="80"/>
      <c r="F378" s="80"/>
      <c r="G378" s="80"/>
      <c r="H378" s="80"/>
      <c r="I378" s="80"/>
      <c r="J378" s="80"/>
      <c r="K378" s="80"/>
      <c r="L378" s="80"/>
      <c r="M378" s="80"/>
      <c r="N378" s="80"/>
      <c r="O378" s="80"/>
      <c r="P378" s="80"/>
      <c r="Q378" s="437"/>
    </row>
    <row r="379" spans="1:17" s="922" customFormat="1" ht="15.75">
      <c r="A379" s="79"/>
      <c r="B379" s="80"/>
      <c r="C379" s="80"/>
      <c r="D379" s="80"/>
      <c r="E379" s="80"/>
      <c r="F379" s="80"/>
      <c r="G379" s="80"/>
      <c r="H379" s="80"/>
      <c r="I379" s="80"/>
      <c r="J379" s="80"/>
      <c r="K379" s="80"/>
      <c r="L379" s="80"/>
      <c r="M379" s="80"/>
      <c r="N379" s="80"/>
      <c r="O379" s="80"/>
      <c r="P379" s="80"/>
      <c r="Q379" s="437"/>
    </row>
    <row r="380" spans="1:17" s="922" customFormat="1" ht="15.75">
      <c r="A380" s="79"/>
      <c r="B380" s="80"/>
      <c r="C380" s="80"/>
      <c r="D380" s="80"/>
      <c r="E380" s="80"/>
      <c r="F380" s="80"/>
      <c r="G380" s="80"/>
      <c r="H380" s="80"/>
      <c r="I380" s="80"/>
      <c r="J380" s="80"/>
      <c r="K380" s="80"/>
      <c r="L380" s="80"/>
      <c r="M380" s="80"/>
      <c r="N380" s="80"/>
      <c r="O380" s="80"/>
      <c r="P380" s="80"/>
      <c r="Q380" s="437"/>
    </row>
    <row r="381" spans="1:17" s="922" customFormat="1" ht="15.75">
      <c r="A381" s="79"/>
      <c r="B381" s="80"/>
      <c r="C381" s="80"/>
      <c r="D381" s="80"/>
      <c r="E381" s="80"/>
      <c r="F381" s="80"/>
      <c r="G381" s="80"/>
      <c r="H381" s="80"/>
      <c r="I381" s="80"/>
      <c r="J381" s="80"/>
      <c r="K381" s="80"/>
      <c r="L381" s="80"/>
      <c r="M381" s="80"/>
      <c r="N381" s="80"/>
      <c r="O381" s="80"/>
      <c r="P381" s="80"/>
      <c r="Q381" s="437"/>
    </row>
    <row r="382" spans="1:17" s="922" customFormat="1" ht="15.75">
      <c r="A382" s="79"/>
      <c r="B382" s="80"/>
      <c r="C382" s="80"/>
      <c r="D382" s="80"/>
      <c r="E382" s="80"/>
      <c r="F382" s="80"/>
      <c r="G382" s="80"/>
      <c r="H382" s="80"/>
      <c r="I382" s="80"/>
      <c r="J382" s="80"/>
      <c r="K382" s="80"/>
      <c r="L382" s="80"/>
      <c r="M382" s="80"/>
      <c r="N382" s="80"/>
      <c r="O382" s="80"/>
      <c r="P382" s="80"/>
      <c r="Q382" s="437"/>
    </row>
    <row r="383" spans="1:17" s="922" customFormat="1" ht="15.75">
      <c r="A383" s="79"/>
      <c r="B383" s="80"/>
      <c r="C383" s="80"/>
      <c r="D383" s="80"/>
      <c r="E383" s="80"/>
      <c r="F383" s="80"/>
      <c r="G383" s="80"/>
      <c r="H383" s="80"/>
      <c r="I383" s="80"/>
      <c r="J383" s="80"/>
      <c r="K383" s="80"/>
      <c r="L383" s="80"/>
      <c r="M383" s="80"/>
      <c r="N383" s="80"/>
      <c r="O383" s="80"/>
      <c r="P383" s="80"/>
      <c r="Q383" s="437"/>
    </row>
    <row r="384" spans="1:17" s="922" customFormat="1" ht="15.75">
      <c r="A384" s="79"/>
      <c r="B384" s="80"/>
      <c r="C384" s="80"/>
      <c r="D384" s="80"/>
      <c r="E384" s="80"/>
      <c r="F384" s="80"/>
      <c r="G384" s="80"/>
      <c r="H384" s="80"/>
      <c r="I384" s="80"/>
      <c r="J384" s="80"/>
      <c r="K384" s="80"/>
      <c r="L384" s="80"/>
      <c r="M384" s="80"/>
      <c r="N384" s="80"/>
      <c r="O384" s="80"/>
      <c r="P384" s="80"/>
      <c r="Q384" s="437"/>
    </row>
    <row r="385" spans="1:17" s="922" customFormat="1" ht="15.75">
      <c r="A385" s="79"/>
      <c r="B385" s="80"/>
      <c r="C385" s="80"/>
      <c r="D385" s="80"/>
      <c r="E385" s="80"/>
      <c r="F385" s="80"/>
      <c r="G385" s="80"/>
      <c r="H385" s="80"/>
      <c r="I385" s="80"/>
      <c r="J385" s="80"/>
      <c r="K385" s="80"/>
      <c r="L385" s="80"/>
      <c r="M385" s="80"/>
      <c r="N385" s="80"/>
      <c r="O385" s="80"/>
      <c r="P385" s="80"/>
      <c r="Q385" s="437"/>
    </row>
    <row r="386" spans="1:17" s="922" customFormat="1" ht="15.75">
      <c r="A386" s="79"/>
      <c r="B386" s="80"/>
      <c r="C386" s="80"/>
      <c r="D386" s="80"/>
      <c r="E386" s="80"/>
      <c r="F386" s="80"/>
      <c r="G386" s="80"/>
      <c r="H386" s="80"/>
      <c r="I386" s="80"/>
      <c r="J386" s="80"/>
      <c r="K386" s="80"/>
      <c r="L386" s="80"/>
      <c r="M386" s="80"/>
      <c r="N386" s="80"/>
      <c r="O386" s="80"/>
      <c r="P386" s="80"/>
      <c r="Q386" s="437"/>
    </row>
    <row r="387" spans="1:17" s="922" customFormat="1" ht="15.75">
      <c r="A387" s="79"/>
      <c r="B387" s="80"/>
      <c r="C387" s="80"/>
      <c r="D387" s="80"/>
      <c r="E387" s="80"/>
      <c r="F387" s="80"/>
      <c r="G387" s="80"/>
      <c r="H387" s="80"/>
      <c r="I387" s="80"/>
      <c r="J387" s="80"/>
      <c r="K387" s="80"/>
      <c r="L387" s="80"/>
      <c r="M387" s="80"/>
      <c r="N387" s="80"/>
      <c r="O387" s="80"/>
      <c r="P387" s="80"/>
      <c r="Q387" s="437"/>
    </row>
    <row r="388" spans="1:17" s="922" customFormat="1" ht="15.75">
      <c r="A388" s="79"/>
      <c r="B388" s="80"/>
      <c r="C388" s="80"/>
      <c r="D388" s="80"/>
      <c r="E388" s="80"/>
      <c r="F388" s="80"/>
      <c r="G388" s="80"/>
      <c r="H388" s="80"/>
      <c r="I388" s="80"/>
      <c r="J388" s="80"/>
      <c r="K388" s="80"/>
      <c r="L388" s="80"/>
      <c r="M388" s="80"/>
      <c r="N388" s="80"/>
      <c r="O388" s="80"/>
      <c r="P388" s="80"/>
      <c r="Q388" s="437"/>
    </row>
    <row r="389" spans="1:17" s="922" customFormat="1" ht="15.75">
      <c r="A389" s="79"/>
      <c r="B389" s="80"/>
      <c r="C389" s="80"/>
      <c r="D389" s="80"/>
      <c r="E389" s="80"/>
      <c r="F389" s="80"/>
      <c r="G389" s="80"/>
      <c r="H389" s="80"/>
      <c r="I389" s="80"/>
      <c r="J389" s="80"/>
      <c r="K389" s="80"/>
      <c r="L389" s="80"/>
      <c r="M389" s="80"/>
      <c r="N389" s="80"/>
      <c r="O389" s="80"/>
      <c r="P389" s="80"/>
      <c r="Q389" s="437"/>
    </row>
    <row r="390" spans="1:17" s="922" customFormat="1" ht="15.75">
      <c r="A390" s="79"/>
      <c r="B390" s="80"/>
      <c r="C390" s="80"/>
      <c r="D390" s="80"/>
      <c r="E390" s="80"/>
      <c r="F390" s="80"/>
      <c r="G390" s="80"/>
      <c r="H390" s="80"/>
      <c r="I390" s="80"/>
      <c r="J390" s="80"/>
      <c r="K390" s="80"/>
      <c r="L390" s="80"/>
      <c r="M390" s="80"/>
      <c r="N390" s="80"/>
      <c r="O390" s="80"/>
      <c r="P390" s="80"/>
      <c r="Q390" s="437"/>
    </row>
    <row r="391" spans="1:17" s="922" customFormat="1" ht="15.75">
      <c r="A391" s="79"/>
      <c r="B391" s="80"/>
      <c r="C391" s="80"/>
      <c r="D391" s="80"/>
      <c r="E391" s="80"/>
      <c r="F391" s="80"/>
      <c r="G391" s="80"/>
      <c r="H391" s="80"/>
      <c r="I391" s="80"/>
      <c r="J391" s="80"/>
      <c r="K391" s="80"/>
      <c r="L391" s="80"/>
      <c r="M391" s="80"/>
      <c r="N391" s="80"/>
      <c r="O391" s="80"/>
      <c r="P391" s="80"/>
      <c r="Q391" s="437"/>
    </row>
    <row r="392" spans="1:17" s="922" customFormat="1" ht="15.75">
      <c r="A392" s="79"/>
      <c r="B392" s="80"/>
      <c r="C392" s="80"/>
      <c r="D392" s="80"/>
      <c r="E392" s="80"/>
      <c r="F392" s="80"/>
      <c r="G392" s="80"/>
      <c r="H392" s="80"/>
      <c r="I392" s="80"/>
      <c r="J392" s="80"/>
      <c r="K392" s="80"/>
      <c r="L392" s="80"/>
      <c r="M392" s="80"/>
      <c r="N392" s="80"/>
      <c r="O392" s="80"/>
      <c r="P392" s="80"/>
      <c r="Q392" s="437"/>
    </row>
    <row r="393" spans="1:17" s="922" customFormat="1" ht="15.75">
      <c r="A393" s="79"/>
      <c r="B393" s="80"/>
      <c r="C393" s="80"/>
      <c r="D393" s="80"/>
      <c r="E393" s="80"/>
      <c r="F393" s="80"/>
      <c r="G393" s="80"/>
      <c r="H393" s="80"/>
      <c r="I393" s="80"/>
      <c r="J393" s="80"/>
      <c r="K393" s="80"/>
      <c r="L393" s="80"/>
      <c r="M393" s="80"/>
      <c r="N393" s="80"/>
      <c r="O393" s="80"/>
      <c r="P393" s="80"/>
      <c r="Q393" s="437"/>
    </row>
    <row r="394" spans="1:17" s="922" customFormat="1" ht="15.75">
      <c r="A394" s="79"/>
      <c r="B394" s="80"/>
      <c r="C394" s="80"/>
      <c r="D394" s="80"/>
      <c r="E394" s="80"/>
      <c r="F394" s="80"/>
      <c r="G394" s="80"/>
      <c r="H394" s="80"/>
      <c r="I394" s="80"/>
      <c r="J394" s="80"/>
      <c r="K394" s="80"/>
      <c r="L394" s="80"/>
      <c r="M394" s="80"/>
      <c r="N394" s="80"/>
      <c r="O394" s="80"/>
      <c r="P394" s="80"/>
      <c r="Q394" s="437"/>
    </row>
    <row r="395" spans="1:17" s="922" customFormat="1" ht="15.75">
      <c r="A395" s="79"/>
      <c r="B395" s="80"/>
      <c r="C395" s="80"/>
      <c r="D395" s="80"/>
      <c r="E395" s="80"/>
      <c r="F395" s="80"/>
      <c r="G395" s="80"/>
      <c r="H395" s="80"/>
      <c r="I395" s="80"/>
      <c r="J395" s="80"/>
      <c r="K395" s="80"/>
      <c r="L395" s="80"/>
      <c r="M395" s="80"/>
      <c r="N395" s="80"/>
      <c r="O395" s="80"/>
      <c r="P395" s="80"/>
      <c r="Q395" s="437"/>
    </row>
    <row r="396" spans="1:17" s="922" customFormat="1" ht="15.75">
      <c r="A396" s="79"/>
      <c r="B396" s="80"/>
      <c r="C396" s="80"/>
      <c r="D396" s="80"/>
      <c r="E396" s="80"/>
      <c r="F396" s="80"/>
      <c r="G396" s="80"/>
      <c r="H396" s="80"/>
      <c r="I396" s="80"/>
      <c r="J396" s="80"/>
      <c r="K396" s="80"/>
      <c r="L396" s="80"/>
      <c r="M396" s="80"/>
      <c r="N396" s="80"/>
      <c r="O396" s="80"/>
      <c r="P396" s="80"/>
      <c r="Q396" s="437"/>
    </row>
    <row r="397" spans="1:17" s="922" customFormat="1" ht="15.75">
      <c r="A397" s="79"/>
      <c r="B397" s="80"/>
      <c r="C397" s="80"/>
      <c r="D397" s="80"/>
      <c r="E397" s="80"/>
      <c r="F397" s="80"/>
      <c r="G397" s="80"/>
      <c r="H397" s="80"/>
      <c r="I397" s="80"/>
      <c r="J397" s="80"/>
      <c r="K397" s="80"/>
      <c r="L397" s="80"/>
      <c r="M397" s="80"/>
      <c r="N397" s="80"/>
      <c r="O397" s="80"/>
      <c r="P397" s="80"/>
      <c r="Q397" s="437"/>
    </row>
    <row r="398" spans="1:17" s="922" customFormat="1" ht="15.75">
      <c r="A398" s="79"/>
      <c r="B398" s="80"/>
      <c r="C398" s="80"/>
      <c r="D398" s="80"/>
      <c r="E398" s="80"/>
      <c r="F398" s="80"/>
      <c r="G398" s="80"/>
      <c r="H398" s="80"/>
      <c r="I398" s="80"/>
      <c r="J398" s="80"/>
      <c r="K398" s="80"/>
      <c r="L398" s="80"/>
      <c r="M398" s="80"/>
      <c r="N398" s="80"/>
      <c r="O398" s="80"/>
      <c r="P398" s="80"/>
      <c r="Q398" s="437"/>
    </row>
    <row r="399" spans="1:17" s="922" customFormat="1" ht="15.75">
      <c r="A399" s="79"/>
      <c r="B399" s="80"/>
      <c r="C399" s="80"/>
      <c r="D399" s="80"/>
      <c r="E399" s="80"/>
      <c r="F399" s="80"/>
      <c r="G399" s="80"/>
      <c r="H399" s="80"/>
      <c r="I399" s="80"/>
      <c r="J399" s="80"/>
      <c r="K399" s="80"/>
      <c r="L399" s="80"/>
      <c r="M399" s="80"/>
      <c r="N399" s="80"/>
      <c r="O399" s="80"/>
      <c r="P399" s="80"/>
      <c r="Q399" s="437"/>
    </row>
    <row r="400" spans="1:17" s="922" customFormat="1" ht="15.75">
      <c r="A400" s="79"/>
      <c r="B400" s="80"/>
      <c r="C400" s="80"/>
      <c r="D400" s="80"/>
      <c r="E400" s="80"/>
      <c r="F400" s="80"/>
      <c r="G400" s="80"/>
      <c r="H400" s="80"/>
      <c r="I400" s="80"/>
      <c r="J400" s="80"/>
      <c r="K400" s="80"/>
      <c r="L400" s="80"/>
      <c r="M400" s="80"/>
      <c r="N400" s="80"/>
      <c r="O400" s="80"/>
      <c r="P400" s="80"/>
      <c r="Q400" s="437"/>
    </row>
    <row r="401" spans="1:17" s="922" customFormat="1" ht="15.75">
      <c r="A401" s="79"/>
      <c r="B401" s="80"/>
      <c r="C401" s="80"/>
      <c r="D401" s="80"/>
      <c r="E401" s="80"/>
      <c r="F401" s="80"/>
      <c r="G401" s="80"/>
      <c r="H401" s="80"/>
      <c r="I401" s="80"/>
      <c r="J401" s="80"/>
      <c r="K401" s="80"/>
      <c r="L401" s="80"/>
      <c r="M401" s="80"/>
      <c r="N401" s="80"/>
      <c r="O401" s="80"/>
      <c r="P401" s="80"/>
      <c r="Q401" s="437"/>
    </row>
    <row r="402" spans="1:17" s="922" customFormat="1" ht="15.75">
      <c r="A402" s="79"/>
      <c r="B402" s="80"/>
      <c r="C402" s="80"/>
      <c r="D402" s="80"/>
      <c r="E402" s="80"/>
      <c r="F402" s="80"/>
      <c r="G402" s="80"/>
      <c r="H402" s="80"/>
      <c r="I402" s="80"/>
      <c r="J402" s="80"/>
      <c r="K402" s="80"/>
      <c r="L402" s="80"/>
      <c r="M402" s="80"/>
      <c r="N402" s="80"/>
      <c r="O402" s="80"/>
      <c r="P402" s="80"/>
      <c r="Q402" s="437"/>
    </row>
    <row r="403" spans="1:17" s="922" customFormat="1" ht="15.75">
      <c r="A403" s="79"/>
      <c r="B403" s="80"/>
      <c r="C403" s="80"/>
      <c r="D403" s="80"/>
      <c r="E403" s="80"/>
      <c r="F403" s="80"/>
      <c r="G403" s="80"/>
      <c r="H403" s="80"/>
      <c r="I403" s="80"/>
      <c r="J403" s="80"/>
      <c r="K403" s="80"/>
      <c r="L403" s="80"/>
      <c r="M403" s="80"/>
      <c r="N403" s="80"/>
      <c r="O403" s="80"/>
      <c r="P403" s="80"/>
      <c r="Q403" s="437"/>
    </row>
    <row r="404" spans="1:17" s="922" customFormat="1" ht="15.75">
      <c r="A404" s="79"/>
      <c r="B404" s="80"/>
      <c r="C404" s="80"/>
      <c r="D404" s="80"/>
      <c r="E404" s="80"/>
      <c r="F404" s="80"/>
      <c r="G404" s="80"/>
      <c r="H404" s="80"/>
      <c r="I404" s="80"/>
      <c r="J404" s="80"/>
      <c r="K404" s="80"/>
      <c r="L404" s="80"/>
      <c r="M404" s="80"/>
      <c r="N404" s="80"/>
      <c r="O404" s="80"/>
      <c r="P404" s="80"/>
      <c r="Q404" s="437"/>
    </row>
    <row r="405" spans="1:17" s="922" customFormat="1" ht="15.75">
      <c r="A405" s="79"/>
      <c r="B405" s="80"/>
      <c r="C405" s="80"/>
      <c r="D405" s="80"/>
      <c r="E405" s="80"/>
      <c r="F405" s="80"/>
      <c r="G405" s="80"/>
      <c r="H405" s="80"/>
      <c r="I405" s="80"/>
      <c r="J405" s="80"/>
      <c r="K405" s="80"/>
      <c r="L405" s="80"/>
      <c r="M405" s="80"/>
      <c r="N405" s="80"/>
      <c r="O405" s="80"/>
      <c r="P405" s="80"/>
      <c r="Q405" s="437"/>
    </row>
    <row r="406" spans="1:17" s="922" customFormat="1" ht="15.75">
      <c r="A406" s="79"/>
      <c r="B406" s="80"/>
      <c r="C406" s="80"/>
      <c r="D406" s="80"/>
      <c r="E406" s="80"/>
      <c r="F406" s="80"/>
      <c r="G406" s="80"/>
      <c r="H406" s="80"/>
      <c r="I406" s="80"/>
      <c r="J406" s="80"/>
      <c r="K406" s="80"/>
      <c r="L406" s="80"/>
      <c r="M406" s="80"/>
      <c r="N406" s="80"/>
      <c r="O406" s="80"/>
      <c r="P406" s="80"/>
      <c r="Q406" s="437"/>
    </row>
    <row r="407" spans="1:17" s="922" customFormat="1" ht="15.75">
      <c r="A407" s="79"/>
      <c r="B407" s="80"/>
      <c r="C407" s="80"/>
      <c r="D407" s="80"/>
      <c r="E407" s="80"/>
      <c r="F407" s="80"/>
      <c r="G407" s="80"/>
      <c r="H407" s="80"/>
      <c r="I407" s="80"/>
      <c r="J407" s="80"/>
      <c r="K407" s="80"/>
      <c r="L407" s="80"/>
      <c r="M407" s="80"/>
      <c r="N407" s="80"/>
      <c r="O407" s="80"/>
      <c r="P407" s="80"/>
      <c r="Q407" s="437"/>
    </row>
    <row r="408" spans="1:17" s="922" customFormat="1" ht="15.75">
      <c r="A408" s="79"/>
      <c r="B408" s="80"/>
      <c r="C408" s="80"/>
      <c r="D408" s="80"/>
      <c r="E408" s="80"/>
      <c r="F408" s="80"/>
      <c r="G408" s="80"/>
      <c r="H408" s="80"/>
      <c r="I408" s="80"/>
      <c r="J408" s="80"/>
      <c r="K408" s="80"/>
      <c r="L408" s="80"/>
      <c r="M408" s="80"/>
      <c r="N408" s="80"/>
      <c r="O408" s="80"/>
      <c r="P408" s="80"/>
      <c r="Q408" s="437"/>
    </row>
    <row r="409" spans="1:17" s="922" customFormat="1" ht="15.75">
      <c r="A409" s="79"/>
      <c r="B409" s="80"/>
      <c r="C409" s="80"/>
      <c r="D409" s="80"/>
      <c r="E409" s="80"/>
      <c r="F409" s="80"/>
      <c r="G409" s="80"/>
      <c r="H409" s="80"/>
      <c r="I409" s="80"/>
      <c r="J409" s="80"/>
      <c r="K409" s="80"/>
      <c r="L409" s="80"/>
      <c r="M409" s="80"/>
      <c r="N409" s="80"/>
      <c r="O409" s="80"/>
      <c r="P409" s="80"/>
      <c r="Q409" s="437"/>
    </row>
    <row r="410" spans="1:17" s="922" customFormat="1" ht="15.75">
      <c r="A410" s="79"/>
      <c r="B410" s="80"/>
      <c r="C410" s="80"/>
      <c r="D410" s="80"/>
      <c r="E410" s="80"/>
      <c r="F410" s="80"/>
      <c r="G410" s="80"/>
      <c r="H410" s="80"/>
      <c r="I410" s="80"/>
      <c r="J410" s="80"/>
      <c r="K410" s="80"/>
      <c r="L410" s="80"/>
      <c r="M410" s="80"/>
      <c r="N410" s="80"/>
      <c r="O410" s="80"/>
      <c r="P410" s="80"/>
      <c r="Q410" s="437"/>
    </row>
    <row r="411" spans="1:17" s="922" customFormat="1" ht="15.75">
      <c r="A411" s="79"/>
      <c r="B411" s="80"/>
      <c r="C411" s="80"/>
      <c r="D411" s="80"/>
      <c r="E411" s="80"/>
      <c r="F411" s="80"/>
      <c r="G411" s="80"/>
      <c r="H411" s="80"/>
      <c r="I411" s="80"/>
      <c r="J411" s="80"/>
      <c r="K411" s="80"/>
      <c r="L411" s="80"/>
      <c r="M411" s="80"/>
      <c r="N411" s="80"/>
      <c r="O411" s="80"/>
      <c r="P411" s="80"/>
      <c r="Q411" s="437"/>
    </row>
    <row r="412" spans="1:17" s="922" customFormat="1" ht="15.75">
      <c r="A412" s="79"/>
      <c r="B412" s="80"/>
      <c r="C412" s="80"/>
      <c r="D412" s="80"/>
      <c r="E412" s="80"/>
      <c r="F412" s="80"/>
      <c r="G412" s="80"/>
      <c r="H412" s="80"/>
      <c r="I412" s="80"/>
      <c r="J412" s="80"/>
      <c r="K412" s="80"/>
      <c r="L412" s="80"/>
      <c r="M412" s="80"/>
      <c r="N412" s="80"/>
      <c r="O412" s="80"/>
      <c r="P412" s="80"/>
      <c r="Q412" s="437"/>
    </row>
    <row r="413" spans="1:17" s="922" customFormat="1" ht="15.75">
      <c r="A413" s="79"/>
      <c r="B413" s="80"/>
      <c r="C413" s="80"/>
      <c r="D413" s="80"/>
      <c r="E413" s="80"/>
      <c r="F413" s="80"/>
      <c r="G413" s="80"/>
      <c r="H413" s="80"/>
      <c r="I413" s="80"/>
      <c r="J413" s="80"/>
      <c r="K413" s="80"/>
      <c r="L413" s="80"/>
      <c r="M413" s="80"/>
      <c r="N413" s="80"/>
      <c r="O413" s="80"/>
      <c r="P413" s="80"/>
      <c r="Q413" s="437"/>
    </row>
    <row r="414" spans="1:17" s="922" customFormat="1" ht="15.75">
      <c r="A414" s="79"/>
      <c r="B414" s="80"/>
      <c r="C414" s="80"/>
      <c r="D414" s="80"/>
      <c r="E414" s="80"/>
      <c r="F414" s="80"/>
      <c r="G414" s="80"/>
      <c r="H414" s="80"/>
      <c r="I414" s="80"/>
      <c r="J414" s="80"/>
      <c r="K414" s="80"/>
      <c r="L414" s="80"/>
      <c r="M414" s="80"/>
      <c r="N414" s="80"/>
      <c r="O414" s="80"/>
      <c r="P414" s="80"/>
      <c r="Q414" s="437"/>
    </row>
    <row r="415" spans="1:17" s="922" customFormat="1" ht="15.75">
      <c r="A415" s="79"/>
      <c r="B415" s="80"/>
      <c r="C415" s="80"/>
      <c r="D415" s="80"/>
      <c r="E415" s="80"/>
      <c r="F415" s="80"/>
      <c r="G415" s="80"/>
      <c r="H415" s="80"/>
      <c r="I415" s="80"/>
      <c r="J415" s="80"/>
      <c r="K415" s="80"/>
      <c r="L415" s="80"/>
      <c r="M415" s="80"/>
      <c r="N415" s="80"/>
      <c r="O415" s="80"/>
      <c r="P415" s="80"/>
      <c r="Q415" s="437"/>
    </row>
    <row r="416" spans="1:17" s="922" customFormat="1" ht="15.75">
      <c r="A416" s="79"/>
      <c r="B416" s="80"/>
      <c r="C416" s="80"/>
      <c r="D416" s="80"/>
      <c r="E416" s="80"/>
      <c r="F416" s="80"/>
      <c r="G416" s="80"/>
      <c r="H416" s="80"/>
      <c r="I416" s="80"/>
      <c r="J416" s="80"/>
      <c r="K416" s="80"/>
      <c r="L416" s="80"/>
      <c r="M416" s="80"/>
      <c r="N416" s="80"/>
      <c r="O416" s="80"/>
      <c r="P416" s="80"/>
      <c r="Q416" s="437"/>
    </row>
    <row r="417" spans="1:17" s="922" customFormat="1" ht="15.75">
      <c r="A417" s="79"/>
      <c r="B417" s="80"/>
      <c r="C417" s="80"/>
      <c r="D417" s="80"/>
      <c r="E417" s="80"/>
      <c r="F417" s="80"/>
      <c r="G417" s="80"/>
      <c r="H417" s="80"/>
      <c r="I417" s="80"/>
      <c r="J417" s="80"/>
      <c r="K417" s="80"/>
      <c r="L417" s="80"/>
      <c r="M417" s="80"/>
      <c r="N417" s="80"/>
      <c r="O417" s="80"/>
      <c r="P417" s="80"/>
      <c r="Q417" s="437"/>
    </row>
    <row r="418" spans="1:17" s="922" customFormat="1" ht="15.75">
      <c r="A418" s="79"/>
      <c r="B418" s="80"/>
      <c r="C418" s="80"/>
      <c r="D418" s="80"/>
      <c r="E418" s="80"/>
      <c r="F418" s="80"/>
      <c r="G418" s="80"/>
      <c r="H418" s="80"/>
      <c r="I418" s="80"/>
      <c r="J418" s="80"/>
      <c r="K418" s="80"/>
      <c r="L418" s="80"/>
      <c r="M418" s="80"/>
      <c r="N418" s="80"/>
      <c r="O418" s="80"/>
      <c r="P418" s="80"/>
      <c r="Q418" s="437"/>
    </row>
    <row r="419" spans="1:17" s="922" customFormat="1" ht="15.75">
      <c r="A419" s="79"/>
      <c r="B419" s="80"/>
      <c r="C419" s="80"/>
      <c r="D419" s="80"/>
      <c r="E419" s="80"/>
      <c r="F419" s="80"/>
      <c r="G419" s="80"/>
      <c r="H419" s="80"/>
      <c r="I419" s="80"/>
      <c r="J419" s="80"/>
      <c r="K419" s="80"/>
      <c r="L419" s="80"/>
      <c r="M419" s="80"/>
      <c r="N419" s="80"/>
      <c r="O419" s="80"/>
      <c r="P419" s="80"/>
      <c r="Q419" s="437"/>
    </row>
    <row r="420" spans="1:17" s="922" customFormat="1" ht="15.75">
      <c r="A420" s="79"/>
      <c r="B420" s="80"/>
      <c r="C420" s="80"/>
      <c r="D420" s="80"/>
      <c r="E420" s="80"/>
      <c r="F420" s="80"/>
      <c r="G420" s="80"/>
      <c r="H420" s="80"/>
      <c r="I420" s="80"/>
      <c r="J420" s="80"/>
      <c r="K420" s="80"/>
      <c r="L420" s="80"/>
      <c r="M420" s="80"/>
      <c r="N420" s="80"/>
      <c r="O420" s="80"/>
      <c r="P420" s="80"/>
      <c r="Q420" s="437"/>
    </row>
    <row r="421" spans="1:17" s="922" customFormat="1" ht="15.75">
      <c r="A421" s="79"/>
      <c r="B421" s="80"/>
      <c r="C421" s="80"/>
      <c r="D421" s="80"/>
      <c r="E421" s="80"/>
      <c r="F421" s="80"/>
      <c r="G421" s="80"/>
      <c r="H421" s="80"/>
      <c r="I421" s="80"/>
      <c r="J421" s="80"/>
      <c r="K421" s="80"/>
      <c r="L421" s="80"/>
      <c r="M421" s="80"/>
      <c r="N421" s="80"/>
      <c r="O421" s="80"/>
      <c r="P421" s="80"/>
      <c r="Q421" s="437"/>
    </row>
    <row r="422" spans="1:17" s="922" customFormat="1" ht="15.75">
      <c r="A422" s="79"/>
      <c r="B422" s="80"/>
      <c r="C422" s="80"/>
      <c r="D422" s="80"/>
      <c r="E422" s="80"/>
      <c r="F422" s="80"/>
      <c r="G422" s="80"/>
      <c r="H422" s="80"/>
      <c r="I422" s="80"/>
      <c r="J422" s="80"/>
      <c r="K422" s="80"/>
      <c r="L422" s="80"/>
      <c r="M422" s="80"/>
      <c r="N422" s="80"/>
      <c r="O422" s="80"/>
      <c r="P422" s="80"/>
      <c r="Q422" s="437"/>
    </row>
    <row r="423" spans="1:17" s="922" customFormat="1" ht="15.75">
      <c r="A423" s="79"/>
      <c r="B423" s="80"/>
      <c r="C423" s="80"/>
      <c r="D423" s="80"/>
      <c r="E423" s="80"/>
      <c r="F423" s="80"/>
      <c r="G423" s="80"/>
      <c r="H423" s="80"/>
      <c r="I423" s="80"/>
      <c r="J423" s="80"/>
      <c r="K423" s="80"/>
      <c r="L423" s="80"/>
      <c r="M423" s="80"/>
      <c r="N423" s="80"/>
      <c r="O423" s="80"/>
      <c r="P423" s="80"/>
      <c r="Q423" s="437"/>
    </row>
    <row r="424" spans="1:17" s="922" customFormat="1" ht="15.75">
      <c r="A424" s="79"/>
      <c r="B424" s="80"/>
      <c r="C424" s="80"/>
      <c r="D424" s="80"/>
      <c r="E424" s="80"/>
      <c r="F424" s="80"/>
      <c r="G424" s="80"/>
      <c r="H424" s="80"/>
      <c r="I424" s="80"/>
      <c r="J424" s="80"/>
      <c r="K424" s="80"/>
      <c r="L424" s="80"/>
      <c r="M424" s="80"/>
      <c r="N424" s="80"/>
      <c r="O424" s="80"/>
      <c r="P424" s="80"/>
      <c r="Q424" s="437"/>
    </row>
    <row r="425" spans="1:17" s="922" customFormat="1" ht="15.75">
      <c r="A425" s="79"/>
      <c r="B425" s="80"/>
      <c r="C425" s="80"/>
      <c r="D425" s="80"/>
      <c r="E425" s="80"/>
      <c r="F425" s="80"/>
      <c r="G425" s="80"/>
      <c r="H425" s="80"/>
      <c r="I425" s="80"/>
      <c r="J425" s="80"/>
      <c r="K425" s="80"/>
      <c r="L425" s="80"/>
      <c r="M425" s="80"/>
      <c r="N425" s="80"/>
      <c r="O425" s="80"/>
      <c r="P425" s="80"/>
      <c r="Q425" s="437"/>
    </row>
    <row r="426" spans="1:17" s="922" customFormat="1" ht="15.75">
      <c r="A426" s="79"/>
      <c r="B426" s="80"/>
      <c r="C426" s="80"/>
      <c r="D426" s="80"/>
      <c r="E426" s="80"/>
      <c r="F426" s="80"/>
      <c r="G426" s="80"/>
      <c r="H426" s="80"/>
      <c r="I426" s="80"/>
      <c r="J426" s="80"/>
      <c r="K426" s="80"/>
      <c r="L426" s="80"/>
      <c r="M426" s="80"/>
      <c r="N426" s="80"/>
      <c r="O426" s="80"/>
      <c r="P426" s="80"/>
      <c r="Q426" s="437"/>
    </row>
    <row r="427" spans="1:17" s="922" customFormat="1" ht="15.75">
      <c r="A427" s="79"/>
      <c r="B427" s="80"/>
      <c r="C427" s="80"/>
      <c r="D427" s="80"/>
      <c r="E427" s="80"/>
      <c r="F427" s="80"/>
      <c r="G427" s="80"/>
      <c r="H427" s="80"/>
      <c r="I427" s="80"/>
      <c r="J427" s="80"/>
      <c r="K427" s="80"/>
      <c r="L427" s="80"/>
      <c r="M427" s="80"/>
      <c r="N427" s="80"/>
      <c r="O427" s="80"/>
      <c r="P427" s="80"/>
      <c r="Q427" s="437"/>
    </row>
    <row r="428" spans="1:17" s="922" customFormat="1" ht="15.75">
      <c r="A428" s="79"/>
      <c r="B428" s="80"/>
      <c r="C428" s="80"/>
      <c r="D428" s="80"/>
      <c r="E428" s="80"/>
      <c r="F428" s="80"/>
      <c r="G428" s="80"/>
      <c r="H428" s="80"/>
      <c r="I428" s="80"/>
      <c r="J428" s="80"/>
      <c r="K428" s="80"/>
      <c r="L428" s="80"/>
      <c r="M428" s="80"/>
      <c r="N428" s="80"/>
      <c r="O428" s="80"/>
      <c r="P428" s="80"/>
      <c r="Q428" s="437"/>
    </row>
    <row r="429" spans="1:17" s="922" customFormat="1" ht="15.75">
      <c r="A429" s="79"/>
      <c r="B429" s="80"/>
      <c r="C429" s="80"/>
      <c r="D429" s="80"/>
      <c r="E429" s="80"/>
      <c r="F429" s="80"/>
      <c r="G429" s="80"/>
      <c r="H429" s="80"/>
      <c r="I429" s="80"/>
      <c r="J429" s="80"/>
      <c r="K429" s="80"/>
      <c r="L429" s="80"/>
      <c r="M429" s="80"/>
      <c r="N429" s="80"/>
      <c r="O429" s="80"/>
      <c r="P429" s="80"/>
      <c r="Q429" s="437"/>
    </row>
    <row r="430" spans="1:17" s="922" customFormat="1" ht="15.75">
      <c r="A430" s="79"/>
      <c r="B430" s="80"/>
      <c r="C430" s="80"/>
      <c r="D430" s="80"/>
      <c r="E430" s="80"/>
      <c r="F430" s="80"/>
      <c r="G430" s="80"/>
      <c r="H430" s="80"/>
      <c r="I430" s="80"/>
      <c r="J430" s="80"/>
      <c r="K430" s="80"/>
      <c r="L430" s="80"/>
      <c r="M430" s="80"/>
      <c r="N430" s="80"/>
      <c r="O430" s="80"/>
      <c r="P430" s="80"/>
      <c r="Q430" s="437"/>
    </row>
    <row r="431" spans="1:17" s="922" customFormat="1" ht="15.75">
      <c r="A431" s="79"/>
      <c r="B431" s="80"/>
      <c r="C431" s="80"/>
      <c r="D431" s="80"/>
      <c r="E431" s="80"/>
      <c r="F431" s="80"/>
      <c r="G431" s="80"/>
      <c r="H431" s="80"/>
      <c r="I431" s="80"/>
      <c r="J431" s="80"/>
      <c r="K431" s="80"/>
      <c r="L431" s="80"/>
      <c r="M431" s="80"/>
      <c r="N431" s="80"/>
      <c r="O431" s="80"/>
      <c r="P431" s="80"/>
      <c r="Q431" s="437"/>
    </row>
    <row r="432" spans="1:17" s="922" customFormat="1" ht="15.75">
      <c r="A432" s="79"/>
      <c r="B432" s="80"/>
      <c r="C432" s="80"/>
      <c r="D432" s="80"/>
      <c r="E432" s="80"/>
      <c r="F432" s="80"/>
      <c r="G432" s="80"/>
      <c r="H432" s="80"/>
      <c r="I432" s="80"/>
      <c r="J432" s="80"/>
      <c r="K432" s="80"/>
      <c r="L432" s="80"/>
      <c r="M432" s="80"/>
      <c r="N432" s="80"/>
      <c r="O432" s="80"/>
      <c r="P432" s="80"/>
      <c r="Q432" s="437"/>
    </row>
    <row r="433" spans="1:17" s="922" customFormat="1" ht="15.75">
      <c r="A433" s="79"/>
      <c r="B433" s="80"/>
      <c r="C433" s="80"/>
      <c r="D433" s="80"/>
      <c r="E433" s="80"/>
      <c r="F433" s="80"/>
      <c r="G433" s="80"/>
      <c r="H433" s="80"/>
      <c r="I433" s="80"/>
      <c r="J433" s="80"/>
      <c r="K433" s="80"/>
      <c r="L433" s="80"/>
      <c r="M433" s="80"/>
      <c r="N433" s="80"/>
      <c r="O433" s="80"/>
      <c r="P433" s="80"/>
      <c r="Q433" s="437"/>
    </row>
    <row r="434" spans="1:17" s="922" customFormat="1" ht="15.75">
      <c r="A434" s="79"/>
      <c r="B434" s="80"/>
      <c r="C434" s="80"/>
      <c r="D434" s="80"/>
      <c r="E434" s="80"/>
      <c r="F434" s="80"/>
      <c r="G434" s="80"/>
      <c r="H434" s="80"/>
      <c r="I434" s="80"/>
      <c r="J434" s="80"/>
      <c r="K434" s="80"/>
      <c r="L434" s="80"/>
      <c r="M434" s="80"/>
      <c r="N434" s="80"/>
      <c r="O434" s="80"/>
      <c r="P434" s="80"/>
      <c r="Q434" s="437"/>
    </row>
    <row r="435" spans="1:17" s="922" customFormat="1" ht="15.75">
      <c r="A435" s="79"/>
      <c r="B435" s="80"/>
      <c r="C435" s="80"/>
      <c r="D435" s="80"/>
      <c r="E435" s="80"/>
      <c r="F435" s="80"/>
      <c r="G435" s="80"/>
      <c r="H435" s="80"/>
      <c r="I435" s="80"/>
      <c r="J435" s="80"/>
      <c r="K435" s="80"/>
      <c r="L435" s="80"/>
      <c r="M435" s="80"/>
      <c r="N435" s="80"/>
      <c r="O435" s="80"/>
      <c r="P435" s="80"/>
      <c r="Q435" s="437"/>
    </row>
    <row r="436" spans="1:17" s="922" customFormat="1" ht="15.75">
      <c r="A436" s="79"/>
      <c r="B436" s="80"/>
      <c r="C436" s="80"/>
      <c r="D436" s="80"/>
      <c r="E436" s="80"/>
      <c r="F436" s="80"/>
      <c r="G436" s="80"/>
      <c r="H436" s="80"/>
      <c r="I436" s="80"/>
      <c r="J436" s="80"/>
      <c r="K436" s="80"/>
      <c r="L436" s="80"/>
      <c r="M436" s="80"/>
      <c r="N436" s="80"/>
      <c r="O436" s="80"/>
      <c r="P436" s="80"/>
      <c r="Q436" s="437"/>
    </row>
    <row r="437" spans="1:17" s="922" customFormat="1" ht="15.75">
      <c r="A437" s="79"/>
      <c r="B437" s="80"/>
      <c r="C437" s="80"/>
      <c r="D437" s="80"/>
      <c r="E437" s="80"/>
      <c r="F437" s="80"/>
      <c r="G437" s="80"/>
      <c r="H437" s="80"/>
      <c r="I437" s="80"/>
      <c r="J437" s="80"/>
      <c r="K437" s="80"/>
      <c r="L437" s="80"/>
      <c r="M437" s="80"/>
      <c r="N437" s="80"/>
      <c r="O437" s="80"/>
      <c r="P437" s="80"/>
      <c r="Q437" s="437"/>
    </row>
    <row r="438" spans="1:17" s="922" customFormat="1" ht="15.75">
      <c r="A438" s="79"/>
      <c r="B438" s="80"/>
      <c r="C438" s="80"/>
      <c r="D438" s="80"/>
      <c r="E438" s="80"/>
      <c r="F438" s="80"/>
      <c r="G438" s="80"/>
      <c r="H438" s="80"/>
      <c r="I438" s="80"/>
      <c r="J438" s="80"/>
      <c r="K438" s="80"/>
      <c r="L438" s="80"/>
      <c r="M438" s="80"/>
      <c r="N438" s="80"/>
      <c r="O438" s="80"/>
      <c r="P438" s="80"/>
      <c r="Q438" s="437"/>
    </row>
    <row r="439" spans="1:17" s="922" customFormat="1" ht="15.75">
      <c r="A439" s="79"/>
      <c r="B439" s="80"/>
      <c r="C439" s="80"/>
      <c r="D439" s="80"/>
      <c r="E439" s="80"/>
      <c r="F439" s="80"/>
      <c r="G439" s="80"/>
      <c r="H439" s="80"/>
      <c r="I439" s="80"/>
      <c r="J439" s="80"/>
      <c r="K439" s="80"/>
      <c r="L439" s="80"/>
      <c r="M439" s="80"/>
      <c r="N439" s="80"/>
      <c r="O439" s="80"/>
      <c r="P439" s="80"/>
      <c r="Q439" s="437"/>
    </row>
    <row r="440" spans="1:17" s="922" customFormat="1" ht="15.75">
      <c r="A440" s="79"/>
      <c r="B440" s="80"/>
      <c r="C440" s="80"/>
      <c r="D440" s="80"/>
      <c r="E440" s="80"/>
      <c r="F440" s="80"/>
      <c r="G440" s="80"/>
      <c r="H440" s="80"/>
      <c r="I440" s="80"/>
      <c r="J440" s="80"/>
      <c r="K440" s="80"/>
      <c r="L440" s="80"/>
      <c r="M440" s="80"/>
      <c r="N440" s="80"/>
      <c r="O440" s="80"/>
      <c r="P440" s="80"/>
      <c r="Q440" s="437"/>
    </row>
    <row r="441" spans="1:17" s="922" customFormat="1" ht="15.75">
      <c r="A441" s="79"/>
      <c r="B441" s="80"/>
      <c r="C441" s="80"/>
      <c r="D441" s="80"/>
      <c r="E441" s="80"/>
      <c r="F441" s="80"/>
      <c r="G441" s="80"/>
      <c r="H441" s="80"/>
      <c r="I441" s="80"/>
      <c r="J441" s="80"/>
      <c r="K441" s="80"/>
      <c r="L441" s="80"/>
      <c r="M441" s="80"/>
      <c r="N441" s="80"/>
      <c r="O441" s="80"/>
      <c r="P441" s="80"/>
      <c r="Q441" s="437"/>
    </row>
    <row r="442" spans="1:17" s="922" customFormat="1" ht="15.75">
      <c r="A442" s="79"/>
      <c r="B442" s="80"/>
      <c r="C442" s="80"/>
      <c r="D442" s="80"/>
      <c r="E442" s="80"/>
      <c r="F442" s="80"/>
      <c r="G442" s="80"/>
      <c r="H442" s="80"/>
      <c r="I442" s="80"/>
      <c r="J442" s="80"/>
      <c r="K442" s="80"/>
      <c r="L442" s="80"/>
      <c r="M442" s="80"/>
      <c r="N442" s="80"/>
      <c r="O442" s="80"/>
      <c r="P442" s="80"/>
      <c r="Q442" s="437"/>
    </row>
    <row r="443" spans="1:17" s="922" customFormat="1" ht="15.75">
      <c r="A443" s="79"/>
      <c r="B443" s="80"/>
      <c r="C443" s="80"/>
      <c r="D443" s="80"/>
      <c r="E443" s="80"/>
      <c r="F443" s="80"/>
      <c r="G443" s="80"/>
      <c r="H443" s="80"/>
      <c r="I443" s="80"/>
      <c r="J443" s="80"/>
      <c r="K443" s="80"/>
      <c r="L443" s="80"/>
      <c r="M443" s="80"/>
      <c r="N443" s="80"/>
      <c r="O443" s="80"/>
      <c r="P443" s="80"/>
      <c r="Q443" s="437"/>
    </row>
    <row r="444" spans="1:17" s="922" customFormat="1" ht="15.75">
      <c r="A444" s="79"/>
      <c r="B444" s="80"/>
      <c r="C444" s="80"/>
      <c r="D444" s="80"/>
      <c r="E444" s="80"/>
      <c r="F444" s="80"/>
      <c r="G444" s="80"/>
      <c r="H444" s="80"/>
      <c r="I444" s="80"/>
      <c r="J444" s="80"/>
      <c r="K444" s="80"/>
      <c r="L444" s="80"/>
      <c r="M444" s="80"/>
      <c r="N444" s="80"/>
      <c r="O444" s="80"/>
      <c r="P444" s="80"/>
      <c r="Q444" s="437"/>
    </row>
    <row r="445" spans="1:17" s="922" customFormat="1" ht="15.75">
      <c r="A445" s="79"/>
      <c r="B445" s="80"/>
      <c r="C445" s="80"/>
      <c r="D445" s="80"/>
      <c r="E445" s="80"/>
      <c r="F445" s="80"/>
      <c r="G445" s="80"/>
      <c r="H445" s="80"/>
      <c r="I445" s="80"/>
      <c r="J445" s="80"/>
      <c r="K445" s="80"/>
      <c r="L445" s="80"/>
      <c r="M445" s="80"/>
      <c r="N445" s="80"/>
      <c r="O445" s="80"/>
      <c r="P445" s="80"/>
      <c r="Q445" s="437"/>
    </row>
    <row r="446" spans="1:17" s="922" customFormat="1" ht="15.75">
      <c r="A446" s="79"/>
      <c r="B446" s="80"/>
      <c r="C446" s="80"/>
      <c r="D446" s="80"/>
      <c r="E446" s="80"/>
      <c r="F446" s="80"/>
      <c r="G446" s="80"/>
      <c r="H446" s="80"/>
      <c r="I446" s="80"/>
      <c r="J446" s="80"/>
      <c r="K446" s="80"/>
      <c r="L446" s="80"/>
      <c r="M446" s="80"/>
      <c r="N446" s="80"/>
      <c r="O446" s="80"/>
      <c r="P446" s="80"/>
      <c r="Q446" s="437"/>
    </row>
    <row r="447" spans="1:17" s="922" customFormat="1" ht="15.75">
      <c r="A447" s="79"/>
      <c r="B447" s="80"/>
      <c r="C447" s="80"/>
      <c r="D447" s="80"/>
      <c r="E447" s="80"/>
      <c r="F447" s="80"/>
      <c r="G447" s="80"/>
      <c r="H447" s="80"/>
      <c r="I447" s="80"/>
      <c r="J447" s="80"/>
      <c r="K447" s="80"/>
      <c r="L447" s="80"/>
      <c r="M447" s="80"/>
      <c r="N447" s="80"/>
      <c r="O447" s="80"/>
      <c r="P447" s="80"/>
      <c r="Q447" s="437"/>
    </row>
    <row r="448" spans="1:17" s="922" customFormat="1" ht="15.75">
      <c r="A448" s="79"/>
      <c r="B448" s="80"/>
      <c r="C448" s="80"/>
      <c r="D448" s="80"/>
      <c r="E448" s="80"/>
      <c r="F448" s="80"/>
      <c r="G448" s="80"/>
      <c r="H448" s="80"/>
      <c r="I448" s="80"/>
      <c r="J448" s="80"/>
      <c r="K448" s="80"/>
      <c r="L448" s="80"/>
      <c r="M448" s="80"/>
      <c r="N448" s="80"/>
      <c r="O448" s="80"/>
      <c r="P448" s="80"/>
      <c r="Q448" s="437"/>
    </row>
    <row r="449" spans="1:17" s="922" customFormat="1" ht="15.75">
      <c r="A449" s="79"/>
      <c r="B449" s="80"/>
      <c r="C449" s="80"/>
      <c r="D449" s="80"/>
      <c r="E449" s="80"/>
      <c r="F449" s="80"/>
      <c r="G449" s="80"/>
      <c r="H449" s="80"/>
      <c r="I449" s="80"/>
      <c r="J449" s="80"/>
      <c r="K449" s="80"/>
      <c r="L449" s="80"/>
      <c r="M449" s="80"/>
      <c r="N449" s="80"/>
      <c r="O449" s="80"/>
      <c r="P449" s="80"/>
      <c r="Q449" s="437"/>
    </row>
    <row r="450" spans="1:17" s="922" customFormat="1" ht="15.75">
      <c r="A450" s="79"/>
      <c r="B450" s="80"/>
      <c r="C450" s="80"/>
      <c r="D450" s="80"/>
      <c r="E450" s="80"/>
      <c r="F450" s="80"/>
      <c r="G450" s="80"/>
      <c r="H450" s="80"/>
      <c r="I450" s="80"/>
      <c r="J450" s="80"/>
      <c r="K450" s="80"/>
      <c r="L450" s="80"/>
      <c r="M450" s="80"/>
      <c r="N450" s="80"/>
      <c r="O450" s="80"/>
      <c r="P450" s="80"/>
      <c r="Q450" s="437"/>
    </row>
    <row r="451" spans="1:17" s="922" customFormat="1" ht="15.75">
      <c r="A451" s="79"/>
      <c r="B451" s="80"/>
      <c r="C451" s="80"/>
      <c r="D451" s="80"/>
      <c r="E451" s="80"/>
      <c r="F451" s="80"/>
      <c r="G451" s="80"/>
      <c r="H451" s="80"/>
      <c r="I451" s="80"/>
      <c r="J451" s="80"/>
      <c r="K451" s="80"/>
      <c r="L451" s="80"/>
      <c r="M451" s="80"/>
      <c r="N451" s="80"/>
      <c r="O451" s="80"/>
      <c r="P451" s="80"/>
      <c r="Q451" s="437"/>
    </row>
    <row r="452" spans="1:17" s="922" customFormat="1" ht="15.75">
      <c r="A452" s="79"/>
      <c r="B452" s="80"/>
      <c r="C452" s="80"/>
      <c r="D452" s="80"/>
      <c r="E452" s="80"/>
      <c r="F452" s="80"/>
      <c r="G452" s="80"/>
      <c r="H452" s="80"/>
      <c r="I452" s="80"/>
      <c r="J452" s="80"/>
      <c r="K452" s="80"/>
      <c r="L452" s="80"/>
      <c r="M452" s="80"/>
      <c r="N452" s="80"/>
      <c r="O452" s="80"/>
      <c r="P452" s="80"/>
      <c r="Q452" s="437"/>
    </row>
    <row r="453" spans="1:17" s="922" customFormat="1" ht="15.75">
      <c r="A453" s="79"/>
      <c r="B453" s="80"/>
      <c r="C453" s="80"/>
      <c r="D453" s="80"/>
      <c r="E453" s="80"/>
      <c r="F453" s="80"/>
      <c r="G453" s="80"/>
      <c r="H453" s="80"/>
      <c r="I453" s="80"/>
      <c r="J453" s="80"/>
      <c r="K453" s="80"/>
      <c r="L453" s="80"/>
      <c r="M453" s="80"/>
      <c r="N453" s="80"/>
      <c r="O453" s="80"/>
      <c r="P453" s="80"/>
      <c r="Q453" s="437"/>
    </row>
    <row r="454" spans="1:17" s="922" customFormat="1" ht="15.75">
      <c r="A454" s="79"/>
      <c r="B454" s="80"/>
      <c r="C454" s="80"/>
      <c r="D454" s="80"/>
      <c r="E454" s="80"/>
      <c r="F454" s="80"/>
      <c r="G454" s="80"/>
      <c r="H454" s="80"/>
      <c r="I454" s="80"/>
      <c r="J454" s="80"/>
      <c r="K454" s="80"/>
      <c r="L454" s="80"/>
      <c r="M454" s="80"/>
      <c r="N454" s="80"/>
      <c r="O454" s="80"/>
      <c r="P454" s="80"/>
      <c r="Q454" s="437"/>
    </row>
    <row r="455" spans="1:17" s="922" customFormat="1" ht="15.75">
      <c r="A455" s="79"/>
      <c r="B455" s="80"/>
      <c r="C455" s="80"/>
      <c r="D455" s="80"/>
      <c r="E455" s="80"/>
      <c r="F455" s="80"/>
      <c r="G455" s="80"/>
      <c r="H455" s="80"/>
      <c r="I455" s="80"/>
      <c r="J455" s="80"/>
      <c r="K455" s="80"/>
      <c r="L455" s="80"/>
      <c r="M455" s="80"/>
      <c r="N455" s="80"/>
      <c r="O455" s="80"/>
      <c r="P455" s="80"/>
      <c r="Q455" s="437"/>
    </row>
    <row r="456" spans="1:17" s="922" customFormat="1" ht="15.75">
      <c r="A456" s="79"/>
      <c r="B456" s="80"/>
      <c r="C456" s="80"/>
      <c r="D456" s="80"/>
      <c r="E456" s="80"/>
      <c r="F456" s="80"/>
      <c r="G456" s="80"/>
      <c r="H456" s="80"/>
      <c r="I456" s="80"/>
      <c r="J456" s="80"/>
      <c r="K456" s="80"/>
      <c r="L456" s="80"/>
      <c r="M456" s="80"/>
      <c r="N456" s="80"/>
      <c r="O456" s="80"/>
      <c r="P456" s="80"/>
      <c r="Q456" s="437"/>
    </row>
    <row r="457" spans="1:17" s="922" customFormat="1" ht="15.75">
      <c r="A457" s="79"/>
      <c r="B457" s="80"/>
      <c r="C457" s="80"/>
      <c r="D457" s="80"/>
      <c r="E457" s="80"/>
      <c r="F457" s="80"/>
      <c r="G457" s="80"/>
      <c r="H457" s="80"/>
      <c r="I457" s="80"/>
      <c r="J457" s="80"/>
      <c r="K457" s="80"/>
      <c r="L457" s="80"/>
      <c r="M457" s="80"/>
      <c r="N457" s="80"/>
      <c r="O457" s="80"/>
      <c r="P457" s="80"/>
      <c r="Q457" s="437"/>
    </row>
    <row r="458" spans="1:17" s="922" customFormat="1" ht="15.75">
      <c r="A458" s="79"/>
      <c r="B458" s="80"/>
      <c r="C458" s="80"/>
      <c r="D458" s="80"/>
      <c r="E458" s="80"/>
      <c r="F458" s="80"/>
      <c r="G458" s="80"/>
      <c r="H458" s="80"/>
      <c r="I458" s="80"/>
      <c r="J458" s="80"/>
      <c r="K458" s="80"/>
      <c r="L458" s="80"/>
      <c r="M458" s="80"/>
      <c r="N458" s="80"/>
      <c r="O458" s="80"/>
      <c r="P458" s="80"/>
      <c r="Q458" s="437"/>
    </row>
    <row r="459" spans="1:17" s="922" customFormat="1" ht="15.75">
      <c r="A459" s="79"/>
      <c r="B459" s="80"/>
      <c r="C459" s="80"/>
      <c r="D459" s="80"/>
      <c r="E459" s="80"/>
      <c r="F459" s="80"/>
      <c r="G459" s="80"/>
      <c r="H459" s="80"/>
      <c r="I459" s="80"/>
      <c r="J459" s="80"/>
      <c r="K459" s="80"/>
      <c r="L459" s="80"/>
      <c r="M459" s="80"/>
      <c r="N459" s="80"/>
      <c r="O459" s="80"/>
      <c r="P459" s="80"/>
      <c r="Q459" s="437"/>
    </row>
    <row r="460" spans="1:17" s="922" customFormat="1" ht="15.75">
      <c r="A460" s="79"/>
      <c r="B460" s="80"/>
      <c r="C460" s="80"/>
      <c r="D460" s="80"/>
      <c r="E460" s="80"/>
      <c r="F460" s="80"/>
      <c r="G460" s="80"/>
      <c r="H460" s="80"/>
      <c r="I460" s="80"/>
      <c r="J460" s="80"/>
      <c r="K460" s="80"/>
      <c r="L460" s="80"/>
      <c r="M460" s="80"/>
      <c r="N460" s="80"/>
      <c r="O460" s="80"/>
      <c r="P460" s="80"/>
      <c r="Q460" s="437"/>
    </row>
    <row r="461" spans="1:17" s="922" customFormat="1" ht="15.75">
      <c r="A461" s="79"/>
      <c r="B461" s="80"/>
      <c r="C461" s="80"/>
      <c r="D461" s="80"/>
      <c r="E461" s="80"/>
      <c r="F461" s="80"/>
      <c r="G461" s="80"/>
      <c r="H461" s="80"/>
      <c r="I461" s="80"/>
      <c r="J461" s="80"/>
      <c r="K461" s="80"/>
      <c r="L461" s="80"/>
      <c r="M461" s="80"/>
      <c r="N461" s="80"/>
      <c r="O461" s="80"/>
      <c r="P461" s="80"/>
      <c r="Q461" s="437"/>
    </row>
    <row r="462" spans="1:17" s="922" customFormat="1" ht="15.75">
      <c r="A462" s="79"/>
      <c r="B462" s="80"/>
      <c r="C462" s="80"/>
      <c r="D462" s="80"/>
      <c r="E462" s="80"/>
      <c r="F462" s="80"/>
      <c r="G462" s="80"/>
      <c r="H462" s="80"/>
      <c r="I462" s="80"/>
      <c r="J462" s="80"/>
      <c r="K462" s="80"/>
      <c r="L462" s="80"/>
      <c r="M462" s="80"/>
      <c r="N462" s="80"/>
      <c r="O462" s="80"/>
      <c r="P462" s="80"/>
      <c r="Q462" s="437"/>
    </row>
    <row r="463" spans="1:17" s="922" customFormat="1" ht="15.75">
      <c r="A463" s="79"/>
      <c r="B463" s="80"/>
      <c r="C463" s="80"/>
      <c r="D463" s="80"/>
      <c r="E463" s="80"/>
      <c r="F463" s="80"/>
      <c r="G463" s="80"/>
      <c r="H463" s="80"/>
      <c r="I463" s="80"/>
      <c r="J463" s="80"/>
      <c r="K463" s="80"/>
      <c r="L463" s="80"/>
      <c r="M463" s="80"/>
      <c r="N463" s="80"/>
      <c r="O463" s="80"/>
      <c r="P463" s="80"/>
      <c r="Q463" s="437"/>
    </row>
    <row r="464" spans="1:17" s="922" customFormat="1" ht="15.75">
      <c r="A464" s="79"/>
      <c r="B464" s="80"/>
      <c r="C464" s="80"/>
      <c r="D464" s="80"/>
      <c r="E464" s="80"/>
      <c r="F464" s="80"/>
      <c r="G464" s="80"/>
      <c r="H464" s="80"/>
      <c r="I464" s="80"/>
      <c r="J464" s="80"/>
      <c r="K464" s="80"/>
      <c r="L464" s="80"/>
      <c r="M464" s="80"/>
      <c r="N464" s="80"/>
      <c r="O464" s="80"/>
      <c r="P464" s="80"/>
      <c r="Q464" s="437"/>
    </row>
    <row r="465" spans="1:17" s="922" customFormat="1" ht="15.75">
      <c r="A465" s="79"/>
      <c r="B465" s="80"/>
      <c r="C465" s="80"/>
      <c r="D465" s="80"/>
      <c r="E465" s="80"/>
      <c r="F465" s="80"/>
      <c r="G465" s="80"/>
      <c r="H465" s="80"/>
      <c r="I465" s="80"/>
      <c r="J465" s="80"/>
      <c r="K465" s="80"/>
      <c r="L465" s="80"/>
      <c r="M465" s="80"/>
      <c r="N465" s="80"/>
      <c r="O465" s="80"/>
      <c r="P465" s="80"/>
      <c r="Q465" s="437"/>
    </row>
    <row r="466" spans="1:17" s="922" customFormat="1" ht="15.75">
      <c r="A466" s="79"/>
      <c r="B466" s="80"/>
      <c r="C466" s="80"/>
      <c r="D466" s="80"/>
      <c r="E466" s="80"/>
      <c r="F466" s="80"/>
      <c r="G466" s="80"/>
      <c r="H466" s="80"/>
      <c r="I466" s="80"/>
      <c r="J466" s="80"/>
      <c r="K466" s="80"/>
      <c r="L466" s="80"/>
      <c r="M466" s="80"/>
      <c r="N466" s="80"/>
      <c r="O466" s="80"/>
      <c r="P466" s="80"/>
      <c r="Q466" s="437"/>
    </row>
    <row r="467" spans="1:17" s="922" customFormat="1" ht="15.75">
      <c r="A467" s="79"/>
      <c r="B467" s="80"/>
      <c r="C467" s="80"/>
      <c r="D467" s="80"/>
      <c r="E467" s="80"/>
      <c r="F467" s="80"/>
      <c r="G467" s="80"/>
      <c r="H467" s="80"/>
      <c r="I467" s="80"/>
      <c r="J467" s="80"/>
      <c r="K467" s="80"/>
      <c r="L467" s="80"/>
      <c r="M467" s="80"/>
      <c r="N467" s="80"/>
      <c r="O467" s="80"/>
      <c r="P467" s="80"/>
      <c r="Q467" s="437"/>
    </row>
    <row r="468" spans="1:17" s="922" customFormat="1" ht="15.75">
      <c r="A468" s="79"/>
      <c r="B468" s="80"/>
      <c r="C468" s="80"/>
      <c r="D468" s="80"/>
      <c r="E468" s="80"/>
      <c r="F468" s="80"/>
      <c r="G468" s="80"/>
      <c r="H468" s="80"/>
      <c r="I468" s="80"/>
      <c r="J468" s="80"/>
      <c r="K468" s="80"/>
      <c r="L468" s="80"/>
      <c r="M468" s="80"/>
      <c r="N468" s="80"/>
      <c r="O468" s="80"/>
      <c r="P468" s="80"/>
      <c r="Q468" s="437"/>
    </row>
    <row r="469" spans="1:17" s="922" customFormat="1" ht="15.75">
      <c r="A469" s="79"/>
      <c r="B469" s="80"/>
      <c r="C469" s="80"/>
      <c r="D469" s="80"/>
      <c r="E469" s="80"/>
      <c r="F469" s="80"/>
      <c r="G469" s="80"/>
      <c r="H469" s="80"/>
      <c r="I469" s="80"/>
      <c r="J469" s="80"/>
      <c r="K469" s="80"/>
      <c r="L469" s="80"/>
      <c r="M469" s="80"/>
      <c r="N469" s="80"/>
      <c r="O469" s="80"/>
      <c r="P469" s="80"/>
      <c r="Q469" s="437"/>
    </row>
    <row r="470" spans="1:17" s="922" customFormat="1" ht="15.75">
      <c r="A470" s="79"/>
      <c r="B470" s="80"/>
      <c r="C470" s="80"/>
      <c r="D470" s="80"/>
      <c r="E470" s="80"/>
      <c r="F470" s="80"/>
      <c r="G470" s="80"/>
      <c r="H470" s="80"/>
      <c r="I470" s="80"/>
      <c r="J470" s="80"/>
      <c r="K470" s="80"/>
      <c r="L470" s="80"/>
      <c r="M470" s="80"/>
      <c r="N470" s="80"/>
      <c r="O470" s="80"/>
      <c r="P470" s="80"/>
      <c r="Q470" s="437"/>
    </row>
    <row r="471" spans="1:17" s="922" customFormat="1" ht="15.75">
      <c r="A471" s="79"/>
      <c r="B471" s="80"/>
      <c r="C471" s="80"/>
      <c r="D471" s="80"/>
      <c r="E471" s="80"/>
      <c r="F471" s="80"/>
      <c r="G471" s="80"/>
      <c r="H471" s="80"/>
      <c r="I471" s="80"/>
      <c r="J471" s="80"/>
      <c r="K471" s="80"/>
      <c r="L471" s="80"/>
      <c r="M471" s="80"/>
      <c r="N471" s="80"/>
      <c r="O471" s="80"/>
      <c r="P471" s="80"/>
      <c r="Q471" s="437"/>
    </row>
    <row r="472" spans="1:17" s="922" customFormat="1" ht="15.75">
      <c r="A472" s="79"/>
      <c r="B472" s="80"/>
      <c r="C472" s="80"/>
      <c r="D472" s="80"/>
      <c r="E472" s="80"/>
      <c r="F472" s="80"/>
      <c r="G472" s="80"/>
      <c r="H472" s="80"/>
      <c r="I472" s="80"/>
      <c r="J472" s="80"/>
      <c r="K472" s="80"/>
      <c r="L472" s="80"/>
      <c r="M472" s="80"/>
      <c r="N472" s="80"/>
      <c r="O472" s="80"/>
      <c r="P472" s="80"/>
      <c r="Q472" s="437"/>
    </row>
    <row r="473" spans="1:17" s="922" customFormat="1" ht="15.75">
      <c r="A473" s="79"/>
      <c r="B473" s="80"/>
      <c r="C473" s="80"/>
      <c r="D473" s="80"/>
      <c r="E473" s="80"/>
      <c r="F473" s="80"/>
      <c r="G473" s="80"/>
      <c r="H473" s="80"/>
      <c r="I473" s="80"/>
      <c r="J473" s="80"/>
      <c r="K473" s="80"/>
      <c r="L473" s="80"/>
      <c r="M473" s="80"/>
      <c r="N473" s="80"/>
      <c r="O473" s="80"/>
      <c r="P473" s="80"/>
      <c r="Q473" s="437"/>
    </row>
    <row r="474" spans="1:17" s="922" customFormat="1" ht="15.75">
      <c r="A474" s="79"/>
      <c r="B474" s="80"/>
      <c r="C474" s="80"/>
      <c r="D474" s="80"/>
      <c r="E474" s="80"/>
      <c r="F474" s="80"/>
      <c r="G474" s="80"/>
      <c r="H474" s="80"/>
      <c r="I474" s="80"/>
      <c r="J474" s="80"/>
      <c r="K474" s="80"/>
      <c r="L474" s="80"/>
      <c r="M474" s="80"/>
      <c r="N474" s="80"/>
      <c r="O474" s="80"/>
      <c r="P474" s="80"/>
      <c r="Q474" s="437"/>
    </row>
    <row r="475" spans="1:17" s="922" customFormat="1" ht="15.75">
      <c r="A475" s="79"/>
      <c r="B475" s="80"/>
      <c r="C475" s="80"/>
      <c r="D475" s="80"/>
      <c r="E475" s="80"/>
      <c r="F475" s="80"/>
      <c r="G475" s="80"/>
      <c r="H475" s="80"/>
      <c r="I475" s="80"/>
      <c r="J475" s="80"/>
      <c r="K475" s="80"/>
      <c r="L475" s="80"/>
      <c r="M475" s="80"/>
      <c r="N475" s="80"/>
      <c r="O475" s="80"/>
      <c r="P475" s="80"/>
      <c r="Q475" s="437"/>
    </row>
    <row r="476" spans="1:17" s="922" customFormat="1" ht="15.75">
      <c r="A476" s="79"/>
      <c r="B476" s="80"/>
      <c r="C476" s="80"/>
      <c r="D476" s="80"/>
      <c r="E476" s="80"/>
      <c r="F476" s="80"/>
      <c r="G476" s="80"/>
      <c r="H476" s="80"/>
      <c r="I476" s="80"/>
      <c r="J476" s="80"/>
      <c r="K476" s="80"/>
      <c r="L476" s="80"/>
      <c r="M476" s="80"/>
      <c r="N476" s="80"/>
      <c r="O476" s="80"/>
      <c r="P476" s="80"/>
      <c r="Q476" s="437"/>
    </row>
    <row r="477" spans="1:17" s="922" customFormat="1" ht="15.75">
      <c r="A477" s="79"/>
      <c r="B477" s="80"/>
      <c r="C477" s="80"/>
      <c r="D477" s="80"/>
      <c r="E477" s="80"/>
      <c r="F477" s="80"/>
      <c r="G477" s="80"/>
      <c r="H477" s="80"/>
      <c r="I477" s="80"/>
      <c r="J477" s="80"/>
      <c r="K477" s="80"/>
      <c r="L477" s="80"/>
      <c r="M477" s="80"/>
      <c r="N477" s="80"/>
      <c r="O477" s="80"/>
      <c r="P477" s="80"/>
      <c r="Q477" s="437"/>
    </row>
    <row r="478" spans="1:17" s="922" customFormat="1" ht="15.75">
      <c r="A478" s="79"/>
      <c r="B478" s="80"/>
      <c r="C478" s="80"/>
      <c r="D478" s="80"/>
      <c r="E478" s="80"/>
      <c r="F478" s="80"/>
      <c r="G478" s="80"/>
      <c r="H478" s="80"/>
      <c r="I478" s="80"/>
      <c r="J478" s="80"/>
      <c r="K478" s="80"/>
      <c r="L478" s="80"/>
      <c r="M478" s="80"/>
      <c r="N478" s="80"/>
      <c r="O478" s="80"/>
      <c r="P478" s="80"/>
      <c r="Q478" s="437"/>
    </row>
    <row r="479" spans="1:17" s="922" customFormat="1" ht="15.75">
      <c r="A479" s="79"/>
      <c r="B479" s="80"/>
      <c r="C479" s="80"/>
      <c r="D479" s="80"/>
      <c r="E479" s="80"/>
      <c r="F479" s="80"/>
      <c r="G479" s="80"/>
      <c r="H479" s="80"/>
      <c r="I479" s="80"/>
      <c r="J479" s="80"/>
      <c r="K479" s="80"/>
      <c r="L479" s="80"/>
      <c r="M479" s="80"/>
      <c r="N479" s="80"/>
      <c r="O479" s="80"/>
      <c r="P479" s="80"/>
      <c r="Q479" s="437"/>
    </row>
    <row r="480" spans="1:17" s="922" customFormat="1" ht="15.75">
      <c r="A480" s="79"/>
      <c r="B480" s="80"/>
      <c r="C480" s="80"/>
      <c r="D480" s="80"/>
      <c r="E480" s="80"/>
      <c r="F480" s="80"/>
      <c r="G480" s="80"/>
      <c r="H480" s="80"/>
      <c r="I480" s="80"/>
      <c r="J480" s="80"/>
      <c r="K480" s="80"/>
      <c r="L480" s="80"/>
      <c r="M480" s="80"/>
      <c r="N480" s="80"/>
      <c r="O480" s="80"/>
      <c r="P480" s="80"/>
      <c r="Q480" s="437"/>
    </row>
    <row r="481" spans="1:17" s="922" customFormat="1" ht="15.75">
      <c r="A481" s="79"/>
      <c r="B481" s="80"/>
      <c r="C481" s="80"/>
      <c r="D481" s="80"/>
      <c r="E481" s="80"/>
      <c r="F481" s="80"/>
      <c r="G481" s="80"/>
      <c r="H481" s="80"/>
      <c r="I481" s="80"/>
      <c r="J481" s="80"/>
      <c r="K481" s="80"/>
      <c r="L481" s="80"/>
      <c r="M481" s="80"/>
      <c r="N481" s="80"/>
      <c r="O481" s="80"/>
      <c r="P481" s="80"/>
      <c r="Q481" s="437"/>
    </row>
    <row r="482" spans="1:17" s="922" customFormat="1" ht="15.75">
      <c r="A482" s="79"/>
      <c r="B482" s="80"/>
      <c r="C482" s="80"/>
      <c r="D482" s="80"/>
      <c r="E482" s="80"/>
      <c r="F482" s="80"/>
      <c r="G482" s="80"/>
      <c r="H482" s="80"/>
      <c r="I482" s="80"/>
      <c r="J482" s="80"/>
      <c r="K482" s="80"/>
      <c r="L482" s="80"/>
      <c r="M482" s="80"/>
      <c r="N482" s="80"/>
      <c r="O482" s="80"/>
      <c r="P482" s="80"/>
      <c r="Q482" s="437"/>
    </row>
    <row r="483" spans="1:17" s="922" customFormat="1" ht="15.75">
      <c r="A483" s="79"/>
      <c r="B483" s="80"/>
      <c r="C483" s="80"/>
      <c r="D483" s="80"/>
      <c r="E483" s="80"/>
      <c r="F483" s="80"/>
      <c r="G483" s="80"/>
      <c r="H483" s="80"/>
      <c r="I483" s="80"/>
      <c r="J483" s="80"/>
      <c r="K483" s="80"/>
      <c r="L483" s="80"/>
      <c r="M483" s="80"/>
      <c r="N483" s="80"/>
      <c r="O483" s="80"/>
      <c r="P483" s="80"/>
      <c r="Q483" s="437"/>
    </row>
    <row r="484" spans="1:17" s="922" customFormat="1" ht="15.75">
      <c r="A484" s="79"/>
      <c r="B484" s="80"/>
      <c r="C484" s="80"/>
      <c r="D484" s="80"/>
      <c r="E484" s="80"/>
      <c r="F484" s="80"/>
      <c r="G484" s="80"/>
      <c r="H484" s="80"/>
      <c r="I484" s="80"/>
      <c r="J484" s="80"/>
      <c r="K484" s="80"/>
      <c r="L484" s="80"/>
      <c r="M484" s="80"/>
      <c r="N484" s="80"/>
      <c r="O484" s="80"/>
      <c r="P484" s="80"/>
      <c r="Q484" s="437"/>
    </row>
    <row r="485" spans="1:17" s="922" customFormat="1" ht="15.75">
      <c r="A485" s="79"/>
      <c r="B485" s="80"/>
      <c r="C485" s="80"/>
      <c r="D485" s="80"/>
      <c r="E485" s="80"/>
      <c r="F485" s="80"/>
      <c r="G485" s="80"/>
      <c r="H485" s="80"/>
      <c r="I485" s="80"/>
      <c r="J485" s="80"/>
      <c r="K485" s="80"/>
      <c r="L485" s="80"/>
      <c r="M485" s="80"/>
      <c r="N485" s="80"/>
      <c r="O485" s="80"/>
      <c r="P485" s="80"/>
      <c r="Q485" s="437"/>
    </row>
    <row r="486" spans="1:17" s="922" customFormat="1" ht="15.75">
      <c r="A486" s="79"/>
      <c r="B486" s="80"/>
      <c r="C486" s="80"/>
      <c r="D486" s="80"/>
      <c r="E486" s="80"/>
      <c r="F486" s="80"/>
      <c r="G486" s="80"/>
      <c r="H486" s="80"/>
      <c r="I486" s="80"/>
      <c r="J486" s="80"/>
      <c r="K486" s="80"/>
      <c r="L486" s="80"/>
      <c r="M486" s="80"/>
      <c r="N486" s="80"/>
      <c r="O486" s="80"/>
      <c r="P486" s="80"/>
      <c r="Q486" s="437"/>
    </row>
    <row r="487" spans="1:17" s="922" customFormat="1" ht="15.75">
      <c r="A487" s="79"/>
      <c r="B487" s="80"/>
      <c r="C487" s="80"/>
      <c r="D487" s="80"/>
      <c r="E487" s="80"/>
      <c r="F487" s="80"/>
      <c r="G487" s="80"/>
      <c r="H487" s="80"/>
      <c r="I487" s="80"/>
      <c r="J487" s="80"/>
      <c r="K487" s="80"/>
      <c r="L487" s="80"/>
      <c r="M487" s="80"/>
      <c r="N487" s="80"/>
      <c r="O487" s="80"/>
      <c r="P487" s="80"/>
      <c r="Q487" s="437"/>
    </row>
    <row r="488" spans="1:17" s="922" customFormat="1" ht="15.75">
      <c r="A488" s="79"/>
      <c r="B488" s="80"/>
      <c r="C488" s="80"/>
      <c r="D488" s="80"/>
      <c r="E488" s="80"/>
      <c r="F488" s="80"/>
      <c r="G488" s="80"/>
      <c r="H488" s="80"/>
      <c r="I488" s="80"/>
      <c r="J488" s="80"/>
      <c r="K488" s="80"/>
      <c r="L488" s="80"/>
      <c r="M488" s="80"/>
      <c r="N488" s="80"/>
      <c r="O488" s="80"/>
      <c r="P488" s="80"/>
      <c r="Q488" s="437"/>
    </row>
    <row r="489" spans="1:17" s="922" customFormat="1" ht="15.75">
      <c r="A489" s="79"/>
      <c r="B489" s="80"/>
      <c r="C489" s="80"/>
      <c r="D489" s="80"/>
      <c r="E489" s="80"/>
      <c r="F489" s="80"/>
      <c r="G489" s="80"/>
      <c r="H489" s="80"/>
      <c r="I489" s="80"/>
      <c r="J489" s="80"/>
      <c r="K489" s="80"/>
      <c r="L489" s="80"/>
      <c r="M489" s="80"/>
      <c r="N489" s="80"/>
      <c r="O489" s="80"/>
      <c r="P489" s="80"/>
      <c r="Q489" s="437"/>
    </row>
    <row r="490" spans="1:17" s="922" customFormat="1" ht="15.75">
      <c r="A490" s="79"/>
      <c r="B490" s="80"/>
      <c r="C490" s="80"/>
      <c r="D490" s="80"/>
      <c r="E490" s="80"/>
      <c r="F490" s="80"/>
      <c r="G490" s="80"/>
      <c r="H490" s="80"/>
      <c r="I490" s="80"/>
      <c r="J490" s="80"/>
      <c r="K490" s="80"/>
      <c r="L490" s="80"/>
      <c r="M490" s="80"/>
      <c r="N490" s="80"/>
      <c r="O490" s="80"/>
      <c r="P490" s="80"/>
      <c r="Q490" s="437"/>
    </row>
    <row r="491" spans="1:17" s="922" customFormat="1" ht="15.75">
      <c r="A491" s="79"/>
      <c r="B491" s="80"/>
      <c r="C491" s="80"/>
      <c r="D491" s="80"/>
      <c r="E491" s="80"/>
      <c r="F491" s="80"/>
      <c r="G491" s="80"/>
      <c r="H491" s="80"/>
      <c r="I491" s="80"/>
      <c r="J491" s="80"/>
      <c r="K491" s="80"/>
      <c r="L491" s="80"/>
      <c r="M491" s="80"/>
      <c r="N491" s="80"/>
      <c r="O491" s="80"/>
      <c r="P491" s="80"/>
      <c r="Q491" s="437"/>
    </row>
    <row r="492" spans="1:17" s="922" customFormat="1" ht="15.75">
      <c r="A492" s="79"/>
      <c r="B492" s="80"/>
      <c r="C492" s="80"/>
      <c r="D492" s="80"/>
      <c r="E492" s="80"/>
      <c r="F492" s="80"/>
      <c r="G492" s="80"/>
      <c r="H492" s="80"/>
      <c r="I492" s="80"/>
      <c r="J492" s="80"/>
      <c r="K492" s="80"/>
      <c r="L492" s="80"/>
      <c r="M492" s="80"/>
      <c r="N492" s="80"/>
      <c r="O492" s="80"/>
      <c r="P492" s="80"/>
      <c r="Q492" s="437"/>
    </row>
    <row r="493" spans="1:17" s="922" customFormat="1" ht="15.75">
      <c r="A493" s="79"/>
      <c r="B493" s="80"/>
      <c r="C493" s="80"/>
      <c r="D493" s="80"/>
      <c r="E493" s="80"/>
      <c r="F493" s="80"/>
      <c r="G493" s="80"/>
      <c r="H493" s="80"/>
      <c r="I493" s="80"/>
      <c r="J493" s="80"/>
      <c r="K493" s="80"/>
      <c r="L493" s="80"/>
      <c r="M493" s="80"/>
      <c r="N493" s="80"/>
      <c r="O493" s="80"/>
      <c r="P493" s="80"/>
      <c r="Q493" s="437"/>
    </row>
    <row r="494" spans="1:17" s="922" customFormat="1" ht="15.75">
      <c r="A494" s="79"/>
      <c r="B494" s="80"/>
      <c r="C494" s="80"/>
      <c r="D494" s="80"/>
      <c r="E494" s="80"/>
      <c r="F494" s="80"/>
      <c r="G494" s="80"/>
      <c r="H494" s="80"/>
      <c r="I494" s="80"/>
      <c r="J494" s="80"/>
      <c r="K494" s="80"/>
      <c r="L494" s="80"/>
      <c r="M494" s="80"/>
      <c r="N494" s="80"/>
      <c r="O494" s="80"/>
      <c r="P494" s="80"/>
      <c r="Q494" s="437"/>
    </row>
    <row r="495" spans="1:17" s="922" customFormat="1" ht="15.75">
      <c r="A495" s="79"/>
      <c r="B495" s="80"/>
      <c r="C495" s="80"/>
      <c r="D495" s="80"/>
      <c r="E495" s="80"/>
      <c r="F495" s="80"/>
      <c r="G495" s="80"/>
      <c r="H495" s="80"/>
      <c r="I495" s="80"/>
      <c r="J495" s="80"/>
      <c r="K495" s="80"/>
      <c r="L495" s="80"/>
      <c r="M495" s="80"/>
      <c r="N495" s="80"/>
      <c r="O495" s="80"/>
      <c r="P495" s="80"/>
      <c r="Q495" s="437"/>
    </row>
    <row r="496" spans="1:17" s="922" customFormat="1" ht="15.75">
      <c r="A496" s="79"/>
      <c r="B496" s="80"/>
      <c r="C496" s="80"/>
      <c r="D496" s="80"/>
      <c r="E496" s="80"/>
      <c r="F496" s="80"/>
      <c r="G496" s="80"/>
      <c r="H496" s="80"/>
      <c r="I496" s="80"/>
      <c r="J496" s="80"/>
      <c r="K496" s="80"/>
      <c r="L496" s="80"/>
      <c r="M496" s="80"/>
      <c r="N496" s="80"/>
      <c r="O496" s="80"/>
      <c r="P496" s="80"/>
      <c r="Q496" s="437"/>
    </row>
    <row r="497" spans="1:17" s="922" customFormat="1" ht="15.75">
      <c r="A497" s="79"/>
      <c r="B497" s="80"/>
      <c r="C497" s="80"/>
      <c r="D497" s="80"/>
      <c r="E497" s="80"/>
      <c r="F497" s="80"/>
      <c r="G497" s="80"/>
      <c r="H497" s="80"/>
      <c r="I497" s="80"/>
      <c r="J497" s="80"/>
      <c r="K497" s="80"/>
      <c r="L497" s="80"/>
      <c r="M497" s="80"/>
      <c r="N497" s="80"/>
      <c r="O497" s="80"/>
      <c r="P497" s="80"/>
      <c r="Q497" s="437"/>
    </row>
    <row r="498" spans="1:17" s="922" customFormat="1" ht="15.75">
      <c r="A498" s="79"/>
      <c r="B498" s="80"/>
      <c r="C498" s="80"/>
      <c r="D498" s="80"/>
      <c r="E498" s="80"/>
      <c r="F498" s="80"/>
      <c r="G498" s="80"/>
      <c r="H498" s="80"/>
      <c r="I498" s="80"/>
      <c r="J498" s="80"/>
      <c r="K498" s="80"/>
      <c r="L498" s="80"/>
      <c r="M498" s="80"/>
      <c r="N498" s="80"/>
      <c r="O498" s="80"/>
      <c r="P498" s="80"/>
      <c r="Q498" s="437"/>
    </row>
    <row r="499" spans="1:17" s="922" customFormat="1" ht="15.75">
      <c r="A499" s="79"/>
      <c r="B499" s="80"/>
      <c r="C499" s="80"/>
      <c r="D499" s="80"/>
      <c r="E499" s="80"/>
      <c r="F499" s="80"/>
      <c r="G499" s="80"/>
      <c r="H499" s="80"/>
      <c r="I499" s="80"/>
      <c r="J499" s="80"/>
      <c r="K499" s="80"/>
      <c r="L499" s="80"/>
      <c r="M499" s="80"/>
      <c r="N499" s="80"/>
      <c r="O499" s="80"/>
      <c r="P499" s="80"/>
      <c r="Q499" s="437"/>
    </row>
    <row r="500" spans="1:17" s="922" customFormat="1" ht="15.75">
      <c r="A500" s="79"/>
      <c r="B500" s="80"/>
      <c r="C500" s="80"/>
      <c r="D500" s="80"/>
      <c r="E500" s="80"/>
      <c r="F500" s="80"/>
      <c r="G500" s="80"/>
      <c r="H500" s="80"/>
      <c r="I500" s="80"/>
      <c r="J500" s="80"/>
      <c r="K500" s="80"/>
      <c r="L500" s="80"/>
      <c r="M500" s="80"/>
      <c r="N500" s="80"/>
      <c r="O500" s="80"/>
      <c r="P500" s="80"/>
      <c r="Q500" s="437"/>
    </row>
    <row r="501" spans="1:17" s="922" customFormat="1" ht="15.75">
      <c r="A501" s="79"/>
      <c r="B501" s="80"/>
      <c r="C501" s="80"/>
      <c r="D501" s="80"/>
      <c r="E501" s="80"/>
      <c r="F501" s="80"/>
      <c r="G501" s="80"/>
      <c r="H501" s="80"/>
      <c r="I501" s="80"/>
      <c r="J501" s="80"/>
      <c r="K501" s="80"/>
      <c r="L501" s="80"/>
      <c r="M501" s="80"/>
      <c r="N501" s="80"/>
      <c r="O501" s="80"/>
      <c r="P501" s="80"/>
      <c r="Q501" s="437"/>
    </row>
    <row r="502" spans="1:17" s="922" customFormat="1" ht="15.75">
      <c r="A502" s="79"/>
      <c r="B502" s="80"/>
      <c r="C502" s="80"/>
      <c r="D502" s="80"/>
      <c r="E502" s="80"/>
      <c r="F502" s="80"/>
      <c r="G502" s="80"/>
      <c r="H502" s="80"/>
      <c r="I502" s="80"/>
      <c r="J502" s="80"/>
      <c r="K502" s="80"/>
      <c r="L502" s="80"/>
      <c r="M502" s="80"/>
      <c r="N502" s="80"/>
      <c r="O502" s="80"/>
      <c r="P502" s="80"/>
      <c r="Q502" s="437"/>
    </row>
    <row r="503" spans="1:17" s="922" customFormat="1" ht="15.75">
      <c r="A503" s="79"/>
      <c r="B503" s="80"/>
      <c r="C503" s="80"/>
      <c r="D503" s="80"/>
      <c r="E503" s="80"/>
      <c r="F503" s="80"/>
      <c r="G503" s="80"/>
      <c r="H503" s="80"/>
      <c r="I503" s="80"/>
      <c r="J503" s="80"/>
      <c r="K503" s="80"/>
      <c r="L503" s="80"/>
      <c r="M503" s="80"/>
      <c r="N503" s="80"/>
      <c r="O503" s="80"/>
      <c r="P503" s="80"/>
      <c r="Q503" s="437"/>
    </row>
    <row r="504" spans="1:17" s="922" customFormat="1" ht="15.75">
      <c r="A504" s="79"/>
      <c r="B504" s="80"/>
      <c r="C504" s="80"/>
      <c r="D504" s="80"/>
      <c r="E504" s="80"/>
      <c r="F504" s="80"/>
      <c r="G504" s="80"/>
      <c r="H504" s="80"/>
      <c r="I504" s="80"/>
      <c r="J504" s="80"/>
      <c r="K504" s="80"/>
      <c r="L504" s="80"/>
      <c r="M504" s="80"/>
      <c r="N504" s="80"/>
      <c r="O504" s="80"/>
      <c r="P504" s="80"/>
      <c r="Q504" s="437"/>
    </row>
    <row r="505" spans="1:17" s="922" customFormat="1" ht="15.75">
      <c r="A505" s="79"/>
      <c r="B505" s="80"/>
      <c r="C505" s="80"/>
      <c r="D505" s="80"/>
      <c r="E505" s="80"/>
      <c r="F505" s="80"/>
      <c r="G505" s="80"/>
      <c r="H505" s="80"/>
      <c r="I505" s="80"/>
      <c r="J505" s="80"/>
      <c r="K505" s="80"/>
      <c r="L505" s="80"/>
      <c r="M505" s="80"/>
      <c r="N505" s="80"/>
      <c r="O505" s="80"/>
      <c r="P505" s="80"/>
      <c r="Q505" s="437"/>
    </row>
    <row r="506" spans="1:17" s="922" customFormat="1" ht="15.75">
      <c r="A506" s="79"/>
      <c r="B506" s="80"/>
      <c r="C506" s="80"/>
      <c r="D506" s="80"/>
      <c r="E506" s="80"/>
      <c r="F506" s="80"/>
      <c r="G506" s="80"/>
      <c r="H506" s="80"/>
      <c r="I506" s="80"/>
      <c r="J506" s="80"/>
      <c r="K506" s="80"/>
      <c r="L506" s="80"/>
      <c r="M506" s="80"/>
      <c r="N506" s="80"/>
      <c r="O506" s="80"/>
      <c r="P506" s="80"/>
      <c r="Q506" s="437"/>
    </row>
    <row r="507" spans="1:17" s="922" customFormat="1" ht="15.75">
      <c r="A507" s="79"/>
      <c r="B507" s="80"/>
      <c r="C507" s="80"/>
      <c r="D507" s="80"/>
      <c r="E507" s="80"/>
      <c r="F507" s="80"/>
      <c r="G507" s="80"/>
      <c r="H507" s="80"/>
      <c r="I507" s="80"/>
      <c r="J507" s="80"/>
      <c r="K507" s="80"/>
      <c r="L507" s="80"/>
      <c r="M507" s="80"/>
      <c r="N507" s="80"/>
      <c r="O507" s="80"/>
      <c r="P507" s="80"/>
      <c r="Q507" s="437"/>
    </row>
    <row r="508" spans="1:17" s="922" customFormat="1" ht="15.75">
      <c r="A508" s="79"/>
      <c r="B508" s="80"/>
      <c r="C508" s="80"/>
      <c r="D508" s="80"/>
      <c r="E508" s="80"/>
      <c r="F508" s="80"/>
      <c r="G508" s="80"/>
      <c r="H508" s="80"/>
      <c r="I508" s="80"/>
      <c r="J508" s="80"/>
      <c r="K508" s="80"/>
      <c r="L508" s="80"/>
      <c r="M508" s="80"/>
      <c r="N508" s="80"/>
      <c r="O508" s="80"/>
      <c r="P508" s="80"/>
      <c r="Q508" s="437"/>
    </row>
    <row r="509" spans="1:17" s="922" customFormat="1" ht="15.75">
      <c r="A509" s="79"/>
      <c r="B509" s="80"/>
      <c r="C509" s="80"/>
      <c r="D509" s="80"/>
      <c r="E509" s="80"/>
      <c r="F509" s="80"/>
      <c r="G509" s="80"/>
      <c r="H509" s="80"/>
      <c r="I509" s="80"/>
      <c r="J509" s="80"/>
      <c r="K509" s="80"/>
      <c r="L509" s="80"/>
      <c r="M509" s="80"/>
      <c r="N509" s="80"/>
      <c r="O509" s="80"/>
      <c r="P509" s="80"/>
      <c r="Q509" s="437"/>
    </row>
    <row r="510" spans="1:17" s="922" customFormat="1" ht="15.75">
      <c r="A510" s="79"/>
      <c r="B510" s="80"/>
      <c r="C510" s="80"/>
      <c r="D510" s="80"/>
      <c r="E510" s="80"/>
      <c r="F510" s="80"/>
      <c r="G510" s="80"/>
      <c r="H510" s="80"/>
      <c r="I510" s="80"/>
      <c r="J510" s="80"/>
      <c r="K510" s="80"/>
      <c r="L510" s="80"/>
      <c r="M510" s="80"/>
      <c r="N510" s="80"/>
      <c r="O510" s="80"/>
      <c r="P510" s="80"/>
      <c r="Q510" s="437"/>
    </row>
    <row r="511" spans="1:17" s="922" customFormat="1" ht="15.75">
      <c r="A511" s="79"/>
      <c r="B511" s="80"/>
      <c r="C511" s="80"/>
      <c r="D511" s="80"/>
      <c r="E511" s="80"/>
      <c r="F511" s="80"/>
      <c r="G511" s="80"/>
      <c r="H511" s="80"/>
      <c r="I511" s="80"/>
      <c r="J511" s="80"/>
      <c r="K511" s="80"/>
      <c r="L511" s="80"/>
      <c r="M511" s="80"/>
      <c r="N511" s="80"/>
      <c r="O511" s="80"/>
      <c r="P511" s="80"/>
      <c r="Q511" s="437"/>
    </row>
    <row r="512" spans="1:17" s="922" customFormat="1" ht="15.75">
      <c r="A512" s="79"/>
      <c r="B512" s="80"/>
      <c r="C512" s="80"/>
      <c r="D512" s="80"/>
      <c r="E512" s="80"/>
      <c r="F512" s="80"/>
      <c r="G512" s="80"/>
      <c r="H512" s="80"/>
      <c r="I512" s="80"/>
      <c r="J512" s="80"/>
      <c r="K512" s="80"/>
      <c r="L512" s="80"/>
      <c r="M512" s="80"/>
      <c r="N512" s="80"/>
      <c r="O512" s="80"/>
      <c r="P512" s="80"/>
      <c r="Q512" s="437"/>
    </row>
    <row r="513" spans="1:17" s="922" customFormat="1" ht="15.75">
      <c r="A513" s="79"/>
      <c r="B513" s="80"/>
      <c r="C513" s="80"/>
      <c r="D513" s="80"/>
      <c r="E513" s="80"/>
      <c r="F513" s="80"/>
      <c r="G513" s="80"/>
      <c r="H513" s="80"/>
      <c r="I513" s="80"/>
      <c r="J513" s="80"/>
      <c r="K513" s="80"/>
      <c r="L513" s="80"/>
      <c r="M513" s="80"/>
      <c r="N513" s="80"/>
      <c r="O513" s="80"/>
      <c r="P513" s="80"/>
      <c r="Q513" s="437"/>
    </row>
    <row r="514" spans="1:17" s="922" customFormat="1" ht="15.75">
      <c r="A514" s="79"/>
      <c r="B514" s="80"/>
      <c r="C514" s="80"/>
      <c r="D514" s="80"/>
      <c r="E514" s="80"/>
      <c r="F514" s="80"/>
      <c r="G514" s="80"/>
      <c r="H514" s="80"/>
      <c r="I514" s="80"/>
      <c r="J514" s="80"/>
      <c r="K514" s="80"/>
      <c r="L514" s="80"/>
      <c r="M514" s="80"/>
      <c r="N514" s="80"/>
      <c r="O514" s="80"/>
      <c r="P514" s="80"/>
      <c r="Q514" s="437"/>
    </row>
    <row r="515" spans="1:17" s="922" customFormat="1" ht="15.75">
      <c r="A515" s="79"/>
      <c r="B515" s="80"/>
      <c r="C515" s="80"/>
      <c r="D515" s="80"/>
      <c r="E515" s="80"/>
      <c r="F515" s="80"/>
      <c r="G515" s="80"/>
      <c r="H515" s="80"/>
      <c r="I515" s="80"/>
      <c r="J515" s="80"/>
      <c r="K515" s="80"/>
      <c r="L515" s="80"/>
      <c r="M515" s="80"/>
      <c r="N515" s="80"/>
      <c r="O515" s="80"/>
      <c r="P515" s="80"/>
      <c r="Q515" s="437"/>
    </row>
    <row r="516" spans="1:17" s="922" customFormat="1" ht="15.75">
      <c r="A516" s="79"/>
      <c r="B516" s="80"/>
      <c r="C516" s="80"/>
      <c r="D516" s="80"/>
      <c r="E516" s="80"/>
      <c r="F516" s="80"/>
      <c r="G516" s="80"/>
      <c r="H516" s="80"/>
      <c r="I516" s="80"/>
      <c r="J516" s="80"/>
      <c r="K516" s="80"/>
      <c r="L516" s="80"/>
      <c r="M516" s="80"/>
      <c r="N516" s="80"/>
      <c r="O516" s="80"/>
      <c r="P516" s="80"/>
      <c r="Q516" s="437"/>
    </row>
    <row r="517" spans="1:17" s="922" customFormat="1" ht="15.75">
      <c r="A517" s="79"/>
      <c r="B517" s="80"/>
      <c r="C517" s="80"/>
      <c r="D517" s="80"/>
      <c r="E517" s="80"/>
      <c r="F517" s="80"/>
      <c r="G517" s="80"/>
      <c r="H517" s="80"/>
      <c r="I517" s="80"/>
      <c r="J517" s="80"/>
      <c r="K517" s="80"/>
      <c r="L517" s="80"/>
      <c r="M517" s="80"/>
      <c r="N517" s="80"/>
      <c r="O517" s="80"/>
      <c r="P517" s="80"/>
      <c r="Q517" s="437"/>
    </row>
    <row r="518" spans="1:17" s="922" customFormat="1" ht="15.75">
      <c r="A518" s="79"/>
      <c r="B518" s="80"/>
      <c r="C518" s="80"/>
      <c r="D518" s="80"/>
      <c r="E518" s="80"/>
      <c r="F518" s="80"/>
      <c r="G518" s="80"/>
      <c r="H518" s="80"/>
      <c r="I518" s="80"/>
      <c r="J518" s="80"/>
      <c r="K518" s="80"/>
      <c r="L518" s="80"/>
      <c r="M518" s="80"/>
      <c r="N518" s="80"/>
      <c r="O518" s="80"/>
      <c r="P518" s="80"/>
      <c r="Q518" s="437"/>
    </row>
    <row r="519" spans="1:17" s="922" customFormat="1" ht="15.75">
      <c r="A519" s="79"/>
      <c r="B519" s="80"/>
      <c r="C519" s="80"/>
      <c r="D519" s="80"/>
      <c r="E519" s="80"/>
      <c r="F519" s="80"/>
      <c r="G519" s="80"/>
      <c r="H519" s="80"/>
      <c r="I519" s="80"/>
      <c r="J519" s="80"/>
      <c r="K519" s="80"/>
      <c r="L519" s="80"/>
      <c r="M519" s="80"/>
      <c r="N519" s="80"/>
      <c r="O519" s="80"/>
      <c r="P519" s="80"/>
      <c r="Q519" s="437"/>
    </row>
    <row r="520" spans="1:17" s="922" customFormat="1" ht="15.75">
      <c r="A520" s="79"/>
      <c r="B520" s="80"/>
      <c r="C520" s="80"/>
      <c r="D520" s="80"/>
      <c r="E520" s="80"/>
      <c r="F520" s="80"/>
      <c r="G520" s="80"/>
      <c r="H520" s="80"/>
      <c r="I520" s="80"/>
      <c r="J520" s="80"/>
      <c r="K520" s="80"/>
      <c r="L520" s="80"/>
      <c r="M520" s="80"/>
      <c r="N520" s="80"/>
      <c r="O520" s="80"/>
      <c r="P520" s="80"/>
      <c r="Q520" s="437"/>
    </row>
    <row r="521" spans="1:17" s="922" customFormat="1" ht="15.75">
      <c r="A521" s="79"/>
      <c r="B521" s="80"/>
      <c r="C521" s="80"/>
      <c r="D521" s="80"/>
      <c r="E521" s="80"/>
      <c r="F521" s="80"/>
      <c r="G521" s="80"/>
      <c r="H521" s="80"/>
      <c r="I521" s="80"/>
      <c r="J521" s="80"/>
      <c r="K521" s="80"/>
      <c r="L521" s="80"/>
      <c r="M521" s="80"/>
      <c r="N521" s="80"/>
      <c r="O521" s="80"/>
      <c r="P521" s="80"/>
      <c r="Q521" s="437"/>
    </row>
    <row r="522" spans="1:17" s="922" customFormat="1" ht="15.75">
      <c r="A522" s="79"/>
      <c r="B522" s="80"/>
      <c r="C522" s="80"/>
      <c r="D522" s="80"/>
      <c r="E522" s="80"/>
      <c r="F522" s="80"/>
      <c r="G522" s="80"/>
      <c r="H522" s="80"/>
      <c r="I522" s="80"/>
      <c r="J522" s="80"/>
      <c r="K522" s="80"/>
      <c r="L522" s="80"/>
      <c r="M522" s="80"/>
      <c r="N522" s="80"/>
      <c r="O522" s="80"/>
      <c r="P522" s="80"/>
      <c r="Q522" s="437"/>
    </row>
    <row r="523" spans="1:17" s="922" customFormat="1" ht="15.75">
      <c r="A523" s="79"/>
      <c r="B523" s="80"/>
      <c r="C523" s="80"/>
      <c r="D523" s="80"/>
      <c r="E523" s="80"/>
      <c r="F523" s="80"/>
      <c r="G523" s="80"/>
      <c r="H523" s="80"/>
      <c r="I523" s="80"/>
      <c r="J523" s="80"/>
      <c r="K523" s="80"/>
      <c r="L523" s="80"/>
      <c r="M523" s="80"/>
      <c r="N523" s="80"/>
      <c r="O523" s="80"/>
      <c r="P523" s="80"/>
      <c r="Q523" s="437"/>
    </row>
    <row r="524" spans="1:17" s="922" customFormat="1" ht="15.75">
      <c r="A524" s="79"/>
      <c r="B524" s="80"/>
      <c r="C524" s="80"/>
      <c r="D524" s="80"/>
      <c r="E524" s="80"/>
      <c r="F524" s="80"/>
      <c r="G524" s="80"/>
      <c r="H524" s="80"/>
      <c r="I524" s="80"/>
      <c r="J524" s="80"/>
      <c r="K524" s="80"/>
      <c r="L524" s="80"/>
      <c r="M524" s="80"/>
      <c r="N524" s="80"/>
      <c r="O524" s="80"/>
      <c r="P524" s="80"/>
      <c r="Q524" s="437"/>
    </row>
    <row r="525" spans="1:17" s="922" customFormat="1" ht="15.75">
      <c r="A525" s="79"/>
      <c r="B525" s="80"/>
      <c r="C525" s="80"/>
      <c r="D525" s="80"/>
      <c r="E525" s="80"/>
      <c r="F525" s="80"/>
      <c r="G525" s="80"/>
      <c r="H525" s="80"/>
      <c r="I525" s="80"/>
      <c r="J525" s="80"/>
      <c r="K525" s="80"/>
      <c r="L525" s="80"/>
      <c r="M525" s="80"/>
      <c r="N525" s="80"/>
      <c r="O525" s="80"/>
      <c r="P525" s="80"/>
      <c r="Q525" s="437"/>
    </row>
    <row r="526" spans="1:17" s="922" customFormat="1" ht="15.75">
      <c r="A526" s="79"/>
      <c r="B526" s="80"/>
      <c r="C526" s="80"/>
      <c r="D526" s="80"/>
      <c r="E526" s="80"/>
      <c r="F526" s="80"/>
      <c r="G526" s="80"/>
      <c r="H526" s="80"/>
      <c r="I526" s="80"/>
      <c r="J526" s="80"/>
      <c r="K526" s="80"/>
      <c r="L526" s="80"/>
      <c r="M526" s="80"/>
      <c r="N526" s="80"/>
      <c r="O526" s="80"/>
      <c r="P526" s="80"/>
      <c r="Q526" s="437"/>
    </row>
    <row r="527" spans="1:17" s="922" customFormat="1" ht="15.75">
      <c r="A527" s="79"/>
      <c r="B527" s="80"/>
      <c r="C527" s="80"/>
      <c r="D527" s="80"/>
      <c r="E527" s="80"/>
      <c r="F527" s="80"/>
      <c r="G527" s="80"/>
      <c r="H527" s="80"/>
      <c r="I527" s="80"/>
      <c r="J527" s="80"/>
      <c r="K527" s="80"/>
      <c r="L527" s="80"/>
      <c r="M527" s="80"/>
      <c r="N527" s="80"/>
      <c r="O527" s="80"/>
      <c r="P527" s="80"/>
      <c r="Q527" s="437"/>
    </row>
    <row r="528" spans="1:17" s="922" customFormat="1" ht="15.75">
      <c r="A528" s="79"/>
      <c r="B528" s="80"/>
      <c r="C528" s="80"/>
      <c r="D528" s="80"/>
      <c r="E528" s="80"/>
      <c r="F528" s="80"/>
      <c r="G528" s="80"/>
      <c r="H528" s="80"/>
      <c r="I528" s="80"/>
      <c r="J528" s="80"/>
      <c r="K528" s="80"/>
      <c r="L528" s="80"/>
      <c r="M528" s="80"/>
      <c r="N528" s="80"/>
      <c r="O528" s="80"/>
      <c r="P528" s="80"/>
      <c r="Q528" s="437"/>
    </row>
    <row r="529" spans="1:17" s="922" customFormat="1" ht="15.75">
      <c r="A529" s="79"/>
      <c r="B529" s="80"/>
      <c r="C529" s="80"/>
      <c r="D529" s="80"/>
      <c r="E529" s="80"/>
      <c r="F529" s="80"/>
      <c r="G529" s="80"/>
      <c r="H529" s="80"/>
      <c r="I529" s="80"/>
      <c r="J529" s="80"/>
      <c r="K529" s="80"/>
      <c r="L529" s="80"/>
      <c r="M529" s="80"/>
      <c r="N529" s="80"/>
      <c r="O529" s="80"/>
      <c r="P529" s="80"/>
      <c r="Q529" s="437"/>
    </row>
    <row r="530" spans="1:17" s="922" customFormat="1" ht="15.75">
      <c r="A530" s="79"/>
      <c r="B530" s="80"/>
      <c r="C530" s="80"/>
      <c r="D530" s="80"/>
      <c r="E530" s="80"/>
      <c r="F530" s="80"/>
      <c r="G530" s="80"/>
      <c r="H530" s="80"/>
      <c r="I530" s="80"/>
      <c r="J530" s="80"/>
      <c r="K530" s="80"/>
      <c r="L530" s="80"/>
      <c r="M530" s="80"/>
      <c r="N530" s="80"/>
      <c r="O530" s="80"/>
      <c r="P530" s="80"/>
      <c r="Q530" s="437"/>
    </row>
    <row r="531" spans="1:17" s="922" customFormat="1" ht="15.75">
      <c r="A531" s="79"/>
      <c r="B531" s="80"/>
      <c r="C531" s="80"/>
      <c r="D531" s="80"/>
      <c r="E531" s="80"/>
      <c r="F531" s="80"/>
      <c r="G531" s="80"/>
      <c r="H531" s="80"/>
      <c r="I531" s="80"/>
      <c r="J531" s="80"/>
      <c r="K531" s="80"/>
      <c r="L531" s="80"/>
      <c r="M531" s="80"/>
      <c r="N531" s="80"/>
      <c r="O531" s="80"/>
      <c r="P531" s="80"/>
      <c r="Q531" s="437"/>
    </row>
    <row r="532" spans="1:17" s="922" customFormat="1" ht="15.75">
      <c r="A532" s="79"/>
      <c r="B532" s="80"/>
      <c r="C532" s="80"/>
      <c r="D532" s="80"/>
      <c r="E532" s="80"/>
      <c r="F532" s="80"/>
      <c r="G532" s="80"/>
      <c r="H532" s="80"/>
      <c r="I532" s="80"/>
      <c r="J532" s="80"/>
      <c r="K532" s="80"/>
      <c r="L532" s="80"/>
      <c r="M532" s="80"/>
      <c r="N532" s="80"/>
      <c r="O532" s="80"/>
      <c r="P532" s="80"/>
      <c r="Q532" s="437"/>
    </row>
    <row r="533" spans="1:17" s="922" customFormat="1" ht="15.75">
      <c r="A533" s="79"/>
      <c r="B533" s="80"/>
      <c r="C533" s="80"/>
      <c r="D533" s="80"/>
      <c r="E533" s="80"/>
      <c r="F533" s="80"/>
      <c r="G533" s="80"/>
      <c r="H533" s="80"/>
      <c r="I533" s="80"/>
      <c r="J533" s="80"/>
      <c r="K533" s="80"/>
      <c r="L533" s="80"/>
      <c r="M533" s="80"/>
      <c r="N533" s="80"/>
      <c r="O533" s="80"/>
      <c r="P533" s="80"/>
      <c r="Q533" s="437"/>
    </row>
    <row r="534" spans="1:17" s="922" customFormat="1" ht="15.75">
      <c r="A534" s="79"/>
      <c r="B534" s="80"/>
      <c r="C534" s="80"/>
      <c r="D534" s="80"/>
      <c r="E534" s="80"/>
      <c r="F534" s="80"/>
      <c r="G534" s="80"/>
      <c r="H534" s="80"/>
      <c r="I534" s="80"/>
      <c r="J534" s="80"/>
      <c r="K534" s="80"/>
      <c r="L534" s="80"/>
      <c r="M534" s="80"/>
      <c r="N534" s="80"/>
      <c r="O534" s="80"/>
      <c r="P534" s="80"/>
      <c r="Q534" s="437"/>
    </row>
    <row r="535" spans="1:17" s="922" customFormat="1" ht="15.75">
      <c r="A535" s="79"/>
      <c r="B535" s="80"/>
      <c r="C535" s="80"/>
      <c r="D535" s="80"/>
      <c r="E535" s="80"/>
      <c r="F535" s="80"/>
      <c r="G535" s="80"/>
      <c r="H535" s="80"/>
      <c r="I535" s="80"/>
      <c r="J535" s="80"/>
      <c r="K535" s="80"/>
      <c r="L535" s="80"/>
      <c r="M535" s="80"/>
      <c r="N535" s="80"/>
      <c r="O535" s="80"/>
      <c r="P535" s="80"/>
      <c r="Q535" s="437"/>
    </row>
    <row r="536" spans="1:17" s="922" customFormat="1" ht="15.75">
      <c r="A536" s="79"/>
      <c r="B536" s="80"/>
      <c r="C536" s="80"/>
      <c r="D536" s="80"/>
      <c r="E536" s="80"/>
      <c r="F536" s="80"/>
      <c r="G536" s="80"/>
      <c r="H536" s="80"/>
      <c r="I536" s="80"/>
      <c r="J536" s="80"/>
      <c r="K536" s="80"/>
      <c r="L536" s="80"/>
      <c r="M536" s="80"/>
      <c r="N536" s="80"/>
      <c r="O536" s="80"/>
      <c r="P536" s="80"/>
      <c r="Q536" s="437"/>
    </row>
    <row r="537" spans="1:17" s="922" customFormat="1" ht="15.75">
      <c r="A537" s="79"/>
      <c r="B537" s="80"/>
      <c r="C537" s="80"/>
      <c r="D537" s="80"/>
      <c r="E537" s="80"/>
      <c r="F537" s="80"/>
      <c r="G537" s="80"/>
      <c r="H537" s="80"/>
      <c r="I537" s="80"/>
      <c r="J537" s="80"/>
      <c r="K537" s="80"/>
      <c r="L537" s="80"/>
      <c r="M537" s="80"/>
      <c r="N537" s="80"/>
      <c r="O537" s="80"/>
      <c r="P537" s="80"/>
      <c r="Q537" s="437"/>
    </row>
    <row r="538" spans="1:17" s="922" customFormat="1" ht="15.75">
      <c r="A538" s="79"/>
      <c r="B538" s="80"/>
      <c r="C538" s="80"/>
      <c r="D538" s="80"/>
      <c r="E538" s="80"/>
      <c r="F538" s="80"/>
      <c r="G538" s="80"/>
      <c r="H538" s="80"/>
      <c r="I538" s="80"/>
      <c r="J538" s="80"/>
      <c r="K538" s="80"/>
      <c r="L538" s="80"/>
      <c r="M538" s="80"/>
      <c r="N538" s="80"/>
      <c r="O538" s="80"/>
      <c r="P538" s="80"/>
      <c r="Q538" s="437"/>
    </row>
    <row r="539" spans="1:17" s="922" customFormat="1" ht="15.75">
      <c r="A539" s="79"/>
      <c r="B539" s="80"/>
      <c r="C539" s="80"/>
      <c r="D539" s="80"/>
      <c r="E539" s="80"/>
      <c r="F539" s="80"/>
      <c r="G539" s="80"/>
      <c r="H539" s="80"/>
      <c r="I539" s="80"/>
      <c r="J539" s="80"/>
      <c r="K539" s="80"/>
      <c r="L539" s="80"/>
      <c r="M539" s="80"/>
      <c r="N539" s="80"/>
      <c r="O539" s="80"/>
      <c r="P539" s="80"/>
      <c r="Q539" s="437"/>
    </row>
    <row r="540" spans="1:17" s="922" customFormat="1" ht="15.75">
      <c r="A540" s="79"/>
      <c r="B540" s="80"/>
      <c r="C540" s="80"/>
      <c r="D540" s="80"/>
      <c r="E540" s="80"/>
      <c r="F540" s="80"/>
      <c r="G540" s="80"/>
      <c r="H540" s="80"/>
      <c r="I540" s="80"/>
      <c r="J540" s="80"/>
      <c r="K540" s="80"/>
      <c r="L540" s="80"/>
      <c r="M540" s="80"/>
      <c r="N540" s="80"/>
      <c r="O540" s="80"/>
      <c r="P540" s="80"/>
      <c r="Q540" s="437"/>
    </row>
    <row r="541" spans="1:17" s="922" customFormat="1" ht="15.75">
      <c r="A541" s="79"/>
      <c r="B541" s="80"/>
      <c r="C541" s="80"/>
      <c r="D541" s="80"/>
      <c r="E541" s="80"/>
      <c r="F541" s="80"/>
      <c r="G541" s="80"/>
      <c r="H541" s="80"/>
      <c r="I541" s="80"/>
      <c r="J541" s="80"/>
      <c r="K541" s="80"/>
      <c r="L541" s="80"/>
      <c r="M541" s="80"/>
      <c r="N541" s="80"/>
      <c r="O541" s="80"/>
      <c r="P541" s="80"/>
      <c r="Q541" s="437"/>
    </row>
    <row r="542" spans="1:17" s="922" customFormat="1" ht="15.75">
      <c r="A542" s="79"/>
      <c r="B542" s="80"/>
      <c r="C542" s="80"/>
      <c r="D542" s="80"/>
      <c r="E542" s="80"/>
      <c r="F542" s="80"/>
      <c r="G542" s="80"/>
      <c r="H542" s="80"/>
      <c r="I542" s="80"/>
      <c r="J542" s="80"/>
      <c r="K542" s="80"/>
      <c r="L542" s="80"/>
      <c r="M542" s="80"/>
      <c r="N542" s="80"/>
      <c r="O542" s="80"/>
      <c r="P542" s="80"/>
      <c r="Q542" s="437"/>
    </row>
    <row r="543" spans="1:17" s="922" customFormat="1" ht="15.75">
      <c r="A543" s="79"/>
      <c r="B543" s="80"/>
      <c r="C543" s="80"/>
      <c r="D543" s="80"/>
      <c r="E543" s="80"/>
      <c r="F543" s="80"/>
      <c r="G543" s="80"/>
      <c r="H543" s="80"/>
      <c r="I543" s="80"/>
      <c r="J543" s="80"/>
      <c r="K543" s="80"/>
      <c r="L543" s="80"/>
      <c r="M543" s="80"/>
      <c r="N543" s="80"/>
      <c r="O543" s="80"/>
      <c r="P543" s="80"/>
      <c r="Q543" s="437"/>
    </row>
    <row r="544" spans="1:17" s="922" customFormat="1" ht="15.75">
      <c r="A544" s="79"/>
      <c r="B544" s="80"/>
      <c r="C544" s="80"/>
      <c r="D544" s="80"/>
      <c r="E544" s="80"/>
      <c r="F544" s="80"/>
      <c r="G544" s="80"/>
      <c r="H544" s="80"/>
      <c r="I544" s="80"/>
      <c r="J544" s="80"/>
      <c r="K544" s="80"/>
      <c r="L544" s="80"/>
      <c r="M544" s="80"/>
      <c r="N544" s="80"/>
      <c r="O544" s="80"/>
      <c r="P544" s="80"/>
      <c r="Q544" s="437"/>
    </row>
    <row r="545" spans="1:17" s="922" customFormat="1" ht="15.75">
      <c r="A545" s="79"/>
      <c r="B545" s="80"/>
      <c r="C545" s="80"/>
      <c r="D545" s="80"/>
      <c r="E545" s="80"/>
      <c r="F545" s="80"/>
      <c r="G545" s="80"/>
      <c r="H545" s="80"/>
      <c r="I545" s="80"/>
      <c r="J545" s="80"/>
      <c r="K545" s="80"/>
      <c r="L545" s="80"/>
      <c r="M545" s="80"/>
      <c r="N545" s="80"/>
      <c r="O545" s="80"/>
      <c r="P545" s="80"/>
      <c r="Q545" s="437"/>
    </row>
    <row r="546" spans="1:17" s="922" customFormat="1" ht="15.75">
      <c r="A546" s="79"/>
      <c r="B546" s="80"/>
      <c r="C546" s="80"/>
      <c r="D546" s="80"/>
      <c r="E546" s="80"/>
      <c r="F546" s="80"/>
      <c r="G546" s="80"/>
      <c r="H546" s="80"/>
      <c r="I546" s="80"/>
      <c r="J546" s="80"/>
      <c r="K546" s="80"/>
      <c r="L546" s="80"/>
      <c r="M546" s="80"/>
      <c r="N546" s="80"/>
      <c r="O546" s="80"/>
      <c r="P546" s="80"/>
      <c r="Q546" s="437"/>
    </row>
    <row r="547" spans="1:17" s="922" customFormat="1" ht="15.75">
      <c r="A547" s="79"/>
      <c r="B547" s="80"/>
      <c r="C547" s="80"/>
      <c r="D547" s="80"/>
      <c r="E547" s="80"/>
      <c r="F547" s="80"/>
      <c r="G547" s="80"/>
      <c r="H547" s="80"/>
      <c r="I547" s="80"/>
      <c r="J547" s="80"/>
      <c r="K547" s="80"/>
      <c r="L547" s="80"/>
      <c r="M547" s="80"/>
      <c r="N547" s="80"/>
      <c r="O547" s="80"/>
      <c r="P547" s="80"/>
      <c r="Q547" s="437"/>
    </row>
    <row r="548" spans="1:17" s="922" customFormat="1" ht="15.75">
      <c r="A548" s="79"/>
      <c r="B548" s="80"/>
      <c r="C548" s="80"/>
      <c r="D548" s="80"/>
      <c r="E548" s="80"/>
      <c r="F548" s="80"/>
      <c r="G548" s="80"/>
      <c r="H548" s="80"/>
      <c r="I548" s="80"/>
      <c r="J548" s="80"/>
      <c r="K548" s="80"/>
      <c r="L548" s="80"/>
      <c r="M548" s="80"/>
      <c r="N548" s="80"/>
      <c r="O548" s="80"/>
      <c r="P548" s="80"/>
      <c r="Q548" s="437"/>
    </row>
    <row r="549" spans="1:17" s="922" customFormat="1" ht="15.75">
      <c r="A549" s="79"/>
      <c r="B549" s="80"/>
      <c r="C549" s="80"/>
      <c r="D549" s="80"/>
      <c r="E549" s="80"/>
      <c r="F549" s="80"/>
      <c r="G549" s="80"/>
      <c r="H549" s="80"/>
      <c r="I549" s="80"/>
      <c r="J549" s="80"/>
      <c r="K549" s="80"/>
      <c r="L549" s="80"/>
      <c r="M549" s="80"/>
      <c r="N549" s="80"/>
      <c r="O549" s="80"/>
      <c r="P549" s="80"/>
      <c r="Q549" s="437"/>
    </row>
    <row r="550" spans="1:17" s="922" customFormat="1" ht="15.75">
      <c r="A550" s="79"/>
      <c r="B550" s="80"/>
      <c r="C550" s="80"/>
      <c r="D550" s="80"/>
      <c r="E550" s="80"/>
      <c r="F550" s="80"/>
      <c r="G550" s="80"/>
      <c r="H550" s="80"/>
      <c r="I550" s="80"/>
      <c r="J550" s="80"/>
      <c r="K550" s="80"/>
      <c r="L550" s="80"/>
      <c r="M550" s="80"/>
      <c r="N550" s="80"/>
      <c r="O550" s="80"/>
      <c r="P550" s="80"/>
      <c r="Q550" s="437"/>
    </row>
    <row r="551" spans="1:17" s="922" customFormat="1" ht="15.75">
      <c r="A551" s="79"/>
      <c r="B551" s="80"/>
      <c r="C551" s="80"/>
      <c r="D551" s="80"/>
      <c r="E551" s="80"/>
      <c r="F551" s="80"/>
      <c r="G551" s="80"/>
      <c r="H551" s="80"/>
      <c r="I551" s="80"/>
      <c r="J551" s="80"/>
      <c r="K551" s="80"/>
      <c r="L551" s="80"/>
      <c r="M551" s="80"/>
      <c r="N551" s="80"/>
      <c r="O551" s="80"/>
      <c r="P551" s="80"/>
      <c r="Q551" s="437"/>
    </row>
    <row r="552" spans="1:17" s="922" customFormat="1" ht="15.75">
      <c r="A552" s="79"/>
      <c r="B552" s="80"/>
      <c r="C552" s="80"/>
      <c r="D552" s="80"/>
      <c r="E552" s="80"/>
      <c r="F552" s="80"/>
      <c r="G552" s="80"/>
      <c r="H552" s="80"/>
      <c r="I552" s="80"/>
      <c r="J552" s="80"/>
      <c r="K552" s="80"/>
      <c r="L552" s="80"/>
      <c r="M552" s="80"/>
      <c r="N552" s="80"/>
      <c r="O552" s="80"/>
      <c r="P552" s="80"/>
      <c r="Q552" s="437"/>
    </row>
    <row r="553" spans="1:17" s="922" customFormat="1" ht="15.75">
      <c r="A553" s="79"/>
      <c r="B553" s="80"/>
      <c r="C553" s="80"/>
      <c r="D553" s="80"/>
      <c r="E553" s="80"/>
      <c r="F553" s="80"/>
      <c r="G553" s="80"/>
      <c r="H553" s="80"/>
      <c r="I553" s="80"/>
      <c r="J553" s="80"/>
      <c r="K553" s="80"/>
      <c r="L553" s="80"/>
      <c r="M553" s="80"/>
      <c r="N553" s="80"/>
      <c r="O553" s="80"/>
      <c r="P553" s="80"/>
      <c r="Q553" s="437"/>
    </row>
    <row r="554" spans="1:17" s="922" customFormat="1" ht="15.75">
      <c r="A554" s="79"/>
      <c r="B554" s="80"/>
      <c r="C554" s="80"/>
      <c r="D554" s="80"/>
      <c r="E554" s="80"/>
      <c r="F554" s="80"/>
      <c r="G554" s="80"/>
      <c r="H554" s="80"/>
      <c r="I554" s="80"/>
      <c r="J554" s="80"/>
      <c r="K554" s="80"/>
      <c r="L554" s="80"/>
      <c r="M554" s="80"/>
      <c r="N554" s="80"/>
      <c r="O554" s="80"/>
      <c r="P554" s="80"/>
      <c r="Q554" s="437"/>
    </row>
    <row r="555" spans="1:17" s="922" customFormat="1" ht="15.75">
      <c r="A555" s="79"/>
      <c r="B555" s="80"/>
      <c r="C555" s="80"/>
      <c r="D555" s="80"/>
      <c r="E555" s="80"/>
      <c r="F555" s="80"/>
      <c r="G555" s="80"/>
      <c r="H555" s="80"/>
      <c r="I555" s="80"/>
      <c r="J555" s="80"/>
      <c r="K555" s="80"/>
      <c r="L555" s="80"/>
      <c r="M555" s="80"/>
      <c r="N555" s="80"/>
      <c r="O555" s="80"/>
      <c r="P555" s="80"/>
      <c r="Q555" s="437"/>
    </row>
    <row r="556" spans="1:17" s="922" customFormat="1" ht="15.75">
      <c r="A556" s="79"/>
      <c r="B556" s="80"/>
      <c r="C556" s="80"/>
      <c r="D556" s="80"/>
      <c r="E556" s="80"/>
      <c r="F556" s="80"/>
      <c r="G556" s="80"/>
      <c r="H556" s="80"/>
      <c r="I556" s="80"/>
      <c r="J556" s="80"/>
      <c r="K556" s="80"/>
      <c r="L556" s="80"/>
      <c r="M556" s="80"/>
      <c r="N556" s="80"/>
      <c r="O556" s="80"/>
      <c r="P556" s="80"/>
      <c r="Q556" s="437"/>
    </row>
    <row r="557" spans="1:17" s="922" customFormat="1" ht="15.75">
      <c r="A557" s="79"/>
      <c r="B557" s="80"/>
      <c r="C557" s="80"/>
      <c r="D557" s="80"/>
      <c r="E557" s="80"/>
      <c r="F557" s="80"/>
      <c r="G557" s="80"/>
      <c r="H557" s="80"/>
      <c r="I557" s="80"/>
      <c r="J557" s="80"/>
      <c r="K557" s="80"/>
      <c r="L557" s="80"/>
      <c r="M557" s="80"/>
      <c r="N557" s="80"/>
      <c r="O557" s="80"/>
      <c r="P557" s="80"/>
      <c r="Q557" s="437"/>
    </row>
    <row r="558" spans="1:17" s="922" customFormat="1" ht="15.75">
      <c r="A558" s="79"/>
      <c r="B558" s="80"/>
      <c r="C558" s="80"/>
      <c r="D558" s="80"/>
      <c r="E558" s="80"/>
      <c r="F558" s="80"/>
      <c r="G558" s="80"/>
      <c r="H558" s="80"/>
      <c r="I558" s="80"/>
      <c r="J558" s="80"/>
      <c r="K558" s="80"/>
      <c r="L558" s="80"/>
      <c r="M558" s="80"/>
      <c r="N558" s="80"/>
      <c r="O558" s="80"/>
      <c r="P558" s="80"/>
      <c r="Q558" s="437"/>
    </row>
    <row r="559" spans="1:17" s="922" customFormat="1" ht="15.75">
      <c r="A559" s="79"/>
      <c r="B559" s="80"/>
      <c r="C559" s="80"/>
      <c r="D559" s="80"/>
      <c r="E559" s="80"/>
      <c r="F559" s="80"/>
      <c r="G559" s="80"/>
      <c r="H559" s="80"/>
      <c r="I559" s="80"/>
      <c r="J559" s="80"/>
      <c r="K559" s="80"/>
      <c r="L559" s="80"/>
      <c r="M559" s="80"/>
      <c r="N559" s="80"/>
      <c r="O559" s="80"/>
      <c r="P559" s="80"/>
      <c r="Q559" s="437"/>
    </row>
    <row r="560" spans="1:17" s="922" customFormat="1" ht="15.75">
      <c r="A560" s="79"/>
      <c r="B560" s="80"/>
      <c r="C560" s="80"/>
      <c r="D560" s="80"/>
      <c r="E560" s="80"/>
      <c r="F560" s="80"/>
      <c r="G560" s="80"/>
      <c r="H560" s="80"/>
      <c r="I560" s="80"/>
      <c r="J560" s="80"/>
      <c r="K560" s="80"/>
      <c r="L560" s="80"/>
      <c r="M560" s="80"/>
      <c r="N560" s="80"/>
      <c r="O560" s="80"/>
      <c r="P560" s="80"/>
      <c r="Q560" s="437"/>
    </row>
    <row r="561" spans="1:17" s="922" customFormat="1" ht="15.75">
      <c r="A561" s="79"/>
      <c r="B561" s="80"/>
      <c r="C561" s="80"/>
      <c r="D561" s="80"/>
      <c r="E561" s="80"/>
      <c r="F561" s="80"/>
      <c r="G561" s="80"/>
      <c r="H561" s="80"/>
      <c r="I561" s="80"/>
      <c r="J561" s="80"/>
      <c r="K561" s="80"/>
      <c r="L561" s="80"/>
      <c r="M561" s="80"/>
      <c r="N561" s="80"/>
      <c r="O561" s="80"/>
      <c r="P561" s="80"/>
      <c r="Q561" s="437"/>
    </row>
    <row r="562" spans="1:17" s="922" customFormat="1" ht="15.75">
      <c r="A562" s="79"/>
      <c r="B562" s="80"/>
      <c r="C562" s="80"/>
      <c r="D562" s="80"/>
      <c r="E562" s="80"/>
      <c r="F562" s="80"/>
      <c r="G562" s="80"/>
      <c r="H562" s="80"/>
      <c r="I562" s="80"/>
      <c r="J562" s="80"/>
      <c r="K562" s="80"/>
      <c r="L562" s="80"/>
      <c r="M562" s="80"/>
      <c r="N562" s="80"/>
      <c r="O562" s="80"/>
      <c r="P562" s="80"/>
      <c r="Q562" s="437"/>
    </row>
    <row r="563" spans="1:17" s="922" customFormat="1" ht="15.75">
      <c r="A563" s="79"/>
      <c r="B563" s="80"/>
      <c r="C563" s="80"/>
      <c r="D563" s="80"/>
      <c r="E563" s="80"/>
      <c r="F563" s="80"/>
      <c r="G563" s="80"/>
      <c r="H563" s="80"/>
      <c r="I563" s="80"/>
      <c r="J563" s="80"/>
      <c r="K563" s="80"/>
      <c r="L563" s="80"/>
      <c r="M563" s="80"/>
      <c r="N563" s="80"/>
      <c r="O563" s="80"/>
      <c r="P563" s="80"/>
      <c r="Q563" s="437"/>
    </row>
    <row r="564" spans="1:17" s="922" customFormat="1" ht="15.75">
      <c r="A564" s="79"/>
      <c r="B564" s="80"/>
      <c r="C564" s="80"/>
      <c r="D564" s="80"/>
      <c r="E564" s="80"/>
      <c r="F564" s="80"/>
      <c r="G564" s="80"/>
      <c r="H564" s="80"/>
      <c r="I564" s="80"/>
      <c r="J564" s="80"/>
      <c r="K564" s="80"/>
      <c r="L564" s="80"/>
      <c r="M564" s="80"/>
      <c r="N564" s="80"/>
      <c r="O564" s="80"/>
      <c r="P564" s="80"/>
      <c r="Q564" s="437"/>
    </row>
    <row r="565" spans="1:17" s="922" customFormat="1" ht="15.75">
      <c r="A565" s="79"/>
      <c r="B565" s="80"/>
      <c r="C565" s="80"/>
      <c r="D565" s="80"/>
      <c r="E565" s="80"/>
      <c r="F565" s="80"/>
      <c r="G565" s="80"/>
      <c r="H565" s="80"/>
      <c r="I565" s="80"/>
      <c r="J565" s="80"/>
      <c r="K565" s="80"/>
      <c r="L565" s="80"/>
      <c r="M565" s="80"/>
      <c r="N565" s="80"/>
      <c r="O565" s="80"/>
      <c r="P565" s="80"/>
      <c r="Q565" s="437"/>
    </row>
    <row r="566" spans="1:17" s="922" customFormat="1" ht="15.75">
      <c r="A566" s="79"/>
      <c r="B566" s="80"/>
      <c r="C566" s="80"/>
      <c r="D566" s="80"/>
      <c r="E566" s="80"/>
      <c r="F566" s="80"/>
      <c r="G566" s="80"/>
      <c r="H566" s="80"/>
      <c r="I566" s="80"/>
      <c r="J566" s="80"/>
      <c r="K566" s="80"/>
      <c r="L566" s="80"/>
      <c r="M566" s="80"/>
      <c r="N566" s="80"/>
      <c r="O566" s="80"/>
      <c r="P566" s="80"/>
      <c r="Q566" s="437"/>
    </row>
    <row r="567" spans="1:17" s="922" customFormat="1" ht="15.75">
      <c r="A567" s="79"/>
      <c r="B567" s="80"/>
      <c r="C567" s="80"/>
      <c r="D567" s="80"/>
      <c r="E567" s="80"/>
      <c r="F567" s="80"/>
      <c r="G567" s="80"/>
      <c r="H567" s="80"/>
      <c r="I567" s="80"/>
      <c r="J567" s="80"/>
      <c r="K567" s="80"/>
      <c r="L567" s="80"/>
      <c r="M567" s="80"/>
      <c r="N567" s="80"/>
      <c r="O567" s="80"/>
      <c r="P567" s="80"/>
      <c r="Q567" s="437"/>
    </row>
    <row r="568" spans="1:17" s="922" customFormat="1" ht="15.75">
      <c r="A568" s="79"/>
      <c r="B568" s="80"/>
      <c r="C568" s="80"/>
      <c r="D568" s="80"/>
      <c r="E568" s="80"/>
      <c r="F568" s="80"/>
      <c r="G568" s="80"/>
      <c r="H568" s="80"/>
      <c r="I568" s="80"/>
      <c r="J568" s="80"/>
      <c r="K568" s="80"/>
      <c r="L568" s="80"/>
      <c r="M568" s="80"/>
      <c r="N568" s="80"/>
      <c r="O568" s="80"/>
      <c r="P568" s="80"/>
      <c r="Q568" s="437"/>
    </row>
    <row r="569" spans="1:17" s="922" customFormat="1" ht="15.75">
      <c r="A569" s="79"/>
      <c r="B569" s="80"/>
      <c r="C569" s="80"/>
      <c r="D569" s="80"/>
      <c r="E569" s="80"/>
      <c r="F569" s="80"/>
      <c r="G569" s="80"/>
      <c r="H569" s="80"/>
      <c r="I569" s="80"/>
      <c r="J569" s="80"/>
      <c r="K569" s="80"/>
      <c r="L569" s="80"/>
      <c r="M569" s="80"/>
      <c r="N569" s="80"/>
      <c r="O569" s="80"/>
      <c r="P569" s="80"/>
      <c r="Q569" s="437"/>
    </row>
    <row r="570" spans="1:17" s="922" customFormat="1" ht="15.75">
      <c r="A570" s="79"/>
      <c r="B570" s="80"/>
      <c r="C570" s="80"/>
      <c r="D570" s="80"/>
      <c r="E570" s="80"/>
      <c r="F570" s="80"/>
      <c r="G570" s="80"/>
      <c r="H570" s="80"/>
      <c r="I570" s="80"/>
      <c r="J570" s="80"/>
      <c r="K570" s="80"/>
      <c r="L570" s="80"/>
      <c r="M570" s="80"/>
      <c r="N570" s="80"/>
      <c r="O570" s="80"/>
      <c r="P570" s="80"/>
      <c r="Q570" s="437"/>
    </row>
    <row r="571" spans="1:17" s="922" customFormat="1" ht="15.75">
      <c r="A571" s="79"/>
      <c r="B571" s="80"/>
      <c r="C571" s="80"/>
      <c r="D571" s="80"/>
      <c r="E571" s="80"/>
      <c r="F571" s="80"/>
      <c r="G571" s="80"/>
      <c r="H571" s="80"/>
      <c r="I571" s="80"/>
      <c r="J571" s="80"/>
      <c r="K571" s="80"/>
      <c r="L571" s="80"/>
      <c r="M571" s="80"/>
      <c r="N571" s="80"/>
      <c r="O571" s="80"/>
      <c r="P571" s="80"/>
      <c r="Q571" s="437"/>
    </row>
    <row r="572" spans="1:17" s="922" customFormat="1" ht="15.75">
      <c r="A572" s="79"/>
      <c r="B572" s="80"/>
      <c r="C572" s="80"/>
      <c r="D572" s="80"/>
      <c r="E572" s="80"/>
      <c r="F572" s="80"/>
      <c r="G572" s="80"/>
      <c r="H572" s="80"/>
      <c r="I572" s="80"/>
      <c r="J572" s="80"/>
      <c r="K572" s="80"/>
      <c r="L572" s="80"/>
      <c r="M572" s="80"/>
      <c r="N572" s="80"/>
      <c r="O572" s="80"/>
      <c r="P572" s="80"/>
      <c r="Q572" s="437"/>
    </row>
    <row r="573" spans="1:17" s="922" customFormat="1" ht="15.75">
      <c r="A573" s="79"/>
      <c r="B573" s="80"/>
      <c r="C573" s="80"/>
      <c r="D573" s="80"/>
      <c r="E573" s="80"/>
      <c r="F573" s="80"/>
      <c r="G573" s="80"/>
      <c r="H573" s="80"/>
      <c r="I573" s="80"/>
      <c r="J573" s="80"/>
      <c r="K573" s="80"/>
      <c r="L573" s="80"/>
      <c r="M573" s="80"/>
      <c r="N573" s="80"/>
      <c r="O573" s="80"/>
      <c r="P573" s="80"/>
      <c r="Q573" s="437"/>
    </row>
    <row r="574" spans="1:17" s="922" customFormat="1" ht="15.75">
      <c r="A574" s="79"/>
      <c r="B574" s="80"/>
      <c r="C574" s="80"/>
      <c r="D574" s="80"/>
      <c r="E574" s="80"/>
      <c r="F574" s="80"/>
      <c r="G574" s="80"/>
      <c r="H574" s="80"/>
      <c r="I574" s="80"/>
      <c r="J574" s="80"/>
      <c r="K574" s="80"/>
      <c r="L574" s="80"/>
      <c r="M574" s="80"/>
      <c r="N574" s="80"/>
      <c r="O574" s="80"/>
      <c r="P574" s="80"/>
      <c r="Q574" s="437"/>
    </row>
    <row r="575" spans="1:17" s="922" customFormat="1" ht="15.75">
      <c r="A575" s="79"/>
      <c r="B575" s="80"/>
      <c r="C575" s="80"/>
      <c r="D575" s="80"/>
      <c r="E575" s="80"/>
      <c r="F575" s="80"/>
      <c r="G575" s="80"/>
      <c r="H575" s="80"/>
      <c r="I575" s="80"/>
      <c r="J575" s="80"/>
      <c r="K575" s="80"/>
      <c r="L575" s="80"/>
      <c r="M575" s="80"/>
      <c r="N575" s="80"/>
      <c r="O575" s="80"/>
      <c r="P575" s="80"/>
      <c r="Q575" s="437"/>
    </row>
    <row r="576" spans="1:17" s="922" customFormat="1" ht="15.75">
      <c r="A576" s="79"/>
      <c r="B576" s="80"/>
      <c r="C576" s="80"/>
      <c r="D576" s="80"/>
      <c r="E576" s="80"/>
      <c r="F576" s="80"/>
      <c r="G576" s="80"/>
      <c r="H576" s="80"/>
      <c r="I576" s="80"/>
      <c r="J576" s="80"/>
      <c r="K576" s="80"/>
      <c r="L576" s="80"/>
      <c r="M576" s="80"/>
      <c r="N576" s="80"/>
      <c r="O576" s="80"/>
      <c r="P576" s="80"/>
      <c r="Q576" s="437"/>
    </row>
    <row r="577" spans="1:17" s="922" customFormat="1" ht="15.75">
      <c r="A577" s="79"/>
      <c r="B577" s="80"/>
      <c r="C577" s="80"/>
      <c r="D577" s="80"/>
      <c r="E577" s="80"/>
      <c r="F577" s="80"/>
      <c r="G577" s="80"/>
      <c r="H577" s="80"/>
      <c r="I577" s="80"/>
      <c r="J577" s="80"/>
      <c r="K577" s="80"/>
      <c r="L577" s="80"/>
      <c r="M577" s="80"/>
      <c r="N577" s="80"/>
      <c r="O577" s="80"/>
      <c r="P577" s="80"/>
      <c r="Q577" s="437"/>
    </row>
    <row r="578" spans="1:17" s="922" customFormat="1" ht="15.75">
      <c r="A578" s="79"/>
      <c r="B578" s="80"/>
      <c r="C578" s="80"/>
      <c r="D578" s="80"/>
      <c r="E578" s="80"/>
      <c r="F578" s="80"/>
      <c r="G578" s="80"/>
      <c r="H578" s="80"/>
      <c r="I578" s="80"/>
      <c r="J578" s="80"/>
      <c r="K578" s="80"/>
      <c r="L578" s="80"/>
      <c r="M578" s="80"/>
      <c r="N578" s="80"/>
      <c r="O578" s="80"/>
      <c r="P578" s="80"/>
      <c r="Q578" s="437"/>
    </row>
    <row r="579" spans="1:17" s="922" customFormat="1" ht="15.75">
      <c r="A579" s="79"/>
      <c r="B579" s="80"/>
      <c r="C579" s="80"/>
      <c r="D579" s="80"/>
      <c r="E579" s="80"/>
      <c r="F579" s="80"/>
      <c r="G579" s="80"/>
      <c r="H579" s="80"/>
      <c r="I579" s="80"/>
      <c r="J579" s="80"/>
      <c r="K579" s="80"/>
      <c r="L579" s="80"/>
      <c r="M579" s="80"/>
      <c r="N579" s="80"/>
      <c r="O579" s="80"/>
      <c r="P579" s="80"/>
      <c r="Q579" s="437"/>
    </row>
    <row r="580" spans="1:17" s="922" customFormat="1" ht="15.75">
      <c r="A580" s="79"/>
      <c r="B580" s="80"/>
      <c r="C580" s="80"/>
      <c r="D580" s="80"/>
      <c r="E580" s="80"/>
      <c r="F580" s="80"/>
      <c r="G580" s="80"/>
      <c r="H580" s="80"/>
      <c r="I580" s="80"/>
      <c r="J580" s="80"/>
      <c r="K580" s="80"/>
      <c r="L580" s="80"/>
      <c r="M580" s="80"/>
      <c r="N580" s="80"/>
      <c r="O580" s="80"/>
      <c r="P580" s="80"/>
      <c r="Q580" s="437"/>
    </row>
    <row r="581" spans="1:17" s="922" customFormat="1" ht="15.75">
      <c r="A581" s="79"/>
      <c r="B581" s="80"/>
      <c r="C581" s="80"/>
      <c r="D581" s="80"/>
      <c r="E581" s="80"/>
      <c r="F581" s="80"/>
      <c r="G581" s="80"/>
      <c r="H581" s="80"/>
      <c r="I581" s="80"/>
      <c r="J581" s="80"/>
      <c r="K581" s="80"/>
      <c r="L581" s="80"/>
      <c r="M581" s="80"/>
      <c r="N581" s="80"/>
      <c r="O581" s="80"/>
      <c r="P581" s="80"/>
      <c r="Q581" s="437"/>
    </row>
    <row r="582" spans="1:17" s="922" customFormat="1" ht="15.75">
      <c r="A582" s="79"/>
      <c r="B582" s="80"/>
      <c r="C582" s="80"/>
      <c r="D582" s="80"/>
      <c r="E582" s="80"/>
      <c r="F582" s="80"/>
      <c r="G582" s="80"/>
      <c r="H582" s="80"/>
      <c r="I582" s="80"/>
      <c r="J582" s="80"/>
      <c r="K582" s="80"/>
      <c r="L582" s="80"/>
      <c r="M582" s="80"/>
      <c r="N582" s="80"/>
      <c r="O582" s="80"/>
      <c r="P582" s="80"/>
      <c r="Q582" s="437"/>
    </row>
    <row r="583" spans="1:17" s="922" customFormat="1" ht="15.75">
      <c r="A583" s="79"/>
      <c r="B583" s="80"/>
      <c r="C583" s="80"/>
      <c r="D583" s="80"/>
      <c r="E583" s="80"/>
      <c r="F583" s="80"/>
      <c r="G583" s="80"/>
      <c r="H583" s="80"/>
      <c r="I583" s="80"/>
      <c r="J583" s="80"/>
      <c r="K583" s="80"/>
      <c r="L583" s="80"/>
      <c r="M583" s="80"/>
      <c r="N583" s="80"/>
      <c r="O583" s="80"/>
      <c r="P583" s="80"/>
      <c r="Q583" s="437"/>
    </row>
    <row r="584" spans="1:17" s="922" customFormat="1" ht="15.75">
      <c r="A584" s="79"/>
      <c r="B584" s="80"/>
      <c r="C584" s="80"/>
      <c r="D584" s="80"/>
      <c r="E584" s="80"/>
      <c r="F584" s="80"/>
      <c r="G584" s="80"/>
      <c r="H584" s="80"/>
      <c r="I584" s="80"/>
      <c r="J584" s="80"/>
      <c r="K584" s="80"/>
      <c r="L584" s="80"/>
      <c r="M584" s="80"/>
      <c r="N584" s="80"/>
      <c r="O584" s="80"/>
      <c r="P584" s="80"/>
      <c r="Q584" s="437"/>
    </row>
    <row r="585" spans="1:17" s="922" customFormat="1" ht="15.75">
      <c r="A585" s="79"/>
      <c r="B585" s="80"/>
      <c r="C585" s="80"/>
      <c r="D585" s="80"/>
      <c r="E585" s="80"/>
      <c r="F585" s="80"/>
      <c r="G585" s="80"/>
      <c r="H585" s="80"/>
      <c r="I585" s="80"/>
      <c r="J585" s="80"/>
      <c r="K585" s="80"/>
      <c r="L585" s="80"/>
      <c r="M585" s="80"/>
      <c r="N585" s="80"/>
      <c r="O585" s="80"/>
      <c r="P585" s="80"/>
      <c r="Q585" s="437"/>
    </row>
    <row r="586" spans="1:17" s="922" customFormat="1" ht="15.75">
      <c r="A586" s="79"/>
      <c r="B586" s="80"/>
      <c r="C586" s="80"/>
      <c r="D586" s="80"/>
      <c r="E586" s="80"/>
      <c r="F586" s="80"/>
      <c r="G586" s="80"/>
      <c r="H586" s="80"/>
      <c r="I586" s="80"/>
      <c r="J586" s="80"/>
      <c r="K586" s="80"/>
      <c r="L586" s="80"/>
      <c r="M586" s="80"/>
      <c r="N586" s="80"/>
      <c r="O586" s="80"/>
      <c r="P586" s="80"/>
      <c r="Q586" s="437"/>
    </row>
    <row r="587" spans="1:17" s="922" customFormat="1" ht="15.75">
      <c r="A587" s="79"/>
      <c r="B587" s="80"/>
      <c r="C587" s="80"/>
      <c r="D587" s="80"/>
      <c r="E587" s="80"/>
      <c r="F587" s="80"/>
      <c r="G587" s="80"/>
      <c r="H587" s="80"/>
      <c r="I587" s="80"/>
      <c r="J587" s="80"/>
      <c r="K587" s="80"/>
      <c r="L587" s="80"/>
      <c r="M587" s="80"/>
      <c r="N587" s="80"/>
      <c r="O587" s="80"/>
      <c r="P587" s="80"/>
      <c r="Q587" s="437"/>
    </row>
    <row r="588" spans="1:17" s="922" customFormat="1" ht="15.75">
      <c r="A588" s="79"/>
      <c r="B588" s="80"/>
      <c r="C588" s="80"/>
      <c r="D588" s="80"/>
      <c r="E588" s="80"/>
      <c r="F588" s="80"/>
      <c r="G588" s="80"/>
      <c r="H588" s="80"/>
      <c r="I588" s="80"/>
      <c r="J588" s="80"/>
      <c r="K588" s="80"/>
      <c r="L588" s="80"/>
      <c r="M588" s="80"/>
      <c r="N588" s="80"/>
      <c r="O588" s="80"/>
      <c r="P588" s="80"/>
      <c r="Q588" s="437"/>
    </row>
    <row r="589" spans="1:17" s="922" customFormat="1" ht="15.75">
      <c r="A589" s="79"/>
      <c r="B589" s="80"/>
      <c r="C589" s="80"/>
      <c r="D589" s="80"/>
      <c r="E589" s="80"/>
      <c r="F589" s="80"/>
      <c r="G589" s="80"/>
      <c r="H589" s="80"/>
      <c r="I589" s="80"/>
      <c r="J589" s="80"/>
      <c r="K589" s="80"/>
      <c r="L589" s="80"/>
      <c r="M589" s="80"/>
      <c r="N589" s="80"/>
      <c r="O589" s="80"/>
      <c r="P589" s="80"/>
      <c r="Q589" s="437"/>
    </row>
    <row r="590" spans="1:17" s="922" customFormat="1" ht="15.75">
      <c r="A590" s="79"/>
      <c r="B590" s="80"/>
      <c r="C590" s="80"/>
      <c r="D590" s="80"/>
      <c r="E590" s="80"/>
      <c r="F590" s="80"/>
      <c r="G590" s="80"/>
      <c r="H590" s="80"/>
      <c r="I590" s="80"/>
      <c r="J590" s="80"/>
      <c r="K590" s="80"/>
      <c r="L590" s="80"/>
      <c r="M590" s="80"/>
      <c r="N590" s="80"/>
      <c r="O590" s="80"/>
      <c r="P590" s="80"/>
      <c r="Q590" s="437"/>
    </row>
    <row r="591" spans="1:17" s="922" customFormat="1" ht="15.75">
      <c r="A591" s="79"/>
      <c r="B591" s="80"/>
      <c r="C591" s="80"/>
      <c r="D591" s="80"/>
      <c r="E591" s="80"/>
      <c r="F591" s="80"/>
      <c r="G591" s="80"/>
      <c r="H591" s="80"/>
      <c r="I591" s="80"/>
      <c r="J591" s="80"/>
      <c r="K591" s="80"/>
      <c r="L591" s="80"/>
      <c r="M591" s="80"/>
      <c r="N591" s="80"/>
      <c r="O591" s="80"/>
      <c r="P591" s="80"/>
      <c r="Q591" s="437"/>
    </row>
    <row r="592" spans="1:17" s="922" customFormat="1" ht="15.75">
      <c r="A592" s="79"/>
      <c r="B592" s="80"/>
      <c r="C592" s="80"/>
      <c r="D592" s="80"/>
      <c r="E592" s="80"/>
      <c r="F592" s="80"/>
      <c r="G592" s="80"/>
      <c r="H592" s="80"/>
      <c r="I592" s="80"/>
      <c r="J592" s="80"/>
      <c r="K592" s="80"/>
      <c r="L592" s="80"/>
      <c r="M592" s="80"/>
      <c r="N592" s="80"/>
      <c r="O592" s="80"/>
      <c r="P592" s="80"/>
      <c r="Q592" s="437"/>
    </row>
    <row r="593" spans="1:17" s="922" customFormat="1" ht="15.75">
      <c r="A593" s="79"/>
      <c r="B593" s="80"/>
      <c r="C593" s="80"/>
      <c r="D593" s="80"/>
      <c r="E593" s="80"/>
      <c r="F593" s="80"/>
      <c r="G593" s="80"/>
      <c r="H593" s="80"/>
      <c r="I593" s="80"/>
      <c r="J593" s="80"/>
      <c r="K593" s="80"/>
      <c r="L593" s="80"/>
      <c r="M593" s="80"/>
      <c r="N593" s="80"/>
      <c r="O593" s="80"/>
      <c r="P593" s="80"/>
      <c r="Q593" s="437"/>
    </row>
    <row r="594" spans="1:17" s="922" customFormat="1" ht="15.75">
      <c r="A594" s="79"/>
      <c r="B594" s="80"/>
      <c r="C594" s="80"/>
      <c r="D594" s="80"/>
      <c r="E594" s="80"/>
      <c r="F594" s="80"/>
      <c r="G594" s="80"/>
      <c r="H594" s="80"/>
      <c r="I594" s="80"/>
      <c r="J594" s="80"/>
      <c r="K594" s="80"/>
      <c r="L594" s="80"/>
      <c r="M594" s="80"/>
      <c r="N594" s="80"/>
      <c r="O594" s="80"/>
      <c r="P594" s="80"/>
      <c r="Q594" s="437"/>
    </row>
    <row r="595" spans="1:17" s="922" customFormat="1" ht="15.75">
      <c r="A595" s="79"/>
      <c r="B595" s="80"/>
      <c r="C595" s="80"/>
      <c r="D595" s="80"/>
      <c r="E595" s="80"/>
      <c r="F595" s="80"/>
      <c r="G595" s="80"/>
      <c r="H595" s="80"/>
      <c r="I595" s="80"/>
      <c r="J595" s="80"/>
      <c r="K595" s="80"/>
      <c r="L595" s="80"/>
      <c r="M595" s="80"/>
      <c r="N595" s="80"/>
      <c r="O595" s="80"/>
      <c r="P595" s="80"/>
      <c r="Q595" s="437"/>
    </row>
    <row r="596" spans="1:17" s="922" customFormat="1" ht="15.75">
      <c r="A596" s="79"/>
      <c r="B596" s="80"/>
      <c r="C596" s="80"/>
      <c r="D596" s="80"/>
      <c r="E596" s="80"/>
      <c r="F596" s="80"/>
      <c r="G596" s="80"/>
      <c r="H596" s="80"/>
      <c r="I596" s="80"/>
      <c r="J596" s="80"/>
      <c r="K596" s="80"/>
      <c r="L596" s="80"/>
      <c r="M596" s="80"/>
      <c r="N596" s="80"/>
      <c r="O596" s="80"/>
      <c r="P596" s="80"/>
      <c r="Q596" s="437"/>
    </row>
    <row r="597" spans="1:17" s="922" customFormat="1" ht="15.75">
      <c r="A597" s="79"/>
      <c r="B597" s="80"/>
      <c r="C597" s="80"/>
      <c r="D597" s="80"/>
      <c r="E597" s="80"/>
      <c r="F597" s="80"/>
      <c r="G597" s="80"/>
      <c r="H597" s="80"/>
      <c r="I597" s="80"/>
      <c r="J597" s="80"/>
      <c r="K597" s="80"/>
      <c r="L597" s="80"/>
      <c r="M597" s="80"/>
      <c r="N597" s="80"/>
      <c r="O597" s="80"/>
      <c r="P597" s="80"/>
      <c r="Q597" s="437"/>
    </row>
    <row r="598" spans="1:17" s="922" customFormat="1" ht="15.75">
      <c r="A598" s="79"/>
      <c r="B598" s="80"/>
      <c r="C598" s="80"/>
      <c r="D598" s="80"/>
      <c r="E598" s="80"/>
      <c r="F598" s="80"/>
      <c r="G598" s="80"/>
      <c r="H598" s="80"/>
      <c r="I598" s="80"/>
      <c r="J598" s="80"/>
      <c r="K598" s="80"/>
      <c r="L598" s="80"/>
      <c r="M598" s="80"/>
      <c r="N598" s="80"/>
      <c r="O598" s="80"/>
      <c r="P598" s="80"/>
      <c r="Q598" s="437"/>
    </row>
    <row r="599" spans="1:17" s="922" customFormat="1" ht="15.75">
      <c r="A599" s="79"/>
      <c r="B599" s="80"/>
      <c r="C599" s="80"/>
      <c r="D599" s="80"/>
      <c r="E599" s="80"/>
      <c r="F599" s="80"/>
      <c r="G599" s="80"/>
      <c r="H599" s="80"/>
      <c r="I599" s="80"/>
      <c r="J599" s="80"/>
      <c r="K599" s="80"/>
      <c r="L599" s="80"/>
      <c r="M599" s="80"/>
      <c r="N599" s="80"/>
      <c r="O599" s="80"/>
      <c r="P599" s="80"/>
      <c r="Q599" s="437"/>
    </row>
    <row r="600" spans="1:17" s="922" customFormat="1" ht="15.75">
      <c r="A600" s="79"/>
      <c r="B600" s="80"/>
      <c r="C600" s="80"/>
      <c r="D600" s="80"/>
      <c r="E600" s="80"/>
      <c r="F600" s="80"/>
      <c r="G600" s="80"/>
      <c r="H600" s="80"/>
      <c r="I600" s="80"/>
      <c r="J600" s="80"/>
      <c r="K600" s="80"/>
      <c r="L600" s="80"/>
      <c r="M600" s="80"/>
      <c r="N600" s="80"/>
      <c r="O600" s="80"/>
      <c r="P600" s="80"/>
      <c r="Q600" s="437"/>
    </row>
    <row r="601" spans="1:17" s="922" customFormat="1" ht="15.75">
      <c r="A601" s="79"/>
      <c r="B601" s="80"/>
      <c r="C601" s="80"/>
      <c r="D601" s="80"/>
      <c r="E601" s="80"/>
      <c r="F601" s="80"/>
      <c r="G601" s="80"/>
      <c r="H601" s="80"/>
      <c r="I601" s="80"/>
      <c r="J601" s="80"/>
      <c r="K601" s="80"/>
      <c r="L601" s="80"/>
      <c r="M601" s="80"/>
      <c r="N601" s="80"/>
      <c r="O601" s="80"/>
      <c r="P601" s="80"/>
      <c r="Q601" s="437"/>
    </row>
    <row r="602" spans="1:17" s="922" customFormat="1" ht="15.75">
      <c r="A602" s="79"/>
      <c r="B602" s="80"/>
      <c r="C602" s="80"/>
      <c r="D602" s="80"/>
      <c r="E602" s="80"/>
      <c r="F602" s="80"/>
      <c r="G602" s="80"/>
      <c r="H602" s="80"/>
      <c r="I602" s="80"/>
      <c r="J602" s="80"/>
      <c r="K602" s="80"/>
      <c r="L602" s="80"/>
      <c r="M602" s="80"/>
      <c r="N602" s="80"/>
      <c r="O602" s="80"/>
      <c r="P602" s="80"/>
      <c r="Q602" s="437"/>
    </row>
    <row r="603" spans="1:17" s="922" customFormat="1" ht="15.75">
      <c r="A603" s="79"/>
      <c r="B603" s="80"/>
      <c r="C603" s="80"/>
      <c r="D603" s="80"/>
      <c r="E603" s="80"/>
      <c r="F603" s="80"/>
      <c r="G603" s="80"/>
      <c r="H603" s="80"/>
      <c r="I603" s="80"/>
      <c r="J603" s="80"/>
      <c r="K603" s="80"/>
      <c r="L603" s="80"/>
      <c r="M603" s="80"/>
      <c r="N603" s="80"/>
      <c r="O603" s="80"/>
      <c r="P603" s="80"/>
      <c r="Q603" s="437"/>
    </row>
    <row r="604" spans="1:17" s="922" customFormat="1" ht="15.75">
      <c r="A604" s="79"/>
      <c r="B604" s="80"/>
      <c r="C604" s="80"/>
      <c r="D604" s="80"/>
      <c r="E604" s="80"/>
      <c r="F604" s="80"/>
      <c r="G604" s="80"/>
      <c r="H604" s="80"/>
      <c r="I604" s="80"/>
      <c r="J604" s="80"/>
      <c r="K604" s="80"/>
      <c r="L604" s="80"/>
      <c r="M604" s="80"/>
      <c r="N604" s="80"/>
      <c r="O604" s="80"/>
      <c r="P604" s="80"/>
      <c r="Q604" s="437"/>
    </row>
    <row r="605" spans="1:17" s="922" customFormat="1" ht="15.75">
      <c r="A605" s="79"/>
      <c r="B605" s="80"/>
      <c r="C605" s="80"/>
      <c r="D605" s="80"/>
      <c r="E605" s="80"/>
      <c r="F605" s="80"/>
      <c r="G605" s="80"/>
      <c r="H605" s="80"/>
      <c r="I605" s="80"/>
      <c r="J605" s="80"/>
      <c r="K605" s="80"/>
      <c r="L605" s="80"/>
      <c r="M605" s="80"/>
      <c r="N605" s="80"/>
      <c r="O605" s="80"/>
      <c r="P605" s="80"/>
      <c r="Q605" s="437"/>
    </row>
    <row r="606" spans="1:17" s="922" customFormat="1" ht="15.75">
      <c r="A606" s="79"/>
      <c r="B606" s="80"/>
      <c r="C606" s="80"/>
      <c r="D606" s="80"/>
      <c r="E606" s="80"/>
      <c r="F606" s="80"/>
      <c r="G606" s="80"/>
      <c r="H606" s="80"/>
      <c r="I606" s="80"/>
      <c r="J606" s="80"/>
      <c r="K606" s="80"/>
      <c r="L606" s="80"/>
      <c r="M606" s="80"/>
      <c r="N606" s="80"/>
      <c r="O606" s="80"/>
      <c r="P606" s="80"/>
      <c r="Q606" s="437"/>
    </row>
    <row r="607" spans="1:17" s="922" customFormat="1" ht="15.75">
      <c r="A607" s="79"/>
      <c r="B607" s="80"/>
      <c r="C607" s="80"/>
      <c r="D607" s="80"/>
      <c r="E607" s="80"/>
      <c r="F607" s="80"/>
      <c r="G607" s="80"/>
      <c r="H607" s="80"/>
      <c r="I607" s="80"/>
      <c r="J607" s="80"/>
      <c r="K607" s="80"/>
      <c r="L607" s="80"/>
      <c r="M607" s="80"/>
      <c r="N607" s="80"/>
      <c r="O607" s="80"/>
      <c r="P607" s="80"/>
      <c r="Q607" s="437"/>
    </row>
    <row r="608" spans="1:17" s="922" customFormat="1" ht="15.75">
      <c r="A608" s="79"/>
      <c r="B608" s="80"/>
      <c r="C608" s="80"/>
      <c r="D608" s="80"/>
      <c r="E608" s="80"/>
      <c r="F608" s="80"/>
      <c r="G608" s="80"/>
      <c r="H608" s="80"/>
      <c r="I608" s="80"/>
      <c r="J608" s="80"/>
      <c r="K608" s="80"/>
      <c r="L608" s="80"/>
      <c r="M608" s="80"/>
      <c r="N608" s="80"/>
      <c r="O608" s="80"/>
      <c r="P608" s="80"/>
      <c r="Q608" s="437"/>
    </row>
    <row r="609" spans="1:17" s="922" customFormat="1" ht="15.75">
      <c r="A609" s="79"/>
      <c r="B609" s="80"/>
      <c r="C609" s="80"/>
      <c r="D609" s="80"/>
      <c r="E609" s="80"/>
      <c r="F609" s="80"/>
      <c r="G609" s="80"/>
      <c r="H609" s="80"/>
      <c r="I609" s="80"/>
      <c r="J609" s="80"/>
      <c r="K609" s="80"/>
      <c r="L609" s="80"/>
      <c r="M609" s="80"/>
      <c r="N609" s="80"/>
      <c r="O609" s="80"/>
      <c r="P609" s="80"/>
      <c r="Q609" s="437"/>
    </row>
    <row r="610" spans="1:17" s="922" customFormat="1" ht="15.75">
      <c r="A610" s="79"/>
      <c r="B610" s="80"/>
      <c r="C610" s="80"/>
      <c r="D610" s="80"/>
      <c r="E610" s="80"/>
      <c r="F610" s="80"/>
      <c r="G610" s="80"/>
      <c r="H610" s="80"/>
      <c r="I610" s="80"/>
      <c r="J610" s="80"/>
      <c r="K610" s="80"/>
      <c r="L610" s="80"/>
      <c r="M610" s="80"/>
      <c r="N610" s="80"/>
      <c r="O610" s="80"/>
      <c r="P610" s="80"/>
      <c r="Q610" s="437"/>
    </row>
    <row r="611" spans="1:17" s="922" customFormat="1" ht="15.75">
      <c r="A611" s="79"/>
      <c r="B611" s="80"/>
      <c r="C611" s="80"/>
      <c r="D611" s="80"/>
      <c r="E611" s="80"/>
      <c r="F611" s="80"/>
      <c r="G611" s="80"/>
      <c r="H611" s="80"/>
      <c r="I611" s="80"/>
      <c r="J611" s="80"/>
      <c r="K611" s="80"/>
      <c r="L611" s="80"/>
      <c r="M611" s="80"/>
      <c r="N611" s="80"/>
      <c r="O611" s="80"/>
      <c r="P611" s="80"/>
      <c r="Q611" s="437"/>
    </row>
    <row r="612" spans="1:17" s="922" customFormat="1" ht="15.75">
      <c r="A612" s="79"/>
      <c r="B612" s="80"/>
      <c r="C612" s="80"/>
      <c r="D612" s="80"/>
      <c r="E612" s="80"/>
      <c r="F612" s="80"/>
      <c r="G612" s="80"/>
      <c r="H612" s="80"/>
      <c r="I612" s="80"/>
      <c r="J612" s="80"/>
      <c r="K612" s="80"/>
      <c r="L612" s="80"/>
      <c r="M612" s="80"/>
      <c r="N612" s="80"/>
      <c r="O612" s="80"/>
      <c r="P612" s="80"/>
      <c r="Q612" s="437"/>
    </row>
    <row r="613" spans="1:17" s="922" customFormat="1" ht="15.75">
      <c r="A613" s="79"/>
      <c r="B613" s="80"/>
      <c r="C613" s="80"/>
      <c r="D613" s="80"/>
      <c r="E613" s="80"/>
      <c r="F613" s="80"/>
      <c r="G613" s="80"/>
      <c r="H613" s="80"/>
      <c r="I613" s="80"/>
      <c r="J613" s="80"/>
      <c r="K613" s="80"/>
      <c r="L613" s="80"/>
      <c r="M613" s="80"/>
      <c r="N613" s="80"/>
      <c r="O613" s="80"/>
      <c r="P613" s="80"/>
      <c r="Q613" s="437"/>
    </row>
    <row r="614" spans="1:17" s="922" customFormat="1" ht="15.75">
      <c r="A614" s="79"/>
      <c r="B614" s="80"/>
      <c r="C614" s="80"/>
      <c r="D614" s="80"/>
      <c r="E614" s="80"/>
      <c r="F614" s="80"/>
      <c r="G614" s="80"/>
      <c r="H614" s="80"/>
      <c r="I614" s="80"/>
      <c r="J614" s="80"/>
      <c r="K614" s="80"/>
      <c r="L614" s="80"/>
      <c r="M614" s="80"/>
      <c r="N614" s="80"/>
      <c r="O614" s="80"/>
      <c r="P614" s="80"/>
      <c r="Q614" s="437"/>
    </row>
    <row r="615" spans="1:17" s="922" customFormat="1" ht="15.75">
      <c r="A615" s="79"/>
      <c r="B615" s="80"/>
      <c r="C615" s="80"/>
      <c r="D615" s="80"/>
      <c r="E615" s="80"/>
      <c r="F615" s="80"/>
      <c r="G615" s="80"/>
      <c r="H615" s="80"/>
      <c r="I615" s="80"/>
      <c r="J615" s="80"/>
      <c r="K615" s="80"/>
      <c r="L615" s="80"/>
      <c r="M615" s="80"/>
      <c r="N615" s="80"/>
      <c r="O615" s="80"/>
      <c r="P615" s="80"/>
      <c r="Q615" s="437"/>
    </row>
    <row r="616" spans="1:17" s="922" customFormat="1" ht="15.75">
      <c r="A616" s="79"/>
      <c r="B616" s="80"/>
      <c r="C616" s="80"/>
      <c r="D616" s="80"/>
      <c r="E616" s="80"/>
      <c r="F616" s="80"/>
      <c r="G616" s="80"/>
      <c r="H616" s="80"/>
      <c r="I616" s="80"/>
      <c r="J616" s="80"/>
      <c r="K616" s="80"/>
      <c r="L616" s="80"/>
      <c r="M616" s="80"/>
      <c r="N616" s="80"/>
      <c r="O616" s="80"/>
      <c r="P616" s="80"/>
      <c r="Q616" s="437"/>
    </row>
    <row r="617" spans="1:17" s="922" customFormat="1" ht="15.75">
      <c r="A617" s="79"/>
      <c r="B617" s="80"/>
      <c r="C617" s="80"/>
      <c r="D617" s="80"/>
      <c r="E617" s="80"/>
      <c r="F617" s="80"/>
      <c r="G617" s="80"/>
      <c r="H617" s="80"/>
      <c r="I617" s="80"/>
      <c r="J617" s="80"/>
      <c r="K617" s="80"/>
      <c r="L617" s="80"/>
      <c r="M617" s="80"/>
      <c r="N617" s="80"/>
      <c r="O617" s="80"/>
      <c r="P617" s="80"/>
      <c r="Q617" s="437"/>
    </row>
    <row r="618" spans="1:17" s="922" customFormat="1" ht="15.75">
      <c r="A618" s="79"/>
      <c r="B618" s="80"/>
      <c r="C618" s="80"/>
      <c r="D618" s="80"/>
      <c r="E618" s="80"/>
      <c r="F618" s="80"/>
      <c r="G618" s="80"/>
      <c r="H618" s="80"/>
      <c r="I618" s="80"/>
      <c r="J618" s="80"/>
      <c r="K618" s="80"/>
      <c r="L618" s="80"/>
      <c r="M618" s="80"/>
      <c r="N618" s="80"/>
      <c r="O618" s="80"/>
      <c r="P618" s="80"/>
      <c r="Q618" s="437"/>
    </row>
    <row r="619" spans="1:17" s="922" customFormat="1" ht="15.75">
      <c r="A619" s="79"/>
      <c r="B619" s="80"/>
      <c r="C619" s="80"/>
      <c r="D619" s="80"/>
      <c r="E619" s="80"/>
      <c r="F619" s="80"/>
      <c r="G619" s="80"/>
      <c r="H619" s="80"/>
      <c r="I619" s="80"/>
      <c r="J619" s="80"/>
      <c r="K619" s="80"/>
      <c r="L619" s="80"/>
      <c r="M619" s="80"/>
      <c r="N619" s="80"/>
      <c r="O619" s="80"/>
      <c r="P619" s="80"/>
      <c r="Q619" s="437"/>
    </row>
    <row r="620" spans="1:17" s="922" customFormat="1" ht="15.75">
      <c r="A620" s="79"/>
      <c r="B620" s="80"/>
      <c r="C620" s="80"/>
      <c r="D620" s="80"/>
      <c r="E620" s="80"/>
      <c r="F620" s="80"/>
      <c r="G620" s="80"/>
      <c r="H620" s="80"/>
      <c r="I620" s="80"/>
      <c r="J620" s="80"/>
      <c r="K620" s="80"/>
      <c r="L620" s="80"/>
      <c r="M620" s="80"/>
      <c r="N620" s="80"/>
      <c r="O620" s="80"/>
      <c r="P620" s="80"/>
      <c r="Q620" s="437"/>
    </row>
    <row r="621" spans="1:17" s="922" customFormat="1" ht="15.75">
      <c r="A621" s="79"/>
      <c r="B621" s="80"/>
      <c r="C621" s="80"/>
      <c r="D621" s="80"/>
      <c r="E621" s="80"/>
      <c r="F621" s="80"/>
      <c r="G621" s="80"/>
      <c r="H621" s="80"/>
      <c r="I621" s="80"/>
      <c r="J621" s="80"/>
      <c r="K621" s="80"/>
      <c r="L621" s="80"/>
      <c r="M621" s="80"/>
      <c r="N621" s="80"/>
      <c r="O621" s="80"/>
      <c r="P621" s="80"/>
      <c r="Q621" s="437"/>
    </row>
    <row r="622" spans="1:17" s="922" customFormat="1" ht="15.75">
      <c r="A622" s="79"/>
      <c r="B622" s="80"/>
      <c r="C622" s="80"/>
      <c r="D622" s="80"/>
      <c r="E622" s="80"/>
      <c r="F622" s="80"/>
      <c r="G622" s="80"/>
      <c r="H622" s="80"/>
      <c r="I622" s="80"/>
      <c r="J622" s="80"/>
      <c r="K622" s="80"/>
      <c r="L622" s="80"/>
      <c r="M622" s="80"/>
      <c r="N622" s="80"/>
      <c r="O622" s="80"/>
      <c r="P622" s="80"/>
      <c r="Q622" s="437"/>
    </row>
    <row r="623" spans="1:17" s="922" customFormat="1" ht="15.75">
      <c r="A623" s="79"/>
      <c r="B623" s="80"/>
      <c r="C623" s="80"/>
      <c r="D623" s="80"/>
      <c r="E623" s="80"/>
      <c r="F623" s="80"/>
      <c r="G623" s="80"/>
      <c r="H623" s="80"/>
      <c r="I623" s="80"/>
      <c r="J623" s="80"/>
      <c r="K623" s="80"/>
      <c r="L623" s="80"/>
      <c r="M623" s="80"/>
      <c r="N623" s="80"/>
      <c r="O623" s="80"/>
      <c r="P623" s="80"/>
      <c r="Q623" s="437"/>
    </row>
    <row r="624" spans="1:17" s="922" customFormat="1" ht="15.75">
      <c r="A624" s="79"/>
      <c r="B624" s="80"/>
      <c r="C624" s="80"/>
      <c r="D624" s="80"/>
      <c r="E624" s="80"/>
      <c r="F624" s="80"/>
      <c r="G624" s="80"/>
      <c r="H624" s="80"/>
      <c r="I624" s="80"/>
      <c r="J624" s="80"/>
      <c r="K624" s="80"/>
      <c r="L624" s="80"/>
      <c r="M624" s="80"/>
      <c r="N624" s="80"/>
      <c r="O624" s="80"/>
      <c r="P624" s="80"/>
      <c r="Q624" s="437"/>
    </row>
    <row r="625" spans="1:17" s="922" customFormat="1" ht="15.75">
      <c r="A625" s="79"/>
      <c r="B625" s="80"/>
      <c r="C625" s="80"/>
      <c r="D625" s="80"/>
      <c r="E625" s="80"/>
      <c r="F625" s="80"/>
      <c r="G625" s="80"/>
      <c r="H625" s="80"/>
      <c r="I625" s="80"/>
      <c r="J625" s="80"/>
      <c r="K625" s="80"/>
      <c r="L625" s="80"/>
      <c r="M625" s="80"/>
      <c r="N625" s="80"/>
      <c r="O625" s="80"/>
      <c r="P625" s="80"/>
      <c r="Q625" s="437"/>
    </row>
    <row r="626" spans="1:17" s="922" customFormat="1" ht="15.75">
      <c r="A626" s="79"/>
      <c r="B626" s="80"/>
      <c r="C626" s="80"/>
      <c r="D626" s="80"/>
      <c r="E626" s="80"/>
      <c r="F626" s="80"/>
      <c r="G626" s="80"/>
      <c r="H626" s="80"/>
      <c r="I626" s="80"/>
      <c r="J626" s="80"/>
      <c r="K626" s="80"/>
      <c r="L626" s="80"/>
      <c r="M626" s="80"/>
      <c r="N626" s="80"/>
      <c r="O626" s="80"/>
      <c r="P626" s="80"/>
      <c r="Q626" s="437"/>
    </row>
    <row r="627" spans="1:17" s="922" customFormat="1" ht="15.75">
      <c r="A627" s="79"/>
      <c r="B627" s="80"/>
      <c r="C627" s="80"/>
      <c r="D627" s="80"/>
      <c r="E627" s="80"/>
      <c r="F627" s="80"/>
      <c r="G627" s="80"/>
      <c r="H627" s="80"/>
      <c r="I627" s="80"/>
      <c r="J627" s="80"/>
      <c r="K627" s="80"/>
      <c r="L627" s="80"/>
      <c r="M627" s="80"/>
      <c r="N627" s="80"/>
      <c r="O627" s="80"/>
      <c r="P627" s="80"/>
      <c r="Q627" s="437"/>
    </row>
    <row r="628" spans="1:17" s="922" customFormat="1" ht="15.75">
      <c r="A628" s="79"/>
      <c r="B628" s="80"/>
      <c r="C628" s="80"/>
      <c r="D628" s="80"/>
      <c r="E628" s="80"/>
      <c r="F628" s="80"/>
      <c r="G628" s="80"/>
      <c r="H628" s="80"/>
      <c r="I628" s="80"/>
      <c r="J628" s="80"/>
      <c r="K628" s="80"/>
      <c r="L628" s="80"/>
      <c r="M628" s="80"/>
      <c r="N628" s="80"/>
      <c r="O628" s="80"/>
      <c r="P628" s="80"/>
      <c r="Q628" s="437"/>
    </row>
    <row r="629" spans="1:17" s="922" customFormat="1" ht="15.75">
      <c r="A629" s="79"/>
      <c r="B629" s="80"/>
      <c r="C629" s="80"/>
      <c r="D629" s="80"/>
      <c r="E629" s="80"/>
      <c r="F629" s="80"/>
      <c r="G629" s="80"/>
      <c r="H629" s="80"/>
      <c r="I629" s="80"/>
      <c r="J629" s="80"/>
      <c r="K629" s="80"/>
      <c r="L629" s="80"/>
      <c r="M629" s="80"/>
      <c r="N629" s="80"/>
      <c r="O629" s="80"/>
      <c r="P629" s="80"/>
      <c r="Q629" s="437"/>
    </row>
    <row r="630" spans="1:17" s="922" customFormat="1" ht="15.75">
      <c r="A630" s="79"/>
      <c r="B630" s="80"/>
      <c r="C630" s="80"/>
      <c r="D630" s="80"/>
      <c r="E630" s="80"/>
      <c r="F630" s="80"/>
      <c r="G630" s="80"/>
      <c r="H630" s="80"/>
      <c r="I630" s="80"/>
      <c r="J630" s="80"/>
      <c r="K630" s="80"/>
      <c r="L630" s="80"/>
      <c r="M630" s="80"/>
      <c r="N630" s="80"/>
      <c r="O630" s="80"/>
      <c r="P630" s="80"/>
      <c r="Q630" s="437"/>
    </row>
    <row r="631" spans="1:17" s="922" customFormat="1" ht="15.75">
      <c r="A631" s="79"/>
      <c r="B631" s="80"/>
      <c r="C631" s="80"/>
      <c r="D631" s="80"/>
      <c r="E631" s="80"/>
      <c r="F631" s="80"/>
      <c r="G631" s="80"/>
      <c r="H631" s="80"/>
      <c r="I631" s="80"/>
      <c r="J631" s="80"/>
      <c r="K631" s="80"/>
      <c r="L631" s="80"/>
      <c r="M631" s="80"/>
      <c r="N631" s="80"/>
      <c r="O631" s="80"/>
      <c r="P631" s="80"/>
      <c r="Q631" s="437"/>
    </row>
    <row r="632" spans="1:17" s="922" customFormat="1" ht="15.75">
      <c r="A632" s="79"/>
      <c r="B632" s="80"/>
      <c r="C632" s="80"/>
      <c r="D632" s="80"/>
      <c r="E632" s="80"/>
      <c r="F632" s="80"/>
      <c r="G632" s="80"/>
      <c r="H632" s="80"/>
      <c r="I632" s="80"/>
      <c r="J632" s="80"/>
      <c r="K632" s="80"/>
      <c r="L632" s="80"/>
      <c r="M632" s="80"/>
      <c r="N632" s="80"/>
      <c r="O632" s="80"/>
      <c r="P632" s="80"/>
      <c r="Q632" s="437"/>
    </row>
    <row r="633" spans="1:17" s="922" customFormat="1" ht="15.75">
      <c r="A633" s="79"/>
      <c r="B633" s="80"/>
      <c r="C633" s="80"/>
      <c r="D633" s="80"/>
      <c r="E633" s="80"/>
      <c r="F633" s="80"/>
      <c r="G633" s="80"/>
      <c r="H633" s="80"/>
      <c r="I633" s="80"/>
      <c r="J633" s="80"/>
      <c r="K633" s="80"/>
      <c r="L633" s="80"/>
      <c r="M633" s="80"/>
      <c r="N633" s="80"/>
      <c r="O633" s="80"/>
      <c r="P633" s="80"/>
      <c r="Q633" s="437"/>
    </row>
    <row r="634" spans="1:17" s="922" customFormat="1" ht="15.75">
      <c r="A634" s="79"/>
      <c r="B634" s="80"/>
      <c r="C634" s="80"/>
      <c r="D634" s="80"/>
      <c r="E634" s="80"/>
      <c r="F634" s="80"/>
      <c r="G634" s="80"/>
      <c r="H634" s="80"/>
      <c r="I634" s="80"/>
      <c r="J634" s="80"/>
      <c r="K634" s="80"/>
      <c r="L634" s="80"/>
      <c r="M634" s="80"/>
      <c r="N634" s="80"/>
      <c r="O634" s="80"/>
      <c r="P634" s="80"/>
      <c r="Q634" s="437"/>
    </row>
    <row r="635" spans="1:17" s="922" customFormat="1" ht="15.75">
      <c r="A635" s="79"/>
      <c r="B635" s="80"/>
      <c r="C635" s="80"/>
      <c r="D635" s="80"/>
      <c r="E635" s="80"/>
      <c r="F635" s="80"/>
      <c r="G635" s="80"/>
      <c r="H635" s="80"/>
      <c r="I635" s="80"/>
      <c r="J635" s="80"/>
      <c r="K635" s="80"/>
      <c r="L635" s="80"/>
      <c r="M635" s="80"/>
      <c r="N635" s="80"/>
      <c r="O635" s="80"/>
      <c r="P635" s="80"/>
      <c r="Q635" s="437"/>
    </row>
    <row r="636" spans="1:17" s="922" customFormat="1" ht="15.75">
      <c r="A636" s="79"/>
      <c r="B636" s="80"/>
      <c r="C636" s="80"/>
      <c r="D636" s="80"/>
      <c r="E636" s="80"/>
      <c r="F636" s="80"/>
      <c r="G636" s="80"/>
      <c r="H636" s="80"/>
      <c r="I636" s="80"/>
      <c r="J636" s="80"/>
      <c r="K636" s="80"/>
      <c r="L636" s="80"/>
      <c r="M636" s="80"/>
      <c r="N636" s="80"/>
      <c r="O636" s="80"/>
      <c r="P636" s="80"/>
      <c r="Q636" s="437"/>
    </row>
    <row r="637" spans="1:17" s="922" customFormat="1" ht="15.75">
      <c r="A637" s="79"/>
      <c r="B637" s="80"/>
      <c r="C637" s="80"/>
      <c r="D637" s="80"/>
      <c r="E637" s="80"/>
      <c r="F637" s="80"/>
      <c r="G637" s="80"/>
      <c r="H637" s="80"/>
      <c r="I637" s="80"/>
      <c r="J637" s="80"/>
      <c r="K637" s="80"/>
      <c r="L637" s="80"/>
      <c r="M637" s="80"/>
      <c r="N637" s="80"/>
      <c r="O637" s="80"/>
      <c r="P637" s="80"/>
      <c r="Q637" s="437"/>
    </row>
    <row r="638" spans="1:17" s="922" customFormat="1" ht="15.75">
      <c r="A638" s="79"/>
      <c r="B638" s="80"/>
      <c r="C638" s="80"/>
      <c r="D638" s="80"/>
      <c r="E638" s="80"/>
      <c r="F638" s="80"/>
      <c r="G638" s="80"/>
      <c r="H638" s="80"/>
      <c r="I638" s="80"/>
      <c r="J638" s="80"/>
      <c r="K638" s="80"/>
      <c r="L638" s="80"/>
      <c r="M638" s="80"/>
      <c r="N638" s="80"/>
      <c r="O638" s="80"/>
      <c r="P638" s="80"/>
      <c r="Q638" s="437"/>
    </row>
    <row r="639" spans="1:17" s="922" customFormat="1" ht="15.75">
      <c r="A639" s="79"/>
      <c r="B639" s="80"/>
      <c r="C639" s="80"/>
      <c r="D639" s="80"/>
      <c r="E639" s="80"/>
      <c r="F639" s="80"/>
      <c r="G639" s="80"/>
      <c r="H639" s="80"/>
      <c r="I639" s="80"/>
      <c r="J639" s="80"/>
      <c r="K639" s="80"/>
      <c r="L639" s="80"/>
      <c r="M639" s="80"/>
      <c r="N639" s="80"/>
      <c r="O639" s="80"/>
      <c r="P639" s="80"/>
      <c r="Q639" s="437"/>
    </row>
    <row r="640" spans="1:17" s="922" customFormat="1" ht="15.75">
      <c r="A640" s="79"/>
      <c r="B640" s="80"/>
      <c r="C640" s="80"/>
      <c r="D640" s="80"/>
      <c r="E640" s="80"/>
      <c r="F640" s="80"/>
      <c r="G640" s="80"/>
      <c r="H640" s="80"/>
      <c r="I640" s="80"/>
      <c r="J640" s="80"/>
      <c r="K640" s="80"/>
      <c r="L640" s="80"/>
      <c r="M640" s="80"/>
      <c r="N640" s="80"/>
      <c r="O640" s="80"/>
      <c r="P640" s="80"/>
      <c r="Q640" s="437"/>
    </row>
    <row r="641" spans="1:17" s="922" customFormat="1" ht="15.75">
      <c r="A641" s="79"/>
      <c r="B641" s="80"/>
      <c r="C641" s="80"/>
      <c r="D641" s="80"/>
      <c r="E641" s="80"/>
      <c r="F641" s="80"/>
      <c r="G641" s="80"/>
      <c r="H641" s="80"/>
      <c r="I641" s="80"/>
      <c r="J641" s="80"/>
      <c r="K641" s="80"/>
      <c r="L641" s="80"/>
      <c r="M641" s="80"/>
      <c r="N641" s="80"/>
      <c r="O641" s="80"/>
      <c r="P641" s="80"/>
      <c r="Q641" s="437"/>
    </row>
    <row r="642" spans="1:17" s="922" customFormat="1" ht="15.75">
      <c r="A642" s="79"/>
      <c r="B642" s="80"/>
      <c r="C642" s="80"/>
      <c r="D642" s="80"/>
      <c r="E642" s="80"/>
      <c r="F642" s="80"/>
      <c r="G642" s="80"/>
      <c r="H642" s="80"/>
      <c r="I642" s="80"/>
      <c r="J642" s="80"/>
      <c r="K642" s="80"/>
      <c r="L642" s="80"/>
      <c r="M642" s="80"/>
      <c r="N642" s="80"/>
      <c r="O642" s="80"/>
      <c r="P642" s="80"/>
      <c r="Q642" s="437"/>
    </row>
    <row r="643" spans="1:17" s="922" customFormat="1" ht="15.75">
      <c r="A643" s="79"/>
      <c r="B643" s="80"/>
      <c r="C643" s="80"/>
      <c r="D643" s="80"/>
      <c r="E643" s="80"/>
      <c r="F643" s="80"/>
      <c r="G643" s="80"/>
      <c r="H643" s="80"/>
      <c r="I643" s="80"/>
      <c r="J643" s="80"/>
      <c r="K643" s="80"/>
      <c r="L643" s="80"/>
      <c r="M643" s="80"/>
      <c r="N643" s="80"/>
      <c r="O643" s="80"/>
      <c r="P643" s="80"/>
      <c r="Q643" s="437"/>
    </row>
    <row r="644" spans="1:17" s="922" customFormat="1" ht="15.75">
      <c r="A644" s="79"/>
      <c r="B644" s="80"/>
      <c r="C644" s="80"/>
      <c r="D644" s="80"/>
      <c r="E644" s="80"/>
      <c r="F644" s="80"/>
      <c r="G644" s="80"/>
      <c r="H644" s="80"/>
      <c r="I644" s="80"/>
      <c r="J644" s="80"/>
      <c r="K644" s="80"/>
      <c r="L644" s="80"/>
      <c r="M644" s="80"/>
      <c r="N644" s="80"/>
      <c r="O644" s="80"/>
      <c r="P644" s="80"/>
      <c r="Q644" s="437"/>
    </row>
    <row r="645" spans="1:17" s="922" customFormat="1" ht="15.75">
      <c r="A645" s="79"/>
      <c r="B645" s="80"/>
      <c r="C645" s="80"/>
      <c r="D645" s="80"/>
      <c r="E645" s="80"/>
      <c r="F645" s="80"/>
      <c r="G645" s="80"/>
      <c r="H645" s="80"/>
      <c r="I645" s="80"/>
      <c r="J645" s="80"/>
      <c r="K645" s="80"/>
      <c r="L645" s="80"/>
      <c r="M645" s="80"/>
      <c r="N645" s="80"/>
      <c r="O645" s="80"/>
      <c r="P645" s="80"/>
      <c r="Q645" s="437"/>
    </row>
    <row r="646" spans="1:17" s="922" customFormat="1" ht="15.75">
      <c r="A646" s="79"/>
      <c r="B646" s="80"/>
      <c r="C646" s="80"/>
      <c r="D646" s="80"/>
      <c r="E646" s="80"/>
      <c r="F646" s="80"/>
      <c r="G646" s="80"/>
      <c r="H646" s="80"/>
      <c r="I646" s="80"/>
      <c r="J646" s="80"/>
      <c r="K646" s="80"/>
      <c r="L646" s="80"/>
      <c r="M646" s="80"/>
      <c r="N646" s="80"/>
      <c r="O646" s="80"/>
      <c r="P646" s="80"/>
      <c r="Q646" s="437"/>
    </row>
    <row r="647" spans="1:17" s="922" customFormat="1" ht="15.75">
      <c r="A647" s="79"/>
      <c r="B647" s="80"/>
      <c r="C647" s="80"/>
      <c r="D647" s="80"/>
      <c r="E647" s="80"/>
      <c r="F647" s="80"/>
      <c r="G647" s="80"/>
      <c r="H647" s="80"/>
      <c r="I647" s="80"/>
      <c r="J647" s="80"/>
      <c r="K647" s="80"/>
      <c r="L647" s="80"/>
      <c r="M647" s="80"/>
      <c r="N647" s="80"/>
      <c r="O647" s="80"/>
      <c r="P647" s="80"/>
      <c r="Q647" s="437"/>
    </row>
    <row r="648" spans="1:17" s="922" customFormat="1" ht="15.75">
      <c r="A648" s="79"/>
      <c r="B648" s="80"/>
      <c r="C648" s="80"/>
      <c r="D648" s="80"/>
      <c r="E648" s="80"/>
      <c r="F648" s="80"/>
      <c r="G648" s="80"/>
      <c r="H648" s="80"/>
      <c r="I648" s="80"/>
      <c r="J648" s="80"/>
      <c r="K648" s="80"/>
      <c r="L648" s="80"/>
      <c r="M648" s="80"/>
      <c r="N648" s="80"/>
      <c r="O648" s="80"/>
      <c r="P648" s="80"/>
      <c r="Q648" s="437"/>
    </row>
    <row r="649" spans="1:17" s="922" customFormat="1" ht="15.75">
      <c r="A649" s="79"/>
      <c r="B649" s="80"/>
      <c r="C649" s="80"/>
      <c r="D649" s="80"/>
      <c r="E649" s="80"/>
      <c r="F649" s="80"/>
      <c r="G649" s="80"/>
      <c r="H649" s="80"/>
      <c r="I649" s="80"/>
      <c r="J649" s="80"/>
      <c r="K649" s="80"/>
      <c r="L649" s="80"/>
      <c r="M649" s="80"/>
      <c r="N649" s="80"/>
      <c r="O649" s="80"/>
      <c r="P649" s="80"/>
      <c r="Q649" s="437"/>
    </row>
  </sheetData>
  <mergeCells count="4">
    <mergeCell ref="A2:P2"/>
    <mergeCell ref="A3:P3"/>
    <mergeCell ref="A4:P4"/>
    <mergeCell ref="A5:P5"/>
  </mergeCells>
  <pageMargins left="0.75" right="0.75" top="1" bottom="1" header="0.5" footer="0.5"/>
  <pageSetup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dimension ref="A1:HJ615"/>
  <sheetViews>
    <sheetView zoomScale="75" workbookViewId="0">
      <selection activeCell="F14" sqref="F14"/>
    </sheetView>
  </sheetViews>
  <sheetFormatPr defaultColWidth="9.140625" defaultRowHeight="15"/>
  <cols>
    <col min="1" max="1" width="77.28515625" style="81" customWidth="1"/>
    <col min="2" max="8" width="9.28515625" style="80" customWidth="1"/>
    <col min="9" max="15" width="10.28515625" style="80" customWidth="1"/>
    <col min="16" max="16" width="13.42578125" style="80" customWidth="1"/>
    <col min="17" max="256" width="9.140625" style="922"/>
    <col min="257" max="257" width="77.28515625" style="922" customWidth="1"/>
    <col min="258" max="264" width="9.28515625" style="922" customWidth="1"/>
    <col min="265" max="272" width="10.28515625" style="922" customWidth="1"/>
    <col min="273" max="512" width="9.140625" style="922"/>
    <col min="513" max="513" width="77.28515625" style="922" customWidth="1"/>
    <col min="514" max="520" width="9.28515625" style="922" customWidth="1"/>
    <col min="521" max="528" width="10.28515625" style="922" customWidth="1"/>
    <col min="529" max="768" width="9.140625" style="922"/>
    <col min="769" max="769" width="77.28515625" style="922" customWidth="1"/>
    <col min="770" max="776" width="9.28515625" style="922" customWidth="1"/>
    <col min="777" max="784" width="10.28515625" style="922" customWidth="1"/>
    <col min="785" max="1024" width="9.140625" style="922"/>
    <col min="1025" max="1025" width="77.28515625" style="922" customWidth="1"/>
    <col min="1026" max="1032" width="9.28515625" style="922" customWidth="1"/>
    <col min="1033" max="1040" width="10.28515625" style="922" customWidth="1"/>
    <col min="1041" max="1280" width="9.140625" style="922"/>
    <col min="1281" max="1281" width="77.28515625" style="922" customWidth="1"/>
    <col min="1282" max="1288" width="9.28515625" style="922" customWidth="1"/>
    <col min="1289" max="1296" width="10.28515625" style="922" customWidth="1"/>
    <col min="1297" max="1536" width="9.140625" style="922"/>
    <col min="1537" max="1537" width="77.28515625" style="922" customWidth="1"/>
    <col min="1538" max="1544" width="9.28515625" style="922" customWidth="1"/>
    <col min="1545" max="1552" width="10.28515625" style="922" customWidth="1"/>
    <col min="1553" max="1792" width="9.140625" style="922"/>
    <col min="1793" max="1793" width="77.28515625" style="922" customWidth="1"/>
    <col min="1794" max="1800" width="9.28515625" style="922" customWidth="1"/>
    <col min="1801" max="1808" width="10.28515625" style="922" customWidth="1"/>
    <col min="1809" max="2048" width="9.140625" style="922"/>
    <col min="2049" max="2049" width="77.28515625" style="922" customWidth="1"/>
    <col min="2050" max="2056" width="9.28515625" style="922" customWidth="1"/>
    <col min="2057" max="2064" width="10.28515625" style="922" customWidth="1"/>
    <col min="2065" max="2304" width="9.140625" style="922"/>
    <col min="2305" max="2305" width="77.28515625" style="922" customWidth="1"/>
    <col min="2306" max="2312" width="9.28515625" style="922" customWidth="1"/>
    <col min="2313" max="2320" width="10.28515625" style="922" customWidth="1"/>
    <col min="2321" max="2560" width="9.140625" style="922"/>
    <col min="2561" max="2561" width="77.28515625" style="922" customWidth="1"/>
    <col min="2562" max="2568" width="9.28515625" style="922" customWidth="1"/>
    <col min="2569" max="2576" width="10.28515625" style="922" customWidth="1"/>
    <col min="2577" max="2816" width="9.140625" style="922"/>
    <col min="2817" max="2817" width="77.28515625" style="922" customWidth="1"/>
    <col min="2818" max="2824" width="9.28515625" style="922" customWidth="1"/>
    <col min="2825" max="2832" width="10.28515625" style="922" customWidth="1"/>
    <col min="2833" max="3072" width="9.140625" style="922"/>
    <col min="3073" max="3073" width="77.28515625" style="922" customWidth="1"/>
    <col min="3074" max="3080" width="9.28515625" style="922" customWidth="1"/>
    <col min="3081" max="3088" width="10.28515625" style="922" customWidth="1"/>
    <col min="3089" max="3328" width="9.140625" style="922"/>
    <col min="3329" max="3329" width="77.28515625" style="922" customWidth="1"/>
    <col min="3330" max="3336" width="9.28515625" style="922" customWidth="1"/>
    <col min="3337" max="3344" width="10.28515625" style="922" customWidth="1"/>
    <col min="3345" max="3584" width="9.140625" style="922"/>
    <col min="3585" max="3585" width="77.28515625" style="922" customWidth="1"/>
    <col min="3586" max="3592" width="9.28515625" style="922" customWidth="1"/>
    <col min="3593" max="3600" width="10.28515625" style="922" customWidth="1"/>
    <col min="3601" max="3840" width="9.140625" style="922"/>
    <col min="3841" max="3841" width="77.28515625" style="922" customWidth="1"/>
    <col min="3842" max="3848" width="9.28515625" style="922" customWidth="1"/>
    <col min="3849" max="3856" width="10.28515625" style="922" customWidth="1"/>
    <col min="3857" max="4096" width="9.140625" style="922"/>
    <col min="4097" max="4097" width="77.28515625" style="922" customWidth="1"/>
    <col min="4098" max="4104" width="9.28515625" style="922" customWidth="1"/>
    <col min="4105" max="4112" width="10.28515625" style="922" customWidth="1"/>
    <col min="4113" max="4352" width="9.140625" style="922"/>
    <col min="4353" max="4353" width="77.28515625" style="922" customWidth="1"/>
    <col min="4354" max="4360" width="9.28515625" style="922" customWidth="1"/>
    <col min="4361" max="4368" width="10.28515625" style="922" customWidth="1"/>
    <col min="4369" max="4608" width="9.140625" style="922"/>
    <col min="4609" max="4609" width="77.28515625" style="922" customWidth="1"/>
    <col min="4610" max="4616" width="9.28515625" style="922" customWidth="1"/>
    <col min="4617" max="4624" width="10.28515625" style="922" customWidth="1"/>
    <col min="4625" max="4864" width="9.140625" style="922"/>
    <col min="4865" max="4865" width="77.28515625" style="922" customWidth="1"/>
    <col min="4866" max="4872" width="9.28515625" style="922" customWidth="1"/>
    <col min="4873" max="4880" width="10.28515625" style="922" customWidth="1"/>
    <col min="4881" max="5120" width="9.140625" style="922"/>
    <col min="5121" max="5121" width="77.28515625" style="922" customWidth="1"/>
    <col min="5122" max="5128" width="9.28515625" style="922" customWidth="1"/>
    <col min="5129" max="5136" width="10.28515625" style="922" customWidth="1"/>
    <col min="5137" max="5376" width="9.140625" style="922"/>
    <col min="5377" max="5377" width="77.28515625" style="922" customWidth="1"/>
    <col min="5378" max="5384" width="9.28515625" style="922" customWidth="1"/>
    <col min="5385" max="5392" width="10.28515625" style="922" customWidth="1"/>
    <col min="5393" max="5632" width="9.140625" style="922"/>
    <col min="5633" max="5633" width="77.28515625" style="922" customWidth="1"/>
    <col min="5634" max="5640" width="9.28515625" style="922" customWidth="1"/>
    <col min="5641" max="5648" width="10.28515625" style="922" customWidth="1"/>
    <col min="5649" max="5888" width="9.140625" style="922"/>
    <col min="5889" max="5889" width="77.28515625" style="922" customWidth="1"/>
    <col min="5890" max="5896" width="9.28515625" style="922" customWidth="1"/>
    <col min="5897" max="5904" width="10.28515625" style="922" customWidth="1"/>
    <col min="5905" max="6144" width="9.140625" style="922"/>
    <col min="6145" max="6145" width="77.28515625" style="922" customWidth="1"/>
    <col min="6146" max="6152" width="9.28515625" style="922" customWidth="1"/>
    <col min="6153" max="6160" width="10.28515625" style="922" customWidth="1"/>
    <col min="6161" max="6400" width="9.140625" style="922"/>
    <col min="6401" max="6401" width="77.28515625" style="922" customWidth="1"/>
    <col min="6402" max="6408" width="9.28515625" style="922" customWidth="1"/>
    <col min="6409" max="6416" width="10.28515625" style="922" customWidth="1"/>
    <col min="6417" max="6656" width="9.140625" style="922"/>
    <col min="6657" max="6657" width="77.28515625" style="922" customWidth="1"/>
    <col min="6658" max="6664" width="9.28515625" style="922" customWidth="1"/>
    <col min="6665" max="6672" width="10.28515625" style="922" customWidth="1"/>
    <col min="6673" max="6912" width="9.140625" style="922"/>
    <col min="6913" max="6913" width="77.28515625" style="922" customWidth="1"/>
    <col min="6914" max="6920" width="9.28515625" style="922" customWidth="1"/>
    <col min="6921" max="6928" width="10.28515625" style="922" customWidth="1"/>
    <col min="6929" max="7168" width="9.140625" style="922"/>
    <col min="7169" max="7169" width="77.28515625" style="922" customWidth="1"/>
    <col min="7170" max="7176" width="9.28515625" style="922" customWidth="1"/>
    <col min="7177" max="7184" width="10.28515625" style="922" customWidth="1"/>
    <col min="7185" max="7424" width="9.140625" style="922"/>
    <col min="7425" max="7425" width="77.28515625" style="922" customWidth="1"/>
    <col min="7426" max="7432" width="9.28515625" style="922" customWidth="1"/>
    <col min="7433" max="7440" width="10.28515625" style="922" customWidth="1"/>
    <col min="7441" max="7680" width="9.140625" style="922"/>
    <col min="7681" max="7681" width="77.28515625" style="922" customWidth="1"/>
    <col min="7682" max="7688" width="9.28515625" style="922" customWidth="1"/>
    <col min="7689" max="7696" width="10.28515625" style="922" customWidth="1"/>
    <col min="7697" max="7936" width="9.140625" style="922"/>
    <col min="7937" max="7937" width="77.28515625" style="922" customWidth="1"/>
    <col min="7938" max="7944" width="9.28515625" style="922" customWidth="1"/>
    <col min="7945" max="7952" width="10.28515625" style="922" customWidth="1"/>
    <col min="7953" max="8192" width="9.140625" style="922"/>
    <col min="8193" max="8193" width="77.28515625" style="922" customWidth="1"/>
    <col min="8194" max="8200" width="9.28515625" style="922" customWidth="1"/>
    <col min="8201" max="8208" width="10.28515625" style="922" customWidth="1"/>
    <col min="8209" max="8448" width="9.140625" style="922"/>
    <col min="8449" max="8449" width="77.28515625" style="922" customWidth="1"/>
    <col min="8450" max="8456" width="9.28515625" style="922" customWidth="1"/>
    <col min="8457" max="8464" width="10.28515625" style="922" customWidth="1"/>
    <col min="8465" max="8704" width="9.140625" style="922"/>
    <col min="8705" max="8705" width="77.28515625" style="922" customWidth="1"/>
    <col min="8706" max="8712" width="9.28515625" style="922" customWidth="1"/>
    <col min="8713" max="8720" width="10.28515625" style="922" customWidth="1"/>
    <col min="8721" max="8960" width="9.140625" style="922"/>
    <col min="8961" max="8961" width="77.28515625" style="922" customWidth="1"/>
    <col min="8962" max="8968" width="9.28515625" style="922" customWidth="1"/>
    <col min="8969" max="8976" width="10.28515625" style="922" customWidth="1"/>
    <col min="8977" max="9216" width="9.140625" style="922"/>
    <col min="9217" max="9217" width="77.28515625" style="922" customWidth="1"/>
    <col min="9218" max="9224" width="9.28515625" style="922" customWidth="1"/>
    <col min="9225" max="9232" width="10.28515625" style="922" customWidth="1"/>
    <col min="9233" max="9472" width="9.140625" style="922"/>
    <col min="9473" max="9473" width="77.28515625" style="922" customWidth="1"/>
    <col min="9474" max="9480" width="9.28515625" style="922" customWidth="1"/>
    <col min="9481" max="9488" width="10.28515625" style="922" customWidth="1"/>
    <col min="9489" max="9728" width="9.140625" style="922"/>
    <col min="9729" max="9729" width="77.28515625" style="922" customWidth="1"/>
    <col min="9730" max="9736" width="9.28515625" style="922" customWidth="1"/>
    <col min="9737" max="9744" width="10.28515625" style="922" customWidth="1"/>
    <col min="9745" max="9984" width="9.140625" style="922"/>
    <col min="9985" max="9985" width="77.28515625" style="922" customWidth="1"/>
    <col min="9986" max="9992" width="9.28515625" style="922" customWidth="1"/>
    <col min="9993" max="10000" width="10.28515625" style="922" customWidth="1"/>
    <col min="10001" max="10240" width="9.140625" style="922"/>
    <col min="10241" max="10241" width="77.28515625" style="922" customWidth="1"/>
    <col min="10242" max="10248" width="9.28515625" style="922" customWidth="1"/>
    <col min="10249" max="10256" width="10.28515625" style="922" customWidth="1"/>
    <col min="10257" max="10496" width="9.140625" style="922"/>
    <col min="10497" max="10497" width="77.28515625" style="922" customWidth="1"/>
    <col min="10498" max="10504" width="9.28515625" style="922" customWidth="1"/>
    <col min="10505" max="10512" width="10.28515625" style="922" customWidth="1"/>
    <col min="10513" max="10752" width="9.140625" style="922"/>
    <col min="10753" max="10753" width="77.28515625" style="922" customWidth="1"/>
    <col min="10754" max="10760" width="9.28515625" style="922" customWidth="1"/>
    <col min="10761" max="10768" width="10.28515625" style="922" customWidth="1"/>
    <col min="10769" max="11008" width="9.140625" style="922"/>
    <col min="11009" max="11009" width="77.28515625" style="922" customWidth="1"/>
    <col min="11010" max="11016" width="9.28515625" style="922" customWidth="1"/>
    <col min="11017" max="11024" width="10.28515625" style="922" customWidth="1"/>
    <col min="11025" max="11264" width="9.140625" style="922"/>
    <col min="11265" max="11265" width="77.28515625" style="922" customWidth="1"/>
    <col min="11266" max="11272" width="9.28515625" style="922" customWidth="1"/>
    <col min="11273" max="11280" width="10.28515625" style="922" customWidth="1"/>
    <col min="11281" max="11520" width="9.140625" style="922"/>
    <col min="11521" max="11521" width="77.28515625" style="922" customWidth="1"/>
    <col min="11522" max="11528" width="9.28515625" style="922" customWidth="1"/>
    <col min="11529" max="11536" width="10.28515625" style="922" customWidth="1"/>
    <col min="11537" max="11776" width="9.140625" style="922"/>
    <col min="11777" max="11777" width="77.28515625" style="922" customWidth="1"/>
    <col min="11778" max="11784" width="9.28515625" style="922" customWidth="1"/>
    <col min="11785" max="11792" width="10.28515625" style="922" customWidth="1"/>
    <col min="11793" max="12032" width="9.140625" style="922"/>
    <col min="12033" max="12033" width="77.28515625" style="922" customWidth="1"/>
    <col min="12034" max="12040" width="9.28515625" style="922" customWidth="1"/>
    <col min="12041" max="12048" width="10.28515625" style="922" customWidth="1"/>
    <col min="12049" max="12288" width="9.140625" style="922"/>
    <col min="12289" max="12289" width="77.28515625" style="922" customWidth="1"/>
    <col min="12290" max="12296" width="9.28515625" style="922" customWidth="1"/>
    <col min="12297" max="12304" width="10.28515625" style="922" customWidth="1"/>
    <col min="12305" max="12544" width="9.140625" style="922"/>
    <col min="12545" max="12545" width="77.28515625" style="922" customWidth="1"/>
    <col min="12546" max="12552" width="9.28515625" style="922" customWidth="1"/>
    <col min="12553" max="12560" width="10.28515625" style="922" customWidth="1"/>
    <col min="12561" max="12800" width="9.140625" style="922"/>
    <col min="12801" max="12801" width="77.28515625" style="922" customWidth="1"/>
    <col min="12802" max="12808" width="9.28515625" style="922" customWidth="1"/>
    <col min="12809" max="12816" width="10.28515625" style="922" customWidth="1"/>
    <col min="12817" max="13056" width="9.140625" style="922"/>
    <col min="13057" max="13057" width="77.28515625" style="922" customWidth="1"/>
    <col min="13058" max="13064" width="9.28515625" style="922" customWidth="1"/>
    <col min="13065" max="13072" width="10.28515625" style="922" customWidth="1"/>
    <col min="13073" max="13312" width="9.140625" style="922"/>
    <col min="13313" max="13313" width="77.28515625" style="922" customWidth="1"/>
    <col min="13314" max="13320" width="9.28515625" style="922" customWidth="1"/>
    <col min="13321" max="13328" width="10.28515625" style="922" customWidth="1"/>
    <col min="13329" max="13568" width="9.140625" style="922"/>
    <col min="13569" max="13569" width="77.28515625" style="922" customWidth="1"/>
    <col min="13570" max="13576" width="9.28515625" style="922" customWidth="1"/>
    <col min="13577" max="13584" width="10.28515625" style="922" customWidth="1"/>
    <col min="13585" max="13824" width="9.140625" style="922"/>
    <col min="13825" max="13825" width="77.28515625" style="922" customWidth="1"/>
    <col min="13826" max="13832" width="9.28515625" style="922" customWidth="1"/>
    <col min="13833" max="13840" width="10.28515625" style="922" customWidth="1"/>
    <col min="13841" max="14080" width="9.140625" style="922"/>
    <col min="14081" max="14081" width="77.28515625" style="922" customWidth="1"/>
    <col min="14082" max="14088" width="9.28515625" style="922" customWidth="1"/>
    <col min="14089" max="14096" width="10.28515625" style="922" customWidth="1"/>
    <col min="14097" max="14336" width="9.140625" style="922"/>
    <col min="14337" max="14337" width="77.28515625" style="922" customWidth="1"/>
    <col min="14338" max="14344" width="9.28515625" style="922" customWidth="1"/>
    <col min="14345" max="14352" width="10.28515625" style="922" customWidth="1"/>
    <col min="14353" max="14592" width="9.140625" style="922"/>
    <col min="14593" max="14593" width="77.28515625" style="922" customWidth="1"/>
    <col min="14594" max="14600" width="9.28515625" style="922" customWidth="1"/>
    <col min="14601" max="14608" width="10.28515625" style="922" customWidth="1"/>
    <col min="14609" max="14848" width="9.140625" style="922"/>
    <col min="14849" max="14849" width="77.28515625" style="922" customWidth="1"/>
    <col min="14850" max="14856" width="9.28515625" style="922" customWidth="1"/>
    <col min="14857" max="14864" width="10.28515625" style="922" customWidth="1"/>
    <col min="14865" max="15104" width="9.140625" style="922"/>
    <col min="15105" max="15105" width="77.28515625" style="922" customWidth="1"/>
    <col min="15106" max="15112" width="9.28515625" style="922" customWidth="1"/>
    <col min="15113" max="15120" width="10.28515625" style="922" customWidth="1"/>
    <col min="15121" max="15360" width="9.140625" style="922"/>
    <col min="15361" max="15361" width="77.28515625" style="922" customWidth="1"/>
    <col min="15362" max="15368" width="9.28515625" style="922" customWidth="1"/>
    <col min="15369" max="15376" width="10.28515625" style="922" customWidth="1"/>
    <col min="15377" max="15616" width="9.140625" style="922"/>
    <col min="15617" max="15617" width="77.28515625" style="922" customWidth="1"/>
    <col min="15618" max="15624" width="9.28515625" style="922" customWidth="1"/>
    <col min="15625" max="15632" width="10.28515625" style="922" customWidth="1"/>
    <col min="15633" max="15872" width="9.140625" style="922"/>
    <col min="15873" max="15873" width="77.28515625" style="922" customWidth="1"/>
    <col min="15874" max="15880" width="9.28515625" style="922" customWidth="1"/>
    <col min="15881" max="15888" width="10.28515625" style="922" customWidth="1"/>
    <col min="15889" max="16128" width="9.140625" style="922"/>
    <col min="16129" max="16129" width="77.28515625" style="922" customWidth="1"/>
    <col min="16130" max="16136" width="9.28515625" style="922" customWidth="1"/>
    <col min="16137" max="16144" width="10.28515625" style="922" customWidth="1"/>
    <col min="16145" max="16384" width="9.140625" style="922"/>
  </cols>
  <sheetData>
    <row r="1" spans="1:218" s="84" customFormat="1" ht="17.25" customHeight="1">
      <c r="A1" s="937"/>
      <c r="B1" s="937"/>
      <c r="C1" s="937"/>
      <c r="D1" s="937"/>
      <c r="E1" s="937"/>
      <c r="F1" s="937"/>
      <c r="G1" s="937"/>
      <c r="H1" s="937"/>
      <c r="I1" s="937"/>
      <c r="J1" s="937"/>
      <c r="K1" s="937"/>
      <c r="L1" s="937"/>
      <c r="M1" s="937"/>
      <c r="N1" s="937"/>
      <c r="O1" s="937"/>
      <c r="P1" s="937"/>
    </row>
    <row r="2" spans="1:218" s="74" customFormat="1" ht="27" customHeight="1">
      <c r="A2" s="930" t="s">
        <v>1121</v>
      </c>
      <c r="B2" s="930"/>
      <c r="C2" s="930"/>
      <c r="D2" s="930"/>
      <c r="E2" s="930"/>
      <c r="F2" s="930"/>
      <c r="G2" s="930"/>
      <c r="H2" s="930"/>
      <c r="I2" s="930"/>
      <c r="J2" s="930"/>
      <c r="K2" s="930"/>
      <c r="L2" s="930"/>
      <c r="M2" s="930"/>
      <c r="N2" s="930"/>
      <c r="O2" s="930"/>
      <c r="P2" s="930"/>
    </row>
    <row r="3" spans="1:218" s="74" customFormat="1" ht="27.75" customHeight="1">
      <c r="A3" s="930" t="s">
        <v>1358</v>
      </c>
      <c r="B3" s="930"/>
      <c r="C3" s="930"/>
      <c r="D3" s="930"/>
      <c r="E3" s="930"/>
      <c r="F3" s="930"/>
      <c r="G3" s="930"/>
      <c r="H3" s="930"/>
      <c r="I3" s="930"/>
      <c r="J3" s="930"/>
      <c r="K3" s="930"/>
      <c r="L3" s="930"/>
      <c r="M3" s="930"/>
      <c r="N3" s="930"/>
      <c r="O3" s="930"/>
      <c r="P3" s="930"/>
    </row>
    <row r="4" spans="1:218" s="90" customFormat="1" ht="28.5" customHeight="1">
      <c r="A4" s="938" t="s">
        <v>1527</v>
      </c>
      <c r="B4" s="938"/>
      <c r="C4" s="938"/>
      <c r="D4" s="938"/>
      <c r="E4" s="938"/>
      <c r="F4" s="938"/>
      <c r="G4" s="938"/>
      <c r="H4" s="938"/>
      <c r="I4" s="938"/>
      <c r="J4" s="938"/>
      <c r="K4" s="938"/>
      <c r="L4" s="938"/>
      <c r="M4" s="938"/>
      <c r="N4" s="938"/>
      <c r="O4" s="938"/>
      <c r="P4" s="938"/>
    </row>
    <row r="5" spans="1:218" s="74" customFormat="1" ht="9" customHeight="1">
      <c r="A5" s="930"/>
      <c r="B5" s="930"/>
      <c r="C5" s="930"/>
      <c r="D5" s="930"/>
      <c r="E5" s="930"/>
      <c r="F5" s="930"/>
      <c r="G5" s="930"/>
      <c r="H5" s="930"/>
      <c r="I5" s="930"/>
      <c r="J5" s="930"/>
      <c r="K5" s="930"/>
      <c r="L5" s="930"/>
      <c r="M5" s="930"/>
      <c r="N5" s="930"/>
      <c r="O5" s="930"/>
      <c r="P5" s="930"/>
    </row>
    <row r="6" spans="1:218" ht="6.75" customHeight="1">
      <c r="A6" s="248"/>
    </row>
    <row r="7" spans="1:218" ht="5.25" customHeight="1" thickBot="1">
      <c r="A7" s="248"/>
      <c r="B7" s="699"/>
      <c r="C7" s="699"/>
      <c r="D7" s="699"/>
      <c r="E7" s="699"/>
      <c r="F7" s="699"/>
      <c r="G7" s="699"/>
      <c r="H7" s="699"/>
      <c r="I7" s="699"/>
      <c r="J7" s="699"/>
      <c r="K7" s="699"/>
      <c r="L7" s="699"/>
      <c r="M7" s="699"/>
      <c r="N7" s="699"/>
      <c r="O7" s="699"/>
      <c r="P7" s="699"/>
    </row>
    <row r="8" spans="1:218" ht="35.25" customHeight="1" thickTop="1" thickBot="1">
      <c r="A8" s="416"/>
      <c r="B8" s="710" t="s">
        <v>297</v>
      </c>
      <c r="C8" s="710" t="s">
        <v>298</v>
      </c>
      <c r="D8" s="710" t="s">
        <v>299</v>
      </c>
      <c r="E8" s="710" t="s">
        <v>300</v>
      </c>
      <c r="F8" s="710" t="s">
        <v>301</v>
      </c>
      <c r="G8" s="710" t="s">
        <v>302</v>
      </c>
      <c r="H8" s="711" t="s">
        <v>303</v>
      </c>
      <c r="I8" s="710" t="s">
        <v>304</v>
      </c>
      <c r="J8" s="710" t="s">
        <v>305</v>
      </c>
      <c r="K8" s="710" t="s">
        <v>306</v>
      </c>
      <c r="L8" s="710" t="s">
        <v>307</v>
      </c>
      <c r="M8" s="711" t="s">
        <v>308</v>
      </c>
      <c r="N8" s="711" t="s">
        <v>1123</v>
      </c>
      <c r="O8" s="711" t="s">
        <v>1124</v>
      </c>
      <c r="P8" s="711" t="s">
        <v>309</v>
      </c>
    </row>
    <row r="9" spans="1:218" ht="12" customHeight="1" thickTop="1" thickBot="1">
      <c r="A9" s="417"/>
      <c r="B9" s="664"/>
      <c r="C9" s="664"/>
      <c r="D9" s="664"/>
      <c r="E9" s="664"/>
      <c r="F9" s="664"/>
      <c r="G9" s="664"/>
      <c r="H9" s="712"/>
      <c r="I9" s="664"/>
      <c r="J9" s="664"/>
      <c r="K9" s="664"/>
      <c r="L9" s="664"/>
      <c r="M9" s="712"/>
      <c r="N9" s="712"/>
      <c r="O9" s="712"/>
      <c r="P9" s="712"/>
    </row>
    <row r="10" spans="1:218" ht="18" customHeight="1" thickTop="1" thickBot="1">
      <c r="A10" s="92" t="s">
        <v>310</v>
      </c>
      <c r="B10" s="710"/>
      <c r="C10" s="710"/>
      <c r="D10" s="710"/>
      <c r="E10" s="710"/>
      <c r="F10" s="710"/>
      <c r="G10" s="710"/>
      <c r="H10" s="711"/>
      <c r="I10" s="710"/>
      <c r="J10" s="710"/>
      <c r="K10" s="710"/>
      <c r="L10" s="710"/>
      <c r="M10" s="711"/>
      <c r="N10" s="711"/>
      <c r="O10" s="711"/>
      <c r="P10" s="711"/>
    </row>
    <row r="11" spans="1:218" ht="18" customHeight="1" thickTop="1">
      <c r="A11" s="417" t="s">
        <v>311</v>
      </c>
      <c r="B11" s="438">
        <v>0.13739999999999999</v>
      </c>
      <c r="C11" s="438">
        <v>0.14499999999999999</v>
      </c>
      <c r="D11" s="438">
        <v>0.13420000000000001</v>
      </c>
      <c r="E11" s="438">
        <v>0.15429999999999999</v>
      </c>
      <c r="F11" s="438">
        <v>0.14530000000000001</v>
      </c>
      <c r="G11" s="438">
        <v>0.11360000000000001</v>
      </c>
      <c r="H11" s="438">
        <v>9.1999999999999998E-2</v>
      </c>
      <c r="I11" s="438">
        <v>2.93E-2</v>
      </c>
      <c r="J11" s="438">
        <v>0.31719999999999998</v>
      </c>
      <c r="K11" s="438">
        <v>0.14180000000000001</v>
      </c>
      <c r="L11" s="438">
        <v>6.8699999999999997E-2</v>
      </c>
      <c r="M11" s="438">
        <v>5.33E-2</v>
      </c>
      <c r="N11" s="438">
        <v>0.1023</v>
      </c>
      <c r="O11" s="438">
        <v>6.0100000000000001E-2</v>
      </c>
      <c r="P11" s="438">
        <v>0.1178</v>
      </c>
      <c r="Q11" s="93"/>
      <c r="R11" s="93"/>
      <c r="S11" s="93"/>
      <c r="T11" s="93"/>
      <c r="U11" s="93"/>
      <c r="V11" s="93"/>
      <c r="W11" s="93"/>
      <c r="X11" s="93"/>
      <c r="Y11" s="93"/>
      <c r="Z11" s="93"/>
      <c r="AA11" s="93"/>
      <c r="AB11" s="93"/>
      <c r="AC11" s="93"/>
      <c r="AD11" s="93"/>
      <c r="AE11" s="93"/>
      <c r="AF11" s="93"/>
      <c r="AG11" s="93"/>
      <c r="AH11" s="93"/>
      <c r="AI11" s="93"/>
      <c r="AJ11" s="93"/>
      <c r="AK11" s="93"/>
      <c r="AL11" s="93"/>
      <c r="AM11" s="93"/>
      <c r="AN11" s="93"/>
      <c r="AO11" s="93"/>
      <c r="AP11" s="93"/>
      <c r="AQ11" s="93"/>
      <c r="AR11" s="93"/>
      <c r="AS11" s="93"/>
      <c r="AT11" s="93"/>
      <c r="AU11" s="93"/>
      <c r="AV11" s="93"/>
      <c r="AW11" s="93"/>
      <c r="AX11" s="93"/>
      <c r="AY11" s="93"/>
      <c r="AZ11" s="93"/>
      <c r="BA11" s="93"/>
      <c r="BB11" s="93"/>
      <c r="BC11" s="93"/>
      <c r="BD11" s="93"/>
      <c r="BE11" s="93"/>
      <c r="BF11" s="93"/>
      <c r="BG11" s="93"/>
      <c r="BH11" s="93"/>
      <c r="BI11" s="93"/>
      <c r="BJ11" s="93"/>
      <c r="BK11" s="93"/>
      <c r="BL11" s="93"/>
      <c r="BM11" s="93"/>
      <c r="BN11" s="93"/>
      <c r="BO11" s="93"/>
      <c r="BP11" s="93"/>
      <c r="BQ11" s="93"/>
      <c r="BR11" s="93"/>
      <c r="BS11" s="93"/>
      <c r="BT11" s="93"/>
      <c r="BU11" s="93"/>
      <c r="BV11" s="93"/>
      <c r="BW11" s="93"/>
      <c r="BX11" s="93"/>
      <c r="BY11" s="93"/>
      <c r="BZ11" s="93"/>
      <c r="CA11" s="93"/>
      <c r="CB11" s="93"/>
      <c r="CC11" s="93"/>
      <c r="CD11" s="93"/>
      <c r="CE11" s="93"/>
      <c r="CF11" s="93"/>
      <c r="CG11" s="93"/>
      <c r="CH11" s="93"/>
      <c r="CI11" s="93"/>
      <c r="CJ11" s="93"/>
      <c r="CK11" s="93"/>
      <c r="CL11" s="93"/>
      <c r="CM11" s="93"/>
      <c r="CN11" s="93"/>
      <c r="CO11" s="93"/>
      <c r="CP11" s="93"/>
      <c r="CQ11" s="93"/>
      <c r="CR11" s="93"/>
      <c r="CS11" s="93"/>
      <c r="CT11" s="93"/>
      <c r="CU11" s="93"/>
      <c r="CV11" s="93"/>
      <c r="CW11" s="93"/>
      <c r="CX11" s="93"/>
      <c r="CY11" s="93"/>
      <c r="CZ11" s="93"/>
      <c r="DA11" s="93"/>
      <c r="DB11" s="93"/>
      <c r="DC11" s="93"/>
      <c r="DD11" s="93"/>
      <c r="DE11" s="93"/>
      <c r="DF11" s="93"/>
      <c r="DG11" s="93"/>
      <c r="DH11" s="93"/>
      <c r="DI11" s="93"/>
      <c r="DJ11" s="93"/>
      <c r="DK11" s="93"/>
      <c r="DL11" s="93"/>
      <c r="DM11" s="93"/>
      <c r="DN11" s="93"/>
      <c r="DO11" s="93"/>
      <c r="DP11" s="93"/>
      <c r="DQ11" s="93"/>
      <c r="DR11" s="93"/>
      <c r="DS11" s="93"/>
      <c r="DT11" s="93"/>
      <c r="DU11" s="93"/>
      <c r="DV11" s="93"/>
      <c r="DW11" s="93"/>
      <c r="DX11" s="93"/>
      <c r="DY11" s="93"/>
      <c r="DZ11" s="93"/>
      <c r="EA11" s="93"/>
      <c r="EB11" s="93"/>
      <c r="EC11" s="93"/>
      <c r="ED11" s="93"/>
      <c r="EE11" s="93"/>
      <c r="EF11" s="93"/>
      <c r="EG11" s="93"/>
      <c r="EH11" s="93"/>
      <c r="EI11" s="93"/>
      <c r="EJ11" s="93"/>
      <c r="EK11" s="93"/>
      <c r="EL11" s="93"/>
      <c r="EM11" s="93"/>
      <c r="EN11" s="93"/>
      <c r="EO11" s="93"/>
      <c r="EP11" s="93"/>
      <c r="EQ11" s="93"/>
      <c r="ER11" s="93"/>
      <c r="ES11" s="93"/>
      <c r="ET11" s="93"/>
      <c r="EU11" s="93"/>
      <c r="EV11" s="93"/>
      <c r="EW11" s="93"/>
      <c r="EX11" s="93"/>
      <c r="EY11" s="93"/>
      <c r="EZ11" s="93"/>
      <c r="FA11" s="93"/>
      <c r="FB11" s="93"/>
      <c r="FC11" s="93"/>
      <c r="FD11" s="93"/>
      <c r="FE11" s="93"/>
      <c r="FF11" s="93"/>
      <c r="FG11" s="93"/>
      <c r="FH11" s="93"/>
      <c r="FI11" s="93"/>
      <c r="FJ11" s="93"/>
      <c r="FK11" s="93"/>
      <c r="FL11" s="93"/>
      <c r="FM11" s="93"/>
      <c r="FN11" s="93"/>
      <c r="FO11" s="93"/>
      <c r="FP11" s="93"/>
      <c r="FQ11" s="93"/>
      <c r="FR11" s="93"/>
      <c r="FS11" s="93"/>
      <c r="FT11" s="93"/>
      <c r="FU11" s="93"/>
      <c r="FV11" s="93"/>
      <c r="FW11" s="93"/>
      <c r="FX11" s="93"/>
      <c r="FY11" s="93"/>
      <c r="FZ11" s="93"/>
      <c r="GA11" s="93"/>
      <c r="GB11" s="93"/>
      <c r="GC11" s="93"/>
      <c r="GD11" s="93"/>
      <c r="GE11" s="93"/>
      <c r="GF11" s="93"/>
      <c r="GG11" s="93"/>
      <c r="GH11" s="93"/>
      <c r="GI11" s="93"/>
      <c r="GJ11" s="93"/>
      <c r="GK11" s="93"/>
      <c r="GL11" s="93"/>
      <c r="GM11" s="93"/>
      <c r="GN11" s="93"/>
      <c r="GO11" s="93"/>
      <c r="GP11" s="93"/>
      <c r="GQ11" s="93"/>
      <c r="GR11" s="93"/>
      <c r="GS11" s="93"/>
      <c r="GT11" s="93"/>
      <c r="GU11" s="93"/>
      <c r="GV11" s="93"/>
      <c r="GW11" s="93"/>
      <c r="GX11" s="93"/>
      <c r="GY11" s="93"/>
      <c r="GZ11" s="93"/>
      <c r="HA11" s="93"/>
      <c r="HB11" s="93"/>
      <c r="HC11" s="93"/>
      <c r="HD11" s="93"/>
      <c r="HE11" s="93"/>
      <c r="HF11" s="93"/>
      <c r="HG11" s="93"/>
      <c r="HH11" s="93"/>
      <c r="HI11" s="93"/>
      <c r="HJ11" s="93"/>
    </row>
    <row r="12" spans="1:218" ht="20.25" customHeight="1">
      <c r="A12" s="417" t="s">
        <v>312</v>
      </c>
      <c r="B12" s="438">
        <v>0.5847</v>
      </c>
      <c r="C12" s="438">
        <v>0.58779999999999999</v>
      </c>
      <c r="D12" s="438">
        <v>0.60050000000000003</v>
      </c>
      <c r="E12" s="438">
        <v>0.57020000000000004</v>
      </c>
      <c r="F12" s="438">
        <v>0.68459999999999999</v>
      </c>
      <c r="G12" s="438">
        <v>0.68700000000000006</v>
      </c>
      <c r="H12" s="438">
        <v>0.70309999999999995</v>
      </c>
      <c r="I12" s="438">
        <v>0.79869999999999997</v>
      </c>
      <c r="J12" s="438">
        <v>0.51370000000000005</v>
      </c>
      <c r="K12" s="438">
        <v>0.67930000000000001</v>
      </c>
      <c r="L12" s="438">
        <v>0.79530000000000001</v>
      </c>
      <c r="M12" s="438">
        <v>0.78210000000000002</v>
      </c>
      <c r="N12" s="438">
        <v>0.72150000000000003</v>
      </c>
      <c r="O12" s="438">
        <v>0.82450000000000001</v>
      </c>
      <c r="P12" s="438">
        <v>0.65990000000000004</v>
      </c>
    </row>
    <row r="13" spans="1:218" ht="12" customHeight="1" thickBot="1">
      <c r="A13" s="417"/>
      <c r="B13" s="438"/>
      <c r="C13" s="438"/>
      <c r="D13" s="438"/>
      <c r="E13" s="438"/>
      <c r="F13" s="438"/>
      <c r="G13" s="438"/>
      <c r="H13" s="438"/>
      <c r="I13" s="438"/>
      <c r="J13" s="438"/>
      <c r="K13" s="438"/>
      <c r="L13" s="438"/>
      <c r="M13" s="438"/>
      <c r="N13" s="438"/>
      <c r="O13" s="438"/>
      <c r="P13" s="438"/>
    </row>
    <row r="14" spans="1:218" ht="15" customHeight="1" thickTop="1" thickBot="1">
      <c r="A14" s="92" t="s">
        <v>313</v>
      </c>
      <c r="B14" s="439"/>
      <c r="C14" s="439"/>
      <c r="D14" s="439"/>
      <c r="E14" s="439"/>
      <c r="F14" s="439"/>
      <c r="G14" s="439"/>
      <c r="H14" s="439"/>
      <c r="I14" s="439"/>
      <c r="J14" s="439"/>
      <c r="K14" s="439"/>
      <c r="L14" s="439"/>
      <c r="M14" s="439"/>
      <c r="N14" s="439"/>
      <c r="O14" s="439"/>
      <c r="P14" s="439"/>
    </row>
    <row r="15" spans="1:218" ht="20.25" customHeight="1" thickTop="1">
      <c r="A15" s="418" t="s">
        <v>314</v>
      </c>
      <c r="B15" s="438">
        <v>0.8498</v>
      </c>
      <c r="C15" s="438">
        <v>0.67410000000000003</v>
      </c>
      <c r="D15" s="438">
        <v>0.81869999999999998</v>
      </c>
      <c r="E15" s="438">
        <v>0.81399999999999995</v>
      </c>
      <c r="F15" s="438">
        <v>0.80269999999999997</v>
      </c>
      <c r="G15" s="438">
        <v>0.76349999999999996</v>
      </c>
      <c r="H15" s="438">
        <v>0.80889999999999995</v>
      </c>
      <c r="I15" s="438">
        <v>0.6724</v>
      </c>
      <c r="J15" s="438">
        <v>0.30680000000000002</v>
      </c>
      <c r="K15" s="438">
        <v>0.30559999999999998</v>
      </c>
      <c r="L15" s="438">
        <v>0.76090000000000002</v>
      </c>
      <c r="M15" s="438">
        <v>0.80769999999999997</v>
      </c>
      <c r="N15" s="438">
        <v>0.83830000000000005</v>
      </c>
      <c r="O15" s="438">
        <v>0.83660000000000001</v>
      </c>
      <c r="P15" s="438">
        <v>0.78610000000000002</v>
      </c>
    </row>
    <row r="16" spans="1:218" ht="18" customHeight="1">
      <c r="A16" s="418" t="s">
        <v>315</v>
      </c>
      <c r="B16" s="438">
        <v>0.85029999999999994</v>
      </c>
      <c r="C16" s="438">
        <v>0.82969999999999999</v>
      </c>
      <c r="D16" s="438">
        <v>0.85450000000000004</v>
      </c>
      <c r="E16" s="438">
        <v>0.82389999999999997</v>
      </c>
      <c r="F16" s="438">
        <v>0.83320000000000005</v>
      </c>
      <c r="G16" s="438">
        <v>0.78049999999999997</v>
      </c>
      <c r="H16" s="438">
        <v>0.81430000000000002</v>
      </c>
      <c r="I16" s="438">
        <v>0.67520000000000002</v>
      </c>
      <c r="J16" s="438">
        <v>0.30680000000000002</v>
      </c>
      <c r="K16" s="438">
        <v>0.30559999999999998</v>
      </c>
      <c r="L16" s="438">
        <v>0.77010000000000001</v>
      </c>
      <c r="M16" s="438">
        <v>0.80769999999999997</v>
      </c>
      <c r="N16" s="438">
        <v>0.83830000000000005</v>
      </c>
      <c r="O16" s="438">
        <v>0.84030000000000005</v>
      </c>
      <c r="P16" s="438">
        <v>0.81730000000000003</v>
      </c>
    </row>
    <row r="17" spans="1:16" ht="20.25" customHeight="1">
      <c r="A17" s="417" t="s">
        <v>316</v>
      </c>
      <c r="B17" s="438">
        <v>1.06E-2</v>
      </c>
      <c r="C17" s="438">
        <v>5.5100000000000003E-2</v>
      </c>
      <c r="D17" s="438">
        <v>1.4999999999999999E-2</v>
      </c>
      <c r="E17" s="438">
        <v>1.6899999999999998E-2</v>
      </c>
      <c r="F17" s="438">
        <v>4.7399999999999998E-2</v>
      </c>
      <c r="G17" s="438">
        <v>0.1036</v>
      </c>
      <c r="H17" s="438">
        <v>7.1999999999999995E-2</v>
      </c>
      <c r="I17" s="438">
        <v>0.10050000000000001</v>
      </c>
      <c r="J17" s="438">
        <v>0.2006</v>
      </c>
      <c r="K17" s="438">
        <v>0.189</v>
      </c>
      <c r="L17" s="438">
        <v>2.24E-2</v>
      </c>
      <c r="M17" s="438">
        <v>3.8100000000000002E-2</v>
      </c>
      <c r="N17" s="438">
        <v>5.7500000000000002E-2</v>
      </c>
      <c r="O17" s="438">
        <v>2.4400000000000002E-2</v>
      </c>
      <c r="P17" s="438">
        <v>4.1700000000000001E-2</v>
      </c>
    </row>
    <row r="18" spans="1:16" ht="20.25" customHeight="1">
      <c r="A18" s="418" t="s">
        <v>317</v>
      </c>
      <c r="B18" s="438">
        <v>1.7500000000000002E-2</v>
      </c>
      <c r="C18" s="438">
        <v>0</v>
      </c>
      <c r="D18" s="438">
        <v>1.7899999999999999E-2</v>
      </c>
      <c r="E18" s="438">
        <v>2.4899999999999999E-2</v>
      </c>
      <c r="F18" s="438">
        <v>1.3100000000000001E-2</v>
      </c>
      <c r="G18" s="438">
        <v>2.1299999999999999E-2</v>
      </c>
      <c r="H18" s="438">
        <v>2.5399999999999999E-2</v>
      </c>
      <c r="I18" s="438">
        <v>1.2200000000000001E-2</v>
      </c>
      <c r="J18" s="438">
        <v>0</v>
      </c>
      <c r="K18" s="438">
        <v>0</v>
      </c>
      <c r="L18" s="438">
        <v>1.47E-2</v>
      </c>
      <c r="M18" s="438">
        <v>2.98E-2</v>
      </c>
      <c r="N18" s="438">
        <v>6.7999999999999996E-3</v>
      </c>
      <c r="O18" s="438">
        <v>0</v>
      </c>
      <c r="P18" s="438">
        <v>1.44E-2</v>
      </c>
    </row>
    <row r="19" spans="1:16" ht="12" customHeight="1" thickBot="1">
      <c r="A19" s="418"/>
      <c r="B19" s="438"/>
      <c r="C19" s="438"/>
      <c r="D19" s="438"/>
      <c r="E19" s="438"/>
      <c r="F19" s="438"/>
      <c r="G19" s="438"/>
      <c r="H19" s="438"/>
      <c r="I19" s="438"/>
      <c r="J19" s="438"/>
      <c r="K19" s="438"/>
      <c r="L19" s="438"/>
      <c r="M19" s="438"/>
      <c r="N19" s="438"/>
      <c r="O19" s="438"/>
      <c r="P19" s="438"/>
    </row>
    <row r="20" spans="1:16" ht="16.5" customHeight="1" thickTop="1" thickBot="1">
      <c r="A20" s="94" t="s">
        <v>318</v>
      </c>
      <c r="B20" s="439"/>
      <c r="C20" s="439"/>
      <c r="D20" s="439"/>
      <c r="E20" s="439"/>
      <c r="F20" s="439"/>
      <c r="G20" s="439"/>
      <c r="H20" s="439"/>
      <c r="I20" s="439"/>
      <c r="J20" s="439"/>
      <c r="K20" s="439"/>
      <c r="L20" s="439"/>
      <c r="M20" s="439"/>
      <c r="N20" s="439"/>
      <c r="O20" s="439"/>
      <c r="P20" s="439"/>
    </row>
    <row r="21" spans="1:16" ht="20.25" customHeight="1" thickTop="1">
      <c r="A21" s="418" t="s">
        <v>319</v>
      </c>
      <c r="B21" s="438">
        <v>0.67359999999999998</v>
      </c>
      <c r="C21" s="438">
        <v>0.57640000000000002</v>
      </c>
      <c r="D21" s="438">
        <v>0.58109999999999995</v>
      </c>
      <c r="E21" s="438">
        <v>0.67700000000000005</v>
      </c>
      <c r="F21" s="438">
        <v>0.70450000000000002</v>
      </c>
      <c r="G21" s="438">
        <v>0.65580000000000005</v>
      </c>
      <c r="H21" s="438">
        <v>0.75900000000000001</v>
      </c>
      <c r="I21" s="438">
        <v>0.63680000000000003</v>
      </c>
      <c r="J21" s="438">
        <v>0.49980000000000002</v>
      </c>
      <c r="K21" s="438">
        <v>0.4919</v>
      </c>
      <c r="L21" s="438">
        <v>0.56020000000000003</v>
      </c>
      <c r="M21" s="438">
        <v>0.76429999999999998</v>
      </c>
      <c r="N21" s="438">
        <v>0.87670000000000003</v>
      </c>
      <c r="O21" s="438">
        <v>0.66700000000000004</v>
      </c>
      <c r="P21" s="438">
        <v>0.66259999999999997</v>
      </c>
    </row>
    <row r="22" spans="1:16" ht="20.25" customHeight="1">
      <c r="A22" s="418" t="s">
        <v>320</v>
      </c>
      <c r="B22" s="438">
        <v>0.32640000000000002</v>
      </c>
      <c r="C22" s="438">
        <v>0.42359999999999998</v>
      </c>
      <c r="D22" s="438">
        <v>0.41889999999999999</v>
      </c>
      <c r="E22" s="438">
        <v>0.32300000000000001</v>
      </c>
      <c r="F22" s="438">
        <v>0.29549999999999998</v>
      </c>
      <c r="G22" s="438">
        <v>0.34420000000000001</v>
      </c>
      <c r="H22" s="438">
        <v>0.24099999999999999</v>
      </c>
      <c r="I22" s="438">
        <v>0.36320000000000002</v>
      </c>
      <c r="J22" s="438">
        <v>0.50019999999999998</v>
      </c>
      <c r="K22" s="438">
        <v>0.5081</v>
      </c>
      <c r="L22" s="438">
        <v>0.43980000000000002</v>
      </c>
      <c r="M22" s="438">
        <v>0.23569999999999999</v>
      </c>
      <c r="N22" s="438">
        <v>0.12330000000000001</v>
      </c>
      <c r="O22" s="438">
        <v>0.33300000000000002</v>
      </c>
      <c r="P22" s="438">
        <v>0.33739999999999998</v>
      </c>
    </row>
    <row r="23" spans="1:16" ht="18" customHeight="1">
      <c r="A23" s="418" t="s">
        <v>321</v>
      </c>
      <c r="B23" s="430">
        <v>260.3519</v>
      </c>
      <c r="C23" s="430">
        <v>719.6875</v>
      </c>
      <c r="D23" s="430">
        <v>242.8972</v>
      </c>
      <c r="E23" s="430">
        <v>168.75110000000001</v>
      </c>
      <c r="F23" s="430">
        <v>30</v>
      </c>
      <c r="G23" s="430">
        <v>31.707799999999999</v>
      </c>
      <c r="H23" s="430">
        <v>443.76010000000002</v>
      </c>
      <c r="I23" s="430">
        <v>215.99809999999999</v>
      </c>
      <c r="J23" s="430">
        <v>262.25209999999998</v>
      </c>
      <c r="K23" s="430">
        <v>30</v>
      </c>
      <c r="L23" s="430">
        <v>289.35270000000003</v>
      </c>
      <c r="M23" s="430">
        <v>691.52829999999994</v>
      </c>
      <c r="N23" s="430">
        <v>1069.7176999999999</v>
      </c>
      <c r="O23" s="430">
        <v>439.03859999999997</v>
      </c>
      <c r="P23" s="430">
        <v>617.27840000000003</v>
      </c>
    </row>
    <row r="24" spans="1:16" ht="12" customHeight="1" thickBot="1">
      <c r="A24" s="418"/>
      <c r="B24" s="430"/>
      <c r="C24" s="430"/>
      <c r="D24" s="430"/>
      <c r="E24" s="430"/>
      <c r="F24" s="430"/>
      <c r="G24" s="430"/>
      <c r="H24" s="430"/>
      <c r="I24" s="430"/>
      <c r="J24" s="430"/>
      <c r="K24" s="430"/>
      <c r="L24" s="430"/>
      <c r="M24" s="430"/>
      <c r="N24" s="430"/>
      <c r="O24" s="430"/>
      <c r="P24" s="430"/>
    </row>
    <row r="25" spans="1:16" ht="17.25" customHeight="1" thickTop="1" thickBot="1">
      <c r="A25" s="95" t="s">
        <v>322</v>
      </c>
      <c r="B25" s="440"/>
      <c r="C25" s="440"/>
      <c r="D25" s="440"/>
      <c r="E25" s="440"/>
      <c r="F25" s="440"/>
      <c r="G25" s="440"/>
      <c r="H25" s="440"/>
      <c r="I25" s="440"/>
      <c r="J25" s="440"/>
      <c r="K25" s="440"/>
      <c r="L25" s="440"/>
      <c r="M25" s="440"/>
      <c r="N25" s="440"/>
      <c r="O25" s="440"/>
      <c r="P25" s="440"/>
    </row>
    <row r="26" spans="1:16" ht="20.25" customHeight="1" thickTop="1">
      <c r="A26" s="417" t="s">
        <v>323</v>
      </c>
      <c r="B26" s="438">
        <v>0.98440000000000005</v>
      </c>
      <c r="C26" s="438">
        <v>0.98429999999999995</v>
      </c>
      <c r="D26" s="438">
        <v>0.97989999999999999</v>
      </c>
      <c r="E26" s="438">
        <v>0.97729999999999995</v>
      </c>
      <c r="F26" s="438">
        <v>0.98209999999999997</v>
      </c>
      <c r="G26" s="438">
        <v>0.98360000000000003</v>
      </c>
      <c r="H26" s="438">
        <v>0.98540000000000005</v>
      </c>
      <c r="I26" s="438">
        <v>0.99129999999999996</v>
      </c>
      <c r="J26" s="438">
        <v>0.99729999999999996</v>
      </c>
      <c r="K26" s="438">
        <v>1</v>
      </c>
      <c r="L26" s="438">
        <v>0.98219999999999996</v>
      </c>
      <c r="M26" s="438">
        <v>0.97909999999999997</v>
      </c>
      <c r="N26" s="438">
        <v>0.997</v>
      </c>
      <c r="O26" s="438">
        <v>0.9879</v>
      </c>
      <c r="P26" s="438">
        <v>0.98440000000000005</v>
      </c>
    </row>
    <row r="27" spans="1:16" ht="20.25" customHeight="1">
      <c r="A27" s="417" t="s">
        <v>324</v>
      </c>
      <c r="B27" s="438">
        <v>1.15E-2</v>
      </c>
      <c r="C27" s="438">
        <v>3.56E-2</v>
      </c>
      <c r="D27" s="438">
        <v>1.6199999999999999E-2</v>
      </c>
      <c r="E27" s="438">
        <v>3.1099999999999999E-2</v>
      </c>
      <c r="F27" s="438">
        <v>5.8999999999999999E-3</v>
      </c>
      <c r="G27" s="438">
        <v>2.2700000000000001E-2</v>
      </c>
      <c r="H27" s="438">
        <v>2.87E-2</v>
      </c>
      <c r="I27" s="438">
        <v>7.0000000000000001E-3</v>
      </c>
      <c r="J27" s="438">
        <v>5.5999999999999999E-3</v>
      </c>
      <c r="K27" s="438">
        <v>0</v>
      </c>
      <c r="L27" s="438">
        <v>8.6999999999999994E-3</v>
      </c>
      <c r="M27" s="438">
        <v>3.5900000000000001E-2</v>
      </c>
      <c r="N27" s="438">
        <v>3.5999999999999999E-3</v>
      </c>
      <c r="O27" s="438">
        <v>1.29E-2</v>
      </c>
      <c r="P27" s="438">
        <v>1.7100000000000001E-2</v>
      </c>
    </row>
    <row r="28" spans="1:16" ht="20.25" customHeight="1">
      <c r="A28" s="418" t="s">
        <v>325</v>
      </c>
      <c r="B28" s="438">
        <v>1.5599999999999999E-2</v>
      </c>
      <c r="C28" s="438">
        <v>1.5699999999999999E-2</v>
      </c>
      <c r="D28" s="438">
        <v>2.01E-2</v>
      </c>
      <c r="E28" s="438">
        <v>2.2700000000000001E-2</v>
      </c>
      <c r="F28" s="438">
        <v>1.7899999999999999E-2</v>
      </c>
      <c r="G28" s="438">
        <v>1.6400000000000001E-2</v>
      </c>
      <c r="H28" s="438">
        <v>1.46E-2</v>
      </c>
      <c r="I28" s="438">
        <v>8.6999999999999994E-3</v>
      </c>
      <c r="J28" s="438">
        <v>2.7000000000000001E-3</v>
      </c>
      <c r="K28" s="438">
        <v>0</v>
      </c>
      <c r="L28" s="438">
        <v>1.78E-2</v>
      </c>
      <c r="M28" s="438">
        <v>2.0899999999999998E-2</v>
      </c>
      <c r="N28" s="438">
        <v>3.0000000000000001E-3</v>
      </c>
      <c r="O28" s="438">
        <v>1.21E-2</v>
      </c>
      <c r="P28" s="438">
        <v>1.5599999999999999E-2</v>
      </c>
    </row>
    <row r="29" spans="1:16" ht="18" customHeight="1">
      <c r="A29" s="418" t="s">
        <v>326</v>
      </c>
      <c r="B29" s="438">
        <v>9.1000000000000004E-3</v>
      </c>
      <c r="C29" s="438">
        <v>3.1399999999999997E-2</v>
      </c>
      <c r="D29" s="438">
        <v>1.26E-2</v>
      </c>
      <c r="E29" s="438">
        <v>2.7E-2</v>
      </c>
      <c r="F29" s="438">
        <v>4.8999999999999998E-3</v>
      </c>
      <c r="G29" s="438">
        <v>0.02</v>
      </c>
      <c r="H29" s="438">
        <v>2.64E-2</v>
      </c>
      <c r="I29" s="438">
        <v>6.8999999999999999E-3</v>
      </c>
      <c r="J29" s="438">
        <v>3.0999999999999999E-3</v>
      </c>
      <c r="K29" s="438">
        <v>0</v>
      </c>
      <c r="L29" s="438">
        <v>7.4999999999999997E-3</v>
      </c>
      <c r="M29" s="438">
        <v>3.44E-2</v>
      </c>
      <c r="N29" s="438">
        <v>3.5000000000000001E-3</v>
      </c>
      <c r="O29" s="438">
        <v>1.2200000000000001E-2</v>
      </c>
      <c r="P29" s="438">
        <v>1.49E-2</v>
      </c>
    </row>
    <row r="30" spans="1:16" ht="20.25" customHeight="1">
      <c r="A30" s="418" t="s">
        <v>327</v>
      </c>
      <c r="B30" s="438">
        <v>0.22009999999999999</v>
      </c>
      <c r="C30" s="438">
        <v>0.13320000000000001</v>
      </c>
      <c r="D30" s="438">
        <v>0.2369</v>
      </c>
      <c r="E30" s="438">
        <v>0.1525</v>
      </c>
      <c r="F30" s="438">
        <v>0.1918</v>
      </c>
      <c r="G30" s="438">
        <v>0.13489999999999999</v>
      </c>
      <c r="H30" s="438">
        <v>9.2999999999999999E-2</v>
      </c>
      <c r="I30" s="438">
        <v>3.1199999999999999E-2</v>
      </c>
      <c r="J30" s="438">
        <v>0.44779999999999998</v>
      </c>
      <c r="K30" s="438">
        <v>0</v>
      </c>
      <c r="L30" s="438">
        <v>0.1444</v>
      </c>
      <c r="M30" s="438">
        <v>6.2300000000000001E-2</v>
      </c>
      <c r="N30" s="438">
        <v>2.52E-2</v>
      </c>
      <c r="O30" s="438">
        <v>6.3700000000000007E-2</v>
      </c>
      <c r="P30" s="438">
        <v>0.1452</v>
      </c>
    </row>
    <row r="31" spans="1:16" ht="20.25" customHeight="1">
      <c r="A31" s="418" t="s">
        <v>328</v>
      </c>
      <c r="B31" s="438">
        <v>6.4999999999999997E-3</v>
      </c>
      <c r="C31" s="438">
        <v>8.3000000000000001E-3</v>
      </c>
      <c r="D31" s="438">
        <v>5.4999999999999997E-3</v>
      </c>
      <c r="E31" s="438">
        <v>8.6E-3</v>
      </c>
      <c r="F31" s="438">
        <v>6.8999999999999999E-3</v>
      </c>
      <c r="G31" s="438">
        <v>8.6999999999999994E-3</v>
      </c>
      <c r="H31" s="438">
        <v>8.8999999999999999E-3</v>
      </c>
      <c r="I31" s="438">
        <v>1.0500000000000001E-2</v>
      </c>
      <c r="J31" s="438">
        <v>8.8999999999999999E-3</v>
      </c>
      <c r="K31" s="438">
        <v>4.7999999999999996E-3</v>
      </c>
      <c r="L31" s="438">
        <v>9.5999999999999992E-3</v>
      </c>
      <c r="M31" s="438">
        <v>9.7999999999999997E-3</v>
      </c>
      <c r="N31" s="438">
        <v>1.03E-2</v>
      </c>
      <c r="O31" s="438">
        <v>1.2699999999999999E-2</v>
      </c>
      <c r="P31" s="438">
        <v>8.3000000000000001E-3</v>
      </c>
    </row>
    <row r="32" spans="1:16" ht="20.25" customHeight="1">
      <c r="A32" s="418" t="s">
        <v>329</v>
      </c>
      <c r="B32" s="438">
        <v>2.5499999999999998E-2</v>
      </c>
      <c r="C32" s="438">
        <v>3.2000000000000001E-2</v>
      </c>
      <c r="D32" s="438">
        <v>2.7E-2</v>
      </c>
      <c r="E32" s="438">
        <v>4.9299999999999997E-2</v>
      </c>
      <c r="F32" s="438">
        <v>2.9499999999999998E-2</v>
      </c>
      <c r="G32" s="438">
        <v>2.1700000000000001E-2</v>
      </c>
      <c r="H32" s="438">
        <v>3.44E-2</v>
      </c>
      <c r="I32" s="438">
        <v>4.2500000000000003E-2</v>
      </c>
      <c r="J32" s="438">
        <v>4.5999999999999999E-3</v>
      </c>
      <c r="K32" s="438">
        <v>2E-3</v>
      </c>
      <c r="L32" s="438">
        <v>5.3600000000000002E-2</v>
      </c>
      <c r="M32" s="438">
        <v>2.9499999999999998E-2</v>
      </c>
      <c r="N32" s="438">
        <v>1.3100000000000001E-2</v>
      </c>
      <c r="O32" s="438">
        <v>5.1400000000000001E-2</v>
      </c>
      <c r="P32" s="438">
        <v>3.3300000000000003E-2</v>
      </c>
    </row>
    <row r="33" spans="1:16" ht="20.25" customHeight="1">
      <c r="A33" s="418" t="s">
        <v>330</v>
      </c>
      <c r="B33" s="438">
        <v>0.97260000000000002</v>
      </c>
      <c r="C33" s="438">
        <v>0.97189999999999999</v>
      </c>
      <c r="D33" s="438">
        <v>0.96419999999999995</v>
      </c>
      <c r="E33" s="438">
        <v>0.95499999999999996</v>
      </c>
      <c r="F33" s="438">
        <v>0.96870000000000001</v>
      </c>
      <c r="G33" s="438">
        <v>0.97240000000000004</v>
      </c>
      <c r="H33" s="438">
        <v>0.96230000000000004</v>
      </c>
      <c r="I33" s="438">
        <v>0.98939999999999995</v>
      </c>
      <c r="J33" s="438">
        <v>0.99809999999999999</v>
      </c>
      <c r="K33" s="438">
        <v>1</v>
      </c>
      <c r="L33" s="438">
        <v>0.97240000000000004</v>
      </c>
      <c r="M33" s="438">
        <v>0.9617</v>
      </c>
      <c r="N33" s="438">
        <v>0.9879</v>
      </c>
      <c r="O33" s="438">
        <v>0.9798</v>
      </c>
      <c r="P33" s="438">
        <v>0.97060000000000002</v>
      </c>
    </row>
    <row r="34" spans="1:16" ht="20.25" customHeight="1">
      <c r="A34" s="418" t="s">
        <v>331</v>
      </c>
      <c r="B34" s="438">
        <v>1.2699999999999999E-2</v>
      </c>
      <c r="C34" s="438">
        <v>1.0699999999999999E-2</v>
      </c>
      <c r="D34" s="438">
        <v>1.3100000000000001E-2</v>
      </c>
      <c r="E34" s="438">
        <v>2.06E-2</v>
      </c>
      <c r="F34" s="438">
        <v>1.23E-2</v>
      </c>
      <c r="G34" s="438">
        <v>8.6999999999999994E-3</v>
      </c>
      <c r="H34" s="438">
        <v>1.7299999999999999E-2</v>
      </c>
      <c r="I34" s="438">
        <v>8.9999999999999998E-4</v>
      </c>
      <c r="J34" s="438">
        <v>4.0000000000000002E-4</v>
      </c>
      <c r="K34" s="438">
        <v>0</v>
      </c>
      <c r="L34" s="438">
        <v>9.1999999999999998E-3</v>
      </c>
      <c r="M34" s="438">
        <v>1.7600000000000001E-2</v>
      </c>
      <c r="N34" s="438">
        <v>8.0999999999999996E-3</v>
      </c>
      <c r="O34" s="438">
        <v>6.1999999999999998E-3</v>
      </c>
      <c r="P34" s="438">
        <v>1.1900000000000001E-2</v>
      </c>
    </row>
    <row r="35" spans="1:16" ht="20.25" customHeight="1">
      <c r="A35" s="418" t="s">
        <v>332</v>
      </c>
      <c r="B35" s="438">
        <v>2.8999999999999998E-3</v>
      </c>
      <c r="C35" s="438">
        <v>2.3E-3</v>
      </c>
      <c r="D35" s="438">
        <v>4.8999999999999998E-3</v>
      </c>
      <c r="E35" s="438">
        <v>6.4000000000000003E-3</v>
      </c>
      <c r="F35" s="438">
        <v>2.8999999999999998E-3</v>
      </c>
      <c r="G35" s="438">
        <v>1.6000000000000001E-3</v>
      </c>
      <c r="H35" s="438">
        <v>1.1999999999999999E-3</v>
      </c>
      <c r="I35" s="438">
        <v>8.9999999999999998E-4</v>
      </c>
      <c r="J35" s="438">
        <v>0</v>
      </c>
      <c r="K35" s="438">
        <v>0</v>
      </c>
      <c r="L35" s="438">
        <v>1.1999999999999999E-3</v>
      </c>
      <c r="M35" s="438">
        <v>3.7000000000000002E-3</v>
      </c>
      <c r="N35" s="438">
        <v>2.9999999999999997E-4</v>
      </c>
      <c r="O35" s="438">
        <v>6.9999999999999999E-4</v>
      </c>
      <c r="P35" s="438">
        <v>2.8999999999999998E-3</v>
      </c>
    </row>
    <row r="36" spans="1:16" ht="20.25" customHeight="1">
      <c r="A36" s="418" t="s">
        <v>333</v>
      </c>
      <c r="B36" s="438">
        <v>3.5000000000000001E-3</v>
      </c>
      <c r="C36" s="438">
        <v>2.7000000000000001E-3</v>
      </c>
      <c r="D36" s="438">
        <v>2.0999999999999999E-3</v>
      </c>
      <c r="E36" s="438">
        <v>5.1000000000000004E-3</v>
      </c>
      <c r="F36" s="438">
        <v>1.4E-3</v>
      </c>
      <c r="G36" s="438">
        <v>2E-3</v>
      </c>
      <c r="H36" s="438">
        <v>5.0000000000000001E-3</v>
      </c>
      <c r="I36" s="438">
        <v>2.0000000000000001E-4</v>
      </c>
      <c r="J36" s="438">
        <v>0</v>
      </c>
      <c r="K36" s="438">
        <v>0</v>
      </c>
      <c r="L36" s="438">
        <v>5.9999999999999995E-4</v>
      </c>
      <c r="M36" s="438">
        <v>1E-3</v>
      </c>
      <c r="N36" s="438">
        <v>4.0000000000000002E-4</v>
      </c>
      <c r="O36" s="438">
        <v>4.0000000000000002E-4</v>
      </c>
      <c r="P36" s="438">
        <v>2.3E-3</v>
      </c>
    </row>
    <row r="37" spans="1:16" ht="20.25" customHeight="1">
      <c r="A37" s="418" t="s">
        <v>334</v>
      </c>
      <c r="B37" s="438">
        <v>1.6999999999999999E-3</v>
      </c>
      <c r="C37" s="438">
        <v>1.8E-3</v>
      </c>
      <c r="D37" s="438">
        <v>1.4E-3</v>
      </c>
      <c r="E37" s="438">
        <v>2.5000000000000001E-3</v>
      </c>
      <c r="F37" s="438">
        <v>1.4E-3</v>
      </c>
      <c r="G37" s="438">
        <v>6.8999999999999999E-3</v>
      </c>
      <c r="H37" s="438">
        <v>1.6000000000000001E-3</v>
      </c>
      <c r="I37" s="438">
        <v>4.0000000000000002E-4</v>
      </c>
      <c r="J37" s="438">
        <v>1.5E-3</v>
      </c>
      <c r="K37" s="438">
        <v>0</v>
      </c>
      <c r="L37" s="438">
        <v>1E-3</v>
      </c>
      <c r="M37" s="438">
        <v>4.1999999999999997E-3</v>
      </c>
      <c r="N37" s="438">
        <v>4.0000000000000002E-4</v>
      </c>
      <c r="O37" s="438">
        <v>1E-3</v>
      </c>
      <c r="P37" s="438">
        <v>1.8E-3</v>
      </c>
    </row>
    <row r="38" spans="1:16" ht="20.25" customHeight="1">
      <c r="A38" s="418" t="s">
        <v>335</v>
      </c>
      <c r="B38" s="438">
        <v>6.6E-3</v>
      </c>
      <c r="C38" s="438">
        <v>1.0500000000000001E-2</v>
      </c>
      <c r="D38" s="438">
        <v>1.34E-2</v>
      </c>
      <c r="E38" s="438">
        <v>1.03E-2</v>
      </c>
      <c r="F38" s="438">
        <v>1.01E-2</v>
      </c>
      <c r="G38" s="438">
        <v>8.3999999999999995E-3</v>
      </c>
      <c r="H38" s="438">
        <v>1.2500000000000001E-2</v>
      </c>
      <c r="I38" s="438">
        <v>8.2000000000000007E-3</v>
      </c>
      <c r="J38" s="438">
        <v>0</v>
      </c>
      <c r="K38" s="438">
        <v>0</v>
      </c>
      <c r="L38" s="438">
        <v>1.55E-2</v>
      </c>
      <c r="M38" s="438">
        <v>1.17E-2</v>
      </c>
      <c r="N38" s="438">
        <v>2.0999999999999999E-3</v>
      </c>
      <c r="O38" s="438">
        <v>1.2E-2</v>
      </c>
      <c r="P38" s="438">
        <v>0.01</v>
      </c>
    </row>
    <row r="39" spans="1:16" ht="12" customHeight="1" thickBot="1">
      <c r="A39" s="418"/>
      <c r="B39" s="438"/>
      <c r="C39" s="438"/>
      <c r="D39" s="438"/>
      <c r="E39" s="438"/>
      <c r="F39" s="438"/>
      <c r="G39" s="438"/>
      <c r="H39" s="438"/>
      <c r="I39" s="438"/>
      <c r="J39" s="438"/>
      <c r="K39" s="438"/>
      <c r="L39" s="438"/>
      <c r="M39" s="438"/>
      <c r="N39" s="438"/>
      <c r="O39" s="438"/>
      <c r="P39" s="438"/>
    </row>
    <row r="40" spans="1:16" ht="17.25" customHeight="1" thickTop="1" thickBot="1">
      <c r="A40" s="95" t="s">
        <v>336</v>
      </c>
      <c r="B40" s="439"/>
      <c r="C40" s="439"/>
      <c r="D40" s="439"/>
      <c r="E40" s="439"/>
      <c r="F40" s="439"/>
      <c r="G40" s="439"/>
      <c r="H40" s="439"/>
      <c r="I40" s="439"/>
      <c r="J40" s="439"/>
      <c r="K40" s="439"/>
      <c r="L40" s="439"/>
      <c r="M40" s="439"/>
      <c r="N40" s="439"/>
      <c r="O40" s="439"/>
      <c r="P40" s="439"/>
    </row>
    <row r="41" spans="1:16" ht="20.25" customHeight="1" thickTop="1">
      <c r="A41" s="418" t="s">
        <v>337</v>
      </c>
      <c r="B41" s="438">
        <v>0.25369999999999998</v>
      </c>
      <c r="C41" s="438">
        <v>0.21940000000000001</v>
      </c>
      <c r="D41" s="438">
        <v>0.2422</v>
      </c>
      <c r="E41" s="438">
        <v>0.29210000000000003</v>
      </c>
      <c r="F41" s="438">
        <v>0.3135</v>
      </c>
      <c r="G41" s="438">
        <v>0.27429999999999999</v>
      </c>
      <c r="H41" s="438">
        <v>0.2571</v>
      </c>
      <c r="I41" s="438">
        <v>0.13719999999999999</v>
      </c>
      <c r="J41" s="438">
        <v>1.1729000000000001</v>
      </c>
      <c r="K41" s="438">
        <v>0.92079999999999995</v>
      </c>
      <c r="L41" s="438">
        <v>0.2107</v>
      </c>
      <c r="M41" s="438">
        <v>0.17630000000000001</v>
      </c>
      <c r="N41" s="438">
        <v>0.27439999999999998</v>
      </c>
      <c r="O41" s="438">
        <v>0.24840000000000001</v>
      </c>
      <c r="P41" s="438">
        <v>0.25319999999999998</v>
      </c>
    </row>
    <row r="42" spans="1:16" ht="20.25" customHeight="1">
      <c r="A42" s="418" t="s">
        <v>338</v>
      </c>
      <c r="B42" s="438">
        <v>0.68069999999999997</v>
      </c>
      <c r="C42" s="438">
        <v>0.54700000000000004</v>
      </c>
      <c r="D42" s="438">
        <v>0.63109999999999999</v>
      </c>
      <c r="E42" s="438">
        <v>0.64990000000000003</v>
      </c>
      <c r="F42" s="438">
        <v>0.65100000000000002</v>
      </c>
      <c r="G42" s="438">
        <v>0.66769999999999996</v>
      </c>
      <c r="H42" s="438">
        <v>0.75729999999999997</v>
      </c>
      <c r="I42" s="438">
        <v>0.71460000000000001</v>
      </c>
      <c r="J42" s="438">
        <v>1.7393000000000001</v>
      </c>
      <c r="K42" s="438">
        <v>1.4778</v>
      </c>
      <c r="L42" s="438">
        <v>0.505</v>
      </c>
      <c r="M42" s="438">
        <v>0.53510000000000002</v>
      </c>
      <c r="N42" s="438">
        <v>0.4587</v>
      </c>
      <c r="O42" s="438">
        <v>0.61070000000000002</v>
      </c>
      <c r="P42" s="438">
        <v>0.62129999999999996</v>
      </c>
    </row>
    <row r="43" spans="1:16" ht="20.25" customHeight="1">
      <c r="A43" s="418" t="s">
        <v>339</v>
      </c>
      <c r="B43" s="438">
        <v>0.39350000000000002</v>
      </c>
      <c r="C43" s="438">
        <v>0.39269999999999999</v>
      </c>
      <c r="D43" s="438">
        <v>0.37440000000000001</v>
      </c>
      <c r="E43" s="438">
        <v>0.38090000000000002</v>
      </c>
      <c r="F43" s="438">
        <v>0.32700000000000001</v>
      </c>
      <c r="G43" s="438">
        <v>0.29420000000000002</v>
      </c>
      <c r="H43" s="438">
        <v>0.28749999999999998</v>
      </c>
      <c r="I43" s="438">
        <v>0.1704</v>
      </c>
      <c r="J43" s="438">
        <v>0.87180000000000002</v>
      </c>
      <c r="K43" s="438">
        <v>0.43190000000000001</v>
      </c>
      <c r="L43" s="438">
        <v>0.17910000000000001</v>
      </c>
      <c r="M43" s="438">
        <v>0.1772</v>
      </c>
      <c r="N43" s="438">
        <v>0.18529999999999999</v>
      </c>
      <c r="O43" s="438">
        <v>0.16209999999999999</v>
      </c>
      <c r="P43" s="438">
        <v>0.31369999999999998</v>
      </c>
    </row>
    <row r="44" spans="1:16" ht="20.25" customHeight="1">
      <c r="A44" s="418" t="s">
        <v>340</v>
      </c>
      <c r="B44" s="438">
        <v>0.36859999999999998</v>
      </c>
      <c r="C44" s="438">
        <v>0.36149999999999999</v>
      </c>
      <c r="D44" s="438">
        <v>0.34970000000000001</v>
      </c>
      <c r="E44" s="438">
        <v>0.34339999999999998</v>
      </c>
      <c r="F44" s="438">
        <v>0.30170000000000002</v>
      </c>
      <c r="G44" s="438">
        <v>0.27650000000000002</v>
      </c>
      <c r="H44" s="438">
        <v>0.27100000000000002</v>
      </c>
      <c r="I44" s="438">
        <v>0.15279999999999999</v>
      </c>
      <c r="J44" s="438">
        <v>0.47049999999999997</v>
      </c>
      <c r="K44" s="438">
        <v>0.22750000000000001</v>
      </c>
      <c r="L44" s="438">
        <v>0.1648</v>
      </c>
      <c r="M44" s="438">
        <v>0.1618</v>
      </c>
      <c r="N44" s="438">
        <v>0.1709</v>
      </c>
      <c r="O44" s="438">
        <v>0.14779999999999999</v>
      </c>
      <c r="P44" s="438">
        <v>0.28920000000000001</v>
      </c>
    </row>
    <row r="45" spans="1:16" ht="12" customHeight="1" thickBot="1">
      <c r="A45" s="418"/>
      <c r="B45" s="438"/>
      <c r="C45" s="438"/>
      <c r="D45" s="438"/>
      <c r="E45" s="438"/>
      <c r="F45" s="438"/>
      <c r="G45" s="438"/>
      <c r="H45" s="438"/>
      <c r="I45" s="438"/>
      <c r="J45" s="438"/>
      <c r="K45" s="438"/>
      <c r="L45" s="438"/>
      <c r="M45" s="438"/>
      <c r="N45" s="438"/>
      <c r="O45" s="438"/>
      <c r="P45" s="438"/>
    </row>
    <row r="46" spans="1:16" ht="17.25" customHeight="1" thickTop="1" thickBot="1">
      <c r="A46" s="95" t="s">
        <v>341</v>
      </c>
      <c r="B46" s="439"/>
      <c r="C46" s="439"/>
      <c r="D46" s="439"/>
      <c r="E46" s="439"/>
      <c r="F46" s="439"/>
      <c r="G46" s="439"/>
      <c r="H46" s="439"/>
      <c r="I46" s="439"/>
      <c r="J46" s="439"/>
      <c r="K46" s="439"/>
      <c r="L46" s="439"/>
      <c r="M46" s="439"/>
      <c r="N46" s="439"/>
      <c r="O46" s="439"/>
      <c r="P46" s="439"/>
    </row>
    <row r="47" spans="1:16" ht="20.25" customHeight="1" thickTop="1">
      <c r="A47" s="417" t="s">
        <v>342</v>
      </c>
      <c r="B47" s="438">
        <v>6.3500000000000001E-2</v>
      </c>
      <c r="C47" s="438">
        <v>7.9399999999999998E-2</v>
      </c>
      <c r="D47" s="438">
        <v>6.6100000000000006E-2</v>
      </c>
      <c r="E47" s="438">
        <v>9.8299999999999998E-2</v>
      </c>
      <c r="F47" s="438">
        <v>7.7499999999999999E-2</v>
      </c>
      <c r="G47" s="438">
        <v>6.0100000000000001E-2</v>
      </c>
      <c r="H47" s="438">
        <v>5.7099999999999998E-2</v>
      </c>
      <c r="I47" s="438">
        <v>0.10299999999999999</v>
      </c>
      <c r="J47" s="438">
        <v>0.46029999999999999</v>
      </c>
      <c r="K47" s="438">
        <v>0.47310000000000002</v>
      </c>
      <c r="L47" s="438">
        <v>7.9899999999999999E-2</v>
      </c>
      <c r="M47" s="438">
        <v>8.72E-2</v>
      </c>
      <c r="N47" s="438">
        <v>7.7600000000000002E-2</v>
      </c>
      <c r="O47" s="438">
        <v>8.8300000000000003E-2</v>
      </c>
      <c r="P47" s="438">
        <v>7.8100000000000003E-2</v>
      </c>
    </row>
    <row r="48" spans="1:16" ht="18" customHeight="1">
      <c r="A48" s="418" t="s">
        <v>343</v>
      </c>
      <c r="B48" s="438">
        <v>5.33E-2</v>
      </c>
      <c r="C48" s="438">
        <v>7.3999999999999996E-2</v>
      </c>
      <c r="D48" s="438">
        <v>5.7599999999999998E-2</v>
      </c>
      <c r="E48" s="438">
        <v>7.2300000000000003E-2</v>
      </c>
      <c r="F48" s="438">
        <v>6.5500000000000003E-2</v>
      </c>
      <c r="G48" s="438">
        <v>5.7299999999999997E-2</v>
      </c>
      <c r="H48" s="438">
        <v>5.5300000000000002E-2</v>
      </c>
      <c r="I48" s="438">
        <v>0.10290000000000001</v>
      </c>
      <c r="J48" s="438">
        <v>0.32419999999999999</v>
      </c>
      <c r="K48" s="438">
        <v>0.30530000000000002</v>
      </c>
      <c r="L48" s="438">
        <v>7.9500000000000001E-2</v>
      </c>
      <c r="M48" s="438">
        <v>7.6499999999999999E-2</v>
      </c>
      <c r="N48" s="438">
        <v>7.5800000000000006E-2</v>
      </c>
      <c r="O48" s="438">
        <v>8.6699999999999999E-2</v>
      </c>
      <c r="P48" s="438">
        <v>6.9400000000000003E-2</v>
      </c>
    </row>
    <row r="49" spans="1:16" ht="20.25" customHeight="1">
      <c r="A49" s="418" t="s">
        <v>344</v>
      </c>
      <c r="B49" s="438">
        <v>0.14649999999999999</v>
      </c>
      <c r="C49" s="438">
        <v>0.1186</v>
      </c>
      <c r="D49" s="438">
        <v>0.18629999999999999</v>
      </c>
      <c r="E49" s="438">
        <v>0.13500000000000001</v>
      </c>
      <c r="F49" s="438">
        <v>0.1613</v>
      </c>
      <c r="G49" s="438">
        <v>0.18840000000000001</v>
      </c>
      <c r="H49" s="438">
        <v>0.18329999999999999</v>
      </c>
      <c r="I49" s="438">
        <v>6.8199999999999997E-2</v>
      </c>
      <c r="J49" s="438">
        <v>3.0000000000000001E-3</v>
      </c>
      <c r="K49" s="438">
        <v>0</v>
      </c>
      <c r="L49" s="438">
        <v>0.18229999999999999</v>
      </c>
      <c r="M49" s="438">
        <v>0.19040000000000001</v>
      </c>
      <c r="N49" s="438">
        <v>2.7900000000000001E-2</v>
      </c>
      <c r="O49" s="438">
        <v>0.1149</v>
      </c>
      <c r="P49" s="438">
        <v>0.13400000000000001</v>
      </c>
    </row>
    <row r="50" spans="1:16" ht="20.25" customHeight="1">
      <c r="A50" s="418" t="s">
        <v>345</v>
      </c>
      <c r="B50" s="438">
        <v>2.3800000000000002E-2</v>
      </c>
      <c r="C50" s="438">
        <v>3.5799999999999998E-2</v>
      </c>
      <c r="D50" s="438">
        <v>3.56E-2</v>
      </c>
      <c r="E50" s="438">
        <v>2.8299999999999999E-2</v>
      </c>
      <c r="F50" s="438">
        <v>1.0200000000000001E-2</v>
      </c>
      <c r="G50" s="438">
        <v>3.5299999999999998E-2</v>
      </c>
      <c r="H50" s="438">
        <v>3.3500000000000002E-2</v>
      </c>
      <c r="I50" s="438">
        <v>1.6999999999999999E-3</v>
      </c>
      <c r="J50" s="438">
        <v>2.8E-3</v>
      </c>
      <c r="K50" s="438">
        <v>0</v>
      </c>
      <c r="L50" s="438">
        <v>1.2800000000000001E-2</v>
      </c>
      <c r="M50" s="438">
        <v>2.0400000000000001E-2</v>
      </c>
      <c r="N50" s="438">
        <v>8.0000000000000004E-4</v>
      </c>
      <c r="O50" s="438">
        <v>7.7999999999999996E-3</v>
      </c>
      <c r="P50" s="438">
        <v>2.1399999999999999E-2</v>
      </c>
    </row>
    <row r="51" spans="1:16" ht="18" customHeight="1">
      <c r="A51" s="418" t="s">
        <v>346</v>
      </c>
      <c r="B51" s="438">
        <v>7.0999999999999994E-2</v>
      </c>
      <c r="C51" s="438">
        <v>4.2599999999999999E-2</v>
      </c>
      <c r="D51" s="438">
        <v>8.7400000000000005E-2</v>
      </c>
      <c r="E51" s="438">
        <v>4.41E-2</v>
      </c>
      <c r="F51" s="438">
        <v>6.8400000000000002E-2</v>
      </c>
      <c r="G51" s="438">
        <v>9.7199999999999995E-2</v>
      </c>
      <c r="H51" s="438">
        <v>4.24E-2</v>
      </c>
      <c r="I51" s="438">
        <v>3.0000000000000001E-3</v>
      </c>
      <c r="J51" s="438">
        <v>1.8E-3</v>
      </c>
      <c r="K51" s="438">
        <v>0</v>
      </c>
      <c r="L51" s="438">
        <v>1.44E-2</v>
      </c>
      <c r="M51" s="438">
        <v>6.4399999999999999E-2</v>
      </c>
      <c r="N51" s="438">
        <v>1.24E-2</v>
      </c>
      <c r="O51" s="438">
        <v>1.7500000000000002E-2</v>
      </c>
      <c r="P51" s="438">
        <v>4.7300000000000002E-2</v>
      </c>
    </row>
    <row r="52" spans="1:16" ht="18" customHeight="1">
      <c r="A52" s="418" t="s">
        <v>347</v>
      </c>
      <c r="B52" s="438">
        <v>0.1101</v>
      </c>
      <c r="C52" s="438">
        <v>0.1119</v>
      </c>
      <c r="D52" s="438">
        <v>0.13730000000000001</v>
      </c>
      <c r="E52" s="438">
        <v>0.1119</v>
      </c>
      <c r="F52" s="438">
        <v>0.12330000000000001</v>
      </c>
      <c r="G52" s="438">
        <v>0.1158</v>
      </c>
      <c r="H52" s="438">
        <v>0.11749999999999999</v>
      </c>
      <c r="I52" s="438">
        <v>0.1212</v>
      </c>
      <c r="J52" s="438">
        <v>0.59819999999999995</v>
      </c>
      <c r="K52" s="438">
        <v>0.47010000000000002</v>
      </c>
      <c r="L52" s="438">
        <v>0.11940000000000001</v>
      </c>
      <c r="M52" s="438">
        <v>0.13</v>
      </c>
      <c r="N52" s="438">
        <v>0.1109</v>
      </c>
      <c r="O52" s="438">
        <v>0.11210000000000001</v>
      </c>
      <c r="P52" s="438">
        <v>0.1201</v>
      </c>
    </row>
    <row r="53" spans="1:16" ht="12" customHeight="1" thickBot="1">
      <c r="A53" s="418"/>
      <c r="B53" s="438"/>
      <c r="C53" s="438"/>
      <c r="D53" s="438"/>
      <c r="E53" s="438"/>
      <c r="F53" s="438"/>
      <c r="G53" s="438"/>
      <c r="H53" s="438"/>
      <c r="I53" s="438"/>
      <c r="J53" s="438"/>
      <c r="K53" s="438"/>
      <c r="L53" s="438"/>
      <c r="M53" s="438"/>
      <c r="N53" s="438"/>
      <c r="O53" s="438"/>
      <c r="P53" s="438"/>
    </row>
    <row r="54" spans="1:16" ht="17.25" customHeight="1" thickTop="1" thickBot="1">
      <c r="A54" s="95" t="s">
        <v>348</v>
      </c>
      <c r="B54" s="439"/>
      <c r="C54" s="439"/>
      <c r="D54" s="439"/>
      <c r="E54" s="439"/>
      <c r="F54" s="439"/>
      <c r="G54" s="439"/>
      <c r="H54" s="439"/>
      <c r="I54" s="439"/>
      <c r="J54" s="439"/>
      <c r="K54" s="439"/>
      <c r="L54" s="439"/>
      <c r="M54" s="439"/>
      <c r="N54" s="439"/>
      <c r="O54" s="439"/>
      <c r="P54" s="439"/>
    </row>
    <row r="55" spans="1:16" ht="18" customHeight="1" thickTop="1">
      <c r="A55" s="418" t="s">
        <v>349</v>
      </c>
      <c r="B55" s="438">
        <v>0.86280000000000001</v>
      </c>
      <c r="C55" s="438">
        <v>0.83819999999999995</v>
      </c>
      <c r="D55" s="438">
        <v>0.85709999999999997</v>
      </c>
      <c r="E55" s="438">
        <v>0.8629</v>
      </c>
      <c r="F55" s="438">
        <v>0.86309999999999998</v>
      </c>
      <c r="G55" s="438">
        <v>0.84970000000000001</v>
      </c>
      <c r="H55" s="438">
        <v>0.88460000000000005</v>
      </c>
      <c r="I55" s="438">
        <v>0.9496</v>
      </c>
      <c r="J55" s="438">
        <v>0.76459999999999995</v>
      </c>
      <c r="K55" s="438">
        <v>0.9</v>
      </c>
      <c r="L55" s="438">
        <v>0.90859999999999996</v>
      </c>
      <c r="M55" s="438">
        <v>0.92969999999999997</v>
      </c>
      <c r="N55" s="438">
        <v>0.85450000000000004</v>
      </c>
      <c r="O55" s="438">
        <v>0.92459999999999998</v>
      </c>
      <c r="P55" s="438">
        <v>0.87</v>
      </c>
    </row>
    <row r="56" spans="1:16" ht="18" customHeight="1">
      <c r="A56" s="418" t="s">
        <v>350</v>
      </c>
      <c r="B56" s="438">
        <v>0.52929999999999999</v>
      </c>
      <c r="C56" s="438">
        <v>0.54310000000000003</v>
      </c>
      <c r="D56" s="438">
        <v>0.60450000000000004</v>
      </c>
      <c r="E56" s="438">
        <v>0.4083</v>
      </c>
      <c r="F56" s="438">
        <v>0.56810000000000005</v>
      </c>
      <c r="G56" s="438">
        <v>0.66390000000000005</v>
      </c>
      <c r="H56" s="438">
        <v>0.72489999999999999</v>
      </c>
      <c r="I56" s="438">
        <v>0.89639999999999997</v>
      </c>
      <c r="J56" s="438">
        <v>0.32819999999999999</v>
      </c>
      <c r="K56" s="438">
        <v>0.3256</v>
      </c>
      <c r="L56" s="438">
        <v>0.91869999999999996</v>
      </c>
      <c r="M56" s="438">
        <v>0.65780000000000005</v>
      </c>
      <c r="N56" s="438">
        <v>0.8014</v>
      </c>
      <c r="O56" s="438">
        <v>0.86750000000000005</v>
      </c>
      <c r="P56" s="438">
        <v>0.62480000000000002</v>
      </c>
    </row>
    <row r="57" spans="1:16" ht="18" customHeight="1">
      <c r="A57" s="418" t="s">
        <v>351</v>
      </c>
      <c r="B57" s="438">
        <v>0.7218</v>
      </c>
      <c r="C57" s="438">
        <v>0.66679999999999995</v>
      </c>
      <c r="D57" s="438">
        <v>0.50449999999999995</v>
      </c>
      <c r="E57" s="438">
        <v>1.278</v>
      </c>
      <c r="F57" s="438">
        <v>0.62570000000000003</v>
      </c>
      <c r="G57" s="438">
        <v>0.35770000000000002</v>
      </c>
      <c r="H57" s="438">
        <v>0.2918</v>
      </c>
      <c r="I57" s="438">
        <v>0.18090000000000001</v>
      </c>
      <c r="J57" s="438">
        <v>2.4472</v>
      </c>
      <c r="K57" s="438">
        <v>2.9784000000000002</v>
      </c>
      <c r="L57" s="438">
        <v>7.4399999999999994E-2</v>
      </c>
      <c r="M57" s="438">
        <v>0.53049999999999997</v>
      </c>
      <c r="N57" s="438">
        <v>0.15359999999999999</v>
      </c>
      <c r="O57" s="438">
        <v>0.16700000000000001</v>
      </c>
      <c r="P57" s="438">
        <v>0.49619999999999997</v>
      </c>
    </row>
    <row r="58" spans="1:16" ht="18" customHeight="1">
      <c r="A58" s="418" t="s">
        <v>352</v>
      </c>
      <c r="B58" s="438">
        <v>2.5739000000000001</v>
      </c>
      <c r="C58" s="438">
        <v>2.1859000000000002</v>
      </c>
      <c r="D58" s="438">
        <v>2.4805000000000001</v>
      </c>
      <c r="E58" s="438">
        <v>1.8968</v>
      </c>
      <c r="F58" s="438">
        <v>2.0908000000000002</v>
      </c>
      <c r="G58" s="438">
        <v>2.6236000000000002</v>
      </c>
      <c r="H58" s="438">
        <v>2.0861000000000001</v>
      </c>
      <c r="I58" s="438">
        <v>0.49</v>
      </c>
      <c r="J58" s="438">
        <v>0.72609999999999997</v>
      </c>
      <c r="K58" s="438">
        <v>0.32750000000000001</v>
      </c>
      <c r="L58" s="438">
        <v>1.1498999999999999</v>
      </c>
      <c r="M58" s="438">
        <v>0.91920000000000002</v>
      </c>
      <c r="N58" s="438">
        <v>1.9198999999999999</v>
      </c>
      <c r="O58" s="438">
        <v>0.86950000000000005</v>
      </c>
      <c r="P58" s="438">
        <v>1.8733</v>
      </c>
    </row>
    <row r="59" spans="1:16" ht="9.75" customHeight="1" thickBot="1">
      <c r="A59" s="419"/>
      <c r="B59" s="713"/>
      <c r="C59" s="713"/>
      <c r="D59" s="713"/>
      <c r="E59" s="713"/>
      <c r="F59" s="713"/>
      <c r="G59" s="713"/>
      <c r="H59" s="713"/>
      <c r="I59" s="713"/>
      <c r="J59" s="713"/>
      <c r="K59" s="713"/>
      <c r="L59" s="713"/>
      <c r="M59" s="713"/>
      <c r="N59" s="713"/>
      <c r="O59" s="713"/>
      <c r="P59" s="713"/>
    </row>
    <row r="60" spans="1:16" s="60" customFormat="1" ht="12" customHeight="1" thickTop="1">
      <c r="A60" s="96" t="s">
        <v>353</v>
      </c>
      <c r="B60" s="714"/>
      <c r="C60" s="715"/>
      <c r="D60" s="715"/>
      <c r="E60" s="715"/>
      <c r="F60" s="715"/>
      <c r="G60" s="715"/>
      <c r="H60" s="715"/>
      <c r="I60" s="714"/>
      <c r="J60" s="715"/>
      <c r="K60" s="715"/>
      <c r="L60" s="715"/>
      <c r="M60" s="715"/>
      <c r="N60" s="715"/>
      <c r="O60" s="699"/>
      <c r="P60" s="699"/>
    </row>
    <row r="61" spans="1:16" s="60" customFormat="1" ht="45.75" customHeight="1">
      <c r="A61" s="959" t="s">
        <v>354</v>
      </c>
      <c r="B61" s="960"/>
      <c r="C61" s="960"/>
      <c r="D61" s="960"/>
      <c r="E61" s="960"/>
      <c r="F61" s="960"/>
      <c r="G61" s="960"/>
      <c r="H61" s="960"/>
      <c r="I61" s="716"/>
      <c r="J61" s="716"/>
      <c r="K61" s="716"/>
      <c r="L61" s="716"/>
      <c r="M61" s="716"/>
      <c r="N61" s="716"/>
      <c r="O61" s="716"/>
      <c r="P61" s="716"/>
    </row>
    <row r="62" spans="1:16" s="60" customFormat="1" ht="35.25" customHeight="1">
      <c r="A62" s="959" t="s">
        <v>355</v>
      </c>
      <c r="B62" s="960"/>
      <c r="C62" s="960"/>
      <c r="D62" s="960"/>
      <c r="E62" s="960"/>
      <c r="F62" s="960"/>
      <c r="G62" s="960"/>
      <c r="H62" s="960"/>
      <c r="I62" s="716"/>
      <c r="J62" s="716"/>
      <c r="K62" s="716"/>
      <c r="L62" s="716"/>
      <c r="M62" s="716"/>
      <c r="N62" s="716"/>
      <c r="O62" s="716"/>
      <c r="P62" s="716"/>
    </row>
    <row r="63" spans="1:16" s="60" customFormat="1" ht="11.25">
      <c r="A63" s="98" t="s">
        <v>851</v>
      </c>
      <c r="B63" s="717"/>
      <c r="C63" s="718"/>
      <c r="D63" s="718"/>
      <c r="E63" s="718"/>
      <c r="F63" s="718"/>
      <c r="G63" s="718"/>
      <c r="H63" s="718"/>
      <c r="I63" s="714"/>
      <c r="J63" s="715"/>
      <c r="K63" s="715"/>
      <c r="L63" s="715"/>
      <c r="M63" s="715"/>
      <c r="N63" s="715"/>
      <c r="O63" s="699"/>
      <c r="P63" s="699"/>
    </row>
    <row r="64" spans="1:16" ht="15.75" thickBot="1">
      <c r="A64" s="60"/>
      <c r="B64" s="719"/>
      <c r="C64" s="620"/>
      <c r="D64" s="620"/>
      <c r="E64" s="620"/>
      <c r="F64" s="620"/>
      <c r="G64" s="620"/>
      <c r="H64" s="620"/>
      <c r="I64" s="720"/>
      <c r="J64" s="620"/>
      <c r="K64" s="620"/>
      <c r="L64" s="620"/>
      <c r="M64" s="620"/>
      <c r="N64" s="620"/>
      <c r="O64" s="620"/>
      <c r="P64" s="620"/>
    </row>
    <row r="65" spans="1:16" s="340" customFormat="1" ht="18" customHeight="1" thickTop="1" thickBot="1">
      <c r="A65" s="492"/>
      <c r="B65" s="721" t="s">
        <v>297</v>
      </c>
      <c r="C65" s="721" t="s">
        <v>298</v>
      </c>
      <c r="D65" s="721" t="s">
        <v>299</v>
      </c>
      <c r="E65" s="721" t="s">
        <v>300</v>
      </c>
      <c r="F65" s="721" t="s">
        <v>301</v>
      </c>
      <c r="G65" s="721" t="s">
        <v>302</v>
      </c>
      <c r="H65" s="721" t="s">
        <v>303</v>
      </c>
      <c r="I65" s="721" t="s">
        <v>304</v>
      </c>
      <c r="J65" s="721" t="s">
        <v>305</v>
      </c>
      <c r="K65" s="721" t="s">
        <v>306</v>
      </c>
      <c r="L65" s="721" t="s">
        <v>307</v>
      </c>
      <c r="M65" s="722" t="s">
        <v>308</v>
      </c>
      <c r="N65" s="722" t="s">
        <v>1123</v>
      </c>
      <c r="O65" s="722" t="s">
        <v>1124</v>
      </c>
      <c r="P65" s="722" t="s">
        <v>309</v>
      </c>
    </row>
    <row r="66" spans="1:16" s="340" customFormat="1" ht="18" customHeight="1" thickTop="1" thickBot="1">
      <c r="A66" s="95" t="s">
        <v>356</v>
      </c>
      <c r="B66" s="723"/>
      <c r="C66" s="723"/>
      <c r="D66" s="723"/>
      <c r="E66" s="723"/>
      <c r="F66" s="723"/>
      <c r="G66" s="723"/>
      <c r="H66" s="723"/>
      <c r="I66" s="723"/>
      <c r="J66" s="723"/>
      <c r="K66" s="723"/>
      <c r="L66" s="723"/>
      <c r="M66" s="724"/>
      <c r="N66" s="724"/>
      <c r="O66" s="724"/>
      <c r="P66" s="724"/>
    </row>
    <row r="67" spans="1:16" s="340" customFormat="1" ht="18" customHeight="1" thickTop="1">
      <c r="A67" s="418" t="s">
        <v>357</v>
      </c>
      <c r="B67" s="438">
        <v>3.4700000000000002E-2</v>
      </c>
      <c r="C67" s="438">
        <v>4.9500000000000002E-2</v>
      </c>
      <c r="D67" s="438">
        <v>3.0800000000000001E-2</v>
      </c>
      <c r="E67" s="438">
        <v>3.5999999999999997E-2</v>
      </c>
      <c r="F67" s="438">
        <v>4.02E-2</v>
      </c>
      <c r="G67" s="438">
        <v>3.3700000000000001E-2</v>
      </c>
      <c r="H67" s="438">
        <v>5.1999999999999998E-2</v>
      </c>
      <c r="I67" s="438">
        <v>0.1051</v>
      </c>
      <c r="J67" s="438">
        <v>3.0599999999999999E-2</v>
      </c>
      <c r="K67" s="438">
        <v>2.8500000000000001E-2</v>
      </c>
      <c r="L67" s="438">
        <v>8.7499999999999994E-2</v>
      </c>
      <c r="M67" s="438">
        <v>6.2600000000000003E-2</v>
      </c>
      <c r="N67" s="438">
        <v>4.1399999999999999E-2</v>
      </c>
      <c r="O67" s="438">
        <v>9.4799999999999995E-2</v>
      </c>
      <c r="P67" s="438">
        <v>4.7699999999999999E-2</v>
      </c>
    </row>
    <row r="68" spans="1:16" s="340" customFormat="1" ht="18" customHeight="1">
      <c r="A68" s="418" t="s">
        <v>358</v>
      </c>
      <c r="B68" s="438">
        <v>4.2099999999999999E-2</v>
      </c>
      <c r="C68" s="438">
        <v>6.2600000000000003E-2</v>
      </c>
      <c r="D68" s="438">
        <v>3.5499999999999997E-2</v>
      </c>
      <c r="E68" s="438">
        <v>5.1900000000000002E-2</v>
      </c>
      <c r="F68" s="438">
        <v>4.4400000000000002E-2</v>
      </c>
      <c r="G68" s="438">
        <v>4.3299999999999998E-2</v>
      </c>
      <c r="H68" s="438">
        <v>5.8700000000000002E-2</v>
      </c>
      <c r="I68" s="438">
        <v>0.1079</v>
      </c>
      <c r="J68" s="438">
        <v>3.5900000000000001E-2</v>
      </c>
      <c r="K68" s="438">
        <v>3.7900000000000003E-2</v>
      </c>
      <c r="L68" s="438">
        <v>9.0700000000000003E-2</v>
      </c>
      <c r="M68" s="438">
        <v>6.3500000000000001E-2</v>
      </c>
      <c r="N68" s="438">
        <v>4.5999999999999999E-2</v>
      </c>
      <c r="O68" s="438">
        <v>0.10100000000000001</v>
      </c>
      <c r="P68" s="438">
        <v>5.5399999999999998E-2</v>
      </c>
    </row>
    <row r="69" spans="1:16" s="340" customFormat="1" ht="18" customHeight="1">
      <c r="A69" s="418" t="s">
        <v>359</v>
      </c>
      <c r="B69" s="438">
        <v>3.5900000000000001E-2</v>
      </c>
      <c r="C69" s="438">
        <v>5.7099999999999998E-2</v>
      </c>
      <c r="D69" s="438">
        <v>3.3000000000000002E-2</v>
      </c>
      <c r="E69" s="438">
        <v>4.7100000000000003E-2</v>
      </c>
      <c r="F69" s="438">
        <v>4.0399999999999998E-2</v>
      </c>
      <c r="G69" s="438">
        <v>3.9699999999999999E-2</v>
      </c>
      <c r="H69" s="438">
        <v>5.6099999999999997E-2</v>
      </c>
      <c r="I69" s="438">
        <v>0.10440000000000001</v>
      </c>
      <c r="J69" s="438">
        <v>3.8899999999999997E-2</v>
      </c>
      <c r="K69" s="438">
        <v>4.1500000000000002E-2</v>
      </c>
      <c r="L69" s="438">
        <v>8.2799999999999999E-2</v>
      </c>
      <c r="M69" s="438">
        <v>5.7799999999999997E-2</v>
      </c>
      <c r="N69" s="438">
        <v>4.4600000000000001E-2</v>
      </c>
      <c r="O69" s="438">
        <v>9.5799999999999996E-2</v>
      </c>
      <c r="P69" s="438">
        <v>5.11E-2</v>
      </c>
    </row>
    <row r="70" spans="1:16" s="340" customFormat="1" ht="18" customHeight="1">
      <c r="A70" s="418" t="s">
        <v>360</v>
      </c>
      <c r="B70" s="438">
        <v>1.2200000000000001E-2</v>
      </c>
      <c r="C70" s="438">
        <v>8.3000000000000001E-3</v>
      </c>
      <c r="D70" s="438">
        <v>7.1999999999999998E-3</v>
      </c>
      <c r="E70" s="438">
        <v>2.2700000000000001E-2</v>
      </c>
      <c r="F70" s="438">
        <v>1.38E-2</v>
      </c>
      <c r="G70" s="438">
        <v>1.47E-2</v>
      </c>
      <c r="H70" s="438">
        <v>1.66E-2</v>
      </c>
      <c r="I70" s="438">
        <v>3.6700000000000003E-2</v>
      </c>
      <c r="J70" s="438">
        <v>1E-4</v>
      </c>
      <c r="K70" s="438">
        <v>4.4000000000000003E-3</v>
      </c>
      <c r="L70" s="438">
        <v>1.29E-2</v>
      </c>
      <c r="M70" s="438">
        <v>8.8000000000000005E-3</v>
      </c>
      <c r="N70" s="438">
        <v>6.6E-3</v>
      </c>
      <c r="O70" s="438">
        <v>2.0400000000000001E-2</v>
      </c>
      <c r="P70" s="438">
        <v>1.41E-2</v>
      </c>
    </row>
    <row r="71" spans="1:16" s="340" customFormat="1" ht="18" customHeight="1">
      <c r="A71" s="418" t="s">
        <v>361</v>
      </c>
      <c r="B71" s="438">
        <v>1.21E-2</v>
      </c>
      <c r="C71" s="438">
        <v>8.0000000000000002E-3</v>
      </c>
      <c r="D71" s="438">
        <v>6.3E-3</v>
      </c>
      <c r="E71" s="438">
        <v>2.2700000000000001E-2</v>
      </c>
      <c r="F71" s="438">
        <v>1.3899999999999999E-2</v>
      </c>
      <c r="G71" s="438">
        <v>1.4800000000000001E-2</v>
      </c>
      <c r="H71" s="438">
        <v>1.6299999999999999E-2</v>
      </c>
      <c r="I71" s="438">
        <v>3.7199999999999997E-2</v>
      </c>
      <c r="J71" s="438">
        <v>5.9999999999999995E-4</v>
      </c>
      <c r="K71" s="438">
        <v>5.0000000000000001E-3</v>
      </c>
      <c r="L71" s="438">
        <v>1.2500000000000001E-2</v>
      </c>
      <c r="M71" s="438">
        <v>7.7000000000000002E-3</v>
      </c>
      <c r="N71" s="438">
        <v>6.6E-3</v>
      </c>
      <c r="O71" s="438">
        <v>1.83E-2</v>
      </c>
      <c r="P71" s="438">
        <v>1.38E-2</v>
      </c>
    </row>
    <row r="72" spans="1:16" s="340" customFormat="1" ht="18" customHeight="1">
      <c r="A72" s="418" t="s">
        <v>362</v>
      </c>
      <c r="B72" s="438">
        <v>9.5999999999999992E-3</v>
      </c>
      <c r="C72" s="438">
        <v>6.0000000000000001E-3</v>
      </c>
      <c r="D72" s="438">
        <v>4.3E-3</v>
      </c>
      <c r="E72" s="438">
        <v>1.3100000000000001E-2</v>
      </c>
      <c r="F72" s="438">
        <v>1.03E-2</v>
      </c>
      <c r="G72" s="438">
        <v>7.9000000000000008E-3</v>
      </c>
      <c r="H72" s="438">
        <v>9.5999999999999992E-3</v>
      </c>
      <c r="I72" s="438">
        <v>2.3E-2</v>
      </c>
      <c r="J72" s="438">
        <v>5.9999999999999995E-4</v>
      </c>
      <c r="K72" s="438">
        <v>5.0000000000000001E-3</v>
      </c>
      <c r="L72" s="438">
        <v>9.7000000000000003E-3</v>
      </c>
      <c r="M72" s="438">
        <v>7.7000000000000002E-3</v>
      </c>
      <c r="N72" s="438">
        <v>6.1000000000000004E-3</v>
      </c>
      <c r="O72" s="438">
        <v>1.26E-2</v>
      </c>
      <c r="P72" s="438">
        <v>9.2999999999999992E-3</v>
      </c>
    </row>
    <row r="73" spans="1:16" s="340" customFormat="1" ht="18" customHeight="1" thickBot="1">
      <c r="A73" s="418" t="s">
        <v>363</v>
      </c>
      <c r="B73" s="438">
        <v>0.17199999999999999</v>
      </c>
      <c r="C73" s="438">
        <v>8.3099999999999993E-2</v>
      </c>
      <c r="D73" s="438">
        <v>7.5800000000000006E-2</v>
      </c>
      <c r="E73" s="438">
        <v>0.17510000000000001</v>
      </c>
      <c r="F73" s="438">
        <v>0.1603</v>
      </c>
      <c r="G73" s="438">
        <v>0.1346</v>
      </c>
      <c r="H73" s="438">
        <v>0.16889999999999999</v>
      </c>
      <c r="I73" s="438">
        <v>0.2243</v>
      </c>
      <c r="J73" s="438">
        <v>1.6999999999999999E-3</v>
      </c>
      <c r="K73" s="438">
        <v>1.66E-2</v>
      </c>
      <c r="L73" s="438">
        <v>0.1234</v>
      </c>
      <c r="M73" s="438">
        <v>0.1031</v>
      </c>
      <c r="N73" s="438">
        <v>7.9100000000000004E-2</v>
      </c>
      <c r="O73" s="438">
        <v>0.14649999999999999</v>
      </c>
      <c r="P73" s="438">
        <v>0.1338</v>
      </c>
    </row>
    <row r="74" spans="1:16" s="340" customFormat="1" ht="18" customHeight="1" thickTop="1" thickBot="1">
      <c r="A74" s="95" t="s">
        <v>364</v>
      </c>
      <c r="B74" s="723"/>
      <c r="C74" s="723"/>
      <c r="D74" s="723"/>
      <c r="E74" s="723"/>
      <c r="F74" s="723"/>
      <c r="G74" s="723"/>
      <c r="H74" s="723"/>
      <c r="I74" s="723"/>
      <c r="J74" s="723"/>
      <c r="K74" s="723"/>
      <c r="L74" s="723"/>
      <c r="M74" s="724"/>
      <c r="N74" s="724"/>
      <c r="O74" s="724"/>
      <c r="P74" s="724"/>
    </row>
    <row r="75" spans="1:16" s="340" customFormat="1" ht="18" customHeight="1" thickTop="1">
      <c r="A75" s="418" t="s">
        <v>365</v>
      </c>
      <c r="B75" s="438">
        <v>4.65E-2</v>
      </c>
      <c r="C75" s="438">
        <v>5.7299999999999997E-2</v>
      </c>
      <c r="D75" s="438">
        <v>4.2999999999999997E-2</v>
      </c>
      <c r="E75" s="438">
        <v>4.3799999999999999E-2</v>
      </c>
      <c r="F75" s="438">
        <v>5.2299999999999999E-2</v>
      </c>
      <c r="G75" s="438">
        <v>5.04E-2</v>
      </c>
      <c r="H75" s="438">
        <v>6.9099999999999995E-2</v>
      </c>
      <c r="I75" s="438">
        <v>0.13189999999999999</v>
      </c>
      <c r="J75" s="438">
        <v>3.1699999999999999E-2</v>
      </c>
      <c r="K75" s="438">
        <v>3.15E-2</v>
      </c>
      <c r="L75" s="438">
        <v>0.1128</v>
      </c>
      <c r="M75" s="438">
        <v>8.2299999999999998E-2</v>
      </c>
      <c r="N75" s="438">
        <v>6.7100000000000007E-2</v>
      </c>
      <c r="O75" s="438">
        <v>0.1182</v>
      </c>
      <c r="P75" s="438">
        <v>6.2300000000000001E-2</v>
      </c>
    </row>
    <row r="76" spans="1:16" s="340" customFormat="1" ht="18" customHeight="1">
      <c r="A76" s="418" t="s">
        <v>366</v>
      </c>
      <c r="B76" s="438">
        <v>-1.18E-2</v>
      </c>
      <c r="C76" s="438">
        <v>-7.7999999999999996E-3</v>
      </c>
      <c r="D76" s="438">
        <v>-1.2200000000000001E-2</v>
      </c>
      <c r="E76" s="438">
        <v>-7.7999999999999996E-3</v>
      </c>
      <c r="F76" s="438">
        <v>-1.21E-2</v>
      </c>
      <c r="G76" s="438">
        <v>-1.67E-2</v>
      </c>
      <c r="H76" s="438">
        <v>-1.7100000000000001E-2</v>
      </c>
      <c r="I76" s="438">
        <v>-2.6800000000000001E-2</v>
      </c>
      <c r="J76" s="438">
        <v>-1.1000000000000001E-3</v>
      </c>
      <c r="K76" s="438">
        <v>-3.0000000000000001E-3</v>
      </c>
      <c r="L76" s="438">
        <v>-2.53E-2</v>
      </c>
      <c r="M76" s="438">
        <v>-1.9800000000000002E-2</v>
      </c>
      <c r="N76" s="438">
        <v>-2.58E-2</v>
      </c>
      <c r="O76" s="438">
        <v>-2.3400000000000001E-2</v>
      </c>
      <c r="P76" s="438">
        <v>-1.46E-2</v>
      </c>
    </row>
    <row r="77" spans="1:16" s="340" customFormat="1" ht="18" customHeight="1">
      <c r="A77" s="418" t="s">
        <v>367</v>
      </c>
      <c r="B77" s="438">
        <v>2.35E-2</v>
      </c>
      <c r="C77" s="438">
        <v>1.54E-2</v>
      </c>
      <c r="D77" s="438">
        <v>2.1499999999999998E-2</v>
      </c>
      <c r="E77" s="438">
        <v>2.0400000000000001E-2</v>
      </c>
      <c r="F77" s="438">
        <v>2.29E-2</v>
      </c>
      <c r="G77" s="438">
        <v>2.6499999999999999E-2</v>
      </c>
      <c r="H77" s="438">
        <v>2.4799999999999999E-2</v>
      </c>
      <c r="I77" s="438">
        <v>3.3300000000000003E-2</v>
      </c>
      <c r="J77" s="438">
        <v>4.7999999999999996E-3</v>
      </c>
      <c r="K77" s="438">
        <v>1.2699999999999999E-2</v>
      </c>
      <c r="L77" s="438">
        <v>2.9899999999999999E-2</v>
      </c>
      <c r="M77" s="438">
        <v>3.2800000000000003E-2</v>
      </c>
      <c r="N77" s="438">
        <v>3.5099999999999999E-2</v>
      </c>
      <c r="O77" s="438">
        <v>2.9399999999999999E-2</v>
      </c>
      <c r="P77" s="438">
        <v>2.5000000000000001E-2</v>
      </c>
    </row>
    <row r="78" spans="1:16" s="340" customFormat="1" ht="18" customHeight="1">
      <c r="A78" s="418" t="s">
        <v>368</v>
      </c>
      <c r="B78" s="438">
        <v>-2.9999999999999997E-4</v>
      </c>
      <c r="C78" s="438">
        <v>-2.9999999999999997E-4</v>
      </c>
      <c r="D78" s="438">
        <v>1E-4</v>
      </c>
      <c r="E78" s="438">
        <v>0</v>
      </c>
      <c r="F78" s="438">
        <v>0</v>
      </c>
      <c r="G78" s="438">
        <v>0</v>
      </c>
      <c r="H78" s="438">
        <v>0</v>
      </c>
      <c r="I78" s="438">
        <v>0</v>
      </c>
      <c r="J78" s="438">
        <v>0</v>
      </c>
      <c r="K78" s="438">
        <v>0</v>
      </c>
      <c r="L78" s="438">
        <v>0</v>
      </c>
      <c r="M78" s="438">
        <v>0</v>
      </c>
      <c r="N78" s="438">
        <v>0</v>
      </c>
      <c r="O78" s="438">
        <v>0</v>
      </c>
      <c r="P78" s="438">
        <v>-1E-4</v>
      </c>
    </row>
    <row r="79" spans="1:16" s="340" customFormat="1" ht="18" customHeight="1">
      <c r="A79" s="418" t="s">
        <v>369</v>
      </c>
      <c r="B79" s="438">
        <v>-6.1999999999999998E-3</v>
      </c>
      <c r="C79" s="438">
        <v>-5.4999999999999997E-3</v>
      </c>
      <c r="D79" s="438">
        <v>-2.5000000000000001E-3</v>
      </c>
      <c r="E79" s="438">
        <v>-4.7999999999999996E-3</v>
      </c>
      <c r="F79" s="438">
        <v>-4.0000000000000001E-3</v>
      </c>
      <c r="G79" s="438">
        <v>-3.5999999999999999E-3</v>
      </c>
      <c r="H79" s="438">
        <v>-2.5999999999999999E-3</v>
      </c>
      <c r="I79" s="438">
        <v>-3.5000000000000001E-3</v>
      </c>
      <c r="J79" s="438">
        <v>3.0000000000000001E-3</v>
      </c>
      <c r="K79" s="438">
        <v>3.5000000000000001E-3</v>
      </c>
      <c r="L79" s="438">
        <v>-7.9000000000000008E-3</v>
      </c>
      <c r="M79" s="438">
        <v>-5.7000000000000002E-3</v>
      </c>
      <c r="N79" s="438">
        <v>-1.4E-3</v>
      </c>
      <c r="O79" s="438">
        <v>-5.1999999999999998E-3</v>
      </c>
      <c r="P79" s="438">
        <v>-4.3E-3</v>
      </c>
    </row>
    <row r="80" spans="1:16" s="340" customFormat="1" ht="18" customHeight="1">
      <c r="A80" s="418" t="s">
        <v>370</v>
      </c>
      <c r="B80" s="438">
        <v>7.4000000000000003E-3</v>
      </c>
      <c r="C80" s="438">
        <v>1.2999999999999999E-2</v>
      </c>
      <c r="D80" s="438">
        <v>4.7000000000000002E-3</v>
      </c>
      <c r="E80" s="438">
        <v>1.5900000000000001E-2</v>
      </c>
      <c r="F80" s="438">
        <v>4.1999999999999997E-3</v>
      </c>
      <c r="G80" s="438">
        <v>9.5999999999999992E-3</v>
      </c>
      <c r="H80" s="438">
        <v>6.7000000000000002E-3</v>
      </c>
      <c r="I80" s="438">
        <v>2.8E-3</v>
      </c>
      <c r="J80" s="438">
        <v>5.3E-3</v>
      </c>
      <c r="K80" s="438">
        <v>9.4999999999999998E-3</v>
      </c>
      <c r="L80" s="438">
        <v>3.2000000000000002E-3</v>
      </c>
      <c r="M80" s="438">
        <v>8.9999999999999998E-4</v>
      </c>
      <c r="N80" s="438">
        <v>4.5999999999999999E-3</v>
      </c>
      <c r="O80" s="438">
        <v>6.1999999999999998E-3</v>
      </c>
      <c r="P80" s="438">
        <v>7.7000000000000002E-3</v>
      </c>
    </row>
    <row r="81" spans="1:16" s="340" customFormat="1" ht="18" customHeight="1">
      <c r="A81" s="418" t="s">
        <v>371</v>
      </c>
      <c r="B81" s="438">
        <v>-2.3699999999999999E-2</v>
      </c>
      <c r="C81" s="438">
        <v>-4.8800000000000003E-2</v>
      </c>
      <c r="D81" s="438">
        <v>-2.58E-2</v>
      </c>
      <c r="E81" s="438">
        <v>-2.4400000000000002E-2</v>
      </c>
      <c r="F81" s="438">
        <v>-2.6599999999999999E-2</v>
      </c>
      <c r="G81" s="438">
        <v>-2.5000000000000001E-2</v>
      </c>
      <c r="H81" s="478">
        <v>-3.95E-2</v>
      </c>
      <c r="I81" s="438">
        <v>-6.7699999999999996E-2</v>
      </c>
      <c r="J81" s="438">
        <v>-3.8800000000000001E-2</v>
      </c>
      <c r="K81" s="438">
        <v>-3.6999999999999998E-2</v>
      </c>
      <c r="L81" s="438">
        <v>-6.9800000000000001E-2</v>
      </c>
      <c r="M81" s="478">
        <v>-4.9000000000000002E-2</v>
      </c>
      <c r="N81" s="478">
        <v>-3.7900000000000003E-2</v>
      </c>
      <c r="O81" s="478">
        <v>-7.5399999999999995E-2</v>
      </c>
      <c r="P81" s="478">
        <v>-3.6999999999999998E-2</v>
      </c>
    </row>
    <row r="82" spans="1:16" s="340" customFormat="1" ht="18" customHeight="1">
      <c r="A82" s="418" t="s">
        <v>372</v>
      </c>
      <c r="B82" s="438">
        <v>2.0000000000000001E-4</v>
      </c>
      <c r="C82" s="438">
        <v>0</v>
      </c>
      <c r="D82" s="438">
        <v>-1E-3</v>
      </c>
      <c r="E82" s="438">
        <v>0</v>
      </c>
      <c r="F82" s="438">
        <v>0</v>
      </c>
      <c r="G82" s="438">
        <v>0</v>
      </c>
      <c r="H82" s="438">
        <v>-2.0000000000000001E-4</v>
      </c>
      <c r="I82" s="438">
        <v>5.0000000000000001E-4</v>
      </c>
      <c r="J82" s="438">
        <v>4.0000000000000002E-4</v>
      </c>
      <c r="K82" s="438">
        <v>5.0000000000000001E-4</v>
      </c>
      <c r="L82" s="438">
        <v>-4.0000000000000002E-4</v>
      </c>
      <c r="M82" s="438">
        <v>-1E-3</v>
      </c>
      <c r="N82" s="438">
        <v>0</v>
      </c>
      <c r="O82" s="438">
        <v>-2E-3</v>
      </c>
      <c r="P82" s="438">
        <v>-2.0000000000000001E-4</v>
      </c>
    </row>
    <row r="83" spans="1:16" s="340" customFormat="1" ht="18" customHeight="1" thickBot="1">
      <c r="A83" s="418" t="s">
        <v>373</v>
      </c>
      <c r="B83" s="438">
        <v>0.1091</v>
      </c>
      <c r="C83" s="438">
        <v>0.1938</v>
      </c>
      <c r="D83" s="438">
        <v>0.189</v>
      </c>
      <c r="E83" s="438">
        <v>0.1154</v>
      </c>
      <c r="F83" s="438">
        <v>0.29970000000000002</v>
      </c>
      <c r="G83" s="438">
        <v>0.13830000000000001</v>
      </c>
      <c r="H83" s="438">
        <v>0.1706</v>
      </c>
      <c r="I83" s="438">
        <v>0.19980000000000001</v>
      </c>
      <c r="J83" s="438">
        <v>0.26540000000000002</v>
      </c>
      <c r="K83" s="438">
        <v>0.4037</v>
      </c>
      <c r="L83" s="438">
        <v>0.22370000000000001</v>
      </c>
      <c r="M83" s="438">
        <v>0.21260000000000001</v>
      </c>
      <c r="N83" s="438">
        <v>0.18459999999999999</v>
      </c>
      <c r="O83" s="438">
        <v>0.30199999999999999</v>
      </c>
      <c r="P83" s="438">
        <v>0.1724</v>
      </c>
    </row>
    <row r="84" spans="1:16" s="340" customFormat="1" ht="18" customHeight="1" thickTop="1" thickBot="1">
      <c r="A84" s="95" t="s">
        <v>374</v>
      </c>
      <c r="B84" s="723"/>
      <c r="C84" s="723"/>
      <c r="D84" s="723"/>
      <c r="E84" s="723"/>
      <c r="F84" s="723"/>
      <c r="G84" s="723"/>
      <c r="H84" s="723"/>
      <c r="I84" s="723"/>
      <c r="J84" s="723"/>
      <c r="K84" s="723"/>
      <c r="L84" s="723"/>
      <c r="M84" s="724"/>
      <c r="N84" s="724"/>
      <c r="O84" s="724"/>
      <c r="P84" s="724"/>
    </row>
    <row r="85" spans="1:16" s="340" customFormat="1" ht="18" customHeight="1" thickTop="1">
      <c r="A85" s="418" t="s">
        <v>375</v>
      </c>
      <c r="B85" s="438">
        <v>7.5200000000000003E-2</v>
      </c>
      <c r="C85" s="438">
        <v>9.3899999999999997E-2</v>
      </c>
      <c r="D85" s="438">
        <v>7.4399999999999994E-2</v>
      </c>
      <c r="E85" s="438">
        <v>7.6399999999999996E-2</v>
      </c>
      <c r="F85" s="438">
        <v>8.2900000000000001E-2</v>
      </c>
      <c r="G85" s="438">
        <v>7.1099999999999997E-2</v>
      </c>
      <c r="H85" s="438">
        <v>9.4799999999999995E-2</v>
      </c>
      <c r="I85" s="438">
        <v>0.1588</v>
      </c>
      <c r="J85" s="438">
        <v>5.6500000000000002E-2</v>
      </c>
      <c r="K85" s="438">
        <v>4.5600000000000002E-2</v>
      </c>
      <c r="L85" s="438">
        <v>0.13700000000000001</v>
      </c>
      <c r="M85" s="438">
        <v>0.1139</v>
      </c>
      <c r="N85" s="438">
        <v>8.1900000000000001E-2</v>
      </c>
      <c r="O85" s="438">
        <v>0.14230000000000001</v>
      </c>
      <c r="P85" s="438">
        <v>9.5399999999999999E-2</v>
      </c>
    </row>
    <row r="86" spans="1:16" s="340" customFormat="1" ht="18" customHeight="1">
      <c r="A86" s="418" t="s">
        <v>376</v>
      </c>
      <c r="B86" s="438">
        <v>5.8200000000000002E-2</v>
      </c>
      <c r="C86" s="438">
        <v>0.1222</v>
      </c>
      <c r="D86" s="438">
        <v>5.62E-2</v>
      </c>
      <c r="E86" s="438">
        <v>7.9899999999999999E-2</v>
      </c>
      <c r="F86" s="438">
        <v>8.6300000000000002E-2</v>
      </c>
      <c r="G86" s="438">
        <v>5.3199999999999997E-2</v>
      </c>
      <c r="H86" s="438">
        <v>9.5500000000000002E-2</v>
      </c>
      <c r="I86" s="438">
        <v>0.17649999999999999</v>
      </c>
      <c r="J86" s="438">
        <v>0.1188</v>
      </c>
      <c r="K86" s="438">
        <v>0</v>
      </c>
      <c r="L86" s="438">
        <v>0.115</v>
      </c>
      <c r="M86" s="438">
        <v>0.12529999999999999</v>
      </c>
      <c r="N86" s="438">
        <v>0.115</v>
      </c>
      <c r="O86" s="438">
        <v>0.18590000000000001</v>
      </c>
      <c r="P86" s="438">
        <v>9.7600000000000006E-2</v>
      </c>
    </row>
    <row r="87" spans="1:16" s="340" customFormat="1" ht="18" customHeight="1">
      <c r="A87" s="418" t="s">
        <v>377</v>
      </c>
      <c r="B87" s="438">
        <v>0.24479999999999999</v>
      </c>
      <c r="C87" s="438">
        <v>7.9200000000000007E-2</v>
      </c>
      <c r="D87" s="438">
        <v>6.3500000000000001E-2</v>
      </c>
      <c r="E87" s="438">
        <v>2.3199999999999998E-2</v>
      </c>
      <c r="F87" s="438">
        <v>7.9699999999999993E-2</v>
      </c>
      <c r="G87" s="438">
        <v>0.14149999999999999</v>
      </c>
      <c r="H87" s="438">
        <v>2.5399999999999999E-2</v>
      </c>
      <c r="I87" s="438">
        <v>8.8000000000000005E-3</v>
      </c>
      <c r="J87" s="438">
        <v>7.4099999999999999E-2</v>
      </c>
      <c r="K87" s="438">
        <v>0</v>
      </c>
      <c r="L87" s="438">
        <v>5.4899999999999997E-2</v>
      </c>
      <c r="M87" s="438">
        <v>0.10009999999999999</v>
      </c>
      <c r="N87" s="438">
        <v>5.9900000000000002E-2</v>
      </c>
      <c r="O87" s="438">
        <v>6.7599999999999993E-2</v>
      </c>
      <c r="P87" s="438">
        <v>8.4400000000000003E-2</v>
      </c>
    </row>
    <row r="88" spans="1:16" s="340" customFormat="1" ht="18" customHeight="1">
      <c r="A88" s="418" t="s">
        <v>378</v>
      </c>
      <c r="B88" s="438">
        <v>5.0000000000000001E-4</v>
      </c>
      <c r="C88" s="438">
        <v>0.15959999999999999</v>
      </c>
      <c r="D88" s="438">
        <v>9.9599999999999994E-2</v>
      </c>
      <c r="E88" s="438">
        <v>5.4999999999999997E-3</v>
      </c>
      <c r="F88" s="438">
        <v>0.20100000000000001</v>
      </c>
      <c r="G88" s="438">
        <v>7.1199999999999999E-2</v>
      </c>
      <c r="H88" s="438">
        <v>4.2099999999999999E-2</v>
      </c>
      <c r="I88" s="438">
        <v>8.9999999999999998E-4</v>
      </c>
      <c r="J88" s="438">
        <v>0</v>
      </c>
      <c r="K88" s="438">
        <v>0</v>
      </c>
      <c r="L88" s="438">
        <v>1.4999999999999999E-2</v>
      </c>
      <c r="M88" s="438">
        <v>4.6699999999999998E-2</v>
      </c>
      <c r="N88" s="438">
        <v>8.5000000000000006E-3</v>
      </c>
      <c r="O88" s="438">
        <v>0.16839999999999999</v>
      </c>
      <c r="P88" s="438">
        <v>7.5600000000000001E-2</v>
      </c>
    </row>
    <row r="89" spans="1:16" s="340" customFormat="1" ht="18" customHeight="1">
      <c r="A89" s="418" t="s">
        <v>379</v>
      </c>
      <c r="B89" s="438">
        <v>2.3E-3</v>
      </c>
      <c r="C89" s="438">
        <v>0</v>
      </c>
      <c r="D89" s="438">
        <v>1.1000000000000001E-3</v>
      </c>
      <c r="E89" s="438">
        <v>8.1100000000000005E-2</v>
      </c>
      <c r="F89" s="438">
        <v>1E-4</v>
      </c>
      <c r="G89" s="438">
        <v>7.4000000000000003E-3</v>
      </c>
      <c r="H89" s="438">
        <v>9.1999999999999998E-3</v>
      </c>
      <c r="I89" s="438">
        <v>0.113</v>
      </c>
      <c r="J89" s="438">
        <v>6.4000000000000003E-3</v>
      </c>
      <c r="K89" s="438">
        <v>0</v>
      </c>
      <c r="L89" s="438">
        <v>4.4999999999999997E-3</v>
      </c>
      <c r="M89" s="438">
        <v>8.2000000000000007E-3</v>
      </c>
      <c r="N89" s="438">
        <v>5.3499999999999999E-2</v>
      </c>
      <c r="O89" s="438">
        <v>5.4000000000000003E-3</v>
      </c>
      <c r="P89" s="438">
        <v>6.6E-3</v>
      </c>
    </row>
    <row r="90" spans="1:16" s="340" customFormat="1" ht="18" customHeight="1">
      <c r="A90" s="418" t="s">
        <v>380</v>
      </c>
      <c r="B90" s="438">
        <v>1.8E-3</v>
      </c>
      <c r="C90" s="438">
        <v>0</v>
      </c>
      <c r="D90" s="438">
        <v>0</v>
      </c>
      <c r="E90" s="438">
        <v>0</v>
      </c>
      <c r="F90" s="438">
        <v>0</v>
      </c>
      <c r="G90" s="438">
        <v>6.4999999999999997E-3</v>
      </c>
      <c r="H90" s="438">
        <v>1.46E-2</v>
      </c>
      <c r="I90" s="438">
        <v>4.5999999999999999E-3</v>
      </c>
      <c r="J90" s="438">
        <v>0</v>
      </c>
      <c r="K90" s="438">
        <v>0</v>
      </c>
      <c r="L90" s="438">
        <v>7.4999999999999997E-3</v>
      </c>
      <c r="M90" s="438">
        <v>3.8999999999999998E-3</v>
      </c>
      <c r="N90" s="438">
        <v>6.8999999999999999E-3</v>
      </c>
      <c r="O90" s="438">
        <v>1.5299999999999999E-2</v>
      </c>
      <c r="P90" s="438">
        <v>3.0999999999999999E-3</v>
      </c>
    </row>
    <row r="91" spans="1:16" s="340" customFormat="1" ht="18" customHeight="1">
      <c r="A91" s="418" t="s">
        <v>381</v>
      </c>
      <c r="B91" s="438">
        <v>2.2000000000000001E-3</v>
      </c>
      <c r="C91" s="438">
        <v>0</v>
      </c>
      <c r="D91" s="438">
        <v>4.0000000000000002E-4</v>
      </c>
      <c r="E91" s="478">
        <v>8.1100000000000005E-2</v>
      </c>
      <c r="F91" s="438">
        <v>1E-4</v>
      </c>
      <c r="G91" s="438">
        <v>7.3000000000000001E-3</v>
      </c>
      <c r="H91" s="478">
        <v>1.34E-2</v>
      </c>
      <c r="I91" s="438">
        <v>7.9699999999999993E-2</v>
      </c>
      <c r="J91" s="438">
        <v>6.4000000000000003E-3</v>
      </c>
      <c r="K91" s="478">
        <v>0</v>
      </c>
      <c r="L91" s="438">
        <v>4.7000000000000002E-3</v>
      </c>
      <c r="M91" s="478">
        <v>6.1000000000000004E-3</v>
      </c>
      <c r="N91" s="478">
        <v>4.6399999999999997E-2</v>
      </c>
      <c r="O91" s="478">
        <v>8.3999999999999995E-3</v>
      </c>
      <c r="P91" s="478">
        <v>5.8999999999999999E-3</v>
      </c>
    </row>
    <row r="92" spans="1:16" s="340" customFormat="1" ht="18" customHeight="1">
      <c r="A92" s="418" t="s">
        <v>382</v>
      </c>
      <c r="B92" s="438">
        <v>2.5000000000000001E-3</v>
      </c>
      <c r="C92" s="438">
        <v>0</v>
      </c>
      <c r="D92" s="438">
        <v>3.5000000000000001E-3</v>
      </c>
      <c r="E92" s="438">
        <v>1E-4</v>
      </c>
      <c r="F92" s="438">
        <v>5.1000000000000004E-3</v>
      </c>
      <c r="G92" s="438">
        <v>2.5999999999999999E-3</v>
      </c>
      <c r="H92" s="438">
        <v>1.8E-3</v>
      </c>
      <c r="I92" s="438">
        <v>0</v>
      </c>
      <c r="J92" s="438">
        <v>0</v>
      </c>
      <c r="K92" s="438">
        <v>0</v>
      </c>
      <c r="L92" s="438">
        <v>0</v>
      </c>
      <c r="M92" s="438">
        <v>4.0000000000000001E-3</v>
      </c>
      <c r="N92" s="438">
        <v>7.1000000000000004E-3</v>
      </c>
      <c r="O92" s="438">
        <v>0</v>
      </c>
      <c r="P92" s="438">
        <v>2.3999999999999998E-3</v>
      </c>
    </row>
    <row r="93" spans="1:16" s="340" customFormat="1" ht="18" customHeight="1">
      <c r="A93" s="418" t="s">
        <v>383</v>
      </c>
      <c r="B93" s="438">
        <v>9.7999999999999997E-3</v>
      </c>
      <c r="C93" s="438">
        <v>1.0200000000000001E-2</v>
      </c>
      <c r="D93" s="438">
        <v>8.8000000000000005E-3</v>
      </c>
      <c r="E93" s="438">
        <v>4.1000000000000003E-3</v>
      </c>
      <c r="F93" s="438">
        <v>8.8999999999999999E-3</v>
      </c>
      <c r="G93" s="438">
        <v>6.7999999999999996E-3</v>
      </c>
      <c r="H93" s="438">
        <v>8.6E-3</v>
      </c>
      <c r="I93" s="438">
        <v>2.0799999999999999E-2</v>
      </c>
      <c r="J93" s="438">
        <v>2.2000000000000001E-3</v>
      </c>
      <c r="K93" s="438">
        <v>2.5999999999999999E-3</v>
      </c>
      <c r="L93" s="438">
        <v>2.3099999999999999E-2</v>
      </c>
      <c r="M93" s="438">
        <v>1.8200000000000001E-2</v>
      </c>
      <c r="N93" s="438">
        <v>2.0799999999999999E-2</v>
      </c>
      <c r="O93" s="438">
        <v>1.5100000000000001E-2</v>
      </c>
      <c r="P93" s="438">
        <v>1.17E-2</v>
      </c>
    </row>
    <row r="94" spans="1:16" s="340" customFormat="1" ht="18" customHeight="1">
      <c r="A94" s="418" t="s">
        <v>384</v>
      </c>
      <c r="B94" s="438">
        <v>3.3099999999999997E-2</v>
      </c>
      <c r="C94" s="438">
        <v>3.04E-2</v>
      </c>
      <c r="D94" s="438">
        <v>2.9899999999999999E-2</v>
      </c>
      <c r="E94" s="438">
        <v>3.3500000000000002E-2</v>
      </c>
      <c r="F94" s="438">
        <v>3.0200000000000001E-2</v>
      </c>
      <c r="G94" s="438">
        <v>2.12E-2</v>
      </c>
      <c r="H94" s="438">
        <v>3.04E-2</v>
      </c>
      <c r="I94" s="438">
        <v>3.5700000000000003E-2</v>
      </c>
      <c r="J94" s="438">
        <v>1.61E-2</v>
      </c>
      <c r="K94" s="438">
        <v>1.89E-2</v>
      </c>
      <c r="L94" s="438">
        <v>2.8400000000000002E-2</v>
      </c>
      <c r="M94" s="438">
        <v>3.8300000000000001E-2</v>
      </c>
      <c r="N94" s="438">
        <v>4.1300000000000003E-2</v>
      </c>
      <c r="O94" s="438">
        <v>3.6200000000000003E-2</v>
      </c>
      <c r="P94" s="438">
        <v>3.2399999999999998E-2</v>
      </c>
    </row>
    <row r="95" spans="1:16" s="340" customFormat="1" ht="18" customHeight="1">
      <c r="A95" s="418" t="s">
        <v>385</v>
      </c>
      <c r="B95" s="438">
        <v>1E-4</v>
      </c>
      <c r="C95" s="438">
        <v>2.9999999999999997E-4</v>
      </c>
      <c r="D95" s="438">
        <v>1.2E-2</v>
      </c>
      <c r="E95" s="438">
        <v>1E-4</v>
      </c>
      <c r="F95" s="438">
        <v>1.11E-2</v>
      </c>
      <c r="G95" s="438">
        <v>2.7E-2</v>
      </c>
      <c r="H95" s="438">
        <v>2.1499999999999998E-2</v>
      </c>
      <c r="I95" s="438">
        <v>3.0300000000000001E-2</v>
      </c>
      <c r="J95" s="438">
        <v>0</v>
      </c>
      <c r="K95" s="438">
        <v>0</v>
      </c>
      <c r="L95" s="438">
        <v>1.24E-2</v>
      </c>
      <c r="M95" s="438">
        <v>0</v>
      </c>
      <c r="N95" s="438">
        <v>0</v>
      </c>
      <c r="O95" s="438">
        <v>1.84E-2</v>
      </c>
      <c r="P95" s="438">
        <v>5.1999999999999998E-3</v>
      </c>
    </row>
    <row r="96" spans="1:16" s="340" customFormat="1" ht="18" customHeight="1" thickBot="1">
      <c r="A96" s="418" t="s">
        <v>386</v>
      </c>
      <c r="B96" s="438">
        <v>0</v>
      </c>
      <c r="C96" s="438">
        <v>0</v>
      </c>
      <c r="D96" s="438">
        <v>0</v>
      </c>
      <c r="E96" s="438">
        <v>0</v>
      </c>
      <c r="F96" s="438">
        <v>0</v>
      </c>
      <c r="G96" s="438">
        <v>0</v>
      </c>
      <c r="H96" s="438">
        <v>0</v>
      </c>
      <c r="I96" s="438">
        <v>0</v>
      </c>
      <c r="J96" s="438">
        <v>0</v>
      </c>
      <c r="K96" s="438">
        <v>0</v>
      </c>
      <c r="L96" s="438">
        <v>0</v>
      </c>
      <c r="M96" s="438">
        <v>0</v>
      </c>
      <c r="N96" s="438">
        <v>1.26E-2</v>
      </c>
      <c r="O96" s="438">
        <v>0</v>
      </c>
      <c r="P96" s="438">
        <v>1.23E-2</v>
      </c>
    </row>
    <row r="97" spans="1:16" s="340" customFormat="1" ht="18" customHeight="1" thickTop="1" thickBot="1">
      <c r="A97" s="99" t="s">
        <v>387</v>
      </c>
      <c r="B97" s="721"/>
      <c r="C97" s="721"/>
      <c r="D97" s="721"/>
      <c r="E97" s="721"/>
      <c r="F97" s="721"/>
      <c r="G97" s="721"/>
      <c r="H97" s="721"/>
      <c r="I97" s="721"/>
      <c r="J97" s="721"/>
      <c r="K97" s="721"/>
      <c r="L97" s="721"/>
      <c r="M97" s="722"/>
      <c r="N97" s="722"/>
      <c r="O97" s="722"/>
      <c r="P97" s="722"/>
    </row>
    <row r="98" spans="1:16" s="340" customFormat="1" ht="18" customHeight="1" thickTop="1" thickBot="1">
      <c r="A98" s="95" t="s">
        <v>388</v>
      </c>
      <c r="B98" s="723"/>
      <c r="C98" s="723"/>
      <c r="D98" s="723"/>
      <c r="E98" s="723"/>
      <c r="F98" s="723"/>
      <c r="G98" s="723"/>
      <c r="H98" s="723"/>
      <c r="I98" s="723"/>
      <c r="J98" s="723"/>
      <c r="K98" s="723"/>
      <c r="L98" s="723"/>
      <c r="M98" s="724"/>
      <c r="N98" s="724"/>
      <c r="O98" s="724"/>
      <c r="P98" s="724"/>
    </row>
    <row r="99" spans="1:16" s="340" customFormat="1" ht="18" customHeight="1" thickTop="1">
      <c r="A99" s="418" t="s">
        <v>389</v>
      </c>
      <c r="B99" s="438">
        <v>2.3699999999999999E-2</v>
      </c>
      <c r="C99" s="438">
        <v>4.8800000000000003E-2</v>
      </c>
      <c r="D99" s="438">
        <v>2.58E-2</v>
      </c>
      <c r="E99" s="438">
        <v>2.4400000000000002E-2</v>
      </c>
      <c r="F99" s="438">
        <v>2.6599999999999999E-2</v>
      </c>
      <c r="G99" s="438">
        <v>2.5000000000000001E-2</v>
      </c>
      <c r="H99" s="438">
        <v>3.95E-2</v>
      </c>
      <c r="I99" s="438">
        <v>6.7699999999999996E-2</v>
      </c>
      <c r="J99" s="438">
        <v>3.8800000000000001E-2</v>
      </c>
      <c r="K99" s="438">
        <v>3.6999999999999998E-2</v>
      </c>
      <c r="L99" s="438">
        <v>6.9800000000000001E-2</v>
      </c>
      <c r="M99" s="438">
        <v>4.9000000000000002E-2</v>
      </c>
      <c r="N99" s="438">
        <v>3.7900000000000003E-2</v>
      </c>
      <c r="O99" s="438">
        <v>7.5399999999999995E-2</v>
      </c>
      <c r="P99" s="438">
        <v>3.6999999999999998E-2</v>
      </c>
    </row>
    <row r="100" spans="1:16" s="340" customFormat="1" ht="18" customHeight="1">
      <c r="A100" s="418" t="s">
        <v>390</v>
      </c>
      <c r="B100" s="438">
        <v>3.4099999999999998E-2</v>
      </c>
      <c r="C100" s="438">
        <v>6.4500000000000002E-2</v>
      </c>
      <c r="D100" s="438">
        <v>3.5999999999999997E-2</v>
      </c>
      <c r="E100" s="438">
        <v>4.1599999999999998E-2</v>
      </c>
      <c r="F100" s="438">
        <v>3.8199999999999998E-2</v>
      </c>
      <c r="G100" s="438">
        <v>3.1600000000000003E-2</v>
      </c>
      <c r="H100" s="438">
        <v>4.6399999999999997E-2</v>
      </c>
      <c r="I100" s="438">
        <v>7.1300000000000002E-2</v>
      </c>
      <c r="J100" s="438">
        <v>8.4000000000000005E-2</v>
      </c>
      <c r="K100" s="438">
        <v>6.7799999999999999E-2</v>
      </c>
      <c r="L100" s="438">
        <v>7.7700000000000005E-2</v>
      </c>
      <c r="M100" s="438">
        <v>6.13E-2</v>
      </c>
      <c r="N100" s="438">
        <v>4.53E-2</v>
      </c>
      <c r="O100" s="438">
        <v>8.3099999999999993E-2</v>
      </c>
      <c r="P100" s="438">
        <v>4.9299999999999997E-2</v>
      </c>
    </row>
    <row r="101" spans="1:16" s="340" customFormat="1" ht="18" customHeight="1">
      <c r="A101" s="418" t="s">
        <v>391</v>
      </c>
      <c r="B101" s="438">
        <v>3.56E-2</v>
      </c>
      <c r="C101" s="438">
        <v>7.9899999999999999E-2</v>
      </c>
      <c r="D101" s="438">
        <v>3.9699999999999999E-2</v>
      </c>
      <c r="E101" s="438">
        <v>3.4599999999999999E-2</v>
      </c>
      <c r="F101" s="438">
        <v>3.5900000000000001E-2</v>
      </c>
      <c r="G101" s="438">
        <v>3.5299999999999998E-2</v>
      </c>
      <c r="H101" s="438">
        <v>5.4300000000000001E-2</v>
      </c>
      <c r="I101" s="438">
        <v>8.3099999999999993E-2</v>
      </c>
      <c r="J101" s="438">
        <v>5.9400000000000001E-2</v>
      </c>
      <c r="K101" s="438">
        <v>4.6899999999999997E-2</v>
      </c>
      <c r="L101" s="438">
        <v>8.5099999999999995E-2</v>
      </c>
      <c r="M101" s="438">
        <v>6.0600000000000001E-2</v>
      </c>
      <c r="N101" s="438">
        <v>5.2499999999999998E-2</v>
      </c>
      <c r="O101" s="438">
        <v>9.01E-2</v>
      </c>
      <c r="P101" s="438">
        <v>5.2499999999999998E-2</v>
      </c>
    </row>
    <row r="102" spans="1:16" s="340" customFormat="1" ht="18" customHeight="1" thickBot="1">
      <c r="A102" s="418" t="s">
        <v>392</v>
      </c>
      <c r="B102" s="438">
        <v>3.5700000000000003E-2</v>
      </c>
      <c r="C102" s="438">
        <v>8.1699999999999995E-2</v>
      </c>
      <c r="D102" s="438">
        <v>3.7900000000000003E-2</v>
      </c>
      <c r="E102" s="438">
        <v>4.5699999999999998E-2</v>
      </c>
      <c r="F102" s="438">
        <v>4.3799999999999999E-2</v>
      </c>
      <c r="G102" s="438">
        <v>3.6700000000000003E-2</v>
      </c>
      <c r="H102" s="438">
        <v>5.3600000000000002E-2</v>
      </c>
      <c r="I102" s="438">
        <v>0.1072</v>
      </c>
      <c r="J102" s="438">
        <v>0.1913</v>
      </c>
      <c r="K102" s="438">
        <v>0.193</v>
      </c>
      <c r="L102" s="438">
        <v>9.7500000000000003E-2</v>
      </c>
      <c r="M102" s="438">
        <v>7.8200000000000006E-2</v>
      </c>
      <c r="N102" s="438">
        <v>4.99E-2</v>
      </c>
      <c r="O102" s="438">
        <v>9.8699999999999996E-2</v>
      </c>
      <c r="P102" s="438">
        <v>5.7000000000000002E-2</v>
      </c>
    </row>
    <row r="103" spans="1:16" s="340" customFormat="1" ht="18" customHeight="1" thickTop="1" thickBot="1">
      <c r="A103" s="95" t="s">
        <v>393</v>
      </c>
      <c r="B103" s="723"/>
      <c r="C103" s="723"/>
      <c r="D103" s="723"/>
      <c r="E103" s="723"/>
      <c r="F103" s="723"/>
      <c r="G103" s="723"/>
      <c r="H103" s="723"/>
      <c r="I103" s="723"/>
      <c r="J103" s="723"/>
      <c r="K103" s="723"/>
      <c r="L103" s="723"/>
      <c r="M103" s="724"/>
      <c r="N103" s="724"/>
      <c r="O103" s="724"/>
      <c r="P103" s="724"/>
    </row>
    <row r="104" spans="1:16" s="340" customFormat="1" ht="18" customHeight="1" thickTop="1">
      <c r="A104" s="418" t="s">
        <v>394</v>
      </c>
      <c r="B104" s="438">
        <v>0.43569999999999998</v>
      </c>
      <c r="C104" s="438">
        <v>0.55159999999999998</v>
      </c>
      <c r="D104" s="438">
        <v>0.3967</v>
      </c>
      <c r="E104" s="438">
        <v>0.51659999999999995</v>
      </c>
      <c r="F104" s="438">
        <v>0.46439999999999998</v>
      </c>
      <c r="G104" s="438">
        <v>0.51090000000000002</v>
      </c>
      <c r="H104" s="438">
        <v>0.56669999999999998</v>
      </c>
      <c r="I104" s="438">
        <v>0.60729999999999995</v>
      </c>
      <c r="J104" s="438">
        <v>0.63139999999999996</v>
      </c>
      <c r="K104" s="438">
        <v>0.54400000000000004</v>
      </c>
      <c r="L104" s="438">
        <v>0.67420000000000002</v>
      </c>
      <c r="M104" s="438">
        <v>0.5393</v>
      </c>
      <c r="N104" s="438">
        <v>0.55659999999999998</v>
      </c>
      <c r="O104" s="438">
        <v>0.64329999999999998</v>
      </c>
      <c r="P104" s="438">
        <v>0.54079999999999995</v>
      </c>
    </row>
    <row r="105" spans="1:16" s="340" customFormat="1" ht="18" customHeight="1">
      <c r="A105" s="418" t="s">
        <v>395</v>
      </c>
      <c r="B105" s="438">
        <v>6.6100000000000006E-2</v>
      </c>
      <c r="C105" s="438">
        <v>5.8799999999999998E-2</v>
      </c>
      <c r="D105" s="438">
        <v>9.9500000000000005E-2</v>
      </c>
      <c r="E105" s="438">
        <v>5.8400000000000001E-2</v>
      </c>
      <c r="F105" s="438">
        <v>4.41E-2</v>
      </c>
      <c r="G105" s="438">
        <v>5.2499999999999998E-2</v>
      </c>
      <c r="H105" s="438">
        <v>4.8899999999999999E-2</v>
      </c>
      <c r="I105" s="438">
        <v>4.2000000000000003E-2</v>
      </c>
      <c r="J105" s="438">
        <v>3.1300000000000001E-2</v>
      </c>
      <c r="K105" s="438">
        <v>3.9100000000000003E-2</v>
      </c>
      <c r="L105" s="438">
        <v>5.1400000000000001E-2</v>
      </c>
      <c r="M105" s="438">
        <v>4.1200000000000001E-2</v>
      </c>
      <c r="N105" s="438">
        <v>6.4699999999999994E-2</v>
      </c>
      <c r="O105" s="438">
        <v>3.0599999999999999E-2</v>
      </c>
      <c r="P105" s="438">
        <v>5.7299999999999997E-2</v>
      </c>
    </row>
    <row r="106" spans="1:16" s="340" customFormat="1" ht="18" customHeight="1">
      <c r="A106" s="418" t="s">
        <v>396</v>
      </c>
      <c r="B106" s="438">
        <v>0.49819999999999998</v>
      </c>
      <c r="C106" s="438">
        <v>0.3896</v>
      </c>
      <c r="D106" s="438">
        <v>0.50370000000000004</v>
      </c>
      <c r="E106" s="438">
        <v>0.42499999999999999</v>
      </c>
      <c r="F106" s="438">
        <v>0.49149999999999999</v>
      </c>
      <c r="G106" s="438">
        <v>0.43659999999999999</v>
      </c>
      <c r="H106" s="438">
        <v>0.38440000000000002</v>
      </c>
      <c r="I106" s="438">
        <v>0.35060000000000002</v>
      </c>
      <c r="J106" s="438">
        <v>0.33739999999999998</v>
      </c>
      <c r="K106" s="438">
        <v>0.41689999999999999</v>
      </c>
      <c r="L106" s="438">
        <v>0.27439999999999998</v>
      </c>
      <c r="M106" s="438">
        <v>0.41949999999999998</v>
      </c>
      <c r="N106" s="438">
        <v>0.37859999999999999</v>
      </c>
      <c r="O106" s="438">
        <v>0.32600000000000001</v>
      </c>
      <c r="P106" s="438">
        <v>0.40189999999999998</v>
      </c>
    </row>
    <row r="107" spans="1:16" s="340" customFormat="1" ht="18" customHeight="1" thickBot="1">
      <c r="A107" s="418" t="s">
        <v>397</v>
      </c>
      <c r="B107" s="438">
        <v>0.40510000000000002</v>
      </c>
      <c r="C107" s="438">
        <v>0.59050000000000002</v>
      </c>
      <c r="D107" s="438">
        <v>0.47289999999999999</v>
      </c>
      <c r="E107" s="438">
        <v>0.31569999999999998</v>
      </c>
      <c r="F107" s="438">
        <v>0.3891</v>
      </c>
      <c r="G107" s="438">
        <v>0.33929999999999999</v>
      </c>
      <c r="H107" s="438">
        <v>0.49340000000000001</v>
      </c>
      <c r="I107" s="438">
        <v>0.58109999999999995</v>
      </c>
      <c r="J107" s="438">
        <v>0.69120000000000004</v>
      </c>
      <c r="K107" s="438">
        <v>0.68589999999999995</v>
      </c>
      <c r="L107" s="438">
        <v>0.50609999999999999</v>
      </c>
      <c r="M107" s="438">
        <v>0.57650000000000001</v>
      </c>
      <c r="N107" s="438">
        <v>0.39069999999999999</v>
      </c>
      <c r="O107" s="438">
        <v>0.59030000000000005</v>
      </c>
      <c r="P107" s="438">
        <v>0.46350000000000002</v>
      </c>
    </row>
    <row r="108" spans="1:16" s="340" customFormat="1" ht="18" customHeight="1" thickTop="1" thickBot="1">
      <c r="A108" s="95" t="s">
        <v>398</v>
      </c>
      <c r="B108" s="723"/>
      <c r="C108" s="723"/>
      <c r="D108" s="723"/>
      <c r="E108" s="723"/>
      <c r="F108" s="723"/>
      <c r="G108" s="723"/>
      <c r="H108" s="723"/>
      <c r="I108" s="723"/>
      <c r="J108" s="723"/>
      <c r="K108" s="723"/>
      <c r="L108" s="723"/>
      <c r="M108" s="724"/>
      <c r="N108" s="724"/>
      <c r="O108" s="724"/>
      <c r="P108" s="724"/>
    </row>
    <row r="109" spans="1:16" s="340" customFormat="1" ht="18" customHeight="1" thickTop="1">
      <c r="A109" s="418" t="s">
        <v>399</v>
      </c>
      <c r="B109" s="438">
        <v>5.0299999999999997E-2</v>
      </c>
      <c r="C109" s="438">
        <v>6.6799999999999998E-2</v>
      </c>
      <c r="D109" s="438">
        <v>4.0599999999999997E-2</v>
      </c>
      <c r="E109" s="438">
        <v>7.1300000000000002E-2</v>
      </c>
      <c r="F109" s="438">
        <v>5.2499999999999998E-2</v>
      </c>
      <c r="G109" s="438">
        <v>4.5400000000000003E-2</v>
      </c>
      <c r="H109" s="438">
        <v>6.0600000000000001E-2</v>
      </c>
      <c r="I109" s="438">
        <v>0.1066</v>
      </c>
      <c r="J109" s="438">
        <v>5.0700000000000002E-2</v>
      </c>
      <c r="K109" s="438">
        <v>5.8500000000000003E-2</v>
      </c>
      <c r="L109" s="438">
        <v>9.11E-2</v>
      </c>
      <c r="M109" s="438">
        <v>7.1300000000000002E-2</v>
      </c>
      <c r="N109" s="438">
        <v>4.6899999999999997E-2</v>
      </c>
      <c r="O109" s="438">
        <v>0.1028</v>
      </c>
      <c r="P109" s="438">
        <v>6.2300000000000001E-2</v>
      </c>
    </row>
    <row r="110" spans="1:16" s="340" customFormat="1" ht="18" customHeight="1">
      <c r="A110" s="418" t="s">
        <v>400</v>
      </c>
      <c r="B110" s="438">
        <v>3.8399999999999997E-2</v>
      </c>
      <c r="C110" s="438">
        <v>5.11E-2</v>
      </c>
      <c r="D110" s="438">
        <v>3.4099999999999998E-2</v>
      </c>
      <c r="E110" s="438">
        <v>4.07E-2</v>
      </c>
      <c r="F110" s="438">
        <v>4.58E-2</v>
      </c>
      <c r="G110" s="438">
        <v>3.4099999999999998E-2</v>
      </c>
      <c r="H110" s="438">
        <v>5.28E-2</v>
      </c>
      <c r="I110" s="438">
        <v>0.10390000000000001</v>
      </c>
      <c r="J110" s="438">
        <v>2.93E-2</v>
      </c>
      <c r="K110" s="438">
        <v>2.9600000000000001E-2</v>
      </c>
      <c r="L110" s="438">
        <v>8.9599999999999999E-2</v>
      </c>
      <c r="M110" s="438">
        <v>7.0199999999999999E-2</v>
      </c>
      <c r="N110" s="438">
        <v>4.1399999999999999E-2</v>
      </c>
      <c r="O110" s="438">
        <v>9.64E-2</v>
      </c>
      <c r="P110" s="438">
        <v>5.16E-2</v>
      </c>
    </row>
    <row r="111" spans="1:16" s="340" customFormat="1" ht="18" customHeight="1">
      <c r="A111" s="417" t="s">
        <v>401</v>
      </c>
      <c r="B111" s="438">
        <v>4.6600000000000003E-2</v>
      </c>
      <c r="C111" s="438">
        <v>6.3799999999999996E-2</v>
      </c>
      <c r="D111" s="438">
        <v>4.3499999999999997E-2</v>
      </c>
      <c r="E111" s="438">
        <v>5.2600000000000001E-2</v>
      </c>
      <c r="F111" s="438">
        <v>5.67E-2</v>
      </c>
      <c r="G111" s="438">
        <v>4.2999999999999997E-2</v>
      </c>
      <c r="H111" s="438">
        <v>6.2100000000000002E-2</v>
      </c>
      <c r="I111" s="438">
        <v>0.11070000000000001</v>
      </c>
      <c r="J111" s="438">
        <v>4.5699999999999998E-2</v>
      </c>
      <c r="K111" s="438">
        <v>3.5999999999999997E-2</v>
      </c>
      <c r="L111" s="438">
        <v>0.1008</v>
      </c>
      <c r="M111" s="438">
        <v>7.7600000000000002E-2</v>
      </c>
      <c r="N111" s="438">
        <v>5.2499999999999998E-2</v>
      </c>
      <c r="O111" s="438">
        <v>0.10539999999999999</v>
      </c>
      <c r="P111" s="438">
        <v>6.2899999999999998E-2</v>
      </c>
    </row>
    <row r="112" spans="1:16" s="340" customFormat="1" ht="18" customHeight="1">
      <c r="A112" s="417" t="s">
        <v>402</v>
      </c>
      <c r="B112" s="438">
        <v>6.0699999999999997E-2</v>
      </c>
      <c r="C112" s="438">
        <v>7.2099999999999997E-2</v>
      </c>
      <c r="D112" s="438">
        <v>5.7599999999999998E-2</v>
      </c>
      <c r="E112" s="438">
        <v>6.3299999999999995E-2</v>
      </c>
      <c r="F112" s="438">
        <v>7.0800000000000002E-2</v>
      </c>
      <c r="G112" s="438">
        <v>6.0600000000000001E-2</v>
      </c>
      <c r="H112" s="438">
        <v>7.9600000000000004E-2</v>
      </c>
      <c r="I112" s="438">
        <v>0.13739999999999999</v>
      </c>
      <c r="J112" s="438">
        <v>4.7300000000000002E-2</v>
      </c>
      <c r="K112" s="438">
        <v>4.0500000000000001E-2</v>
      </c>
      <c r="L112" s="438">
        <v>0.1246</v>
      </c>
      <c r="M112" s="438">
        <v>0.10009999999999999</v>
      </c>
      <c r="N112" s="438">
        <v>7.8899999999999998E-2</v>
      </c>
      <c r="O112" s="438">
        <v>0.12920000000000001</v>
      </c>
      <c r="P112" s="438">
        <v>7.9200000000000007E-2</v>
      </c>
    </row>
    <row r="113" spans="1:16" s="340" customFormat="1" ht="18" customHeight="1">
      <c r="A113" s="417" t="s">
        <v>403</v>
      </c>
      <c r="B113" s="438">
        <v>-1.41E-2</v>
      </c>
      <c r="C113" s="438">
        <v>-8.3000000000000001E-3</v>
      </c>
      <c r="D113" s="438">
        <v>-1.4E-2</v>
      </c>
      <c r="E113" s="438">
        <v>-1.0699999999999999E-2</v>
      </c>
      <c r="F113" s="438">
        <v>-1.4E-2</v>
      </c>
      <c r="G113" s="438">
        <v>-1.7500000000000002E-2</v>
      </c>
      <c r="H113" s="438">
        <v>-1.7500000000000002E-2</v>
      </c>
      <c r="I113" s="438">
        <v>-2.6700000000000002E-2</v>
      </c>
      <c r="J113" s="438">
        <v>-1.5E-3</v>
      </c>
      <c r="K113" s="438">
        <v>-4.5999999999999999E-3</v>
      </c>
      <c r="L113" s="438">
        <v>-2.3699999999999999E-2</v>
      </c>
      <c r="M113" s="438">
        <v>-2.2499999999999999E-2</v>
      </c>
      <c r="N113" s="438">
        <v>-2.64E-2</v>
      </c>
      <c r="O113" s="438">
        <v>-2.3800000000000002E-2</v>
      </c>
      <c r="P113" s="438">
        <v>-1.6299999999999999E-2</v>
      </c>
    </row>
    <row r="114" spans="1:16" s="340" customFormat="1" ht="18" customHeight="1">
      <c r="A114" s="417" t="s">
        <v>404</v>
      </c>
      <c r="B114" s="478">
        <v>-8.3000000000000001E-3</v>
      </c>
      <c r="C114" s="478">
        <v>-1.26E-2</v>
      </c>
      <c r="D114" s="438">
        <v>-9.4000000000000004E-3</v>
      </c>
      <c r="E114" s="478">
        <v>-1.1900000000000001E-2</v>
      </c>
      <c r="F114" s="478">
        <v>-1.0999999999999999E-2</v>
      </c>
      <c r="G114" s="478">
        <v>-8.8999999999999999E-3</v>
      </c>
      <c r="H114" s="478">
        <v>-9.2999999999999992E-3</v>
      </c>
      <c r="I114" s="478">
        <v>-6.7999999999999996E-3</v>
      </c>
      <c r="J114" s="438">
        <v>-1.6400000000000001E-2</v>
      </c>
      <c r="K114" s="478">
        <v>-6.4000000000000003E-3</v>
      </c>
      <c r="L114" s="478">
        <v>-1.12E-2</v>
      </c>
      <c r="M114" s="478">
        <v>-7.4000000000000003E-3</v>
      </c>
      <c r="N114" s="478">
        <v>-1.11E-2</v>
      </c>
      <c r="O114" s="478">
        <v>-8.9999999999999993E-3</v>
      </c>
      <c r="P114" s="478">
        <v>-1.1299999999999999E-2</v>
      </c>
    </row>
    <row r="115" spans="1:16" s="340" customFormat="1" ht="18" customHeight="1" thickBot="1">
      <c r="A115" s="417" t="s">
        <v>405</v>
      </c>
      <c r="B115" s="438">
        <v>1.2E-2</v>
      </c>
      <c r="C115" s="438">
        <v>1.5599999999999999E-2</v>
      </c>
      <c r="D115" s="438">
        <v>6.6E-3</v>
      </c>
      <c r="E115" s="438">
        <v>3.0599999999999999E-2</v>
      </c>
      <c r="F115" s="438">
        <v>6.7000000000000002E-3</v>
      </c>
      <c r="G115" s="438">
        <v>1.1299999999999999E-2</v>
      </c>
      <c r="H115" s="478">
        <v>7.7999999999999996E-3</v>
      </c>
      <c r="I115" s="438">
        <v>2.7000000000000001E-3</v>
      </c>
      <c r="J115" s="438">
        <v>2.1399999999999999E-2</v>
      </c>
      <c r="K115" s="438">
        <v>2.8899999999999999E-2</v>
      </c>
      <c r="L115" s="438">
        <v>1.6000000000000001E-3</v>
      </c>
      <c r="M115" s="478">
        <v>1.1000000000000001E-3</v>
      </c>
      <c r="N115" s="478">
        <v>5.4999999999999997E-3</v>
      </c>
      <c r="O115" s="478">
        <v>6.4000000000000003E-3</v>
      </c>
      <c r="P115" s="478">
        <v>1.0699999999999999E-2</v>
      </c>
    </row>
    <row r="116" spans="1:16" s="340" customFormat="1" ht="18" customHeight="1" thickTop="1" thickBot="1">
      <c r="A116" s="95" t="s">
        <v>406</v>
      </c>
      <c r="B116" s="723"/>
      <c r="C116" s="723"/>
      <c r="D116" s="723"/>
      <c r="E116" s="723"/>
      <c r="F116" s="723"/>
      <c r="G116" s="723"/>
      <c r="H116" s="723"/>
      <c r="I116" s="723"/>
      <c r="J116" s="723"/>
      <c r="K116" s="723"/>
      <c r="L116" s="723"/>
      <c r="M116" s="724"/>
      <c r="N116" s="724"/>
      <c r="O116" s="724"/>
      <c r="P116" s="724"/>
    </row>
    <row r="117" spans="1:16" s="340" customFormat="1" ht="18" customHeight="1" thickTop="1">
      <c r="A117" s="417" t="s">
        <v>399</v>
      </c>
      <c r="B117" s="438">
        <v>5.0299999999999997E-2</v>
      </c>
      <c r="C117" s="438">
        <v>6.6799999999999998E-2</v>
      </c>
      <c r="D117" s="438">
        <v>4.0599999999999997E-2</v>
      </c>
      <c r="E117" s="438">
        <v>7.1300000000000002E-2</v>
      </c>
      <c r="F117" s="438">
        <v>5.2499999999999998E-2</v>
      </c>
      <c r="G117" s="438">
        <v>4.5400000000000003E-2</v>
      </c>
      <c r="H117" s="438">
        <v>6.0600000000000001E-2</v>
      </c>
      <c r="I117" s="438">
        <v>0.1066</v>
      </c>
      <c r="J117" s="438">
        <v>5.0700000000000002E-2</v>
      </c>
      <c r="K117" s="438">
        <v>5.8500000000000003E-2</v>
      </c>
      <c r="L117" s="438">
        <v>9.11E-2</v>
      </c>
      <c r="M117" s="438">
        <v>7.1300000000000002E-2</v>
      </c>
      <c r="N117" s="438">
        <v>4.6899999999999997E-2</v>
      </c>
      <c r="O117" s="438">
        <v>0.1028</v>
      </c>
      <c r="P117" s="438">
        <v>6.2300000000000001E-2</v>
      </c>
    </row>
    <row r="118" spans="1:16" s="340" customFormat="1" ht="18" customHeight="1">
      <c r="A118" s="417" t="s">
        <v>407</v>
      </c>
      <c r="B118" s="438">
        <v>-7.4000000000000003E-3</v>
      </c>
      <c r="C118" s="438">
        <v>-5.4999999999999997E-3</v>
      </c>
      <c r="D118" s="438">
        <v>-2.8E-3</v>
      </c>
      <c r="E118" s="438">
        <v>-6.6E-3</v>
      </c>
      <c r="F118" s="438">
        <v>-4.3E-3</v>
      </c>
      <c r="G118" s="438">
        <v>-3.8E-3</v>
      </c>
      <c r="H118" s="438">
        <v>-2.5999999999999999E-3</v>
      </c>
      <c r="I118" s="438">
        <v>-2.0999999999999999E-3</v>
      </c>
      <c r="J118" s="438">
        <v>4.1999999999999997E-3</v>
      </c>
      <c r="K118" s="438">
        <v>5.4999999999999997E-3</v>
      </c>
      <c r="L118" s="438">
        <v>-8.0000000000000002E-3</v>
      </c>
      <c r="M118" s="438">
        <v>-5.4000000000000003E-3</v>
      </c>
      <c r="N118" s="438">
        <v>-1.2999999999999999E-3</v>
      </c>
      <c r="O118" s="438">
        <v>-5.3E-3</v>
      </c>
      <c r="P118" s="438">
        <v>-4.5999999999999999E-3</v>
      </c>
    </row>
    <row r="119" spans="1:16" s="340" customFormat="1" ht="18" customHeight="1">
      <c r="A119" s="417" t="s">
        <v>408</v>
      </c>
      <c r="B119" s="438">
        <v>-2.8299999999999999E-2</v>
      </c>
      <c r="C119" s="438">
        <v>-5.2400000000000002E-2</v>
      </c>
      <c r="D119" s="438">
        <v>-2.9600000000000001E-2</v>
      </c>
      <c r="E119" s="438">
        <v>-3.3500000000000002E-2</v>
      </c>
      <c r="F119" s="438">
        <v>-3.1699999999999999E-2</v>
      </c>
      <c r="G119" s="438">
        <v>-2.6200000000000001E-2</v>
      </c>
      <c r="H119" s="438">
        <v>-4.0800000000000003E-2</v>
      </c>
      <c r="I119" s="438">
        <v>-6.7699999999999996E-2</v>
      </c>
      <c r="J119" s="438">
        <v>-5.4800000000000001E-2</v>
      </c>
      <c r="K119" s="438">
        <v>-5.7099999999999998E-2</v>
      </c>
      <c r="L119" s="438">
        <v>-7.0199999999999999E-2</v>
      </c>
      <c r="M119" s="438">
        <v>-5.5800000000000002E-2</v>
      </c>
      <c r="N119" s="438">
        <v>-3.8800000000000001E-2</v>
      </c>
      <c r="O119" s="438">
        <v>-7.6799999999999993E-2</v>
      </c>
      <c r="P119" s="438">
        <v>-4.1799999999999997E-2</v>
      </c>
    </row>
    <row r="120" spans="1:16" s="340" customFormat="1" ht="18" customHeight="1">
      <c r="A120" s="417" t="s">
        <v>409</v>
      </c>
      <c r="B120" s="438">
        <v>2.0000000000000001E-4</v>
      </c>
      <c r="C120" s="438">
        <v>0</v>
      </c>
      <c r="D120" s="438">
        <v>1E-4</v>
      </c>
      <c r="E120" s="438">
        <v>1E-4</v>
      </c>
      <c r="F120" s="438">
        <v>0</v>
      </c>
      <c r="G120" s="438">
        <v>0</v>
      </c>
      <c r="H120" s="438">
        <v>0</v>
      </c>
      <c r="I120" s="438">
        <v>5.0000000000000001E-4</v>
      </c>
      <c r="J120" s="438">
        <v>0</v>
      </c>
      <c r="K120" s="438">
        <v>0</v>
      </c>
      <c r="L120" s="438">
        <v>0</v>
      </c>
      <c r="M120" s="438">
        <v>0</v>
      </c>
      <c r="N120" s="438">
        <v>0</v>
      </c>
      <c r="O120" s="438">
        <v>0</v>
      </c>
      <c r="P120" s="438">
        <v>1E-4</v>
      </c>
    </row>
    <row r="121" spans="1:16" s="340" customFormat="1" ht="18" customHeight="1">
      <c r="A121" s="417" t="s">
        <v>410</v>
      </c>
      <c r="B121" s="438">
        <v>0</v>
      </c>
      <c r="C121" s="438">
        <v>0</v>
      </c>
      <c r="D121" s="438">
        <v>-1.1999999999999999E-3</v>
      </c>
      <c r="E121" s="438">
        <v>-1E-4</v>
      </c>
      <c r="F121" s="438">
        <v>0</v>
      </c>
      <c r="G121" s="438">
        <v>0</v>
      </c>
      <c r="H121" s="438">
        <v>-2.0000000000000001E-4</v>
      </c>
      <c r="I121" s="438">
        <v>0</v>
      </c>
      <c r="J121" s="438">
        <v>5.9999999999999995E-4</v>
      </c>
      <c r="K121" s="438">
        <v>8.0000000000000004E-4</v>
      </c>
      <c r="L121" s="438">
        <v>-4.0000000000000002E-4</v>
      </c>
      <c r="M121" s="438">
        <v>-1.1999999999999999E-3</v>
      </c>
      <c r="N121" s="438">
        <v>0</v>
      </c>
      <c r="O121" s="438">
        <v>-2.0999999999999999E-3</v>
      </c>
      <c r="P121" s="438">
        <v>-2.9999999999999997E-4</v>
      </c>
    </row>
    <row r="122" spans="1:16" s="340" customFormat="1" ht="18" customHeight="1" thickBot="1">
      <c r="A122" s="417" t="s">
        <v>411</v>
      </c>
      <c r="B122" s="438">
        <v>-2.9999999999999997E-4</v>
      </c>
      <c r="C122" s="438">
        <v>-2.9999999999999997E-4</v>
      </c>
      <c r="D122" s="438">
        <v>1E-4</v>
      </c>
      <c r="E122" s="438">
        <v>0</v>
      </c>
      <c r="F122" s="438">
        <v>0</v>
      </c>
      <c r="G122" s="438">
        <v>0</v>
      </c>
      <c r="H122" s="438">
        <v>0</v>
      </c>
      <c r="I122" s="438">
        <v>0</v>
      </c>
      <c r="J122" s="438">
        <v>0</v>
      </c>
      <c r="K122" s="438">
        <v>0</v>
      </c>
      <c r="L122" s="438">
        <v>0</v>
      </c>
      <c r="M122" s="438">
        <v>0</v>
      </c>
      <c r="N122" s="438">
        <v>0</v>
      </c>
      <c r="O122" s="438">
        <v>0</v>
      </c>
      <c r="P122" s="438">
        <v>-1E-4</v>
      </c>
    </row>
    <row r="123" spans="1:16" s="340" customFormat="1" ht="18" customHeight="1" thickTop="1" thickBot="1">
      <c r="A123" s="92" t="s">
        <v>412</v>
      </c>
      <c r="B123" s="439">
        <v>1.4500000000000001E-2</v>
      </c>
      <c r="C123" s="439">
        <v>1.06E-2</v>
      </c>
      <c r="D123" s="439">
        <v>7.1999999999999998E-3</v>
      </c>
      <c r="E123" s="439">
        <v>3.1399999999999997E-2</v>
      </c>
      <c r="F123" s="439">
        <v>1.6500000000000001E-2</v>
      </c>
      <c r="G123" s="439">
        <v>1.55E-2</v>
      </c>
      <c r="H123" s="439">
        <v>1.6899999999999998E-2</v>
      </c>
      <c r="I123" s="439">
        <v>3.7199999999999997E-2</v>
      </c>
      <c r="J123" s="439">
        <v>8.0000000000000004E-4</v>
      </c>
      <c r="K123" s="439">
        <v>7.7000000000000002E-3</v>
      </c>
      <c r="L123" s="439">
        <v>1.26E-2</v>
      </c>
      <c r="M123" s="439">
        <v>1.11E-2</v>
      </c>
      <c r="N123" s="439">
        <v>6.7999999999999996E-3</v>
      </c>
      <c r="O123" s="439">
        <v>1.8700000000000001E-2</v>
      </c>
      <c r="P123" s="439">
        <v>1.5900000000000001E-2</v>
      </c>
    </row>
    <row r="124" spans="1:16" s="340" customFormat="1" ht="18" customHeight="1" thickTop="1" thickBot="1">
      <c r="A124" s="420"/>
      <c r="B124" s="556"/>
      <c r="C124" s="556"/>
      <c r="D124" s="556"/>
      <c r="E124" s="556"/>
      <c r="F124" s="556"/>
      <c r="G124" s="556"/>
      <c r="H124" s="556"/>
      <c r="I124" s="556"/>
      <c r="J124" s="556"/>
      <c r="K124" s="556"/>
      <c r="L124" s="556"/>
      <c r="M124" s="556"/>
      <c r="N124" s="556"/>
      <c r="O124" s="556"/>
      <c r="P124" s="556"/>
    </row>
    <row r="125" spans="1:16" s="58" customFormat="1" ht="12.75" thickTop="1">
      <c r="A125" s="830" t="s">
        <v>413</v>
      </c>
      <c r="B125" s="831"/>
      <c r="C125" s="831"/>
      <c r="D125" s="831"/>
      <c r="E125" s="831"/>
      <c r="F125" s="831"/>
      <c r="G125" s="831"/>
      <c r="H125" s="831"/>
      <c r="I125" s="831"/>
      <c r="J125" s="831"/>
      <c r="K125" s="831"/>
      <c r="L125" s="831"/>
      <c r="M125" s="831"/>
      <c r="N125" s="831"/>
      <c r="O125" s="831"/>
      <c r="P125" s="831"/>
    </row>
    <row r="126" spans="1:16" s="58" customFormat="1" ht="12">
      <c r="A126" s="830" t="s">
        <v>414</v>
      </c>
      <c r="B126" s="831"/>
      <c r="C126" s="831"/>
      <c r="D126" s="831"/>
      <c r="E126" s="831"/>
      <c r="F126" s="831"/>
      <c r="G126" s="831"/>
      <c r="H126" s="831"/>
      <c r="I126" s="831"/>
      <c r="J126" s="831"/>
      <c r="K126" s="831"/>
      <c r="L126" s="831"/>
      <c r="M126" s="831"/>
      <c r="N126" s="831"/>
      <c r="O126" s="831"/>
      <c r="P126" s="831"/>
    </row>
    <row r="127" spans="1:16" s="58" customFormat="1" ht="12">
      <c r="A127" s="830" t="s">
        <v>415</v>
      </c>
      <c r="B127" s="831"/>
      <c r="C127" s="831"/>
      <c r="D127" s="831"/>
      <c r="E127" s="831"/>
      <c r="F127" s="831"/>
      <c r="G127" s="831"/>
      <c r="H127" s="831"/>
      <c r="I127" s="832"/>
      <c r="J127" s="832"/>
      <c r="K127" s="832"/>
      <c r="L127" s="832"/>
      <c r="M127" s="832"/>
      <c r="N127" s="832"/>
      <c r="O127" s="832"/>
      <c r="P127" s="832"/>
    </row>
    <row r="128" spans="1:16" s="58" customFormat="1" ht="12">
      <c r="A128" s="830" t="s">
        <v>416</v>
      </c>
      <c r="B128" s="831"/>
      <c r="C128" s="831"/>
      <c r="D128" s="831"/>
      <c r="E128" s="831"/>
      <c r="F128" s="831"/>
      <c r="G128" s="831"/>
      <c r="H128" s="831"/>
      <c r="I128" s="832"/>
      <c r="J128" s="832"/>
      <c r="K128" s="832"/>
      <c r="L128" s="832"/>
      <c r="M128" s="832"/>
      <c r="N128" s="832"/>
      <c r="O128" s="832"/>
      <c r="P128" s="832"/>
    </row>
    <row r="129" spans="1:16" s="58" customFormat="1" ht="12">
      <c r="A129" s="830" t="s">
        <v>417</v>
      </c>
      <c r="B129" s="831"/>
      <c r="C129" s="831"/>
      <c r="D129" s="831"/>
      <c r="E129" s="831"/>
      <c r="F129" s="831"/>
      <c r="G129" s="831"/>
      <c r="H129" s="831"/>
      <c r="I129" s="832"/>
      <c r="J129" s="832"/>
      <c r="K129" s="832"/>
      <c r="L129" s="832"/>
      <c r="M129" s="832"/>
      <c r="N129" s="832"/>
      <c r="O129" s="832"/>
      <c r="P129" s="832"/>
    </row>
    <row r="130" spans="1:16" s="58" customFormat="1" ht="12">
      <c r="A130" s="830" t="s">
        <v>1520</v>
      </c>
      <c r="B130" s="831"/>
      <c r="C130" s="831"/>
      <c r="D130" s="831"/>
      <c r="E130" s="831"/>
      <c r="F130" s="831"/>
      <c r="G130" s="831"/>
      <c r="H130" s="831"/>
      <c r="I130" s="832"/>
      <c r="J130" s="832"/>
      <c r="K130" s="832"/>
      <c r="L130" s="832"/>
      <c r="M130" s="832"/>
      <c r="N130" s="832"/>
      <c r="O130" s="832"/>
      <c r="P130" s="832"/>
    </row>
    <row r="131" spans="1:16" s="58" customFormat="1" ht="12">
      <c r="A131" s="830" t="s">
        <v>420</v>
      </c>
      <c r="B131" s="833"/>
      <c r="C131" s="833"/>
      <c r="D131" s="833"/>
      <c r="E131" s="833"/>
      <c r="F131" s="833"/>
      <c r="G131" s="833"/>
      <c r="H131" s="833"/>
      <c r="I131" s="832"/>
      <c r="J131" s="832"/>
      <c r="K131" s="832"/>
      <c r="L131" s="832"/>
      <c r="M131" s="832"/>
      <c r="N131" s="832"/>
      <c r="O131" s="832"/>
      <c r="P131" s="832"/>
    </row>
    <row r="132" spans="1:16" s="58" customFormat="1" ht="12">
      <c r="A132" s="830" t="s">
        <v>1521</v>
      </c>
      <c r="B132" s="833"/>
      <c r="C132" s="833"/>
      <c r="D132" s="833"/>
      <c r="E132" s="833"/>
      <c r="F132" s="833"/>
      <c r="G132" s="833"/>
      <c r="H132" s="833"/>
      <c r="I132" s="832"/>
      <c r="J132" s="832"/>
      <c r="K132" s="832"/>
      <c r="L132" s="832"/>
      <c r="M132" s="832"/>
      <c r="N132" s="832"/>
      <c r="O132" s="832"/>
      <c r="P132" s="832"/>
    </row>
    <row r="133" spans="1:16" s="58" customFormat="1" ht="12">
      <c r="A133" s="830"/>
      <c r="B133" s="833"/>
      <c r="C133" s="833"/>
      <c r="D133" s="833"/>
      <c r="E133" s="833"/>
      <c r="F133" s="833"/>
      <c r="G133" s="833"/>
      <c r="H133" s="833"/>
      <c r="I133" s="832"/>
      <c r="J133" s="832"/>
      <c r="K133" s="832"/>
      <c r="L133" s="832"/>
      <c r="M133" s="832"/>
      <c r="N133" s="832"/>
      <c r="O133" s="832"/>
      <c r="P133" s="832"/>
    </row>
    <row r="134" spans="1:16" s="58" customFormat="1" ht="12">
      <c r="B134" s="831"/>
      <c r="C134" s="831"/>
      <c r="D134" s="831"/>
      <c r="E134" s="831"/>
      <c r="F134" s="831"/>
      <c r="G134" s="831"/>
      <c r="H134" s="831"/>
      <c r="I134" s="832"/>
      <c r="J134" s="832"/>
      <c r="K134" s="832"/>
      <c r="L134" s="832"/>
      <c r="M134" s="832"/>
      <c r="N134" s="832"/>
      <c r="O134" s="832"/>
      <c r="P134" s="832"/>
    </row>
    <row r="135" spans="1:16">
      <c r="A135" s="60"/>
      <c r="B135" s="486"/>
      <c r="C135" s="486"/>
      <c r="D135" s="486"/>
      <c r="E135" s="486"/>
      <c r="F135" s="486"/>
      <c r="G135" s="486"/>
      <c r="H135" s="486"/>
    </row>
    <row r="136" spans="1:16">
      <c r="A136" s="60"/>
      <c r="B136" s="486"/>
      <c r="C136" s="486"/>
      <c r="D136" s="486"/>
      <c r="E136" s="486"/>
      <c r="F136" s="486"/>
      <c r="G136" s="486"/>
      <c r="H136" s="486"/>
    </row>
    <row r="137" spans="1:16">
      <c r="A137" s="60"/>
      <c r="B137" s="486"/>
      <c r="C137" s="486"/>
      <c r="D137" s="486"/>
      <c r="E137" s="486"/>
      <c r="F137" s="486"/>
      <c r="G137" s="486"/>
      <c r="H137" s="486"/>
    </row>
    <row r="138" spans="1:16">
      <c r="A138" s="60"/>
      <c r="B138" s="486"/>
      <c r="C138" s="486"/>
      <c r="D138" s="486"/>
      <c r="E138" s="486"/>
      <c r="F138" s="486"/>
      <c r="G138" s="486"/>
      <c r="H138" s="486"/>
    </row>
    <row r="139" spans="1:16">
      <c r="A139" s="60"/>
      <c r="B139" s="486"/>
      <c r="C139" s="486"/>
      <c r="D139" s="486"/>
      <c r="E139" s="486"/>
      <c r="F139" s="486"/>
      <c r="G139" s="486"/>
      <c r="H139" s="486"/>
    </row>
    <row r="140" spans="1:16" ht="15.75">
      <c r="A140" s="79"/>
      <c r="B140" s="486"/>
      <c r="C140" s="486"/>
      <c r="D140" s="486"/>
      <c r="E140" s="486"/>
      <c r="F140" s="486"/>
      <c r="G140" s="486"/>
      <c r="H140" s="486"/>
    </row>
    <row r="141" spans="1:16" ht="15.75">
      <c r="A141" s="79"/>
      <c r="B141" s="486"/>
      <c r="C141" s="486"/>
      <c r="D141" s="486"/>
      <c r="E141" s="486"/>
      <c r="F141" s="486"/>
      <c r="G141" s="486"/>
      <c r="H141" s="486"/>
    </row>
    <row r="142" spans="1:16" ht="15.75">
      <c r="A142" s="79"/>
      <c r="B142" s="486"/>
      <c r="C142" s="486"/>
      <c r="D142" s="486"/>
      <c r="E142" s="486"/>
      <c r="F142" s="486"/>
      <c r="G142" s="486"/>
      <c r="H142" s="486"/>
    </row>
    <row r="143" spans="1:16" ht="15.75">
      <c r="A143" s="79"/>
      <c r="B143" s="486"/>
      <c r="C143" s="486"/>
      <c r="D143" s="486"/>
      <c r="E143" s="486"/>
      <c r="F143" s="486"/>
      <c r="G143" s="486"/>
      <c r="H143" s="486"/>
    </row>
    <row r="144" spans="1:16" ht="15.75">
      <c r="A144" s="79"/>
      <c r="B144" s="486"/>
      <c r="C144" s="486"/>
      <c r="D144" s="486"/>
      <c r="E144" s="486"/>
      <c r="F144" s="486"/>
      <c r="G144" s="486"/>
      <c r="H144" s="486"/>
    </row>
    <row r="145" spans="1:8" ht="15.75">
      <c r="A145" s="79"/>
      <c r="B145" s="486"/>
      <c r="C145" s="486"/>
      <c r="D145" s="486"/>
      <c r="E145" s="486"/>
      <c r="F145" s="486"/>
      <c r="G145" s="486"/>
      <c r="H145" s="486"/>
    </row>
    <row r="146" spans="1:8" ht="15.75">
      <c r="A146" s="79"/>
      <c r="B146" s="486"/>
      <c r="C146" s="486"/>
      <c r="D146" s="486"/>
      <c r="E146" s="486"/>
      <c r="F146" s="486"/>
      <c r="G146" s="486"/>
      <c r="H146" s="486"/>
    </row>
    <row r="147" spans="1:8" ht="15.75">
      <c r="A147" s="79"/>
      <c r="B147" s="486"/>
      <c r="C147" s="486"/>
      <c r="D147" s="486"/>
      <c r="E147" s="486"/>
      <c r="F147" s="486"/>
      <c r="G147" s="486"/>
      <c r="H147" s="486"/>
    </row>
    <row r="148" spans="1:8" ht="15.75">
      <c r="A148" s="79"/>
    </row>
    <row r="149" spans="1:8" ht="15.75">
      <c r="A149" s="79"/>
    </row>
    <row r="150" spans="1:8" ht="15.75">
      <c r="A150" s="79"/>
    </row>
    <row r="151" spans="1:8" ht="15.75">
      <c r="A151" s="79"/>
    </row>
    <row r="152" spans="1:8" ht="15.75">
      <c r="A152" s="79"/>
    </row>
    <row r="153" spans="1:8" ht="15.75">
      <c r="A153" s="79"/>
    </row>
    <row r="154" spans="1:8" ht="15.75">
      <c r="A154" s="79"/>
    </row>
    <row r="155" spans="1:8" ht="15.75">
      <c r="A155" s="79"/>
    </row>
    <row r="156" spans="1:8" ht="15.75">
      <c r="A156" s="79"/>
    </row>
    <row r="157" spans="1:8" ht="15.75">
      <c r="A157" s="79"/>
    </row>
    <row r="158" spans="1:8" ht="15.75">
      <c r="A158" s="79"/>
    </row>
    <row r="159" spans="1:8" ht="15.75">
      <c r="A159" s="79"/>
    </row>
    <row r="160" spans="1:8" ht="15.75">
      <c r="A160" s="79"/>
    </row>
    <row r="161" spans="1:1" ht="15.75">
      <c r="A161" s="79"/>
    </row>
    <row r="162" spans="1:1" ht="15.75">
      <c r="A162" s="79"/>
    </row>
    <row r="163" spans="1:1" ht="15.75">
      <c r="A163" s="79"/>
    </row>
    <row r="164" spans="1:1" ht="15.75">
      <c r="A164" s="79"/>
    </row>
    <row r="165" spans="1:1" ht="15.75">
      <c r="A165" s="79"/>
    </row>
    <row r="166" spans="1:1" ht="15.75">
      <c r="A166" s="79"/>
    </row>
    <row r="167" spans="1:1" ht="15.75">
      <c r="A167" s="79"/>
    </row>
    <row r="168" spans="1:1" ht="15.75">
      <c r="A168" s="79"/>
    </row>
    <row r="169" spans="1:1" ht="15.75">
      <c r="A169" s="79"/>
    </row>
    <row r="170" spans="1:1" ht="15.75">
      <c r="A170" s="79"/>
    </row>
    <row r="171" spans="1:1" ht="15.75">
      <c r="A171" s="79"/>
    </row>
    <row r="172" spans="1:1" ht="15.75">
      <c r="A172" s="79"/>
    </row>
    <row r="173" spans="1:1" ht="15.75">
      <c r="A173" s="79"/>
    </row>
    <row r="174" spans="1:1" ht="15.75">
      <c r="A174" s="79"/>
    </row>
    <row r="175" spans="1:1" ht="15.75">
      <c r="A175" s="79"/>
    </row>
    <row r="176" spans="1:1" ht="15.75">
      <c r="A176" s="79"/>
    </row>
    <row r="177" spans="1:1" ht="15.75">
      <c r="A177" s="79"/>
    </row>
    <row r="178" spans="1:1" ht="15.75">
      <c r="A178" s="79"/>
    </row>
    <row r="179" spans="1:1" ht="15.75">
      <c r="A179" s="79"/>
    </row>
    <row r="180" spans="1:1" ht="15.75">
      <c r="A180" s="79"/>
    </row>
    <row r="181" spans="1:1" ht="15.75">
      <c r="A181" s="79"/>
    </row>
    <row r="182" spans="1:1" ht="15.75">
      <c r="A182" s="79"/>
    </row>
    <row r="183" spans="1:1" ht="15.75">
      <c r="A183" s="79"/>
    </row>
    <row r="184" spans="1:1" ht="15.75">
      <c r="A184" s="79"/>
    </row>
    <row r="185" spans="1:1" ht="15.75">
      <c r="A185" s="79"/>
    </row>
    <row r="186" spans="1:1" ht="15.75">
      <c r="A186" s="79"/>
    </row>
    <row r="187" spans="1:1" ht="15.75">
      <c r="A187" s="79"/>
    </row>
    <row r="188" spans="1:1" ht="15.75">
      <c r="A188" s="79"/>
    </row>
    <row r="189" spans="1:1" ht="15.75">
      <c r="A189" s="79"/>
    </row>
    <row r="190" spans="1:1" ht="15.75">
      <c r="A190" s="79"/>
    </row>
    <row r="191" spans="1:1" ht="15.75">
      <c r="A191" s="79"/>
    </row>
    <row r="192" spans="1:1" ht="15.75">
      <c r="A192" s="79"/>
    </row>
    <row r="193" spans="1:1" ht="15.75">
      <c r="A193" s="79"/>
    </row>
    <row r="194" spans="1:1" ht="15.75">
      <c r="A194" s="79"/>
    </row>
    <row r="195" spans="1:1" ht="15.75">
      <c r="A195" s="79"/>
    </row>
    <row r="196" spans="1:1" ht="15.75">
      <c r="A196" s="79"/>
    </row>
    <row r="197" spans="1:1" ht="15.75">
      <c r="A197" s="79"/>
    </row>
    <row r="198" spans="1:1" ht="15.75">
      <c r="A198" s="79"/>
    </row>
    <row r="199" spans="1:1" ht="15.75">
      <c r="A199" s="79"/>
    </row>
    <row r="200" spans="1:1" ht="15.75">
      <c r="A200" s="79"/>
    </row>
    <row r="201" spans="1:1" ht="15.75">
      <c r="A201" s="79"/>
    </row>
    <row r="202" spans="1:1" ht="15.75">
      <c r="A202" s="79"/>
    </row>
    <row r="203" spans="1:1" ht="15.75">
      <c r="A203" s="79"/>
    </row>
    <row r="204" spans="1:1" ht="15.75">
      <c r="A204" s="79"/>
    </row>
    <row r="205" spans="1:1" ht="15.75">
      <c r="A205" s="79"/>
    </row>
    <row r="206" spans="1:1" ht="15.75">
      <c r="A206" s="79"/>
    </row>
    <row r="207" spans="1:1" ht="15.75">
      <c r="A207" s="79"/>
    </row>
    <row r="208" spans="1:1" ht="15.75">
      <c r="A208" s="79"/>
    </row>
    <row r="209" spans="1:1" ht="15.75">
      <c r="A209" s="79"/>
    </row>
    <row r="210" spans="1:1" ht="15.75">
      <c r="A210" s="79"/>
    </row>
    <row r="211" spans="1:1" ht="15.75">
      <c r="A211" s="79"/>
    </row>
    <row r="212" spans="1:1" ht="15.75">
      <c r="A212" s="79"/>
    </row>
    <row r="213" spans="1:1" ht="15.75">
      <c r="A213" s="79"/>
    </row>
    <row r="214" spans="1:1" ht="15.75">
      <c r="A214" s="79"/>
    </row>
    <row r="215" spans="1:1" ht="15.75">
      <c r="A215" s="79"/>
    </row>
    <row r="216" spans="1:1" ht="15.75">
      <c r="A216" s="79"/>
    </row>
    <row r="217" spans="1:1" ht="15.75">
      <c r="A217" s="79"/>
    </row>
    <row r="218" spans="1:1" ht="15.75">
      <c r="A218" s="79"/>
    </row>
    <row r="219" spans="1:1" ht="15.75">
      <c r="A219" s="79"/>
    </row>
    <row r="220" spans="1:1" ht="15.75">
      <c r="A220" s="79"/>
    </row>
    <row r="221" spans="1:1" ht="15.75">
      <c r="A221" s="79"/>
    </row>
    <row r="222" spans="1:1" ht="15.75">
      <c r="A222" s="79"/>
    </row>
    <row r="223" spans="1:1" ht="15.75">
      <c r="A223" s="79"/>
    </row>
    <row r="224" spans="1:1" ht="15.75">
      <c r="A224" s="79"/>
    </row>
    <row r="225" spans="1:1" ht="15.75">
      <c r="A225" s="79"/>
    </row>
    <row r="226" spans="1:1" ht="15.75">
      <c r="A226" s="79"/>
    </row>
    <row r="227" spans="1:1" ht="15.75">
      <c r="A227" s="79"/>
    </row>
    <row r="228" spans="1:1" ht="15.75">
      <c r="A228" s="79"/>
    </row>
    <row r="229" spans="1:1" ht="15.75">
      <c r="A229" s="79"/>
    </row>
    <row r="230" spans="1:1" ht="15.75">
      <c r="A230" s="79"/>
    </row>
    <row r="231" spans="1:1" ht="15.75">
      <c r="A231" s="79"/>
    </row>
    <row r="232" spans="1:1" ht="15.75">
      <c r="A232" s="79"/>
    </row>
    <row r="233" spans="1:1" ht="15.75">
      <c r="A233" s="79"/>
    </row>
    <row r="234" spans="1:1" ht="15.75">
      <c r="A234" s="79"/>
    </row>
    <row r="235" spans="1:1" ht="15.75">
      <c r="A235" s="79"/>
    </row>
    <row r="236" spans="1:1" ht="15.75">
      <c r="A236" s="79"/>
    </row>
    <row r="237" spans="1:1" ht="15.75">
      <c r="A237" s="79"/>
    </row>
    <row r="238" spans="1:1" ht="15.75">
      <c r="A238" s="79"/>
    </row>
    <row r="239" spans="1:1" ht="15.75">
      <c r="A239" s="79"/>
    </row>
    <row r="240" spans="1:1" ht="15.75">
      <c r="A240" s="79"/>
    </row>
    <row r="241" spans="1:1" ht="15.75">
      <c r="A241" s="79"/>
    </row>
    <row r="242" spans="1:1" ht="15.75">
      <c r="A242" s="79"/>
    </row>
    <row r="243" spans="1:1" ht="15.75">
      <c r="A243" s="79"/>
    </row>
    <row r="244" spans="1:1" ht="15.75">
      <c r="A244" s="79"/>
    </row>
    <row r="245" spans="1:1" ht="15.75">
      <c r="A245" s="79"/>
    </row>
    <row r="246" spans="1:1" ht="15.75">
      <c r="A246" s="79"/>
    </row>
    <row r="247" spans="1:1" ht="15.75">
      <c r="A247" s="79"/>
    </row>
    <row r="248" spans="1:1" ht="15.75">
      <c r="A248" s="79"/>
    </row>
    <row r="249" spans="1:1" ht="15.75">
      <c r="A249" s="79"/>
    </row>
    <row r="250" spans="1:1" ht="15.75">
      <c r="A250" s="79"/>
    </row>
    <row r="251" spans="1:1" ht="15.75">
      <c r="A251" s="79"/>
    </row>
    <row r="252" spans="1:1" ht="15.75">
      <c r="A252" s="79"/>
    </row>
    <row r="253" spans="1:1" ht="15.75">
      <c r="A253" s="79"/>
    </row>
    <row r="254" spans="1:1" ht="15.75">
      <c r="A254" s="79"/>
    </row>
    <row r="255" spans="1:1" ht="15.75">
      <c r="A255" s="79"/>
    </row>
    <row r="256" spans="1:1" ht="15.75">
      <c r="A256" s="79"/>
    </row>
    <row r="257" spans="1:1" ht="15.75">
      <c r="A257" s="79"/>
    </row>
    <row r="258" spans="1:1" ht="15.75">
      <c r="A258" s="79"/>
    </row>
    <row r="259" spans="1:1" ht="15.75">
      <c r="A259" s="79"/>
    </row>
    <row r="260" spans="1:1" ht="15.75">
      <c r="A260" s="79"/>
    </row>
    <row r="261" spans="1:1" ht="15.75">
      <c r="A261" s="79"/>
    </row>
    <row r="262" spans="1:1" ht="15.75">
      <c r="A262" s="79"/>
    </row>
    <row r="263" spans="1:1" ht="15.75">
      <c r="A263" s="79"/>
    </row>
    <row r="264" spans="1:1" ht="15.75">
      <c r="A264" s="79"/>
    </row>
    <row r="265" spans="1:1" ht="15.75">
      <c r="A265" s="79"/>
    </row>
    <row r="266" spans="1:1" ht="15.75">
      <c r="A266" s="79"/>
    </row>
    <row r="267" spans="1:1" ht="15.75">
      <c r="A267" s="79"/>
    </row>
    <row r="268" spans="1:1" ht="15.75">
      <c r="A268" s="79"/>
    </row>
    <row r="269" spans="1:1" ht="15.75">
      <c r="A269" s="79"/>
    </row>
    <row r="270" spans="1:1" ht="15.75">
      <c r="A270" s="79"/>
    </row>
    <row r="271" spans="1:1" ht="15.75">
      <c r="A271" s="79"/>
    </row>
    <row r="272" spans="1:1" ht="15.75">
      <c r="A272" s="79"/>
    </row>
    <row r="273" spans="1:1" ht="15.75">
      <c r="A273" s="79"/>
    </row>
    <row r="274" spans="1:1" ht="15.75">
      <c r="A274" s="79"/>
    </row>
    <row r="275" spans="1:1" ht="15.75">
      <c r="A275" s="79"/>
    </row>
    <row r="276" spans="1:1" ht="15.75">
      <c r="A276" s="79"/>
    </row>
    <row r="277" spans="1:1" ht="15.75">
      <c r="A277" s="79"/>
    </row>
    <row r="278" spans="1:1" ht="15.75">
      <c r="A278" s="79"/>
    </row>
    <row r="279" spans="1:1" ht="15.75">
      <c r="A279" s="79"/>
    </row>
    <row r="280" spans="1:1" ht="15.75">
      <c r="A280" s="79"/>
    </row>
    <row r="281" spans="1:1" ht="15.75">
      <c r="A281" s="79"/>
    </row>
    <row r="282" spans="1:1" ht="15.75">
      <c r="A282" s="79"/>
    </row>
    <row r="283" spans="1:1" ht="15.75">
      <c r="A283" s="79"/>
    </row>
    <row r="284" spans="1:1" ht="15.75">
      <c r="A284" s="79"/>
    </row>
    <row r="285" spans="1:1" ht="15.75">
      <c r="A285" s="79"/>
    </row>
    <row r="286" spans="1:1" ht="15.75">
      <c r="A286" s="79"/>
    </row>
    <row r="287" spans="1:1" ht="15.75">
      <c r="A287" s="79"/>
    </row>
    <row r="288" spans="1:1" ht="15.75">
      <c r="A288" s="79"/>
    </row>
    <row r="289" spans="1:1" ht="15.75">
      <c r="A289" s="79"/>
    </row>
    <row r="290" spans="1:1" ht="15.75">
      <c r="A290" s="79"/>
    </row>
    <row r="291" spans="1:1" ht="15.75">
      <c r="A291" s="79"/>
    </row>
    <row r="292" spans="1:1" ht="15.75">
      <c r="A292" s="79"/>
    </row>
    <row r="293" spans="1:1" ht="15.75">
      <c r="A293" s="79"/>
    </row>
    <row r="294" spans="1:1" ht="15.75">
      <c r="A294" s="79"/>
    </row>
    <row r="295" spans="1:1" ht="15.75">
      <c r="A295" s="79"/>
    </row>
    <row r="296" spans="1:1" ht="15.75">
      <c r="A296" s="79"/>
    </row>
    <row r="297" spans="1:1" ht="15.75">
      <c r="A297" s="79"/>
    </row>
    <row r="298" spans="1:1" ht="15.75">
      <c r="A298" s="79"/>
    </row>
    <row r="299" spans="1:1" ht="15.75">
      <c r="A299" s="79"/>
    </row>
    <row r="300" spans="1:1" ht="15.75">
      <c r="A300" s="79"/>
    </row>
    <row r="301" spans="1:1" ht="15.75">
      <c r="A301" s="79"/>
    </row>
    <row r="302" spans="1:1" ht="15.75">
      <c r="A302" s="79"/>
    </row>
    <row r="303" spans="1:1" ht="15.75">
      <c r="A303" s="79"/>
    </row>
    <row r="304" spans="1:1" ht="15.75">
      <c r="A304" s="79"/>
    </row>
    <row r="305" spans="1:1" ht="15.75">
      <c r="A305" s="79"/>
    </row>
    <row r="306" spans="1:1" ht="15.75">
      <c r="A306" s="79"/>
    </row>
    <row r="307" spans="1:1" ht="15.75">
      <c r="A307" s="79"/>
    </row>
    <row r="308" spans="1:1" ht="15.75">
      <c r="A308" s="79"/>
    </row>
    <row r="309" spans="1:1" ht="15.75">
      <c r="A309" s="79"/>
    </row>
    <row r="310" spans="1:1" ht="15.75">
      <c r="A310" s="79"/>
    </row>
    <row r="311" spans="1:1" ht="15.75">
      <c r="A311" s="79"/>
    </row>
    <row r="312" spans="1:1" ht="15.75">
      <c r="A312" s="79"/>
    </row>
    <row r="313" spans="1:1" ht="15.75">
      <c r="A313" s="79"/>
    </row>
    <row r="314" spans="1:1" ht="15.75">
      <c r="A314" s="79"/>
    </row>
    <row r="315" spans="1:1" ht="15.75">
      <c r="A315" s="79"/>
    </row>
    <row r="316" spans="1:1" ht="15.75">
      <c r="A316" s="79"/>
    </row>
    <row r="317" spans="1:1" ht="15.75">
      <c r="A317" s="79"/>
    </row>
    <row r="318" spans="1:1" ht="15.75">
      <c r="A318" s="79"/>
    </row>
    <row r="319" spans="1:1" ht="15.75">
      <c r="A319" s="79"/>
    </row>
    <row r="320" spans="1:1" ht="15.75">
      <c r="A320" s="79"/>
    </row>
    <row r="321" spans="1:1" ht="15.75">
      <c r="A321" s="79"/>
    </row>
    <row r="322" spans="1:1" ht="15.75">
      <c r="A322" s="79"/>
    </row>
    <row r="323" spans="1:1" ht="15.75">
      <c r="A323" s="79"/>
    </row>
    <row r="324" spans="1:1" ht="15.75">
      <c r="A324" s="79"/>
    </row>
    <row r="325" spans="1:1" ht="15.75">
      <c r="A325" s="79"/>
    </row>
    <row r="326" spans="1:1" ht="15.75">
      <c r="A326" s="79"/>
    </row>
    <row r="327" spans="1:1" ht="15.75">
      <c r="A327" s="79"/>
    </row>
    <row r="328" spans="1:1" ht="15.75">
      <c r="A328" s="79"/>
    </row>
    <row r="329" spans="1:1" ht="15.75">
      <c r="A329" s="79"/>
    </row>
    <row r="330" spans="1:1" ht="15.75">
      <c r="A330" s="79"/>
    </row>
    <row r="331" spans="1:1" ht="15.75">
      <c r="A331" s="79"/>
    </row>
    <row r="332" spans="1:1" ht="15.75">
      <c r="A332" s="79"/>
    </row>
    <row r="333" spans="1:1" ht="15.75">
      <c r="A333" s="79"/>
    </row>
    <row r="334" spans="1:1" ht="15.75">
      <c r="A334" s="79"/>
    </row>
    <row r="335" spans="1:1" ht="15.75">
      <c r="A335" s="79"/>
    </row>
    <row r="336" spans="1:1" ht="15.75">
      <c r="A336" s="79"/>
    </row>
    <row r="337" spans="1:1" ht="15.75">
      <c r="A337" s="79"/>
    </row>
    <row r="338" spans="1:1" ht="15.75">
      <c r="A338" s="79"/>
    </row>
    <row r="339" spans="1:1" ht="15.75">
      <c r="A339" s="79"/>
    </row>
    <row r="340" spans="1:1" ht="15.75">
      <c r="A340" s="79"/>
    </row>
    <row r="341" spans="1:1" ht="15.75">
      <c r="A341" s="79"/>
    </row>
    <row r="342" spans="1:1" ht="15.75">
      <c r="A342" s="79"/>
    </row>
    <row r="343" spans="1:1" ht="15.75">
      <c r="A343" s="79"/>
    </row>
    <row r="344" spans="1:1" ht="15.75">
      <c r="A344" s="79"/>
    </row>
    <row r="345" spans="1:1" ht="15.75">
      <c r="A345" s="79"/>
    </row>
    <row r="346" spans="1:1" ht="15.75">
      <c r="A346" s="79"/>
    </row>
    <row r="347" spans="1:1" ht="15.75">
      <c r="A347" s="79"/>
    </row>
    <row r="348" spans="1:1" ht="15.75">
      <c r="A348" s="79"/>
    </row>
    <row r="349" spans="1:1" ht="15.75">
      <c r="A349" s="79"/>
    </row>
    <row r="350" spans="1:1" ht="15.75">
      <c r="A350" s="79"/>
    </row>
    <row r="351" spans="1:1" ht="15.75">
      <c r="A351" s="79"/>
    </row>
    <row r="352" spans="1:1" ht="15.75">
      <c r="A352" s="79"/>
    </row>
    <row r="353" spans="1:1" ht="15.75">
      <c r="A353" s="79"/>
    </row>
    <row r="354" spans="1:1" ht="15.75">
      <c r="A354" s="79"/>
    </row>
    <row r="355" spans="1:1" ht="15.75">
      <c r="A355" s="79"/>
    </row>
    <row r="356" spans="1:1" ht="15.75">
      <c r="A356" s="79"/>
    </row>
    <row r="357" spans="1:1" ht="15.75">
      <c r="A357" s="79"/>
    </row>
    <row r="358" spans="1:1" ht="15.75">
      <c r="A358" s="79"/>
    </row>
    <row r="359" spans="1:1" ht="15.75">
      <c r="A359" s="79"/>
    </row>
    <row r="360" spans="1:1" ht="15.75">
      <c r="A360" s="79"/>
    </row>
    <row r="361" spans="1:1" ht="15.75">
      <c r="A361" s="79"/>
    </row>
    <row r="362" spans="1:1" ht="15.75">
      <c r="A362" s="79"/>
    </row>
    <row r="363" spans="1:1" ht="15.75">
      <c r="A363" s="79"/>
    </row>
    <row r="364" spans="1:1" ht="15.75">
      <c r="A364" s="79"/>
    </row>
    <row r="365" spans="1:1" ht="15.75">
      <c r="A365" s="79"/>
    </row>
    <row r="366" spans="1:1" ht="15.75">
      <c r="A366" s="79"/>
    </row>
    <row r="367" spans="1:1" ht="15.75">
      <c r="A367" s="79"/>
    </row>
    <row r="368" spans="1:1" ht="15.75">
      <c r="A368" s="79"/>
    </row>
    <row r="369" spans="1:1" ht="15.75">
      <c r="A369" s="79"/>
    </row>
    <row r="370" spans="1:1" ht="15.75">
      <c r="A370" s="79"/>
    </row>
    <row r="371" spans="1:1" ht="15.75">
      <c r="A371" s="79"/>
    </row>
    <row r="372" spans="1:1" ht="15.75">
      <c r="A372" s="79"/>
    </row>
    <row r="373" spans="1:1" ht="15.75">
      <c r="A373" s="79"/>
    </row>
    <row r="374" spans="1:1" ht="15.75">
      <c r="A374" s="79"/>
    </row>
    <row r="375" spans="1:1" ht="15.75">
      <c r="A375" s="79"/>
    </row>
    <row r="376" spans="1:1" ht="15.75">
      <c r="A376" s="79"/>
    </row>
    <row r="377" spans="1:1" ht="15.75">
      <c r="A377" s="79"/>
    </row>
    <row r="378" spans="1:1" ht="15.75">
      <c r="A378" s="79"/>
    </row>
    <row r="379" spans="1:1" ht="15.75">
      <c r="A379" s="79"/>
    </row>
    <row r="380" spans="1:1" ht="15.75">
      <c r="A380" s="79"/>
    </row>
    <row r="381" spans="1:1" ht="15.75">
      <c r="A381" s="79"/>
    </row>
    <row r="382" spans="1:1" ht="15.75">
      <c r="A382" s="79"/>
    </row>
    <row r="383" spans="1:1" ht="15.75">
      <c r="A383" s="79"/>
    </row>
    <row r="384" spans="1:1" ht="15.75">
      <c r="A384" s="79"/>
    </row>
    <row r="385" spans="1:1" ht="15.75">
      <c r="A385" s="79"/>
    </row>
    <row r="386" spans="1:1" ht="15.75">
      <c r="A386" s="79"/>
    </row>
    <row r="387" spans="1:1" ht="15.75">
      <c r="A387" s="79"/>
    </row>
    <row r="388" spans="1:1" ht="15.75">
      <c r="A388" s="79"/>
    </row>
    <row r="389" spans="1:1" ht="15.75">
      <c r="A389" s="79"/>
    </row>
    <row r="390" spans="1:1" ht="15.75">
      <c r="A390" s="79"/>
    </row>
    <row r="391" spans="1:1" ht="15.75">
      <c r="A391" s="79"/>
    </row>
    <row r="392" spans="1:1" ht="15.75">
      <c r="A392" s="79"/>
    </row>
    <row r="393" spans="1:1" ht="15.75">
      <c r="A393" s="79"/>
    </row>
    <row r="394" spans="1:1" ht="15.75">
      <c r="A394" s="79"/>
    </row>
    <row r="395" spans="1:1" ht="15.75">
      <c r="A395" s="79"/>
    </row>
    <row r="396" spans="1:1" ht="15.75">
      <c r="A396" s="79"/>
    </row>
    <row r="397" spans="1:1" ht="15.75">
      <c r="A397" s="79"/>
    </row>
    <row r="398" spans="1:1" ht="15.75">
      <c r="A398" s="79"/>
    </row>
    <row r="399" spans="1:1" ht="15.75">
      <c r="A399" s="79"/>
    </row>
    <row r="400" spans="1:1" ht="15.75">
      <c r="A400" s="79"/>
    </row>
    <row r="401" spans="1:1" ht="15.75">
      <c r="A401" s="79"/>
    </row>
    <row r="402" spans="1:1" ht="15.75">
      <c r="A402" s="79"/>
    </row>
    <row r="403" spans="1:1" ht="15.75">
      <c r="A403" s="79"/>
    </row>
    <row r="404" spans="1:1" ht="15.75">
      <c r="A404" s="79"/>
    </row>
    <row r="405" spans="1:1" ht="15.75">
      <c r="A405" s="79"/>
    </row>
    <row r="406" spans="1:1" ht="15.75">
      <c r="A406" s="79"/>
    </row>
    <row r="407" spans="1:1" ht="15.75">
      <c r="A407" s="79"/>
    </row>
    <row r="408" spans="1:1" ht="15.75">
      <c r="A408" s="79"/>
    </row>
    <row r="409" spans="1:1" ht="15.75">
      <c r="A409" s="79"/>
    </row>
    <row r="410" spans="1:1" ht="15.75">
      <c r="A410" s="79"/>
    </row>
    <row r="411" spans="1:1" ht="15.75">
      <c r="A411" s="79"/>
    </row>
    <row r="412" spans="1:1" ht="15.75">
      <c r="A412" s="79"/>
    </row>
    <row r="413" spans="1:1" ht="15.75">
      <c r="A413" s="79"/>
    </row>
    <row r="414" spans="1:1" ht="15.75">
      <c r="A414" s="79"/>
    </row>
    <row r="415" spans="1:1" ht="15.75">
      <c r="A415" s="79"/>
    </row>
    <row r="416" spans="1:1" ht="15.75">
      <c r="A416" s="79"/>
    </row>
    <row r="417" spans="1:1" ht="15.75">
      <c r="A417" s="79"/>
    </row>
    <row r="418" spans="1:1" ht="15.75">
      <c r="A418" s="79"/>
    </row>
    <row r="419" spans="1:1" ht="15.75">
      <c r="A419" s="79"/>
    </row>
    <row r="420" spans="1:1" ht="15.75">
      <c r="A420" s="79"/>
    </row>
    <row r="421" spans="1:1" ht="15.75">
      <c r="A421" s="79"/>
    </row>
    <row r="422" spans="1:1" ht="15.75">
      <c r="A422" s="79"/>
    </row>
    <row r="423" spans="1:1" ht="15.75">
      <c r="A423" s="79"/>
    </row>
    <row r="424" spans="1:1" ht="15.75">
      <c r="A424" s="79"/>
    </row>
    <row r="425" spans="1:1" ht="15.75">
      <c r="A425" s="79"/>
    </row>
    <row r="426" spans="1:1" ht="15.75">
      <c r="A426" s="79"/>
    </row>
    <row r="427" spans="1:1" ht="15.75">
      <c r="A427" s="79"/>
    </row>
    <row r="428" spans="1:1" ht="15.75">
      <c r="A428" s="79"/>
    </row>
    <row r="429" spans="1:1" ht="15.75">
      <c r="A429" s="79"/>
    </row>
    <row r="430" spans="1:1" ht="15.75">
      <c r="A430" s="79"/>
    </row>
    <row r="431" spans="1:1" ht="15.75">
      <c r="A431" s="79"/>
    </row>
    <row r="432" spans="1:1" ht="15.75">
      <c r="A432" s="79"/>
    </row>
    <row r="433" spans="1:1" ht="15.75">
      <c r="A433" s="79"/>
    </row>
    <row r="434" spans="1:1" ht="15.75">
      <c r="A434" s="79"/>
    </row>
    <row r="435" spans="1:1" ht="15.75">
      <c r="A435" s="79"/>
    </row>
    <row r="436" spans="1:1" ht="15.75">
      <c r="A436" s="79"/>
    </row>
    <row r="437" spans="1:1" ht="15.75">
      <c r="A437" s="79"/>
    </row>
    <row r="438" spans="1:1" ht="15.75">
      <c r="A438" s="79"/>
    </row>
    <row r="439" spans="1:1" ht="15.75">
      <c r="A439" s="79"/>
    </row>
    <row r="440" spans="1:1" ht="15.75">
      <c r="A440" s="79"/>
    </row>
    <row r="441" spans="1:1" ht="15.75">
      <c r="A441" s="79"/>
    </row>
    <row r="442" spans="1:1" ht="15.75">
      <c r="A442" s="79"/>
    </row>
    <row r="443" spans="1:1" ht="15.75">
      <c r="A443" s="79"/>
    </row>
    <row r="444" spans="1:1" ht="15.75">
      <c r="A444" s="79"/>
    </row>
    <row r="445" spans="1:1" ht="15.75">
      <c r="A445" s="79"/>
    </row>
    <row r="446" spans="1:1" ht="15.75">
      <c r="A446" s="79"/>
    </row>
    <row r="447" spans="1:1" ht="15.75">
      <c r="A447" s="79"/>
    </row>
    <row r="448" spans="1:1" ht="15.75">
      <c r="A448" s="79"/>
    </row>
    <row r="449" spans="1:1" ht="15.75">
      <c r="A449" s="79"/>
    </row>
    <row r="450" spans="1:1" ht="15.75">
      <c r="A450" s="79"/>
    </row>
    <row r="451" spans="1:1" ht="15.75">
      <c r="A451" s="79"/>
    </row>
    <row r="452" spans="1:1" ht="15.75">
      <c r="A452" s="79"/>
    </row>
    <row r="453" spans="1:1" ht="15.75">
      <c r="A453" s="79"/>
    </row>
    <row r="454" spans="1:1" ht="15.75">
      <c r="A454" s="79"/>
    </row>
    <row r="455" spans="1:1" ht="15.75">
      <c r="A455" s="79"/>
    </row>
    <row r="456" spans="1:1" ht="15.75">
      <c r="A456" s="79"/>
    </row>
    <row r="457" spans="1:1" ht="15.75">
      <c r="A457" s="79"/>
    </row>
    <row r="458" spans="1:1" ht="15.75">
      <c r="A458" s="79"/>
    </row>
    <row r="459" spans="1:1" ht="15.75">
      <c r="A459" s="79"/>
    </row>
    <row r="460" spans="1:1" ht="15.75">
      <c r="A460" s="79"/>
    </row>
    <row r="461" spans="1:1" ht="15.75">
      <c r="A461" s="79"/>
    </row>
    <row r="462" spans="1:1" ht="15.75">
      <c r="A462" s="79"/>
    </row>
    <row r="463" spans="1:1" ht="15.75">
      <c r="A463" s="79"/>
    </row>
    <row r="464" spans="1:1" ht="15.75">
      <c r="A464" s="79"/>
    </row>
    <row r="465" spans="1:1" ht="15.75">
      <c r="A465" s="79"/>
    </row>
    <row r="466" spans="1:1" ht="15.75">
      <c r="A466" s="79"/>
    </row>
    <row r="467" spans="1:1" ht="15.75">
      <c r="A467" s="79"/>
    </row>
    <row r="468" spans="1:1" ht="15.75">
      <c r="A468" s="79"/>
    </row>
    <row r="469" spans="1:1" ht="15.75">
      <c r="A469" s="79"/>
    </row>
    <row r="470" spans="1:1" ht="15.75">
      <c r="A470" s="79"/>
    </row>
    <row r="471" spans="1:1" ht="15.75">
      <c r="A471" s="79"/>
    </row>
    <row r="472" spans="1:1" ht="15.75">
      <c r="A472" s="79"/>
    </row>
    <row r="473" spans="1:1" ht="15.75">
      <c r="A473" s="79"/>
    </row>
    <row r="474" spans="1:1" ht="15.75">
      <c r="A474" s="79"/>
    </row>
    <row r="475" spans="1:1" ht="15.75">
      <c r="A475" s="79"/>
    </row>
    <row r="476" spans="1:1" ht="15.75">
      <c r="A476" s="79"/>
    </row>
    <row r="477" spans="1:1" ht="15.75">
      <c r="A477" s="79"/>
    </row>
    <row r="478" spans="1:1" ht="15.75">
      <c r="A478" s="79"/>
    </row>
    <row r="479" spans="1:1" ht="15.75">
      <c r="A479" s="79"/>
    </row>
    <row r="480" spans="1:1" ht="15.75">
      <c r="A480" s="79"/>
    </row>
    <row r="481" spans="1:1" ht="15.75">
      <c r="A481" s="79"/>
    </row>
    <row r="482" spans="1:1" ht="15.75">
      <c r="A482" s="79"/>
    </row>
    <row r="483" spans="1:1" ht="15.75">
      <c r="A483" s="79"/>
    </row>
    <row r="484" spans="1:1" ht="15.75">
      <c r="A484" s="79"/>
    </row>
    <row r="485" spans="1:1" ht="15.75">
      <c r="A485" s="79"/>
    </row>
    <row r="486" spans="1:1" ht="15.75">
      <c r="A486" s="79"/>
    </row>
    <row r="487" spans="1:1" ht="15.75">
      <c r="A487" s="79"/>
    </row>
    <row r="488" spans="1:1" ht="15.75">
      <c r="A488" s="79"/>
    </row>
    <row r="489" spans="1:1" ht="15.75">
      <c r="A489" s="79"/>
    </row>
    <row r="490" spans="1:1" ht="15.75">
      <c r="A490" s="79"/>
    </row>
    <row r="491" spans="1:1" ht="15.75">
      <c r="A491" s="79"/>
    </row>
    <row r="492" spans="1:1" ht="15.75">
      <c r="A492" s="79"/>
    </row>
    <row r="493" spans="1:1" ht="15.75">
      <c r="A493" s="79"/>
    </row>
    <row r="494" spans="1:1" ht="15.75">
      <c r="A494" s="79"/>
    </row>
    <row r="495" spans="1:1" ht="15.75">
      <c r="A495" s="79"/>
    </row>
    <row r="496" spans="1:1" ht="15.75">
      <c r="A496" s="79"/>
    </row>
    <row r="497" spans="1:1" ht="15.75">
      <c r="A497" s="79"/>
    </row>
    <row r="498" spans="1:1" ht="15.75">
      <c r="A498" s="79"/>
    </row>
    <row r="499" spans="1:1" ht="15.75">
      <c r="A499" s="79"/>
    </row>
    <row r="500" spans="1:1" ht="15.75">
      <c r="A500" s="79"/>
    </row>
    <row r="501" spans="1:1" ht="15.75">
      <c r="A501" s="79"/>
    </row>
    <row r="502" spans="1:1" ht="15.75">
      <c r="A502" s="79"/>
    </row>
    <row r="503" spans="1:1" ht="15.75">
      <c r="A503" s="79"/>
    </row>
    <row r="504" spans="1:1" ht="15.75">
      <c r="A504" s="79"/>
    </row>
    <row r="505" spans="1:1" ht="15.75">
      <c r="A505" s="79"/>
    </row>
    <row r="506" spans="1:1" ht="15.75">
      <c r="A506" s="79"/>
    </row>
    <row r="507" spans="1:1" ht="15.75">
      <c r="A507" s="79"/>
    </row>
    <row r="508" spans="1:1" ht="15.75">
      <c r="A508" s="79"/>
    </row>
    <row r="509" spans="1:1" ht="15.75">
      <c r="A509" s="79"/>
    </row>
    <row r="510" spans="1:1" ht="15.75">
      <c r="A510" s="79"/>
    </row>
    <row r="511" spans="1:1" ht="15.75">
      <c r="A511" s="79"/>
    </row>
    <row r="512" spans="1:1" ht="15.75">
      <c r="A512" s="79"/>
    </row>
    <row r="513" spans="1:1" ht="15.75">
      <c r="A513" s="79"/>
    </row>
    <row r="514" spans="1:1" ht="15.75">
      <c r="A514" s="79"/>
    </row>
    <row r="515" spans="1:1" ht="15.75">
      <c r="A515" s="79"/>
    </row>
    <row r="516" spans="1:1" ht="15.75">
      <c r="A516" s="79"/>
    </row>
    <row r="517" spans="1:1" ht="15.75">
      <c r="A517" s="79"/>
    </row>
    <row r="518" spans="1:1" ht="15.75">
      <c r="A518" s="79"/>
    </row>
    <row r="519" spans="1:1" ht="15.75">
      <c r="A519" s="79"/>
    </row>
    <row r="520" spans="1:1" ht="15.75">
      <c r="A520" s="79"/>
    </row>
    <row r="521" spans="1:1" ht="15.75">
      <c r="A521" s="79"/>
    </row>
    <row r="522" spans="1:1" ht="15.75">
      <c r="A522" s="79"/>
    </row>
    <row r="523" spans="1:1" ht="15.75">
      <c r="A523" s="79"/>
    </row>
    <row r="524" spans="1:1" ht="15.75">
      <c r="A524" s="79"/>
    </row>
    <row r="525" spans="1:1" ht="15.75">
      <c r="A525" s="79"/>
    </row>
    <row r="526" spans="1:1" ht="15.75">
      <c r="A526" s="79"/>
    </row>
    <row r="527" spans="1:1" ht="15.75">
      <c r="A527" s="79"/>
    </row>
    <row r="528" spans="1:1" ht="15.75">
      <c r="A528" s="79"/>
    </row>
    <row r="529" spans="1:1" ht="15.75">
      <c r="A529" s="79"/>
    </row>
    <row r="530" spans="1:1" ht="15.75">
      <c r="A530" s="79"/>
    </row>
    <row r="531" spans="1:1" ht="15.75">
      <c r="A531" s="79"/>
    </row>
    <row r="532" spans="1:1" ht="15.75">
      <c r="A532" s="79"/>
    </row>
    <row r="533" spans="1:1" ht="15.75">
      <c r="A533" s="79"/>
    </row>
    <row r="534" spans="1:1" ht="15.75">
      <c r="A534" s="79"/>
    </row>
    <row r="535" spans="1:1" ht="15.75">
      <c r="A535" s="79"/>
    </row>
    <row r="536" spans="1:1" ht="15.75">
      <c r="A536" s="79"/>
    </row>
    <row r="537" spans="1:1" ht="15.75">
      <c r="A537" s="79"/>
    </row>
    <row r="538" spans="1:1" ht="15.75">
      <c r="A538" s="79"/>
    </row>
    <row r="539" spans="1:1" ht="15.75">
      <c r="A539" s="79"/>
    </row>
    <row r="540" spans="1:1" ht="15.75">
      <c r="A540" s="79"/>
    </row>
    <row r="541" spans="1:1" ht="15.75">
      <c r="A541" s="79"/>
    </row>
    <row r="542" spans="1:1" ht="15.75">
      <c r="A542" s="79"/>
    </row>
    <row r="543" spans="1:1" ht="15.75">
      <c r="A543" s="79"/>
    </row>
    <row r="544" spans="1:1" ht="15.75">
      <c r="A544" s="79"/>
    </row>
    <row r="545" spans="1:1" ht="15.75">
      <c r="A545" s="79"/>
    </row>
    <row r="546" spans="1:1" ht="15.75">
      <c r="A546" s="79"/>
    </row>
    <row r="547" spans="1:1" ht="15.75">
      <c r="A547" s="79"/>
    </row>
    <row r="548" spans="1:1" ht="15.75">
      <c r="A548" s="79"/>
    </row>
    <row r="549" spans="1:1" ht="15.75">
      <c r="A549" s="79"/>
    </row>
    <row r="550" spans="1:1" ht="15.75">
      <c r="A550" s="79"/>
    </row>
    <row r="551" spans="1:1" ht="15.75">
      <c r="A551" s="79"/>
    </row>
    <row r="552" spans="1:1" ht="15.75">
      <c r="A552" s="79"/>
    </row>
    <row r="553" spans="1:1" ht="15.75">
      <c r="A553" s="79"/>
    </row>
    <row r="554" spans="1:1" ht="15.75">
      <c r="A554" s="79"/>
    </row>
    <row r="555" spans="1:1" ht="15.75">
      <c r="A555" s="79"/>
    </row>
    <row r="556" spans="1:1" ht="15.75">
      <c r="A556" s="79"/>
    </row>
    <row r="557" spans="1:1" ht="15.75">
      <c r="A557" s="79"/>
    </row>
    <row r="558" spans="1:1" ht="15.75">
      <c r="A558" s="79"/>
    </row>
    <row r="559" spans="1:1" ht="15.75">
      <c r="A559" s="79"/>
    </row>
    <row r="560" spans="1:1" ht="15.75">
      <c r="A560" s="79"/>
    </row>
    <row r="561" spans="1:1" ht="15.75">
      <c r="A561" s="79"/>
    </row>
    <row r="562" spans="1:1" ht="15.75">
      <c r="A562" s="79"/>
    </row>
    <row r="563" spans="1:1" ht="15.75">
      <c r="A563" s="79"/>
    </row>
    <row r="564" spans="1:1" ht="15.75">
      <c r="A564" s="79"/>
    </row>
    <row r="565" spans="1:1" ht="15.75">
      <c r="A565" s="79"/>
    </row>
    <row r="566" spans="1:1" ht="15.75">
      <c r="A566" s="79"/>
    </row>
    <row r="567" spans="1:1" ht="15.75">
      <c r="A567" s="79"/>
    </row>
    <row r="568" spans="1:1" ht="15.75">
      <c r="A568" s="79"/>
    </row>
    <row r="569" spans="1:1" ht="15.75">
      <c r="A569" s="79"/>
    </row>
    <row r="570" spans="1:1" ht="15.75">
      <c r="A570" s="79"/>
    </row>
    <row r="571" spans="1:1" ht="15.75">
      <c r="A571" s="79"/>
    </row>
    <row r="572" spans="1:1" ht="15.75">
      <c r="A572" s="79"/>
    </row>
    <row r="573" spans="1:1" ht="15.75">
      <c r="A573" s="79"/>
    </row>
    <row r="574" spans="1:1" ht="15.75">
      <c r="A574" s="79"/>
    </row>
    <row r="575" spans="1:1" ht="15.75">
      <c r="A575" s="79"/>
    </row>
    <row r="576" spans="1:1" ht="15.75">
      <c r="A576" s="79"/>
    </row>
    <row r="577" spans="1:1" ht="15.75">
      <c r="A577" s="79"/>
    </row>
    <row r="578" spans="1:1" ht="15.75">
      <c r="A578" s="79"/>
    </row>
    <row r="579" spans="1:1" ht="15.75">
      <c r="A579" s="79"/>
    </row>
    <row r="580" spans="1:1" ht="15.75">
      <c r="A580" s="79"/>
    </row>
    <row r="581" spans="1:1" ht="15.75">
      <c r="A581" s="79"/>
    </row>
    <row r="582" spans="1:1" ht="15.75">
      <c r="A582" s="79"/>
    </row>
    <row r="583" spans="1:1" ht="15.75">
      <c r="A583" s="79"/>
    </row>
    <row r="584" spans="1:1" ht="15.75">
      <c r="A584" s="79"/>
    </row>
    <row r="585" spans="1:1" ht="15.75">
      <c r="A585" s="79"/>
    </row>
    <row r="586" spans="1:1" ht="15.75">
      <c r="A586" s="79"/>
    </row>
    <row r="587" spans="1:1" ht="15.75">
      <c r="A587" s="79"/>
    </row>
    <row r="588" spans="1:1" ht="15.75">
      <c r="A588" s="79"/>
    </row>
    <row r="589" spans="1:1" ht="15.75">
      <c r="A589" s="79"/>
    </row>
    <row r="590" spans="1:1" ht="15.75">
      <c r="A590" s="79"/>
    </row>
    <row r="591" spans="1:1" ht="15.75">
      <c r="A591" s="79"/>
    </row>
    <row r="592" spans="1:1" ht="15.75">
      <c r="A592" s="79"/>
    </row>
    <row r="593" spans="1:1" ht="15.75">
      <c r="A593" s="79"/>
    </row>
    <row r="594" spans="1:1" ht="15.75">
      <c r="A594" s="79"/>
    </row>
    <row r="595" spans="1:1" ht="15.75">
      <c r="A595" s="79"/>
    </row>
    <row r="596" spans="1:1" ht="15.75">
      <c r="A596" s="79"/>
    </row>
    <row r="597" spans="1:1" ht="15.75">
      <c r="A597" s="79"/>
    </row>
    <row r="598" spans="1:1" ht="15.75">
      <c r="A598" s="79"/>
    </row>
    <row r="599" spans="1:1" ht="15.75">
      <c r="A599" s="79"/>
    </row>
    <row r="600" spans="1:1" ht="15.75">
      <c r="A600" s="79"/>
    </row>
    <row r="601" spans="1:1" ht="15.75">
      <c r="A601" s="79"/>
    </row>
    <row r="602" spans="1:1" ht="15.75">
      <c r="A602" s="79"/>
    </row>
    <row r="603" spans="1:1" ht="15.75">
      <c r="A603" s="79"/>
    </row>
    <row r="604" spans="1:1" ht="15.75">
      <c r="A604" s="79"/>
    </row>
    <row r="605" spans="1:1" ht="15.75">
      <c r="A605" s="79"/>
    </row>
    <row r="606" spans="1:1" ht="15.75">
      <c r="A606" s="79"/>
    </row>
    <row r="607" spans="1:1" ht="15.75">
      <c r="A607" s="79"/>
    </row>
    <row r="608" spans="1:1" ht="15.75">
      <c r="A608" s="79"/>
    </row>
    <row r="609" spans="1:1" ht="15.75">
      <c r="A609" s="79"/>
    </row>
    <row r="610" spans="1:1" ht="15.75">
      <c r="A610" s="79"/>
    </row>
    <row r="611" spans="1:1" ht="15.75">
      <c r="A611" s="79"/>
    </row>
    <row r="612" spans="1:1" ht="15.75">
      <c r="A612" s="79"/>
    </row>
    <row r="613" spans="1:1" ht="15.75">
      <c r="A613" s="79"/>
    </row>
    <row r="614" spans="1:1" ht="15.75">
      <c r="A614" s="79"/>
    </row>
    <row r="615" spans="1:1" ht="15.75">
      <c r="A615" s="79"/>
    </row>
  </sheetData>
  <mergeCells count="7">
    <mergeCell ref="A61:H61"/>
    <mergeCell ref="A62:H62"/>
    <mergeCell ref="A1:P1"/>
    <mergeCell ref="A2:P2"/>
    <mergeCell ref="A3:P3"/>
    <mergeCell ref="A4:P4"/>
    <mergeCell ref="A5:P5"/>
  </mergeCells>
  <pageMargins left="0.75" right="0.75" top="1" bottom="1" header="0.5" footer="0.5"/>
  <pageSetup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I226"/>
  <sheetViews>
    <sheetView zoomScale="55" zoomScaleNormal="55" workbookViewId="0">
      <selection activeCell="M16" sqref="M16"/>
    </sheetView>
  </sheetViews>
  <sheetFormatPr defaultRowHeight="18"/>
  <cols>
    <col min="1" max="1" width="132.28515625" style="638" customWidth="1"/>
    <col min="2" max="8" width="16" style="34" customWidth="1"/>
    <col min="9" max="9" width="16" style="43"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939" t="s">
        <v>1121</v>
      </c>
      <c r="B1" s="939"/>
      <c r="C1" s="939"/>
      <c r="D1" s="939"/>
      <c r="E1" s="939"/>
      <c r="F1" s="939"/>
      <c r="G1" s="939"/>
      <c r="H1" s="939"/>
      <c r="I1" s="939"/>
    </row>
    <row r="2" spans="1:9" ht="43.5" customHeight="1">
      <c r="A2" s="939" t="s">
        <v>423</v>
      </c>
      <c r="B2" s="939"/>
      <c r="C2" s="939"/>
      <c r="D2" s="939"/>
      <c r="E2" s="939"/>
      <c r="F2" s="939"/>
      <c r="G2" s="939"/>
      <c r="H2" s="939"/>
      <c r="I2" s="939"/>
    </row>
    <row r="3" spans="1:9" ht="43.5" customHeight="1">
      <c r="A3" s="939" t="s">
        <v>491</v>
      </c>
      <c r="B3" s="939"/>
      <c r="C3" s="939"/>
      <c r="D3" s="939"/>
      <c r="E3" s="939"/>
      <c r="F3" s="939"/>
      <c r="G3" s="939"/>
      <c r="H3" s="939"/>
      <c r="I3" s="939"/>
    </row>
    <row r="4" spans="1:9" ht="43.5" customHeight="1">
      <c r="A4" s="940" t="s">
        <v>1462</v>
      </c>
      <c r="B4" s="940"/>
      <c r="C4" s="940"/>
      <c r="D4" s="940"/>
      <c r="E4" s="940"/>
      <c r="F4" s="940"/>
      <c r="G4" s="940"/>
      <c r="H4" s="940"/>
      <c r="I4" s="940"/>
    </row>
    <row r="5" spans="1:9" ht="19.5" customHeight="1" thickBot="1">
      <c r="A5" s="939"/>
      <c r="B5" s="939"/>
      <c r="C5" s="939"/>
      <c r="D5" s="939"/>
      <c r="E5" s="939"/>
      <c r="F5" s="939"/>
      <c r="G5" s="939"/>
      <c r="H5" s="939"/>
      <c r="I5" s="939"/>
    </row>
    <row r="6" spans="1:9" s="35" customFormat="1" ht="70.5" customHeight="1" thickTop="1" thickBot="1">
      <c r="A6" s="626" t="s">
        <v>296</v>
      </c>
      <c r="B6" s="102" t="s">
        <v>424</v>
      </c>
      <c r="C6" s="102" t="s">
        <v>425</v>
      </c>
      <c r="D6" s="102" t="s">
        <v>426</v>
      </c>
      <c r="E6" s="102" t="s">
        <v>1286</v>
      </c>
      <c r="F6" s="102" t="s">
        <v>1429</v>
      </c>
      <c r="G6" s="102" t="s">
        <v>1530</v>
      </c>
      <c r="H6" s="102" t="s">
        <v>1522</v>
      </c>
      <c r="I6" s="102" t="s">
        <v>1531</v>
      </c>
    </row>
    <row r="7" spans="1:9" ht="15" customHeight="1" thickTop="1" thickBot="1">
      <c r="A7" s="627"/>
      <c r="B7" s="36"/>
      <c r="C7" s="36"/>
      <c r="D7" s="36"/>
      <c r="E7" s="36"/>
      <c r="F7" s="36"/>
      <c r="G7" s="36"/>
      <c r="H7" s="36"/>
      <c r="I7" s="36"/>
    </row>
    <row r="8" spans="1:9" ht="24" customHeight="1" thickTop="1" thickBot="1">
      <c r="A8" s="37" t="s">
        <v>427</v>
      </c>
      <c r="B8" s="1">
        <v>1737191.3380714285</v>
      </c>
      <c r="C8" s="1">
        <v>1912647.4866880467</v>
      </c>
      <c r="D8" s="1">
        <v>2275205.4640466473</v>
      </c>
      <c r="E8" s="1">
        <v>2727053.7864008746</v>
      </c>
      <c r="F8" s="1">
        <v>2923686.7378600584</v>
      </c>
      <c r="G8" s="1">
        <v>2915789.5771413995</v>
      </c>
      <c r="H8" s="1">
        <v>3204406.3886690959</v>
      </c>
      <c r="I8" s="1">
        <v>3293630.4660991253</v>
      </c>
    </row>
    <row r="9" spans="1:9" s="105" customFormat="1" ht="21" customHeight="1" thickTop="1">
      <c r="A9" s="103" t="s">
        <v>8</v>
      </c>
      <c r="B9" s="2">
        <v>331791.44270116615</v>
      </c>
      <c r="C9" s="2">
        <v>335104.03136443143</v>
      </c>
      <c r="D9" s="2">
        <v>423056.2169329446</v>
      </c>
      <c r="E9" s="2">
        <v>538721.96809037891</v>
      </c>
      <c r="F9" s="2">
        <v>536930.530228863</v>
      </c>
      <c r="G9" s="2">
        <v>545226.74192128272</v>
      </c>
      <c r="H9" s="2">
        <v>479444.81437609327</v>
      </c>
      <c r="I9" s="2">
        <v>452426.24636297376</v>
      </c>
    </row>
    <row r="10" spans="1:9" s="105" customFormat="1" ht="21" customHeight="1">
      <c r="A10" s="103" t="s">
        <v>17</v>
      </c>
      <c r="B10" s="2">
        <v>365632.12383819243</v>
      </c>
      <c r="C10" s="2">
        <v>385057.70017930033</v>
      </c>
      <c r="D10" s="2">
        <v>442328.03785276972</v>
      </c>
      <c r="E10" s="2">
        <v>610126.08491107868</v>
      </c>
      <c r="F10" s="2">
        <v>550120.04021574347</v>
      </c>
      <c r="G10" s="2">
        <v>525748.67188483966</v>
      </c>
      <c r="H10" s="2">
        <v>667439.69437026244</v>
      </c>
      <c r="I10" s="2">
        <v>761484.59227113693</v>
      </c>
    </row>
    <row r="11" spans="1:9" s="105" customFormat="1" ht="21" customHeight="1">
      <c r="A11" s="103" t="s">
        <v>26</v>
      </c>
      <c r="B11" s="2">
        <v>930800.16954956274</v>
      </c>
      <c r="C11" s="2">
        <v>1077197.5913994168</v>
      </c>
      <c r="D11" s="2">
        <v>1243081.0113148687</v>
      </c>
      <c r="E11" s="2">
        <v>1417886.4959358601</v>
      </c>
      <c r="F11" s="2">
        <v>1678119.8365233236</v>
      </c>
      <c r="G11" s="2">
        <v>1692075.3412930029</v>
      </c>
      <c r="H11" s="2">
        <v>1901722.1731093298</v>
      </c>
      <c r="I11" s="2">
        <v>1925871.9372099128</v>
      </c>
    </row>
    <row r="12" spans="1:9" s="105" customFormat="1" ht="21" customHeight="1">
      <c r="A12" s="628" t="s">
        <v>428</v>
      </c>
      <c r="B12" s="2">
        <v>935581.72882944613</v>
      </c>
      <c r="C12" s="2">
        <v>1081508.171447522</v>
      </c>
      <c r="D12" s="2">
        <v>1243538.3720043732</v>
      </c>
      <c r="E12" s="2">
        <v>1424180.8024795919</v>
      </c>
      <c r="F12" s="2">
        <v>1679676.6992565598</v>
      </c>
      <c r="G12" s="2">
        <v>1691401.2331516035</v>
      </c>
      <c r="H12" s="2">
        <v>1901127.4188775509</v>
      </c>
      <c r="I12" s="2">
        <v>1930512.6283236148</v>
      </c>
    </row>
    <row r="13" spans="1:9" s="105" customFormat="1" ht="21" customHeight="1">
      <c r="A13" s="628" t="s">
        <v>429</v>
      </c>
      <c r="B13" s="2">
        <v>924846.83817638492</v>
      </c>
      <c r="C13" s="2">
        <v>1072408.3894227406</v>
      </c>
      <c r="D13" s="2">
        <v>1232335.6536909621</v>
      </c>
      <c r="E13" s="2">
        <v>1416175.9251720118</v>
      </c>
      <c r="F13" s="2">
        <v>1669543.093037901</v>
      </c>
      <c r="G13" s="2">
        <v>1682078.0998586006</v>
      </c>
      <c r="H13" s="2">
        <v>1885043.2445991256</v>
      </c>
      <c r="I13" s="2">
        <v>1912914.089102041</v>
      </c>
    </row>
    <row r="14" spans="1:9" s="105" customFormat="1" ht="21" customHeight="1">
      <c r="A14" s="628" t="s">
        <v>430</v>
      </c>
      <c r="B14" s="2">
        <v>10734.890653061224</v>
      </c>
      <c r="C14" s="2">
        <v>9099.7820247813397</v>
      </c>
      <c r="D14" s="2">
        <v>11202.718313411078</v>
      </c>
      <c r="E14" s="2">
        <v>8004.8773075801755</v>
      </c>
      <c r="F14" s="2">
        <v>10133.606218658892</v>
      </c>
      <c r="G14" s="2">
        <v>9323.1332930029166</v>
      </c>
      <c r="H14" s="2">
        <v>16084.174278425655</v>
      </c>
      <c r="I14" s="2">
        <v>17598.539221574345</v>
      </c>
    </row>
    <row r="15" spans="1:9" s="105" customFormat="1" ht="21" customHeight="1">
      <c r="A15" s="628" t="s">
        <v>431</v>
      </c>
      <c r="B15" s="2">
        <v>3027.5607332361515</v>
      </c>
      <c r="C15" s="2">
        <v>3207.861002915452</v>
      </c>
      <c r="D15" s="2">
        <v>11437.183653061224</v>
      </c>
      <c r="E15" s="2">
        <v>7216.0037798833819</v>
      </c>
      <c r="F15" s="2">
        <v>13388.954147230321</v>
      </c>
      <c r="G15" s="2">
        <v>16918.102145772595</v>
      </c>
      <c r="H15" s="2">
        <v>17892.400680758015</v>
      </c>
      <c r="I15" s="2">
        <v>12027.705712827987</v>
      </c>
    </row>
    <row r="16" spans="1:9" s="105" customFormat="1" ht="21" customHeight="1">
      <c r="A16" s="628" t="s">
        <v>432</v>
      </c>
      <c r="B16" s="2">
        <v>1741.3150626822157</v>
      </c>
      <c r="C16" s="2">
        <v>2542.5529766763848</v>
      </c>
      <c r="D16" s="2">
        <v>10828.996447521864</v>
      </c>
      <c r="E16" s="2">
        <v>6381.4445102040818</v>
      </c>
      <c r="F16" s="2">
        <v>12439.507339650145</v>
      </c>
      <c r="G16" s="2">
        <v>14608.910870262389</v>
      </c>
      <c r="H16" s="2">
        <v>13560.092759475219</v>
      </c>
      <c r="I16" s="2">
        <v>10191.893153061224</v>
      </c>
    </row>
    <row r="17" spans="1:9" s="105" customFormat="1" ht="21" customHeight="1">
      <c r="A17" s="628" t="s">
        <v>433</v>
      </c>
      <c r="B17" s="2">
        <v>1286.245670553936</v>
      </c>
      <c r="C17" s="2">
        <v>665.30802623906698</v>
      </c>
      <c r="D17" s="2">
        <v>608.18720553935862</v>
      </c>
      <c r="E17" s="2">
        <v>834.5592696793002</v>
      </c>
      <c r="F17" s="2">
        <v>949.44680758017478</v>
      </c>
      <c r="G17" s="2">
        <v>2309.1912755102039</v>
      </c>
      <c r="H17" s="2">
        <v>4332.3079212827988</v>
      </c>
      <c r="I17" s="2">
        <v>1835.812559766764</v>
      </c>
    </row>
    <row r="18" spans="1:9" s="105" customFormat="1" ht="21" customHeight="1">
      <c r="A18" s="628" t="s">
        <v>434</v>
      </c>
      <c r="B18" s="2">
        <v>12566.623451895044</v>
      </c>
      <c r="C18" s="2">
        <v>11971.979403790087</v>
      </c>
      <c r="D18" s="2">
        <v>12032.539055393585</v>
      </c>
      <c r="E18" s="2">
        <v>12421.094913994169</v>
      </c>
      <c r="F18" s="2">
        <v>13240.656173469388</v>
      </c>
      <c r="G18" s="2">
        <v>12975.758756559766</v>
      </c>
      <c r="H18" s="2">
        <v>17314.988112244901</v>
      </c>
      <c r="I18" s="2">
        <v>18596.779432944604</v>
      </c>
    </row>
    <row r="19" spans="1:9" s="105" customFormat="1" ht="21" customHeight="1">
      <c r="A19" s="628" t="s">
        <v>435</v>
      </c>
      <c r="B19" s="2">
        <v>6009.1578221574337</v>
      </c>
      <c r="C19" s="2">
        <v>6931.2585043731788</v>
      </c>
      <c r="D19" s="2">
        <v>7719.8308221574343</v>
      </c>
      <c r="E19" s="2">
        <v>8131.0203381924202</v>
      </c>
      <c r="F19" s="2">
        <v>10184.596967930029</v>
      </c>
      <c r="G19" s="2">
        <v>10279.725682215745</v>
      </c>
      <c r="H19" s="2">
        <v>14818.620620991253</v>
      </c>
      <c r="I19" s="2">
        <v>15466.237393586005</v>
      </c>
    </row>
    <row r="20" spans="1:9" s="105" customFormat="1" ht="21" customHeight="1">
      <c r="A20" s="628" t="s">
        <v>436</v>
      </c>
      <c r="B20" s="2">
        <v>6557.4656297376096</v>
      </c>
      <c r="C20" s="2">
        <v>5040.7208994169087</v>
      </c>
      <c r="D20" s="2">
        <v>4312.7082332361515</v>
      </c>
      <c r="E20" s="2">
        <v>4290.0745758017492</v>
      </c>
      <c r="F20" s="2">
        <v>3056.0592055393586</v>
      </c>
      <c r="G20" s="2">
        <v>2696.0330743440231</v>
      </c>
      <c r="H20" s="2">
        <v>2496.3674912536439</v>
      </c>
      <c r="I20" s="2">
        <v>3130.542039358601</v>
      </c>
    </row>
    <row r="21" spans="1:9" s="105" customFormat="1" ht="21" customHeight="1">
      <c r="A21" s="628" t="s">
        <v>39</v>
      </c>
      <c r="B21" s="2">
        <v>6678.3734956268227</v>
      </c>
      <c r="C21" s="2">
        <v>8345.8911924198255</v>
      </c>
      <c r="D21" s="2">
        <v>8756.1296166180764</v>
      </c>
      <c r="E21" s="2">
        <v>10115.714432944607</v>
      </c>
      <c r="F21" s="2">
        <v>11859.49216618076</v>
      </c>
      <c r="G21" s="2">
        <v>11509.06052915452</v>
      </c>
      <c r="H21" s="2">
        <v>12479.465145772596</v>
      </c>
      <c r="I21" s="2">
        <v>12777.96033090379</v>
      </c>
    </row>
    <row r="22" spans="1:9" s="105" customFormat="1" ht="21" customHeight="1">
      <c r="A22" s="628" t="s">
        <v>437</v>
      </c>
      <c r="B22" s="2">
        <v>-27054.116960641397</v>
      </c>
      <c r="C22" s="2">
        <v>-27836.311647230319</v>
      </c>
      <c r="D22" s="2">
        <v>-32683.213014577257</v>
      </c>
      <c r="E22" s="2">
        <v>-36047.119670553933</v>
      </c>
      <c r="F22" s="2">
        <v>-40045.965220116625</v>
      </c>
      <c r="G22" s="2">
        <v>-40728.813290087463</v>
      </c>
      <c r="H22" s="2">
        <v>-47092.099706997084</v>
      </c>
      <c r="I22" s="2">
        <v>-48043.136590379007</v>
      </c>
    </row>
    <row r="23" spans="1:9" s="105" customFormat="1" ht="21" customHeight="1">
      <c r="A23" s="103" t="s">
        <v>57</v>
      </c>
      <c r="B23" s="2">
        <v>7168.6499795918371</v>
      </c>
      <c r="C23" s="2">
        <v>7174.4400655976679</v>
      </c>
      <c r="D23" s="2">
        <v>11771.263348396502</v>
      </c>
      <c r="E23" s="2">
        <v>11234.521845481049</v>
      </c>
      <c r="F23" s="2">
        <v>14277.851376093295</v>
      </c>
      <c r="G23" s="2">
        <v>14837.505102040817</v>
      </c>
      <c r="H23" s="2">
        <v>14361.935969387754</v>
      </c>
      <c r="I23" s="2">
        <v>14871.052434402332</v>
      </c>
    </row>
    <row r="24" spans="1:9" s="105" customFormat="1" ht="21" customHeight="1">
      <c r="A24" s="103" t="s">
        <v>63</v>
      </c>
      <c r="B24" s="2">
        <v>11.984392128279884</v>
      </c>
      <c r="C24" s="2">
        <v>1.8380102040816326</v>
      </c>
      <c r="D24" s="2">
        <v>168.01359037900875</v>
      </c>
      <c r="E24" s="2">
        <v>97.473335276967916</v>
      </c>
      <c r="F24" s="2">
        <v>291.6427900874636</v>
      </c>
      <c r="G24" s="2">
        <v>276.32940087463555</v>
      </c>
      <c r="H24" s="2">
        <v>1891.8936559766764</v>
      </c>
      <c r="I24" s="2">
        <v>1860.5224067055394</v>
      </c>
    </row>
    <row r="25" spans="1:9" s="105" customFormat="1" ht="21" customHeight="1">
      <c r="A25" s="103" t="s">
        <v>438</v>
      </c>
      <c r="B25" s="2">
        <v>69384.644559766763</v>
      </c>
      <c r="C25" s="2">
        <v>68119.697102040824</v>
      </c>
      <c r="D25" s="2">
        <v>110034.63245043732</v>
      </c>
      <c r="E25" s="2">
        <v>97047.183128279881</v>
      </c>
      <c r="F25" s="2">
        <v>90119.328155976676</v>
      </c>
      <c r="G25" s="2">
        <v>83980.431638483962</v>
      </c>
      <c r="H25" s="2">
        <v>85805.199039358602</v>
      </c>
      <c r="I25" s="2">
        <v>83476.958610787173</v>
      </c>
    </row>
    <row r="26" spans="1:9" s="105" customFormat="1" ht="21" customHeight="1">
      <c r="A26" s="103" t="s">
        <v>74</v>
      </c>
      <c r="B26" s="2">
        <v>29285.365183673472</v>
      </c>
      <c r="C26" s="2">
        <v>36170.620581632655</v>
      </c>
      <c r="D26" s="2">
        <v>40365.748676384836</v>
      </c>
      <c r="E26" s="2">
        <v>47545.371043731779</v>
      </c>
      <c r="F26" s="2">
        <v>49814.90613994169</v>
      </c>
      <c r="G26" s="2">
        <v>49800.386202623908</v>
      </c>
      <c r="H26" s="2">
        <v>49012.665059766769</v>
      </c>
      <c r="I26" s="2">
        <v>48943.772555393589</v>
      </c>
    </row>
    <row r="27" spans="1:9" s="106" customFormat="1" ht="43.5" customHeight="1" thickBot="1">
      <c r="A27" s="629" t="s">
        <v>439</v>
      </c>
      <c r="B27" s="3">
        <v>3116.9578673469387</v>
      </c>
      <c r="C27" s="3">
        <v>3821.5679854227405</v>
      </c>
      <c r="D27" s="3">
        <v>4400.5398804664719</v>
      </c>
      <c r="E27" s="3">
        <v>4394.6881107871723</v>
      </c>
      <c r="F27" s="3">
        <v>4012.6024300291547</v>
      </c>
      <c r="G27" s="3">
        <v>3844.1696982507283</v>
      </c>
      <c r="H27" s="3">
        <v>4728.0130889212824</v>
      </c>
      <c r="I27" s="3">
        <v>4695.3842478134111</v>
      </c>
    </row>
    <row r="28" spans="1:9" ht="24" customHeight="1" thickTop="1" thickBot="1">
      <c r="A28" s="37" t="s">
        <v>440</v>
      </c>
      <c r="B28" s="1">
        <v>1603851.1280437317</v>
      </c>
      <c r="C28" s="1">
        <v>1759165.9006195336</v>
      </c>
      <c r="D28" s="1">
        <v>2109502.3036953351</v>
      </c>
      <c r="E28" s="1">
        <v>2538784.2916763853</v>
      </c>
      <c r="F28" s="1">
        <v>2718166.7682638485</v>
      </c>
      <c r="G28" s="1">
        <v>2723611.801794461</v>
      </c>
      <c r="H28" s="1">
        <v>2981976.5852317782</v>
      </c>
      <c r="I28" s="1">
        <v>3084620.4856093293</v>
      </c>
    </row>
    <row r="29" spans="1:9" s="105" customFormat="1" ht="21" customHeight="1" thickTop="1">
      <c r="A29" s="103" t="s">
        <v>441</v>
      </c>
      <c r="B29" s="2">
        <v>1442061.2875991254</v>
      </c>
      <c r="C29" s="2">
        <v>1654476.7402055394</v>
      </c>
      <c r="D29" s="2">
        <v>1948377.726148688</v>
      </c>
      <c r="E29" s="2">
        <v>2352682.7038513119</v>
      </c>
      <c r="F29" s="2">
        <v>2527816.2069008746</v>
      </c>
      <c r="G29" s="2">
        <v>2510911.653043732</v>
      </c>
      <c r="H29" s="2">
        <v>2736609.0282667638</v>
      </c>
      <c r="I29" s="2">
        <v>2799064.9745728862</v>
      </c>
    </row>
    <row r="30" spans="1:9" s="105" customFormat="1" ht="21" customHeight="1">
      <c r="A30" s="628" t="s">
        <v>442</v>
      </c>
      <c r="B30" s="2">
        <v>482945.03451457724</v>
      </c>
      <c r="C30" s="2">
        <v>616359.19154810486</v>
      </c>
      <c r="D30" s="2">
        <v>759559.24301895045</v>
      </c>
      <c r="E30" s="2">
        <v>879112.10815451888</v>
      </c>
      <c r="F30" s="2">
        <v>758857.10667055403</v>
      </c>
      <c r="G30" s="2">
        <v>784006.74421720114</v>
      </c>
      <c r="H30" s="2">
        <v>831343.77858892118</v>
      </c>
      <c r="I30" s="2">
        <v>874227.2430830904</v>
      </c>
    </row>
    <row r="31" spans="1:9" s="105" customFormat="1" ht="21" customHeight="1">
      <c r="A31" s="628" t="s">
        <v>443</v>
      </c>
      <c r="B31" s="2">
        <v>446839.98150583095</v>
      </c>
      <c r="C31" s="2">
        <v>507035.15067784261</v>
      </c>
      <c r="D31" s="2">
        <v>598273.84274489793</v>
      </c>
      <c r="E31" s="2">
        <v>725996.02996793005</v>
      </c>
      <c r="F31" s="2">
        <v>812030.91045626812</v>
      </c>
      <c r="G31" s="2">
        <v>789081.23632215743</v>
      </c>
      <c r="H31" s="2">
        <v>881260.80118804658</v>
      </c>
      <c r="I31" s="2">
        <v>884439.62467346946</v>
      </c>
    </row>
    <row r="32" spans="1:9" s="105" customFormat="1" ht="21" customHeight="1">
      <c r="A32" s="628" t="s">
        <v>444</v>
      </c>
      <c r="B32" s="2">
        <v>201468.92785131195</v>
      </c>
      <c r="C32" s="2">
        <v>116348.49210932945</v>
      </c>
      <c r="D32" s="2">
        <v>114286.50951603499</v>
      </c>
      <c r="E32" s="2">
        <v>48791.686606413998</v>
      </c>
      <c r="F32" s="2">
        <v>21394.765991253644</v>
      </c>
      <c r="G32" s="2">
        <v>20135.136660349857</v>
      </c>
      <c r="H32" s="2">
        <v>8907.099122448979</v>
      </c>
      <c r="I32" s="2">
        <v>8791.4811734693885</v>
      </c>
    </row>
    <row r="33" spans="1:9" s="105" customFormat="1" ht="21" customHeight="1">
      <c r="A33" s="628" t="s">
        <v>445</v>
      </c>
      <c r="B33" s="2">
        <v>51281.107008746352</v>
      </c>
      <c r="C33" s="2">
        <v>69993.572275510203</v>
      </c>
      <c r="D33" s="2">
        <v>69932.957997084552</v>
      </c>
      <c r="E33" s="2">
        <v>93941.971995626809</v>
      </c>
      <c r="F33" s="2">
        <v>134446.76101749271</v>
      </c>
      <c r="G33" s="2">
        <v>128552.71780466472</v>
      </c>
      <c r="H33" s="2">
        <v>109255.24443002915</v>
      </c>
      <c r="I33" s="2">
        <v>110971.72907871721</v>
      </c>
    </row>
    <row r="34" spans="1:9" s="105" customFormat="1" ht="21" customHeight="1">
      <c r="A34" s="628" t="s">
        <v>446</v>
      </c>
      <c r="B34" s="2">
        <v>233153.74709475218</v>
      </c>
      <c r="C34" s="2">
        <v>312826.05324635567</v>
      </c>
      <c r="D34" s="2">
        <v>371463.90633673465</v>
      </c>
      <c r="E34" s="2">
        <v>562205.85329446057</v>
      </c>
      <c r="F34" s="2">
        <v>743807.70727696794</v>
      </c>
      <c r="G34" s="2">
        <v>730616.8026997085</v>
      </c>
      <c r="H34" s="2">
        <v>835171.62397667638</v>
      </c>
      <c r="I34" s="2">
        <v>847667.5255510204</v>
      </c>
    </row>
    <row r="35" spans="1:9" s="105" customFormat="1" ht="21" customHeight="1">
      <c r="A35" s="628" t="s">
        <v>447</v>
      </c>
      <c r="B35" s="2">
        <v>26372.489623906706</v>
      </c>
      <c r="C35" s="2">
        <v>31914.280348396504</v>
      </c>
      <c r="D35" s="2">
        <v>34861.266534985421</v>
      </c>
      <c r="E35" s="2">
        <v>42635.053832361518</v>
      </c>
      <c r="F35" s="2">
        <v>57278.955488338186</v>
      </c>
      <c r="G35" s="2">
        <v>58519.015339650148</v>
      </c>
      <c r="H35" s="2">
        <v>70670.480960641406</v>
      </c>
      <c r="I35" s="2">
        <v>72967.371013119526</v>
      </c>
    </row>
    <row r="36" spans="1:9" s="105" customFormat="1" ht="21" customHeight="1">
      <c r="A36" s="103" t="s">
        <v>448</v>
      </c>
      <c r="B36" s="2">
        <v>465.30644314868812</v>
      </c>
      <c r="C36" s="2">
        <v>886.79251895043728</v>
      </c>
      <c r="D36" s="2">
        <v>1029.0544533527698</v>
      </c>
      <c r="E36" s="2">
        <v>751.75345335276972</v>
      </c>
      <c r="F36" s="2">
        <v>1008.0292886297376</v>
      </c>
      <c r="G36" s="2">
        <v>1717.3655451895045</v>
      </c>
      <c r="H36" s="2">
        <v>733.34809183673474</v>
      </c>
      <c r="I36" s="2">
        <v>3382.0386413994165</v>
      </c>
    </row>
    <row r="37" spans="1:9" s="105" customFormat="1" ht="21" customHeight="1">
      <c r="A37" s="103" t="s">
        <v>449</v>
      </c>
      <c r="B37" s="2">
        <v>102421.19913411078</v>
      </c>
      <c r="C37" s="2">
        <v>42088.62594169096</v>
      </c>
      <c r="D37" s="2">
        <v>26097.728320699709</v>
      </c>
      <c r="E37" s="2">
        <v>22163.151826530615</v>
      </c>
      <c r="F37" s="2">
        <v>33965.833530612246</v>
      </c>
      <c r="G37" s="2">
        <v>36195.287897959184</v>
      </c>
      <c r="H37" s="2">
        <v>39310.146586005831</v>
      </c>
      <c r="I37" s="2">
        <v>35046.113438775508</v>
      </c>
    </row>
    <row r="38" spans="1:9" s="105" customFormat="1" ht="21" customHeight="1">
      <c r="A38" s="103" t="s">
        <v>450</v>
      </c>
      <c r="B38" s="2">
        <v>28732.717301749268</v>
      </c>
      <c r="C38" s="2">
        <v>33276.884007288631</v>
      </c>
      <c r="D38" s="2">
        <v>34564.190825072888</v>
      </c>
      <c r="E38" s="2">
        <v>46607.832167638488</v>
      </c>
      <c r="F38" s="2">
        <v>52780.732693877551</v>
      </c>
      <c r="G38" s="2">
        <v>70918.492674927111</v>
      </c>
      <c r="H38" s="2">
        <v>53860.692288629747</v>
      </c>
      <c r="I38" s="2">
        <v>69601.708241982516</v>
      </c>
    </row>
    <row r="39" spans="1:9" s="105" customFormat="1" ht="21" customHeight="1">
      <c r="A39" s="103" t="s">
        <v>127</v>
      </c>
      <c r="B39" s="2">
        <v>18230.887293002917</v>
      </c>
      <c r="C39" s="2">
        <v>19313.343029154519</v>
      </c>
      <c r="D39" s="2">
        <v>20904.837176384841</v>
      </c>
      <c r="E39" s="2">
        <v>21805.167199708456</v>
      </c>
      <c r="F39" s="2">
        <v>24805.036725947524</v>
      </c>
      <c r="G39" s="2">
        <v>25070.772489795916</v>
      </c>
      <c r="H39" s="2">
        <v>27854.666985422744</v>
      </c>
      <c r="I39" s="2">
        <v>28182.404690962099</v>
      </c>
    </row>
    <row r="40" spans="1:9" s="105" customFormat="1" ht="21" customHeight="1">
      <c r="A40" s="103" t="s">
        <v>133</v>
      </c>
      <c r="B40" s="2">
        <v>0</v>
      </c>
      <c r="C40" s="2">
        <v>0</v>
      </c>
      <c r="D40" s="2">
        <v>49938.107666180753</v>
      </c>
      <c r="E40" s="2">
        <v>49956.059145772597</v>
      </c>
      <c r="F40" s="2">
        <v>39951.163501457726</v>
      </c>
      <c r="G40" s="2">
        <v>40047.542532069972</v>
      </c>
      <c r="H40" s="2">
        <v>65169.54124927114</v>
      </c>
      <c r="I40" s="2">
        <v>90344.43562682216</v>
      </c>
    </row>
    <row r="41" spans="1:9" s="105" customFormat="1" ht="21" customHeight="1">
      <c r="A41" s="103" t="s">
        <v>451</v>
      </c>
      <c r="B41" s="2">
        <v>11354.5208090379</v>
      </c>
      <c r="C41" s="2">
        <v>8269.1666690962102</v>
      </c>
      <c r="D41" s="2">
        <v>24227.080001457729</v>
      </c>
      <c r="E41" s="2">
        <v>40321.382313411079</v>
      </c>
      <c r="F41" s="2">
        <v>37296.357530612244</v>
      </c>
      <c r="G41" s="2">
        <v>37465.27482361516</v>
      </c>
      <c r="H41" s="2">
        <v>57353.144629737617</v>
      </c>
      <c r="I41" s="2">
        <v>57602.721965014578</v>
      </c>
    </row>
    <row r="42" spans="1:9" s="106" customFormat="1" ht="43.5" customHeight="1" thickBot="1">
      <c r="A42" s="629" t="s">
        <v>109</v>
      </c>
      <c r="B42" s="3">
        <v>585.20946355685135</v>
      </c>
      <c r="C42" s="3">
        <v>854.34824781341115</v>
      </c>
      <c r="D42" s="3">
        <v>4363.5791034985423</v>
      </c>
      <c r="E42" s="3">
        <v>4496.2417186588918</v>
      </c>
      <c r="F42" s="3">
        <v>543.40809183673468</v>
      </c>
      <c r="G42" s="3">
        <v>1285.4127871720118</v>
      </c>
      <c r="H42" s="3">
        <v>1086.0171341107873</v>
      </c>
      <c r="I42" s="3">
        <v>1396.0884314868806</v>
      </c>
    </row>
    <row r="43" spans="1:9" ht="24" customHeight="1" thickTop="1" thickBot="1">
      <c r="A43" s="37" t="s">
        <v>452</v>
      </c>
      <c r="B43" s="1">
        <v>133340.21002769677</v>
      </c>
      <c r="C43" s="1">
        <v>153481.5860685131</v>
      </c>
      <c r="D43" s="1">
        <v>165703.16035131196</v>
      </c>
      <c r="E43" s="1">
        <v>188269.49472448978</v>
      </c>
      <c r="F43" s="1">
        <v>205519.96959620994</v>
      </c>
      <c r="G43" s="1">
        <v>192177.77534693878</v>
      </c>
      <c r="H43" s="1">
        <v>222429.80343731778</v>
      </c>
      <c r="I43" s="1">
        <v>209009.98048979594</v>
      </c>
    </row>
    <row r="44" spans="1:9" s="105" customFormat="1" ht="21" customHeight="1" thickTop="1">
      <c r="A44" s="103" t="s">
        <v>148</v>
      </c>
      <c r="B44" s="2">
        <v>90222.830903790091</v>
      </c>
      <c r="C44" s="2">
        <v>90222.830903790091</v>
      </c>
      <c r="D44" s="2">
        <v>95535.370262390672</v>
      </c>
      <c r="E44" s="2">
        <v>95535.370262390672</v>
      </c>
      <c r="F44" s="2">
        <v>154119.74198250729</v>
      </c>
      <c r="G44" s="2">
        <v>154119.74198250729</v>
      </c>
      <c r="H44" s="2">
        <v>154119.74198250729</v>
      </c>
      <c r="I44" s="2">
        <v>154119.74198250729</v>
      </c>
    </row>
    <row r="45" spans="1:9" s="105" customFormat="1" ht="21" customHeight="1">
      <c r="A45" s="103" t="s">
        <v>152</v>
      </c>
      <c r="B45" s="2">
        <v>3006.5597667638485</v>
      </c>
      <c r="C45" s="2">
        <v>11316.309924198251</v>
      </c>
      <c r="D45" s="2">
        <v>10006.559766763849</v>
      </c>
      <c r="E45" s="2">
        <v>14006.559766763849</v>
      </c>
      <c r="F45" s="2">
        <v>3020</v>
      </c>
      <c r="G45" s="2">
        <v>3020</v>
      </c>
      <c r="H45" s="2">
        <v>6020</v>
      </c>
      <c r="I45" s="2">
        <v>6020</v>
      </c>
    </row>
    <row r="46" spans="1:9" s="105" customFormat="1" ht="21" customHeight="1">
      <c r="A46" s="103" t="s">
        <v>156</v>
      </c>
      <c r="B46" s="2">
        <v>0</v>
      </c>
      <c r="C46" s="2">
        <v>0</v>
      </c>
      <c r="D46" s="2">
        <v>0</v>
      </c>
      <c r="E46" s="2">
        <v>0</v>
      </c>
      <c r="F46" s="2">
        <v>0</v>
      </c>
      <c r="G46" s="2">
        <v>0</v>
      </c>
      <c r="H46" s="2">
        <v>0</v>
      </c>
      <c r="I46" s="2">
        <v>0</v>
      </c>
    </row>
    <row r="47" spans="1:9" s="105" customFormat="1" ht="21" customHeight="1">
      <c r="A47" s="103" t="s">
        <v>453</v>
      </c>
      <c r="B47" s="2">
        <v>15735.356795918367</v>
      </c>
      <c r="C47" s="2">
        <v>26119.011349854231</v>
      </c>
      <c r="D47" s="2">
        <v>36296.260934402329</v>
      </c>
      <c r="E47" s="2">
        <v>45399.144243440234</v>
      </c>
      <c r="F47" s="2">
        <v>16110.992951895045</v>
      </c>
      <c r="G47" s="2">
        <v>29224.837688046646</v>
      </c>
      <c r="H47" s="2">
        <v>29224.837688046646</v>
      </c>
      <c r="I47" s="2">
        <v>37603.676976676383</v>
      </c>
    </row>
    <row r="48" spans="1:9" s="105" customFormat="1" ht="21" customHeight="1">
      <c r="A48" s="103" t="s">
        <v>164</v>
      </c>
      <c r="B48" s="2">
        <v>24375.462561224489</v>
      </c>
      <c r="C48" s="2">
        <v>25823.433890670553</v>
      </c>
      <c r="D48" s="2">
        <v>23864.969387755104</v>
      </c>
      <c r="E48" s="2">
        <v>33328.42045189505</v>
      </c>
      <c r="F48" s="2">
        <v>32269.234661807579</v>
      </c>
      <c r="G48" s="2">
        <v>5813.1956763848402</v>
      </c>
      <c r="H48" s="2">
        <v>33065.223766763847</v>
      </c>
      <c r="I48" s="2">
        <v>11266.561530612245</v>
      </c>
    </row>
    <row r="49" spans="1:9" s="105" customFormat="1" ht="21" customHeight="1">
      <c r="A49" s="628" t="s">
        <v>454</v>
      </c>
      <c r="B49" s="2">
        <v>41.545189504373177</v>
      </c>
      <c r="C49" s="2">
        <v>41.545189504373177</v>
      </c>
      <c r="D49" s="2">
        <v>41.545189504373177</v>
      </c>
      <c r="E49" s="2">
        <v>41.545189504373177</v>
      </c>
      <c r="F49" s="2">
        <v>41.545189504373177</v>
      </c>
      <c r="G49" s="2">
        <v>3041.545189504373</v>
      </c>
      <c r="H49" s="2">
        <v>41.545189504373177</v>
      </c>
      <c r="I49" s="2">
        <v>8174.5451895043725</v>
      </c>
    </row>
    <row r="50" spans="1:9" s="106" customFormat="1" ht="40.5" customHeight="1" thickBot="1">
      <c r="A50" s="630" t="s">
        <v>455</v>
      </c>
      <c r="B50" s="3">
        <v>24333.917371720116</v>
      </c>
      <c r="C50" s="3">
        <v>25781.888701166179</v>
      </c>
      <c r="D50" s="3">
        <v>23823.42419825073</v>
      </c>
      <c r="E50" s="3">
        <v>33286.875262390677</v>
      </c>
      <c r="F50" s="3">
        <v>32227.689472303206</v>
      </c>
      <c r="G50" s="3">
        <v>2771.6504868804664</v>
      </c>
      <c r="H50" s="3">
        <v>33023.678577259474</v>
      </c>
      <c r="I50" s="3">
        <v>3092.016341107872</v>
      </c>
    </row>
    <row r="51" spans="1:9" ht="24" customHeight="1" thickTop="1" thickBot="1">
      <c r="A51" s="37" t="s">
        <v>456</v>
      </c>
      <c r="B51" s="1">
        <v>1737191.3380714285</v>
      </c>
      <c r="C51" s="1">
        <v>1912647.4866880467</v>
      </c>
      <c r="D51" s="1">
        <v>2275205.4640466473</v>
      </c>
      <c r="E51" s="1">
        <v>2727053.7864008746</v>
      </c>
      <c r="F51" s="1">
        <v>2923686.7378600584</v>
      </c>
      <c r="G51" s="1">
        <v>2915789.5771413995</v>
      </c>
      <c r="H51" s="1">
        <v>3204406.3886690959</v>
      </c>
      <c r="I51" s="1">
        <v>3293630.4660991253</v>
      </c>
    </row>
    <row r="52" spans="1:9" s="105" customFormat="1" ht="24" customHeight="1" thickTop="1">
      <c r="A52" s="103" t="s">
        <v>457</v>
      </c>
      <c r="B52" s="2">
        <v>231215.41151603498</v>
      </c>
      <c r="C52" s="2">
        <v>280383.11912244902</v>
      </c>
      <c r="D52" s="2">
        <v>396092.33659183676</v>
      </c>
      <c r="E52" s="2">
        <v>413719.05074927112</v>
      </c>
      <c r="F52" s="2">
        <v>525293.03843148693</v>
      </c>
      <c r="G52" s="2">
        <v>544014.63941399415</v>
      </c>
      <c r="H52" s="2">
        <v>645274.11766618071</v>
      </c>
      <c r="I52" s="2">
        <v>627105.00631632644</v>
      </c>
    </row>
    <row r="53" spans="1:9" s="106" customFormat="1" ht="21" customHeight="1">
      <c r="A53" s="630" t="s">
        <v>458</v>
      </c>
      <c r="B53" s="3">
        <v>16199.968498542275</v>
      </c>
      <c r="C53" s="3">
        <v>24076.420728862973</v>
      </c>
      <c r="D53" s="3">
        <v>25930.424953352769</v>
      </c>
      <c r="E53" s="3">
        <v>18460.048352769678</v>
      </c>
      <c r="F53" s="3">
        <v>39258.095724489795</v>
      </c>
      <c r="G53" s="3">
        <v>38081.514593294465</v>
      </c>
      <c r="H53" s="3">
        <v>19887.769310495627</v>
      </c>
      <c r="I53" s="3">
        <v>14677.491896501457</v>
      </c>
    </row>
    <row r="54" spans="1:9" s="106" customFormat="1" ht="21" customHeight="1">
      <c r="A54" s="630" t="s">
        <v>459</v>
      </c>
      <c r="B54" s="3">
        <v>186682.07857725947</v>
      </c>
      <c r="C54" s="3">
        <v>226425.99968221574</v>
      </c>
      <c r="D54" s="3">
        <v>340005.23447230324</v>
      </c>
      <c r="E54" s="3">
        <v>362332.76611807582</v>
      </c>
      <c r="F54" s="3">
        <v>452624.44600728864</v>
      </c>
      <c r="G54" s="3">
        <v>473071.87187900872</v>
      </c>
      <c r="H54" s="3">
        <v>587070.93675947527</v>
      </c>
      <c r="I54" s="3">
        <v>573929.05088046647</v>
      </c>
    </row>
    <row r="55" spans="1:9" s="106" customFormat="1" ht="21" customHeight="1">
      <c r="A55" s="630" t="s">
        <v>460</v>
      </c>
      <c r="B55" s="3">
        <v>0</v>
      </c>
      <c r="C55" s="3">
        <v>0</v>
      </c>
      <c r="D55" s="3">
        <v>0</v>
      </c>
      <c r="E55" s="3">
        <v>0</v>
      </c>
      <c r="F55" s="3">
        <v>0</v>
      </c>
      <c r="G55" s="3">
        <v>0</v>
      </c>
      <c r="H55" s="3">
        <v>0</v>
      </c>
      <c r="I55" s="3">
        <v>0</v>
      </c>
    </row>
    <row r="56" spans="1:9" s="106" customFormat="1" ht="21" customHeight="1">
      <c r="A56" s="630" t="s">
        <v>461</v>
      </c>
      <c r="B56" s="3">
        <v>28333.364440233236</v>
      </c>
      <c r="C56" s="3">
        <v>29880.69871137026</v>
      </c>
      <c r="D56" s="3">
        <v>30156.677166180762</v>
      </c>
      <c r="E56" s="3">
        <v>32926.236278425655</v>
      </c>
      <c r="F56" s="3">
        <v>33410.496699708456</v>
      </c>
      <c r="G56" s="3">
        <v>32861.25294169096</v>
      </c>
      <c r="H56" s="3">
        <v>38315.411596209909</v>
      </c>
      <c r="I56" s="3">
        <v>38498.4635393586</v>
      </c>
    </row>
    <row r="57" spans="1:9" s="106" customFormat="1" ht="21" customHeight="1">
      <c r="A57" s="630" t="s">
        <v>462</v>
      </c>
      <c r="B57" s="3">
        <v>0</v>
      </c>
      <c r="C57" s="3">
        <v>0</v>
      </c>
      <c r="D57" s="3">
        <v>0</v>
      </c>
      <c r="E57" s="3">
        <v>0</v>
      </c>
      <c r="F57" s="3">
        <v>0</v>
      </c>
      <c r="G57" s="3">
        <v>0</v>
      </c>
      <c r="H57" s="3">
        <v>0</v>
      </c>
      <c r="I57" s="3">
        <v>0</v>
      </c>
    </row>
    <row r="58" spans="1:9" s="106" customFormat="1" ht="37.5" customHeight="1" thickBot="1">
      <c r="A58" s="629" t="s">
        <v>463</v>
      </c>
      <c r="B58" s="3">
        <v>2522346.5965845478</v>
      </c>
      <c r="C58" s="3">
        <v>2917088.0537113701</v>
      </c>
      <c r="D58" s="3">
        <v>3382306.3362521864</v>
      </c>
      <c r="E58" s="3">
        <v>3755085.9572244901</v>
      </c>
      <c r="F58" s="3">
        <v>4393589.3220918365</v>
      </c>
      <c r="G58" s="3">
        <v>4451582.8895029156</v>
      </c>
      <c r="H58" s="3">
        <v>4750903.3391982503</v>
      </c>
      <c r="I58" s="3">
        <v>4808190.2845102046</v>
      </c>
    </row>
    <row r="59" spans="1:9" ht="31.5" customHeight="1" thickTop="1" thickBot="1">
      <c r="A59" s="631" t="s">
        <v>464</v>
      </c>
      <c r="B59" s="1"/>
      <c r="C59" s="1"/>
      <c r="D59" s="1"/>
      <c r="E59" s="1"/>
      <c r="F59" s="1"/>
      <c r="G59" s="1"/>
      <c r="H59" s="1"/>
      <c r="I59" s="1"/>
    </row>
    <row r="60" spans="1:9" ht="30" customHeight="1" thickTop="1">
      <c r="A60" s="40" t="s">
        <v>465</v>
      </c>
      <c r="B60" s="4">
        <v>74969.888868804657</v>
      </c>
      <c r="C60" s="4">
        <v>89642.039284256549</v>
      </c>
      <c r="D60" s="4">
        <v>104043.95722886299</v>
      </c>
      <c r="E60" s="4">
        <v>137524.65092274052</v>
      </c>
      <c r="F60" s="4">
        <v>153670.63298104957</v>
      </c>
      <c r="G60" s="4">
        <v>13255.63558600583</v>
      </c>
      <c r="H60" s="4">
        <v>164232.19311078719</v>
      </c>
      <c r="I60" s="4">
        <v>15043.016737609329</v>
      </c>
    </row>
    <row r="61" spans="1:9" ht="21" customHeight="1">
      <c r="A61" s="42" t="s">
        <v>466</v>
      </c>
      <c r="B61" s="4">
        <v>-15723.149583090379</v>
      </c>
      <c r="C61" s="4">
        <v>-19284.449962099123</v>
      </c>
      <c r="D61" s="4">
        <v>-21369.202174927112</v>
      </c>
      <c r="E61" s="4">
        <v>-30115.303631195333</v>
      </c>
      <c r="F61" s="4">
        <v>-38547.449068513117</v>
      </c>
      <c r="G61" s="4">
        <v>-3225.4445233236152</v>
      </c>
      <c r="H61" s="4">
        <v>-40701.581059766759</v>
      </c>
      <c r="I61" s="4">
        <v>-3809.4193629737606</v>
      </c>
    </row>
    <row r="62" spans="1:9" ht="21.75" customHeight="1">
      <c r="A62" s="632" t="s">
        <v>467</v>
      </c>
      <c r="B62" s="4">
        <v>59246.739285714291</v>
      </c>
      <c r="C62" s="4">
        <v>70357.589322157437</v>
      </c>
      <c r="D62" s="4">
        <v>82674.755053935864</v>
      </c>
      <c r="E62" s="4">
        <v>107409.34729154517</v>
      </c>
      <c r="F62" s="4">
        <v>115123.18391253643</v>
      </c>
      <c r="G62" s="4">
        <v>10030.191062682215</v>
      </c>
      <c r="H62" s="4">
        <v>123530.61205102041</v>
      </c>
      <c r="I62" s="4">
        <v>11233.597374635568</v>
      </c>
    </row>
    <row r="63" spans="1:9">
      <c r="A63" s="40" t="s">
        <v>468</v>
      </c>
      <c r="B63" s="4">
        <v>34987.593571428573</v>
      </c>
      <c r="C63" s="4">
        <v>38624.844657434405</v>
      </c>
      <c r="D63" s="4">
        <v>44700.134373177847</v>
      </c>
      <c r="E63" s="4">
        <v>48571.956240524785</v>
      </c>
      <c r="F63" s="4">
        <v>54012.610775510213</v>
      </c>
      <c r="G63" s="4">
        <v>4959.2250306122451</v>
      </c>
      <c r="H63" s="4">
        <v>72378.220486880469</v>
      </c>
      <c r="I63" s="4">
        <v>5315.9117405247807</v>
      </c>
    </row>
    <row r="64" spans="1:9">
      <c r="A64" s="42" t="s">
        <v>469</v>
      </c>
      <c r="B64" s="4">
        <v>-6871.1100626822154</v>
      </c>
      <c r="C64" s="4">
        <v>-12803.643851311952</v>
      </c>
      <c r="D64" s="4">
        <v>-12058.741132653062</v>
      </c>
      <c r="E64" s="4">
        <v>-15462.890030612245</v>
      </c>
      <c r="F64" s="4">
        <v>-21816.338658892128</v>
      </c>
      <c r="G64" s="4">
        <v>-2450.5090583090382</v>
      </c>
      <c r="H64" s="4">
        <v>-38870.686978134108</v>
      </c>
      <c r="I64" s="4">
        <v>-2923.6754373177841</v>
      </c>
    </row>
    <row r="65" spans="1:9">
      <c r="A65" s="41" t="s">
        <v>470</v>
      </c>
      <c r="B65" s="4">
        <v>87363.222794460642</v>
      </c>
      <c r="C65" s="4">
        <v>96178.79012827987</v>
      </c>
      <c r="D65" s="4">
        <v>115316.14829446064</v>
      </c>
      <c r="E65" s="4">
        <v>140518.41350145775</v>
      </c>
      <c r="F65" s="4">
        <v>147319.45602915453</v>
      </c>
      <c r="G65" s="4">
        <v>12538.907034985423</v>
      </c>
      <c r="H65" s="4">
        <v>157038.14555976677</v>
      </c>
      <c r="I65" s="4">
        <v>13625.833677842567</v>
      </c>
    </row>
    <row r="66" spans="1:9">
      <c r="A66" s="40" t="s">
        <v>471</v>
      </c>
      <c r="B66" s="4">
        <v>18471.558612244899</v>
      </c>
      <c r="C66" s="4">
        <v>17698.516867346938</v>
      </c>
      <c r="D66" s="4">
        <v>19031.746457725949</v>
      </c>
      <c r="E66" s="4">
        <v>19350.506373177843</v>
      </c>
      <c r="F66" s="4">
        <v>22303.887651603498</v>
      </c>
      <c r="G66" s="4">
        <v>1790.4566457725948</v>
      </c>
      <c r="H66" s="4">
        <v>22296.284386297371</v>
      </c>
      <c r="I66" s="4">
        <v>1674.4239912536443</v>
      </c>
    </row>
    <row r="67" spans="1:9">
      <c r="A67" s="40" t="s">
        <v>472</v>
      </c>
      <c r="B67" s="4">
        <v>-29824.479215743439</v>
      </c>
      <c r="C67" s="4">
        <v>-19894.415534985423</v>
      </c>
      <c r="D67" s="4">
        <v>-27170.756902332359</v>
      </c>
      <c r="E67" s="4">
        <v>-27160.81871282799</v>
      </c>
      <c r="F67" s="4">
        <v>-30599.818951895042</v>
      </c>
      <c r="G67" s="4">
        <v>-2725.6393454810495</v>
      </c>
      <c r="H67" s="4">
        <v>-38274.177867346938</v>
      </c>
      <c r="I67" s="4">
        <v>-3687.1942288629734</v>
      </c>
    </row>
    <row r="68" spans="1:9">
      <c r="A68" s="632" t="s">
        <v>473</v>
      </c>
      <c r="B68" s="4">
        <v>76010.302190962087</v>
      </c>
      <c r="C68" s="4">
        <v>93982.891460641389</v>
      </c>
      <c r="D68" s="4">
        <v>107177.13784985422</v>
      </c>
      <c r="E68" s="4">
        <v>132708.10116180757</v>
      </c>
      <c r="F68" s="4">
        <v>139023.52472886298</v>
      </c>
      <c r="G68" s="4">
        <v>11603.724335276967</v>
      </c>
      <c r="H68" s="4">
        <v>141060.2520787172</v>
      </c>
      <c r="I68" s="4">
        <v>11613.063440233236</v>
      </c>
    </row>
    <row r="69" spans="1:9">
      <c r="A69" s="42" t="s">
        <v>474</v>
      </c>
      <c r="B69" s="4">
        <v>-50144.476647230324</v>
      </c>
      <c r="C69" s="4">
        <v>-60107.809873177852</v>
      </c>
      <c r="D69" s="4">
        <v>-72596.859202623906</v>
      </c>
      <c r="E69" s="4">
        <v>-83901.353915451895</v>
      </c>
      <c r="F69" s="4">
        <v>-94224.941288629736</v>
      </c>
      <c r="G69" s="4">
        <v>-7945.0777944606416</v>
      </c>
      <c r="H69" s="4">
        <v>-92682.822161807591</v>
      </c>
      <c r="I69" s="4">
        <v>-7658.9227259475219</v>
      </c>
    </row>
    <row r="70" spans="1:9">
      <c r="A70" s="41" t="s">
        <v>475</v>
      </c>
      <c r="B70" s="4">
        <v>25865.825543731778</v>
      </c>
      <c r="C70" s="4">
        <v>33875.081587463559</v>
      </c>
      <c r="D70" s="4">
        <v>34580.27864723032</v>
      </c>
      <c r="E70" s="4">
        <v>48806.747246355684</v>
      </c>
      <c r="F70" s="4">
        <v>44798.583440233233</v>
      </c>
      <c r="G70" s="4">
        <v>3658.6465408163263</v>
      </c>
      <c r="H70" s="4">
        <v>48377.429916909619</v>
      </c>
      <c r="I70" s="4">
        <v>3954.1407142857147</v>
      </c>
    </row>
    <row r="71" spans="1:9">
      <c r="A71" s="41" t="s">
        <v>476</v>
      </c>
      <c r="B71" s="4">
        <v>3718.8677230320695</v>
      </c>
      <c r="C71" s="4">
        <v>2552.9500320699708</v>
      </c>
      <c r="D71" s="4">
        <v>271.73670408163269</v>
      </c>
      <c r="E71" s="4">
        <v>-1035.3225204081632</v>
      </c>
      <c r="F71" s="4">
        <v>-1051.1123046647231</v>
      </c>
      <c r="G71" s="4">
        <v>47.429185131195339</v>
      </c>
      <c r="H71" s="4">
        <v>-86.394004373177836</v>
      </c>
      <c r="I71" s="4">
        <v>74.582421282798833</v>
      </c>
    </row>
    <row r="72" spans="1:9">
      <c r="A72" s="42" t="s">
        <v>477</v>
      </c>
      <c r="B72" s="4">
        <v>-6730.1358338192422</v>
      </c>
      <c r="C72" s="4">
        <v>358.41697667638482</v>
      </c>
      <c r="D72" s="4">
        <v>-204.47889212827985</v>
      </c>
      <c r="E72" s="4">
        <v>-1324.7061530612245</v>
      </c>
      <c r="F72" s="4">
        <v>-1199.3887536443146</v>
      </c>
      <c r="G72" s="4">
        <v>38.498403790087458</v>
      </c>
      <c r="H72" s="4">
        <v>-204.83783965014578</v>
      </c>
      <c r="I72" s="4">
        <v>63.559440233236153</v>
      </c>
    </row>
    <row r="73" spans="1:9">
      <c r="A73" s="42" t="s">
        <v>478</v>
      </c>
      <c r="B73" s="4">
        <v>10449.003556851314</v>
      </c>
      <c r="C73" s="4">
        <v>2194.533055393586</v>
      </c>
      <c r="D73" s="4">
        <v>476.21559620991258</v>
      </c>
      <c r="E73" s="4">
        <v>289.38363265306123</v>
      </c>
      <c r="F73" s="4">
        <v>148.27644897959183</v>
      </c>
      <c r="G73" s="4">
        <v>8.9307813411078723</v>
      </c>
      <c r="H73" s="4">
        <v>118.44383527696792</v>
      </c>
      <c r="I73" s="4">
        <v>11.022981049562683</v>
      </c>
    </row>
    <row r="74" spans="1:9">
      <c r="A74" s="632" t="s">
        <v>479</v>
      </c>
      <c r="B74" s="4">
        <v>-2401.0421720116619</v>
      </c>
      <c r="C74" s="4">
        <v>-2157.2574154518952</v>
      </c>
      <c r="D74" s="4">
        <v>-612.74950583090379</v>
      </c>
      <c r="E74" s="4">
        <v>1286.1830481049562</v>
      </c>
      <c r="F74" s="4">
        <v>941.24751603498544</v>
      </c>
      <c r="G74" s="4">
        <v>-32.13879591836735</v>
      </c>
      <c r="H74" s="4">
        <v>290.76120116618074</v>
      </c>
      <c r="I74" s="4">
        <v>-163.41326530612247</v>
      </c>
    </row>
    <row r="75" spans="1:9">
      <c r="A75" s="632" t="s">
        <v>480</v>
      </c>
      <c r="B75" s="4">
        <v>6933.0144781341105</v>
      </c>
      <c r="C75" s="4">
        <v>-353.52848979591835</v>
      </c>
      <c r="D75" s="4">
        <v>-573.14502332361519</v>
      </c>
      <c r="E75" s="4">
        <v>1328.7115437317784</v>
      </c>
      <c r="F75" s="4">
        <v>983.53700291545192</v>
      </c>
      <c r="G75" s="4">
        <v>-29.79892274052478</v>
      </c>
      <c r="H75" s="4">
        <v>316.40057434402331</v>
      </c>
      <c r="I75" s="4">
        <v>-161.79192128279885</v>
      </c>
    </row>
    <row r="76" spans="1:9">
      <c r="A76" s="42" t="s">
        <v>481</v>
      </c>
      <c r="B76" s="4">
        <v>-9334.0566501457724</v>
      </c>
      <c r="C76" s="4">
        <v>-1803.7289256559766</v>
      </c>
      <c r="D76" s="4">
        <v>-39.60448250728863</v>
      </c>
      <c r="E76" s="4">
        <v>-42.528495626822156</v>
      </c>
      <c r="F76" s="4">
        <v>-42.289486880466477</v>
      </c>
      <c r="G76" s="4">
        <v>-2.3398731778425654</v>
      </c>
      <c r="H76" s="4">
        <v>-25.639373177842565</v>
      </c>
      <c r="I76" s="4">
        <v>-1.6213440233236152</v>
      </c>
    </row>
    <row r="77" spans="1:9">
      <c r="A77" s="632" t="s">
        <v>482</v>
      </c>
      <c r="B77" s="4">
        <v>27183.651094752186</v>
      </c>
      <c r="C77" s="4">
        <v>34270.77420408163</v>
      </c>
      <c r="D77" s="4">
        <v>34239.265845481044</v>
      </c>
      <c r="E77" s="4">
        <v>49057.607774052471</v>
      </c>
      <c r="F77" s="4">
        <v>44688.7186516035</v>
      </c>
      <c r="G77" s="4">
        <v>3673.9369300291546</v>
      </c>
      <c r="H77" s="4">
        <v>48581.797113702618</v>
      </c>
      <c r="I77" s="4">
        <v>3865.3098702623911</v>
      </c>
    </row>
    <row r="78" spans="1:9">
      <c r="A78" s="40" t="s">
        <v>483</v>
      </c>
      <c r="B78" s="4">
        <v>0</v>
      </c>
      <c r="C78" s="4">
        <v>0</v>
      </c>
      <c r="D78" s="4">
        <v>40.081889212827996</v>
      </c>
      <c r="E78" s="4">
        <v>132.27191690962098</v>
      </c>
      <c r="F78" s="4">
        <v>313.57103498542273</v>
      </c>
      <c r="G78" s="4">
        <v>24.091527696793001</v>
      </c>
      <c r="H78" s="4">
        <v>558.20002623906703</v>
      </c>
      <c r="I78" s="4">
        <v>55.412817784256561</v>
      </c>
    </row>
    <row r="79" spans="1:9">
      <c r="A79" s="41" t="s">
        <v>484</v>
      </c>
      <c r="B79" s="4">
        <v>27183.651094752186</v>
      </c>
      <c r="C79" s="4">
        <v>34270.77420408163</v>
      </c>
      <c r="D79" s="4">
        <v>34279.347734693882</v>
      </c>
      <c r="E79" s="4">
        <v>49189.879690962101</v>
      </c>
      <c r="F79" s="4">
        <v>45002.28968658892</v>
      </c>
      <c r="G79" s="4">
        <v>3698.0284577259476</v>
      </c>
      <c r="H79" s="4">
        <v>49139.99713994169</v>
      </c>
      <c r="I79" s="4">
        <v>3920.7226880466474</v>
      </c>
    </row>
    <row r="80" spans="1:9">
      <c r="A80" s="40" t="s">
        <v>485</v>
      </c>
      <c r="B80" s="4">
        <v>0</v>
      </c>
      <c r="C80" s="4">
        <v>0</v>
      </c>
      <c r="D80" s="4">
        <v>-970.98354081632647</v>
      </c>
      <c r="E80" s="4">
        <v>-86.318075801749274</v>
      </c>
      <c r="F80" s="4">
        <v>31.299674927113703</v>
      </c>
      <c r="G80" s="4">
        <v>0</v>
      </c>
      <c r="H80" s="4">
        <v>0</v>
      </c>
      <c r="I80" s="4">
        <v>0</v>
      </c>
    </row>
    <row r="81" spans="1:9" ht="21" customHeight="1">
      <c r="A81" s="632" t="s">
        <v>486</v>
      </c>
      <c r="B81" s="4">
        <v>27183.651094752186</v>
      </c>
      <c r="C81" s="4">
        <v>34270.77420408163</v>
      </c>
      <c r="D81" s="4">
        <v>33308.364193877547</v>
      </c>
      <c r="E81" s="4">
        <v>49103.561615160354</v>
      </c>
      <c r="F81" s="4">
        <v>45033.589361516031</v>
      </c>
      <c r="G81" s="4">
        <v>3698.0284577259476</v>
      </c>
      <c r="H81" s="4">
        <v>49139.99713994169</v>
      </c>
      <c r="I81" s="4">
        <v>3920.7226880466474</v>
      </c>
    </row>
    <row r="82" spans="1:9" ht="21" customHeight="1">
      <c r="A82" s="40" t="s">
        <v>487</v>
      </c>
      <c r="B82" s="4">
        <v>0</v>
      </c>
      <c r="C82" s="4">
        <v>0</v>
      </c>
      <c r="D82" s="4">
        <v>0</v>
      </c>
      <c r="E82" s="4">
        <v>0</v>
      </c>
      <c r="F82" s="4">
        <v>0</v>
      </c>
      <c r="G82" s="4">
        <v>0</v>
      </c>
      <c r="H82" s="4">
        <v>0</v>
      </c>
      <c r="I82" s="4">
        <v>0</v>
      </c>
    </row>
    <row r="83" spans="1:9" ht="21" customHeight="1">
      <c r="A83" s="632" t="s">
        <v>488</v>
      </c>
      <c r="B83" s="4">
        <v>27183.651094752186</v>
      </c>
      <c r="C83" s="4">
        <v>34270.77420408163</v>
      </c>
      <c r="D83" s="4">
        <v>33308.364193877547</v>
      </c>
      <c r="E83" s="4">
        <v>49103.561615160354</v>
      </c>
      <c r="F83" s="4">
        <v>45033.589361516031</v>
      </c>
      <c r="G83" s="4">
        <v>3698.0284577259476</v>
      </c>
      <c r="H83" s="4">
        <v>49139.99713994169</v>
      </c>
      <c r="I83" s="4">
        <v>3920.7226880466474</v>
      </c>
    </row>
    <row r="84" spans="1:9" ht="18" customHeight="1" thickBot="1">
      <c r="A84" s="40" t="s">
        <v>489</v>
      </c>
      <c r="B84" s="4">
        <v>-2849.73372303207</v>
      </c>
      <c r="C84" s="4">
        <v>-8488.8855029154511</v>
      </c>
      <c r="D84" s="4">
        <v>-9484.9399956268207</v>
      </c>
      <c r="E84" s="4">
        <v>-15816.686352769679</v>
      </c>
      <c r="F84" s="4">
        <v>-12805.899889212827</v>
      </c>
      <c r="G84" s="4">
        <v>-926.37797084548106</v>
      </c>
      <c r="H84" s="4">
        <v>-16116.318562682216</v>
      </c>
      <c r="I84" s="4">
        <v>-828.70634693877548</v>
      </c>
    </row>
    <row r="85" spans="1:9" ht="24" customHeight="1" thickTop="1" thickBot="1">
      <c r="A85" s="37" t="s">
        <v>490</v>
      </c>
      <c r="B85" s="1">
        <v>24333.917371720116</v>
      </c>
      <c r="C85" s="1">
        <v>25781.888701166179</v>
      </c>
      <c r="D85" s="1">
        <v>23823.42419825073</v>
      </c>
      <c r="E85" s="1">
        <v>33286.875262390677</v>
      </c>
      <c r="F85" s="1">
        <v>32227.689472303206</v>
      </c>
      <c r="G85" s="1">
        <v>2771.6504868804664</v>
      </c>
      <c r="H85" s="1">
        <v>33023.678577259474</v>
      </c>
      <c r="I85" s="1">
        <v>3092.016341107872</v>
      </c>
    </row>
    <row r="86" spans="1:9" ht="15" customHeight="1" thickTop="1" thickBot="1">
      <c r="A86" s="633"/>
      <c r="B86" s="5"/>
      <c r="C86" s="5"/>
      <c r="D86" s="5"/>
      <c r="E86" s="5"/>
      <c r="F86" s="5"/>
      <c r="G86" s="5"/>
      <c r="H86" s="5"/>
      <c r="I86" s="5"/>
    </row>
    <row r="87" spans="1:9" ht="28.5" customHeight="1" thickTop="1">
      <c r="A87" s="634"/>
      <c r="B87" s="43"/>
      <c r="C87" s="43"/>
      <c r="D87" s="43"/>
      <c r="E87" s="43"/>
      <c r="F87" s="43"/>
      <c r="G87" s="43"/>
      <c r="H87" s="43"/>
    </row>
    <row r="88" spans="1:9">
      <c r="A88" s="634"/>
      <c r="B88" s="43"/>
      <c r="C88" s="43"/>
      <c r="D88" s="43"/>
      <c r="E88" s="43"/>
      <c r="F88" s="43"/>
      <c r="G88" s="43"/>
      <c r="H88" s="43"/>
    </row>
    <row r="89" spans="1:9" ht="19.5">
      <c r="A89" s="635"/>
      <c r="B89" s="43"/>
      <c r="C89" s="43"/>
      <c r="D89" s="43"/>
      <c r="E89" s="43"/>
      <c r="F89" s="43"/>
      <c r="G89" s="43"/>
      <c r="H89" s="43"/>
    </row>
    <row r="90" spans="1:9" ht="19.5">
      <c r="A90" s="635"/>
      <c r="B90" s="43"/>
      <c r="C90" s="43"/>
      <c r="D90" s="43"/>
      <c r="E90" s="43"/>
      <c r="F90" s="43"/>
      <c r="G90" s="43"/>
      <c r="H90" s="43"/>
    </row>
    <row r="91" spans="1:9" ht="19.5">
      <c r="A91" s="635"/>
      <c r="B91" s="43"/>
      <c r="C91" s="43"/>
      <c r="D91" s="43"/>
      <c r="E91" s="43"/>
      <c r="F91" s="43"/>
      <c r="G91" s="43"/>
      <c r="H91" s="43"/>
    </row>
    <row r="92" spans="1:9" ht="19.5">
      <c r="A92" s="636"/>
      <c r="B92" s="43"/>
      <c r="C92" s="43"/>
      <c r="D92" s="43"/>
      <c r="E92" s="43"/>
      <c r="F92" s="43"/>
      <c r="G92" s="43"/>
      <c r="H92" s="43"/>
    </row>
    <row r="93" spans="1:9" ht="19.5">
      <c r="A93" s="636"/>
      <c r="B93" s="43"/>
      <c r="C93" s="43"/>
      <c r="D93" s="43"/>
      <c r="E93" s="43"/>
      <c r="F93" s="43"/>
      <c r="G93" s="43"/>
      <c r="H93" s="43"/>
    </row>
    <row r="94" spans="1:9" ht="19.5">
      <c r="A94" s="636"/>
      <c r="B94" s="43"/>
      <c r="C94" s="43"/>
      <c r="D94" s="43"/>
      <c r="E94" s="43"/>
      <c r="F94" s="43"/>
      <c r="G94" s="43"/>
      <c r="H94" s="43"/>
    </row>
    <row r="95" spans="1:9" ht="19.5">
      <c r="A95" s="635"/>
      <c r="B95" s="43"/>
      <c r="C95" s="43"/>
      <c r="D95" s="43"/>
      <c r="E95" s="43"/>
      <c r="F95" s="43"/>
      <c r="G95" s="43"/>
      <c r="H95" s="43"/>
    </row>
    <row r="96" spans="1:9" ht="19.5">
      <c r="A96" s="635"/>
      <c r="B96" s="43"/>
      <c r="C96" s="43"/>
      <c r="D96" s="43"/>
      <c r="E96" s="43"/>
      <c r="F96" s="43"/>
      <c r="G96" s="43"/>
      <c r="H96" s="43"/>
    </row>
    <row r="97" spans="1:8" ht="19.5">
      <c r="A97" s="635"/>
      <c r="B97" s="43"/>
      <c r="C97" s="43"/>
      <c r="D97" s="43"/>
      <c r="E97" s="43"/>
      <c r="F97" s="43"/>
      <c r="G97" s="43"/>
      <c r="H97" s="43"/>
    </row>
    <row r="98" spans="1:8" ht="19.5">
      <c r="A98" s="635"/>
      <c r="B98" s="43"/>
      <c r="C98" s="43"/>
      <c r="D98" s="43"/>
      <c r="E98" s="43"/>
      <c r="F98" s="43"/>
      <c r="G98" s="43"/>
      <c r="H98" s="43"/>
    </row>
    <row r="99" spans="1:8" ht="19.5">
      <c r="A99" s="635"/>
      <c r="B99" s="43"/>
      <c r="C99" s="43"/>
      <c r="D99" s="43"/>
      <c r="E99" s="43"/>
      <c r="F99" s="43"/>
      <c r="G99" s="43"/>
      <c r="H99" s="43"/>
    </row>
    <row r="100" spans="1:8" ht="19.5">
      <c r="A100" s="107"/>
      <c r="B100" s="43"/>
      <c r="C100" s="43"/>
      <c r="D100" s="43"/>
      <c r="E100" s="43"/>
      <c r="F100" s="43"/>
      <c r="G100" s="43"/>
      <c r="H100" s="43"/>
    </row>
    <row r="101" spans="1:8">
      <c r="A101" s="108"/>
      <c r="B101" s="43"/>
      <c r="C101" s="43"/>
      <c r="D101" s="43"/>
      <c r="E101" s="43"/>
      <c r="F101" s="43"/>
      <c r="G101" s="43"/>
      <c r="H101" s="43"/>
    </row>
    <row r="102" spans="1:8">
      <c r="A102" s="108"/>
      <c r="B102" s="43"/>
      <c r="C102" s="43"/>
      <c r="D102" s="43"/>
      <c r="E102" s="43"/>
      <c r="F102" s="43"/>
      <c r="G102" s="43"/>
      <c r="H102" s="43"/>
    </row>
    <row r="103" spans="1:8">
      <c r="A103" s="108"/>
      <c r="B103" s="43"/>
      <c r="C103" s="43"/>
      <c r="D103" s="43"/>
      <c r="E103" s="43"/>
      <c r="F103" s="43"/>
      <c r="G103" s="43"/>
      <c r="H103" s="43"/>
    </row>
    <row r="104" spans="1:8">
      <c r="A104" s="108"/>
      <c r="B104" s="43"/>
      <c r="C104" s="43"/>
      <c r="D104" s="43"/>
      <c r="E104" s="43"/>
      <c r="F104" s="43"/>
      <c r="G104" s="43"/>
      <c r="H104" s="43"/>
    </row>
    <row r="105" spans="1:8">
      <c r="A105" s="108"/>
      <c r="B105" s="43"/>
      <c r="C105" s="43"/>
      <c r="D105" s="43"/>
      <c r="E105" s="43"/>
      <c r="F105" s="43"/>
      <c r="G105" s="43"/>
      <c r="H105" s="43"/>
    </row>
    <row r="106" spans="1:8">
      <c r="A106" s="108"/>
      <c r="B106" s="43"/>
      <c r="C106" s="43"/>
      <c r="D106" s="43"/>
      <c r="E106" s="43"/>
      <c r="F106" s="43"/>
      <c r="G106" s="43"/>
      <c r="H106" s="43"/>
    </row>
    <row r="107" spans="1:8">
      <c r="A107" s="108"/>
      <c r="B107" s="43"/>
      <c r="C107" s="43"/>
      <c r="D107" s="43"/>
      <c r="E107" s="43"/>
      <c r="F107" s="43"/>
      <c r="G107" s="43"/>
      <c r="H107" s="43"/>
    </row>
    <row r="108" spans="1:8">
      <c r="A108" s="108"/>
      <c r="B108" s="43"/>
      <c r="C108" s="43"/>
      <c r="D108" s="43"/>
      <c r="E108" s="43"/>
      <c r="F108" s="43"/>
      <c r="G108" s="43"/>
      <c r="H108" s="43"/>
    </row>
    <row r="109" spans="1:8" ht="19.5">
      <c r="A109" s="635"/>
      <c r="B109" s="43"/>
      <c r="C109" s="43"/>
      <c r="D109" s="43"/>
      <c r="E109" s="43"/>
      <c r="F109" s="43"/>
      <c r="G109" s="43"/>
      <c r="H109" s="43"/>
    </row>
    <row r="110" spans="1:8" ht="19.5">
      <c r="A110" s="635"/>
      <c r="B110" s="43"/>
      <c r="C110" s="43"/>
      <c r="D110" s="43"/>
      <c r="E110" s="43"/>
      <c r="F110" s="43"/>
      <c r="G110" s="43"/>
      <c r="H110" s="43"/>
    </row>
    <row r="111" spans="1:8" ht="19.5">
      <c r="A111" s="636"/>
      <c r="B111" s="43"/>
      <c r="C111" s="43"/>
      <c r="D111" s="43"/>
      <c r="E111" s="43"/>
      <c r="F111" s="43"/>
      <c r="G111" s="43"/>
      <c r="H111" s="43"/>
    </row>
    <row r="112" spans="1:8" ht="19.5">
      <c r="A112" s="636"/>
      <c r="B112" s="43"/>
      <c r="C112" s="43"/>
      <c r="D112" s="43"/>
      <c r="E112" s="43"/>
      <c r="F112" s="43"/>
      <c r="G112" s="43"/>
      <c r="H112" s="43"/>
    </row>
    <row r="113" spans="1:8" ht="19.5">
      <c r="A113" s="636"/>
      <c r="B113" s="43"/>
      <c r="C113" s="43"/>
      <c r="D113" s="43"/>
      <c r="E113" s="43"/>
      <c r="F113" s="43"/>
      <c r="G113" s="43"/>
      <c r="H113" s="43"/>
    </row>
    <row r="114" spans="1:8" ht="19.5">
      <c r="A114" s="635"/>
      <c r="B114" s="43"/>
      <c r="C114" s="43"/>
      <c r="D114" s="43"/>
      <c r="E114" s="43"/>
      <c r="F114" s="43"/>
      <c r="G114" s="43"/>
      <c r="H114" s="43"/>
    </row>
    <row r="115" spans="1:8" ht="19.5">
      <c r="A115" s="635"/>
      <c r="B115" s="43"/>
      <c r="C115" s="43"/>
      <c r="D115" s="43"/>
      <c r="E115" s="43"/>
      <c r="F115" s="43"/>
      <c r="G115" s="43"/>
      <c r="H115" s="43"/>
    </row>
    <row r="116" spans="1:8" ht="19.5">
      <c r="A116" s="635"/>
      <c r="B116" s="43"/>
      <c r="C116" s="43"/>
      <c r="D116" s="43"/>
      <c r="E116" s="43"/>
      <c r="F116" s="43"/>
      <c r="G116" s="43"/>
      <c r="H116" s="43"/>
    </row>
    <row r="117" spans="1:8" ht="19.5">
      <c r="A117" s="635"/>
      <c r="B117" s="43"/>
      <c r="C117" s="43"/>
      <c r="D117" s="43"/>
      <c r="E117" s="43"/>
      <c r="F117" s="43"/>
      <c r="G117" s="43"/>
      <c r="H117" s="43"/>
    </row>
    <row r="118" spans="1:8" ht="19.5">
      <c r="A118" s="635"/>
      <c r="B118" s="43"/>
      <c r="C118" s="43"/>
      <c r="D118" s="43"/>
      <c r="E118" s="43"/>
      <c r="F118" s="43"/>
      <c r="G118" s="43"/>
      <c r="H118" s="43"/>
    </row>
    <row r="119" spans="1:8" ht="19.5">
      <c r="A119" s="635"/>
      <c r="B119" s="43"/>
      <c r="C119" s="43"/>
      <c r="D119" s="43"/>
      <c r="E119" s="43"/>
      <c r="F119" s="43"/>
      <c r="G119" s="43"/>
      <c r="H119" s="43"/>
    </row>
    <row r="120" spans="1:8" ht="19.5">
      <c r="A120" s="635"/>
      <c r="B120" s="43"/>
      <c r="C120" s="43"/>
      <c r="D120" s="43"/>
      <c r="E120" s="43"/>
      <c r="F120" s="43"/>
      <c r="G120" s="43"/>
      <c r="H120" s="43"/>
    </row>
    <row r="121" spans="1:8" ht="19.5">
      <c r="A121" s="636"/>
      <c r="B121" s="43"/>
      <c r="C121" s="43"/>
      <c r="D121" s="43"/>
      <c r="E121" s="43"/>
      <c r="F121" s="43"/>
      <c r="G121" s="43"/>
      <c r="H121" s="43"/>
    </row>
    <row r="122" spans="1:8" ht="19.5">
      <c r="A122" s="635"/>
      <c r="B122" s="43"/>
      <c r="C122" s="43"/>
      <c r="D122" s="43"/>
      <c r="E122" s="43"/>
      <c r="F122" s="43"/>
      <c r="G122" s="43"/>
      <c r="H122" s="43"/>
    </row>
    <row r="123" spans="1:8" ht="19.5">
      <c r="A123" s="635"/>
      <c r="B123" s="43"/>
      <c r="C123" s="43"/>
      <c r="D123" s="43"/>
      <c r="E123" s="43"/>
      <c r="F123" s="43"/>
      <c r="G123" s="43"/>
      <c r="H123" s="43"/>
    </row>
    <row r="124" spans="1:8" ht="19.5">
      <c r="A124" s="635"/>
      <c r="B124" s="43"/>
      <c r="C124" s="43"/>
      <c r="D124" s="43"/>
      <c r="E124" s="43"/>
      <c r="F124" s="43"/>
      <c r="G124" s="43"/>
      <c r="H124" s="43"/>
    </row>
    <row r="125" spans="1:8" ht="19.5">
      <c r="A125" s="635"/>
      <c r="B125" s="43"/>
      <c r="C125" s="43"/>
      <c r="D125" s="43"/>
      <c r="E125" s="43"/>
      <c r="F125" s="43"/>
      <c r="G125" s="43"/>
      <c r="H125" s="43"/>
    </row>
    <row r="126" spans="1:8" ht="19.5">
      <c r="A126" s="635"/>
      <c r="B126" s="43"/>
      <c r="C126" s="43"/>
      <c r="D126" s="43"/>
      <c r="E126" s="43"/>
      <c r="F126" s="43"/>
      <c r="G126" s="43"/>
      <c r="H126" s="43"/>
    </row>
    <row r="127" spans="1:8" ht="19.5">
      <c r="A127" s="636"/>
      <c r="B127" s="43"/>
      <c r="C127" s="43"/>
      <c r="D127" s="43"/>
      <c r="E127" s="43"/>
      <c r="F127" s="43"/>
      <c r="G127" s="43"/>
      <c r="H127" s="43"/>
    </row>
    <row r="128" spans="1:8" ht="19.5">
      <c r="A128" s="635"/>
      <c r="B128" s="43"/>
      <c r="C128" s="43"/>
      <c r="D128" s="43"/>
      <c r="E128" s="43"/>
      <c r="F128" s="43"/>
      <c r="G128" s="43"/>
      <c r="H128" s="43"/>
    </row>
    <row r="129" spans="1:8" ht="19.5">
      <c r="A129" s="635"/>
      <c r="B129" s="43"/>
      <c r="C129" s="43"/>
      <c r="D129" s="43"/>
      <c r="E129" s="43"/>
      <c r="F129" s="43"/>
      <c r="G129" s="43"/>
      <c r="H129" s="43"/>
    </row>
    <row r="130" spans="1:8" ht="19.5">
      <c r="A130" s="635"/>
      <c r="B130" s="43"/>
      <c r="C130" s="43"/>
      <c r="D130" s="43"/>
      <c r="E130" s="43"/>
      <c r="F130" s="43"/>
      <c r="G130" s="43"/>
      <c r="H130" s="43"/>
    </row>
    <row r="131" spans="1:8" ht="19.5">
      <c r="A131" s="636"/>
      <c r="B131" s="43"/>
      <c r="C131" s="43"/>
      <c r="D131" s="43"/>
      <c r="E131" s="43"/>
      <c r="F131" s="43"/>
      <c r="G131" s="43"/>
      <c r="H131" s="43"/>
    </row>
    <row r="132" spans="1:8" ht="19.5">
      <c r="A132" s="635"/>
      <c r="B132" s="43"/>
      <c r="C132" s="43"/>
      <c r="D132" s="43"/>
      <c r="E132" s="43"/>
      <c r="F132" s="43"/>
      <c r="G132" s="43"/>
      <c r="H132" s="43"/>
    </row>
    <row r="133" spans="1:8" ht="19.5">
      <c r="A133" s="635"/>
      <c r="B133" s="43"/>
      <c r="C133" s="43"/>
      <c r="D133" s="43"/>
      <c r="E133" s="43"/>
      <c r="F133" s="43"/>
      <c r="G133" s="43"/>
      <c r="H133" s="43"/>
    </row>
    <row r="134" spans="1:8" ht="19.5">
      <c r="A134" s="635"/>
      <c r="B134" s="43"/>
      <c r="C134" s="43"/>
      <c r="D134" s="43"/>
      <c r="E134" s="43"/>
      <c r="F134" s="43"/>
      <c r="G134" s="43"/>
      <c r="H134" s="43"/>
    </row>
    <row r="135" spans="1:8" ht="19.5">
      <c r="A135" s="635"/>
      <c r="B135" s="43"/>
      <c r="C135" s="43"/>
      <c r="D135" s="43"/>
      <c r="E135" s="43"/>
      <c r="F135" s="43"/>
      <c r="G135" s="43"/>
      <c r="H135" s="43"/>
    </row>
    <row r="136" spans="1:8" ht="19.5">
      <c r="A136" s="636"/>
      <c r="B136" s="43"/>
      <c r="C136" s="43"/>
      <c r="D136" s="43"/>
      <c r="E136" s="43"/>
      <c r="F136" s="43"/>
      <c r="G136" s="43"/>
      <c r="H136" s="43"/>
    </row>
    <row r="137" spans="1:8" ht="19.5">
      <c r="A137" s="635"/>
      <c r="B137" s="43"/>
      <c r="C137" s="43"/>
      <c r="D137" s="43"/>
      <c r="E137" s="43"/>
      <c r="F137" s="43"/>
      <c r="G137" s="43"/>
      <c r="H137" s="43"/>
    </row>
    <row r="138" spans="1:8" ht="19.5">
      <c r="A138" s="635"/>
      <c r="B138" s="43"/>
      <c r="C138" s="43"/>
      <c r="D138" s="43"/>
      <c r="E138" s="43"/>
      <c r="F138" s="43"/>
      <c r="G138" s="43"/>
      <c r="H138" s="43"/>
    </row>
    <row r="139" spans="1:8" ht="19.5">
      <c r="A139" s="635"/>
      <c r="B139" s="43"/>
      <c r="C139" s="43"/>
      <c r="D139" s="43"/>
      <c r="E139" s="43"/>
      <c r="F139" s="43"/>
      <c r="G139" s="43"/>
      <c r="H139" s="43"/>
    </row>
    <row r="140" spans="1:8" ht="19.5">
      <c r="A140" s="635"/>
      <c r="B140" s="43"/>
      <c r="C140" s="43"/>
      <c r="D140" s="43"/>
      <c r="E140" s="43"/>
      <c r="F140" s="43"/>
      <c r="G140" s="43"/>
      <c r="H140" s="43"/>
    </row>
    <row r="141" spans="1:8" ht="19.5">
      <c r="A141" s="636"/>
      <c r="B141" s="43"/>
      <c r="C141" s="43"/>
      <c r="D141" s="43"/>
      <c r="E141" s="43"/>
      <c r="F141" s="43"/>
      <c r="G141" s="43"/>
      <c r="H141" s="43"/>
    </row>
    <row r="142" spans="1:8" ht="19.5">
      <c r="A142" s="636"/>
      <c r="B142" s="43"/>
      <c r="C142" s="43"/>
      <c r="D142" s="43"/>
      <c r="E142" s="43"/>
      <c r="F142" s="43"/>
      <c r="G142" s="43"/>
      <c r="H142" s="43"/>
    </row>
    <row r="143" spans="1:8" ht="19.5">
      <c r="A143" s="636"/>
      <c r="B143" s="43"/>
      <c r="C143" s="43"/>
      <c r="D143" s="43"/>
      <c r="E143" s="43"/>
      <c r="F143" s="43"/>
      <c r="G143" s="43"/>
      <c r="H143" s="43"/>
    </row>
    <row r="144" spans="1:8" ht="19.5">
      <c r="A144" s="635"/>
      <c r="B144" s="43"/>
      <c r="C144" s="43"/>
      <c r="D144" s="43"/>
      <c r="E144" s="43"/>
      <c r="F144" s="43"/>
      <c r="G144" s="43"/>
      <c r="H144" s="43"/>
    </row>
    <row r="145" spans="1:8" ht="19.5">
      <c r="A145" s="635"/>
      <c r="B145" s="43"/>
      <c r="C145" s="43"/>
      <c r="D145" s="43"/>
      <c r="E145" s="43"/>
      <c r="F145" s="43"/>
      <c r="G145" s="43"/>
      <c r="H145" s="43"/>
    </row>
    <row r="146" spans="1:8" ht="19.5">
      <c r="A146" s="110"/>
      <c r="B146" s="43"/>
      <c r="C146" s="43"/>
      <c r="D146" s="43"/>
      <c r="E146" s="43"/>
      <c r="F146" s="43"/>
      <c r="G146" s="43"/>
      <c r="H146" s="43"/>
    </row>
    <row r="147" spans="1:8" ht="19.5">
      <c r="A147" s="636"/>
      <c r="B147" s="43"/>
      <c r="C147" s="43"/>
      <c r="D147" s="43"/>
      <c r="E147" s="43"/>
      <c r="F147" s="43"/>
      <c r="G147" s="43"/>
      <c r="H147" s="43"/>
    </row>
    <row r="148" spans="1:8" ht="19.5">
      <c r="A148" s="635"/>
      <c r="B148" s="43"/>
      <c r="C148" s="43"/>
      <c r="D148" s="43"/>
      <c r="E148" s="43"/>
      <c r="F148" s="43"/>
      <c r="G148" s="43"/>
      <c r="H148" s="43"/>
    </row>
    <row r="149" spans="1:8" ht="19.5">
      <c r="A149" s="635"/>
      <c r="B149" s="43"/>
      <c r="C149" s="43"/>
      <c r="D149" s="43"/>
      <c r="E149" s="43"/>
      <c r="F149" s="43"/>
      <c r="G149" s="43"/>
      <c r="H149" s="43"/>
    </row>
    <row r="150" spans="1:8" ht="19.5">
      <c r="A150" s="635"/>
      <c r="B150" s="43"/>
      <c r="C150" s="43"/>
      <c r="D150" s="43"/>
      <c r="E150" s="43"/>
      <c r="F150" s="43"/>
      <c r="G150" s="43"/>
      <c r="H150" s="43"/>
    </row>
    <row r="151" spans="1:8" ht="19.5">
      <c r="A151" s="636"/>
      <c r="B151" s="43"/>
      <c r="C151" s="43"/>
      <c r="D151" s="43"/>
      <c r="E151" s="43"/>
      <c r="F151" s="43"/>
      <c r="G151" s="43"/>
      <c r="H151" s="43"/>
    </row>
    <row r="152" spans="1:8" ht="19.5">
      <c r="A152" s="635"/>
      <c r="B152" s="43"/>
      <c r="C152" s="43"/>
      <c r="D152" s="43"/>
      <c r="E152" s="43"/>
      <c r="F152" s="43"/>
      <c r="G152" s="43"/>
      <c r="H152" s="43"/>
    </row>
    <row r="153" spans="1:8" ht="19.5">
      <c r="A153" s="635"/>
      <c r="B153" s="43"/>
      <c r="C153" s="43"/>
      <c r="D153" s="43"/>
      <c r="E153" s="43"/>
      <c r="F153" s="43"/>
      <c r="G153" s="43"/>
      <c r="H153" s="43"/>
    </row>
    <row r="154" spans="1:8" ht="19.5">
      <c r="A154" s="635"/>
      <c r="B154" s="43"/>
      <c r="C154" s="43"/>
      <c r="D154" s="43"/>
      <c r="E154" s="43"/>
      <c r="F154" s="43"/>
      <c r="G154" s="43"/>
      <c r="H154" s="43"/>
    </row>
    <row r="155" spans="1:8" ht="19.5">
      <c r="A155" s="636"/>
      <c r="B155" s="43"/>
      <c r="C155" s="43"/>
      <c r="D155" s="43"/>
      <c r="E155" s="43"/>
      <c r="F155" s="43"/>
      <c r="G155" s="43"/>
      <c r="H155" s="43"/>
    </row>
    <row r="156" spans="1:8" ht="19.5">
      <c r="A156" s="635"/>
      <c r="B156" s="43"/>
      <c r="C156" s="43"/>
      <c r="D156" s="43"/>
      <c r="E156" s="43"/>
      <c r="F156" s="43"/>
      <c r="G156" s="43"/>
      <c r="H156" s="43"/>
    </row>
    <row r="157" spans="1:8" ht="19.5">
      <c r="A157" s="635"/>
      <c r="B157" s="43"/>
      <c r="C157" s="43"/>
      <c r="D157" s="43"/>
      <c r="E157" s="43"/>
      <c r="F157" s="43"/>
      <c r="G157" s="43"/>
      <c r="H157" s="43"/>
    </row>
    <row r="158" spans="1:8" ht="19.5">
      <c r="A158" s="635"/>
      <c r="B158" s="43"/>
      <c r="C158" s="43"/>
      <c r="D158" s="43"/>
      <c r="E158" s="43"/>
      <c r="F158" s="43"/>
      <c r="G158" s="43"/>
      <c r="H158" s="43"/>
    </row>
    <row r="159" spans="1:8" ht="19.5">
      <c r="A159" s="636"/>
      <c r="B159" s="43"/>
      <c r="C159" s="43"/>
      <c r="D159" s="43"/>
      <c r="E159" s="43"/>
      <c r="F159" s="43"/>
      <c r="G159" s="43"/>
      <c r="H159" s="43"/>
    </row>
    <row r="160" spans="1:8" ht="19.5">
      <c r="A160" s="635"/>
      <c r="B160" s="43"/>
      <c r="C160" s="43"/>
      <c r="D160" s="43"/>
      <c r="E160" s="43"/>
      <c r="F160" s="43"/>
      <c r="G160" s="43"/>
      <c r="H160" s="43"/>
    </row>
    <row r="161" spans="1:8" ht="19.5">
      <c r="A161" s="635"/>
      <c r="B161" s="43"/>
      <c r="C161" s="43"/>
      <c r="D161" s="43"/>
      <c r="E161" s="43"/>
      <c r="F161" s="43"/>
      <c r="G161" s="43"/>
      <c r="H161" s="43"/>
    </row>
    <row r="162" spans="1:8" ht="19.5">
      <c r="A162" s="635"/>
      <c r="B162" s="43"/>
      <c r="C162" s="43"/>
      <c r="D162" s="43"/>
      <c r="E162" s="43"/>
      <c r="F162" s="43"/>
      <c r="G162" s="43"/>
      <c r="H162" s="43"/>
    </row>
    <row r="163" spans="1:8" ht="19.5">
      <c r="A163" s="109"/>
      <c r="B163" s="43"/>
      <c r="C163" s="43"/>
      <c r="D163" s="43"/>
      <c r="E163" s="43"/>
      <c r="F163" s="43"/>
      <c r="G163" s="43"/>
      <c r="H163" s="43"/>
    </row>
    <row r="164" spans="1:8" ht="19.5">
      <c r="A164" s="109"/>
      <c r="B164" s="43"/>
      <c r="C164" s="43"/>
      <c r="D164" s="43"/>
      <c r="E164" s="43"/>
      <c r="F164" s="43"/>
      <c r="G164" s="43"/>
      <c r="H164" s="43"/>
    </row>
    <row r="165" spans="1:8" ht="19.5">
      <c r="A165" s="109"/>
      <c r="B165" s="43"/>
      <c r="C165" s="43"/>
      <c r="D165" s="43"/>
      <c r="E165" s="43"/>
      <c r="F165" s="43"/>
      <c r="G165" s="43"/>
      <c r="H165" s="43"/>
    </row>
    <row r="166" spans="1:8" ht="19.5">
      <c r="A166" s="107"/>
      <c r="B166" s="43"/>
      <c r="C166" s="43"/>
      <c r="D166" s="43"/>
      <c r="E166" s="43"/>
      <c r="F166" s="43"/>
      <c r="G166" s="43"/>
      <c r="H166" s="43"/>
    </row>
    <row r="167" spans="1:8" ht="19.5">
      <c r="A167" s="107"/>
      <c r="B167" s="43"/>
      <c r="C167" s="43"/>
      <c r="D167" s="43"/>
      <c r="E167" s="43"/>
      <c r="F167" s="43"/>
      <c r="G167" s="43"/>
      <c r="H167" s="43"/>
    </row>
    <row r="168" spans="1:8" ht="19.5">
      <c r="A168" s="636"/>
      <c r="B168" s="43"/>
      <c r="C168" s="43"/>
      <c r="D168" s="43"/>
      <c r="E168" s="43"/>
      <c r="F168" s="43"/>
      <c r="G168" s="43"/>
      <c r="H168" s="43"/>
    </row>
    <row r="169" spans="1:8" ht="19.5">
      <c r="A169" s="635"/>
      <c r="B169" s="43"/>
      <c r="C169" s="43"/>
      <c r="D169" s="43"/>
      <c r="E169" s="43"/>
      <c r="F169" s="43"/>
      <c r="G169" s="43"/>
      <c r="H169" s="43"/>
    </row>
    <row r="170" spans="1:8" ht="19.5">
      <c r="A170" s="635"/>
      <c r="B170" s="43"/>
      <c r="C170" s="43"/>
      <c r="D170" s="43"/>
      <c r="E170" s="43"/>
      <c r="F170" s="43"/>
      <c r="G170" s="43"/>
      <c r="H170" s="43"/>
    </row>
    <row r="171" spans="1:8" ht="19.5">
      <c r="A171" s="635"/>
      <c r="B171" s="43"/>
      <c r="C171" s="43"/>
      <c r="D171" s="43"/>
      <c r="E171" s="43"/>
      <c r="F171" s="43"/>
      <c r="G171" s="43"/>
      <c r="H171" s="43"/>
    </row>
    <row r="172" spans="1:8" ht="19.5">
      <c r="A172" s="635"/>
      <c r="B172" s="43"/>
      <c r="C172" s="43"/>
      <c r="D172" s="43"/>
      <c r="E172" s="43"/>
      <c r="F172" s="43"/>
      <c r="G172" s="43"/>
      <c r="H172" s="43"/>
    </row>
    <row r="173" spans="1:8" ht="19.5">
      <c r="A173" s="635"/>
      <c r="B173" s="43"/>
      <c r="C173" s="43"/>
      <c r="D173" s="43"/>
      <c r="E173" s="43"/>
      <c r="F173" s="43"/>
      <c r="G173" s="43"/>
      <c r="H173" s="43"/>
    </row>
    <row r="174" spans="1:8" ht="19.5">
      <c r="A174" s="636"/>
      <c r="B174" s="43"/>
      <c r="C174" s="43"/>
      <c r="D174" s="43"/>
      <c r="E174" s="43"/>
      <c r="F174" s="43"/>
      <c r="G174" s="43"/>
      <c r="H174" s="43"/>
    </row>
    <row r="175" spans="1:8" ht="19.5">
      <c r="A175" s="635"/>
      <c r="B175" s="43"/>
      <c r="C175" s="43"/>
      <c r="D175" s="43"/>
      <c r="E175" s="43"/>
      <c r="F175" s="43"/>
      <c r="G175" s="43"/>
      <c r="H175" s="43"/>
    </row>
    <row r="176" spans="1:8" ht="19.5">
      <c r="A176" s="635"/>
      <c r="B176" s="43"/>
      <c r="C176" s="43"/>
      <c r="D176" s="43"/>
      <c r="E176" s="43"/>
      <c r="F176" s="43"/>
      <c r="G176" s="43"/>
      <c r="H176" s="43"/>
    </row>
    <row r="177" spans="1:8" ht="19.5">
      <c r="A177" s="635"/>
      <c r="B177" s="43"/>
      <c r="C177" s="43"/>
      <c r="D177" s="43"/>
      <c r="E177" s="43"/>
      <c r="F177" s="43"/>
      <c r="G177" s="43"/>
      <c r="H177" s="43"/>
    </row>
    <row r="178" spans="1:8" ht="19.5">
      <c r="A178" s="635"/>
      <c r="B178" s="43"/>
      <c r="C178" s="43"/>
      <c r="D178" s="43"/>
      <c r="E178" s="43"/>
      <c r="F178" s="43"/>
      <c r="G178" s="43"/>
      <c r="H178" s="43"/>
    </row>
    <row r="179" spans="1:8" ht="19.5">
      <c r="A179" s="636"/>
      <c r="B179" s="43"/>
      <c r="C179" s="43"/>
      <c r="D179" s="43"/>
      <c r="E179" s="43"/>
      <c r="F179" s="43"/>
      <c r="G179" s="43"/>
      <c r="H179" s="43"/>
    </row>
    <row r="180" spans="1:8" ht="19.5">
      <c r="A180" s="636"/>
      <c r="B180" s="43"/>
      <c r="C180" s="43"/>
      <c r="D180" s="43"/>
      <c r="E180" s="43"/>
      <c r="F180" s="43"/>
      <c r="G180" s="43"/>
      <c r="H180" s="43"/>
    </row>
    <row r="181" spans="1:8" ht="19.5">
      <c r="A181" s="635"/>
      <c r="B181" s="43"/>
      <c r="C181" s="43"/>
      <c r="D181" s="43"/>
      <c r="E181" s="43"/>
      <c r="F181" s="43"/>
      <c r="G181" s="43"/>
      <c r="H181" s="43"/>
    </row>
    <row r="182" spans="1:8" ht="19.5">
      <c r="A182" s="635"/>
      <c r="B182" s="43"/>
      <c r="C182" s="43"/>
      <c r="D182" s="43"/>
      <c r="E182" s="43"/>
      <c r="F182" s="43"/>
      <c r="G182" s="43"/>
      <c r="H182" s="43"/>
    </row>
    <row r="183" spans="1:8" ht="19.5">
      <c r="A183" s="635"/>
      <c r="B183" s="43"/>
      <c r="C183" s="43"/>
      <c r="D183" s="43"/>
      <c r="E183" s="43"/>
      <c r="F183" s="43"/>
      <c r="G183" s="43"/>
      <c r="H183" s="43"/>
    </row>
    <row r="184" spans="1:8" ht="19.5">
      <c r="A184" s="636"/>
      <c r="B184" s="43"/>
      <c r="C184" s="43"/>
      <c r="D184" s="43"/>
      <c r="E184" s="43"/>
      <c r="F184" s="43"/>
      <c r="G184" s="43"/>
      <c r="H184" s="43"/>
    </row>
    <row r="185" spans="1:8" ht="19.5">
      <c r="A185" s="636"/>
      <c r="B185" s="43"/>
      <c r="C185" s="43"/>
      <c r="D185" s="43"/>
      <c r="E185" s="43"/>
      <c r="F185" s="43"/>
      <c r="G185" s="43"/>
      <c r="H185" s="43"/>
    </row>
    <row r="186" spans="1:8" ht="19.5">
      <c r="A186" s="636"/>
      <c r="B186" s="43"/>
      <c r="C186" s="43"/>
      <c r="D186" s="43"/>
      <c r="E186" s="43"/>
      <c r="F186" s="43"/>
      <c r="G186" s="43"/>
      <c r="H186" s="43"/>
    </row>
    <row r="187" spans="1:8" ht="19.5">
      <c r="A187" s="636"/>
      <c r="B187" s="43"/>
      <c r="C187" s="43"/>
      <c r="D187" s="43"/>
      <c r="E187" s="43"/>
      <c r="F187" s="43"/>
      <c r="G187" s="43"/>
      <c r="H187" s="43"/>
    </row>
    <row r="188" spans="1:8" ht="19.5">
      <c r="A188" s="636"/>
      <c r="B188" s="43"/>
      <c r="C188" s="43"/>
      <c r="D188" s="43"/>
      <c r="E188" s="43"/>
      <c r="F188" s="43"/>
      <c r="G188" s="43"/>
      <c r="H188" s="43"/>
    </row>
    <row r="189" spans="1:8" ht="19.5">
      <c r="A189" s="636"/>
      <c r="B189" s="43"/>
      <c r="C189" s="43"/>
      <c r="D189" s="43"/>
      <c r="E189" s="43"/>
      <c r="F189" s="43"/>
      <c r="G189" s="43"/>
      <c r="H189" s="43"/>
    </row>
    <row r="190" spans="1:8" ht="19.5">
      <c r="A190" s="635"/>
      <c r="B190" s="43"/>
      <c r="C190" s="43"/>
      <c r="D190" s="43"/>
      <c r="E190" s="43"/>
      <c r="F190" s="43"/>
      <c r="G190" s="43"/>
      <c r="H190" s="43"/>
    </row>
    <row r="191" spans="1:8" ht="19.5">
      <c r="A191" s="635"/>
      <c r="B191" s="43"/>
      <c r="C191" s="43"/>
      <c r="D191" s="43"/>
      <c r="E191" s="43"/>
      <c r="F191" s="43"/>
      <c r="G191" s="43"/>
      <c r="H191" s="43"/>
    </row>
    <row r="192" spans="1:8" ht="19.5">
      <c r="A192" s="635"/>
      <c r="B192" s="43"/>
      <c r="C192" s="43"/>
      <c r="D192" s="43"/>
      <c r="E192" s="43"/>
      <c r="F192" s="43"/>
      <c r="G192" s="43"/>
      <c r="H192" s="43"/>
    </row>
    <row r="193" spans="1:8" ht="19.5">
      <c r="A193" s="636"/>
      <c r="B193" s="43"/>
      <c r="C193" s="43"/>
      <c r="D193" s="43"/>
      <c r="E193" s="43"/>
      <c r="F193" s="43"/>
      <c r="G193" s="43"/>
      <c r="H193" s="43"/>
    </row>
    <row r="194" spans="1:8" ht="19.5">
      <c r="A194" s="635"/>
      <c r="B194" s="43"/>
      <c r="C194" s="43"/>
      <c r="D194" s="43"/>
      <c r="E194" s="43"/>
      <c r="F194" s="43"/>
      <c r="G194" s="43"/>
      <c r="H194" s="43"/>
    </row>
    <row r="195" spans="1:8" ht="19.5">
      <c r="A195" s="635"/>
      <c r="B195" s="43"/>
      <c r="C195" s="43"/>
      <c r="D195" s="43"/>
      <c r="E195" s="43"/>
      <c r="F195" s="43"/>
      <c r="G195" s="43"/>
      <c r="H195" s="43"/>
    </row>
    <row r="196" spans="1:8" ht="19.5">
      <c r="A196" s="110"/>
      <c r="B196" s="43"/>
      <c r="C196" s="43"/>
      <c r="D196" s="43"/>
      <c r="E196" s="43"/>
      <c r="F196" s="43"/>
      <c r="G196" s="43"/>
      <c r="H196" s="43"/>
    </row>
    <row r="197" spans="1:8" ht="19.5">
      <c r="A197" s="635"/>
      <c r="B197" s="43"/>
      <c r="C197" s="43"/>
      <c r="D197" s="43"/>
      <c r="E197" s="43"/>
      <c r="F197" s="43"/>
      <c r="G197" s="43"/>
      <c r="H197" s="43"/>
    </row>
    <row r="198" spans="1:8" ht="19.5">
      <c r="A198" s="636"/>
      <c r="B198" s="43"/>
      <c r="C198" s="43"/>
      <c r="D198" s="43"/>
      <c r="E198" s="43"/>
      <c r="F198" s="43"/>
      <c r="G198" s="43"/>
      <c r="H198" s="43"/>
    </row>
    <row r="199" spans="1:8" ht="19.5">
      <c r="A199" s="635"/>
      <c r="B199" s="43"/>
      <c r="C199" s="43"/>
      <c r="D199" s="43"/>
      <c r="E199" s="43"/>
      <c r="F199" s="43"/>
      <c r="G199" s="43"/>
      <c r="H199" s="43"/>
    </row>
    <row r="200" spans="1:8" ht="19.5">
      <c r="A200" s="635"/>
      <c r="B200" s="43"/>
      <c r="C200" s="43"/>
      <c r="D200" s="43"/>
      <c r="E200" s="43"/>
      <c r="F200" s="43"/>
      <c r="G200" s="43"/>
      <c r="H200" s="43"/>
    </row>
    <row r="201" spans="1:8" ht="19.5">
      <c r="A201" s="636"/>
      <c r="B201" s="43"/>
      <c r="C201" s="43"/>
      <c r="D201" s="43"/>
      <c r="E201" s="43"/>
      <c r="F201" s="43"/>
      <c r="G201" s="43"/>
      <c r="H201" s="43"/>
    </row>
    <row r="202" spans="1:8" ht="19.5">
      <c r="A202" s="635"/>
      <c r="B202" s="43"/>
      <c r="C202" s="43"/>
      <c r="D202" s="43"/>
      <c r="E202" s="43"/>
      <c r="F202" s="43"/>
      <c r="G202" s="43"/>
      <c r="H202" s="43"/>
    </row>
    <row r="203" spans="1:8" ht="19.5">
      <c r="A203" s="635"/>
      <c r="B203" s="43"/>
      <c r="C203" s="43"/>
      <c r="D203" s="43"/>
      <c r="E203" s="43"/>
      <c r="F203" s="43"/>
      <c r="G203" s="43"/>
      <c r="H203" s="43"/>
    </row>
    <row r="204" spans="1:8" ht="19.5">
      <c r="A204" s="636"/>
      <c r="B204" s="43"/>
      <c r="C204" s="43"/>
      <c r="D204" s="43"/>
      <c r="E204" s="43"/>
      <c r="F204" s="43"/>
      <c r="G204" s="43"/>
      <c r="H204" s="43"/>
    </row>
    <row r="205" spans="1:8" ht="19.5">
      <c r="A205" s="635"/>
      <c r="B205" s="43"/>
      <c r="C205" s="43"/>
      <c r="D205" s="43"/>
      <c r="E205" s="43"/>
      <c r="F205" s="43"/>
      <c r="G205" s="43"/>
      <c r="H205" s="43"/>
    </row>
    <row r="206" spans="1:8" ht="19.5">
      <c r="A206" s="635"/>
      <c r="B206" s="43"/>
      <c r="C206" s="43"/>
      <c r="D206" s="43"/>
      <c r="E206" s="43"/>
      <c r="F206" s="43"/>
      <c r="G206" s="43"/>
      <c r="H206" s="43"/>
    </row>
    <row r="207" spans="1:8" ht="19.5">
      <c r="A207" s="635"/>
      <c r="B207" s="43"/>
      <c r="C207" s="43"/>
      <c r="D207" s="43"/>
      <c r="E207" s="43"/>
      <c r="F207" s="43"/>
      <c r="G207" s="43"/>
      <c r="H207" s="43"/>
    </row>
    <row r="208" spans="1:8" ht="19.5">
      <c r="A208" s="635"/>
      <c r="B208" s="43"/>
      <c r="C208" s="43"/>
      <c r="D208" s="43"/>
      <c r="E208" s="43"/>
      <c r="F208" s="43"/>
      <c r="G208" s="43"/>
      <c r="H208" s="43"/>
    </row>
    <row r="209" spans="1:8" ht="19.5">
      <c r="A209" s="635"/>
      <c r="B209" s="43"/>
      <c r="C209" s="43"/>
      <c r="D209" s="43"/>
      <c r="E209" s="43"/>
      <c r="F209" s="43"/>
      <c r="G209" s="43"/>
      <c r="H209" s="43"/>
    </row>
    <row r="210" spans="1:8" ht="19.5">
      <c r="A210" s="635"/>
      <c r="B210" s="43"/>
      <c r="C210" s="43"/>
      <c r="D210" s="43"/>
      <c r="E210" s="43"/>
      <c r="F210" s="43"/>
      <c r="G210" s="43"/>
      <c r="H210" s="43"/>
    </row>
    <row r="211" spans="1:8" ht="19.5">
      <c r="A211" s="635"/>
      <c r="B211" s="43"/>
      <c r="C211" s="43"/>
      <c r="D211" s="43"/>
      <c r="E211" s="43"/>
      <c r="F211" s="43"/>
      <c r="G211" s="43"/>
      <c r="H211" s="43"/>
    </row>
    <row r="212" spans="1:8" ht="19.5">
      <c r="A212" s="635"/>
      <c r="B212" s="43"/>
      <c r="C212" s="43"/>
      <c r="D212" s="43"/>
      <c r="E212" s="43"/>
      <c r="F212" s="43"/>
      <c r="G212" s="43"/>
      <c r="H212" s="43"/>
    </row>
    <row r="213" spans="1:8" ht="19.5">
      <c r="A213" s="636"/>
      <c r="B213" s="43"/>
      <c r="C213" s="43"/>
      <c r="D213" s="43"/>
      <c r="E213" s="43"/>
      <c r="F213" s="43"/>
      <c r="G213" s="43"/>
      <c r="H213" s="43"/>
    </row>
    <row r="214" spans="1:8" ht="19.5">
      <c r="A214" s="635"/>
      <c r="B214" s="43"/>
      <c r="C214" s="43"/>
      <c r="D214" s="43"/>
      <c r="E214" s="43"/>
      <c r="F214" s="43"/>
      <c r="G214" s="43"/>
      <c r="H214" s="43"/>
    </row>
    <row r="215" spans="1:8" ht="19.5">
      <c r="A215" s="635"/>
      <c r="B215" s="43"/>
      <c r="C215" s="43"/>
      <c r="D215" s="43"/>
      <c r="E215" s="43"/>
      <c r="F215" s="43"/>
      <c r="G215" s="43"/>
      <c r="H215" s="43"/>
    </row>
    <row r="216" spans="1:8" ht="19.5">
      <c r="A216" s="635"/>
      <c r="B216" s="43"/>
      <c r="C216" s="43"/>
      <c r="D216" s="43"/>
      <c r="E216" s="43"/>
      <c r="F216" s="43"/>
      <c r="G216" s="43"/>
      <c r="H216" s="43"/>
    </row>
    <row r="217" spans="1:8" ht="19.5">
      <c r="A217" s="635"/>
      <c r="B217" s="43"/>
      <c r="C217" s="43"/>
      <c r="D217" s="43"/>
      <c r="E217" s="43"/>
      <c r="F217" s="43"/>
      <c r="G217" s="43"/>
      <c r="H217" s="43"/>
    </row>
    <row r="218" spans="1:8" ht="19.5">
      <c r="A218" s="635"/>
      <c r="B218" s="43"/>
      <c r="C218" s="43"/>
      <c r="D218" s="43"/>
      <c r="E218" s="43"/>
      <c r="F218" s="43"/>
      <c r="G218" s="43"/>
      <c r="H218" s="43"/>
    </row>
    <row r="219" spans="1:8" ht="19.5">
      <c r="A219" s="636"/>
      <c r="B219" s="43"/>
      <c r="C219" s="43"/>
      <c r="D219" s="43"/>
      <c r="E219" s="43"/>
      <c r="F219" s="43"/>
      <c r="G219" s="43"/>
      <c r="H219" s="43"/>
    </row>
    <row r="220" spans="1:8" ht="19.5">
      <c r="A220" s="635"/>
      <c r="B220" s="43"/>
      <c r="C220" s="43"/>
      <c r="D220" s="43"/>
      <c r="E220" s="43"/>
      <c r="F220" s="43"/>
      <c r="G220" s="43"/>
      <c r="H220" s="43"/>
    </row>
    <row r="221" spans="1:8" ht="19.5">
      <c r="A221" s="635"/>
      <c r="B221" s="43"/>
      <c r="C221" s="43"/>
      <c r="D221" s="43"/>
      <c r="E221" s="43"/>
      <c r="F221" s="43"/>
      <c r="G221" s="43"/>
      <c r="H221" s="43"/>
    </row>
    <row r="222" spans="1:8" ht="19.5">
      <c r="A222" s="636"/>
      <c r="B222" s="43"/>
      <c r="C222" s="43"/>
      <c r="D222" s="43"/>
      <c r="E222" s="43"/>
      <c r="F222" s="43"/>
      <c r="G222" s="43"/>
      <c r="H222" s="43"/>
    </row>
    <row r="223" spans="1:8" ht="19.5">
      <c r="A223" s="635"/>
      <c r="B223" s="43"/>
      <c r="C223" s="43"/>
      <c r="D223" s="43"/>
      <c r="E223" s="43"/>
      <c r="F223" s="43"/>
      <c r="G223" s="43"/>
      <c r="H223" s="43"/>
    </row>
    <row r="224" spans="1:8" ht="19.5">
      <c r="A224" s="635"/>
      <c r="B224" s="43"/>
      <c r="C224" s="43"/>
      <c r="D224" s="43"/>
      <c r="E224" s="43"/>
      <c r="F224" s="43"/>
      <c r="G224" s="43"/>
      <c r="H224" s="43"/>
    </row>
    <row r="225" spans="1:8" ht="19.5">
      <c r="A225" s="635"/>
      <c r="B225" s="43"/>
      <c r="C225" s="43"/>
      <c r="D225" s="43"/>
      <c r="E225" s="43"/>
      <c r="F225" s="43"/>
      <c r="G225" s="43"/>
      <c r="H225" s="43"/>
    </row>
    <row r="226" spans="1:8" ht="19.5">
      <c r="A226" s="637"/>
      <c r="B226" s="43"/>
      <c r="C226" s="43"/>
      <c r="D226" s="43"/>
      <c r="E226" s="43"/>
      <c r="F226" s="43"/>
      <c r="G226" s="43"/>
      <c r="H226" s="4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I226"/>
  <sheetViews>
    <sheetView zoomScale="50" workbookViewId="0">
      <selection activeCell="K11" sqref="K11"/>
    </sheetView>
  </sheetViews>
  <sheetFormatPr defaultRowHeight="18"/>
  <cols>
    <col min="1" max="1" width="132.28515625" style="638" customWidth="1"/>
    <col min="2" max="8" width="16" style="34" customWidth="1"/>
    <col min="9" max="9" width="16" style="43"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939" t="s">
        <v>1121</v>
      </c>
      <c r="B1" s="939"/>
      <c r="C1" s="939"/>
      <c r="D1" s="939"/>
      <c r="E1" s="939"/>
      <c r="F1" s="939"/>
      <c r="G1" s="939"/>
      <c r="H1" s="939"/>
      <c r="I1" s="939"/>
    </row>
    <row r="2" spans="1:9" ht="43.5" customHeight="1">
      <c r="A2" s="939" t="s">
        <v>423</v>
      </c>
      <c r="B2" s="939"/>
      <c r="C2" s="939"/>
      <c r="D2" s="939"/>
      <c r="E2" s="939"/>
      <c r="F2" s="939"/>
      <c r="G2" s="939"/>
      <c r="H2" s="939"/>
      <c r="I2" s="939"/>
    </row>
    <row r="3" spans="1:9" ht="43.5" customHeight="1">
      <c r="A3" s="939" t="s">
        <v>1322</v>
      </c>
      <c r="B3" s="939"/>
      <c r="C3" s="939"/>
      <c r="D3" s="939"/>
      <c r="E3" s="939"/>
      <c r="F3" s="939"/>
      <c r="G3" s="939"/>
      <c r="H3" s="939"/>
      <c r="I3" s="939"/>
    </row>
    <row r="4" spans="1:9" ht="43.5" customHeight="1">
      <c r="A4" s="940" t="s">
        <v>1462</v>
      </c>
      <c r="B4" s="940"/>
      <c r="C4" s="940"/>
      <c r="D4" s="940"/>
      <c r="E4" s="940"/>
      <c r="F4" s="940"/>
      <c r="G4" s="940"/>
      <c r="H4" s="940"/>
      <c r="I4" s="940"/>
    </row>
    <row r="5" spans="1:9" ht="19.5" customHeight="1" thickBot="1">
      <c r="A5" s="939"/>
      <c r="B5" s="939"/>
      <c r="C5" s="939"/>
      <c r="D5" s="939"/>
      <c r="E5" s="939"/>
      <c r="F5" s="939"/>
      <c r="G5" s="939"/>
      <c r="H5" s="939"/>
      <c r="I5" s="939"/>
    </row>
    <row r="6" spans="1:9" s="35" customFormat="1" ht="70.5" customHeight="1" thickTop="1" thickBot="1">
      <c r="A6" s="626" t="s">
        <v>296</v>
      </c>
      <c r="B6" s="102" t="s">
        <v>424</v>
      </c>
      <c r="C6" s="102" t="s">
        <v>425</v>
      </c>
      <c r="D6" s="102" t="s">
        <v>426</v>
      </c>
      <c r="E6" s="102" t="s">
        <v>1286</v>
      </c>
      <c r="F6" s="102" t="s">
        <v>1429</v>
      </c>
      <c r="G6" s="102" t="s">
        <v>1530</v>
      </c>
      <c r="H6" s="102" t="s">
        <v>1522</v>
      </c>
      <c r="I6" s="102" t="s">
        <v>1531</v>
      </c>
    </row>
    <row r="7" spans="1:9" ht="15" customHeight="1" thickTop="1" thickBot="1">
      <c r="A7" s="627"/>
      <c r="B7" s="36"/>
      <c r="C7" s="36"/>
      <c r="D7" s="36"/>
      <c r="E7" s="36"/>
      <c r="F7" s="36"/>
      <c r="G7" s="36"/>
      <c r="H7" s="36"/>
      <c r="I7" s="36"/>
    </row>
    <row r="8" spans="1:9" ht="24" customHeight="1" thickTop="1" thickBot="1">
      <c r="A8" s="37" t="s">
        <v>427</v>
      </c>
      <c r="B8" s="1">
        <v>1286533.7673600584</v>
      </c>
      <c r="C8" s="1">
        <v>1682934.4959110788</v>
      </c>
      <c r="D8" s="1">
        <v>2122635.4467026237</v>
      </c>
      <c r="E8" s="1">
        <v>2848533.5384023325</v>
      </c>
      <c r="F8" s="1">
        <v>4233021.5428731786</v>
      </c>
      <c r="G8" s="1">
        <v>3989132.7231166186</v>
      </c>
      <c r="H8" s="1">
        <v>3259653.7376997084</v>
      </c>
      <c r="I8" s="1">
        <v>3112216.708911079</v>
      </c>
    </row>
    <row r="9" spans="1:9" s="105" customFormat="1" ht="21" customHeight="1" thickTop="1">
      <c r="A9" s="103" t="s">
        <v>8</v>
      </c>
      <c r="B9" s="2">
        <v>507894.79870262393</v>
      </c>
      <c r="C9" s="2">
        <v>580807.65320408158</v>
      </c>
      <c r="D9" s="2">
        <v>475286.36782798835</v>
      </c>
      <c r="E9" s="2">
        <v>767121.52517055406</v>
      </c>
      <c r="F9" s="2">
        <v>1877712.7769504373</v>
      </c>
      <c r="G9" s="2">
        <v>1623819.414361516</v>
      </c>
      <c r="H9" s="2">
        <v>569788.31071865885</v>
      </c>
      <c r="I9" s="2">
        <v>451321.79664431489</v>
      </c>
    </row>
    <row r="10" spans="1:9" s="105" customFormat="1" ht="21" customHeight="1">
      <c r="A10" s="103" t="s">
        <v>17</v>
      </c>
      <c r="B10" s="2">
        <v>178901.75164723033</v>
      </c>
      <c r="C10" s="2">
        <v>291280.22071720118</v>
      </c>
      <c r="D10" s="2">
        <v>433659.26799708453</v>
      </c>
      <c r="E10" s="2">
        <v>633740.06768221583</v>
      </c>
      <c r="F10" s="2">
        <v>689278.65883381933</v>
      </c>
      <c r="G10" s="2">
        <v>683228.95425655972</v>
      </c>
      <c r="H10" s="2">
        <v>707264.48168513109</v>
      </c>
      <c r="I10" s="2">
        <v>673779.12356559769</v>
      </c>
    </row>
    <row r="11" spans="1:9" s="105" customFormat="1" ht="21" customHeight="1">
      <c r="A11" s="103" t="s">
        <v>26</v>
      </c>
      <c r="B11" s="2">
        <v>556899.44460349856</v>
      </c>
      <c r="C11" s="2">
        <v>749587.48120116617</v>
      </c>
      <c r="D11" s="2">
        <v>1046881.4485787172</v>
      </c>
      <c r="E11" s="2">
        <v>1340643.2850495628</v>
      </c>
      <c r="F11" s="2">
        <v>1529812.6436107871</v>
      </c>
      <c r="G11" s="2">
        <v>1525803.9834431487</v>
      </c>
      <c r="H11" s="2">
        <v>1822053.5019052478</v>
      </c>
      <c r="I11" s="2">
        <v>1829322.650658892</v>
      </c>
    </row>
    <row r="12" spans="1:9" s="105" customFormat="1" ht="21" customHeight="1">
      <c r="A12" s="628" t="s">
        <v>428</v>
      </c>
      <c r="B12" s="2">
        <v>556587.57186588913</v>
      </c>
      <c r="C12" s="2">
        <v>747917.15877113701</v>
      </c>
      <c r="D12" s="2">
        <v>1052482.9263775509</v>
      </c>
      <c r="E12" s="2">
        <v>1346250.0078265308</v>
      </c>
      <c r="F12" s="2">
        <v>1536208.5865874637</v>
      </c>
      <c r="G12" s="2">
        <v>1528261.352723032</v>
      </c>
      <c r="H12" s="2">
        <v>1829632.8505174925</v>
      </c>
      <c r="I12" s="2">
        <v>1833076.1754985424</v>
      </c>
    </row>
    <row r="13" spans="1:9" s="105" customFormat="1" ht="21" customHeight="1">
      <c r="A13" s="628" t="s">
        <v>429</v>
      </c>
      <c r="B13" s="2">
        <v>546973.69577696791</v>
      </c>
      <c r="C13" s="2">
        <v>736500.31027113704</v>
      </c>
      <c r="D13" s="2">
        <v>1035985.835755102</v>
      </c>
      <c r="E13" s="2">
        <v>1328627.3740626823</v>
      </c>
      <c r="F13" s="2">
        <v>1502893.382787172</v>
      </c>
      <c r="G13" s="2">
        <v>1496321.0211618075</v>
      </c>
      <c r="H13" s="2">
        <v>1769398.9923425654</v>
      </c>
      <c r="I13" s="2">
        <v>1775545.7984591837</v>
      </c>
    </row>
    <row r="14" spans="1:9" s="105" customFormat="1" ht="21" customHeight="1">
      <c r="A14" s="628" t="s">
        <v>430</v>
      </c>
      <c r="B14" s="2">
        <v>9613.8760889212808</v>
      </c>
      <c r="C14" s="2">
        <v>11416.8485</v>
      </c>
      <c r="D14" s="2">
        <v>16497.090622448981</v>
      </c>
      <c r="E14" s="2">
        <v>17622.633763848396</v>
      </c>
      <c r="F14" s="2">
        <v>33315.203800291543</v>
      </c>
      <c r="G14" s="2">
        <v>31940.331561224488</v>
      </c>
      <c r="H14" s="2">
        <v>60233.858174927111</v>
      </c>
      <c r="I14" s="2">
        <v>57530.377039358602</v>
      </c>
    </row>
    <row r="15" spans="1:9" s="105" customFormat="1" ht="21" customHeight="1">
      <c r="A15" s="628" t="s">
        <v>431</v>
      </c>
      <c r="B15" s="2">
        <v>1451.1918498542273</v>
      </c>
      <c r="C15" s="2">
        <v>2064.54872303207</v>
      </c>
      <c r="D15" s="2">
        <v>2576.0144927113706</v>
      </c>
      <c r="E15" s="2">
        <v>4206.0991005830901</v>
      </c>
      <c r="F15" s="2">
        <v>4800.5370830903794</v>
      </c>
      <c r="G15" s="2">
        <v>8402.2478731778428</v>
      </c>
      <c r="H15" s="2">
        <v>5962.4902740524785</v>
      </c>
      <c r="I15" s="2">
        <v>8980.374339650145</v>
      </c>
    </row>
    <row r="16" spans="1:9" s="105" customFormat="1" ht="21" customHeight="1">
      <c r="A16" s="628" t="s">
        <v>432</v>
      </c>
      <c r="B16" s="2">
        <v>1439.2307842565599</v>
      </c>
      <c r="C16" s="2">
        <v>2036.7137244897958</v>
      </c>
      <c r="D16" s="2">
        <v>2259.9328061224492</v>
      </c>
      <c r="E16" s="2">
        <v>4040.9040379008743</v>
      </c>
      <c r="F16" s="2">
        <v>4572.8617113702621</v>
      </c>
      <c r="G16" s="2">
        <v>7895.2689752186598</v>
      </c>
      <c r="H16" s="2">
        <v>5582.7071297376087</v>
      </c>
      <c r="I16" s="2">
        <v>5561.7548790087458</v>
      </c>
    </row>
    <row r="17" spans="1:9" s="105" customFormat="1" ht="21" customHeight="1">
      <c r="A17" s="628" t="s">
        <v>433</v>
      </c>
      <c r="B17" s="2">
        <v>11.961065597667638</v>
      </c>
      <c r="C17" s="2">
        <v>27.834998542274054</v>
      </c>
      <c r="D17" s="2">
        <v>316.08168658892129</v>
      </c>
      <c r="E17" s="2">
        <v>165.19506268221573</v>
      </c>
      <c r="F17" s="2">
        <v>227.6753717201166</v>
      </c>
      <c r="G17" s="2">
        <v>506.97889795918371</v>
      </c>
      <c r="H17" s="2">
        <v>379.78314431486882</v>
      </c>
      <c r="I17" s="2">
        <v>3418.6194606413997</v>
      </c>
    </row>
    <row r="18" spans="1:9" s="105" customFormat="1" ht="21" customHeight="1">
      <c r="A18" s="628" t="s">
        <v>434</v>
      </c>
      <c r="B18" s="2">
        <v>13412.900351311951</v>
      </c>
      <c r="C18" s="2">
        <v>13569.984067055393</v>
      </c>
      <c r="D18" s="2">
        <v>16763.901861516035</v>
      </c>
      <c r="E18" s="2">
        <v>16912.357516034986</v>
      </c>
      <c r="F18" s="2">
        <v>18856.868281341107</v>
      </c>
      <c r="G18" s="2">
        <v>18026.028048104956</v>
      </c>
      <c r="H18" s="2">
        <v>20336.328602040816</v>
      </c>
      <c r="I18" s="2">
        <v>20348.883077259474</v>
      </c>
    </row>
    <row r="19" spans="1:9" s="105" customFormat="1" ht="21" customHeight="1">
      <c r="A19" s="628" t="s">
        <v>435</v>
      </c>
      <c r="B19" s="2">
        <v>9569.9465816326519</v>
      </c>
      <c r="C19" s="2">
        <v>10206.748851311953</v>
      </c>
      <c r="D19" s="2">
        <v>13048.084769679299</v>
      </c>
      <c r="E19" s="2">
        <v>12508.87556851312</v>
      </c>
      <c r="F19" s="2">
        <v>13773.293717201168</v>
      </c>
      <c r="G19" s="2">
        <v>12985.845311953353</v>
      </c>
      <c r="H19" s="2">
        <v>14960.442819241982</v>
      </c>
      <c r="I19" s="2">
        <v>14925.575327988339</v>
      </c>
    </row>
    <row r="20" spans="1:9" s="105" customFormat="1" ht="21" customHeight="1">
      <c r="A20" s="628" t="s">
        <v>436</v>
      </c>
      <c r="B20" s="2">
        <v>3842.9537696793004</v>
      </c>
      <c r="C20" s="2">
        <v>3363.2352157434398</v>
      </c>
      <c r="D20" s="2">
        <v>3715.8170918367346</v>
      </c>
      <c r="E20" s="2">
        <v>4403.4819475218665</v>
      </c>
      <c r="F20" s="2">
        <v>5083.5745641399408</v>
      </c>
      <c r="G20" s="2">
        <v>5040.1827361516034</v>
      </c>
      <c r="H20" s="2">
        <v>5375.885782798834</v>
      </c>
      <c r="I20" s="2">
        <v>5423.3077492711373</v>
      </c>
    </row>
    <row r="21" spans="1:9" s="105" customFormat="1" ht="21" customHeight="1">
      <c r="A21" s="628" t="s">
        <v>39</v>
      </c>
      <c r="B21" s="2">
        <v>4758.4314110787172</v>
      </c>
      <c r="C21" s="2">
        <v>6932.1987157434405</v>
      </c>
      <c r="D21" s="2">
        <v>10038.746654518951</v>
      </c>
      <c r="E21" s="2">
        <v>12457.447323615161</v>
      </c>
      <c r="F21" s="2">
        <v>12995.16962536443</v>
      </c>
      <c r="G21" s="2">
        <v>13674.380287172011</v>
      </c>
      <c r="H21" s="2">
        <v>14624.914233236152</v>
      </c>
      <c r="I21" s="2">
        <v>15433.41012244898</v>
      </c>
    </row>
    <row r="22" spans="1:9" s="105" customFormat="1" ht="21" customHeight="1">
      <c r="A22" s="628" t="s">
        <v>437</v>
      </c>
      <c r="B22" s="2">
        <v>-19310.650874635568</v>
      </c>
      <c r="C22" s="2">
        <v>-20896.409075801748</v>
      </c>
      <c r="D22" s="2">
        <v>-34980.140807580174</v>
      </c>
      <c r="E22" s="2">
        <v>-39182.626717201165</v>
      </c>
      <c r="F22" s="2">
        <v>-43048.517966472304</v>
      </c>
      <c r="G22" s="2">
        <v>-42560.0254883382</v>
      </c>
      <c r="H22" s="2">
        <v>-48503.081721574345</v>
      </c>
      <c r="I22" s="2">
        <v>-48516.192379008753</v>
      </c>
    </row>
    <row r="23" spans="1:9" s="105" customFormat="1" ht="21" customHeight="1">
      <c r="A23" s="103" t="s">
        <v>57</v>
      </c>
      <c r="B23" s="2">
        <v>8093.8346122448975</v>
      </c>
      <c r="C23" s="2">
        <v>12302.997269679299</v>
      </c>
      <c r="D23" s="2">
        <v>12368.765913994168</v>
      </c>
      <c r="E23" s="2">
        <v>14018.864543731779</v>
      </c>
      <c r="F23" s="2">
        <v>15123.409916909621</v>
      </c>
      <c r="G23" s="2">
        <v>14839.985953352769</v>
      </c>
      <c r="H23" s="2">
        <v>15217.974505830904</v>
      </c>
      <c r="I23" s="2">
        <v>13558.37465014577</v>
      </c>
    </row>
    <row r="24" spans="1:9" s="105" customFormat="1" ht="21" customHeight="1">
      <c r="A24" s="103" t="s">
        <v>63</v>
      </c>
      <c r="B24" s="2">
        <v>225.66960058309039</v>
      </c>
      <c r="C24" s="2">
        <v>102.85462099125364</v>
      </c>
      <c r="D24" s="2">
        <v>28.964720116618075</v>
      </c>
      <c r="E24" s="2">
        <v>37.438963556851313</v>
      </c>
      <c r="F24" s="2">
        <v>22.41351311953353</v>
      </c>
      <c r="G24" s="2">
        <v>6.926224489795918</v>
      </c>
      <c r="H24" s="2">
        <v>95.083744897959193</v>
      </c>
      <c r="I24" s="2">
        <v>90.45536005830904</v>
      </c>
    </row>
    <row r="25" spans="1:9" s="105" customFormat="1" ht="21" customHeight="1">
      <c r="A25" s="103" t="s">
        <v>438</v>
      </c>
      <c r="B25" s="2">
        <v>12589.096389212829</v>
      </c>
      <c r="C25" s="2">
        <v>21749.632561224491</v>
      </c>
      <c r="D25" s="2">
        <v>110191.8314883382</v>
      </c>
      <c r="E25" s="2">
        <v>43350.223408163263</v>
      </c>
      <c r="F25" s="2">
        <v>65863.296632653059</v>
      </c>
      <c r="G25" s="2">
        <v>86910.801699708449</v>
      </c>
      <c r="H25" s="2">
        <v>84912.211424198264</v>
      </c>
      <c r="I25" s="2">
        <v>84923.39905830902</v>
      </c>
    </row>
    <row r="26" spans="1:9" s="105" customFormat="1" ht="21" customHeight="1">
      <c r="A26" s="103" t="s">
        <v>74</v>
      </c>
      <c r="B26" s="2">
        <v>19589.27346793003</v>
      </c>
      <c r="C26" s="2">
        <v>24335.55782653061</v>
      </c>
      <c r="D26" s="2">
        <v>40210.779734693882</v>
      </c>
      <c r="E26" s="2">
        <v>45677.134943148681</v>
      </c>
      <c r="F26" s="2">
        <v>52339.015918367346</v>
      </c>
      <c r="G26" s="2">
        <v>51936.616584548101</v>
      </c>
      <c r="H26" s="2">
        <v>57149.711793002913</v>
      </c>
      <c r="I26" s="2">
        <v>56713.490551020412</v>
      </c>
    </row>
    <row r="27" spans="1:9" s="106" customFormat="1" ht="43.5" customHeight="1" thickBot="1">
      <c r="A27" s="629" t="s">
        <v>439</v>
      </c>
      <c r="B27" s="3">
        <v>2339.8983367346937</v>
      </c>
      <c r="C27" s="3">
        <v>2768.0985102040818</v>
      </c>
      <c r="D27" s="3">
        <v>4008.0204416909623</v>
      </c>
      <c r="E27" s="3">
        <v>3944.998641399417</v>
      </c>
      <c r="F27" s="3">
        <v>2869.3274970845478</v>
      </c>
      <c r="G27" s="3">
        <v>2586.0405932944605</v>
      </c>
      <c r="H27" s="3">
        <v>3172.4619227405246</v>
      </c>
      <c r="I27" s="3">
        <v>2507.4184227405249</v>
      </c>
    </row>
    <row r="28" spans="1:9" ht="24" customHeight="1" thickTop="1" thickBot="1">
      <c r="A28" s="37" t="s">
        <v>440</v>
      </c>
      <c r="B28" s="1">
        <v>1223861.7838833819</v>
      </c>
      <c r="C28" s="1">
        <v>1538940.4615524781</v>
      </c>
      <c r="D28" s="1">
        <v>1964701.8723163265</v>
      </c>
      <c r="E28" s="1">
        <v>2669560.9273134107</v>
      </c>
      <c r="F28" s="1">
        <v>4034280.6550553939</v>
      </c>
      <c r="G28" s="1">
        <v>3789564.1163804661</v>
      </c>
      <c r="H28" s="1">
        <v>3014165.7004927113</v>
      </c>
      <c r="I28" s="1">
        <v>2865021.8077142858</v>
      </c>
    </row>
    <row r="29" spans="1:9" s="105" customFormat="1" ht="21" customHeight="1" thickTop="1">
      <c r="A29" s="103" t="s">
        <v>441</v>
      </c>
      <c r="B29" s="2">
        <v>881468.81354227406</v>
      </c>
      <c r="C29" s="2">
        <v>1280613.5244067055</v>
      </c>
      <c r="D29" s="2">
        <v>1665092.0745116619</v>
      </c>
      <c r="E29" s="2">
        <v>2216740.1008177847</v>
      </c>
      <c r="F29" s="2">
        <v>3206734.8038440235</v>
      </c>
      <c r="G29" s="2">
        <v>3051537.3725174931</v>
      </c>
      <c r="H29" s="2">
        <v>2306191.2063615159</v>
      </c>
      <c r="I29" s="2">
        <v>2097843.5208775508</v>
      </c>
    </row>
    <row r="30" spans="1:9" s="105" customFormat="1" ht="21" customHeight="1">
      <c r="A30" s="628" t="s">
        <v>442</v>
      </c>
      <c r="B30" s="2">
        <v>273407.82228279882</v>
      </c>
      <c r="C30" s="2">
        <v>438485.44125947525</v>
      </c>
      <c r="D30" s="2">
        <v>453113.88283527701</v>
      </c>
      <c r="E30" s="2">
        <v>571592.4074795919</v>
      </c>
      <c r="F30" s="2">
        <v>880477.73036005837</v>
      </c>
      <c r="G30" s="2">
        <v>612698.4297959184</v>
      </c>
      <c r="H30" s="2">
        <v>676888.34603352775</v>
      </c>
      <c r="I30" s="2">
        <v>559005.65979300288</v>
      </c>
    </row>
    <row r="31" spans="1:9" s="105" customFormat="1" ht="21" customHeight="1">
      <c r="A31" s="628" t="s">
        <v>443</v>
      </c>
      <c r="B31" s="2">
        <v>308720.25083236152</v>
      </c>
      <c r="C31" s="2">
        <v>447852.42592419829</v>
      </c>
      <c r="D31" s="2">
        <v>732232.30739795917</v>
      </c>
      <c r="E31" s="2">
        <v>1039382.9768935859</v>
      </c>
      <c r="F31" s="2">
        <v>1694285.4740743439</v>
      </c>
      <c r="G31" s="2">
        <v>1826692.1085408165</v>
      </c>
      <c r="H31" s="2">
        <v>1020388.6007492711</v>
      </c>
      <c r="I31" s="2">
        <v>935575.34730320703</v>
      </c>
    </row>
    <row r="32" spans="1:9" s="105" customFormat="1" ht="21" customHeight="1">
      <c r="A32" s="628" t="s">
        <v>444</v>
      </c>
      <c r="B32" s="2">
        <v>99758.507129737598</v>
      </c>
      <c r="C32" s="2">
        <v>65956.000457725939</v>
      </c>
      <c r="D32" s="2">
        <v>54696.159730320695</v>
      </c>
      <c r="E32" s="2">
        <v>11703.476249271136</v>
      </c>
      <c r="F32" s="2">
        <v>6781.2721618075811</v>
      </c>
      <c r="G32" s="2">
        <v>6715.6984664723022</v>
      </c>
      <c r="H32" s="2">
        <v>3662.4084985422737</v>
      </c>
      <c r="I32" s="2">
        <v>3502.1357813411082</v>
      </c>
    </row>
    <row r="33" spans="1:9" s="105" customFormat="1" ht="21" customHeight="1">
      <c r="A33" s="628" t="s">
        <v>445</v>
      </c>
      <c r="B33" s="2">
        <v>19211.843959183672</v>
      </c>
      <c r="C33" s="2">
        <v>26113.289960641399</v>
      </c>
      <c r="D33" s="2">
        <v>42602.213230320696</v>
      </c>
      <c r="E33" s="2">
        <v>50687.23416034985</v>
      </c>
      <c r="F33" s="2">
        <v>95744.634049562679</v>
      </c>
      <c r="G33" s="2">
        <v>77168.00285276967</v>
      </c>
      <c r="H33" s="2">
        <v>103557.88186588921</v>
      </c>
      <c r="I33" s="2">
        <v>97120.901102040807</v>
      </c>
    </row>
    <row r="34" spans="1:9" s="105" customFormat="1" ht="21" customHeight="1">
      <c r="A34" s="628" t="s">
        <v>446</v>
      </c>
      <c r="B34" s="2">
        <v>171162.2521836735</v>
      </c>
      <c r="C34" s="2">
        <v>288053.88225072884</v>
      </c>
      <c r="D34" s="2">
        <v>365924.66651603504</v>
      </c>
      <c r="E34" s="2">
        <v>515645.07578279881</v>
      </c>
      <c r="F34" s="2">
        <v>492317.67346793</v>
      </c>
      <c r="G34" s="2">
        <v>490448.90593877551</v>
      </c>
      <c r="H34" s="2">
        <v>457966.17822448979</v>
      </c>
      <c r="I34" s="2">
        <v>457853.71034985426</v>
      </c>
    </row>
    <row r="35" spans="1:9" s="105" customFormat="1" ht="21" customHeight="1">
      <c r="A35" s="628" t="s">
        <v>447</v>
      </c>
      <c r="B35" s="2">
        <v>9208.1371545189504</v>
      </c>
      <c r="C35" s="2">
        <v>14152.484553935861</v>
      </c>
      <c r="D35" s="2">
        <v>16522.844801749274</v>
      </c>
      <c r="E35" s="2">
        <v>27728.93025218659</v>
      </c>
      <c r="F35" s="2">
        <v>37128.019730320695</v>
      </c>
      <c r="G35" s="2">
        <v>37814.226922740527</v>
      </c>
      <c r="H35" s="2">
        <v>43727.790989795918</v>
      </c>
      <c r="I35" s="2">
        <v>44785.766548104955</v>
      </c>
    </row>
    <row r="36" spans="1:9" s="105" customFormat="1" ht="21" customHeight="1">
      <c r="A36" s="103" t="s">
        <v>448</v>
      </c>
      <c r="B36" s="2">
        <v>161845.44142711372</v>
      </c>
      <c r="C36" s="2">
        <v>35617.108013119534</v>
      </c>
      <c r="D36" s="2">
        <v>21375.6018090379</v>
      </c>
      <c r="E36" s="2">
        <v>14979.316453352771</v>
      </c>
      <c r="F36" s="2">
        <v>28583.258365889207</v>
      </c>
      <c r="G36" s="2">
        <v>24537.881368804665</v>
      </c>
      <c r="H36" s="2">
        <v>17058.95793586006</v>
      </c>
      <c r="I36" s="2">
        <v>27847.918600583089</v>
      </c>
    </row>
    <row r="37" spans="1:9" s="105" customFormat="1" ht="21" customHeight="1">
      <c r="A37" s="103" t="s">
        <v>449</v>
      </c>
      <c r="B37" s="2">
        <v>45294.053346938774</v>
      </c>
      <c r="C37" s="2">
        <v>52203.494677842566</v>
      </c>
      <c r="D37" s="2">
        <v>61653.098151603503</v>
      </c>
      <c r="E37" s="2">
        <v>111569.90256997084</v>
      </c>
      <c r="F37" s="2">
        <v>130688.75627696792</v>
      </c>
      <c r="G37" s="2">
        <v>126772.7361355685</v>
      </c>
      <c r="H37" s="2">
        <v>166755.52279154517</v>
      </c>
      <c r="I37" s="2">
        <v>171362.93369679301</v>
      </c>
    </row>
    <row r="38" spans="1:9" s="105" customFormat="1" ht="21" customHeight="1">
      <c r="A38" s="103" t="s">
        <v>450</v>
      </c>
      <c r="B38" s="2">
        <v>20482.655979591837</v>
      </c>
      <c r="C38" s="2">
        <v>29248.870397959185</v>
      </c>
      <c r="D38" s="2">
        <v>34858.410692419828</v>
      </c>
      <c r="E38" s="2">
        <v>49083.409682215744</v>
      </c>
      <c r="F38" s="2">
        <v>49299.384065597667</v>
      </c>
      <c r="G38" s="2">
        <v>49578.821762390668</v>
      </c>
      <c r="H38" s="2">
        <v>52694.465389212826</v>
      </c>
      <c r="I38" s="2">
        <v>55612.878192419827</v>
      </c>
    </row>
    <row r="39" spans="1:9" s="105" customFormat="1" ht="21" customHeight="1">
      <c r="A39" s="103" t="s">
        <v>127</v>
      </c>
      <c r="B39" s="2">
        <v>26054.579967930033</v>
      </c>
      <c r="C39" s="2">
        <v>15524.694941690961</v>
      </c>
      <c r="D39" s="2">
        <v>18716.776279883383</v>
      </c>
      <c r="E39" s="2">
        <v>22309.947160349857</v>
      </c>
      <c r="F39" s="2">
        <v>29480.843080174927</v>
      </c>
      <c r="G39" s="2">
        <v>27617.813153061223</v>
      </c>
      <c r="H39" s="2">
        <v>28240.560061224489</v>
      </c>
      <c r="I39" s="2">
        <v>28026.403489795921</v>
      </c>
    </row>
    <row r="40" spans="1:9" s="105" customFormat="1" ht="21" customHeight="1">
      <c r="A40" s="103" t="s">
        <v>133</v>
      </c>
      <c r="B40" s="2">
        <v>0</v>
      </c>
      <c r="C40" s="2">
        <v>0</v>
      </c>
      <c r="D40" s="2">
        <v>0</v>
      </c>
      <c r="E40" s="2">
        <v>0</v>
      </c>
      <c r="F40" s="2">
        <v>0</v>
      </c>
      <c r="G40" s="2">
        <v>0</v>
      </c>
      <c r="H40" s="2">
        <v>0</v>
      </c>
      <c r="I40" s="2">
        <v>0</v>
      </c>
    </row>
    <row r="41" spans="1:9" s="105" customFormat="1" ht="21" customHeight="1">
      <c r="A41" s="103" t="s">
        <v>451</v>
      </c>
      <c r="B41" s="2">
        <v>0</v>
      </c>
      <c r="C41" s="2">
        <v>0</v>
      </c>
      <c r="D41" s="2">
        <v>0</v>
      </c>
      <c r="E41" s="2">
        <v>0</v>
      </c>
      <c r="F41" s="2">
        <v>0</v>
      </c>
      <c r="G41" s="2">
        <v>0</v>
      </c>
      <c r="H41" s="2">
        <v>0</v>
      </c>
      <c r="I41" s="2">
        <v>0</v>
      </c>
    </row>
    <row r="42" spans="1:9" s="106" customFormat="1" ht="43.5" customHeight="1" thickBot="1">
      <c r="A42" s="629" t="s">
        <v>109</v>
      </c>
      <c r="B42" s="3">
        <v>88716.239619533531</v>
      </c>
      <c r="C42" s="3">
        <v>125732.76911516035</v>
      </c>
      <c r="D42" s="3">
        <v>163005.91087172012</v>
      </c>
      <c r="E42" s="3">
        <v>254878.25062973759</v>
      </c>
      <c r="F42" s="3">
        <v>589493.60942274053</v>
      </c>
      <c r="G42" s="3">
        <v>509519.4914431487</v>
      </c>
      <c r="H42" s="3">
        <v>443224.9879533528</v>
      </c>
      <c r="I42" s="3">
        <v>484328.15285714285</v>
      </c>
    </row>
    <row r="43" spans="1:9" ht="24" customHeight="1" thickTop="1" thickBot="1">
      <c r="A43" s="37" t="s">
        <v>452</v>
      </c>
      <c r="B43" s="1">
        <v>62671.983469387756</v>
      </c>
      <c r="C43" s="1">
        <v>143994.03435568511</v>
      </c>
      <c r="D43" s="1">
        <v>157933.57438483962</v>
      </c>
      <c r="E43" s="1">
        <v>178972.61108746356</v>
      </c>
      <c r="F43" s="1">
        <v>198740.88781486882</v>
      </c>
      <c r="G43" s="1">
        <v>199568.60673323617</v>
      </c>
      <c r="H43" s="1">
        <v>245488.03720553935</v>
      </c>
      <c r="I43" s="1">
        <v>247194.90119825071</v>
      </c>
    </row>
    <row r="44" spans="1:9" s="105" customFormat="1" ht="21" customHeight="1" thickTop="1">
      <c r="A44" s="103" t="s">
        <v>148</v>
      </c>
      <c r="B44" s="2">
        <v>47195.889212827984</v>
      </c>
      <c r="C44" s="2">
        <v>58400.48396501458</v>
      </c>
      <c r="D44" s="2">
        <v>136692.37172011661</v>
      </c>
      <c r="E44" s="2">
        <v>149237.95772594752</v>
      </c>
      <c r="F44" s="2">
        <v>166910.74198250729</v>
      </c>
      <c r="G44" s="2">
        <v>166910.74198250729</v>
      </c>
      <c r="H44" s="2">
        <v>204868.01020408163</v>
      </c>
      <c r="I44" s="2">
        <v>204868.01020408163</v>
      </c>
    </row>
    <row r="45" spans="1:9" s="105" customFormat="1" ht="21" customHeight="1">
      <c r="A45" s="103" t="s">
        <v>152</v>
      </c>
      <c r="B45" s="2">
        <v>0</v>
      </c>
      <c r="C45" s="2">
        <v>51020.408163265303</v>
      </c>
      <c r="D45" s="2">
        <v>0</v>
      </c>
      <c r="E45" s="2">
        <v>0</v>
      </c>
      <c r="F45" s="2">
        <v>0</v>
      </c>
      <c r="G45" s="2">
        <v>0</v>
      </c>
      <c r="H45" s="2">
        <v>0</v>
      </c>
      <c r="I45" s="2">
        <v>0</v>
      </c>
    </row>
    <row r="46" spans="1:9" s="105" customFormat="1" ht="21" customHeight="1">
      <c r="A46" s="103" t="s">
        <v>156</v>
      </c>
      <c r="B46" s="2">
        <v>0</v>
      </c>
      <c r="C46" s="2">
        <v>0</v>
      </c>
      <c r="D46" s="2">
        <v>0</v>
      </c>
      <c r="E46" s="2">
        <v>0</v>
      </c>
      <c r="F46" s="2">
        <v>0</v>
      </c>
      <c r="G46" s="2">
        <v>0</v>
      </c>
      <c r="H46" s="2">
        <v>0</v>
      </c>
      <c r="I46" s="2">
        <v>0</v>
      </c>
    </row>
    <row r="47" spans="1:9" s="105" customFormat="1" ht="21" customHeight="1">
      <c r="A47" s="103" t="s">
        <v>453</v>
      </c>
      <c r="B47" s="2">
        <v>5137.8681049562683</v>
      </c>
      <c r="C47" s="2">
        <v>4271.4995043731778</v>
      </c>
      <c r="D47" s="2">
        <v>7301.662635568513</v>
      </c>
      <c r="E47" s="2">
        <v>8695.6166588921278</v>
      </c>
      <c r="F47" s="2">
        <v>10799.526902332362</v>
      </c>
      <c r="G47" s="2">
        <v>10799.526902332362</v>
      </c>
      <c r="H47" s="2">
        <v>12902.585664723032</v>
      </c>
      <c r="I47" s="2">
        <v>12902.585664723032</v>
      </c>
    </row>
    <row r="48" spans="1:9" s="105" customFormat="1" ht="21" customHeight="1">
      <c r="A48" s="103" t="s">
        <v>164</v>
      </c>
      <c r="B48" s="2">
        <v>10338.2261516035</v>
      </c>
      <c r="C48" s="2">
        <v>30301.642723032073</v>
      </c>
      <c r="D48" s="2">
        <v>13939.540029154517</v>
      </c>
      <c r="E48" s="2">
        <v>21039.036702623907</v>
      </c>
      <c r="F48" s="2">
        <v>21030.618930029155</v>
      </c>
      <c r="G48" s="2">
        <v>21858.337848396503</v>
      </c>
      <c r="H48" s="2">
        <v>27717.441336734693</v>
      </c>
      <c r="I48" s="2">
        <v>29424.305329446066</v>
      </c>
    </row>
    <row r="49" spans="1:9" s="105" customFormat="1" ht="21" customHeight="1">
      <c r="A49" s="628" t="s">
        <v>454</v>
      </c>
      <c r="B49" s="2">
        <v>0</v>
      </c>
      <c r="C49" s="2">
        <v>2.9154518950437319E-6</v>
      </c>
      <c r="D49" s="2">
        <v>0</v>
      </c>
      <c r="E49" s="2">
        <v>0</v>
      </c>
      <c r="F49" s="2">
        <v>0</v>
      </c>
      <c r="G49" s="2">
        <v>21030.618930029155</v>
      </c>
      <c r="H49" s="2">
        <v>0</v>
      </c>
      <c r="I49" s="2">
        <v>27717.441338192424</v>
      </c>
    </row>
    <row r="50" spans="1:9" s="106" customFormat="1" ht="40.5" customHeight="1" thickBot="1">
      <c r="A50" s="630" t="s">
        <v>455</v>
      </c>
      <c r="B50" s="3">
        <v>10338.2261516035</v>
      </c>
      <c r="C50" s="3">
        <v>30301.642720116615</v>
      </c>
      <c r="D50" s="3">
        <v>13939.540029154517</v>
      </c>
      <c r="E50" s="3">
        <v>21039.036702623907</v>
      </c>
      <c r="F50" s="3">
        <v>21030.618930029155</v>
      </c>
      <c r="G50" s="3">
        <v>827.71891836734699</v>
      </c>
      <c r="H50" s="3">
        <v>27717.441336734693</v>
      </c>
      <c r="I50" s="3">
        <v>1706.8639912536444</v>
      </c>
    </row>
    <row r="51" spans="1:9" ht="24" customHeight="1" thickTop="1" thickBot="1">
      <c r="A51" s="37" t="s">
        <v>456</v>
      </c>
      <c r="B51" s="1">
        <v>1286533.7673527698</v>
      </c>
      <c r="C51" s="1">
        <v>1682934.4959081635</v>
      </c>
      <c r="D51" s="1">
        <v>2122635.4467011662</v>
      </c>
      <c r="E51" s="1">
        <v>2848533.5384008749</v>
      </c>
      <c r="F51" s="1">
        <v>4233021.5428702626</v>
      </c>
      <c r="G51" s="1">
        <v>3989132.7231137026</v>
      </c>
      <c r="H51" s="1">
        <v>3259653.7376982509</v>
      </c>
      <c r="I51" s="1">
        <v>3112216.7089125365</v>
      </c>
    </row>
    <row r="52" spans="1:9" s="105" customFormat="1" ht="24" customHeight="1" thickTop="1">
      <c r="A52" s="103" t="s">
        <v>457</v>
      </c>
      <c r="B52" s="2">
        <v>63746.116196793009</v>
      </c>
      <c r="C52" s="2">
        <v>86392.110516034969</v>
      </c>
      <c r="D52" s="2">
        <v>111990.96482944606</v>
      </c>
      <c r="E52" s="2">
        <v>161421.24567784255</v>
      </c>
      <c r="F52" s="2">
        <v>219794.83550000002</v>
      </c>
      <c r="G52" s="2">
        <v>199627.06241107875</v>
      </c>
      <c r="H52" s="2">
        <v>231835.99173323615</v>
      </c>
      <c r="I52" s="2">
        <v>226994.10599708458</v>
      </c>
    </row>
    <row r="53" spans="1:9" s="106" customFormat="1" ht="21" customHeight="1">
      <c r="A53" s="630" t="s">
        <v>458</v>
      </c>
      <c r="B53" s="3">
        <v>5390.6464518950424</v>
      </c>
      <c r="C53" s="3">
        <v>20398.333718658891</v>
      </c>
      <c r="D53" s="3">
        <v>11947.835569970846</v>
      </c>
      <c r="E53" s="3">
        <v>20512.690790087465</v>
      </c>
      <c r="F53" s="3">
        <v>19039.685581632653</v>
      </c>
      <c r="G53" s="3">
        <v>12661.150651603499</v>
      </c>
      <c r="H53" s="3">
        <v>37015.576068513117</v>
      </c>
      <c r="I53" s="3">
        <v>30155.852029154517</v>
      </c>
    </row>
    <row r="54" spans="1:9" s="106" customFormat="1" ht="21" customHeight="1">
      <c r="A54" s="630" t="s">
        <v>459</v>
      </c>
      <c r="B54" s="3">
        <v>52876.463228862973</v>
      </c>
      <c r="C54" s="3">
        <v>60186.542472303205</v>
      </c>
      <c r="D54" s="3">
        <v>94049.732499999998</v>
      </c>
      <c r="E54" s="3">
        <v>134551.25019241983</v>
      </c>
      <c r="F54" s="3">
        <v>194448.13703352769</v>
      </c>
      <c r="G54" s="3">
        <v>180631.96453498545</v>
      </c>
      <c r="H54" s="3">
        <v>187524.23132507291</v>
      </c>
      <c r="I54" s="3">
        <v>189637.82317930029</v>
      </c>
    </row>
    <row r="55" spans="1:9" s="106" customFormat="1" ht="21" customHeight="1">
      <c r="A55" s="630" t="s">
        <v>460</v>
      </c>
      <c r="B55" s="3">
        <v>0</v>
      </c>
      <c r="C55" s="3">
        <v>0</v>
      </c>
      <c r="D55" s="3">
        <v>0</v>
      </c>
      <c r="E55" s="3">
        <v>0</v>
      </c>
      <c r="F55" s="3">
        <v>0</v>
      </c>
      <c r="G55" s="3">
        <v>0</v>
      </c>
      <c r="H55" s="3">
        <v>0</v>
      </c>
      <c r="I55" s="3">
        <v>0</v>
      </c>
    </row>
    <row r="56" spans="1:9" s="106" customFormat="1" ht="21" customHeight="1">
      <c r="A56" s="630" t="s">
        <v>461</v>
      </c>
      <c r="B56" s="3">
        <v>5479.0065160349859</v>
      </c>
      <c r="C56" s="3">
        <v>5807.2343250728863</v>
      </c>
      <c r="D56" s="3">
        <v>5993.3967594752185</v>
      </c>
      <c r="E56" s="3">
        <v>6357.3046953352768</v>
      </c>
      <c r="F56" s="3">
        <v>6307.0128848396507</v>
      </c>
      <c r="G56" s="3">
        <v>6333.9472244897952</v>
      </c>
      <c r="H56" s="3">
        <v>7296.1843396501454</v>
      </c>
      <c r="I56" s="3">
        <v>7200.4307886297374</v>
      </c>
    </row>
    <row r="57" spans="1:9" s="106" customFormat="1" ht="21" customHeight="1">
      <c r="A57" s="630" t="s">
        <v>462</v>
      </c>
      <c r="B57" s="3">
        <v>0</v>
      </c>
      <c r="C57" s="3">
        <v>0</v>
      </c>
      <c r="D57" s="3">
        <v>0</v>
      </c>
      <c r="E57" s="3">
        <v>0</v>
      </c>
      <c r="F57" s="3">
        <v>0</v>
      </c>
      <c r="G57" s="3">
        <v>0</v>
      </c>
      <c r="H57" s="3">
        <v>0</v>
      </c>
      <c r="I57" s="3">
        <v>0</v>
      </c>
    </row>
    <row r="58" spans="1:9" s="106" customFormat="1" ht="61.5" customHeight="1" thickBot="1">
      <c r="A58" s="629" t="s">
        <v>463</v>
      </c>
      <c r="B58" s="3">
        <v>4595626.9896720117</v>
      </c>
      <c r="C58" s="3">
        <v>5848861.4025218664</v>
      </c>
      <c r="D58" s="3">
        <v>6990398.6548688048</v>
      </c>
      <c r="E58" s="3">
        <v>7305936.3873177841</v>
      </c>
      <c r="F58" s="3">
        <v>7597474.295329446</v>
      </c>
      <c r="G58" s="3">
        <v>7643799.4080102034</v>
      </c>
      <c r="H58" s="3">
        <v>7882789.9797667628</v>
      </c>
      <c r="I58" s="3">
        <v>7971512.9068848398</v>
      </c>
    </row>
    <row r="59" spans="1:9" ht="31.5" customHeight="1" thickTop="1" thickBot="1">
      <c r="A59" s="631" t="s">
        <v>464</v>
      </c>
      <c r="B59" s="1"/>
      <c r="C59" s="1"/>
      <c r="D59" s="1"/>
      <c r="E59" s="1"/>
      <c r="F59" s="1"/>
      <c r="G59" s="1"/>
      <c r="H59" s="1"/>
      <c r="I59" s="1"/>
    </row>
    <row r="60" spans="1:9" ht="30" customHeight="1" thickTop="1">
      <c r="A60" s="40" t="s">
        <v>465</v>
      </c>
      <c r="B60" s="4">
        <v>44120.925565597667</v>
      </c>
      <c r="C60" s="4">
        <v>70366.317383381931</v>
      </c>
      <c r="D60" s="4">
        <v>102711.33577696791</v>
      </c>
      <c r="E60" s="4">
        <v>153712.42358892129</v>
      </c>
      <c r="F60" s="4">
        <v>170665.22460641401</v>
      </c>
      <c r="G60" s="4">
        <v>14585.988760932947</v>
      </c>
      <c r="H60" s="4">
        <v>179529.96245335278</v>
      </c>
      <c r="I60" s="4">
        <v>16318.628549562682</v>
      </c>
    </row>
    <row r="61" spans="1:9" ht="21" customHeight="1">
      <c r="A61" s="42" t="s">
        <v>466</v>
      </c>
      <c r="B61" s="4">
        <v>-8309.8852755102034</v>
      </c>
      <c r="C61" s="4">
        <v>-12341.034618075802</v>
      </c>
      <c r="D61" s="4">
        <v>-14789.971135568514</v>
      </c>
      <c r="E61" s="4">
        <v>-20921.074844023326</v>
      </c>
      <c r="F61" s="4">
        <v>-28284.826622448978</v>
      </c>
      <c r="G61" s="4">
        <v>-2585.8414446064139</v>
      </c>
      <c r="H61" s="4">
        <v>-25508.684017492713</v>
      </c>
      <c r="I61" s="4">
        <v>-2221.7053032069971</v>
      </c>
    </row>
    <row r="62" spans="1:9" ht="21.75" customHeight="1">
      <c r="A62" s="632" t="s">
        <v>467</v>
      </c>
      <c r="B62" s="4">
        <v>35811.040290087461</v>
      </c>
      <c r="C62" s="4">
        <v>58025.282765306125</v>
      </c>
      <c r="D62" s="4">
        <v>87921.364641399428</v>
      </c>
      <c r="E62" s="4">
        <v>132791.34874489796</v>
      </c>
      <c r="F62" s="4">
        <v>142380.397983965</v>
      </c>
      <c r="G62" s="4">
        <v>12000.147316326531</v>
      </c>
      <c r="H62" s="4">
        <v>154021.27843586006</v>
      </c>
      <c r="I62" s="4">
        <v>14096.923246355684</v>
      </c>
    </row>
    <row r="63" spans="1:9">
      <c r="A63" s="40" t="s">
        <v>468</v>
      </c>
      <c r="B63" s="4">
        <v>42872.941860058316</v>
      </c>
      <c r="C63" s="4">
        <v>53143.475743440242</v>
      </c>
      <c r="D63" s="4">
        <v>52544.63265306122</v>
      </c>
      <c r="E63" s="4">
        <v>54633.831546647234</v>
      </c>
      <c r="F63" s="4">
        <v>65125.318705539357</v>
      </c>
      <c r="G63" s="4">
        <v>4642.2848921282794</v>
      </c>
      <c r="H63" s="4">
        <v>76610.886247813411</v>
      </c>
      <c r="I63" s="4">
        <v>6642.7999023323609</v>
      </c>
    </row>
    <row r="64" spans="1:9">
      <c r="A64" s="42" t="s">
        <v>469</v>
      </c>
      <c r="B64" s="4">
        <v>-8312.266497084549</v>
      </c>
      <c r="C64" s="4">
        <v>-19555.314408163264</v>
      </c>
      <c r="D64" s="4">
        <v>-12280.68147521866</v>
      </c>
      <c r="E64" s="4">
        <v>-13623.494819241982</v>
      </c>
      <c r="F64" s="4">
        <v>-14029.287900874635</v>
      </c>
      <c r="G64" s="4">
        <v>-1668.9381763848396</v>
      </c>
      <c r="H64" s="4">
        <v>-26874.668651603497</v>
      </c>
      <c r="I64" s="4">
        <v>-2933.4137434402332</v>
      </c>
    </row>
    <row r="65" spans="1:9">
      <c r="A65" s="41" t="s">
        <v>470</v>
      </c>
      <c r="B65" s="4">
        <v>70371.715653061226</v>
      </c>
      <c r="C65" s="4">
        <v>91613.444100583089</v>
      </c>
      <c r="D65" s="4">
        <v>128185.31581924198</v>
      </c>
      <c r="E65" s="4">
        <v>173801.68547230319</v>
      </c>
      <c r="F65" s="4">
        <v>193476.42878862974</v>
      </c>
      <c r="G65" s="4">
        <v>14973.494032069972</v>
      </c>
      <c r="H65" s="4">
        <v>203757.49603206996</v>
      </c>
      <c r="I65" s="4">
        <v>17806.309405247812</v>
      </c>
    </row>
    <row r="66" spans="1:9">
      <c r="A66" s="40" t="s">
        <v>471</v>
      </c>
      <c r="B66" s="4">
        <v>22689.079032069971</v>
      </c>
      <c r="C66" s="4">
        <v>20258.9276574344</v>
      </c>
      <c r="D66" s="4">
        <v>26408.733084548105</v>
      </c>
      <c r="E66" s="4">
        <v>28056.738674927117</v>
      </c>
      <c r="F66" s="4">
        <v>30767.659307580176</v>
      </c>
      <c r="G66" s="4">
        <v>2238.1251909620992</v>
      </c>
      <c r="H66" s="4">
        <v>41604.414706997086</v>
      </c>
      <c r="I66" s="4">
        <v>2359.1837521865887</v>
      </c>
    </row>
    <row r="67" spans="1:9">
      <c r="A67" s="40" t="s">
        <v>472</v>
      </c>
      <c r="B67" s="4">
        <v>-33273.123650145775</v>
      </c>
      <c r="C67" s="4">
        <v>-25064.616701166178</v>
      </c>
      <c r="D67" s="4">
        <v>-43433.857383381925</v>
      </c>
      <c r="E67" s="4">
        <v>-43340.811784256555</v>
      </c>
      <c r="F67" s="4">
        <v>-43543.836532069974</v>
      </c>
      <c r="G67" s="4">
        <v>-2850.2971632653057</v>
      </c>
      <c r="H67" s="4">
        <v>-54714.484380466478</v>
      </c>
      <c r="I67" s="4">
        <v>-3913.8275976676382</v>
      </c>
    </row>
    <row r="68" spans="1:9">
      <c r="A68" s="632" t="s">
        <v>473</v>
      </c>
      <c r="B68" s="4">
        <v>59787.671034985426</v>
      </c>
      <c r="C68" s="4">
        <v>86807.755056851311</v>
      </c>
      <c r="D68" s="4">
        <v>111160.19152040817</v>
      </c>
      <c r="E68" s="4">
        <v>158517.61236297374</v>
      </c>
      <c r="F68" s="4">
        <v>180700.25156413994</v>
      </c>
      <c r="G68" s="4">
        <v>14361.322059766764</v>
      </c>
      <c r="H68" s="4">
        <v>190647.42635860058</v>
      </c>
      <c r="I68" s="4">
        <v>16251.665559766763</v>
      </c>
    </row>
    <row r="69" spans="1:9">
      <c r="A69" s="42" t="s">
        <v>474</v>
      </c>
      <c r="B69" s="4">
        <v>-48365.597211370266</v>
      </c>
      <c r="C69" s="4">
        <v>-64676.52021574344</v>
      </c>
      <c r="D69" s="4">
        <v>-92148.096389212835</v>
      </c>
      <c r="E69" s="4">
        <v>-124484.86164868805</v>
      </c>
      <c r="F69" s="4">
        <v>-147247.05974489797</v>
      </c>
      <c r="G69" s="4">
        <v>-13259.185357142856</v>
      </c>
      <c r="H69" s="4">
        <v>-149771.38599271138</v>
      </c>
      <c r="I69" s="4">
        <v>-13901.160842565598</v>
      </c>
    </row>
    <row r="70" spans="1:9">
      <c r="A70" s="41" t="s">
        <v>475</v>
      </c>
      <c r="B70" s="4">
        <v>11422.073823615161</v>
      </c>
      <c r="C70" s="4">
        <v>22131.234841107871</v>
      </c>
      <c r="D70" s="4">
        <v>19012.095131195336</v>
      </c>
      <c r="E70" s="4">
        <v>34032.750714285714</v>
      </c>
      <c r="F70" s="4">
        <v>33453.191819241983</v>
      </c>
      <c r="G70" s="4">
        <v>1102.1367026239068</v>
      </c>
      <c r="H70" s="4">
        <v>40876.04036588921</v>
      </c>
      <c r="I70" s="4">
        <v>2350.5047172011659</v>
      </c>
    </row>
    <row r="71" spans="1:9">
      <c r="A71" s="41" t="s">
        <v>476</v>
      </c>
      <c r="B71" s="4">
        <v>-24386.455905247811</v>
      </c>
      <c r="C71" s="4">
        <v>1793.5531239067054</v>
      </c>
      <c r="D71" s="4">
        <v>7.4788527696792997</v>
      </c>
      <c r="E71" s="4">
        <v>10.021879008746355</v>
      </c>
      <c r="F71" s="4">
        <v>9.3718250728862991</v>
      </c>
      <c r="G71" s="4">
        <v>1.4942536443148686</v>
      </c>
      <c r="H71" s="4">
        <v>13.507320699708455</v>
      </c>
      <c r="I71" s="4">
        <v>0.79478425655976681</v>
      </c>
    </row>
    <row r="72" spans="1:9">
      <c r="A72" s="42" t="s">
        <v>477</v>
      </c>
      <c r="B72" s="4">
        <v>-30791.391546647228</v>
      </c>
      <c r="C72" s="4">
        <v>2.0699708454810492E-4</v>
      </c>
      <c r="D72" s="4">
        <v>2.9154518950437319E-6</v>
      </c>
      <c r="E72" s="4">
        <v>1.4577259475218659E-6</v>
      </c>
      <c r="F72" s="4">
        <v>0</v>
      </c>
      <c r="G72" s="4">
        <v>0</v>
      </c>
      <c r="H72" s="4">
        <v>0</v>
      </c>
      <c r="I72" s="4">
        <v>1.4577259475218659E-6</v>
      </c>
    </row>
    <row r="73" spans="1:9">
      <c r="A73" s="42" t="s">
        <v>478</v>
      </c>
      <c r="B73" s="4">
        <v>6404.9356413994174</v>
      </c>
      <c r="C73" s="4">
        <v>1793.5529169096208</v>
      </c>
      <c r="D73" s="4">
        <v>7.4788498542274064</v>
      </c>
      <c r="E73" s="4">
        <v>10.021877551020408</v>
      </c>
      <c r="F73" s="4">
        <v>9.3718250728862991</v>
      </c>
      <c r="G73" s="4">
        <v>1.4942536443148686</v>
      </c>
      <c r="H73" s="4">
        <v>13.507320699708455</v>
      </c>
      <c r="I73" s="4">
        <v>0.79478279883381919</v>
      </c>
    </row>
    <row r="74" spans="1:9">
      <c r="A74" s="632" t="s">
        <v>479</v>
      </c>
      <c r="B74" s="4">
        <v>24489.900940233234</v>
      </c>
      <c r="C74" s="4">
        <v>-1758.3094912536442</v>
      </c>
      <c r="D74" s="4">
        <v>-41.42998688046648</v>
      </c>
      <c r="E74" s="4">
        <v>-171.32352186588921</v>
      </c>
      <c r="F74" s="4">
        <v>-173.92058892128281</v>
      </c>
      <c r="G74" s="4">
        <v>-15.912039358600582</v>
      </c>
      <c r="H74" s="4">
        <v>-432.25050291545193</v>
      </c>
      <c r="I74" s="4">
        <v>-74.435510204081623</v>
      </c>
    </row>
    <row r="75" spans="1:9">
      <c r="A75" s="632" t="s">
        <v>480</v>
      </c>
      <c r="B75" s="4">
        <v>30828.280306122448</v>
      </c>
      <c r="C75" s="4">
        <v>-2.0408163265306126E-5</v>
      </c>
      <c r="D75" s="4">
        <v>-1.4577259475218659E-6</v>
      </c>
      <c r="E75" s="4">
        <v>-116.43143440233237</v>
      </c>
      <c r="F75" s="4">
        <v>-111.65554227405249</v>
      </c>
      <c r="G75" s="4">
        <v>-12.322068513119534</v>
      </c>
      <c r="H75" s="4">
        <v>-387.74646793002916</v>
      </c>
      <c r="I75" s="4">
        <v>-71.273600583090385</v>
      </c>
    </row>
    <row r="76" spans="1:9">
      <c r="A76" s="42" t="s">
        <v>481</v>
      </c>
      <c r="B76" s="4">
        <v>-6338.3793658892137</v>
      </c>
      <c r="C76" s="4">
        <v>-1758.3094708454812</v>
      </c>
      <c r="D76" s="4">
        <v>-41.429985422740522</v>
      </c>
      <c r="E76" s="4">
        <v>-54.892087463556848</v>
      </c>
      <c r="F76" s="4">
        <v>-62.265046647230321</v>
      </c>
      <c r="G76" s="4">
        <v>-3.5899708454810497</v>
      </c>
      <c r="H76" s="4">
        <v>-44.504034985422741</v>
      </c>
      <c r="I76" s="4">
        <v>-3.1619096209912536</v>
      </c>
    </row>
    <row r="77" spans="1:9">
      <c r="A77" s="632" t="s">
        <v>482</v>
      </c>
      <c r="B77" s="4">
        <v>11525.518858600584</v>
      </c>
      <c r="C77" s="4">
        <v>22166.478473760937</v>
      </c>
      <c r="D77" s="4">
        <v>18978.143997084546</v>
      </c>
      <c r="E77" s="4">
        <v>33871.449071428571</v>
      </c>
      <c r="F77" s="4">
        <v>33288.643055393586</v>
      </c>
      <c r="G77" s="4">
        <v>1087.7189169096209</v>
      </c>
      <c r="H77" s="4">
        <v>40457.297183673472</v>
      </c>
      <c r="I77" s="4">
        <v>2276.8639912536446</v>
      </c>
    </row>
    <row r="78" spans="1:9">
      <c r="A78" s="40" t="s">
        <v>483</v>
      </c>
      <c r="B78" s="4">
        <v>-4.8104956268221576E-5</v>
      </c>
      <c r="C78" s="4">
        <v>0</v>
      </c>
      <c r="D78" s="4">
        <v>0</v>
      </c>
      <c r="E78" s="4">
        <v>0</v>
      </c>
      <c r="F78" s="4">
        <v>0</v>
      </c>
      <c r="G78" s="4">
        <v>0</v>
      </c>
      <c r="H78" s="4">
        <v>0</v>
      </c>
      <c r="I78" s="4">
        <v>0</v>
      </c>
    </row>
    <row r="79" spans="1:9">
      <c r="A79" s="41" t="s">
        <v>484</v>
      </c>
      <c r="B79" s="4">
        <v>11525.518810495629</v>
      </c>
      <c r="C79" s="4">
        <v>22166.478473760937</v>
      </c>
      <c r="D79" s="4">
        <v>18978.143997084546</v>
      </c>
      <c r="E79" s="4">
        <v>33871.449071428571</v>
      </c>
      <c r="F79" s="4">
        <v>33288.643055393586</v>
      </c>
      <c r="G79" s="4">
        <v>1087.7189169096209</v>
      </c>
      <c r="H79" s="4">
        <v>40457.297183673472</v>
      </c>
      <c r="I79" s="4">
        <v>2276.8639912536446</v>
      </c>
    </row>
    <row r="80" spans="1:9">
      <c r="A80" s="40" t="s">
        <v>485</v>
      </c>
      <c r="B80" s="4">
        <v>522.47454081632657</v>
      </c>
      <c r="C80" s="4">
        <v>14438.664411078717</v>
      </c>
      <c r="D80" s="4">
        <v>-14.384148688046647</v>
      </c>
      <c r="E80" s="4">
        <v>0.61239067055393581</v>
      </c>
      <c r="F80" s="4">
        <v>187.55136005830906</v>
      </c>
      <c r="G80" s="4">
        <v>0</v>
      </c>
      <c r="H80" s="4">
        <v>797.41818075801746</v>
      </c>
      <c r="I80" s="4">
        <v>0</v>
      </c>
    </row>
    <row r="81" spans="1:9" ht="21" customHeight="1">
      <c r="A81" s="632" t="s">
        <v>486</v>
      </c>
      <c r="B81" s="4">
        <v>12047.993351311952</v>
      </c>
      <c r="C81" s="4">
        <v>36605.142884839646</v>
      </c>
      <c r="D81" s="4">
        <v>18963.759848396501</v>
      </c>
      <c r="E81" s="4">
        <v>33872.061462099125</v>
      </c>
      <c r="F81" s="4">
        <v>33476.194415451893</v>
      </c>
      <c r="G81" s="4">
        <v>1087.7189169096209</v>
      </c>
      <c r="H81" s="4">
        <v>41254.715364431482</v>
      </c>
      <c r="I81" s="4">
        <v>2276.8639912536446</v>
      </c>
    </row>
    <row r="82" spans="1:9" ht="21" customHeight="1">
      <c r="A82" s="40" t="s">
        <v>487</v>
      </c>
      <c r="B82" s="4">
        <v>0</v>
      </c>
      <c r="C82" s="4">
        <v>0</v>
      </c>
      <c r="D82" s="4">
        <v>0</v>
      </c>
      <c r="E82" s="4">
        <v>0</v>
      </c>
      <c r="F82" s="4">
        <v>0</v>
      </c>
      <c r="G82" s="4">
        <v>0</v>
      </c>
      <c r="H82" s="4">
        <v>0</v>
      </c>
      <c r="I82" s="4">
        <v>0</v>
      </c>
    </row>
    <row r="83" spans="1:9" ht="21" customHeight="1">
      <c r="A83" s="632" t="s">
        <v>488</v>
      </c>
      <c r="B83" s="4">
        <v>12047.993351311952</v>
      </c>
      <c r="C83" s="4">
        <v>36605.142884839646</v>
      </c>
      <c r="D83" s="4">
        <v>18963.759848396501</v>
      </c>
      <c r="E83" s="4">
        <v>33872.061462099125</v>
      </c>
      <c r="F83" s="4">
        <v>33476.194415451893</v>
      </c>
      <c r="G83" s="4">
        <v>1087.7189169096209</v>
      </c>
      <c r="H83" s="4">
        <v>41254.715364431482</v>
      </c>
      <c r="I83" s="4">
        <v>2276.8639912536446</v>
      </c>
    </row>
    <row r="84" spans="1:9" ht="18" customHeight="1" thickBot="1">
      <c r="A84" s="40" t="s">
        <v>489</v>
      </c>
      <c r="B84" s="4">
        <v>-1709.7672011661809</v>
      </c>
      <c r="C84" s="4">
        <v>-6303.5001457725948</v>
      </c>
      <c r="D84" s="4">
        <v>-5024.2198192419828</v>
      </c>
      <c r="E84" s="4">
        <v>-12833.024759475218</v>
      </c>
      <c r="F84" s="4">
        <v>-12445.575485422742</v>
      </c>
      <c r="G84" s="4">
        <v>-260</v>
      </c>
      <c r="H84" s="4">
        <v>-13537.274023323616</v>
      </c>
      <c r="I84" s="4">
        <v>-570</v>
      </c>
    </row>
    <row r="85" spans="1:9" ht="24" customHeight="1" thickTop="1" thickBot="1">
      <c r="A85" s="37" t="s">
        <v>490</v>
      </c>
      <c r="B85" s="1">
        <v>10338.226150145772</v>
      </c>
      <c r="C85" s="1">
        <v>30301.642739067054</v>
      </c>
      <c r="D85" s="1">
        <v>13939.540029154517</v>
      </c>
      <c r="E85" s="1">
        <v>21039.036702623907</v>
      </c>
      <c r="F85" s="1">
        <v>21030.618930029155</v>
      </c>
      <c r="G85" s="1">
        <v>827.71891690962093</v>
      </c>
      <c r="H85" s="1">
        <v>27717.441341107871</v>
      </c>
      <c r="I85" s="1">
        <v>1706.8639912536444</v>
      </c>
    </row>
    <row r="86" spans="1:9" ht="15" customHeight="1" thickTop="1" thickBot="1">
      <c r="A86" s="633"/>
      <c r="B86" s="5"/>
      <c r="C86" s="5"/>
      <c r="D86" s="5"/>
      <c r="E86" s="5"/>
      <c r="F86" s="5"/>
      <c r="G86" s="5"/>
      <c r="H86" s="5"/>
      <c r="I86" s="5"/>
    </row>
    <row r="87" spans="1:9" ht="28.5" customHeight="1" thickTop="1">
      <c r="A87" s="634"/>
      <c r="B87" s="43"/>
      <c r="C87" s="43"/>
      <c r="D87" s="43"/>
      <c r="E87" s="43"/>
      <c r="F87" s="43"/>
      <c r="G87" s="43"/>
      <c r="H87" s="43"/>
    </row>
    <row r="88" spans="1:9">
      <c r="A88" s="634"/>
      <c r="B88" s="43"/>
      <c r="C88" s="43"/>
      <c r="D88" s="43"/>
      <c r="E88" s="43"/>
      <c r="F88" s="43"/>
      <c r="G88" s="43"/>
      <c r="H88" s="43"/>
    </row>
    <row r="89" spans="1:9" ht="19.5">
      <c r="A89" s="635"/>
      <c r="B89" s="43"/>
      <c r="C89" s="43"/>
      <c r="D89" s="43"/>
      <c r="E89" s="43"/>
      <c r="F89" s="43"/>
      <c r="G89" s="43"/>
      <c r="H89" s="43"/>
    </row>
    <row r="90" spans="1:9" ht="19.5">
      <c r="A90" s="635"/>
      <c r="B90" s="43"/>
      <c r="C90" s="43"/>
      <c r="D90" s="43"/>
      <c r="E90" s="43"/>
      <c r="F90" s="43"/>
      <c r="G90" s="43"/>
      <c r="H90" s="43"/>
    </row>
    <row r="91" spans="1:9" ht="19.5">
      <c r="A91" s="635"/>
      <c r="B91" s="43"/>
      <c r="C91" s="43"/>
      <c r="D91" s="43"/>
      <c r="E91" s="43"/>
      <c r="F91" s="43"/>
      <c r="G91" s="43"/>
      <c r="H91" s="43"/>
    </row>
    <row r="92" spans="1:9" ht="19.5">
      <c r="A92" s="636"/>
      <c r="B92" s="43"/>
      <c r="C92" s="43"/>
      <c r="D92" s="43"/>
      <c r="E92" s="43"/>
      <c r="F92" s="43"/>
      <c r="G92" s="43"/>
      <c r="H92" s="43"/>
    </row>
    <row r="93" spans="1:9" ht="19.5">
      <c r="A93" s="636"/>
      <c r="B93" s="43"/>
      <c r="C93" s="43"/>
      <c r="D93" s="43"/>
      <c r="E93" s="43"/>
      <c r="F93" s="43"/>
      <c r="G93" s="43"/>
      <c r="H93" s="43"/>
    </row>
    <row r="94" spans="1:9" ht="19.5">
      <c r="A94" s="636"/>
      <c r="B94" s="43"/>
      <c r="C94" s="43"/>
      <c r="D94" s="43"/>
      <c r="E94" s="43"/>
      <c r="F94" s="43"/>
      <c r="G94" s="43"/>
      <c r="H94" s="43"/>
    </row>
    <row r="95" spans="1:9" ht="19.5">
      <c r="A95" s="635"/>
      <c r="B95" s="43"/>
      <c r="C95" s="43"/>
      <c r="D95" s="43"/>
      <c r="E95" s="43"/>
      <c r="F95" s="43"/>
      <c r="G95" s="43"/>
      <c r="H95" s="43"/>
    </row>
    <row r="96" spans="1:9" ht="19.5">
      <c r="A96" s="635"/>
      <c r="B96" s="43"/>
      <c r="C96" s="43"/>
      <c r="D96" s="43"/>
      <c r="E96" s="43"/>
      <c r="F96" s="43"/>
      <c r="G96" s="43"/>
      <c r="H96" s="43"/>
    </row>
    <row r="97" spans="1:8" ht="19.5">
      <c r="A97" s="635"/>
      <c r="B97" s="43"/>
      <c r="C97" s="43"/>
      <c r="D97" s="43"/>
      <c r="E97" s="43"/>
      <c r="F97" s="43"/>
      <c r="G97" s="43"/>
      <c r="H97" s="43"/>
    </row>
    <row r="98" spans="1:8" ht="19.5">
      <c r="A98" s="635"/>
      <c r="B98" s="43"/>
      <c r="C98" s="43"/>
      <c r="D98" s="43"/>
      <c r="E98" s="43"/>
      <c r="F98" s="43"/>
      <c r="G98" s="43"/>
      <c r="H98" s="43"/>
    </row>
    <row r="99" spans="1:8" ht="19.5">
      <c r="A99" s="635"/>
      <c r="B99" s="43"/>
      <c r="C99" s="43"/>
      <c r="D99" s="43"/>
      <c r="E99" s="43"/>
      <c r="F99" s="43"/>
      <c r="G99" s="43"/>
      <c r="H99" s="43"/>
    </row>
    <row r="100" spans="1:8" ht="19.5">
      <c r="A100" s="107"/>
      <c r="B100" s="43"/>
      <c r="C100" s="43"/>
      <c r="D100" s="43"/>
      <c r="E100" s="43"/>
      <c r="F100" s="43"/>
      <c r="G100" s="43"/>
      <c r="H100" s="43"/>
    </row>
    <row r="101" spans="1:8">
      <c r="A101" s="108"/>
      <c r="B101" s="43"/>
      <c r="C101" s="43"/>
      <c r="D101" s="43"/>
      <c r="E101" s="43"/>
      <c r="F101" s="43"/>
      <c r="G101" s="43"/>
      <c r="H101" s="43"/>
    </row>
    <row r="102" spans="1:8">
      <c r="A102" s="108"/>
      <c r="B102" s="43"/>
      <c r="C102" s="43"/>
      <c r="D102" s="43"/>
      <c r="E102" s="43"/>
      <c r="F102" s="43"/>
      <c r="G102" s="43"/>
      <c r="H102" s="43"/>
    </row>
    <row r="103" spans="1:8">
      <c r="A103" s="108"/>
      <c r="B103" s="43"/>
      <c r="C103" s="43"/>
      <c r="D103" s="43"/>
      <c r="E103" s="43"/>
      <c r="F103" s="43"/>
      <c r="G103" s="43"/>
      <c r="H103" s="43"/>
    </row>
    <row r="104" spans="1:8">
      <c r="A104" s="108"/>
      <c r="B104" s="43"/>
      <c r="C104" s="43"/>
      <c r="D104" s="43"/>
      <c r="E104" s="43"/>
      <c r="F104" s="43"/>
      <c r="G104" s="43"/>
      <c r="H104" s="43"/>
    </row>
    <row r="105" spans="1:8">
      <c r="A105" s="108"/>
      <c r="B105" s="43"/>
      <c r="C105" s="43"/>
      <c r="D105" s="43"/>
      <c r="E105" s="43"/>
      <c r="F105" s="43"/>
      <c r="G105" s="43"/>
      <c r="H105" s="43"/>
    </row>
    <row r="106" spans="1:8">
      <c r="A106" s="108"/>
      <c r="B106" s="43"/>
      <c r="C106" s="43"/>
      <c r="D106" s="43"/>
      <c r="E106" s="43"/>
      <c r="F106" s="43"/>
      <c r="G106" s="43"/>
      <c r="H106" s="43"/>
    </row>
    <row r="107" spans="1:8">
      <c r="A107" s="108"/>
      <c r="B107" s="43"/>
      <c r="C107" s="43"/>
      <c r="D107" s="43"/>
      <c r="E107" s="43"/>
      <c r="F107" s="43"/>
      <c r="G107" s="43"/>
      <c r="H107" s="43"/>
    </row>
    <row r="108" spans="1:8">
      <c r="A108" s="108"/>
      <c r="B108" s="43"/>
      <c r="C108" s="43"/>
      <c r="D108" s="43"/>
      <c r="E108" s="43"/>
      <c r="F108" s="43"/>
      <c r="G108" s="43"/>
      <c r="H108" s="43"/>
    </row>
    <row r="109" spans="1:8" ht="19.5">
      <c r="A109" s="635"/>
      <c r="B109" s="43"/>
      <c r="C109" s="43"/>
      <c r="D109" s="43"/>
      <c r="E109" s="43"/>
      <c r="F109" s="43"/>
      <c r="G109" s="43"/>
      <c r="H109" s="43"/>
    </row>
    <row r="110" spans="1:8" ht="19.5">
      <c r="A110" s="635"/>
      <c r="B110" s="43"/>
      <c r="C110" s="43"/>
      <c r="D110" s="43"/>
      <c r="E110" s="43"/>
      <c r="F110" s="43"/>
      <c r="G110" s="43"/>
      <c r="H110" s="43"/>
    </row>
    <row r="111" spans="1:8" ht="19.5">
      <c r="A111" s="636"/>
      <c r="B111" s="43"/>
      <c r="C111" s="43"/>
      <c r="D111" s="43"/>
      <c r="E111" s="43"/>
      <c r="F111" s="43"/>
      <c r="G111" s="43"/>
      <c r="H111" s="43"/>
    </row>
    <row r="112" spans="1:8" ht="19.5">
      <c r="A112" s="636"/>
      <c r="B112" s="43"/>
      <c r="C112" s="43"/>
      <c r="D112" s="43"/>
      <c r="E112" s="43"/>
      <c r="F112" s="43"/>
      <c r="G112" s="43"/>
      <c r="H112" s="43"/>
    </row>
    <row r="113" spans="1:8" ht="19.5">
      <c r="A113" s="636"/>
      <c r="B113" s="43"/>
      <c r="C113" s="43"/>
      <c r="D113" s="43"/>
      <c r="E113" s="43"/>
      <c r="F113" s="43"/>
      <c r="G113" s="43"/>
      <c r="H113" s="43"/>
    </row>
    <row r="114" spans="1:8" ht="19.5">
      <c r="A114" s="635"/>
      <c r="B114" s="43"/>
      <c r="C114" s="43"/>
      <c r="D114" s="43"/>
      <c r="E114" s="43"/>
      <c r="F114" s="43"/>
      <c r="G114" s="43"/>
      <c r="H114" s="43"/>
    </row>
    <row r="115" spans="1:8" ht="19.5">
      <c r="A115" s="635"/>
      <c r="B115" s="43"/>
      <c r="C115" s="43"/>
      <c r="D115" s="43"/>
      <c r="E115" s="43"/>
      <c r="F115" s="43"/>
      <c r="G115" s="43"/>
      <c r="H115" s="43"/>
    </row>
    <row r="116" spans="1:8" ht="19.5">
      <c r="A116" s="635"/>
      <c r="B116" s="43"/>
      <c r="C116" s="43"/>
      <c r="D116" s="43"/>
      <c r="E116" s="43"/>
      <c r="F116" s="43"/>
      <c r="G116" s="43"/>
      <c r="H116" s="43"/>
    </row>
    <row r="117" spans="1:8" ht="19.5">
      <c r="A117" s="635"/>
      <c r="B117" s="43"/>
      <c r="C117" s="43"/>
      <c r="D117" s="43"/>
      <c r="E117" s="43"/>
      <c r="F117" s="43"/>
      <c r="G117" s="43"/>
      <c r="H117" s="43"/>
    </row>
    <row r="118" spans="1:8" ht="19.5">
      <c r="A118" s="635"/>
      <c r="B118" s="43"/>
      <c r="C118" s="43"/>
      <c r="D118" s="43"/>
      <c r="E118" s="43"/>
      <c r="F118" s="43"/>
      <c r="G118" s="43"/>
      <c r="H118" s="43"/>
    </row>
    <row r="119" spans="1:8" ht="19.5">
      <c r="A119" s="635"/>
      <c r="B119" s="43"/>
      <c r="C119" s="43"/>
      <c r="D119" s="43"/>
      <c r="E119" s="43"/>
      <c r="F119" s="43"/>
      <c r="G119" s="43"/>
      <c r="H119" s="43"/>
    </row>
    <row r="120" spans="1:8" ht="19.5">
      <c r="A120" s="635"/>
      <c r="B120" s="43"/>
      <c r="C120" s="43"/>
      <c r="D120" s="43"/>
      <c r="E120" s="43"/>
      <c r="F120" s="43"/>
      <c r="G120" s="43"/>
      <c r="H120" s="43"/>
    </row>
    <row r="121" spans="1:8" ht="19.5">
      <c r="A121" s="636"/>
      <c r="B121" s="43"/>
      <c r="C121" s="43"/>
      <c r="D121" s="43"/>
      <c r="E121" s="43"/>
      <c r="F121" s="43"/>
      <c r="G121" s="43"/>
      <c r="H121" s="43"/>
    </row>
    <row r="122" spans="1:8" ht="19.5">
      <c r="A122" s="635"/>
      <c r="B122" s="43"/>
      <c r="C122" s="43"/>
      <c r="D122" s="43"/>
      <c r="E122" s="43"/>
      <c r="F122" s="43"/>
      <c r="G122" s="43"/>
      <c r="H122" s="43"/>
    </row>
    <row r="123" spans="1:8" ht="19.5">
      <c r="A123" s="635"/>
      <c r="B123" s="43"/>
      <c r="C123" s="43"/>
      <c r="D123" s="43"/>
      <c r="E123" s="43"/>
      <c r="F123" s="43"/>
      <c r="G123" s="43"/>
      <c r="H123" s="43"/>
    </row>
    <row r="124" spans="1:8" ht="19.5">
      <c r="A124" s="635"/>
      <c r="B124" s="43"/>
      <c r="C124" s="43"/>
      <c r="D124" s="43"/>
      <c r="E124" s="43"/>
      <c r="F124" s="43"/>
      <c r="G124" s="43"/>
      <c r="H124" s="43"/>
    </row>
    <row r="125" spans="1:8" ht="19.5">
      <c r="A125" s="635"/>
      <c r="B125" s="43"/>
      <c r="C125" s="43"/>
      <c r="D125" s="43"/>
      <c r="E125" s="43"/>
      <c r="F125" s="43"/>
      <c r="G125" s="43"/>
      <c r="H125" s="43"/>
    </row>
    <row r="126" spans="1:8" ht="19.5">
      <c r="A126" s="635"/>
      <c r="B126" s="43"/>
      <c r="C126" s="43"/>
      <c r="D126" s="43"/>
      <c r="E126" s="43"/>
      <c r="F126" s="43"/>
      <c r="G126" s="43"/>
      <c r="H126" s="43"/>
    </row>
    <row r="127" spans="1:8" ht="19.5">
      <c r="A127" s="636"/>
      <c r="B127" s="43"/>
      <c r="C127" s="43"/>
      <c r="D127" s="43"/>
      <c r="E127" s="43"/>
      <c r="F127" s="43"/>
      <c r="G127" s="43"/>
      <c r="H127" s="43"/>
    </row>
    <row r="128" spans="1:8" ht="19.5">
      <c r="A128" s="635"/>
      <c r="B128" s="43"/>
      <c r="C128" s="43"/>
      <c r="D128" s="43"/>
      <c r="E128" s="43"/>
      <c r="F128" s="43"/>
      <c r="G128" s="43"/>
      <c r="H128" s="43"/>
    </row>
    <row r="129" spans="1:8" ht="19.5">
      <c r="A129" s="635"/>
      <c r="B129" s="43"/>
      <c r="C129" s="43"/>
      <c r="D129" s="43"/>
      <c r="E129" s="43"/>
      <c r="F129" s="43"/>
      <c r="G129" s="43"/>
      <c r="H129" s="43"/>
    </row>
    <row r="130" spans="1:8" ht="19.5">
      <c r="A130" s="635"/>
      <c r="B130" s="43"/>
      <c r="C130" s="43"/>
      <c r="D130" s="43"/>
      <c r="E130" s="43"/>
      <c r="F130" s="43"/>
      <c r="G130" s="43"/>
      <c r="H130" s="43"/>
    </row>
    <row r="131" spans="1:8" ht="19.5">
      <c r="A131" s="636"/>
      <c r="B131" s="43"/>
      <c r="C131" s="43"/>
      <c r="D131" s="43"/>
      <c r="E131" s="43"/>
      <c r="F131" s="43"/>
      <c r="G131" s="43"/>
      <c r="H131" s="43"/>
    </row>
    <row r="132" spans="1:8" ht="19.5">
      <c r="A132" s="635"/>
      <c r="B132" s="43"/>
      <c r="C132" s="43"/>
      <c r="D132" s="43"/>
      <c r="E132" s="43"/>
      <c r="F132" s="43"/>
      <c r="G132" s="43"/>
      <c r="H132" s="43"/>
    </row>
    <row r="133" spans="1:8" ht="19.5">
      <c r="A133" s="635"/>
      <c r="B133" s="43"/>
      <c r="C133" s="43"/>
      <c r="D133" s="43"/>
      <c r="E133" s="43"/>
      <c r="F133" s="43"/>
      <c r="G133" s="43"/>
      <c r="H133" s="43"/>
    </row>
    <row r="134" spans="1:8" ht="19.5">
      <c r="A134" s="635"/>
      <c r="B134" s="43"/>
      <c r="C134" s="43"/>
      <c r="D134" s="43"/>
      <c r="E134" s="43"/>
      <c r="F134" s="43"/>
      <c r="G134" s="43"/>
      <c r="H134" s="43"/>
    </row>
    <row r="135" spans="1:8" ht="19.5">
      <c r="A135" s="635"/>
      <c r="B135" s="43"/>
      <c r="C135" s="43"/>
      <c r="D135" s="43"/>
      <c r="E135" s="43"/>
      <c r="F135" s="43"/>
      <c r="G135" s="43"/>
      <c r="H135" s="43"/>
    </row>
    <row r="136" spans="1:8" ht="19.5">
      <c r="A136" s="636"/>
      <c r="B136" s="43"/>
      <c r="C136" s="43"/>
      <c r="D136" s="43"/>
      <c r="E136" s="43"/>
      <c r="F136" s="43"/>
      <c r="G136" s="43"/>
      <c r="H136" s="43"/>
    </row>
    <row r="137" spans="1:8" ht="19.5">
      <c r="A137" s="635"/>
      <c r="B137" s="43"/>
      <c r="C137" s="43"/>
      <c r="D137" s="43"/>
      <c r="E137" s="43"/>
      <c r="F137" s="43"/>
      <c r="G137" s="43"/>
      <c r="H137" s="43"/>
    </row>
    <row r="138" spans="1:8" ht="19.5">
      <c r="A138" s="635"/>
      <c r="B138" s="43"/>
      <c r="C138" s="43"/>
      <c r="D138" s="43"/>
      <c r="E138" s="43"/>
      <c r="F138" s="43"/>
      <c r="G138" s="43"/>
      <c r="H138" s="43"/>
    </row>
    <row r="139" spans="1:8" ht="19.5">
      <c r="A139" s="635"/>
      <c r="B139" s="43"/>
      <c r="C139" s="43"/>
      <c r="D139" s="43"/>
      <c r="E139" s="43"/>
      <c r="F139" s="43"/>
      <c r="G139" s="43"/>
      <c r="H139" s="43"/>
    </row>
    <row r="140" spans="1:8" ht="19.5">
      <c r="A140" s="635"/>
      <c r="B140" s="43"/>
      <c r="C140" s="43"/>
      <c r="D140" s="43"/>
      <c r="E140" s="43"/>
      <c r="F140" s="43"/>
      <c r="G140" s="43"/>
      <c r="H140" s="43"/>
    </row>
    <row r="141" spans="1:8" ht="19.5">
      <c r="A141" s="636"/>
      <c r="B141" s="43"/>
      <c r="C141" s="43"/>
      <c r="D141" s="43"/>
      <c r="E141" s="43"/>
      <c r="F141" s="43"/>
      <c r="G141" s="43"/>
      <c r="H141" s="43"/>
    </row>
    <row r="142" spans="1:8" ht="19.5">
      <c r="A142" s="636"/>
      <c r="B142" s="43"/>
      <c r="C142" s="43"/>
      <c r="D142" s="43"/>
      <c r="E142" s="43"/>
      <c r="F142" s="43"/>
      <c r="G142" s="43"/>
      <c r="H142" s="43"/>
    </row>
    <row r="143" spans="1:8" ht="19.5">
      <c r="A143" s="636"/>
      <c r="B143" s="43"/>
      <c r="C143" s="43"/>
      <c r="D143" s="43"/>
      <c r="E143" s="43"/>
      <c r="F143" s="43"/>
      <c r="G143" s="43"/>
      <c r="H143" s="43"/>
    </row>
    <row r="144" spans="1:8" ht="19.5">
      <c r="A144" s="635"/>
      <c r="B144" s="43"/>
      <c r="C144" s="43"/>
      <c r="D144" s="43"/>
      <c r="E144" s="43"/>
      <c r="F144" s="43"/>
      <c r="G144" s="43"/>
      <c r="H144" s="43"/>
    </row>
    <row r="145" spans="1:8" ht="19.5">
      <c r="A145" s="635"/>
      <c r="B145" s="43"/>
      <c r="C145" s="43"/>
      <c r="D145" s="43"/>
      <c r="E145" s="43"/>
      <c r="F145" s="43"/>
      <c r="G145" s="43"/>
      <c r="H145" s="43"/>
    </row>
    <row r="146" spans="1:8" ht="19.5">
      <c r="A146" s="110"/>
      <c r="B146" s="43"/>
      <c r="C146" s="43"/>
      <c r="D146" s="43"/>
      <c r="E146" s="43"/>
      <c r="F146" s="43"/>
      <c r="G146" s="43"/>
      <c r="H146" s="43"/>
    </row>
    <row r="147" spans="1:8" ht="19.5">
      <c r="A147" s="636"/>
      <c r="B147" s="43"/>
      <c r="C147" s="43"/>
      <c r="D147" s="43"/>
      <c r="E147" s="43"/>
      <c r="F147" s="43"/>
      <c r="G147" s="43"/>
      <c r="H147" s="43"/>
    </row>
    <row r="148" spans="1:8" ht="19.5">
      <c r="A148" s="635"/>
      <c r="B148" s="43"/>
      <c r="C148" s="43"/>
      <c r="D148" s="43"/>
      <c r="E148" s="43"/>
      <c r="F148" s="43"/>
      <c r="G148" s="43"/>
      <c r="H148" s="43"/>
    </row>
    <row r="149" spans="1:8" ht="19.5">
      <c r="A149" s="635"/>
      <c r="B149" s="43"/>
      <c r="C149" s="43"/>
      <c r="D149" s="43"/>
      <c r="E149" s="43"/>
      <c r="F149" s="43"/>
      <c r="G149" s="43"/>
      <c r="H149" s="43"/>
    </row>
    <row r="150" spans="1:8" ht="19.5">
      <c r="A150" s="635"/>
      <c r="B150" s="43"/>
      <c r="C150" s="43"/>
      <c r="D150" s="43"/>
      <c r="E150" s="43"/>
      <c r="F150" s="43"/>
      <c r="G150" s="43"/>
      <c r="H150" s="43"/>
    </row>
    <row r="151" spans="1:8" ht="19.5">
      <c r="A151" s="636"/>
      <c r="B151" s="43"/>
      <c r="C151" s="43"/>
      <c r="D151" s="43"/>
      <c r="E151" s="43"/>
      <c r="F151" s="43"/>
      <c r="G151" s="43"/>
      <c r="H151" s="43"/>
    </row>
    <row r="152" spans="1:8" ht="19.5">
      <c r="A152" s="635"/>
      <c r="B152" s="43"/>
      <c r="C152" s="43"/>
      <c r="D152" s="43"/>
      <c r="E152" s="43"/>
      <c r="F152" s="43"/>
      <c r="G152" s="43"/>
      <c r="H152" s="43"/>
    </row>
    <row r="153" spans="1:8" ht="19.5">
      <c r="A153" s="635"/>
      <c r="B153" s="43"/>
      <c r="C153" s="43"/>
      <c r="D153" s="43"/>
      <c r="E153" s="43"/>
      <c r="F153" s="43"/>
      <c r="G153" s="43"/>
      <c r="H153" s="43"/>
    </row>
    <row r="154" spans="1:8" ht="19.5">
      <c r="A154" s="635"/>
      <c r="B154" s="43"/>
      <c r="C154" s="43"/>
      <c r="D154" s="43"/>
      <c r="E154" s="43"/>
      <c r="F154" s="43"/>
      <c r="G154" s="43"/>
      <c r="H154" s="43"/>
    </row>
    <row r="155" spans="1:8" ht="19.5">
      <c r="A155" s="636"/>
      <c r="B155" s="43"/>
      <c r="C155" s="43"/>
      <c r="D155" s="43"/>
      <c r="E155" s="43"/>
      <c r="F155" s="43"/>
      <c r="G155" s="43"/>
      <c r="H155" s="43"/>
    </row>
    <row r="156" spans="1:8" ht="19.5">
      <c r="A156" s="635"/>
      <c r="B156" s="43"/>
      <c r="C156" s="43"/>
      <c r="D156" s="43"/>
      <c r="E156" s="43"/>
      <c r="F156" s="43"/>
      <c r="G156" s="43"/>
      <c r="H156" s="43"/>
    </row>
    <row r="157" spans="1:8" ht="19.5">
      <c r="A157" s="635"/>
      <c r="B157" s="43"/>
      <c r="C157" s="43"/>
      <c r="D157" s="43"/>
      <c r="E157" s="43"/>
      <c r="F157" s="43"/>
      <c r="G157" s="43"/>
      <c r="H157" s="43"/>
    </row>
    <row r="158" spans="1:8" ht="19.5">
      <c r="A158" s="635"/>
      <c r="B158" s="43"/>
      <c r="C158" s="43"/>
      <c r="D158" s="43"/>
      <c r="E158" s="43"/>
      <c r="F158" s="43"/>
      <c r="G158" s="43"/>
      <c r="H158" s="43"/>
    </row>
    <row r="159" spans="1:8" ht="19.5">
      <c r="A159" s="636"/>
      <c r="B159" s="43"/>
      <c r="C159" s="43"/>
      <c r="D159" s="43"/>
      <c r="E159" s="43"/>
      <c r="F159" s="43"/>
      <c r="G159" s="43"/>
      <c r="H159" s="43"/>
    </row>
    <row r="160" spans="1:8" ht="19.5">
      <c r="A160" s="635"/>
      <c r="B160" s="43"/>
      <c r="C160" s="43"/>
      <c r="D160" s="43"/>
      <c r="E160" s="43"/>
      <c r="F160" s="43"/>
      <c r="G160" s="43"/>
      <c r="H160" s="43"/>
    </row>
    <row r="161" spans="1:8" ht="19.5">
      <c r="A161" s="635"/>
      <c r="B161" s="43"/>
      <c r="C161" s="43"/>
      <c r="D161" s="43"/>
      <c r="E161" s="43"/>
      <c r="F161" s="43"/>
      <c r="G161" s="43"/>
      <c r="H161" s="43"/>
    </row>
    <row r="162" spans="1:8" ht="19.5">
      <c r="A162" s="635"/>
      <c r="B162" s="43"/>
      <c r="C162" s="43"/>
      <c r="D162" s="43"/>
      <c r="E162" s="43"/>
      <c r="F162" s="43"/>
      <c r="G162" s="43"/>
      <c r="H162" s="43"/>
    </row>
    <row r="163" spans="1:8" ht="19.5">
      <c r="A163" s="109"/>
      <c r="B163" s="43"/>
      <c r="C163" s="43"/>
      <c r="D163" s="43"/>
      <c r="E163" s="43"/>
      <c r="F163" s="43"/>
      <c r="G163" s="43"/>
      <c r="H163" s="43"/>
    </row>
    <row r="164" spans="1:8" ht="19.5">
      <c r="A164" s="109"/>
      <c r="B164" s="43"/>
      <c r="C164" s="43"/>
      <c r="D164" s="43"/>
      <c r="E164" s="43"/>
      <c r="F164" s="43"/>
      <c r="G164" s="43"/>
      <c r="H164" s="43"/>
    </row>
    <row r="165" spans="1:8" ht="19.5">
      <c r="A165" s="109"/>
      <c r="B165" s="43"/>
      <c r="C165" s="43"/>
      <c r="D165" s="43"/>
      <c r="E165" s="43"/>
      <c r="F165" s="43"/>
      <c r="G165" s="43"/>
      <c r="H165" s="43"/>
    </row>
    <row r="166" spans="1:8" ht="19.5">
      <c r="A166" s="107"/>
      <c r="B166" s="43"/>
      <c r="C166" s="43"/>
      <c r="D166" s="43"/>
      <c r="E166" s="43"/>
      <c r="F166" s="43"/>
      <c r="G166" s="43"/>
      <c r="H166" s="43"/>
    </row>
    <row r="167" spans="1:8" ht="19.5">
      <c r="A167" s="107"/>
      <c r="B167" s="43"/>
      <c r="C167" s="43"/>
      <c r="D167" s="43"/>
      <c r="E167" s="43"/>
      <c r="F167" s="43"/>
      <c r="G167" s="43"/>
      <c r="H167" s="43"/>
    </row>
    <row r="168" spans="1:8" ht="19.5">
      <c r="A168" s="636"/>
      <c r="B168" s="43"/>
      <c r="C168" s="43"/>
      <c r="D168" s="43"/>
      <c r="E168" s="43"/>
      <c r="F168" s="43"/>
      <c r="G168" s="43"/>
      <c r="H168" s="43"/>
    </row>
    <row r="169" spans="1:8" ht="19.5">
      <c r="A169" s="635"/>
      <c r="B169" s="43"/>
      <c r="C169" s="43"/>
      <c r="D169" s="43"/>
      <c r="E169" s="43"/>
      <c r="F169" s="43"/>
      <c r="G169" s="43"/>
      <c r="H169" s="43"/>
    </row>
    <row r="170" spans="1:8" ht="19.5">
      <c r="A170" s="635"/>
      <c r="B170" s="43"/>
      <c r="C170" s="43"/>
      <c r="D170" s="43"/>
      <c r="E170" s="43"/>
      <c r="F170" s="43"/>
      <c r="G170" s="43"/>
      <c r="H170" s="43"/>
    </row>
    <row r="171" spans="1:8" ht="19.5">
      <c r="A171" s="635"/>
      <c r="B171" s="43"/>
      <c r="C171" s="43"/>
      <c r="D171" s="43"/>
      <c r="E171" s="43"/>
      <c r="F171" s="43"/>
      <c r="G171" s="43"/>
      <c r="H171" s="43"/>
    </row>
    <row r="172" spans="1:8" ht="19.5">
      <c r="A172" s="635"/>
      <c r="B172" s="43"/>
      <c r="C172" s="43"/>
      <c r="D172" s="43"/>
      <c r="E172" s="43"/>
      <c r="F172" s="43"/>
      <c r="G172" s="43"/>
      <c r="H172" s="43"/>
    </row>
    <row r="173" spans="1:8" ht="19.5">
      <c r="A173" s="635"/>
      <c r="B173" s="43"/>
      <c r="C173" s="43"/>
      <c r="D173" s="43"/>
      <c r="E173" s="43"/>
      <c r="F173" s="43"/>
      <c r="G173" s="43"/>
      <c r="H173" s="43"/>
    </row>
    <row r="174" spans="1:8" ht="19.5">
      <c r="A174" s="636"/>
      <c r="B174" s="43"/>
      <c r="C174" s="43"/>
      <c r="D174" s="43"/>
      <c r="E174" s="43"/>
      <c r="F174" s="43"/>
      <c r="G174" s="43"/>
      <c r="H174" s="43"/>
    </row>
    <row r="175" spans="1:8" ht="19.5">
      <c r="A175" s="635"/>
      <c r="B175" s="43"/>
      <c r="C175" s="43"/>
      <c r="D175" s="43"/>
      <c r="E175" s="43"/>
      <c r="F175" s="43"/>
      <c r="G175" s="43"/>
      <c r="H175" s="43"/>
    </row>
    <row r="176" spans="1:8" ht="19.5">
      <c r="A176" s="635"/>
      <c r="B176" s="43"/>
      <c r="C176" s="43"/>
      <c r="D176" s="43"/>
      <c r="E176" s="43"/>
      <c r="F176" s="43"/>
      <c r="G176" s="43"/>
      <c r="H176" s="43"/>
    </row>
    <row r="177" spans="1:8" ht="19.5">
      <c r="A177" s="635"/>
      <c r="B177" s="43"/>
      <c r="C177" s="43"/>
      <c r="D177" s="43"/>
      <c r="E177" s="43"/>
      <c r="F177" s="43"/>
      <c r="G177" s="43"/>
      <c r="H177" s="43"/>
    </row>
    <row r="178" spans="1:8" ht="19.5">
      <c r="A178" s="635"/>
      <c r="B178" s="43"/>
      <c r="C178" s="43"/>
      <c r="D178" s="43"/>
      <c r="E178" s="43"/>
      <c r="F178" s="43"/>
      <c r="G178" s="43"/>
      <c r="H178" s="43"/>
    </row>
    <row r="179" spans="1:8" ht="19.5">
      <c r="A179" s="636"/>
      <c r="B179" s="43"/>
      <c r="C179" s="43"/>
      <c r="D179" s="43"/>
      <c r="E179" s="43"/>
      <c r="F179" s="43"/>
      <c r="G179" s="43"/>
      <c r="H179" s="43"/>
    </row>
    <row r="180" spans="1:8" ht="19.5">
      <c r="A180" s="636"/>
      <c r="B180" s="43"/>
      <c r="C180" s="43"/>
      <c r="D180" s="43"/>
      <c r="E180" s="43"/>
      <c r="F180" s="43"/>
      <c r="G180" s="43"/>
      <c r="H180" s="43"/>
    </row>
    <row r="181" spans="1:8" ht="19.5">
      <c r="A181" s="635"/>
      <c r="B181" s="43"/>
      <c r="C181" s="43"/>
      <c r="D181" s="43"/>
      <c r="E181" s="43"/>
      <c r="F181" s="43"/>
      <c r="G181" s="43"/>
      <c r="H181" s="43"/>
    </row>
    <row r="182" spans="1:8" ht="19.5">
      <c r="A182" s="635"/>
      <c r="B182" s="43"/>
      <c r="C182" s="43"/>
      <c r="D182" s="43"/>
      <c r="E182" s="43"/>
      <c r="F182" s="43"/>
      <c r="G182" s="43"/>
      <c r="H182" s="43"/>
    </row>
    <row r="183" spans="1:8" ht="19.5">
      <c r="A183" s="635"/>
      <c r="B183" s="43"/>
      <c r="C183" s="43"/>
      <c r="D183" s="43"/>
      <c r="E183" s="43"/>
      <c r="F183" s="43"/>
      <c r="G183" s="43"/>
      <c r="H183" s="43"/>
    </row>
    <row r="184" spans="1:8" ht="19.5">
      <c r="A184" s="636"/>
      <c r="B184" s="43"/>
      <c r="C184" s="43"/>
      <c r="D184" s="43"/>
      <c r="E184" s="43"/>
      <c r="F184" s="43"/>
      <c r="G184" s="43"/>
      <c r="H184" s="43"/>
    </row>
    <row r="185" spans="1:8" ht="19.5">
      <c r="A185" s="636"/>
      <c r="B185" s="43"/>
      <c r="C185" s="43"/>
      <c r="D185" s="43"/>
      <c r="E185" s="43"/>
      <c r="F185" s="43"/>
      <c r="G185" s="43"/>
      <c r="H185" s="43"/>
    </row>
    <row r="186" spans="1:8" ht="19.5">
      <c r="A186" s="636"/>
      <c r="B186" s="43"/>
      <c r="C186" s="43"/>
      <c r="D186" s="43"/>
      <c r="E186" s="43"/>
      <c r="F186" s="43"/>
      <c r="G186" s="43"/>
      <c r="H186" s="43"/>
    </row>
    <row r="187" spans="1:8" ht="19.5">
      <c r="A187" s="636"/>
      <c r="B187" s="43"/>
      <c r="C187" s="43"/>
      <c r="D187" s="43"/>
      <c r="E187" s="43"/>
      <c r="F187" s="43"/>
      <c r="G187" s="43"/>
      <c r="H187" s="43"/>
    </row>
    <row r="188" spans="1:8" ht="19.5">
      <c r="A188" s="636"/>
      <c r="B188" s="43"/>
      <c r="C188" s="43"/>
      <c r="D188" s="43"/>
      <c r="E188" s="43"/>
      <c r="F188" s="43"/>
      <c r="G188" s="43"/>
      <c r="H188" s="43"/>
    </row>
    <row r="189" spans="1:8" ht="19.5">
      <c r="A189" s="636"/>
      <c r="B189" s="43"/>
      <c r="C189" s="43"/>
      <c r="D189" s="43"/>
      <c r="E189" s="43"/>
      <c r="F189" s="43"/>
      <c r="G189" s="43"/>
      <c r="H189" s="43"/>
    </row>
    <row r="190" spans="1:8" ht="19.5">
      <c r="A190" s="635"/>
      <c r="B190" s="43"/>
      <c r="C190" s="43"/>
      <c r="D190" s="43"/>
      <c r="E190" s="43"/>
      <c r="F190" s="43"/>
      <c r="G190" s="43"/>
      <c r="H190" s="43"/>
    </row>
    <row r="191" spans="1:8" ht="19.5">
      <c r="A191" s="635"/>
      <c r="B191" s="43"/>
      <c r="C191" s="43"/>
      <c r="D191" s="43"/>
      <c r="E191" s="43"/>
      <c r="F191" s="43"/>
      <c r="G191" s="43"/>
      <c r="H191" s="43"/>
    </row>
    <row r="192" spans="1:8" ht="19.5">
      <c r="A192" s="635"/>
      <c r="B192" s="43"/>
      <c r="C192" s="43"/>
      <c r="D192" s="43"/>
      <c r="E192" s="43"/>
      <c r="F192" s="43"/>
      <c r="G192" s="43"/>
      <c r="H192" s="43"/>
    </row>
    <row r="193" spans="1:8" ht="19.5">
      <c r="A193" s="636"/>
      <c r="B193" s="43"/>
      <c r="C193" s="43"/>
      <c r="D193" s="43"/>
      <c r="E193" s="43"/>
      <c r="F193" s="43"/>
      <c r="G193" s="43"/>
      <c r="H193" s="43"/>
    </row>
    <row r="194" spans="1:8" ht="19.5">
      <c r="A194" s="635"/>
      <c r="B194" s="43"/>
      <c r="C194" s="43"/>
      <c r="D194" s="43"/>
      <c r="E194" s="43"/>
      <c r="F194" s="43"/>
      <c r="G194" s="43"/>
      <c r="H194" s="43"/>
    </row>
    <row r="195" spans="1:8" ht="19.5">
      <c r="A195" s="635"/>
      <c r="B195" s="43"/>
      <c r="C195" s="43"/>
      <c r="D195" s="43"/>
      <c r="E195" s="43"/>
      <c r="F195" s="43"/>
      <c r="G195" s="43"/>
      <c r="H195" s="43"/>
    </row>
    <row r="196" spans="1:8" ht="19.5">
      <c r="A196" s="110"/>
      <c r="B196" s="43"/>
      <c r="C196" s="43"/>
      <c r="D196" s="43"/>
      <c r="E196" s="43"/>
      <c r="F196" s="43"/>
      <c r="G196" s="43"/>
      <c r="H196" s="43"/>
    </row>
    <row r="197" spans="1:8" ht="19.5">
      <c r="A197" s="635"/>
      <c r="B197" s="43"/>
      <c r="C197" s="43"/>
      <c r="D197" s="43"/>
      <c r="E197" s="43"/>
      <c r="F197" s="43"/>
      <c r="G197" s="43"/>
      <c r="H197" s="43"/>
    </row>
    <row r="198" spans="1:8" ht="19.5">
      <c r="A198" s="636"/>
      <c r="B198" s="43"/>
      <c r="C198" s="43"/>
      <c r="D198" s="43"/>
      <c r="E198" s="43"/>
      <c r="F198" s="43"/>
      <c r="G198" s="43"/>
      <c r="H198" s="43"/>
    </row>
    <row r="199" spans="1:8" ht="19.5">
      <c r="A199" s="635"/>
      <c r="B199" s="43"/>
      <c r="C199" s="43"/>
      <c r="D199" s="43"/>
      <c r="E199" s="43"/>
      <c r="F199" s="43"/>
      <c r="G199" s="43"/>
      <c r="H199" s="43"/>
    </row>
    <row r="200" spans="1:8" ht="19.5">
      <c r="A200" s="635"/>
      <c r="B200" s="43"/>
      <c r="C200" s="43"/>
      <c r="D200" s="43"/>
      <c r="E200" s="43"/>
      <c r="F200" s="43"/>
      <c r="G200" s="43"/>
      <c r="H200" s="43"/>
    </row>
    <row r="201" spans="1:8" ht="19.5">
      <c r="A201" s="636"/>
      <c r="B201" s="43"/>
      <c r="C201" s="43"/>
      <c r="D201" s="43"/>
      <c r="E201" s="43"/>
      <c r="F201" s="43"/>
      <c r="G201" s="43"/>
      <c r="H201" s="43"/>
    </row>
    <row r="202" spans="1:8" ht="19.5">
      <c r="A202" s="635"/>
      <c r="B202" s="43"/>
      <c r="C202" s="43"/>
      <c r="D202" s="43"/>
      <c r="E202" s="43"/>
      <c r="F202" s="43"/>
      <c r="G202" s="43"/>
      <c r="H202" s="43"/>
    </row>
    <row r="203" spans="1:8" ht="19.5">
      <c r="A203" s="635"/>
      <c r="B203" s="43"/>
      <c r="C203" s="43"/>
      <c r="D203" s="43"/>
      <c r="E203" s="43"/>
      <c r="F203" s="43"/>
      <c r="G203" s="43"/>
      <c r="H203" s="43"/>
    </row>
    <row r="204" spans="1:8" ht="19.5">
      <c r="A204" s="636"/>
      <c r="B204" s="43"/>
      <c r="C204" s="43"/>
      <c r="D204" s="43"/>
      <c r="E204" s="43"/>
      <c r="F204" s="43"/>
      <c r="G204" s="43"/>
      <c r="H204" s="43"/>
    </row>
    <row r="205" spans="1:8" ht="19.5">
      <c r="A205" s="635"/>
      <c r="B205" s="43"/>
      <c r="C205" s="43"/>
      <c r="D205" s="43"/>
      <c r="E205" s="43"/>
      <c r="F205" s="43"/>
      <c r="G205" s="43"/>
      <c r="H205" s="43"/>
    </row>
    <row r="206" spans="1:8" ht="19.5">
      <c r="A206" s="635"/>
      <c r="B206" s="43"/>
      <c r="C206" s="43"/>
      <c r="D206" s="43"/>
      <c r="E206" s="43"/>
      <c r="F206" s="43"/>
      <c r="G206" s="43"/>
      <c r="H206" s="43"/>
    </row>
    <row r="207" spans="1:8" ht="19.5">
      <c r="A207" s="635"/>
      <c r="B207" s="43"/>
      <c r="C207" s="43"/>
      <c r="D207" s="43"/>
      <c r="E207" s="43"/>
      <c r="F207" s="43"/>
      <c r="G207" s="43"/>
      <c r="H207" s="43"/>
    </row>
    <row r="208" spans="1:8" ht="19.5">
      <c r="A208" s="635"/>
      <c r="B208" s="43"/>
      <c r="C208" s="43"/>
      <c r="D208" s="43"/>
      <c r="E208" s="43"/>
      <c r="F208" s="43"/>
      <c r="G208" s="43"/>
      <c r="H208" s="43"/>
    </row>
    <row r="209" spans="1:8" ht="19.5">
      <c r="A209" s="635"/>
      <c r="B209" s="43"/>
      <c r="C209" s="43"/>
      <c r="D209" s="43"/>
      <c r="E209" s="43"/>
      <c r="F209" s="43"/>
      <c r="G209" s="43"/>
      <c r="H209" s="43"/>
    </row>
    <row r="210" spans="1:8" ht="19.5">
      <c r="A210" s="635"/>
      <c r="B210" s="43"/>
      <c r="C210" s="43"/>
      <c r="D210" s="43"/>
      <c r="E210" s="43"/>
      <c r="F210" s="43"/>
      <c r="G210" s="43"/>
      <c r="H210" s="43"/>
    </row>
    <row r="211" spans="1:8" ht="19.5">
      <c r="A211" s="635"/>
      <c r="B211" s="43"/>
      <c r="C211" s="43"/>
      <c r="D211" s="43"/>
      <c r="E211" s="43"/>
      <c r="F211" s="43"/>
      <c r="G211" s="43"/>
      <c r="H211" s="43"/>
    </row>
    <row r="212" spans="1:8" ht="19.5">
      <c r="A212" s="635"/>
      <c r="B212" s="43"/>
      <c r="C212" s="43"/>
      <c r="D212" s="43"/>
      <c r="E212" s="43"/>
      <c r="F212" s="43"/>
      <c r="G212" s="43"/>
      <c r="H212" s="43"/>
    </row>
    <row r="213" spans="1:8" ht="19.5">
      <c r="A213" s="636"/>
      <c r="B213" s="43"/>
      <c r="C213" s="43"/>
      <c r="D213" s="43"/>
      <c r="E213" s="43"/>
      <c r="F213" s="43"/>
      <c r="G213" s="43"/>
      <c r="H213" s="43"/>
    </row>
    <row r="214" spans="1:8" ht="19.5">
      <c r="A214" s="635"/>
      <c r="B214" s="43"/>
      <c r="C214" s="43"/>
      <c r="D214" s="43"/>
      <c r="E214" s="43"/>
      <c r="F214" s="43"/>
      <c r="G214" s="43"/>
      <c r="H214" s="43"/>
    </row>
    <row r="215" spans="1:8" ht="19.5">
      <c r="A215" s="635"/>
      <c r="B215" s="43"/>
      <c r="C215" s="43"/>
      <c r="D215" s="43"/>
      <c r="E215" s="43"/>
      <c r="F215" s="43"/>
      <c r="G215" s="43"/>
      <c r="H215" s="43"/>
    </row>
    <row r="216" spans="1:8" ht="19.5">
      <c r="A216" s="635"/>
      <c r="B216" s="43"/>
      <c r="C216" s="43"/>
      <c r="D216" s="43"/>
      <c r="E216" s="43"/>
      <c r="F216" s="43"/>
      <c r="G216" s="43"/>
      <c r="H216" s="43"/>
    </row>
    <row r="217" spans="1:8" ht="19.5">
      <c r="A217" s="635"/>
      <c r="B217" s="43"/>
      <c r="C217" s="43"/>
      <c r="D217" s="43"/>
      <c r="E217" s="43"/>
      <c r="F217" s="43"/>
      <c r="G217" s="43"/>
      <c r="H217" s="43"/>
    </row>
    <row r="218" spans="1:8" ht="19.5">
      <c r="A218" s="635"/>
      <c r="B218" s="43"/>
      <c r="C218" s="43"/>
      <c r="D218" s="43"/>
      <c r="E218" s="43"/>
      <c r="F218" s="43"/>
      <c r="G218" s="43"/>
      <c r="H218" s="43"/>
    </row>
    <row r="219" spans="1:8" ht="19.5">
      <c r="A219" s="636"/>
      <c r="B219" s="43"/>
      <c r="C219" s="43"/>
      <c r="D219" s="43"/>
      <c r="E219" s="43"/>
      <c r="F219" s="43"/>
      <c r="G219" s="43"/>
      <c r="H219" s="43"/>
    </row>
    <row r="220" spans="1:8" ht="19.5">
      <c r="A220" s="635"/>
      <c r="B220" s="43"/>
      <c r="C220" s="43"/>
      <c r="D220" s="43"/>
      <c r="E220" s="43"/>
      <c r="F220" s="43"/>
      <c r="G220" s="43"/>
      <c r="H220" s="43"/>
    </row>
    <row r="221" spans="1:8" ht="19.5">
      <c r="A221" s="635"/>
      <c r="B221" s="43"/>
      <c r="C221" s="43"/>
      <c r="D221" s="43"/>
      <c r="E221" s="43"/>
      <c r="F221" s="43"/>
      <c r="G221" s="43"/>
      <c r="H221" s="43"/>
    </row>
    <row r="222" spans="1:8" ht="19.5">
      <c r="A222" s="636"/>
      <c r="B222" s="43"/>
      <c r="C222" s="43"/>
      <c r="D222" s="43"/>
      <c r="E222" s="43"/>
      <c r="F222" s="43"/>
      <c r="G222" s="43"/>
      <c r="H222" s="43"/>
    </row>
    <row r="223" spans="1:8" ht="19.5">
      <c r="A223" s="635"/>
      <c r="B223" s="43"/>
      <c r="C223" s="43"/>
      <c r="D223" s="43"/>
      <c r="E223" s="43"/>
      <c r="F223" s="43"/>
      <c r="G223" s="43"/>
      <c r="H223" s="43"/>
    </row>
    <row r="224" spans="1:8" ht="19.5">
      <c r="A224" s="635"/>
      <c r="B224" s="43"/>
      <c r="C224" s="43"/>
      <c r="D224" s="43"/>
      <c r="E224" s="43"/>
      <c r="F224" s="43"/>
      <c r="G224" s="43"/>
      <c r="H224" s="43"/>
    </row>
    <row r="225" spans="1:8" ht="19.5">
      <c r="A225" s="635"/>
      <c r="B225" s="43"/>
      <c r="C225" s="43"/>
      <c r="D225" s="43"/>
      <c r="E225" s="43"/>
      <c r="F225" s="43"/>
      <c r="G225" s="43"/>
      <c r="H225" s="43"/>
    </row>
    <row r="226" spans="1:8" ht="19.5">
      <c r="A226" s="637"/>
      <c r="B226" s="43"/>
      <c r="C226" s="43"/>
      <c r="D226" s="43"/>
      <c r="E226" s="43"/>
      <c r="F226" s="43"/>
      <c r="G226" s="43"/>
      <c r="H226" s="4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I226"/>
  <sheetViews>
    <sheetView zoomScale="50" workbookViewId="0">
      <selection activeCell="N18" sqref="N18"/>
    </sheetView>
  </sheetViews>
  <sheetFormatPr defaultRowHeight="18"/>
  <cols>
    <col min="1" max="1" width="132.28515625" style="638" customWidth="1"/>
    <col min="2" max="8" width="16" style="34" customWidth="1"/>
    <col min="9" max="9" width="16" style="43"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939" t="s">
        <v>1121</v>
      </c>
      <c r="B1" s="939"/>
      <c r="C1" s="939"/>
      <c r="D1" s="939"/>
      <c r="E1" s="939"/>
      <c r="F1" s="939"/>
      <c r="G1" s="939"/>
      <c r="H1" s="939"/>
      <c r="I1" s="939"/>
    </row>
    <row r="2" spans="1:9" ht="43.5" customHeight="1">
      <c r="A2" s="939" t="s">
        <v>423</v>
      </c>
      <c r="B2" s="939"/>
      <c r="C2" s="939"/>
      <c r="D2" s="939"/>
      <c r="E2" s="939"/>
      <c r="F2" s="939"/>
      <c r="G2" s="939"/>
      <c r="H2" s="939"/>
      <c r="I2" s="939"/>
    </row>
    <row r="3" spans="1:9" ht="43.5" customHeight="1">
      <c r="A3" s="939" t="s">
        <v>492</v>
      </c>
      <c r="B3" s="939"/>
      <c r="C3" s="939"/>
      <c r="D3" s="939"/>
      <c r="E3" s="939"/>
      <c r="F3" s="939"/>
      <c r="G3" s="939"/>
      <c r="H3" s="939"/>
      <c r="I3" s="939"/>
    </row>
    <row r="4" spans="1:9" ht="43.5" customHeight="1">
      <c r="A4" s="940" t="s">
        <v>1462</v>
      </c>
      <c r="B4" s="940"/>
      <c r="C4" s="940"/>
      <c r="D4" s="940"/>
      <c r="E4" s="940"/>
      <c r="F4" s="940"/>
      <c r="G4" s="940"/>
      <c r="H4" s="940"/>
      <c r="I4" s="940"/>
    </row>
    <row r="5" spans="1:9" ht="19.5" customHeight="1" thickBot="1">
      <c r="A5" s="939"/>
      <c r="B5" s="939"/>
      <c r="C5" s="939"/>
      <c r="D5" s="939"/>
      <c r="E5" s="939"/>
      <c r="F5" s="939"/>
      <c r="G5" s="939"/>
      <c r="H5" s="939"/>
      <c r="I5" s="939"/>
    </row>
    <row r="6" spans="1:9" s="35" customFormat="1" ht="70.5" customHeight="1" thickTop="1" thickBot="1">
      <c r="A6" s="626" t="s">
        <v>296</v>
      </c>
      <c r="B6" s="102" t="s">
        <v>424</v>
      </c>
      <c r="C6" s="102" t="s">
        <v>425</v>
      </c>
      <c r="D6" s="102" t="s">
        <v>426</v>
      </c>
      <c r="E6" s="102" t="s">
        <v>1286</v>
      </c>
      <c r="F6" s="102" t="s">
        <v>1429</v>
      </c>
      <c r="G6" s="102" t="s">
        <v>1530</v>
      </c>
      <c r="H6" s="102" t="s">
        <v>1522</v>
      </c>
      <c r="I6" s="102" t="s">
        <v>1531</v>
      </c>
    </row>
    <row r="7" spans="1:9" ht="15" customHeight="1" thickTop="1" thickBot="1">
      <c r="A7" s="627"/>
      <c r="B7" s="36"/>
      <c r="C7" s="36"/>
      <c r="D7" s="36"/>
      <c r="E7" s="36"/>
      <c r="F7" s="36"/>
      <c r="G7" s="36"/>
      <c r="H7" s="36"/>
      <c r="I7" s="36"/>
    </row>
    <row r="8" spans="1:9" ht="24" customHeight="1" thickTop="1" thickBot="1">
      <c r="A8" s="37" t="s">
        <v>427</v>
      </c>
      <c r="B8" s="1">
        <v>2046194.2170204083</v>
      </c>
      <c r="C8" s="1">
        <v>2288292.8444373179</v>
      </c>
      <c r="D8" s="1">
        <v>2646183.6442492711</v>
      </c>
      <c r="E8" s="1">
        <v>3151224.3264708458</v>
      </c>
      <c r="F8" s="1">
        <v>3702550.3925218661</v>
      </c>
      <c r="G8" s="1">
        <v>3342730.3778381925</v>
      </c>
      <c r="H8" s="1">
        <v>4085981.1115116621</v>
      </c>
      <c r="I8" s="1">
        <v>3929743.8227099124</v>
      </c>
    </row>
    <row r="9" spans="1:9" s="105" customFormat="1" ht="21" customHeight="1" thickTop="1">
      <c r="A9" s="103" t="s">
        <v>8</v>
      </c>
      <c r="B9" s="2">
        <v>484264.30976239062</v>
      </c>
      <c r="C9" s="2">
        <v>449500.01868075808</v>
      </c>
      <c r="D9" s="2">
        <v>437019.0616457726</v>
      </c>
      <c r="E9" s="2">
        <v>460892.34707580175</v>
      </c>
      <c r="F9" s="2">
        <v>711394.30631924199</v>
      </c>
      <c r="G9" s="2">
        <v>373756.79954227409</v>
      </c>
      <c r="H9" s="2">
        <v>679231.72269096214</v>
      </c>
      <c r="I9" s="2">
        <v>527295.33052186598</v>
      </c>
    </row>
    <row r="10" spans="1:9" s="105" customFormat="1" ht="21" customHeight="1">
      <c r="A10" s="103" t="s">
        <v>17</v>
      </c>
      <c r="B10" s="2">
        <v>352048.16503790085</v>
      </c>
      <c r="C10" s="2">
        <v>484163.77997521864</v>
      </c>
      <c r="D10" s="2">
        <v>562649.8959533528</v>
      </c>
      <c r="E10" s="2">
        <v>824538.80912244902</v>
      </c>
      <c r="F10" s="2">
        <v>837503.99633673462</v>
      </c>
      <c r="G10" s="2">
        <v>798767.37058892124</v>
      </c>
      <c r="H10" s="2">
        <v>853469.17014868802</v>
      </c>
      <c r="I10" s="2">
        <v>846778.62974344019</v>
      </c>
    </row>
    <row r="11" spans="1:9" s="105" customFormat="1" ht="21" customHeight="1">
      <c r="A11" s="103" t="s">
        <v>26</v>
      </c>
      <c r="B11" s="2">
        <v>1144123.5767725948</v>
      </c>
      <c r="C11" s="2">
        <v>1280011.6960393586</v>
      </c>
      <c r="D11" s="2">
        <v>1487711.7975962099</v>
      </c>
      <c r="E11" s="2">
        <v>1727635.076185131</v>
      </c>
      <c r="F11" s="2">
        <v>1983218.4541749272</v>
      </c>
      <c r="G11" s="2">
        <v>2006047.3285495627</v>
      </c>
      <c r="H11" s="2">
        <v>2357920.9924110789</v>
      </c>
      <c r="I11" s="2">
        <v>2359710.1957172016</v>
      </c>
    </row>
    <row r="12" spans="1:9" s="105" customFormat="1" ht="21" customHeight="1">
      <c r="A12" s="628" t="s">
        <v>428</v>
      </c>
      <c r="B12" s="2">
        <v>1138211.0882157434</v>
      </c>
      <c r="C12" s="2">
        <v>1275455.182919825</v>
      </c>
      <c r="D12" s="2">
        <v>1485936.0768790084</v>
      </c>
      <c r="E12" s="2">
        <v>1719684.448451895</v>
      </c>
      <c r="F12" s="2">
        <v>1981773.7468833821</v>
      </c>
      <c r="G12" s="2">
        <v>2003916.2645379009</v>
      </c>
      <c r="H12" s="2">
        <v>2351280.7145889215</v>
      </c>
      <c r="I12" s="2">
        <v>2352596.0719314869</v>
      </c>
    </row>
    <row r="13" spans="1:9" s="105" customFormat="1" ht="21" customHeight="1">
      <c r="A13" s="628" t="s">
        <v>429</v>
      </c>
      <c r="B13" s="2">
        <v>1120754.526377551</v>
      </c>
      <c r="C13" s="2">
        <v>1266882.7288848397</v>
      </c>
      <c r="D13" s="2">
        <v>1473832.3684344022</v>
      </c>
      <c r="E13" s="2">
        <v>1704731.6414037901</v>
      </c>
      <c r="F13" s="2">
        <v>1966238.0662638482</v>
      </c>
      <c r="G13" s="2">
        <v>1990159.195457726</v>
      </c>
      <c r="H13" s="2">
        <v>2321794.4793862975</v>
      </c>
      <c r="I13" s="2">
        <v>2322845.3609169093</v>
      </c>
    </row>
    <row r="14" spans="1:9" s="105" customFormat="1" ht="21" customHeight="1">
      <c r="A14" s="628" t="s">
        <v>430</v>
      </c>
      <c r="B14" s="2">
        <v>17456.561838192418</v>
      </c>
      <c r="C14" s="2">
        <v>8572.4540349854215</v>
      </c>
      <c r="D14" s="2">
        <v>12103.708444606415</v>
      </c>
      <c r="E14" s="2">
        <v>14952.807048104956</v>
      </c>
      <c r="F14" s="2">
        <v>15535.680619533528</v>
      </c>
      <c r="G14" s="2">
        <v>13757.069080174926</v>
      </c>
      <c r="H14" s="2">
        <v>29486.23520262391</v>
      </c>
      <c r="I14" s="2">
        <v>29750.711014577257</v>
      </c>
    </row>
    <row r="15" spans="1:9" s="105" customFormat="1" ht="21" customHeight="1">
      <c r="A15" s="628" t="s">
        <v>431</v>
      </c>
      <c r="B15" s="2">
        <v>1058.2154212827988</v>
      </c>
      <c r="C15" s="2">
        <v>3049.6404475218656</v>
      </c>
      <c r="D15" s="2">
        <v>3382.9585029154514</v>
      </c>
      <c r="E15" s="2">
        <v>6996.8791370262397</v>
      </c>
      <c r="F15" s="2">
        <v>6723.3223921282797</v>
      </c>
      <c r="G15" s="2">
        <v>7100.3632069970845</v>
      </c>
      <c r="H15" s="2">
        <v>7194.0757215743442</v>
      </c>
      <c r="I15" s="2">
        <v>8565.2767492711373</v>
      </c>
    </row>
    <row r="16" spans="1:9" s="105" customFormat="1" ht="21" customHeight="1">
      <c r="A16" s="628" t="s">
        <v>432</v>
      </c>
      <c r="B16" s="2">
        <v>1042.5452215743439</v>
      </c>
      <c r="C16" s="2">
        <v>2873.250020408163</v>
      </c>
      <c r="D16" s="2">
        <v>3303.5548294460641</v>
      </c>
      <c r="E16" s="2">
        <v>6996.1551530612242</v>
      </c>
      <c r="F16" s="2">
        <v>6622.1546457725944</v>
      </c>
      <c r="G16" s="2">
        <v>6815.1182142857142</v>
      </c>
      <c r="H16" s="2">
        <v>7179.4984620991263</v>
      </c>
      <c r="I16" s="2">
        <v>8268.7133848396497</v>
      </c>
    </row>
    <row r="17" spans="1:9" s="105" customFormat="1" ht="21" customHeight="1">
      <c r="A17" s="628" t="s">
        <v>433</v>
      </c>
      <c r="B17" s="2">
        <v>15.670199708454811</v>
      </c>
      <c r="C17" s="2">
        <v>176.39042711370263</v>
      </c>
      <c r="D17" s="2">
        <v>79.403673469387755</v>
      </c>
      <c r="E17" s="2">
        <v>0.72398396501457718</v>
      </c>
      <c r="F17" s="2">
        <v>101.16774635568513</v>
      </c>
      <c r="G17" s="2">
        <v>285.24499271137023</v>
      </c>
      <c r="H17" s="2">
        <v>14.577259475218659</v>
      </c>
      <c r="I17" s="2">
        <v>296.56336443148683</v>
      </c>
    </row>
    <row r="18" spans="1:9" s="105" customFormat="1" ht="21" customHeight="1">
      <c r="A18" s="628" t="s">
        <v>434</v>
      </c>
      <c r="B18" s="2">
        <v>39200.516157434395</v>
      </c>
      <c r="C18" s="2">
        <v>30006.69883819242</v>
      </c>
      <c r="D18" s="2">
        <v>30667.345322157431</v>
      </c>
      <c r="E18" s="2">
        <v>31895.918122448977</v>
      </c>
      <c r="F18" s="2">
        <v>32668.797199708453</v>
      </c>
      <c r="G18" s="2">
        <v>33279.708441690964</v>
      </c>
      <c r="H18" s="2">
        <v>39698.751052478139</v>
      </c>
      <c r="I18" s="2">
        <v>39795.443327988345</v>
      </c>
    </row>
    <row r="19" spans="1:9" s="105" customFormat="1" ht="21" customHeight="1">
      <c r="A19" s="628" t="s">
        <v>435</v>
      </c>
      <c r="B19" s="2">
        <v>17818.322661807579</v>
      </c>
      <c r="C19" s="2">
        <v>17817.696887755104</v>
      </c>
      <c r="D19" s="2">
        <v>19593.900806122449</v>
      </c>
      <c r="E19" s="2">
        <v>21256.87063411079</v>
      </c>
      <c r="F19" s="2">
        <v>23378.953688046651</v>
      </c>
      <c r="G19" s="2">
        <v>24217.703545189503</v>
      </c>
      <c r="H19" s="2">
        <v>30691.635731778424</v>
      </c>
      <c r="I19" s="2">
        <v>30855.830635568513</v>
      </c>
    </row>
    <row r="20" spans="1:9" s="105" customFormat="1" ht="21" customHeight="1">
      <c r="A20" s="628" t="s">
        <v>436</v>
      </c>
      <c r="B20" s="2">
        <v>21382.19349562682</v>
      </c>
      <c r="C20" s="2">
        <v>12189.001950437318</v>
      </c>
      <c r="D20" s="2">
        <v>11073.444516034984</v>
      </c>
      <c r="E20" s="2">
        <v>10639.04748833819</v>
      </c>
      <c r="F20" s="2">
        <v>9289.8435116618075</v>
      </c>
      <c r="G20" s="2">
        <v>9062.0048965014594</v>
      </c>
      <c r="H20" s="2">
        <v>9007.1153206997078</v>
      </c>
      <c r="I20" s="2">
        <v>8939.6126924198252</v>
      </c>
    </row>
    <row r="21" spans="1:9" s="105" customFormat="1" ht="21" customHeight="1">
      <c r="A21" s="628" t="s">
        <v>39</v>
      </c>
      <c r="B21" s="2">
        <v>6333.6306093294461</v>
      </c>
      <c r="C21" s="2">
        <v>7983.7878206997093</v>
      </c>
      <c r="D21" s="2">
        <v>9043.0770816326531</v>
      </c>
      <c r="E21" s="2">
        <v>11661.91741690962</v>
      </c>
      <c r="F21" s="2">
        <v>12337.551192419827</v>
      </c>
      <c r="G21" s="2">
        <v>12736.167284256559</v>
      </c>
      <c r="H21" s="2">
        <v>13214.44929154519</v>
      </c>
      <c r="I21" s="2">
        <v>13124.414386297376</v>
      </c>
    </row>
    <row r="22" spans="1:9" s="105" customFormat="1" ht="21" customHeight="1">
      <c r="A22" s="628" t="s">
        <v>437</v>
      </c>
      <c r="B22" s="2">
        <v>-40679.87363119534</v>
      </c>
      <c r="C22" s="2">
        <v>-36483.613986880468</v>
      </c>
      <c r="D22" s="2">
        <v>-41317.660189504371</v>
      </c>
      <c r="E22" s="2">
        <v>-42604.086943148686</v>
      </c>
      <c r="F22" s="2">
        <v>-50284.963492711373</v>
      </c>
      <c r="G22" s="2">
        <v>-50985.174921282793</v>
      </c>
      <c r="H22" s="2">
        <v>-53466.998243440226</v>
      </c>
      <c r="I22" s="2">
        <v>-54371.010677842569</v>
      </c>
    </row>
    <row r="23" spans="1:9" s="105" customFormat="1" ht="21" customHeight="1">
      <c r="A23" s="103" t="s">
        <v>57</v>
      </c>
      <c r="B23" s="2">
        <v>14244.178258017491</v>
      </c>
      <c r="C23" s="2">
        <v>13905.739307580176</v>
      </c>
      <c r="D23" s="2">
        <v>18566.710689504373</v>
      </c>
      <c r="E23" s="2">
        <v>21145.836724489796</v>
      </c>
      <c r="F23" s="2">
        <v>38349.688584548101</v>
      </c>
      <c r="G23" s="2">
        <v>39454.68852332361</v>
      </c>
      <c r="H23" s="2">
        <v>28323.679051020408</v>
      </c>
      <c r="I23" s="2">
        <v>29273.014119533531</v>
      </c>
    </row>
    <row r="24" spans="1:9" s="105" customFormat="1" ht="21" customHeight="1">
      <c r="A24" s="103" t="s">
        <v>63</v>
      </c>
      <c r="B24" s="2">
        <v>396.46858309037901</v>
      </c>
      <c r="C24" s="2">
        <v>3685.2470422740525</v>
      </c>
      <c r="D24" s="2">
        <v>983.93114868804662</v>
      </c>
      <c r="E24" s="2">
        <v>592.40329154518952</v>
      </c>
      <c r="F24" s="2">
        <v>1496.2113760932943</v>
      </c>
      <c r="G24" s="2">
        <v>1438.4068746355686</v>
      </c>
      <c r="H24" s="2">
        <v>1214.8328688046649</v>
      </c>
      <c r="I24" s="2">
        <v>1186.3218090379009</v>
      </c>
    </row>
    <row r="25" spans="1:9" s="105" customFormat="1" ht="21" customHeight="1">
      <c r="A25" s="103" t="s">
        <v>438</v>
      </c>
      <c r="B25" s="2">
        <v>8912.2957623906714</v>
      </c>
      <c r="C25" s="2">
        <v>10120.729126822158</v>
      </c>
      <c r="D25" s="2">
        <v>93593.845132653063</v>
      </c>
      <c r="E25" s="2">
        <v>64444.053198250731</v>
      </c>
      <c r="F25" s="2">
        <v>73929.71833965015</v>
      </c>
      <c r="G25" s="2">
        <v>66778.124325072888</v>
      </c>
      <c r="H25" s="2">
        <v>107046.37149854228</v>
      </c>
      <c r="I25" s="2">
        <v>107537.59450291544</v>
      </c>
    </row>
    <row r="26" spans="1:9" s="105" customFormat="1" ht="21" customHeight="1">
      <c r="A26" s="103" t="s">
        <v>74</v>
      </c>
      <c r="B26" s="2">
        <v>40242.111100583083</v>
      </c>
      <c r="C26" s="2">
        <v>39938.960483965013</v>
      </c>
      <c r="D26" s="2">
        <v>40304.08580612245</v>
      </c>
      <c r="E26" s="2">
        <v>45837.512276967929</v>
      </c>
      <c r="F26" s="2">
        <v>48453.746307580172</v>
      </c>
      <c r="G26" s="2">
        <v>47963.460606413995</v>
      </c>
      <c r="H26" s="2">
        <v>46151.347715743439</v>
      </c>
      <c r="I26" s="2">
        <v>45653.009794460639</v>
      </c>
    </row>
    <row r="27" spans="1:9" s="106" customFormat="1" ht="43.5" customHeight="1" thickBot="1">
      <c r="A27" s="629" t="s">
        <v>439</v>
      </c>
      <c r="B27" s="3">
        <v>1963.1117434402333</v>
      </c>
      <c r="C27" s="3">
        <v>6966.6737813411082</v>
      </c>
      <c r="D27" s="3">
        <v>5354.3162769679293</v>
      </c>
      <c r="E27" s="3">
        <v>6138.2885962099135</v>
      </c>
      <c r="F27" s="3">
        <v>8204.2710830903798</v>
      </c>
      <c r="G27" s="3">
        <v>8524.198827988339</v>
      </c>
      <c r="H27" s="3">
        <v>12622.995126822156</v>
      </c>
      <c r="I27" s="3">
        <v>12309.726501457724</v>
      </c>
    </row>
    <row r="28" spans="1:9" ht="24" customHeight="1" thickTop="1" thickBot="1">
      <c r="A28" s="37" t="s">
        <v>440</v>
      </c>
      <c r="B28" s="1">
        <v>1880633.3150860057</v>
      </c>
      <c r="C28" s="1">
        <v>2106977.6989212828</v>
      </c>
      <c r="D28" s="1">
        <v>2448168.8119927114</v>
      </c>
      <c r="E28" s="1">
        <v>2928744.5041239066</v>
      </c>
      <c r="F28" s="1">
        <v>3475812.1286822157</v>
      </c>
      <c r="G28" s="1">
        <v>3114490.5905918367</v>
      </c>
      <c r="H28" s="1">
        <v>3827992.8064620998</v>
      </c>
      <c r="I28" s="1">
        <v>3670121.6416107873</v>
      </c>
    </row>
    <row r="29" spans="1:9" s="105" customFormat="1" ht="21" customHeight="1" thickTop="1">
      <c r="A29" s="103" t="s">
        <v>441</v>
      </c>
      <c r="B29" s="2">
        <v>1755233.2680539358</v>
      </c>
      <c r="C29" s="2">
        <v>1768120.3227040817</v>
      </c>
      <c r="D29" s="2">
        <v>2048132.0169985425</v>
      </c>
      <c r="E29" s="2">
        <v>2514257.6009431491</v>
      </c>
      <c r="F29" s="2">
        <v>3075483.394830904</v>
      </c>
      <c r="G29" s="2">
        <v>2685192.0747740525</v>
      </c>
      <c r="H29" s="2">
        <v>3262245.0961574344</v>
      </c>
      <c r="I29" s="2">
        <v>3217102.9243760933</v>
      </c>
    </row>
    <row r="30" spans="1:9" s="105" customFormat="1" ht="21" customHeight="1">
      <c r="A30" s="628" t="s">
        <v>442</v>
      </c>
      <c r="B30" s="2">
        <v>495932.40966180764</v>
      </c>
      <c r="C30" s="2">
        <v>484497.91841982509</v>
      </c>
      <c r="D30" s="2">
        <v>600578.26011516037</v>
      </c>
      <c r="E30" s="2">
        <v>641319.31027113704</v>
      </c>
      <c r="F30" s="2">
        <v>664406.78519096214</v>
      </c>
      <c r="G30" s="2">
        <v>656235.18528862973</v>
      </c>
      <c r="H30" s="2">
        <v>899846.41494169086</v>
      </c>
      <c r="I30" s="2">
        <v>863098.55377259478</v>
      </c>
    </row>
    <row r="31" spans="1:9" s="105" customFormat="1" ht="21" customHeight="1">
      <c r="A31" s="628" t="s">
        <v>443</v>
      </c>
      <c r="B31" s="2">
        <v>802494.11435276957</v>
      </c>
      <c r="C31" s="2">
        <v>779700.35613702633</v>
      </c>
      <c r="D31" s="2">
        <v>846360.61179300281</v>
      </c>
      <c r="E31" s="2">
        <v>1033393.3709650146</v>
      </c>
      <c r="F31" s="2">
        <v>1419774.9566574346</v>
      </c>
      <c r="G31" s="2">
        <v>1015180.719760933</v>
      </c>
      <c r="H31" s="2">
        <v>1160451.5148250728</v>
      </c>
      <c r="I31" s="2">
        <v>1137289.8710553935</v>
      </c>
    </row>
    <row r="32" spans="1:9" s="105" customFormat="1" ht="21" customHeight="1">
      <c r="A32" s="628" t="s">
        <v>444</v>
      </c>
      <c r="B32" s="2">
        <v>223606.5794562682</v>
      </c>
      <c r="C32" s="2">
        <v>149717.01265306122</v>
      </c>
      <c r="D32" s="2">
        <v>154009.09377842565</v>
      </c>
      <c r="E32" s="2">
        <v>44206.112287172022</v>
      </c>
      <c r="F32" s="2">
        <v>30722.771692419828</v>
      </c>
      <c r="G32" s="2">
        <v>30386.125192419822</v>
      </c>
      <c r="H32" s="2">
        <v>30609.884217201165</v>
      </c>
      <c r="I32" s="2">
        <v>26901.711513119535</v>
      </c>
    </row>
    <row r="33" spans="1:9" s="105" customFormat="1" ht="21" customHeight="1">
      <c r="A33" s="628" t="s">
        <v>445</v>
      </c>
      <c r="B33" s="2">
        <v>57774.179584548103</v>
      </c>
      <c r="C33" s="2">
        <v>44190.206368804669</v>
      </c>
      <c r="D33" s="2">
        <v>49387.972832361513</v>
      </c>
      <c r="E33" s="2">
        <v>47103.136457725952</v>
      </c>
      <c r="F33" s="2">
        <v>51621.875502915449</v>
      </c>
      <c r="G33" s="2">
        <v>46205.361387755103</v>
      </c>
      <c r="H33" s="2">
        <v>53312.6440670554</v>
      </c>
      <c r="I33" s="2">
        <v>52166.180475218658</v>
      </c>
    </row>
    <row r="34" spans="1:9" s="105" customFormat="1" ht="21" customHeight="1">
      <c r="A34" s="628" t="s">
        <v>446</v>
      </c>
      <c r="B34" s="2">
        <v>164712.7832011662</v>
      </c>
      <c r="C34" s="2">
        <v>296017.29824927117</v>
      </c>
      <c r="D34" s="2">
        <v>378774.53560349852</v>
      </c>
      <c r="E34" s="2">
        <v>714426.25375072879</v>
      </c>
      <c r="F34" s="2">
        <v>860304.50662973756</v>
      </c>
      <c r="G34" s="2">
        <v>887643.68984548107</v>
      </c>
      <c r="H34" s="2">
        <v>1061420.0244883383</v>
      </c>
      <c r="I34" s="2">
        <v>1084421.1089285715</v>
      </c>
    </row>
    <row r="35" spans="1:9" s="105" customFormat="1" ht="21" customHeight="1">
      <c r="A35" s="628" t="s">
        <v>447</v>
      </c>
      <c r="B35" s="2">
        <v>10713.201797376092</v>
      </c>
      <c r="C35" s="2">
        <v>13997.530876093295</v>
      </c>
      <c r="D35" s="2">
        <v>19021.542876093295</v>
      </c>
      <c r="E35" s="2">
        <v>33809.417211370259</v>
      </c>
      <c r="F35" s="2">
        <v>48652.499157434402</v>
      </c>
      <c r="G35" s="2">
        <v>49540.993298833819</v>
      </c>
      <c r="H35" s="2">
        <v>56604.613618075804</v>
      </c>
      <c r="I35" s="2">
        <v>53225.49863119534</v>
      </c>
    </row>
    <row r="36" spans="1:9" s="105" customFormat="1" ht="21" customHeight="1">
      <c r="A36" s="103" t="s">
        <v>448</v>
      </c>
      <c r="B36" s="2">
        <v>1186.7048221574344</v>
      </c>
      <c r="C36" s="2">
        <v>1318.0286603498541</v>
      </c>
      <c r="D36" s="2">
        <v>1761.2362113702625</v>
      </c>
      <c r="E36" s="2">
        <v>1680.674637026239</v>
      </c>
      <c r="F36" s="2">
        <v>1601.6180685131194</v>
      </c>
      <c r="G36" s="2">
        <v>2424.0204008746355</v>
      </c>
      <c r="H36" s="2">
        <v>1359.4389679300291</v>
      </c>
      <c r="I36" s="2">
        <v>6260.9091967930026</v>
      </c>
    </row>
    <row r="37" spans="1:9" s="105" customFormat="1" ht="21" customHeight="1">
      <c r="A37" s="103" t="s">
        <v>449</v>
      </c>
      <c r="B37" s="2">
        <v>12571.822822157434</v>
      </c>
      <c r="C37" s="2">
        <v>15945.871432944607</v>
      </c>
      <c r="D37" s="2">
        <v>7943.5418717201164</v>
      </c>
      <c r="E37" s="2">
        <v>9556.6907915451884</v>
      </c>
      <c r="F37" s="2">
        <v>90090.686708454814</v>
      </c>
      <c r="G37" s="2">
        <v>130071.31995043732</v>
      </c>
      <c r="H37" s="2">
        <v>75517.287118075808</v>
      </c>
      <c r="I37" s="2">
        <v>58986.987402332365</v>
      </c>
    </row>
    <row r="38" spans="1:9" s="105" customFormat="1" ht="21" customHeight="1">
      <c r="A38" s="103" t="s">
        <v>450</v>
      </c>
      <c r="B38" s="2">
        <v>32208.596994169093</v>
      </c>
      <c r="C38" s="2">
        <v>35943.152887755103</v>
      </c>
      <c r="D38" s="2">
        <v>37688.585428571423</v>
      </c>
      <c r="E38" s="2">
        <v>42914.804266763844</v>
      </c>
      <c r="F38" s="2">
        <v>31958.521564139941</v>
      </c>
      <c r="G38" s="2">
        <v>42802.366820699703</v>
      </c>
      <c r="H38" s="2">
        <v>55959.120046647222</v>
      </c>
      <c r="I38" s="2">
        <v>54431.548148688045</v>
      </c>
    </row>
    <row r="39" spans="1:9" s="105" customFormat="1" ht="21" customHeight="1">
      <c r="A39" s="103" t="s">
        <v>127</v>
      </c>
      <c r="B39" s="2">
        <v>19223.524680758015</v>
      </c>
      <c r="C39" s="2">
        <v>18704.697940233236</v>
      </c>
      <c r="D39" s="2">
        <v>17831.546078717201</v>
      </c>
      <c r="E39" s="2">
        <v>19051.451198250728</v>
      </c>
      <c r="F39" s="2">
        <v>19921.41058600583</v>
      </c>
      <c r="G39" s="2">
        <v>19968.344045189504</v>
      </c>
      <c r="H39" s="2">
        <v>21761.198256559765</v>
      </c>
      <c r="I39" s="2">
        <v>21591.870518950436</v>
      </c>
    </row>
    <row r="40" spans="1:9" s="105" customFormat="1" ht="21" customHeight="1">
      <c r="A40" s="103" t="s">
        <v>133</v>
      </c>
      <c r="B40" s="2">
        <v>0</v>
      </c>
      <c r="C40" s="2">
        <v>0</v>
      </c>
      <c r="D40" s="2">
        <v>0</v>
      </c>
      <c r="E40" s="2">
        <v>0</v>
      </c>
      <c r="F40" s="2">
        <v>75055.038634110781</v>
      </c>
      <c r="G40" s="2">
        <v>75040.442650145764</v>
      </c>
      <c r="H40" s="2">
        <v>100318.49611516035</v>
      </c>
      <c r="I40" s="2">
        <v>100223.01941836734</v>
      </c>
    </row>
    <row r="41" spans="1:9" s="105" customFormat="1" ht="21" customHeight="1">
      <c r="A41" s="103" t="s">
        <v>451</v>
      </c>
      <c r="B41" s="2">
        <v>7117.7265685131197</v>
      </c>
      <c r="C41" s="2">
        <v>4074.1675889212825</v>
      </c>
      <c r="D41" s="2">
        <v>25046.451530612245</v>
      </c>
      <c r="E41" s="2">
        <v>25046.401868804667</v>
      </c>
      <c r="F41" s="2">
        <v>25027.597930029155</v>
      </c>
      <c r="G41" s="2">
        <v>25170.191390670552</v>
      </c>
      <c r="H41" s="2">
        <v>70220.075157434403</v>
      </c>
      <c r="I41" s="2">
        <v>70509.017814868799</v>
      </c>
    </row>
    <row r="42" spans="1:9" s="106" customFormat="1" ht="43.5" customHeight="1" thickBot="1">
      <c r="A42" s="629" t="s">
        <v>109</v>
      </c>
      <c r="B42" s="3">
        <v>53091.671144314874</v>
      </c>
      <c r="C42" s="3">
        <v>262871.45770699705</v>
      </c>
      <c r="D42" s="3">
        <v>309765.4338731778</v>
      </c>
      <c r="E42" s="3">
        <v>316236.88041836739</v>
      </c>
      <c r="F42" s="3">
        <v>156673.86036005829</v>
      </c>
      <c r="G42" s="3">
        <v>133821.83055976676</v>
      </c>
      <c r="H42" s="3">
        <v>240612.09464285715</v>
      </c>
      <c r="I42" s="3">
        <v>141015.3647346939</v>
      </c>
    </row>
    <row r="43" spans="1:9" ht="24" customHeight="1" thickTop="1" thickBot="1">
      <c r="A43" s="37" t="s">
        <v>452</v>
      </c>
      <c r="B43" s="1">
        <v>165560.90220408162</v>
      </c>
      <c r="C43" s="1">
        <v>181315.14574927112</v>
      </c>
      <c r="D43" s="1">
        <v>198014.8321618076</v>
      </c>
      <c r="E43" s="1">
        <v>222479.82234548102</v>
      </c>
      <c r="F43" s="1">
        <v>226738.26377842567</v>
      </c>
      <c r="G43" s="1">
        <v>228239.78744023322</v>
      </c>
      <c r="H43" s="1">
        <v>257988.30504664723</v>
      </c>
      <c r="I43" s="1">
        <v>259622.18110204081</v>
      </c>
    </row>
    <row r="44" spans="1:9" s="105" customFormat="1" ht="21" customHeight="1" thickTop="1">
      <c r="A44" s="103" t="s">
        <v>148</v>
      </c>
      <c r="B44" s="2">
        <v>94670.466472303204</v>
      </c>
      <c r="C44" s="2">
        <v>94670.466472303204</v>
      </c>
      <c r="D44" s="2">
        <v>106687.95918367348</v>
      </c>
      <c r="E44" s="2">
        <v>106687.95918367348</v>
      </c>
      <c r="F44" s="2">
        <v>106687.95918367348</v>
      </c>
      <c r="G44" s="2">
        <v>106687.95918367348</v>
      </c>
      <c r="H44" s="2">
        <v>106687.95918367348</v>
      </c>
      <c r="I44" s="2">
        <v>106687.95918367348</v>
      </c>
    </row>
    <row r="45" spans="1:9" s="105" customFormat="1" ht="21" customHeight="1">
      <c r="A45" s="103" t="s">
        <v>152</v>
      </c>
      <c r="B45" s="2">
        <v>12017.493556851312</v>
      </c>
      <c r="C45" s="2">
        <v>28203.016479591835</v>
      </c>
      <c r="D45" s="2">
        <v>27821.41754664723</v>
      </c>
      <c r="E45" s="2">
        <v>40534.125424198253</v>
      </c>
      <c r="F45" s="2">
        <v>56189.751100583097</v>
      </c>
      <c r="G45" s="2">
        <v>56189.751100583097</v>
      </c>
      <c r="H45" s="2">
        <v>67587.369451895051</v>
      </c>
      <c r="I45" s="2">
        <v>67587.369451895051</v>
      </c>
    </row>
    <row r="46" spans="1:9" s="105" customFormat="1" ht="21" customHeight="1">
      <c r="A46" s="103" t="s">
        <v>156</v>
      </c>
      <c r="B46" s="2">
        <v>0</v>
      </c>
      <c r="C46" s="2">
        <v>0</v>
      </c>
      <c r="D46" s="2">
        <v>0</v>
      </c>
      <c r="E46" s="2">
        <v>0</v>
      </c>
      <c r="F46" s="2">
        <v>0</v>
      </c>
      <c r="G46" s="2">
        <v>0</v>
      </c>
      <c r="H46" s="2">
        <v>0</v>
      </c>
      <c r="I46" s="2">
        <v>0</v>
      </c>
    </row>
    <row r="47" spans="1:9" s="105" customFormat="1" ht="21" customHeight="1">
      <c r="A47" s="103" t="s">
        <v>453</v>
      </c>
      <c r="B47" s="2">
        <v>27530.099077259474</v>
      </c>
      <c r="C47" s="2">
        <v>31378.4955787172</v>
      </c>
      <c r="D47" s="2">
        <v>35390.157386297375</v>
      </c>
      <c r="E47" s="2">
        <v>38203.568465014578</v>
      </c>
      <c r="F47" s="2">
        <v>41909.107823615166</v>
      </c>
      <c r="G47" s="2">
        <v>41909.107823615166</v>
      </c>
      <c r="H47" s="2">
        <v>44104.443100583092</v>
      </c>
      <c r="I47" s="2">
        <v>44104.443100583092</v>
      </c>
    </row>
    <row r="48" spans="1:9" s="105" customFormat="1" ht="21" customHeight="1">
      <c r="A48" s="103" t="s">
        <v>164</v>
      </c>
      <c r="B48" s="2">
        <v>31342.843097667639</v>
      </c>
      <c r="C48" s="2">
        <v>27063.167218658891</v>
      </c>
      <c r="D48" s="2">
        <v>28115.298045189506</v>
      </c>
      <c r="E48" s="2">
        <v>37054.169272594758</v>
      </c>
      <c r="F48" s="2">
        <v>21951.445670553938</v>
      </c>
      <c r="G48" s="2">
        <v>23452.969332361517</v>
      </c>
      <c r="H48" s="2">
        <v>39608.533310495623</v>
      </c>
      <c r="I48" s="2">
        <v>41242.409365889209</v>
      </c>
    </row>
    <row r="49" spans="1:9" s="105" customFormat="1" ht="21" customHeight="1">
      <c r="A49" s="628" t="s">
        <v>454</v>
      </c>
      <c r="B49" s="2">
        <v>6.5597667638483967</v>
      </c>
      <c r="C49" s="2">
        <v>0</v>
      </c>
      <c r="D49" s="2">
        <v>0</v>
      </c>
      <c r="E49" s="2">
        <v>0</v>
      </c>
      <c r="F49" s="2">
        <v>0</v>
      </c>
      <c r="G49" s="2">
        <v>21951.381106413992</v>
      </c>
      <c r="H49" s="2">
        <v>0</v>
      </c>
      <c r="I49" s="2">
        <v>39608.533310495623</v>
      </c>
    </row>
    <row r="50" spans="1:9" s="106" customFormat="1" ht="40.5" customHeight="1" thickBot="1">
      <c r="A50" s="630" t="s">
        <v>455</v>
      </c>
      <c r="B50" s="3">
        <v>31336.283330903789</v>
      </c>
      <c r="C50" s="3">
        <v>27063.167218658891</v>
      </c>
      <c r="D50" s="3">
        <v>28115.298045189506</v>
      </c>
      <c r="E50" s="3">
        <v>37054.169272594758</v>
      </c>
      <c r="F50" s="3">
        <v>21951.445670553938</v>
      </c>
      <c r="G50" s="3">
        <v>1501.5882259475218</v>
      </c>
      <c r="H50" s="3">
        <v>39608.533310495623</v>
      </c>
      <c r="I50" s="3">
        <v>1633.8760553935861</v>
      </c>
    </row>
    <row r="51" spans="1:9" ht="24" customHeight="1" thickTop="1" thickBot="1">
      <c r="A51" s="37" t="s">
        <v>456</v>
      </c>
      <c r="B51" s="1">
        <v>2046194.2172900876</v>
      </c>
      <c r="C51" s="1">
        <v>2288292.8446705542</v>
      </c>
      <c r="D51" s="1">
        <v>2646183.6441545188</v>
      </c>
      <c r="E51" s="1">
        <v>3151224.3264693879</v>
      </c>
      <c r="F51" s="1">
        <v>3702550.392460641</v>
      </c>
      <c r="G51" s="1">
        <v>3342730.3780320701</v>
      </c>
      <c r="H51" s="1">
        <v>4085981.1115087462</v>
      </c>
      <c r="I51" s="1">
        <v>3929743.8227128279</v>
      </c>
    </row>
    <row r="52" spans="1:9" s="105" customFormat="1" ht="24" customHeight="1" thickTop="1">
      <c r="A52" s="103" t="s">
        <v>457</v>
      </c>
      <c r="B52" s="2">
        <v>246055.12640962101</v>
      </c>
      <c r="C52" s="2">
        <v>286590.13496501459</v>
      </c>
      <c r="D52" s="2">
        <v>360311.89782653062</v>
      </c>
      <c r="E52" s="2">
        <v>381751.9415787172</v>
      </c>
      <c r="F52" s="2">
        <v>504807.11347667634</v>
      </c>
      <c r="G52" s="2">
        <v>481236.48421720118</v>
      </c>
      <c r="H52" s="2">
        <v>602106.99308017502</v>
      </c>
      <c r="I52" s="2">
        <v>578089.97051311948</v>
      </c>
    </row>
    <row r="53" spans="1:9" s="106" customFormat="1" ht="21" customHeight="1">
      <c r="A53" s="630" t="s">
        <v>458</v>
      </c>
      <c r="B53" s="3">
        <v>14600.855804664723</v>
      </c>
      <c r="C53" s="3">
        <v>12651.066005830904</v>
      </c>
      <c r="D53" s="3">
        <v>20669.113087463556</v>
      </c>
      <c r="E53" s="3">
        <v>27278.079762390669</v>
      </c>
      <c r="F53" s="3">
        <v>21977.853666180759</v>
      </c>
      <c r="G53" s="3">
        <v>20167.007215743437</v>
      </c>
      <c r="H53" s="3">
        <v>12672.170437317785</v>
      </c>
      <c r="I53" s="3">
        <v>14309.506293002916</v>
      </c>
    </row>
    <row r="54" spans="1:9" s="106" customFormat="1" ht="21" customHeight="1">
      <c r="A54" s="630" t="s">
        <v>459</v>
      </c>
      <c r="B54" s="3">
        <v>201360.64695043731</v>
      </c>
      <c r="C54" s="3">
        <v>241304.77388338192</v>
      </c>
      <c r="D54" s="3">
        <v>311539.02045043733</v>
      </c>
      <c r="E54" s="3">
        <v>323483.41926822159</v>
      </c>
      <c r="F54" s="3">
        <v>451070.16508017486</v>
      </c>
      <c r="G54" s="3">
        <v>430930.788196793</v>
      </c>
      <c r="H54" s="3">
        <v>558826.53431486886</v>
      </c>
      <c r="I54" s="3">
        <v>531666.91758892126</v>
      </c>
    </row>
    <row r="55" spans="1:9" s="106" customFormat="1" ht="21" customHeight="1">
      <c r="A55" s="630" t="s">
        <v>460</v>
      </c>
      <c r="B55" s="3">
        <v>0</v>
      </c>
      <c r="C55" s="3">
        <v>0</v>
      </c>
      <c r="D55" s="3">
        <v>0</v>
      </c>
      <c r="E55" s="3">
        <v>0</v>
      </c>
      <c r="F55" s="3">
        <v>0</v>
      </c>
      <c r="G55" s="3">
        <v>0</v>
      </c>
      <c r="H55" s="3">
        <v>0</v>
      </c>
      <c r="I55" s="3">
        <v>0</v>
      </c>
    </row>
    <row r="56" spans="1:9" s="106" customFormat="1" ht="21" customHeight="1">
      <c r="A56" s="630" t="s">
        <v>461</v>
      </c>
      <c r="B56" s="3">
        <v>29781.048086005831</v>
      </c>
      <c r="C56" s="3">
        <v>29338.878021865887</v>
      </c>
      <c r="D56" s="3">
        <v>27582.849349854227</v>
      </c>
      <c r="E56" s="3">
        <v>30497.650093294462</v>
      </c>
      <c r="F56" s="3">
        <v>30749.964036443147</v>
      </c>
      <c r="G56" s="3">
        <v>28764.385268221573</v>
      </c>
      <c r="H56" s="3">
        <v>29583.950475218659</v>
      </c>
      <c r="I56" s="3">
        <v>29412.71925947522</v>
      </c>
    </row>
    <row r="57" spans="1:9" s="106" customFormat="1" ht="21" customHeight="1">
      <c r="A57" s="630" t="s">
        <v>462</v>
      </c>
      <c r="B57" s="3">
        <v>312.57556851311955</v>
      </c>
      <c r="C57" s="3">
        <v>3295.4170539358597</v>
      </c>
      <c r="D57" s="3">
        <v>520.91493877551022</v>
      </c>
      <c r="E57" s="3">
        <v>492.79245481049566</v>
      </c>
      <c r="F57" s="3">
        <v>1009.130693877551</v>
      </c>
      <c r="G57" s="3">
        <v>1374.3035364431487</v>
      </c>
      <c r="H57" s="3">
        <v>1024.3378527696793</v>
      </c>
      <c r="I57" s="3">
        <v>2700.8273717201164</v>
      </c>
    </row>
    <row r="58" spans="1:9" s="106" customFormat="1" ht="61.5" customHeight="1" thickBot="1">
      <c r="A58" s="629" t="s">
        <v>463</v>
      </c>
      <c r="B58" s="3">
        <v>2994236.6765524787</v>
      </c>
      <c r="C58" s="3">
        <v>3301800.6850306122</v>
      </c>
      <c r="D58" s="3">
        <v>4050912.194739067</v>
      </c>
      <c r="E58" s="3">
        <v>5396030.7005276978</v>
      </c>
      <c r="F58" s="3">
        <v>6068772.2262755102</v>
      </c>
      <c r="G58" s="3">
        <v>6086998.4663702622</v>
      </c>
      <c r="H58" s="3">
        <v>7595989.2256428581</v>
      </c>
      <c r="I58" s="3">
        <v>7589955.5470685139</v>
      </c>
    </row>
    <row r="59" spans="1:9" ht="31.5" customHeight="1" thickTop="1" thickBot="1">
      <c r="A59" s="631" t="s">
        <v>464</v>
      </c>
      <c r="B59" s="1"/>
      <c r="C59" s="1"/>
      <c r="D59" s="1"/>
      <c r="E59" s="1"/>
      <c r="F59" s="1"/>
      <c r="G59" s="1"/>
      <c r="H59" s="1"/>
      <c r="I59" s="1"/>
    </row>
    <row r="60" spans="1:9" ht="30" customHeight="1" thickTop="1">
      <c r="A60" s="40" t="s">
        <v>465</v>
      </c>
      <c r="B60" s="4">
        <v>79436.134088921288</v>
      </c>
      <c r="C60" s="4">
        <v>105282.54034110786</v>
      </c>
      <c r="D60" s="4">
        <v>120297.80073177842</v>
      </c>
      <c r="E60" s="4">
        <v>154739.82414285713</v>
      </c>
      <c r="F60" s="4">
        <v>165202.50831632651</v>
      </c>
      <c r="G60" s="4">
        <v>14351.59510058309</v>
      </c>
      <c r="H60" s="4">
        <v>190514.4231457726</v>
      </c>
      <c r="I60" s="4">
        <v>16468.310658892129</v>
      </c>
    </row>
    <row r="61" spans="1:9" ht="21" customHeight="1">
      <c r="A61" s="42" t="s">
        <v>466</v>
      </c>
      <c r="B61" s="4">
        <v>-9377.3060160349851</v>
      </c>
      <c r="C61" s="4">
        <v>-14390.470120991253</v>
      </c>
      <c r="D61" s="4">
        <v>-18021.03457580175</v>
      </c>
      <c r="E61" s="4">
        <v>-31464.07954664723</v>
      </c>
      <c r="F61" s="4">
        <v>-44251.467154518949</v>
      </c>
      <c r="G61" s="4">
        <v>-4019.5082682215739</v>
      </c>
      <c r="H61" s="4">
        <v>-49328.254109329449</v>
      </c>
      <c r="I61" s="4">
        <v>-4684.0981545189507</v>
      </c>
    </row>
    <row r="62" spans="1:9" ht="21.75" customHeight="1">
      <c r="A62" s="632" t="s">
        <v>467</v>
      </c>
      <c r="B62" s="4">
        <v>70058.828072886303</v>
      </c>
      <c r="C62" s="4">
        <v>90892.070220116628</v>
      </c>
      <c r="D62" s="4">
        <v>102276.76615597669</v>
      </c>
      <c r="E62" s="4">
        <v>123275.7445962099</v>
      </c>
      <c r="F62" s="4">
        <v>120951.04116180759</v>
      </c>
      <c r="G62" s="4">
        <v>10332.086832361516</v>
      </c>
      <c r="H62" s="4">
        <v>141186.16903644314</v>
      </c>
      <c r="I62" s="4">
        <v>11784.212504373178</v>
      </c>
    </row>
    <row r="63" spans="1:9">
      <c r="A63" s="40" t="s">
        <v>468</v>
      </c>
      <c r="B63" s="4">
        <v>52657.208217201165</v>
      </c>
      <c r="C63" s="4">
        <v>50062.332276967936</v>
      </c>
      <c r="D63" s="4">
        <v>59342.813158892124</v>
      </c>
      <c r="E63" s="4">
        <v>53427.038145772596</v>
      </c>
      <c r="F63" s="4">
        <v>59243.130750728866</v>
      </c>
      <c r="G63" s="4">
        <v>4961.3432827988345</v>
      </c>
      <c r="H63" s="4">
        <v>79783.013551020413</v>
      </c>
      <c r="I63" s="4">
        <v>5543.9285102040812</v>
      </c>
    </row>
    <row r="64" spans="1:9">
      <c r="A64" s="42" t="s">
        <v>469</v>
      </c>
      <c r="B64" s="4">
        <v>-17784.272896501458</v>
      </c>
      <c r="C64" s="4">
        <v>-21776.872816326533</v>
      </c>
      <c r="D64" s="4">
        <v>-25661.893870262393</v>
      </c>
      <c r="E64" s="4">
        <v>-21279.786784256561</v>
      </c>
      <c r="F64" s="4">
        <v>-32494.465370262391</v>
      </c>
      <c r="G64" s="4">
        <v>-2911.4514518950441</v>
      </c>
      <c r="H64" s="4">
        <v>-47727.700138483968</v>
      </c>
      <c r="I64" s="4">
        <v>-3736.6394125364432</v>
      </c>
    </row>
    <row r="65" spans="1:9">
      <c r="A65" s="41" t="s">
        <v>470</v>
      </c>
      <c r="B65" s="4">
        <v>104931.76339358601</v>
      </c>
      <c r="C65" s="4">
        <v>119177.52968075802</v>
      </c>
      <c r="D65" s="4">
        <v>135957.68544460641</v>
      </c>
      <c r="E65" s="4">
        <v>155422.99595772594</v>
      </c>
      <c r="F65" s="4">
        <v>147699.70654227404</v>
      </c>
      <c r="G65" s="4">
        <v>12381.978663265307</v>
      </c>
      <c r="H65" s="4">
        <v>173241.48244897957</v>
      </c>
      <c r="I65" s="4">
        <v>13591.501602040817</v>
      </c>
    </row>
    <row r="66" spans="1:9">
      <c r="A66" s="40" t="s">
        <v>471</v>
      </c>
      <c r="B66" s="4">
        <v>14362.059403790088</v>
      </c>
      <c r="C66" s="4">
        <v>19568.354623906704</v>
      </c>
      <c r="D66" s="4">
        <v>22257.602249271138</v>
      </c>
      <c r="E66" s="4">
        <v>10997.924495626823</v>
      </c>
      <c r="F66" s="4">
        <v>16232.890634110787</v>
      </c>
      <c r="G66" s="4">
        <v>413.89646793002913</v>
      </c>
      <c r="H66" s="4">
        <v>13130.403931486881</v>
      </c>
      <c r="I66" s="4">
        <v>457.76416034985425</v>
      </c>
    </row>
    <row r="67" spans="1:9">
      <c r="A67" s="40" t="s">
        <v>472</v>
      </c>
      <c r="B67" s="4">
        <v>-20412.60874781341</v>
      </c>
      <c r="C67" s="4">
        <v>-24338.581061224493</v>
      </c>
      <c r="D67" s="4">
        <v>-29111.775505830905</v>
      </c>
      <c r="E67" s="4">
        <v>-17735.821930029153</v>
      </c>
      <c r="F67" s="4">
        <v>-33267.005782798835</v>
      </c>
      <c r="G67" s="4">
        <v>-1125.7303921282801</v>
      </c>
      <c r="H67" s="4">
        <v>-23827.112255102042</v>
      </c>
      <c r="I67" s="4">
        <v>-1413.7824708454809</v>
      </c>
    </row>
    <row r="68" spans="1:9">
      <c r="A68" s="632" t="s">
        <v>473</v>
      </c>
      <c r="B68" s="4">
        <v>98881.214049562681</v>
      </c>
      <c r="C68" s="4">
        <v>114407.30324344024</v>
      </c>
      <c r="D68" s="4">
        <v>129103.51218804665</v>
      </c>
      <c r="E68" s="4">
        <v>148685.09852332363</v>
      </c>
      <c r="F68" s="4">
        <v>130665.591393586</v>
      </c>
      <c r="G68" s="4">
        <v>11670.144739067055</v>
      </c>
      <c r="H68" s="4">
        <v>162544.77412536443</v>
      </c>
      <c r="I68" s="4">
        <v>12635.483291545188</v>
      </c>
    </row>
    <row r="69" spans="1:9">
      <c r="A69" s="42" t="s">
        <v>474</v>
      </c>
      <c r="B69" s="4">
        <v>-60959.619841107873</v>
      </c>
      <c r="C69" s="4">
        <v>-65226.423179300291</v>
      </c>
      <c r="D69" s="4">
        <v>-81816.492483965019</v>
      </c>
      <c r="E69" s="4">
        <v>-94031.119218658903</v>
      </c>
      <c r="F69" s="4">
        <v>-104229.7919431487</v>
      </c>
      <c r="G69" s="4">
        <v>-9554.5014883381937</v>
      </c>
      <c r="H69" s="4">
        <v>-104392.00358600583</v>
      </c>
      <c r="I69" s="4">
        <v>-9878.8517463556855</v>
      </c>
    </row>
    <row r="70" spans="1:9">
      <c r="A70" s="41" t="s">
        <v>475</v>
      </c>
      <c r="B70" s="4">
        <v>37921.594208454815</v>
      </c>
      <c r="C70" s="4">
        <v>49180.880064139943</v>
      </c>
      <c r="D70" s="4">
        <v>47287.019704081635</v>
      </c>
      <c r="E70" s="4">
        <v>54653.979304664717</v>
      </c>
      <c r="F70" s="4">
        <v>26435.799450437316</v>
      </c>
      <c r="G70" s="4">
        <v>2115.6432507288628</v>
      </c>
      <c r="H70" s="4">
        <v>58152.7705393586</v>
      </c>
      <c r="I70" s="4">
        <v>2756.6315451895043</v>
      </c>
    </row>
    <row r="71" spans="1:9">
      <c r="A71" s="41" t="s">
        <v>476</v>
      </c>
      <c r="B71" s="4">
        <v>-7641.784954810495</v>
      </c>
      <c r="C71" s="4">
        <v>365.97391107871715</v>
      </c>
      <c r="D71" s="4">
        <v>201.02355539358601</v>
      </c>
      <c r="E71" s="4">
        <v>53.145392128279887</v>
      </c>
      <c r="F71" s="4">
        <v>-26.677746355685134</v>
      </c>
      <c r="G71" s="4">
        <v>8.7378921282798832</v>
      </c>
      <c r="H71" s="4">
        <v>-20.097377551020408</v>
      </c>
      <c r="I71" s="4">
        <v>41.881597667638488</v>
      </c>
    </row>
    <row r="72" spans="1:9">
      <c r="A72" s="42" t="s">
        <v>477</v>
      </c>
      <c r="B72" s="4">
        <v>-8712.2329241982516</v>
      </c>
      <c r="C72" s="4">
        <v>115.46773177842566</v>
      </c>
      <c r="D72" s="4">
        <v>14.592510204081632</v>
      </c>
      <c r="E72" s="4">
        <v>-102.01172303206998</v>
      </c>
      <c r="F72" s="4">
        <v>-178.32846647230321</v>
      </c>
      <c r="G72" s="4">
        <v>-6.5211778425655975</v>
      </c>
      <c r="H72" s="4">
        <v>-317.7030189504373</v>
      </c>
      <c r="I72" s="4">
        <v>10.723327988338191</v>
      </c>
    </row>
    <row r="73" spans="1:9">
      <c r="A73" s="42" t="s">
        <v>478</v>
      </c>
      <c r="B73" s="4">
        <v>1070.4479650145772</v>
      </c>
      <c r="C73" s="4">
        <v>250.50617930029154</v>
      </c>
      <c r="D73" s="4">
        <v>186.43104518950437</v>
      </c>
      <c r="E73" s="4">
        <v>155.15711516034986</v>
      </c>
      <c r="F73" s="4">
        <v>151.65072011661806</v>
      </c>
      <c r="G73" s="4">
        <v>15.259069970845482</v>
      </c>
      <c r="H73" s="4">
        <v>297.60564139941687</v>
      </c>
      <c r="I73" s="4">
        <v>31.158269679300293</v>
      </c>
    </row>
    <row r="74" spans="1:9">
      <c r="A74" s="632" t="s">
        <v>479</v>
      </c>
      <c r="B74" s="4">
        <v>7510.7727798833821</v>
      </c>
      <c r="C74" s="4">
        <v>-127.27679591836734</v>
      </c>
      <c r="D74" s="4">
        <v>-86.971365889212819</v>
      </c>
      <c r="E74" s="4">
        <v>-133.50143877551022</v>
      </c>
      <c r="F74" s="4">
        <v>-123.86446355685131</v>
      </c>
      <c r="G74" s="4">
        <v>-8.9454241982507288</v>
      </c>
      <c r="H74" s="4">
        <v>-137.29857871720117</v>
      </c>
      <c r="I74" s="4">
        <v>-15.242940233236153</v>
      </c>
    </row>
    <row r="75" spans="1:9">
      <c r="A75" s="632" t="s">
        <v>480</v>
      </c>
      <c r="B75" s="4">
        <v>8804.2882609329445</v>
      </c>
      <c r="C75" s="4">
        <v>1.8140932944606414</v>
      </c>
      <c r="D75" s="4">
        <v>-0.56688192419825068</v>
      </c>
      <c r="E75" s="4">
        <v>1.8390889212827988</v>
      </c>
      <c r="F75" s="4">
        <v>2.2653061224489797E-3</v>
      </c>
      <c r="G75" s="4">
        <v>3.8483965014577261E-4</v>
      </c>
      <c r="H75" s="4">
        <v>-2.3470845481049562E-2</v>
      </c>
      <c r="I75" s="4">
        <v>4.5481049562682213E-4</v>
      </c>
    </row>
    <row r="76" spans="1:9">
      <c r="A76" s="42" t="s">
        <v>481</v>
      </c>
      <c r="B76" s="4">
        <v>-1293.5154810495626</v>
      </c>
      <c r="C76" s="4">
        <v>-129.09088921282799</v>
      </c>
      <c r="D76" s="4">
        <v>-86.404483965014592</v>
      </c>
      <c r="E76" s="4">
        <v>-135.340527696793</v>
      </c>
      <c r="F76" s="4">
        <v>-123.86672886297377</v>
      </c>
      <c r="G76" s="4">
        <v>-8.9458090379008759</v>
      </c>
      <c r="H76" s="4">
        <v>-137.27510787172011</v>
      </c>
      <c r="I76" s="4">
        <v>-15.24339504373178</v>
      </c>
    </row>
    <row r="77" spans="1:9">
      <c r="A77" s="632" t="s">
        <v>482</v>
      </c>
      <c r="B77" s="4">
        <v>37790.582033527695</v>
      </c>
      <c r="C77" s="4">
        <v>49419.577179300293</v>
      </c>
      <c r="D77" s="4">
        <v>47401.071893586006</v>
      </c>
      <c r="E77" s="4">
        <v>54573.623258017491</v>
      </c>
      <c r="F77" s="4">
        <v>26285.257240524777</v>
      </c>
      <c r="G77" s="4">
        <v>2115.4357186588918</v>
      </c>
      <c r="H77" s="4">
        <v>57995.374583090379</v>
      </c>
      <c r="I77" s="4">
        <v>2783.2702026239067</v>
      </c>
    </row>
    <row r="78" spans="1:9">
      <c r="A78" s="40" t="s">
        <v>483</v>
      </c>
      <c r="B78" s="4">
        <v>0</v>
      </c>
      <c r="C78" s="4">
        <v>0</v>
      </c>
      <c r="D78" s="4">
        <v>0</v>
      </c>
      <c r="E78" s="4">
        <v>210.04753352769683</v>
      </c>
      <c r="F78" s="4">
        <v>263.27202915451898</v>
      </c>
      <c r="G78" s="4">
        <v>19.727839650145775</v>
      </c>
      <c r="H78" s="4">
        <v>337.72498250728864</v>
      </c>
      <c r="I78" s="4">
        <v>25.085049562682215</v>
      </c>
    </row>
    <row r="79" spans="1:9">
      <c r="A79" s="41" t="s">
        <v>484</v>
      </c>
      <c r="B79" s="4">
        <v>37790.582033527695</v>
      </c>
      <c r="C79" s="4">
        <v>49419.577179300293</v>
      </c>
      <c r="D79" s="4">
        <v>47401.071893586006</v>
      </c>
      <c r="E79" s="4">
        <v>54783.670791545192</v>
      </c>
      <c r="F79" s="4">
        <v>26548.5292696793</v>
      </c>
      <c r="G79" s="4">
        <v>2135.1635583090379</v>
      </c>
      <c r="H79" s="4">
        <v>58333.099565597666</v>
      </c>
      <c r="I79" s="4">
        <v>2808.355252186589</v>
      </c>
    </row>
    <row r="80" spans="1:9">
      <c r="A80" s="40" t="s">
        <v>485</v>
      </c>
      <c r="B80" s="4">
        <v>576.19680320699706</v>
      </c>
      <c r="C80" s="4">
        <v>-9314.8195145772588</v>
      </c>
      <c r="D80" s="4">
        <v>-2599.5845787172011</v>
      </c>
      <c r="E80" s="4">
        <v>1240.4019227405247</v>
      </c>
      <c r="F80" s="4">
        <v>1160.9340539358602</v>
      </c>
      <c r="G80" s="4">
        <v>256.31445772594753</v>
      </c>
      <c r="H80" s="4">
        <v>92.633677842565604</v>
      </c>
      <c r="I80" s="4">
        <v>-401.88444752186587</v>
      </c>
    </row>
    <row r="81" spans="1:9" ht="21" customHeight="1">
      <c r="A81" s="632" t="s">
        <v>486</v>
      </c>
      <c r="B81" s="4">
        <v>38366.778836734688</v>
      </c>
      <c r="C81" s="4">
        <v>40104.757664723031</v>
      </c>
      <c r="D81" s="4">
        <v>44801.487314868806</v>
      </c>
      <c r="E81" s="4">
        <v>56024.072714285714</v>
      </c>
      <c r="F81" s="4">
        <v>27709.46332361516</v>
      </c>
      <c r="G81" s="4">
        <v>2391.4780160349856</v>
      </c>
      <c r="H81" s="4">
        <v>58425.733243440234</v>
      </c>
      <c r="I81" s="4">
        <v>2406.4708046647229</v>
      </c>
    </row>
    <row r="82" spans="1:9" ht="21" customHeight="1">
      <c r="A82" s="40" t="s">
        <v>487</v>
      </c>
      <c r="B82" s="4">
        <v>0</v>
      </c>
      <c r="C82" s="4">
        <v>0</v>
      </c>
      <c r="D82" s="4">
        <v>0</v>
      </c>
      <c r="E82" s="4">
        <v>0</v>
      </c>
      <c r="F82" s="4">
        <v>0</v>
      </c>
      <c r="G82" s="4">
        <v>0</v>
      </c>
      <c r="H82" s="4">
        <v>0</v>
      </c>
      <c r="I82" s="4">
        <v>0</v>
      </c>
    </row>
    <row r="83" spans="1:9" ht="21" customHeight="1">
      <c r="A83" s="632" t="s">
        <v>488</v>
      </c>
      <c r="B83" s="4">
        <v>38366.778836734688</v>
      </c>
      <c r="C83" s="4">
        <v>40104.757664723031</v>
      </c>
      <c r="D83" s="4">
        <v>44801.487314868806</v>
      </c>
      <c r="E83" s="4">
        <v>56024.072714285714</v>
      </c>
      <c r="F83" s="4">
        <v>27709.46332361516</v>
      </c>
      <c r="G83" s="4">
        <v>2391.4780160349856</v>
      </c>
      <c r="H83" s="4">
        <v>58425.733243440234</v>
      </c>
      <c r="I83" s="4">
        <v>2406.4708046647229</v>
      </c>
    </row>
    <row r="84" spans="1:9" ht="18" customHeight="1" thickBot="1">
      <c r="A84" s="40" t="s">
        <v>489</v>
      </c>
      <c r="B84" s="4">
        <v>-7030.4955131195338</v>
      </c>
      <c r="C84" s="4">
        <v>-13041.59043148688</v>
      </c>
      <c r="D84" s="4">
        <v>-16686.189174927113</v>
      </c>
      <c r="E84" s="4">
        <v>-18969.903440233236</v>
      </c>
      <c r="F84" s="4">
        <v>-5758.017583090379</v>
      </c>
      <c r="G84" s="4">
        <v>-889.88979591836733</v>
      </c>
      <c r="H84" s="4">
        <v>-18817.199981049562</v>
      </c>
      <c r="I84" s="4">
        <v>-772.59475218658895</v>
      </c>
    </row>
    <row r="85" spans="1:9" ht="24" customHeight="1" thickTop="1" thickBot="1">
      <c r="A85" s="37" t="s">
        <v>490</v>
      </c>
      <c r="B85" s="1">
        <v>31336.28332361516</v>
      </c>
      <c r="C85" s="1">
        <v>27063.167233236152</v>
      </c>
      <c r="D85" s="1">
        <v>28115.298139941689</v>
      </c>
      <c r="E85" s="1">
        <v>37054.169274052481</v>
      </c>
      <c r="F85" s="1">
        <v>21951.445740524781</v>
      </c>
      <c r="G85" s="1">
        <v>1501.588220116618</v>
      </c>
      <c r="H85" s="1">
        <v>39608.533262390672</v>
      </c>
      <c r="I85" s="1">
        <v>1633.8760524781342</v>
      </c>
    </row>
    <row r="86" spans="1:9" ht="15" customHeight="1" thickTop="1" thickBot="1">
      <c r="A86" s="633"/>
      <c r="B86" s="5"/>
      <c r="C86" s="5"/>
      <c r="D86" s="5"/>
      <c r="E86" s="5"/>
      <c r="F86" s="5"/>
      <c r="G86" s="5"/>
      <c r="H86" s="5"/>
      <c r="I86" s="5"/>
    </row>
    <row r="87" spans="1:9" ht="28.5" customHeight="1" thickTop="1">
      <c r="A87" s="634"/>
      <c r="B87" s="43"/>
      <c r="C87" s="43"/>
      <c r="D87" s="43"/>
      <c r="E87" s="43"/>
      <c r="F87" s="43"/>
      <c r="G87" s="43"/>
      <c r="H87" s="43"/>
    </row>
    <row r="88" spans="1:9">
      <c r="A88" s="634"/>
      <c r="B88" s="43"/>
      <c r="C88" s="43"/>
      <c r="D88" s="43"/>
      <c r="E88" s="43"/>
      <c r="F88" s="43"/>
      <c r="G88" s="43"/>
      <c r="H88" s="43"/>
    </row>
    <row r="89" spans="1:9" ht="19.5">
      <c r="A89" s="635"/>
      <c r="B89" s="43"/>
      <c r="C89" s="43"/>
      <c r="D89" s="43"/>
      <c r="E89" s="43"/>
      <c r="F89" s="43"/>
      <c r="G89" s="43"/>
      <c r="H89" s="43"/>
    </row>
    <row r="90" spans="1:9" ht="19.5">
      <c r="A90" s="635"/>
      <c r="B90" s="43"/>
      <c r="C90" s="43"/>
      <c r="D90" s="43"/>
      <c r="E90" s="43"/>
      <c r="F90" s="43"/>
      <c r="G90" s="43"/>
      <c r="H90" s="43"/>
    </row>
    <row r="91" spans="1:9" ht="19.5">
      <c r="A91" s="635"/>
      <c r="B91" s="43"/>
      <c r="C91" s="43"/>
      <c r="D91" s="43"/>
      <c r="E91" s="43"/>
      <c r="F91" s="43"/>
      <c r="G91" s="43"/>
      <c r="H91" s="43"/>
    </row>
    <row r="92" spans="1:9" ht="19.5">
      <c r="A92" s="636"/>
      <c r="B92" s="43"/>
      <c r="C92" s="43"/>
      <c r="D92" s="43"/>
      <c r="E92" s="43"/>
      <c r="F92" s="43"/>
      <c r="G92" s="43"/>
      <c r="H92" s="43"/>
    </row>
    <row r="93" spans="1:9" ht="19.5">
      <c r="A93" s="636"/>
      <c r="B93" s="43"/>
      <c r="C93" s="43"/>
      <c r="D93" s="43"/>
      <c r="E93" s="43"/>
      <c r="F93" s="43"/>
      <c r="G93" s="43"/>
      <c r="H93" s="43"/>
    </row>
    <row r="94" spans="1:9" ht="19.5">
      <c r="A94" s="636"/>
      <c r="B94" s="43"/>
      <c r="C94" s="43"/>
      <c r="D94" s="43"/>
      <c r="E94" s="43"/>
      <c r="F94" s="43"/>
      <c r="G94" s="43"/>
      <c r="H94" s="43"/>
    </row>
    <row r="95" spans="1:9" ht="19.5">
      <c r="A95" s="635"/>
      <c r="B95" s="43"/>
      <c r="C95" s="43"/>
      <c r="D95" s="43"/>
      <c r="E95" s="43"/>
      <c r="F95" s="43"/>
      <c r="G95" s="43"/>
      <c r="H95" s="43"/>
    </row>
    <row r="96" spans="1:9" ht="19.5">
      <c r="A96" s="635"/>
      <c r="B96" s="43"/>
      <c r="C96" s="43"/>
      <c r="D96" s="43"/>
      <c r="E96" s="43"/>
      <c r="F96" s="43"/>
      <c r="G96" s="43"/>
      <c r="H96" s="43"/>
    </row>
    <row r="97" spans="1:8" ht="19.5">
      <c r="A97" s="635"/>
      <c r="B97" s="43"/>
      <c r="C97" s="43"/>
      <c r="D97" s="43"/>
      <c r="E97" s="43"/>
      <c r="F97" s="43"/>
      <c r="G97" s="43"/>
      <c r="H97" s="43"/>
    </row>
    <row r="98" spans="1:8" ht="19.5">
      <c r="A98" s="635"/>
      <c r="B98" s="43"/>
      <c r="C98" s="43"/>
      <c r="D98" s="43"/>
      <c r="E98" s="43"/>
      <c r="F98" s="43"/>
      <c r="G98" s="43"/>
      <c r="H98" s="43"/>
    </row>
    <row r="99" spans="1:8" ht="19.5">
      <c r="A99" s="635"/>
      <c r="B99" s="43"/>
      <c r="C99" s="43"/>
      <c r="D99" s="43"/>
      <c r="E99" s="43"/>
      <c r="F99" s="43"/>
      <c r="G99" s="43"/>
      <c r="H99" s="43"/>
    </row>
    <row r="100" spans="1:8" ht="19.5">
      <c r="A100" s="107"/>
      <c r="B100" s="43"/>
      <c r="C100" s="43"/>
      <c r="D100" s="43"/>
      <c r="E100" s="43"/>
      <c r="F100" s="43"/>
      <c r="G100" s="43"/>
      <c r="H100" s="43"/>
    </row>
    <row r="101" spans="1:8">
      <c r="A101" s="108"/>
      <c r="B101" s="43"/>
      <c r="C101" s="43"/>
      <c r="D101" s="43"/>
      <c r="E101" s="43"/>
      <c r="F101" s="43"/>
      <c r="G101" s="43"/>
      <c r="H101" s="43"/>
    </row>
    <row r="102" spans="1:8">
      <c r="A102" s="108"/>
      <c r="B102" s="43"/>
      <c r="C102" s="43"/>
      <c r="D102" s="43"/>
      <c r="E102" s="43"/>
      <c r="F102" s="43"/>
      <c r="G102" s="43"/>
      <c r="H102" s="43"/>
    </row>
    <row r="103" spans="1:8">
      <c r="A103" s="108"/>
      <c r="B103" s="43"/>
      <c r="C103" s="43"/>
      <c r="D103" s="43"/>
      <c r="E103" s="43"/>
      <c r="F103" s="43"/>
      <c r="G103" s="43"/>
      <c r="H103" s="43"/>
    </row>
    <row r="104" spans="1:8">
      <c r="A104" s="108"/>
      <c r="B104" s="43"/>
      <c r="C104" s="43"/>
      <c r="D104" s="43"/>
      <c r="E104" s="43"/>
      <c r="F104" s="43"/>
      <c r="G104" s="43"/>
      <c r="H104" s="43"/>
    </row>
    <row r="105" spans="1:8">
      <c r="A105" s="108"/>
      <c r="B105" s="43"/>
      <c r="C105" s="43"/>
      <c r="D105" s="43"/>
      <c r="E105" s="43"/>
      <c r="F105" s="43"/>
      <c r="G105" s="43"/>
      <c r="H105" s="43"/>
    </row>
    <row r="106" spans="1:8">
      <c r="A106" s="108"/>
      <c r="B106" s="43"/>
      <c r="C106" s="43"/>
      <c r="D106" s="43"/>
      <c r="E106" s="43"/>
      <c r="F106" s="43"/>
      <c r="G106" s="43"/>
      <c r="H106" s="43"/>
    </row>
    <row r="107" spans="1:8">
      <c r="A107" s="108"/>
      <c r="B107" s="43"/>
      <c r="C107" s="43"/>
      <c r="D107" s="43"/>
      <c r="E107" s="43"/>
      <c r="F107" s="43"/>
      <c r="G107" s="43"/>
      <c r="H107" s="43"/>
    </row>
    <row r="108" spans="1:8">
      <c r="A108" s="108"/>
      <c r="B108" s="43"/>
      <c r="C108" s="43"/>
      <c r="D108" s="43"/>
      <c r="E108" s="43"/>
      <c r="F108" s="43"/>
      <c r="G108" s="43"/>
      <c r="H108" s="43"/>
    </row>
    <row r="109" spans="1:8" ht="19.5">
      <c r="A109" s="635"/>
      <c r="B109" s="43"/>
      <c r="C109" s="43"/>
      <c r="D109" s="43"/>
      <c r="E109" s="43"/>
      <c r="F109" s="43"/>
      <c r="G109" s="43"/>
      <c r="H109" s="43"/>
    </row>
    <row r="110" spans="1:8" ht="19.5">
      <c r="A110" s="635"/>
      <c r="B110" s="43"/>
      <c r="C110" s="43"/>
      <c r="D110" s="43"/>
      <c r="E110" s="43"/>
      <c r="F110" s="43"/>
      <c r="G110" s="43"/>
      <c r="H110" s="43"/>
    </row>
    <row r="111" spans="1:8" ht="19.5">
      <c r="A111" s="636"/>
      <c r="B111" s="43"/>
      <c r="C111" s="43"/>
      <c r="D111" s="43"/>
      <c r="E111" s="43"/>
      <c r="F111" s="43"/>
      <c r="G111" s="43"/>
      <c r="H111" s="43"/>
    </row>
    <row r="112" spans="1:8" ht="19.5">
      <c r="A112" s="636"/>
      <c r="B112" s="43"/>
      <c r="C112" s="43"/>
      <c r="D112" s="43"/>
      <c r="E112" s="43"/>
      <c r="F112" s="43"/>
      <c r="G112" s="43"/>
      <c r="H112" s="43"/>
    </row>
    <row r="113" spans="1:8" ht="19.5">
      <c r="A113" s="636"/>
      <c r="B113" s="43"/>
      <c r="C113" s="43"/>
      <c r="D113" s="43"/>
      <c r="E113" s="43"/>
      <c r="F113" s="43"/>
      <c r="G113" s="43"/>
      <c r="H113" s="43"/>
    </row>
    <row r="114" spans="1:8" ht="19.5">
      <c r="A114" s="635"/>
      <c r="B114" s="43"/>
      <c r="C114" s="43"/>
      <c r="D114" s="43"/>
      <c r="E114" s="43"/>
      <c r="F114" s="43"/>
      <c r="G114" s="43"/>
      <c r="H114" s="43"/>
    </row>
    <row r="115" spans="1:8" ht="19.5">
      <c r="A115" s="635"/>
      <c r="B115" s="43"/>
      <c r="C115" s="43"/>
      <c r="D115" s="43"/>
      <c r="E115" s="43"/>
      <c r="F115" s="43"/>
      <c r="G115" s="43"/>
      <c r="H115" s="43"/>
    </row>
    <row r="116" spans="1:8" ht="19.5">
      <c r="A116" s="635"/>
      <c r="B116" s="43"/>
      <c r="C116" s="43"/>
      <c r="D116" s="43"/>
      <c r="E116" s="43"/>
      <c r="F116" s="43"/>
      <c r="G116" s="43"/>
      <c r="H116" s="43"/>
    </row>
    <row r="117" spans="1:8" ht="19.5">
      <c r="A117" s="635"/>
      <c r="B117" s="43"/>
      <c r="C117" s="43"/>
      <c r="D117" s="43"/>
      <c r="E117" s="43"/>
      <c r="F117" s="43"/>
      <c r="G117" s="43"/>
      <c r="H117" s="43"/>
    </row>
    <row r="118" spans="1:8" ht="19.5">
      <c r="A118" s="635"/>
      <c r="B118" s="43"/>
      <c r="C118" s="43"/>
      <c r="D118" s="43"/>
      <c r="E118" s="43"/>
      <c r="F118" s="43"/>
      <c r="G118" s="43"/>
      <c r="H118" s="43"/>
    </row>
    <row r="119" spans="1:8" ht="19.5">
      <c r="A119" s="635"/>
      <c r="B119" s="43"/>
      <c r="C119" s="43"/>
      <c r="D119" s="43"/>
      <c r="E119" s="43"/>
      <c r="F119" s="43"/>
      <c r="G119" s="43"/>
      <c r="H119" s="43"/>
    </row>
    <row r="120" spans="1:8" ht="19.5">
      <c r="A120" s="635"/>
      <c r="B120" s="43"/>
      <c r="C120" s="43"/>
      <c r="D120" s="43"/>
      <c r="E120" s="43"/>
      <c r="F120" s="43"/>
      <c r="G120" s="43"/>
      <c r="H120" s="43"/>
    </row>
    <row r="121" spans="1:8" ht="19.5">
      <c r="A121" s="636"/>
      <c r="B121" s="43"/>
      <c r="C121" s="43"/>
      <c r="D121" s="43"/>
      <c r="E121" s="43"/>
      <c r="F121" s="43"/>
      <c r="G121" s="43"/>
      <c r="H121" s="43"/>
    </row>
    <row r="122" spans="1:8" ht="19.5">
      <c r="A122" s="635"/>
      <c r="B122" s="43"/>
      <c r="C122" s="43"/>
      <c r="D122" s="43"/>
      <c r="E122" s="43"/>
      <c r="F122" s="43"/>
      <c r="G122" s="43"/>
      <c r="H122" s="43"/>
    </row>
    <row r="123" spans="1:8" ht="19.5">
      <c r="A123" s="635"/>
      <c r="B123" s="43"/>
      <c r="C123" s="43"/>
      <c r="D123" s="43"/>
      <c r="E123" s="43"/>
      <c r="F123" s="43"/>
      <c r="G123" s="43"/>
      <c r="H123" s="43"/>
    </row>
    <row r="124" spans="1:8" ht="19.5">
      <c r="A124" s="635"/>
      <c r="B124" s="43"/>
      <c r="C124" s="43"/>
      <c r="D124" s="43"/>
      <c r="E124" s="43"/>
      <c r="F124" s="43"/>
      <c r="G124" s="43"/>
      <c r="H124" s="43"/>
    </row>
    <row r="125" spans="1:8" ht="19.5">
      <c r="A125" s="635"/>
      <c r="B125" s="43"/>
      <c r="C125" s="43"/>
      <c r="D125" s="43"/>
      <c r="E125" s="43"/>
      <c r="F125" s="43"/>
      <c r="G125" s="43"/>
      <c r="H125" s="43"/>
    </row>
    <row r="126" spans="1:8" ht="19.5">
      <c r="A126" s="635"/>
      <c r="B126" s="43"/>
      <c r="C126" s="43"/>
      <c r="D126" s="43"/>
      <c r="E126" s="43"/>
      <c r="F126" s="43"/>
      <c r="G126" s="43"/>
      <c r="H126" s="43"/>
    </row>
    <row r="127" spans="1:8" ht="19.5">
      <c r="A127" s="636"/>
      <c r="B127" s="43"/>
      <c r="C127" s="43"/>
      <c r="D127" s="43"/>
      <c r="E127" s="43"/>
      <c r="F127" s="43"/>
      <c r="G127" s="43"/>
      <c r="H127" s="43"/>
    </row>
    <row r="128" spans="1:8" ht="19.5">
      <c r="A128" s="635"/>
      <c r="B128" s="43"/>
      <c r="C128" s="43"/>
      <c r="D128" s="43"/>
      <c r="E128" s="43"/>
      <c r="F128" s="43"/>
      <c r="G128" s="43"/>
      <c r="H128" s="43"/>
    </row>
    <row r="129" spans="1:8" ht="19.5">
      <c r="A129" s="635"/>
      <c r="B129" s="43"/>
      <c r="C129" s="43"/>
      <c r="D129" s="43"/>
      <c r="E129" s="43"/>
      <c r="F129" s="43"/>
      <c r="G129" s="43"/>
      <c r="H129" s="43"/>
    </row>
    <row r="130" spans="1:8" ht="19.5">
      <c r="A130" s="635"/>
      <c r="B130" s="43"/>
      <c r="C130" s="43"/>
      <c r="D130" s="43"/>
      <c r="E130" s="43"/>
      <c r="F130" s="43"/>
      <c r="G130" s="43"/>
      <c r="H130" s="43"/>
    </row>
    <row r="131" spans="1:8" ht="19.5">
      <c r="A131" s="636"/>
      <c r="B131" s="43"/>
      <c r="C131" s="43"/>
      <c r="D131" s="43"/>
      <c r="E131" s="43"/>
      <c r="F131" s="43"/>
      <c r="G131" s="43"/>
      <c r="H131" s="43"/>
    </row>
    <row r="132" spans="1:8" ht="19.5">
      <c r="A132" s="635"/>
      <c r="B132" s="43"/>
      <c r="C132" s="43"/>
      <c r="D132" s="43"/>
      <c r="E132" s="43"/>
      <c r="F132" s="43"/>
      <c r="G132" s="43"/>
      <c r="H132" s="43"/>
    </row>
    <row r="133" spans="1:8" ht="19.5">
      <c r="A133" s="635"/>
      <c r="B133" s="43"/>
      <c r="C133" s="43"/>
      <c r="D133" s="43"/>
      <c r="E133" s="43"/>
      <c r="F133" s="43"/>
      <c r="G133" s="43"/>
      <c r="H133" s="43"/>
    </row>
    <row r="134" spans="1:8" ht="19.5">
      <c r="A134" s="635"/>
      <c r="B134" s="43"/>
      <c r="C134" s="43"/>
      <c r="D134" s="43"/>
      <c r="E134" s="43"/>
      <c r="F134" s="43"/>
      <c r="G134" s="43"/>
      <c r="H134" s="43"/>
    </row>
    <row r="135" spans="1:8" ht="19.5">
      <c r="A135" s="635"/>
      <c r="B135" s="43"/>
      <c r="C135" s="43"/>
      <c r="D135" s="43"/>
      <c r="E135" s="43"/>
      <c r="F135" s="43"/>
      <c r="G135" s="43"/>
      <c r="H135" s="43"/>
    </row>
    <row r="136" spans="1:8" ht="19.5">
      <c r="A136" s="636"/>
      <c r="B136" s="43"/>
      <c r="C136" s="43"/>
      <c r="D136" s="43"/>
      <c r="E136" s="43"/>
      <c r="F136" s="43"/>
      <c r="G136" s="43"/>
      <c r="H136" s="43"/>
    </row>
    <row r="137" spans="1:8" ht="19.5">
      <c r="A137" s="635"/>
      <c r="B137" s="43"/>
      <c r="C137" s="43"/>
      <c r="D137" s="43"/>
      <c r="E137" s="43"/>
      <c r="F137" s="43"/>
      <c r="G137" s="43"/>
      <c r="H137" s="43"/>
    </row>
    <row r="138" spans="1:8" ht="19.5">
      <c r="A138" s="635"/>
      <c r="B138" s="43"/>
      <c r="C138" s="43"/>
      <c r="D138" s="43"/>
      <c r="E138" s="43"/>
      <c r="F138" s="43"/>
      <c r="G138" s="43"/>
      <c r="H138" s="43"/>
    </row>
    <row r="139" spans="1:8" ht="19.5">
      <c r="A139" s="635"/>
      <c r="B139" s="43"/>
      <c r="C139" s="43"/>
      <c r="D139" s="43"/>
      <c r="E139" s="43"/>
      <c r="F139" s="43"/>
      <c r="G139" s="43"/>
      <c r="H139" s="43"/>
    </row>
    <row r="140" spans="1:8" ht="19.5">
      <c r="A140" s="635"/>
      <c r="B140" s="43"/>
      <c r="C140" s="43"/>
      <c r="D140" s="43"/>
      <c r="E140" s="43"/>
      <c r="F140" s="43"/>
      <c r="G140" s="43"/>
      <c r="H140" s="43"/>
    </row>
    <row r="141" spans="1:8" ht="19.5">
      <c r="A141" s="636"/>
      <c r="B141" s="43"/>
      <c r="C141" s="43"/>
      <c r="D141" s="43"/>
      <c r="E141" s="43"/>
      <c r="F141" s="43"/>
      <c r="G141" s="43"/>
      <c r="H141" s="43"/>
    </row>
    <row r="142" spans="1:8" ht="19.5">
      <c r="A142" s="636"/>
      <c r="B142" s="43"/>
      <c r="C142" s="43"/>
      <c r="D142" s="43"/>
      <c r="E142" s="43"/>
      <c r="F142" s="43"/>
      <c r="G142" s="43"/>
      <c r="H142" s="43"/>
    </row>
    <row r="143" spans="1:8" ht="19.5">
      <c r="A143" s="636"/>
      <c r="B143" s="43"/>
      <c r="C143" s="43"/>
      <c r="D143" s="43"/>
      <c r="E143" s="43"/>
      <c r="F143" s="43"/>
      <c r="G143" s="43"/>
      <c r="H143" s="43"/>
    </row>
    <row r="144" spans="1:8" ht="19.5">
      <c r="A144" s="635"/>
      <c r="B144" s="43"/>
      <c r="C144" s="43"/>
      <c r="D144" s="43"/>
      <c r="E144" s="43"/>
      <c r="F144" s="43"/>
      <c r="G144" s="43"/>
      <c r="H144" s="43"/>
    </row>
    <row r="145" spans="1:8" ht="19.5">
      <c r="A145" s="635"/>
      <c r="B145" s="43"/>
      <c r="C145" s="43"/>
      <c r="D145" s="43"/>
      <c r="E145" s="43"/>
      <c r="F145" s="43"/>
      <c r="G145" s="43"/>
      <c r="H145" s="43"/>
    </row>
    <row r="146" spans="1:8" ht="19.5">
      <c r="A146" s="110"/>
      <c r="B146" s="43"/>
      <c r="C146" s="43"/>
      <c r="D146" s="43"/>
      <c r="E146" s="43"/>
      <c r="F146" s="43"/>
      <c r="G146" s="43"/>
      <c r="H146" s="43"/>
    </row>
    <row r="147" spans="1:8" ht="19.5">
      <c r="A147" s="636"/>
      <c r="B147" s="43"/>
      <c r="C147" s="43"/>
      <c r="D147" s="43"/>
      <c r="E147" s="43"/>
      <c r="F147" s="43"/>
      <c r="G147" s="43"/>
      <c r="H147" s="43"/>
    </row>
    <row r="148" spans="1:8" ht="19.5">
      <c r="A148" s="635"/>
      <c r="B148" s="43"/>
      <c r="C148" s="43"/>
      <c r="D148" s="43"/>
      <c r="E148" s="43"/>
      <c r="F148" s="43"/>
      <c r="G148" s="43"/>
      <c r="H148" s="43"/>
    </row>
    <row r="149" spans="1:8" ht="19.5">
      <c r="A149" s="635"/>
      <c r="B149" s="43"/>
      <c r="C149" s="43"/>
      <c r="D149" s="43"/>
      <c r="E149" s="43"/>
      <c r="F149" s="43"/>
      <c r="G149" s="43"/>
      <c r="H149" s="43"/>
    </row>
    <row r="150" spans="1:8" ht="19.5">
      <c r="A150" s="635"/>
      <c r="B150" s="43"/>
      <c r="C150" s="43"/>
      <c r="D150" s="43"/>
      <c r="E150" s="43"/>
      <c r="F150" s="43"/>
      <c r="G150" s="43"/>
      <c r="H150" s="43"/>
    </row>
    <row r="151" spans="1:8" ht="19.5">
      <c r="A151" s="636"/>
      <c r="B151" s="43"/>
      <c r="C151" s="43"/>
      <c r="D151" s="43"/>
      <c r="E151" s="43"/>
      <c r="F151" s="43"/>
      <c r="G151" s="43"/>
      <c r="H151" s="43"/>
    </row>
    <row r="152" spans="1:8" ht="19.5">
      <c r="A152" s="635"/>
      <c r="B152" s="43"/>
      <c r="C152" s="43"/>
      <c r="D152" s="43"/>
      <c r="E152" s="43"/>
      <c r="F152" s="43"/>
      <c r="G152" s="43"/>
      <c r="H152" s="43"/>
    </row>
    <row r="153" spans="1:8" ht="19.5">
      <c r="A153" s="635"/>
      <c r="B153" s="43"/>
      <c r="C153" s="43"/>
      <c r="D153" s="43"/>
      <c r="E153" s="43"/>
      <c r="F153" s="43"/>
      <c r="G153" s="43"/>
      <c r="H153" s="43"/>
    </row>
    <row r="154" spans="1:8" ht="19.5">
      <c r="A154" s="635"/>
      <c r="B154" s="43"/>
      <c r="C154" s="43"/>
      <c r="D154" s="43"/>
      <c r="E154" s="43"/>
      <c r="F154" s="43"/>
      <c r="G154" s="43"/>
      <c r="H154" s="43"/>
    </row>
    <row r="155" spans="1:8" ht="19.5">
      <c r="A155" s="636"/>
      <c r="B155" s="43"/>
      <c r="C155" s="43"/>
      <c r="D155" s="43"/>
      <c r="E155" s="43"/>
      <c r="F155" s="43"/>
      <c r="G155" s="43"/>
      <c r="H155" s="43"/>
    </row>
    <row r="156" spans="1:8" ht="19.5">
      <c r="A156" s="635"/>
      <c r="B156" s="43"/>
      <c r="C156" s="43"/>
      <c r="D156" s="43"/>
      <c r="E156" s="43"/>
      <c r="F156" s="43"/>
      <c r="G156" s="43"/>
      <c r="H156" s="43"/>
    </row>
    <row r="157" spans="1:8" ht="19.5">
      <c r="A157" s="635"/>
      <c r="B157" s="43"/>
      <c r="C157" s="43"/>
      <c r="D157" s="43"/>
      <c r="E157" s="43"/>
      <c r="F157" s="43"/>
      <c r="G157" s="43"/>
      <c r="H157" s="43"/>
    </row>
    <row r="158" spans="1:8" ht="19.5">
      <c r="A158" s="635"/>
      <c r="B158" s="43"/>
      <c r="C158" s="43"/>
      <c r="D158" s="43"/>
      <c r="E158" s="43"/>
      <c r="F158" s="43"/>
      <c r="G158" s="43"/>
      <c r="H158" s="43"/>
    </row>
    <row r="159" spans="1:8" ht="19.5">
      <c r="A159" s="636"/>
      <c r="B159" s="43"/>
      <c r="C159" s="43"/>
      <c r="D159" s="43"/>
      <c r="E159" s="43"/>
      <c r="F159" s="43"/>
      <c r="G159" s="43"/>
      <c r="H159" s="43"/>
    </row>
    <row r="160" spans="1:8" ht="19.5">
      <c r="A160" s="635"/>
      <c r="B160" s="43"/>
      <c r="C160" s="43"/>
      <c r="D160" s="43"/>
      <c r="E160" s="43"/>
      <c r="F160" s="43"/>
      <c r="G160" s="43"/>
      <c r="H160" s="43"/>
    </row>
    <row r="161" spans="1:8" ht="19.5">
      <c r="A161" s="635"/>
      <c r="B161" s="43"/>
      <c r="C161" s="43"/>
      <c r="D161" s="43"/>
      <c r="E161" s="43"/>
      <c r="F161" s="43"/>
      <c r="G161" s="43"/>
      <c r="H161" s="43"/>
    </row>
    <row r="162" spans="1:8" ht="19.5">
      <c r="A162" s="635"/>
      <c r="B162" s="43"/>
      <c r="C162" s="43"/>
      <c r="D162" s="43"/>
      <c r="E162" s="43"/>
      <c r="F162" s="43"/>
      <c r="G162" s="43"/>
      <c r="H162" s="43"/>
    </row>
    <row r="163" spans="1:8" ht="19.5">
      <c r="A163" s="109"/>
      <c r="B163" s="43"/>
      <c r="C163" s="43"/>
      <c r="D163" s="43"/>
      <c r="E163" s="43"/>
      <c r="F163" s="43"/>
      <c r="G163" s="43"/>
      <c r="H163" s="43"/>
    </row>
    <row r="164" spans="1:8" ht="19.5">
      <c r="A164" s="109"/>
      <c r="B164" s="43"/>
      <c r="C164" s="43"/>
      <c r="D164" s="43"/>
      <c r="E164" s="43"/>
      <c r="F164" s="43"/>
      <c r="G164" s="43"/>
      <c r="H164" s="43"/>
    </row>
    <row r="165" spans="1:8" ht="19.5">
      <c r="A165" s="109"/>
      <c r="B165" s="43"/>
      <c r="C165" s="43"/>
      <c r="D165" s="43"/>
      <c r="E165" s="43"/>
      <c r="F165" s="43"/>
      <c r="G165" s="43"/>
      <c r="H165" s="43"/>
    </row>
    <row r="166" spans="1:8" ht="19.5">
      <c r="A166" s="107"/>
      <c r="B166" s="43"/>
      <c r="C166" s="43"/>
      <c r="D166" s="43"/>
      <c r="E166" s="43"/>
      <c r="F166" s="43"/>
      <c r="G166" s="43"/>
      <c r="H166" s="43"/>
    </row>
    <row r="167" spans="1:8" ht="19.5">
      <c r="A167" s="107"/>
      <c r="B167" s="43"/>
      <c r="C167" s="43"/>
      <c r="D167" s="43"/>
      <c r="E167" s="43"/>
      <c r="F167" s="43"/>
      <c r="G167" s="43"/>
      <c r="H167" s="43"/>
    </row>
    <row r="168" spans="1:8" ht="19.5">
      <c r="A168" s="636"/>
      <c r="B168" s="43"/>
      <c r="C168" s="43"/>
      <c r="D168" s="43"/>
      <c r="E168" s="43"/>
      <c r="F168" s="43"/>
      <c r="G168" s="43"/>
      <c r="H168" s="43"/>
    </row>
    <row r="169" spans="1:8" ht="19.5">
      <c r="A169" s="635"/>
      <c r="B169" s="43"/>
      <c r="C169" s="43"/>
      <c r="D169" s="43"/>
      <c r="E169" s="43"/>
      <c r="F169" s="43"/>
      <c r="G169" s="43"/>
      <c r="H169" s="43"/>
    </row>
    <row r="170" spans="1:8" ht="19.5">
      <c r="A170" s="635"/>
      <c r="B170" s="43"/>
      <c r="C170" s="43"/>
      <c r="D170" s="43"/>
      <c r="E170" s="43"/>
      <c r="F170" s="43"/>
      <c r="G170" s="43"/>
      <c r="H170" s="43"/>
    </row>
    <row r="171" spans="1:8" ht="19.5">
      <c r="A171" s="635"/>
      <c r="B171" s="43"/>
      <c r="C171" s="43"/>
      <c r="D171" s="43"/>
      <c r="E171" s="43"/>
      <c r="F171" s="43"/>
      <c r="G171" s="43"/>
      <c r="H171" s="43"/>
    </row>
    <row r="172" spans="1:8" ht="19.5">
      <c r="A172" s="635"/>
      <c r="B172" s="43"/>
      <c r="C172" s="43"/>
      <c r="D172" s="43"/>
      <c r="E172" s="43"/>
      <c r="F172" s="43"/>
      <c r="G172" s="43"/>
      <c r="H172" s="43"/>
    </row>
    <row r="173" spans="1:8" ht="19.5">
      <c r="A173" s="635"/>
      <c r="B173" s="43"/>
      <c r="C173" s="43"/>
      <c r="D173" s="43"/>
      <c r="E173" s="43"/>
      <c r="F173" s="43"/>
      <c r="G173" s="43"/>
      <c r="H173" s="43"/>
    </row>
    <row r="174" spans="1:8" ht="19.5">
      <c r="A174" s="636"/>
      <c r="B174" s="43"/>
      <c r="C174" s="43"/>
      <c r="D174" s="43"/>
      <c r="E174" s="43"/>
      <c r="F174" s="43"/>
      <c r="G174" s="43"/>
      <c r="H174" s="43"/>
    </row>
    <row r="175" spans="1:8" ht="19.5">
      <c r="A175" s="635"/>
      <c r="B175" s="43"/>
      <c r="C175" s="43"/>
      <c r="D175" s="43"/>
      <c r="E175" s="43"/>
      <c r="F175" s="43"/>
      <c r="G175" s="43"/>
      <c r="H175" s="43"/>
    </row>
    <row r="176" spans="1:8" ht="19.5">
      <c r="A176" s="635"/>
      <c r="B176" s="43"/>
      <c r="C176" s="43"/>
      <c r="D176" s="43"/>
      <c r="E176" s="43"/>
      <c r="F176" s="43"/>
      <c r="G176" s="43"/>
      <c r="H176" s="43"/>
    </row>
    <row r="177" spans="1:8" ht="19.5">
      <c r="A177" s="635"/>
      <c r="B177" s="43"/>
      <c r="C177" s="43"/>
      <c r="D177" s="43"/>
      <c r="E177" s="43"/>
      <c r="F177" s="43"/>
      <c r="G177" s="43"/>
      <c r="H177" s="43"/>
    </row>
    <row r="178" spans="1:8" ht="19.5">
      <c r="A178" s="635"/>
      <c r="B178" s="43"/>
      <c r="C178" s="43"/>
      <c r="D178" s="43"/>
      <c r="E178" s="43"/>
      <c r="F178" s="43"/>
      <c r="G178" s="43"/>
      <c r="H178" s="43"/>
    </row>
    <row r="179" spans="1:8" ht="19.5">
      <c r="A179" s="636"/>
      <c r="B179" s="43"/>
      <c r="C179" s="43"/>
      <c r="D179" s="43"/>
      <c r="E179" s="43"/>
      <c r="F179" s="43"/>
      <c r="G179" s="43"/>
      <c r="H179" s="43"/>
    </row>
    <row r="180" spans="1:8" ht="19.5">
      <c r="A180" s="636"/>
      <c r="B180" s="43"/>
      <c r="C180" s="43"/>
      <c r="D180" s="43"/>
      <c r="E180" s="43"/>
      <c r="F180" s="43"/>
      <c r="G180" s="43"/>
      <c r="H180" s="43"/>
    </row>
    <row r="181" spans="1:8" ht="19.5">
      <c r="A181" s="635"/>
      <c r="B181" s="43"/>
      <c r="C181" s="43"/>
      <c r="D181" s="43"/>
      <c r="E181" s="43"/>
      <c r="F181" s="43"/>
      <c r="G181" s="43"/>
      <c r="H181" s="43"/>
    </row>
    <row r="182" spans="1:8" ht="19.5">
      <c r="A182" s="635"/>
      <c r="B182" s="43"/>
      <c r="C182" s="43"/>
      <c r="D182" s="43"/>
      <c r="E182" s="43"/>
      <c r="F182" s="43"/>
      <c r="G182" s="43"/>
      <c r="H182" s="43"/>
    </row>
    <row r="183" spans="1:8" ht="19.5">
      <c r="A183" s="635"/>
      <c r="B183" s="43"/>
      <c r="C183" s="43"/>
      <c r="D183" s="43"/>
      <c r="E183" s="43"/>
      <c r="F183" s="43"/>
      <c r="G183" s="43"/>
      <c r="H183" s="43"/>
    </row>
    <row r="184" spans="1:8" ht="19.5">
      <c r="A184" s="636"/>
      <c r="B184" s="43"/>
      <c r="C184" s="43"/>
      <c r="D184" s="43"/>
      <c r="E184" s="43"/>
      <c r="F184" s="43"/>
      <c r="G184" s="43"/>
      <c r="H184" s="43"/>
    </row>
    <row r="185" spans="1:8" ht="19.5">
      <c r="A185" s="636"/>
      <c r="B185" s="43"/>
      <c r="C185" s="43"/>
      <c r="D185" s="43"/>
      <c r="E185" s="43"/>
      <c r="F185" s="43"/>
      <c r="G185" s="43"/>
      <c r="H185" s="43"/>
    </row>
    <row r="186" spans="1:8" ht="19.5">
      <c r="A186" s="636"/>
      <c r="B186" s="43"/>
      <c r="C186" s="43"/>
      <c r="D186" s="43"/>
      <c r="E186" s="43"/>
      <c r="F186" s="43"/>
      <c r="G186" s="43"/>
      <c r="H186" s="43"/>
    </row>
    <row r="187" spans="1:8" ht="19.5">
      <c r="A187" s="636"/>
      <c r="B187" s="43"/>
      <c r="C187" s="43"/>
      <c r="D187" s="43"/>
      <c r="E187" s="43"/>
      <c r="F187" s="43"/>
      <c r="G187" s="43"/>
      <c r="H187" s="43"/>
    </row>
    <row r="188" spans="1:8" ht="19.5">
      <c r="A188" s="636"/>
      <c r="B188" s="43"/>
      <c r="C188" s="43"/>
      <c r="D188" s="43"/>
      <c r="E188" s="43"/>
      <c r="F188" s="43"/>
      <c r="G188" s="43"/>
      <c r="H188" s="43"/>
    </row>
    <row r="189" spans="1:8" ht="19.5">
      <c r="A189" s="636"/>
      <c r="B189" s="43"/>
      <c r="C189" s="43"/>
      <c r="D189" s="43"/>
      <c r="E189" s="43"/>
      <c r="F189" s="43"/>
      <c r="G189" s="43"/>
      <c r="H189" s="43"/>
    </row>
    <row r="190" spans="1:8" ht="19.5">
      <c r="A190" s="635"/>
      <c r="B190" s="43"/>
      <c r="C190" s="43"/>
      <c r="D190" s="43"/>
      <c r="E190" s="43"/>
      <c r="F190" s="43"/>
      <c r="G190" s="43"/>
      <c r="H190" s="43"/>
    </row>
    <row r="191" spans="1:8" ht="19.5">
      <c r="A191" s="635"/>
      <c r="B191" s="43"/>
      <c r="C191" s="43"/>
      <c r="D191" s="43"/>
      <c r="E191" s="43"/>
      <c r="F191" s="43"/>
      <c r="G191" s="43"/>
      <c r="H191" s="43"/>
    </row>
    <row r="192" spans="1:8" ht="19.5">
      <c r="A192" s="635"/>
      <c r="B192" s="43"/>
      <c r="C192" s="43"/>
      <c r="D192" s="43"/>
      <c r="E192" s="43"/>
      <c r="F192" s="43"/>
      <c r="G192" s="43"/>
      <c r="H192" s="43"/>
    </row>
    <row r="193" spans="1:8" ht="19.5">
      <c r="A193" s="636"/>
      <c r="B193" s="43"/>
      <c r="C193" s="43"/>
      <c r="D193" s="43"/>
      <c r="E193" s="43"/>
      <c r="F193" s="43"/>
      <c r="G193" s="43"/>
      <c r="H193" s="43"/>
    </row>
    <row r="194" spans="1:8" ht="19.5">
      <c r="A194" s="635"/>
      <c r="B194" s="43"/>
      <c r="C194" s="43"/>
      <c r="D194" s="43"/>
      <c r="E194" s="43"/>
      <c r="F194" s="43"/>
      <c r="G194" s="43"/>
      <c r="H194" s="43"/>
    </row>
    <row r="195" spans="1:8" ht="19.5">
      <c r="A195" s="635"/>
      <c r="B195" s="43"/>
      <c r="C195" s="43"/>
      <c r="D195" s="43"/>
      <c r="E195" s="43"/>
      <c r="F195" s="43"/>
      <c r="G195" s="43"/>
      <c r="H195" s="43"/>
    </row>
    <row r="196" spans="1:8" ht="19.5">
      <c r="A196" s="110"/>
      <c r="B196" s="43"/>
      <c r="C196" s="43"/>
      <c r="D196" s="43"/>
      <c r="E196" s="43"/>
      <c r="F196" s="43"/>
      <c r="G196" s="43"/>
      <c r="H196" s="43"/>
    </row>
    <row r="197" spans="1:8" ht="19.5">
      <c r="A197" s="635"/>
      <c r="B197" s="43"/>
      <c r="C197" s="43"/>
      <c r="D197" s="43"/>
      <c r="E197" s="43"/>
      <c r="F197" s="43"/>
      <c r="G197" s="43"/>
      <c r="H197" s="43"/>
    </row>
    <row r="198" spans="1:8" ht="19.5">
      <c r="A198" s="636"/>
      <c r="B198" s="43"/>
      <c r="C198" s="43"/>
      <c r="D198" s="43"/>
      <c r="E198" s="43"/>
      <c r="F198" s="43"/>
      <c r="G198" s="43"/>
      <c r="H198" s="43"/>
    </row>
    <row r="199" spans="1:8" ht="19.5">
      <c r="A199" s="635"/>
      <c r="B199" s="43"/>
      <c r="C199" s="43"/>
      <c r="D199" s="43"/>
      <c r="E199" s="43"/>
      <c r="F199" s="43"/>
      <c r="G199" s="43"/>
      <c r="H199" s="43"/>
    </row>
    <row r="200" spans="1:8" ht="19.5">
      <c r="A200" s="635"/>
      <c r="B200" s="43"/>
      <c r="C200" s="43"/>
      <c r="D200" s="43"/>
      <c r="E200" s="43"/>
      <c r="F200" s="43"/>
      <c r="G200" s="43"/>
      <c r="H200" s="43"/>
    </row>
    <row r="201" spans="1:8" ht="19.5">
      <c r="A201" s="636"/>
      <c r="B201" s="43"/>
      <c r="C201" s="43"/>
      <c r="D201" s="43"/>
      <c r="E201" s="43"/>
      <c r="F201" s="43"/>
      <c r="G201" s="43"/>
      <c r="H201" s="43"/>
    </row>
    <row r="202" spans="1:8" ht="19.5">
      <c r="A202" s="635"/>
      <c r="B202" s="43"/>
      <c r="C202" s="43"/>
      <c r="D202" s="43"/>
      <c r="E202" s="43"/>
      <c r="F202" s="43"/>
      <c r="G202" s="43"/>
      <c r="H202" s="43"/>
    </row>
    <row r="203" spans="1:8" ht="19.5">
      <c r="A203" s="635"/>
      <c r="B203" s="43"/>
      <c r="C203" s="43"/>
      <c r="D203" s="43"/>
      <c r="E203" s="43"/>
      <c r="F203" s="43"/>
      <c r="G203" s="43"/>
      <c r="H203" s="43"/>
    </row>
    <row r="204" spans="1:8" ht="19.5">
      <c r="A204" s="636"/>
      <c r="B204" s="43"/>
      <c r="C204" s="43"/>
      <c r="D204" s="43"/>
      <c r="E204" s="43"/>
      <c r="F204" s="43"/>
      <c r="G204" s="43"/>
      <c r="H204" s="43"/>
    </row>
    <row r="205" spans="1:8" ht="19.5">
      <c r="A205" s="635"/>
      <c r="B205" s="43"/>
      <c r="C205" s="43"/>
      <c r="D205" s="43"/>
      <c r="E205" s="43"/>
      <c r="F205" s="43"/>
      <c r="G205" s="43"/>
      <c r="H205" s="43"/>
    </row>
    <row r="206" spans="1:8" ht="19.5">
      <c r="A206" s="635"/>
      <c r="B206" s="43"/>
      <c r="C206" s="43"/>
      <c r="D206" s="43"/>
      <c r="E206" s="43"/>
      <c r="F206" s="43"/>
      <c r="G206" s="43"/>
      <c r="H206" s="43"/>
    </row>
    <row r="207" spans="1:8" ht="19.5">
      <c r="A207" s="635"/>
      <c r="B207" s="43"/>
      <c r="C207" s="43"/>
      <c r="D207" s="43"/>
      <c r="E207" s="43"/>
      <c r="F207" s="43"/>
      <c r="G207" s="43"/>
      <c r="H207" s="43"/>
    </row>
    <row r="208" spans="1:8" ht="19.5">
      <c r="A208" s="635"/>
      <c r="B208" s="43"/>
      <c r="C208" s="43"/>
      <c r="D208" s="43"/>
      <c r="E208" s="43"/>
      <c r="F208" s="43"/>
      <c r="G208" s="43"/>
      <c r="H208" s="43"/>
    </row>
    <row r="209" spans="1:8" ht="19.5">
      <c r="A209" s="635"/>
      <c r="B209" s="43"/>
      <c r="C209" s="43"/>
      <c r="D209" s="43"/>
      <c r="E209" s="43"/>
      <c r="F209" s="43"/>
      <c r="G209" s="43"/>
      <c r="H209" s="43"/>
    </row>
    <row r="210" spans="1:8" ht="19.5">
      <c r="A210" s="635"/>
      <c r="B210" s="43"/>
      <c r="C210" s="43"/>
      <c r="D210" s="43"/>
      <c r="E210" s="43"/>
      <c r="F210" s="43"/>
      <c r="G210" s="43"/>
      <c r="H210" s="43"/>
    </row>
    <row r="211" spans="1:8" ht="19.5">
      <c r="A211" s="635"/>
      <c r="B211" s="43"/>
      <c r="C211" s="43"/>
      <c r="D211" s="43"/>
      <c r="E211" s="43"/>
      <c r="F211" s="43"/>
      <c r="G211" s="43"/>
      <c r="H211" s="43"/>
    </row>
    <row r="212" spans="1:8" ht="19.5">
      <c r="A212" s="635"/>
      <c r="B212" s="43"/>
      <c r="C212" s="43"/>
      <c r="D212" s="43"/>
      <c r="E212" s="43"/>
      <c r="F212" s="43"/>
      <c r="G212" s="43"/>
      <c r="H212" s="43"/>
    </row>
    <row r="213" spans="1:8" ht="19.5">
      <c r="A213" s="636"/>
      <c r="B213" s="43"/>
      <c r="C213" s="43"/>
      <c r="D213" s="43"/>
      <c r="E213" s="43"/>
      <c r="F213" s="43"/>
      <c r="G213" s="43"/>
      <c r="H213" s="43"/>
    </row>
    <row r="214" spans="1:8" ht="19.5">
      <c r="A214" s="635"/>
      <c r="B214" s="43"/>
      <c r="C214" s="43"/>
      <c r="D214" s="43"/>
      <c r="E214" s="43"/>
      <c r="F214" s="43"/>
      <c r="G214" s="43"/>
      <c r="H214" s="43"/>
    </row>
    <row r="215" spans="1:8" ht="19.5">
      <c r="A215" s="635"/>
      <c r="B215" s="43"/>
      <c r="C215" s="43"/>
      <c r="D215" s="43"/>
      <c r="E215" s="43"/>
      <c r="F215" s="43"/>
      <c r="G215" s="43"/>
      <c r="H215" s="43"/>
    </row>
    <row r="216" spans="1:8" ht="19.5">
      <c r="A216" s="635"/>
      <c r="B216" s="43"/>
      <c r="C216" s="43"/>
      <c r="D216" s="43"/>
      <c r="E216" s="43"/>
      <c r="F216" s="43"/>
      <c r="G216" s="43"/>
      <c r="H216" s="43"/>
    </row>
    <row r="217" spans="1:8" ht="19.5">
      <c r="A217" s="635"/>
      <c r="B217" s="43"/>
      <c r="C217" s="43"/>
      <c r="D217" s="43"/>
      <c r="E217" s="43"/>
      <c r="F217" s="43"/>
      <c r="G217" s="43"/>
      <c r="H217" s="43"/>
    </row>
    <row r="218" spans="1:8" ht="19.5">
      <c r="A218" s="635"/>
      <c r="B218" s="43"/>
      <c r="C218" s="43"/>
      <c r="D218" s="43"/>
      <c r="E218" s="43"/>
      <c r="F218" s="43"/>
      <c r="G218" s="43"/>
      <c r="H218" s="43"/>
    </row>
    <row r="219" spans="1:8" ht="19.5">
      <c r="A219" s="636"/>
      <c r="B219" s="43"/>
      <c r="C219" s="43"/>
      <c r="D219" s="43"/>
      <c r="E219" s="43"/>
      <c r="F219" s="43"/>
      <c r="G219" s="43"/>
      <c r="H219" s="43"/>
    </row>
    <row r="220" spans="1:8" ht="19.5">
      <c r="A220" s="635"/>
      <c r="B220" s="43"/>
      <c r="C220" s="43"/>
      <c r="D220" s="43"/>
      <c r="E220" s="43"/>
      <c r="F220" s="43"/>
      <c r="G220" s="43"/>
      <c r="H220" s="43"/>
    </row>
    <row r="221" spans="1:8" ht="19.5">
      <c r="A221" s="635"/>
      <c r="B221" s="43"/>
      <c r="C221" s="43"/>
      <c r="D221" s="43"/>
      <c r="E221" s="43"/>
      <c r="F221" s="43"/>
      <c r="G221" s="43"/>
      <c r="H221" s="43"/>
    </row>
    <row r="222" spans="1:8" ht="19.5">
      <c r="A222" s="636"/>
      <c r="B222" s="43"/>
      <c r="C222" s="43"/>
      <c r="D222" s="43"/>
      <c r="E222" s="43"/>
      <c r="F222" s="43"/>
      <c r="G222" s="43"/>
      <c r="H222" s="43"/>
    </row>
    <row r="223" spans="1:8" ht="19.5">
      <c r="A223" s="635"/>
      <c r="B223" s="43"/>
      <c r="C223" s="43"/>
      <c r="D223" s="43"/>
      <c r="E223" s="43"/>
      <c r="F223" s="43"/>
      <c r="G223" s="43"/>
      <c r="H223" s="43"/>
    </row>
    <row r="224" spans="1:8" ht="19.5">
      <c r="A224" s="635"/>
      <c r="B224" s="43"/>
      <c r="C224" s="43"/>
      <c r="D224" s="43"/>
      <c r="E224" s="43"/>
      <c r="F224" s="43"/>
      <c r="G224" s="43"/>
      <c r="H224" s="43"/>
    </row>
    <row r="225" spans="1:8" ht="19.5">
      <c r="A225" s="635"/>
      <c r="B225" s="43"/>
      <c r="C225" s="43"/>
      <c r="D225" s="43"/>
      <c r="E225" s="43"/>
      <c r="F225" s="43"/>
      <c r="G225" s="43"/>
      <c r="H225" s="43"/>
    </row>
    <row r="226" spans="1:8" ht="19.5">
      <c r="A226" s="637"/>
      <c r="B226" s="43"/>
      <c r="C226" s="43"/>
      <c r="D226" s="43"/>
      <c r="E226" s="43"/>
      <c r="F226" s="43"/>
      <c r="G226" s="43"/>
      <c r="H226" s="4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I226"/>
  <sheetViews>
    <sheetView zoomScale="50" workbookViewId="0">
      <selection activeCell="P8" sqref="P8"/>
    </sheetView>
  </sheetViews>
  <sheetFormatPr defaultRowHeight="18"/>
  <cols>
    <col min="1" max="1" width="132.28515625" style="638" customWidth="1"/>
    <col min="2" max="8" width="16" style="34" customWidth="1"/>
    <col min="9" max="9" width="16" style="43"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939" t="s">
        <v>1121</v>
      </c>
      <c r="B1" s="939"/>
      <c r="C1" s="939"/>
      <c r="D1" s="939"/>
      <c r="E1" s="939"/>
      <c r="F1" s="939"/>
      <c r="G1" s="939"/>
      <c r="H1" s="939"/>
      <c r="I1" s="939"/>
    </row>
    <row r="2" spans="1:9" ht="43.5" customHeight="1">
      <c r="A2" s="939" t="s">
        <v>423</v>
      </c>
      <c r="B2" s="939"/>
      <c r="C2" s="939"/>
      <c r="D2" s="939"/>
      <c r="E2" s="939"/>
      <c r="F2" s="939"/>
      <c r="G2" s="939"/>
      <c r="H2" s="939"/>
      <c r="I2" s="939"/>
    </row>
    <row r="3" spans="1:9" ht="43.5" customHeight="1">
      <c r="A3" s="939" t="s">
        <v>493</v>
      </c>
      <c r="B3" s="939"/>
      <c r="C3" s="939"/>
      <c r="D3" s="939"/>
      <c r="E3" s="939"/>
      <c r="F3" s="939"/>
      <c r="G3" s="939"/>
      <c r="H3" s="939"/>
      <c r="I3" s="939"/>
    </row>
    <row r="4" spans="1:9" ht="43.5" customHeight="1">
      <c r="A4" s="940" t="s">
        <v>1462</v>
      </c>
      <c r="B4" s="940"/>
      <c r="C4" s="940"/>
      <c r="D4" s="940"/>
      <c r="E4" s="940"/>
      <c r="F4" s="940"/>
      <c r="G4" s="940"/>
      <c r="H4" s="940"/>
      <c r="I4" s="940"/>
    </row>
    <row r="5" spans="1:9" ht="19.5" customHeight="1" thickBot="1">
      <c r="A5" s="939"/>
      <c r="B5" s="939"/>
      <c r="C5" s="939"/>
      <c r="D5" s="939"/>
      <c r="E5" s="939"/>
      <c r="F5" s="939"/>
      <c r="G5" s="939"/>
      <c r="H5" s="939"/>
      <c r="I5" s="939"/>
    </row>
    <row r="6" spans="1:9" s="35" customFormat="1" ht="70.5" customHeight="1" thickTop="1" thickBot="1">
      <c r="A6" s="626" t="s">
        <v>296</v>
      </c>
      <c r="B6" s="102" t="s">
        <v>424</v>
      </c>
      <c r="C6" s="102" t="s">
        <v>425</v>
      </c>
      <c r="D6" s="102" t="s">
        <v>426</v>
      </c>
      <c r="E6" s="102" t="s">
        <v>1286</v>
      </c>
      <c r="F6" s="102" t="s">
        <v>1429</v>
      </c>
      <c r="G6" s="102" t="s">
        <v>1530</v>
      </c>
      <c r="H6" s="102" t="s">
        <v>1522</v>
      </c>
      <c r="I6" s="102" t="s">
        <v>1531</v>
      </c>
    </row>
    <row r="7" spans="1:9" ht="15" customHeight="1" thickTop="1" thickBot="1">
      <c r="A7" s="627"/>
      <c r="B7" s="36"/>
      <c r="C7" s="36"/>
      <c r="D7" s="36"/>
      <c r="E7" s="36"/>
      <c r="F7" s="36"/>
      <c r="G7" s="36"/>
      <c r="H7" s="36"/>
      <c r="I7" s="36"/>
    </row>
    <row r="8" spans="1:9" ht="24" customHeight="1" thickTop="1" thickBot="1">
      <c r="A8" s="37" t="s">
        <v>427</v>
      </c>
      <c r="B8" s="1">
        <v>1531194.6533965014</v>
      </c>
      <c r="C8" s="1">
        <v>1832157.7961807579</v>
      </c>
      <c r="D8" s="1">
        <v>1950358.3093425655</v>
      </c>
      <c r="E8" s="1">
        <v>2383336.1613688045</v>
      </c>
      <c r="F8" s="1">
        <v>2436196.4862507288</v>
      </c>
      <c r="G8" s="1">
        <v>2394090.7035524785</v>
      </c>
      <c r="H8" s="1">
        <v>2673526.0322084548</v>
      </c>
      <c r="I8" s="1">
        <v>2714827.3906676387</v>
      </c>
    </row>
    <row r="9" spans="1:9" s="105" customFormat="1" ht="21" customHeight="1" thickTop="1">
      <c r="A9" s="103" t="s">
        <v>8</v>
      </c>
      <c r="B9" s="2">
        <v>250021.27329300289</v>
      </c>
      <c r="C9" s="2">
        <v>349169.86863994168</v>
      </c>
      <c r="D9" s="2">
        <v>392261.49854373187</v>
      </c>
      <c r="E9" s="2">
        <v>538420.2269591837</v>
      </c>
      <c r="F9" s="2">
        <v>428583.87272740522</v>
      </c>
      <c r="G9" s="2">
        <v>463294.00014868809</v>
      </c>
      <c r="H9" s="2">
        <v>446134.66199125367</v>
      </c>
      <c r="I9" s="2">
        <v>418975.58325072884</v>
      </c>
    </row>
    <row r="10" spans="1:9" s="105" customFormat="1" ht="21" customHeight="1">
      <c r="A10" s="103" t="s">
        <v>17</v>
      </c>
      <c r="B10" s="2">
        <v>482645.560787172</v>
      </c>
      <c r="C10" s="2">
        <v>543138.42877259478</v>
      </c>
      <c r="D10" s="2">
        <v>489225.6757172012</v>
      </c>
      <c r="E10" s="2">
        <v>546693.39750728861</v>
      </c>
      <c r="F10" s="2">
        <v>464415.69227405253</v>
      </c>
      <c r="G10" s="2">
        <v>416271.80046209908</v>
      </c>
      <c r="H10" s="2">
        <v>420298.56766472297</v>
      </c>
      <c r="I10" s="2">
        <v>513366.43437172013</v>
      </c>
    </row>
    <row r="11" spans="1:9" s="105" customFormat="1" ht="21" customHeight="1">
      <c r="A11" s="103" t="s">
        <v>26</v>
      </c>
      <c r="B11" s="2">
        <v>685530.72855685127</v>
      </c>
      <c r="C11" s="2">
        <v>816620.62374489789</v>
      </c>
      <c r="D11" s="2">
        <v>903870.05164577265</v>
      </c>
      <c r="E11" s="2">
        <v>1115563.1611297377</v>
      </c>
      <c r="F11" s="2">
        <v>1340619.9715276968</v>
      </c>
      <c r="G11" s="2">
        <v>1310120.4850772594</v>
      </c>
      <c r="H11" s="2">
        <v>1572776.068479592</v>
      </c>
      <c r="I11" s="2">
        <v>1547939.0480306121</v>
      </c>
    </row>
    <row r="12" spans="1:9" s="105" customFormat="1" ht="21" customHeight="1">
      <c r="A12" s="628" t="s">
        <v>428</v>
      </c>
      <c r="B12" s="2">
        <v>709754.6847040815</v>
      </c>
      <c r="C12" s="2">
        <v>827590.01725218666</v>
      </c>
      <c r="D12" s="2">
        <v>912414.77266909624</v>
      </c>
      <c r="E12" s="2">
        <v>1124410.9059635568</v>
      </c>
      <c r="F12" s="2">
        <v>1348471.5612478133</v>
      </c>
      <c r="G12" s="2">
        <v>1314484.0404985421</v>
      </c>
      <c r="H12" s="2">
        <v>1581695.2630145773</v>
      </c>
      <c r="I12" s="2">
        <v>1554514.9423075803</v>
      </c>
    </row>
    <row r="13" spans="1:9" s="105" customFormat="1" ht="21" customHeight="1">
      <c r="A13" s="628" t="s">
        <v>429</v>
      </c>
      <c r="B13" s="2">
        <v>671140.9234008746</v>
      </c>
      <c r="C13" s="2">
        <v>798071.93408746354</v>
      </c>
      <c r="D13" s="2">
        <v>883017.84136734693</v>
      </c>
      <c r="E13" s="2">
        <v>1106525.8666836733</v>
      </c>
      <c r="F13" s="2">
        <v>1325634.7202274052</v>
      </c>
      <c r="G13" s="2">
        <v>1293611.7893965016</v>
      </c>
      <c r="H13" s="2">
        <v>1537080.4900962098</v>
      </c>
      <c r="I13" s="2">
        <v>1512575.8389110789</v>
      </c>
    </row>
    <row r="14" spans="1:9" s="105" customFormat="1" ht="21" customHeight="1">
      <c r="A14" s="628" t="s">
        <v>430</v>
      </c>
      <c r="B14" s="2">
        <v>38613.761303206993</v>
      </c>
      <c r="C14" s="2">
        <v>29518.083164723033</v>
      </c>
      <c r="D14" s="2">
        <v>29396.931301749271</v>
      </c>
      <c r="E14" s="2">
        <v>17885.039279883382</v>
      </c>
      <c r="F14" s="2">
        <v>22836.841020408167</v>
      </c>
      <c r="G14" s="2">
        <v>20872.251102040816</v>
      </c>
      <c r="H14" s="2">
        <v>44614.772918367351</v>
      </c>
      <c r="I14" s="2">
        <v>41939.103396501465</v>
      </c>
    </row>
    <row r="15" spans="1:9" s="105" customFormat="1" ht="21" customHeight="1">
      <c r="A15" s="628" t="s">
        <v>431</v>
      </c>
      <c r="B15" s="2">
        <v>2471.102339650146</v>
      </c>
      <c r="C15" s="2">
        <v>8163.9665670553932</v>
      </c>
      <c r="D15" s="2">
        <v>6265.8504999999996</v>
      </c>
      <c r="E15" s="2">
        <v>6666.4319723032067</v>
      </c>
      <c r="F15" s="2">
        <v>4689.609520408163</v>
      </c>
      <c r="G15" s="2">
        <v>7824.7789314868805</v>
      </c>
      <c r="H15" s="2">
        <v>6571.4844271137026</v>
      </c>
      <c r="I15" s="2">
        <v>10294.020607871722</v>
      </c>
    </row>
    <row r="16" spans="1:9" s="105" customFormat="1" ht="21" customHeight="1">
      <c r="A16" s="628" t="s">
        <v>432</v>
      </c>
      <c r="B16" s="2">
        <v>2262.8827303206995</v>
      </c>
      <c r="C16" s="2">
        <v>4561.3989241982508</v>
      </c>
      <c r="D16" s="2">
        <v>4476.3514446064137</v>
      </c>
      <c r="E16" s="2">
        <v>5956.0979067055396</v>
      </c>
      <c r="F16" s="2">
        <v>3935.0370218658891</v>
      </c>
      <c r="G16" s="2">
        <v>6415.5741618075808</v>
      </c>
      <c r="H16" s="2">
        <v>5375.1827376093288</v>
      </c>
      <c r="I16" s="2">
        <v>6728.3213906705541</v>
      </c>
    </row>
    <row r="17" spans="1:9" s="105" customFormat="1" ht="21" customHeight="1">
      <c r="A17" s="628" t="s">
        <v>433</v>
      </c>
      <c r="B17" s="2">
        <v>208.21960932944606</v>
      </c>
      <c r="C17" s="2">
        <v>3602.5676428571428</v>
      </c>
      <c r="D17" s="2">
        <v>1789.4990553935859</v>
      </c>
      <c r="E17" s="2">
        <v>710.33406559766775</v>
      </c>
      <c r="F17" s="2">
        <v>754.57249854227405</v>
      </c>
      <c r="G17" s="2">
        <v>1409.2047696793004</v>
      </c>
      <c r="H17" s="2">
        <v>1196.3016895043731</v>
      </c>
      <c r="I17" s="2">
        <v>3565.699217201166</v>
      </c>
    </row>
    <row r="18" spans="1:9" s="105" customFormat="1" ht="21" customHeight="1">
      <c r="A18" s="628" t="s">
        <v>434</v>
      </c>
      <c r="B18" s="2">
        <v>6092.7269431486875</v>
      </c>
      <c r="C18" s="2">
        <v>7564.1343731778425</v>
      </c>
      <c r="D18" s="2">
        <v>11993.976072886298</v>
      </c>
      <c r="E18" s="2">
        <v>16704.529045189505</v>
      </c>
      <c r="F18" s="2">
        <v>24028.108379008747</v>
      </c>
      <c r="G18" s="2">
        <v>24998.93439650146</v>
      </c>
      <c r="H18" s="2">
        <v>25290.845135568514</v>
      </c>
      <c r="I18" s="2">
        <v>25743.91027696793</v>
      </c>
    </row>
    <row r="19" spans="1:9" s="105" customFormat="1" ht="21" customHeight="1">
      <c r="A19" s="628" t="s">
        <v>435</v>
      </c>
      <c r="B19" s="2">
        <v>4513.4238017492708</v>
      </c>
      <c r="C19" s="2">
        <v>5154.7271559766759</v>
      </c>
      <c r="D19" s="2">
        <v>7395.4793381924192</v>
      </c>
      <c r="E19" s="2">
        <v>12431.116172011662</v>
      </c>
      <c r="F19" s="2">
        <v>20090.828024781342</v>
      </c>
      <c r="G19" s="2">
        <v>20549.987626822156</v>
      </c>
      <c r="H19" s="2">
        <v>21353.830801749275</v>
      </c>
      <c r="I19" s="2">
        <v>21765.90055830904</v>
      </c>
    </row>
    <row r="20" spans="1:9" s="105" customFormat="1" ht="21" customHeight="1">
      <c r="A20" s="628" t="s">
        <v>436</v>
      </c>
      <c r="B20" s="2">
        <v>1579.303141399417</v>
      </c>
      <c r="C20" s="2">
        <v>2409.4072172011665</v>
      </c>
      <c r="D20" s="2">
        <v>4598.4967346938774</v>
      </c>
      <c r="E20" s="2">
        <v>4273.4128731778428</v>
      </c>
      <c r="F20" s="2">
        <v>3937.280354227405</v>
      </c>
      <c r="G20" s="2">
        <v>4448.9467696792999</v>
      </c>
      <c r="H20" s="2">
        <v>3937.0143338192415</v>
      </c>
      <c r="I20" s="2">
        <v>3978.0097186588923</v>
      </c>
    </row>
    <row r="21" spans="1:9" s="105" customFormat="1" ht="21" customHeight="1">
      <c r="A21" s="628" t="s">
        <v>39</v>
      </c>
      <c r="B21" s="2">
        <v>5122.1091647230314</v>
      </c>
      <c r="C21" s="2">
        <v>6916.4305612244898</v>
      </c>
      <c r="D21" s="2">
        <v>8056.3605306122454</v>
      </c>
      <c r="E21" s="2">
        <v>9981.6056341107869</v>
      </c>
      <c r="F21" s="2">
        <v>11954.283973760932</v>
      </c>
      <c r="G21" s="2">
        <v>12750.956425655977</v>
      </c>
      <c r="H21" s="2">
        <v>13271.469403790086</v>
      </c>
      <c r="I21" s="2">
        <v>13654.878529154517</v>
      </c>
    </row>
    <row r="22" spans="1:9" s="105" customFormat="1" ht="21" customHeight="1">
      <c r="A22" s="628" t="s">
        <v>437</v>
      </c>
      <c r="B22" s="2">
        <v>-37909.894594752186</v>
      </c>
      <c r="C22" s="2">
        <v>-33613.925008746359</v>
      </c>
      <c r="D22" s="2">
        <v>-34860.908126822156</v>
      </c>
      <c r="E22" s="2">
        <v>-42200.311485422746</v>
      </c>
      <c r="F22" s="2">
        <v>-48523.591593294463</v>
      </c>
      <c r="G22" s="2">
        <v>-49938.225174927109</v>
      </c>
      <c r="H22" s="2">
        <v>-54052.993501457728</v>
      </c>
      <c r="I22" s="2">
        <v>-56268.703690962102</v>
      </c>
    </row>
    <row r="23" spans="1:9" s="105" customFormat="1" ht="21" customHeight="1">
      <c r="A23" s="103" t="s">
        <v>57</v>
      </c>
      <c r="B23" s="2">
        <v>5930.9012215743442</v>
      </c>
      <c r="C23" s="2">
        <v>8733.2576676384851</v>
      </c>
      <c r="D23" s="2">
        <v>9855.5031909620993</v>
      </c>
      <c r="E23" s="2">
        <v>15179.934663265307</v>
      </c>
      <c r="F23" s="2">
        <v>10753.85065451895</v>
      </c>
      <c r="G23" s="2">
        <v>14514.676995626822</v>
      </c>
      <c r="H23" s="2">
        <v>14196.764329446065</v>
      </c>
      <c r="I23" s="2">
        <v>14663.245413994169</v>
      </c>
    </row>
    <row r="24" spans="1:9" s="105" customFormat="1" ht="21" customHeight="1">
      <c r="A24" s="103" t="s">
        <v>63</v>
      </c>
      <c r="B24" s="2">
        <v>1323.743413994169</v>
      </c>
      <c r="C24" s="2">
        <v>637.97794023323615</v>
      </c>
      <c r="D24" s="2">
        <v>76.715746355685141</v>
      </c>
      <c r="E24" s="2">
        <v>105.49365160349853</v>
      </c>
      <c r="F24" s="2">
        <v>301.56393148688051</v>
      </c>
      <c r="G24" s="2">
        <v>290.49049562682217</v>
      </c>
      <c r="H24" s="2">
        <v>1099.826032069971</v>
      </c>
      <c r="I24" s="2">
        <v>1307.4037886297378</v>
      </c>
    </row>
    <row r="25" spans="1:9" s="105" customFormat="1" ht="21" customHeight="1">
      <c r="A25" s="103" t="s">
        <v>438</v>
      </c>
      <c r="B25" s="2">
        <v>68158.029651603501</v>
      </c>
      <c r="C25" s="2">
        <v>71787.659928571433</v>
      </c>
      <c r="D25" s="2">
        <v>112479.18878862975</v>
      </c>
      <c r="E25" s="2">
        <v>117607.17473760934</v>
      </c>
      <c r="F25" s="2">
        <v>135511.58927696795</v>
      </c>
      <c r="G25" s="2">
        <v>132440.2927405248</v>
      </c>
      <c r="H25" s="2">
        <v>162083.58640233238</v>
      </c>
      <c r="I25" s="2">
        <v>163436.29168658893</v>
      </c>
    </row>
    <row r="26" spans="1:9" s="105" customFormat="1" ht="21" customHeight="1">
      <c r="A26" s="103" t="s">
        <v>74</v>
      </c>
      <c r="B26" s="2">
        <v>32937.342724489798</v>
      </c>
      <c r="C26" s="2">
        <v>37917.636616618074</v>
      </c>
      <c r="D26" s="2">
        <v>37756.018564139944</v>
      </c>
      <c r="E26" s="2">
        <v>42035.636002915453</v>
      </c>
      <c r="F26" s="2">
        <v>48125.374655976673</v>
      </c>
      <c r="G26" s="2">
        <v>48396.80737755102</v>
      </c>
      <c r="H26" s="2">
        <v>48350.633647230316</v>
      </c>
      <c r="I26" s="2">
        <v>46493.039387755103</v>
      </c>
    </row>
    <row r="27" spans="1:9" s="106" customFormat="1" ht="43.5" customHeight="1" thickBot="1">
      <c r="A27" s="629" t="s">
        <v>439</v>
      </c>
      <c r="B27" s="3">
        <v>4647.0737478134115</v>
      </c>
      <c r="C27" s="3">
        <v>4152.3428702623905</v>
      </c>
      <c r="D27" s="3">
        <v>4833.657145772595</v>
      </c>
      <c r="E27" s="3">
        <v>7731.136717201166</v>
      </c>
      <c r="F27" s="3">
        <v>7884.5712026239071</v>
      </c>
      <c r="G27" s="3">
        <v>8762.1502551020403</v>
      </c>
      <c r="H27" s="3">
        <v>8585.9236618075811</v>
      </c>
      <c r="I27" s="3">
        <v>8646.34473760933</v>
      </c>
    </row>
    <row r="28" spans="1:9" ht="24" customHeight="1" thickTop="1" thickBot="1">
      <c r="A28" s="37" t="s">
        <v>440</v>
      </c>
      <c r="B28" s="1">
        <v>1363884.2479839649</v>
      </c>
      <c r="C28" s="1">
        <v>1652514.0613323615</v>
      </c>
      <c r="D28" s="1">
        <v>1754875.5299927113</v>
      </c>
      <c r="E28" s="1">
        <v>2157457.9901749273</v>
      </c>
      <c r="F28" s="1">
        <v>2182234.3463177839</v>
      </c>
      <c r="G28" s="1">
        <v>2155404.5569795915</v>
      </c>
      <c r="H28" s="1">
        <v>2386738.7182405246</v>
      </c>
      <c r="I28" s="1">
        <v>2447937.2036588923</v>
      </c>
    </row>
    <row r="29" spans="1:9" s="105" customFormat="1" ht="21" customHeight="1" thickTop="1">
      <c r="A29" s="103" t="s">
        <v>441</v>
      </c>
      <c r="B29" s="2">
        <v>1249061.6991297374</v>
      </c>
      <c r="C29" s="2">
        <v>1525658.5170058308</v>
      </c>
      <c r="D29" s="2">
        <v>1571309.3081705538</v>
      </c>
      <c r="E29" s="2">
        <v>1891111.7062463558</v>
      </c>
      <c r="F29" s="2">
        <v>1970894.2672536445</v>
      </c>
      <c r="G29" s="2">
        <v>1932817.744341108</v>
      </c>
      <c r="H29" s="2">
        <v>2148088.2939737607</v>
      </c>
      <c r="I29" s="2">
        <v>2209902.9603892127</v>
      </c>
    </row>
    <row r="30" spans="1:9" s="105" customFormat="1" ht="21" customHeight="1">
      <c r="A30" s="628" t="s">
        <v>442</v>
      </c>
      <c r="B30" s="2">
        <v>478790.32814723038</v>
      </c>
      <c r="C30" s="2">
        <v>572675.23103644315</v>
      </c>
      <c r="D30" s="2">
        <v>584972.28749708459</v>
      </c>
      <c r="E30" s="2">
        <v>724641.02021720109</v>
      </c>
      <c r="F30" s="2">
        <v>705817.78890087456</v>
      </c>
      <c r="G30" s="2">
        <v>694773.03070991253</v>
      </c>
      <c r="H30" s="2">
        <v>703968.65466326522</v>
      </c>
      <c r="I30" s="2">
        <v>775881.37541982508</v>
      </c>
    </row>
    <row r="31" spans="1:9" s="105" customFormat="1" ht="21" customHeight="1">
      <c r="A31" s="628" t="s">
        <v>443</v>
      </c>
      <c r="B31" s="2">
        <v>333468.37034402334</v>
      </c>
      <c r="C31" s="2">
        <v>388217.8144868805</v>
      </c>
      <c r="D31" s="2">
        <v>457767.42677696794</v>
      </c>
      <c r="E31" s="2">
        <v>551661.6165714286</v>
      </c>
      <c r="F31" s="2">
        <v>604589.97337317781</v>
      </c>
      <c r="G31" s="2">
        <v>577672.22739650146</v>
      </c>
      <c r="H31" s="2">
        <v>605439.57932653057</v>
      </c>
      <c r="I31" s="2">
        <v>595182.2221413994</v>
      </c>
    </row>
    <row r="32" spans="1:9" s="105" customFormat="1" ht="21" customHeight="1">
      <c r="A32" s="628" t="s">
        <v>444</v>
      </c>
      <c r="B32" s="2">
        <v>86641.893405247814</v>
      </c>
      <c r="C32" s="2">
        <v>75487.514217201155</v>
      </c>
      <c r="D32" s="2">
        <v>53632.225957725947</v>
      </c>
      <c r="E32" s="2">
        <v>19628.57212536443</v>
      </c>
      <c r="F32" s="2">
        <v>11205.753196793004</v>
      </c>
      <c r="G32" s="2">
        <v>11085.294537900874</v>
      </c>
      <c r="H32" s="2">
        <v>7381.3250174927107</v>
      </c>
      <c r="I32" s="2">
        <v>7276.3031895043741</v>
      </c>
    </row>
    <row r="33" spans="1:9" s="105" customFormat="1" ht="21" customHeight="1">
      <c r="A33" s="628" t="s">
        <v>445</v>
      </c>
      <c r="B33" s="2">
        <v>51704.528884839645</v>
      </c>
      <c r="C33" s="2">
        <v>77770.076282798822</v>
      </c>
      <c r="D33" s="2">
        <v>83334.90404810496</v>
      </c>
      <c r="E33" s="2">
        <v>109974.88999562683</v>
      </c>
      <c r="F33" s="2">
        <v>87137.7840962099</v>
      </c>
      <c r="G33" s="2">
        <v>88785.488104956268</v>
      </c>
      <c r="H33" s="2">
        <v>117027.55579300292</v>
      </c>
      <c r="I33" s="2">
        <v>117123.72291690962</v>
      </c>
    </row>
    <row r="34" spans="1:9" s="105" customFormat="1" ht="21" customHeight="1">
      <c r="A34" s="628" t="s">
        <v>446</v>
      </c>
      <c r="B34" s="2">
        <v>273974.58082653058</v>
      </c>
      <c r="C34" s="2">
        <v>383400.51359329448</v>
      </c>
      <c r="D34" s="2">
        <v>359698.87950145773</v>
      </c>
      <c r="E34" s="2">
        <v>446647.79108892131</v>
      </c>
      <c r="F34" s="2">
        <v>510404.23948104959</v>
      </c>
      <c r="G34" s="2">
        <v>507269.73707434401</v>
      </c>
      <c r="H34" s="2">
        <v>645177.63507580163</v>
      </c>
      <c r="I34" s="2">
        <v>643517.12518513133</v>
      </c>
    </row>
    <row r="35" spans="1:9" s="105" customFormat="1" ht="21" customHeight="1">
      <c r="A35" s="628" t="s">
        <v>447</v>
      </c>
      <c r="B35" s="2">
        <v>24481.997521865887</v>
      </c>
      <c r="C35" s="2">
        <v>28107.367389212828</v>
      </c>
      <c r="D35" s="2">
        <v>31903.584389212825</v>
      </c>
      <c r="E35" s="2">
        <v>38557.816247813411</v>
      </c>
      <c r="F35" s="2">
        <v>51738.728205539359</v>
      </c>
      <c r="G35" s="2">
        <v>53231.966517492714</v>
      </c>
      <c r="H35" s="2">
        <v>69093.544097667633</v>
      </c>
      <c r="I35" s="2">
        <v>70922.211536443152</v>
      </c>
    </row>
    <row r="36" spans="1:9" s="105" customFormat="1" ht="21" customHeight="1">
      <c r="A36" s="103" t="s">
        <v>448</v>
      </c>
      <c r="B36" s="2">
        <v>70.501749271137029</v>
      </c>
      <c r="C36" s="2">
        <v>136.82921574344024</v>
      </c>
      <c r="D36" s="2">
        <v>525.40539358600586</v>
      </c>
      <c r="E36" s="2">
        <v>1318.7000976676386</v>
      </c>
      <c r="F36" s="2">
        <v>1391.3523061224491</v>
      </c>
      <c r="G36" s="2">
        <v>2926.0562959183676</v>
      </c>
      <c r="H36" s="2">
        <v>493.27419533527694</v>
      </c>
      <c r="I36" s="2">
        <v>2415.8528177842563</v>
      </c>
    </row>
    <row r="37" spans="1:9" s="105" customFormat="1" ht="21" customHeight="1">
      <c r="A37" s="103" t="s">
        <v>449</v>
      </c>
      <c r="B37" s="2">
        <v>36956.730963556853</v>
      </c>
      <c r="C37" s="2">
        <v>32821.761106413993</v>
      </c>
      <c r="D37" s="2">
        <v>41189.757848396497</v>
      </c>
      <c r="E37" s="2">
        <v>54495.733963556857</v>
      </c>
      <c r="F37" s="2">
        <v>40106.517870262382</v>
      </c>
      <c r="G37" s="2">
        <v>42365.067811953348</v>
      </c>
      <c r="H37" s="2">
        <v>46480.650033527701</v>
      </c>
      <c r="I37" s="2">
        <v>45972.290067055394</v>
      </c>
    </row>
    <row r="38" spans="1:9" s="105" customFormat="1" ht="21" customHeight="1">
      <c r="A38" s="103" t="s">
        <v>450</v>
      </c>
      <c r="B38" s="2">
        <v>30573.203717201166</v>
      </c>
      <c r="C38" s="2">
        <v>39691.095435860057</v>
      </c>
      <c r="D38" s="2">
        <v>40710.013739067057</v>
      </c>
      <c r="E38" s="2">
        <v>69327.967567055399</v>
      </c>
      <c r="F38" s="2">
        <v>65941.891205539359</v>
      </c>
      <c r="G38" s="2">
        <v>75027.303788629739</v>
      </c>
      <c r="H38" s="2">
        <v>59467.996871720119</v>
      </c>
      <c r="I38" s="2">
        <v>57156.153476676387</v>
      </c>
    </row>
    <row r="39" spans="1:9" s="105" customFormat="1" ht="21" customHeight="1">
      <c r="A39" s="103" t="s">
        <v>127</v>
      </c>
      <c r="B39" s="2">
        <v>38628.308711370264</v>
      </c>
      <c r="C39" s="2">
        <v>47250.040494169101</v>
      </c>
      <c r="D39" s="2">
        <v>47617.278390670552</v>
      </c>
      <c r="E39" s="2">
        <v>48439.22645335277</v>
      </c>
      <c r="F39" s="2">
        <v>38045.177899416907</v>
      </c>
      <c r="G39" s="2">
        <v>37475.724969387753</v>
      </c>
      <c r="H39" s="2">
        <v>39250.398935860059</v>
      </c>
      <c r="I39" s="2">
        <v>38133.350737609333</v>
      </c>
    </row>
    <row r="40" spans="1:9" s="105" customFormat="1" ht="21" customHeight="1">
      <c r="A40" s="103" t="s">
        <v>133</v>
      </c>
      <c r="B40" s="2">
        <v>0</v>
      </c>
      <c r="C40" s="2">
        <v>0</v>
      </c>
      <c r="D40" s="2">
        <v>0</v>
      </c>
      <c r="E40" s="2">
        <v>0</v>
      </c>
      <c r="F40" s="2">
        <v>0</v>
      </c>
      <c r="G40" s="2">
        <v>0</v>
      </c>
      <c r="H40" s="2">
        <v>0</v>
      </c>
      <c r="I40" s="2">
        <v>0</v>
      </c>
    </row>
    <row r="41" spans="1:9" s="105" customFormat="1" ht="21" customHeight="1">
      <c r="A41" s="103" t="s">
        <v>451</v>
      </c>
      <c r="B41" s="2">
        <v>3947.8753396501456</v>
      </c>
      <c r="C41" s="2">
        <v>1975.1875408163264</v>
      </c>
      <c r="D41" s="2">
        <v>1327.6643600583091</v>
      </c>
      <c r="E41" s="2">
        <v>20005.917999999998</v>
      </c>
      <c r="F41" s="2">
        <v>40453.500529154517</v>
      </c>
      <c r="G41" s="2">
        <v>40641.272615160342</v>
      </c>
      <c r="H41" s="2">
        <v>67267.275897959189</v>
      </c>
      <c r="I41" s="2">
        <v>67562.180026239075</v>
      </c>
    </row>
    <row r="42" spans="1:9" s="106" customFormat="1" ht="43.5" customHeight="1" thickBot="1">
      <c r="A42" s="629" t="s">
        <v>109</v>
      </c>
      <c r="B42" s="3">
        <v>4645.9283731778423</v>
      </c>
      <c r="C42" s="3">
        <v>4980.6305335276975</v>
      </c>
      <c r="D42" s="3">
        <v>52196.102090379005</v>
      </c>
      <c r="E42" s="3">
        <v>72758.737846938777</v>
      </c>
      <c r="F42" s="3">
        <v>25401.639253644316</v>
      </c>
      <c r="G42" s="3">
        <v>24151.387157434401</v>
      </c>
      <c r="H42" s="3">
        <v>25690.828332361518</v>
      </c>
      <c r="I42" s="3">
        <v>26794.41614431487</v>
      </c>
    </row>
    <row r="43" spans="1:9" ht="24" customHeight="1" thickTop="1" thickBot="1">
      <c r="A43" s="37" t="s">
        <v>452</v>
      </c>
      <c r="B43" s="1">
        <v>167310.40541253646</v>
      </c>
      <c r="C43" s="1">
        <v>179643.7348483965</v>
      </c>
      <c r="D43" s="1">
        <v>195482.77934985422</v>
      </c>
      <c r="E43" s="1">
        <v>225878.17119387758</v>
      </c>
      <c r="F43" s="1">
        <v>253962.13993294461</v>
      </c>
      <c r="G43" s="1">
        <v>238686.1465728863</v>
      </c>
      <c r="H43" s="1">
        <v>286787.31396793004</v>
      </c>
      <c r="I43" s="1">
        <v>266890.18700874638</v>
      </c>
    </row>
    <row r="44" spans="1:9" s="105" customFormat="1" ht="21" customHeight="1" thickTop="1">
      <c r="A44" s="103" t="s">
        <v>148</v>
      </c>
      <c r="B44" s="2">
        <v>122428.76822157434</v>
      </c>
      <c r="C44" s="2">
        <v>135197.44023323615</v>
      </c>
      <c r="D44" s="2">
        <v>147089.27551020408</v>
      </c>
      <c r="E44" s="2">
        <v>159298.17055393587</v>
      </c>
      <c r="F44" s="2">
        <v>177191.97084548103</v>
      </c>
      <c r="G44" s="2">
        <v>177191.97084548103</v>
      </c>
      <c r="H44" s="2">
        <v>203826.04227405245</v>
      </c>
      <c r="I44" s="2">
        <v>203826.04227405245</v>
      </c>
    </row>
    <row r="45" spans="1:9" s="105" customFormat="1" ht="21" customHeight="1">
      <c r="A45" s="103" t="s">
        <v>152</v>
      </c>
      <c r="B45" s="2">
        <v>0</v>
      </c>
      <c r="C45" s="2">
        <v>0</v>
      </c>
      <c r="D45" s="2">
        <v>0</v>
      </c>
      <c r="E45" s="2">
        <v>0</v>
      </c>
      <c r="F45" s="2">
        <v>0</v>
      </c>
      <c r="G45" s="2">
        <v>0</v>
      </c>
      <c r="H45" s="2">
        <v>0</v>
      </c>
      <c r="I45" s="2">
        <v>0</v>
      </c>
    </row>
    <row r="46" spans="1:9" s="105" customFormat="1" ht="21" customHeight="1">
      <c r="A46" s="103" t="s">
        <v>156</v>
      </c>
      <c r="B46" s="2">
        <v>0</v>
      </c>
      <c r="C46" s="2">
        <v>0</v>
      </c>
      <c r="D46" s="2">
        <v>0</v>
      </c>
      <c r="E46" s="2">
        <v>0</v>
      </c>
      <c r="F46" s="2">
        <v>0</v>
      </c>
      <c r="G46" s="2">
        <v>0</v>
      </c>
      <c r="H46" s="2">
        <v>0</v>
      </c>
      <c r="I46" s="2">
        <v>0</v>
      </c>
    </row>
    <row r="47" spans="1:9" s="105" customFormat="1" ht="21" customHeight="1">
      <c r="A47" s="103" t="s">
        <v>453</v>
      </c>
      <c r="B47" s="2">
        <v>15917.855842565597</v>
      </c>
      <c r="C47" s="2">
        <v>18753.330628279884</v>
      </c>
      <c r="D47" s="2">
        <v>21262.625543731774</v>
      </c>
      <c r="E47" s="2">
        <v>23975.713562682216</v>
      </c>
      <c r="F47" s="2">
        <v>28236.14255102041</v>
      </c>
      <c r="G47" s="2">
        <v>55505.930612244898</v>
      </c>
      <c r="H47" s="2">
        <v>33089.546262390671</v>
      </c>
      <c r="I47" s="2">
        <v>38078.883529154518</v>
      </c>
    </row>
    <row r="48" spans="1:9" s="105" customFormat="1" ht="21" customHeight="1">
      <c r="A48" s="103" t="s">
        <v>164</v>
      </c>
      <c r="B48" s="2">
        <v>28963.781348396504</v>
      </c>
      <c r="C48" s="2">
        <v>25692.963986880462</v>
      </c>
      <c r="D48" s="2">
        <v>27130.878295918366</v>
      </c>
      <c r="E48" s="2">
        <v>42604.287077259483</v>
      </c>
      <c r="F48" s="2">
        <v>48534.026536443154</v>
      </c>
      <c r="G48" s="2">
        <v>5988.24511516035</v>
      </c>
      <c r="H48" s="2">
        <v>49871.725431486877</v>
      </c>
      <c r="I48" s="2">
        <v>24985.261205539358</v>
      </c>
    </row>
    <row r="49" spans="1:9" s="105" customFormat="1" ht="21" customHeight="1">
      <c r="A49" s="628" t="s">
        <v>454</v>
      </c>
      <c r="B49" s="2">
        <v>609.03790087463562</v>
      </c>
      <c r="C49" s="2">
        <v>600</v>
      </c>
      <c r="D49" s="2">
        <v>0</v>
      </c>
      <c r="E49" s="2">
        <v>0</v>
      </c>
      <c r="F49" s="2">
        <v>0</v>
      </c>
      <c r="G49" s="2">
        <v>4217.6870787172011</v>
      </c>
      <c r="H49" s="2">
        <v>0</v>
      </c>
      <c r="I49" s="2">
        <v>20946.124680758017</v>
      </c>
    </row>
    <row r="50" spans="1:9" s="106" customFormat="1" ht="40.5" customHeight="1" thickBot="1">
      <c r="A50" s="630" t="s">
        <v>455</v>
      </c>
      <c r="B50" s="3">
        <v>28354.743447521869</v>
      </c>
      <c r="C50" s="3">
        <v>25092.963986880462</v>
      </c>
      <c r="D50" s="3">
        <v>27130.878295918366</v>
      </c>
      <c r="E50" s="3">
        <v>42604.287077259483</v>
      </c>
      <c r="F50" s="3">
        <v>48534.026536443154</v>
      </c>
      <c r="G50" s="3">
        <v>1770.5580364431487</v>
      </c>
      <c r="H50" s="3">
        <v>49871.725431486877</v>
      </c>
      <c r="I50" s="3">
        <v>4039.136524781341</v>
      </c>
    </row>
    <row r="51" spans="1:9" ht="24" customHeight="1" thickTop="1" thickBot="1">
      <c r="A51" s="37" t="s">
        <v>456</v>
      </c>
      <c r="B51" s="1">
        <v>1531194.6533965014</v>
      </c>
      <c r="C51" s="1">
        <v>1832157.7961807579</v>
      </c>
      <c r="D51" s="1">
        <v>1950358.3093425655</v>
      </c>
      <c r="E51" s="1">
        <v>2383336.1613688045</v>
      </c>
      <c r="F51" s="1">
        <v>2436196.4862507288</v>
      </c>
      <c r="G51" s="1">
        <v>2394090.7035524785</v>
      </c>
      <c r="H51" s="1">
        <v>2673526.0322084548</v>
      </c>
      <c r="I51" s="1">
        <v>2714827.3906676387</v>
      </c>
    </row>
    <row r="52" spans="1:9" s="105" customFormat="1" ht="24" customHeight="1" thickTop="1">
      <c r="A52" s="103" t="s">
        <v>457</v>
      </c>
      <c r="B52" s="2">
        <v>295727.44401020411</v>
      </c>
      <c r="C52" s="2">
        <v>413925.51659037895</v>
      </c>
      <c r="D52" s="2">
        <v>510694.98824198253</v>
      </c>
      <c r="E52" s="2">
        <v>665293.94837755105</v>
      </c>
      <c r="F52" s="2">
        <v>856247.44605830905</v>
      </c>
      <c r="G52" s="2">
        <v>826311.33422448975</v>
      </c>
      <c r="H52" s="2">
        <v>1036675.4949212827</v>
      </c>
      <c r="I52" s="2">
        <v>977466.85186880466</v>
      </c>
    </row>
    <row r="53" spans="1:9" s="106" customFormat="1" ht="21" customHeight="1">
      <c r="A53" s="630" t="s">
        <v>458</v>
      </c>
      <c r="B53" s="3">
        <v>44809.359406705538</v>
      </c>
      <c r="C53" s="3">
        <v>37708.856172011663</v>
      </c>
      <c r="D53" s="3">
        <v>35166.163516034983</v>
      </c>
      <c r="E53" s="3">
        <v>42491.718895043734</v>
      </c>
      <c r="F53" s="3">
        <v>43195.637507288629</v>
      </c>
      <c r="G53" s="3">
        <v>42171.784234693878</v>
      </c>
      <c r="H53" s="3">
        <v>40099.307371720119</v>
      </c>
      <c r="I53" s="3">
        <v>39572.666338192423</v>
      </c>
    </row>
    <row r="54" spans="1:9" s="106" customFormat="1" ht="21" customHeight="1">
      <c r="A54" s="630" t="s">
        <v>459</v>
      </c>
      <c r="B54" s="3">
        <v>226088.64152478133</v>
      </c>
      <c r="C54" s="3">
        <v>352663.19430903788</v>
      </c>
      <c r="D54" s="3">
        <v>449673.68423906702</v>
      </c>
      <c r="E54" s="3">
        <v>595867.9201895044</v>
      </c>
      <c r="F54" s="3">
        <v>777614.44916909619</v>
      </c>
      <c r="G54" s="3">
        <v>752175.53749854222</v>
      </c>
      <c r="H54" s="3">
        <v>958141.214223032</v>
      </c>
      <c r="I54" s="3">
        <v>900625.14529300283</v>
      </c>
    </row>
    <row r="55" spans="1:9" s="106" customFormat="1" ht="21" customHeight="1">
      <c r="A55" s="630" t="s">
        <v>460</v>
      </c>
      <c r="B55" s="3">
        <v>0</v>
      </c>
      <c r="C55" s="3">
        <v>0</v>
      </c>
      <c r="D55" s="3">
        <v>0</v>
      </c>
      <c r="E55" s="3">
        <v>0</v>
      </c>
      <c r="F55" s="3">
        <v>0</v>
      </c>
      <c r="G55" s="3">
        <v>0</v>
      </c>
      <c r="H55" s="3">
        <v>0</v>
      </c>
      <c r="I55" s="3">
        <v>0</v>
      </c>
    </row>
    <row r="56" spans="1:9" s="106" customFormat="1" ht="21" customHeight="1">
      <c r="A56" s="630" t="s">
        <v>461</v>
      </c>
      <c r="B56" s="3">
        <v>23562.254157434407</v>
      </c>
      <c r="C56" s="3">
        <v>22623.47102040816</v>
      </c>
      <c r="D56" s="3">
        <v>25520.023868804667</v>
      </c>
      <c r="E56" s="3">
        <v>26466.174345481049</v>
      </c>
      <c r="F56" s="3">
        <v>35095.814192419828</v>
      </c>
      <c r="G56" s="3">
        <v>31622.467301749268</v>
      </c>
      <c r="H56" s="3">
        <v>38113.42813702624</v>
      </c>
      <c r="I56" s="3">
        <v>36947.495048104953</v>
      </c>
    </row>
    <row r="57" spans="1:9" s="106" customFormat="1" ht="21" customHeight="1">
      <c r="A57" s="630" t="s">
        <v>462</v>
      </c>
      <c r="B57" s="3">
        <v>1267.1889212827987</v>
      </c>
      <c r="C57" s="3">
        <v>929.99508892128279</v>
      </c>
      <c r="D57" s="3">
        <v>335.11661807580174</v>
      </c>
      <c r="E57" s="3">
        <v>468.13494752186591</v>
      </c>
      <c r="F57" s="3">
        <v>341.54518950437318</v>
      </c>
      <c r="G57" s="3">
        <v>341.54518950437318</v>
      </c>
      <c r="H57" s="3">
        <v>321.54518950437318</v>
      </c>
      <c r="I57" s="3">
        <v>321.54518950437318</v>
      </c>
    </row>
    <row r="58" spans="1:9" s="106" customFormat="1" ht="61.5" customHeight="1" thickBot="1">
      <c r="A58" s="629" t="s">
        <v>463</v>
      </c>
      <c r="B58" s="3">
        <v>2374030.319909621</v>
      </c>
      <c r="C58" s="3">
        <v>2747469.7512988336</v>
      </c>
      <c r="D58" s="3">
        <v>3093232.6483556856</v>
      </c>
      <c r="E58" s="3">
        <v>3648937.0618032073</v>
      </c>
      <c r="F58" s="3">
        <v>4253128.9280728865</v>
      </c>
      <c r="G58" s="3">
        <v>4158503.5705072884</v>
      </c>
      <c r="H58" s="3">
        <v>4604265.2110626828</v>
      </c>
      <c r="I58" s="3">
        <v>4586189.0147186592</v>
      </c>
    </row>
    <row r="59" spans="1:9" ht="31.5" customHeight="1" thickTop="1" thickBot="1">
      <c r="A59" s="631" t="s">
        <v>464</v>
      </c>
      <c r="B59" s="1"/>
      <c r="C59" s="1"/>
      <c r="D59" s="1"/>
      <c r="E59" s="1"/>
      <c r="F59" s="1"/>
      <c r="G59" s="1"/>
      <c r="H59" s="1"/>
      <c r="I59" s="1"/>
    </row>
    <row r="60" spans="1:9" ht="30" customHeight="1" thickTop="1">
      <c r="A60" s="40" t="s">
        <v>465</v>
      </c>
      <c r="B60" s="4">
        <v>56278.266051020408</v>
      </c>
      <c r="C60" s="4">
        <v>77704.385113702621</v>
      </c>
      <c r="D60" s="4">
        <v>88077.245784256564</v>
      </c>
      <c r="E60" s="4">
        <v>111902.79241253645</v>
      </c>
      <c r="F60" s="4">
        <v>126715.72465451896</v>
      </c>
      <c r="G60" s="4">
        <v>11428.002756559767</v>
      </c>
      <c r="H60" s="4">
        <v>142878.23611516034</v>
      </c>
      <c r="I60" s="4">
        <v>13507.560501457727</v>
      </c>
    </row>
    <row r="61" spans="1:9" ht="21" customHeight="1">
      <c r="A61" s="42" t="s">
        <v>466</v>
      </c>
      <c r="B61" s="4">
        <v>-13350.960593294461</v>
      </c>
      <c r="C61" s="4">
        <v>-15379.699620991254</v>
      </c>
      <c r="D61" s="4">
        <v>-15792.968513119533</v>
      </c>
      <c r="E61" s="4">
        <v>-16907.880246355686</v>
      </c>
      <c r="F61" s="4">
        <v>-20452.752672011662</v>
      </c>
      <c r="G61" s="4">
        <v>-1941.4888702623909</v>
      </c>
      <c r="H61" s="4">
        <v>-25237.941418367347</v>
      </c>
      <c r="I61" s="4">
        <v>-2391.3085758017496</v>
      </c>
    </row>
    <row r="62" spans="1:9" ht="21.75" customHeight="1">
      <c r="A62" s="632" t="s">
        <v>467</v>
      </c>
      <c r="B62" s="4">
        <v>42927.305457725946</v>
      </c>
      <c r="C62" s="4">
        <v>62324.685492711367</v>
      </c>
      <c r="D62" s="4">
        <v>72284.27727113702</v>
      </c>
      <c r="E62" s="4">
        <v>94994.912166180773</v>
      </c>
      <c r="F62" s="4">
        <v>106262.97198250728</v>
      </c>
      <c r="G62" s="4">
        <v>9486.5138862973763</v>
      </c>
      <c r="H62" s="4">
        <v>117640.294696793</v>
      </c>
      <c r="I62" s="4">
        <v>11116.251925655975</v>
      </c>
    </row>
    <row r="63" spans="1:9">
      <c r="A63" s="40" t="s">
        <v>468</v>
      </c>
      <c r="B63" s="4">
        <v>57816.68314868804</v>
      </c>
      <c r="C63" s="4">
        <v>67508.639288629725</v>
      </c>
      <c r="D63" s="4">
        <v>59385.781631195336</v>
      </c>
      <c r="E63" s="4">
        <v>74652.826846938769</v>
      </c>
      <c r="F63" s="4">
        <v>75424.195922740517</v>
      </c>
      <c r="G63" s="4">
        <v>6233.2074402332364</v>
      </c>
      <c r="H63" s="4">
        <v>121509.80944897961</v>
      </c>
      <c r="I63" s="4">
        <v>11748.337128279885</v>
      </c>
    </row>
    <row r="64" spans="1:9">
      <c r="A64" s="42" t="s">
        <v>469</v>
      </c>
      <c r="B64" s="4">
        <v>-10285.114685131195</v>
      </c>
      <c r="C64" s="4">
        <v>-22626.888532069974</v>
      </c>
      <c r="D64" s="4">
        <v>-12453.436565597667</v>
      </c>
      <c r="E64" s="4">
        <v>-10123.477491253645</v>
      </c>
      <c r="F64" s="4">
        <v>-23927.673776967935</v>
      </c>
      <c r="G64" s="4">
        <v>-3448.9430903790089</v>
      </c>
      <c r="H64" s="4">
        <v>-62054.031094752187</v>
      </c>
      <c r="I64" s="4">
        <v>-6852.5809183673464</v>
      </c>
    </row>
    <row r="65" spans="1:9">
      <c r="A65" s="41" t="s">
        <v>470</v>
      </c>
      <c r="B65" s="4">
        <v>90458.873921282808</v>
      </c>
      <c r="C65" s="4">
        <v>107206.43624927114</v>
      </c>
      <c r="D65" s="4">
        <v>119216.6223367347</v>
      </c>
      <c r="E65" s="4">
        <v>159524.26152186588</v>
      </c>
      <c r="F65" s="4">
        <v>157759.49412827988</v>
      </c>
      <c r="G65" s="4">
        <v>12270.778236151604</v>
      </c>
      <c r="H65" s="4">
        <v>177096.07305102042</v>
      </c>
      <c r="I65" s="4">
        <v>16012.008135568512</v>
      </c>
    </row>
    <row r="66" spans="1:9">
      <c r="A66" s="40" t="s">
        <v>471</v>
      </c>
      <c r="B66" s="4">
        <v>30454.803256559768</v>
      </c>
      <c r="C66" s="4">
        <v>30159.057995626823</v>
      </c>
      <c r="D66" s="4">
        <v>30923.424865889214</v>
      </c>
      <c r="E66" s="4">
        <v>37838.15422303207</v>
      </c>
      <c r="F66" s="4">
        <v>50640.402629737611</v>
      </c>
      <c r="G66" s="4">
        <v>2648.6209475218657</v>
      </c>
      <c r="H66" s="4">
        <v>36583.471112244901</v>
      </c>
      <c r="I66" s="4">
        <v>2599.0798134110787</v>
      </c>
    </row>
    <row r="67" spans="1:9">
      <c r="A67" s="40" t="s">
        <v>472</v>
      </c>
      <c r="B67" s="4">
        <v>-34536.826351311953</v>
      </c>
      <c r="C67" s="4">
        <v>-33961.534768221572</v>
      </c>
      <c r="D67" s="4">
        <v>-40259.06663265307</v>
      </c>
      <c r="E67" s="4">
        <v>-49604.46816909621</v>
      </c>
      <c r="F67" s="4">
        <v>-54862.890775510205</v>
      </c>
      <c r="G67" s="4">
        <v>-4056.0187711370263</v>
      </c>
      <c r="H67" s="4">
        <v>-56336.307069970848</v>
      </c>
      <c r="I67" s="4">
        <v>-4088.9311982507288</v>
      </c>
    </row>
    <row r="68" spans="1:9">
      <c r="A68" s="632" t="s">
        <v>473</v>
      </c>
      <c r="B68" s="4">
        <v>86376.850826530615</v>
      </c>
      <c r="C68" s="4">
        <v>103403.95947667638</v>
      </c>
      <c r="D68" s="4">
        <v>109880.98056997085</v>
      </c>
      <c r="E68" s="4">
        <v>147757.94757580175</v>
      </c>
      <c r="F68" s="4">
        <v>153537.00598250728</v>
      </c>
      <c r="G68" s="4">
        <v>10863.380412536442</v>
      </c>
      <c r="H68" s="4">
        <v>157343.23709329445</v>
      </c>
      <c r="I68" s="4">
        <v>14522.156750728862</v>
      </c>
    </row>
    <row r="69" spans="1:9">
      <c r="A69" s="42" t="s">
        <v>474</v>
      </c>
      <c r="B69" s="4">
        <v>-50741.07369825073</v>
      </c>
      <c r="C69" s="4">
        <v>-66453.459800291545</v>
      </c>
      <c r="D69" s="4">
        <v>-76000.817447521869</v>
      </c>
      <c r="E69" s="4">
        <v>-83533.226733236152</v>
      </c>
      <c r="F69" s="4">
        <v>-91122.20233090379</v>
      </c>
      <c r="G69" s="4">
        <v>-7293.96871574344</v>
      </c>
      <c r="H69" s="4">
        <v>-88903.954103498545</v>
      </c>
      <c r="I69" s="4">
        <v>-7530.8797040816326</v>
      </c>
    </row>
    <row r="70" spans="1:9">
      <c r="A70" s="41" t="s">
        <v>475</v>
      </c>
      <c r="B70" s="4">
        <v>35635.777128279879</v>
      </c>
      <c r="C70" s="4">
        <v>36950.499676384839</v>
      </c>
      <c r="D70" s="4">
        <v>33880.163122448983</v>
      </c>
      <c r="E70" s="4">
        <v>64224.720842565606</v>
      </c>
      <c r="F70" s="4">
        <v>62414.803651603499</v>
      </c>
      <c r="G70" s="4">
        <v>3569.4116967930026</v>
      </c>
      <c r="H70" s="4">
        <v>68439.282989795916</v>
      </c>
      <c r="I70" s="4">
        <v>6991.2770466472302</v>
      </c>
    </row>
    <row r="71" spans="1:9">
      <c r="A71" s="41" t="s">
        <v>476</v>
      </c>
      <c r="B71" s="4">
        <v>-7074.2332390670563</v>
      </c>
      <c r="C71" s="4">
        <v>2530.9037317784259</v>
      </c>
      <c r="D71" s="4">
        <v>-1016.0577317784256</v>
      </c>
      <c r="E71" s="4">
        <v>-4626.4317784256564</v>
      </c>
      <c r="F71" s="4">
        <v>-5279.5914416909618</v>
      </c>
      <c r="G71" s="4">
        <v>-1997.7026253644315</v>
      </c>
      <c r="H71" s="4">
        <v>-2260.162470845481</v>
      </c>
      <c r="I71" s="4">
        <v>2663.5154723032069</v>
      </c>
    </row>
    <row r="72" spans="1:9">
      <c r="A72" s="42" t="s">
        <v>477</v>
      </c>
      <c r="B72" s="4">
        <v>-8858.2047827988354</v>
      </c>
      <c r="C72" s="4">
        <v>2398.9531195335276</v>
      </c>
      <c r="D72" s="4">
        <v>-1073.8829198250728</v>
      </c>
      <c r="E72" s="4">
        <v>-4702.4049329446061</v>
      </c>
      <c r="F72" s="4">
        <v>-5279.7141720116624</v>
      </c>
      <c r="G72" s="4">
        <v>-2015.6025306122449</v>
      </c>
      <c r="H72" s="4">
        <v>-2282.0721064139943</v>
      </c>
      <c r="I72" s="4">
        <v>2663.1206763848395</v>
      </c>
    </row>
    <row r="73" spans="1:9">
      <c r="A73" s="42" t="s">
        <v>478</v>
      </c>
      <c r="B73" s="4">
        <v>1783.9715437317784</v>
      </c>
      <c r="C73" s="4">
        <v>131.95061224489797</v>
      </c>
      <c r="D73" s="4">
        <v>57.825188046647227</v>
      </c>
      <c r="E73" s="4">
        <v>75.973154518950437</v>
      </c>
      <c r="F73" s="4">
        <v>0.12273032069970845</v>
      </c>
      <c r="G73" s="4">
        <v>17.899905247813411</v>
      </c>
      <c r="H73" s="4">
        <v>21.909635568513121</v>
      </c>
      <c r="I73" s="4">
        <v>0.39479591836734701</v>
      </c>
    </row>
    <row r="74" spans="1:9">
      <c r="A74" s="632" t="s">
        <v>479</v>
      </c>
      <c r="B74" s="4">
        <v>6539.5718921282796</v>
      </c>
      <c r="C74" s="4">
        <v>-2933.2581924198253</v>
      </c>
      <c r="D74" s="4">
        <v>1040.2835670553936</v>
      </c>
      <c r="E74" s="4">
        <v>4688.0436559766767</v>
      </c>
      <c r="F74" s="4">
        <v>5348.6373396501458</v>
      </c>
      <c r="G74" s="4">
        <v>2018.9443760932943</v>
      </c>
      <c r="H74" s="4">
        <v>2321.7929154518952</v>
      </c>
      <c r="I74" s="4">
        <v>-2655.2733221574344</v>
      </c>
    </row>
    <row r="75" spans="1:9">
      <c r="A75" s="632" t="s">
        <v>480</v>
      </c>
      <c r="B75" s="4">
        <v>8453.9712040816321</v>
      </c>
      <c r="C75" s="4">
        <v>-2813.3925174927112</v>
      </c>
      <c r="D75" s="4">
        <v>1070.2772900874636</v>
      </c>
      <c r="E75" s="4">
        <v>4709.3704358600589</v>
      </c>
      <c r="F75" s="4">
        <v>5362.0591865889219</v>
      </c>
      <c r="G75" s="4">
        <v>2019.811225947522</v>
      </c>
      <c r="H75" s="4">
        <v>2333.7382405247813</v>
      </c>
      <c r="I75" s="4">
        <v>-2654.1683090379011</v>
      </c>
    </row>
    <row r="76" spans="1:9">
      <c r="A76" s="42" t="s">
        <v>481</v>
      </c>
      <c r="B76" s="4">
        <v>-1914.3993119533527</v>
      </c>
      <c r="C76" s="4">
        <v>-119.86567492711372</v>
      </c>
      <c r="D76" s="4">
        <v>-29.993723032069973</v>
      </c>
      <c r="E76" s="4">
        <v>-21.326779883381921</v>
      </c>
      <c r="F76" s="4">
        <v>-13.421846938775509</v>
      </c>
      <c r="G76" s="4">
        <v>-0.86684985422740535</v>
      </c>
      <c r="H76" s="4">
        <v>-11.945325072886297</v>
      </c>
      <c r="I76" s="4">
        <v>-1.1050131195335278</v>
      </c>
    </row>
    <row r="77" spans="1:9">
      <c r="A77" s="632" t="s">
        <v>482</v>
      </c>
      <c r="B77" s="4">
        <v>35101.115781341105</v>
      </c>
      <c r="C77" s="4">
        <v>36548.14521574344</v>
      </c>
      <c r="D77" s="4">
        <v>33904.388957725947</v>
      </c>
      <c r="E77" s="4">
        <v>64286.332720116618</v>
      </c>
      <c r="F77" s="4">
        <v>62483.849549562685</v>
      </c>
      <c r="G77" s="4">
        <v>3590.6534475218659</v>
      </c>
      <c r="H77" s="4">
        <v>68500.913434402333</v>
      </c>
      <c r="I77" s="4">
        <v>6999.5191967930023</v>
      </c>
    </row>
    <row r="78" spans="1:9">
      <c r="A78" s="40" t="s">
        <v>483</v>
      </c>
      <c r="B78" s="4">
        <v>0</v>
      </c>
      <c r="C78" s="4">
        <v>0.41978134110787169</v>
      </c>
      <c r="D78" s="4">
        <v>3746.3879620991256</v>
      </c>
      <c r="E78" s="4">
        <v>33.163746355685127</v>
      </c>
      <c r="F78" s="4">
        <v>12.730367346938776</v>
      </c>
      <c r="G78" s="4">
        <v>11.66636443148688</v>
      </c>
      <c r="H78" s="4">
        <v>-1.521039358600583</v>
      </c>
      <c r="I78" s="4">
        <v>15.157897959183671</v>
      </c>
    </row>
    <row r="79" spans="1:9">
      <c r="A79" s="41" t="s">
        <v>484</v>
      </c>
      <c r="B79" s="4">
        <v>35101.115781341105</v>
      </c>
      <c r="C79" s="4">
        <v>36548.564997084548</v>
      </c>
      <c r="D79" s="4">
        <v>37650.776919825068</v>
      </c>
      <c r="E79" s="4">
        <v>64319.496466472301</v>
      </c>
      <c r="F79" s="4">
        <v>62496.579916909621</v>
      </c>
      <c r="G79" s="4">
        <v>3602.3198119533527</v>
      </c>
      <c r="H79" s="4">
        <v>68499.392395043731</v>
      </c>
      <c r="I79" s="4">
        <v>7014.6770947521863</v>
      </c>
    </row>
    <row r="80" spans="1:9">
      <c r="A80" s="40" t="s">
        <v>485</v>
      </c>
      <c r="B80" s="4">
        <v>-27.157756559766764</v>
      </c>
      <c r="C80" s="4">
        <v>-51.161943148688046</v>
      </c>
      <c r="D80" s="4">
        <v>568.13898542274046</v>
      </c>
      <c r="E80" s="4">
        <v>18.727928571428571</v>
      </c>
      <c r="F80" s="4">
        <v>277.55813556851314</v>
      </c>
      <c r="G80" s="4">
        <v>251.10411370262389</v>
      </c>
      <c r="H80" s="4">
        <v>246.35869241982508</v>
      </c>
      <c r="I80" s="4">
        <v>-15.012581632653061</v>
      </c>
    </row>
    <row r="81" spans="1:9" ht="21" customHeight="1">
      <c r="A81" s="632" t="s">
        <v>486</v>
      </c>
      <c r="B81" s="4">
        <v>35073.958024781343</v>
      </c>
      <c r="C81" s="4">
        <v>36497.403053935857</v>
      </c>
      <c r="D81" s="4">
        <v>38218.915905247813</v>
      </c>
      <c r="E81" s="4">
        <v>64338.224395043733</v>
      </c>
      <c r="F81" s="4">
        <v>62774.138052478134</v>
      </c>
      <c r="G81" s="4">
        <v>3853.4239256559763</v>
      </c>
      <c r="H81" s="4">
        <v>68745.751087463548</v>
      </c>
      <c r="I81" s="4">
        <v>6999.6645131195346</v>
      </c>
    </row>
    <row r="82" spans="1:9" ht="21" customHeight="1">
      <c r="A82" s="40" t="s">
        <v>487</v>
      </c>
      <c r="B82" s="4">
        <v>0</v>
      </c>
      <c r="C82" s="4">
        <v>0</v>
      </c>
      <c r="D82" s="4">
        <v>0</v>
      </c>
      <c r="E82" s="4">
        <v>0</v>
      </c>
      <c r="F82" s="4">
        <v>0</v>
      </c>
      <c r="G82" s="4">
        <v>0</v>
      </c>
      <c r="H82" s="4">
        <v>0</v>
      </c>
      <c r="I82" s="4">
        <v>0</v>
      </c>
    </row>
    <row r="83" spans="1:9" ht="21" customHeight="1">
      <c r="A83" s="632" t="s">
        <v>488</v>
      </c>
      <c r="B83" s="4">
        <v>35073.958024781343</v>
      </c>
      <c r="C83" s="4">
        <v>36497.403053935857</v>
      </c>
      <c r="D83" s="4">
        <v>38218.915905247813</v>
      </c>
      <c r="E83" s="4">
        <v>64338.224395043733</v>
      </c>
      <c r="F83" s="4">
        <v>62774.138052478134</v>
      </c>
      <c r="G83" s="4">
        <v>3853.4239256559763</v>
      </c>
      <c r="H83" s="4">
        <v>68745.751087463548</v>
      </c>
      <c r="I83" s="4">
        <v>6999.6645131195346</v>
      </c>
    </row>
    <row r="84" spans="1:9" ht="18" customHeight="1" thickBot="1">
      <c r="A84" s="40" t="s">
        <v>489</v>
      </c>
      <c r="B84" s="4">
        <v>-6719.2145772594749</v>
      </c>
      <c r="C84" s="4">
        <v>-11404.439067055395</v>
      </c>
      <c r="D84" s="4">
        <v>-11088.037609329445</v>
      </c>
      <c r="E84" s="4">
        <v>-21733.937317784257</v>
      </c>
      <c r="F84" s="4">
        <v>-14240.111516034984</v>
      </c>
      <c r="G84" s="4">
        <v>-2082.8658892128278</v>
      </c>
      <c r="H84" s="4">
        <v>-18874.025655976679</v>
      </c>
      <c r="I84" s="4">
        <v>-2960.5279883381927</v>
      </c>
    </row>
    <row r="85" spans="1:9" ht="24" customHeight="1" thickTop="1" thickBot="1">
      <c r="A85" s="37" t="s">
        <v>490</v>
      </c>
      <c r="B85" s="1">
        <v>28354.743447521869</v>
      </c>
      <c r="C85" s="1">
        <v>25092.963986880462</v>
      </c>
      <c r="D85" s="1">
        <v>27130.878295918366</v>
      </c>
      <c r="E85" s="1">
        <v>42604.287077259483</v>
      </c>
      <c r="F85" s="1">
        <v>48534.026536443154</v>
      </c>
      <c r="G85" s="1">
        <v>1770.5580364431487</v>
      </c>
      <c r="H85" s="1">
        <v>49871.725431486877</v>
      </c>
      <c r="I85" s="1">
        <v>4039.136524781341</v>
      </c>
    </row>
    <row r="86" spans="1:9" ht="15" customHeight="1" thickTop="1" thickBot="1">
      <c r="A86" s="633"/>
      <c r="B86" s="5"/>
      <c r="C86" s="5"/>
      <c r="D86" s="5"/>
      <c r="E86" s="5"/>
      <c r="F86" s="5"/>
      <c r="G86" s="5"/>
      <c r="H86" s="5"/>
      <c r="I86" s="5"/>
    </row>
    <row r="87" spans="1:9" ht="28.5" customHeight="1" thickTop="1">
      <c r="A87" s="634"/>
      <c r="B87" s="43"/>
      <c r="C87" s="43"/>
      <c r="D87" s="43"/>
      <c r="E87" s="43"/>
      <c r="F87" s="43"/>
      <c r="G87" s="43"/>
      <c r="H87" s="43"/>
    </row>
    <row r="88" spans="1:9">
      <c r="A88" s="634"/>
      <c r="B88" s="43"/>
      <c r="C88" s="43"/>
      <c r="D88" s="43"/>
      <c r="E88" s="43"/>
      <c r="F88" s="43"/>
      <c r="G88" s="43"/>
      <c r="H88" s="43"/>
    </row>
    <row r="89" spans="1:9" ht="19.5">
      <c r="A89" s="635"/>
      <c r="B89" s="43"/>
      <c r="C89" s="43"/>
      <c r="D89" s="43"/>
      <c r="E89" s="43"/>
      <c r="F89" s="43"/>
      <c r="G89" s="43"/>
      <c r="H89" s="43"/>
    </row>
    <row r="90" spans="1:9" ht="19.5">
      <c r="A90" s="635"/>
      <c r="B90" s="43"/>
      <c r="C90" s="43"/>
      <c r="D90" s="43"/>
      <c r="E90" s="43"/>
      <c r="F90" s="43"/>
      <c r="G90" s="43"/>
      <c r="H90" s="43"/>
    </row>
    <row r="91" spans="1:9" ht="19.5">
      <c r="A91" s="635"/>
      <c r="B91" s="43"/>
      <c r="C91" s="43"/>
      <c r="D91" s="43"/>
      <c r="E91" s="43"/>
      <c r="F91" s="43"/>
      <c r="G91" s="43"/>
      <c r="H91" s="43"/>
    </row>
    <row r="92" spans="1:9" ht="19.5">
      <c r="A92" s="636"/>
      <c r="B92" s="43"/>
      <c r="C92" s="43"/>
      <c r="D92" s="43"/>
      <c r="E92" s="43"/>
      <c r="F92" s="43"/>
      <c r="G92" s="43"/>
      <c r="H92" s="43"/>
    </row>
    <row r="93" spans="1:9" ht="19.5">
      <c r="A93" s="636"/>
      <c r="B93" s="43"/>
      <c r="C93" s="43"/>
      <c r="D93" s="43"/>
      <c r="E93" s="43"/>
      <c r="F93" s="43"/>
      <c r="G93" s="43"/>
      <c r="H93" s="43"/>
    </row>
    <row r="94" spans="1:9" ht="19.5">
      <c r="A94" s="636"/>
      <c r="B94" s="43"/>
      <c r="C94" s="43"/>
      <c r="D94" s="43"/>
      <c r="E94" s="43"/>
      <c r="F94" s="43"/>
      <c r="G94" s="43"/>
      <c r="H94" s="43"/>
    </row>
    <row r="95" spans="1:9" ht="19.5">
      <c r="A95" s="635"/>
      <c r="B95" s="43"/>
      <c r="C95" s="43"/>
      <c r="D95" s="43"/>
      <c r="E95" s="43"/>
      <c r="F95" s="43"/>
      <c r="G95" s="43"/>
      <c r="H95" s="43"/>
    </row>
    <row r="96" spans="1:9" ht="19.5">
      <c r="A96" s="635"/>
      <c r="B96" s="43"/>
      <c r="C96" s="43"/>
      <c r="D96" s="43"/>
      <c r="E96" s="43"/>
      <c r="F96" s="43"/>
      <c r="G96" s="43"/>
      <c r="H96" s="43"/>
    </row>
    <row r="97" spans="1:8" ht="19.5">
      <c r="A97" s="635"/>
      <c r="B97" s="43"/>
      <c r="C97" s="43"/>
      <c r="D97" s="43"/>
      <c r="E97" s="43"/>
      <c r="F97" s="43"/>
      <c r="G97" s="43"/>
      <c r="H97" s="43"/>
    </row>
    <row r="98" spans="1:8" ht="19.5">
      <c r="A98" s="635"/>
      <c r="B98" s="43"/>
      <c r="C98" s="43"/>
      <c r="D98" s="43"/>
      <c r="E98" s="43"/>
      <c r="F98" s="43"/>
      <c r="G98" s="43"/>
      <c r="H98" s="43"/>
    </row>
    <row r="99" spans="1:8" ht="19.5">
      <c r="A99" s="635"/>
      <c r="B99" s="43"/>
      <c r="C99" s="43"/>
      <c r="D99" s="43"/>
      <c r="E99" s="43"/>
      <c r="F99" s="43"/>
      <c r="G99" s="43"/>
      <c r="H99" s="43"/>
    </row>
    <row r="100" spans="1:8" ht="19.5">
      <c r="A100" s="107"/>
      <c r="B100" s="43"/>
      <c r="C100" s="43"/>
      <c r="D100" s="43"/>
      <c r="E100" s="43"/>
      <c r="F100" s="43"/>
      <c r="G100" s="43"/>
      <c r="H100" s="43"/>
    </row>
    <row r="101" spans="1:8">
      <c r="A101" s="108"/>
      <c r="B101" s="43"/>
      <c r="C101" s="43"/>
      <c r="D101" s="43"/>
      <c r="E101" s="43"/>
      <c r="F101" s="43"/>
      <c r="G101" s="43"/>
      <c r="H101" s="43"/>
    </row>
    <row r="102" spans="1:8">
      <c r="A102" s="108"/>
      <c r="B102" s="43"/>
      <c r="C102" s="43"/>
      <c r="D102" s="43"/>
      <c r="E102" s="43"/>
      <c r="F102" s="43"/>
      <c r="G102" s="43"/>
      <c r="H102" s="43"/>
    </row>
    <row r="103" spans="1:8">
      <c r="A103" s="108"/>
      <c r="B103" s="43"/>
      <c r="C103" s="43"/>
      <c r="D103" s="43"/>
      <c r="E103" s="43"/>
      <c r="F103" s="43"/>
      <c r="G103" s="43"/>
      <c r="H103" s="43"/>
    </row>
    <row r="104" spans="1:8">
      <c r="A104" s="108"/>
      <c r="B104" s="43"/>
      <c r="C104" s="43"/>
      <c r="D104" s="43"/>
      <c r="E104" s="43"/>
      <c r="F104" s="43"/>
      <c r="G104" s="43"/>
      <c r="H104" s="43"/>
    </row>
    <row r="105" spans="1:8">
      <c r="A105" s="108"/>
      <c r="B105" s="43"/>
      <c r="C105" s="43"/>
      <c r="D105" s="43"/>
      <c r="E105" s="43"/>
      <c r="F105" s="43"/>
      <c r="G105" s="43"/>
      <c r="H105" s="43"/>
    </row>
    <row r="106" spans="1:8">
      <c r="A106" s="108"/>
      <c r="B106" s="43"/>
      <c r="C106" s="43"/>
      <c r="D106" s="43"/>
      <c r="E106" s="43"/>
      <c r="F106" s="43"/>
      <c r="G106" s="43"/>
      <c r="H106" s="43"/>
    </row>
    <row r="107" spans="1:8">
      <c r="A107" s="108"/>
      <c r="B107" s="43"/>
      <c r="C107" s="43"/>
      <c r="D107" s="43"/>
      <c r="E107" s="43"/>
      <c r="F107" s="43"/>
      <c r="G107" s="43"/>
      <c r="H107" s="43"/>
    </row>
    <row r="108" spans="1:8">
      <c r="A108" s="108"/>
      <c r="B108" s="43"/>
      <c r="C108" s="43"/>
      <c r="D108" s="43"/>
      <c r="E108" s="43"/>
      <c r="F108" s="43"/>
      <c r="G108" s="43"/>
      <c r="H108" s="43"/>
    </row>
    <row r="109" spans="1:8" ht="19.5">
      <c r="A109" s="635"/>
      <c r="B109" s="43"/>
      <c r="C109" s="43"/>
      <c r="D109" s="43"/>
      <c r="E109" s="43"/>
      <c r="F109" s="43"/>
      <c r="G109" s="43"/>
      <c r="H109" s="43"/>
    </row>
    <row r="110" spans="1:8" ht="19.5">
      <c r="A110" s="635"/>
      <c r="B110" s="43"/>
      <c r="C110" s="43"/>
      <c r="D110" s="43"/>
      <c r="E110" s="43"/>
      <c r="F110" s="43"/>
      <c r="G110" s="43"/>
      <c r="H110" s="43"/>
    </row>
    <row r="111" spans="1:8" ht="19.5">
      <c r="A111" s="636"/>
      <c r="B111" s="43"/>
      <c r="C111" s="43"/>
      <c r="D111" s="43"/>
      <c r="E111" s="43"/>
      <c r="F111" s="43"/>
      <c r="G111" s="43"/>
      <c r="H111" s="43"/>
    </row>
    <row r="112" spans="1:8" ht="19.5">
      <c r="A112" s="636"/>
      <c r="B112" s="43"/>
      <c r="C112" s="43"/>
      <c r="D112" s="43"/>
      <c r="E112" s="43"/>
      <c r="F112" s="43"/>
      <c r="G112" s="43"/>
      <c r="H112" s="43"/>
    </row>
    <row r="113" spans="1:8" ht="19.5">
      <c r="A113" s="636"/>
      <c r="B113" s="43"/>
      <c r="C113" s="43"/>
      <c r="D113" s="43"/>
      <c r="E113" s="43"/>
      <c r="F113" s="43"/>
      <c r="G113" s="43"/>
      <c r="H113" s="43"/>
    </row>
    <row r="114" spans="1:8" ht="19.5">
      <c r="A114" s="635"/>
      <c r="B114" s="43"/>
      <c r="C114" s="43"/>
      <c r="D114" s="43"/>
      <c r="E114" s="43"/>
      <c r="F114" s="43"/>
      <c r="G114" s="43"/>
      <c r="H114" s="43"/>
    </row>
    <row r="115" spans="1:8" ht="19.5">
      <c r="A115" s="635"/>
      <c r="B115" s="43"/>
      <c r="C115" s="43"/>
      <c r="D115" s="43"/>
      <c r="E115" s="43"/>
      <c r="F115" s="43"/>
      <c r="G115" s="43"/>
      <c r="H115" s="43"/>
    </row>
    <row r="116" spans="1:8" ht="19.5">
      <c r="A116" s="635"/>
      <c r="B116" s="43"/>
      <c r="C116" s="43"/>
      <c r="D116" s="43"/>
      <c r="E116" s="43"/>
      <c r="F116" s="43"/>
      <c r="G116" s="43"/>
      <c r="H116" s="43"/>
    </row>
    <row r="117" spans="1:8" ht="19.5">
      <c r="A117" s="635"/>
      <c r="B117" s="43"/>
      <c r="C117" s="43"/>
      <c r="D117" s="43"/>
      <c r="E117" s="43"/>
      <c r="F117" s="43"/>
      <c r="G117" s="43"/>
      <c r="H117" s="43"/>
    </row>
    <row r="118" spans="1:8" ht="19.5">
      <c r="A118" s="635"/>
      <c r="B118" s="43"/>
      <c r="C118" s="43"/>
      <c r="D118" s="43"/>
      <c r="E118" s="43"/>
      <c r="F118" s="43"/>
      <c r="G118" s="43"/>
      <c r="H118" s="43"/>
    </row>
    <row r="119" spans="1:8" ht="19.5">
      <c r="A119" s="635"/>
      <c r="B119" s="43"/>
      <c r="C119" s="43"/>
      <c r="D119" s="43"/>
      <c r="E119" s="43"/>
      <c r="F119" s="43"/>
      <c r="G119" s="43"/>
      <c r="H119" s="43"/>
    </row>
    <row r="120" spans="1:8" ht="19.5">
      <c r="A120" s="635"/>
      <c r="B120" s="43"/>
      <c r="C120" s="43"/>
      <c r="D120" s="43"/>
      <c r="E120" s="43"/>
      <c r="F120" s="43"/>
      <c r="G120" s="43"/>
      <c r="H120" s="43"/>
    </row>
    <row r="121" spans="1:8" ht="19.5">
      <c r="A121" s="636"/>
      <c r="B121" s="43"/>
      <c r="C121" s="43"/>
      <c r="D121" s="43"/>
      <c r="E121" s="43"/>
      <c r="F121" s="43"/>
      <c r="G121" s="43"/>
      <c r="H121" s="43"/>
    </row>
    <row r="122" spans="1:8" ht="19.5">
      <c r="A122" s="635"/>
      <c r="B122" s="43"/>
      <c r="C122" s="43"/>
      <c r="D122" s="43"/>
      <c r="E122" s="43"/>
      <c r="F122" s="43"/>
      <c r="G122" s="43"/>
      <c r="H122" s="43"/>
    </row>
    <row r="123" spans="1:8" ht="19.5">
      <c r="A123" s="635"/>
      <c r="B123" s="43"/>
      <c r="C123" s="43"/>
      <c r="D123" s="43"/>
      <c r="E123" s="43"/>
      <c r="F123" s="43"/>
      <c r="G123" s="43"/>
      <c r="H123" s="43"/>
    </row>
    <row r="124" spans="1:8" ht="19.5">
      <c r="A124" s="635"/>
      <c r="B124" s="43"/>
      <c r="C124" s="43"/>
      <c r="D124" s="43"/>
      <c r="E124" s="43"/>
      <c r="F124" s="43"/>
      <c r="G124" s="43"/>
      <c r="H124" s="43"/>
    </row>
    <row r="125" spans="1:8" ht="19.5">
      <c r="A125" s="635"/>
      <c r="B125" s="43"/>
      <c r="C125" s="43"/>
      <c r="D125" s="43"/>
      <c r="E125" s="43"/>
      <c r="F125" s="43"/>
      <c r="G125" s="43"/>
      <c r="H125" s="43"/>
    </row>
    <row r="126" spans="1:8" ht="19.5">
      <c r="A126" s="635"/>
      <c r="B126" s="43"/>
      <c r="C126" s="43"/>
      <c r="D126" s="43"/>
      <c r="E126" s="43"/>
      <c r="F126" s="43"/>
      <c r="G126" s="43"/>
      <c r="H126" s="43"/>
    </row>
    <row r="127" spans="1:8" ht="19.5">
      <c r="A127" s="636"/>
      <c r="B127" s="43"/>
      <c r="C127" s="43"/>
      <c r="D127" s="43"/>
      <c r="E127" s="43"/>
      <c r="F127" s="43"/>
      <c r="G127" s="43"/>
      <c r="H127" s="43"/>
    </row>
    <row r="128" spans="1:8" ht="19.5">
      <c r="A128" s="635"/>
      <c r="B128" s="43"/>
      <c r="C128" s="43"/>
      <c r="D128" s="43"/>
      <c r="E128" s="43"/>
      <c r="F128" s="43"/>
      <c r="G128" s="43"/>
      <c r="H128" s="43"/>
    </row>
    <row r="129" spans="1:8" ht="19.5">
      <c r="A129" s="635"/>
      <c r="B129" s="43"/>
      <c r="C129" s="43"/>
      <c r="D129" s="43"/>
      <c r="E129" s="43"/>
      <c r="F129" s="43"/>
      <c r="G129" s="43"/>
      <c r="H129" s="43"/>
    </row>
    <row r="130" spans="1:8" ht="19.5">
      <c r="A130" s="635"/>
      <c r="B130" s="43"/>
      <c r="C130" s="43"/>
      <c r="D130" s="43"/>
      <c r="E130" s="43"/>
      <c r="F130" s="43"/>
      <c r="G130" s="43"/>
      <c r="H130" s="43"/>
    </row>
    <row r="131" spans="1:8" ht="19.5">
      <c r="A131" s="636"/>
      <c r="B131" s="43"/>
      <c r="C131" s="43"/>
      <c r="D131" s="43"/>
      <c r="E131" s="43"/>
      <c r="F131" s="43"/>
      <c r="G131" s="43"/>
      <c r="H131" s="43"/>
    </row>
    <row r="132" spans="1:8" ht="19.5">
      <c r="A132" s="635"/>
      <c r="B132" s="43"/>
      <c r="C132" s="43"/>
      <c r="D132" s="43"/>
      <c r="E132" s="43"/>
      <c r="F132" s="43"/>
      <c r="G132" s="43"/>
      <c r="H132" s="43"/>
    </row>
    <row r="133" spans="1:8" ht="19.5">
      <c r="A133" s="635"/>
      <c r="B133" s="43"/>
      <c r="C133" s="43"/>
      <c r="D133" s="43"/>
      <c r="E133" s="43"/>
      <c r="F133" s="43"/>
      <c r="G133" s="43"/>
      <c r="H133" s="43"/>
    </row>
    <row r="134" spans="1:8" ht="19.5">
      <c r="A134" s="635"/>
      <c r="B134" s="43"/>
      <c r="C134" s="43"/>
      <c r="D134" s="43"/>
      <c r="E134" s="43"/>
      <c r="F134" s="43"/>
      <c r="G134" s="43"/>
      <c r="H134" s="43"/>
    </row>
    <row r="135" spans="1:8" ht="19.5">
      <c r="A135" s="635"/>
      <c r="B135" s="43"/>
      <c r="C135" s="43"/>
      <c r="D135" s="43"/>
      <c r="E135" s="43"/>
      <c r="F135" s="43"/>
      <c r="G135" s="43"/>
      <c r="H135" s="43"/>
    </row>
    <row r="136" spans="1:8" ht="19.5">
      <c r="A136" s="636"/>
      <c r="B136" s="43"/>
      <c r="C136" s="43"/>
      <c r="D136" s="43"/>
      <c r="E136" s="43"/>
      <c r="F136" s="43"/>
      <c r="G136" s="43"/>
      <c r="H136" s="43"/>
    </row>
    <row r="137" spans="1:8" ht="19.5">
      <c r="A137" s="635"/>
      <c r="B137" s="43"/>
      <c r="C137" s="43"/>
      <c r="D137" s="43"/>
      <c r="E137" s="43"/>
      <c r="F137" s="43"/>
      <c r="G137" s="43"/>
      <c r="H137" s="43"/>
    </row>
    <row r="138" spans="1:8" ht="19.5">
      <c r="A138" s="635"/>
      <c r="B138" s="43"/>
      <c r="C138" s="43"/>
      <c r="D138" s="43"/>
      <c r="E138" s="43"/>
      <c r="F138" s="43"/>
      <c r="G138" s="43"/>
      <c r="H138" s="43"/>
    </row>
    <row r="139" spans="1:8" ht="19.5">
      <c r="A139" s="635"/>
      <c r="B139" s="43"/>
      <c r="C139" s="43"/>
      <c r="D139" s="43"/>
      <c r="E139" s="43"/>
      <c r="F139" s="43"/>
      <c r="G139" s="43"/>
      <c r="H139" s="43"/>
    </row>
    <row r="140" spans="1:8" ht="19.5">
      <c r="A140" s="635"/>
      <c r="B140" s="43"/>
      <c r="C140" s="43"/>
      <c r="D140" s="43"/>
      <c r="E140" s="43"/>
      <c r="F140" s="43"/>
      <c r="G140" s="43"/>
      <c r="H140" s="43"/>
    </row>
    <row r="141" spans="1:8" ht="19.5">
      <c r="A141" s="636"/>
      <c r="B141" s="43"/>
      <c r="C141" s="43"/>
      <c r="D141" s="43"/>
      <c r="E141" s="43"/>
      <c r="F141" s="43"/>
      <c r="G141" s="43"/>
      <c r="H141" s="43"/>
    </row>
    <row r="142" spans="1:8" ht="19.5">
      <c r="A142" s="636"/>
      <c r="B142" s="43"/>
      <c r="C142" s="43"/>
      <c r="D142" s="43"/>
      <c r="E142" s="43"/>
      <c r="F142" s="43"/>
      <c r="G142" s="43"/>
      <c r="H142" s="43"/>
    </row>
    <row r="143" spans="1:8" ht="19.5">
      <c r="A143" s="636"/>
      <c r="B143" s="43"/>
      <c r="C143" s="43"/>
      <c r="D143" s="43"/>
      <c r="E143" s="43"/>
      <c r="F143" s="43"/>
      <c r="G143" s="43"/>
      <c r="H143" s="43"/>
    </row>
    <row r="144" spans="1:8" ht="19.5">
      <c r="A144" s="635"/>
      <c r="B144" s="43"/>
      <c r="C144" s="43"/>
      <c r="D144" s="43"/>
      <c r="E144" s="43"/>
      <c r="F144" s="43"/>
      <c r="G144" s="43"/>
      <c r="H144" s="43"/>
    </row>
    <row r="145" spans="1:8" ht="19.5">
      <c r="A145" s="635"/>
      <c r="B145" s="43"/>
      <c r="C145" s="43"/>
      <c r="D145" s="43"/>
      <c r="E145" s="43"/>
      <c r="F145" s="43"/>
      <c r="G145" s="43"/>
      <c r="H145" s="43"/>
    </row>
    <row r="146" spans="1:8" ht="19.5">
      <c r="A146" s="110"/>
      <c r="B146" s="43"/>
      <c r="C146" s="43"/>
      <c r="D146" s="43"/>
      <c r="E146" s="43"/>
      <c r="F146" s="43"/>
      <c r="G146" s="43"/>
      <c r="H146" s="43"/>
    </row>
    <row r="147" spans="1:8" ht="19.5">
      <c r="A147" s="636"/>
      <c r="B147" s="43"/>
      <c r="C147" s="43"/>
      <c r="D147" s="43"/>
      <c r="E147" s="43"/>
      <c r="F147" s="43"/>
      <c r="G147" s="43"/>
      <c r="H147" s="43"/>
    </row>
    <row r="148" spans="1:8" ht="19.5">
      <c r="A148" s="635"/>
      <c r="B148" s="43"/>
      <c r="C148" s="43"/>
      <c r="D148" s="43"/>
      <c r="E148" s="43"/>
      <c r="F148" s="43"/>
      <c r="G148" s="43"/>
      <c r="H148" s="43"/>
    </row>
    <row r="149" spans="1:8" ht="19.5">
      <c r="A149" s="635"/>
      <c r="B149" s="43"/>
      <c r="C149" s="43"/>
      <c r="D149" s="43"/>
      <c r="E149" s="43"/>
      <c r="F149" s="43"/>
      <c r="G149" s="43"/>
      <c r="H149" s="43"/>
    </row>
    <row r="150" spans="1:8" ht="19.5">
      <c r="A150" s="635"/>
      <c r="B150" s="43"/>
      <c r="C150" s="43"/>
      <c r="D150" s="43"/>
      <c r="E150" s="43"/>
      <c r="F150" s="43"/>
      <c r="G150" s="43"/>
      <c r="H150" s="43"/>
    </row>
    <row r="151" spans="1:8" ht="19.5">
      <c r="A151" s="636"/>
      <c r="B151" s="43"/>
      <c r="C151" s="43"/>
      <c r="D151" s="43"/>
      <c r="E151" s="43"/>
      <c r="F151" s="43"/>
      <c r="G151" s="43"/>
      <c r="H151" s="43"/>
    </row>
    <row r="152" spans="1:8" ht="19.5">
      <c r="A152" s="635"/>
      <c r="B152" s="43"/>
      <c r="C152" s="43"/>
      <c r="D152" s="43"/>
      <c r="E152" s="43"/>
      <c r="F152" s="43"/>
      <c r="G152" s="43"/>
      <c r="H152" s="43"/>
    </row>
    <row r="153" spans="1:8" ht="19.5">
      <c r="A153" s="635"/>
      <c r="B153" s="43"/>
      <c r="C153" s="43"/>
      <c r="D153" s="43"/>
      <c r="E153" s="43"/>
      <c r="F153" s="43"/>
      <c r="G153" s="43"/>
      <c r="H153" s="43"/>
    </row>
    <row r="154" spans="1:8" ht="19.5">
      <c r="A154" s="635"/>
      <c r="B154" s="43"/>
      <c r="C154" s="43"/>
      <c r="D154" s="43"/>
      <c r="E154" s="43"/>
      <c r="F154" s="43"/>
      <c r="G154" s="43"/>
      <c r="H154" s="43"/>
    </row>
    <row r="155" spans="1:8" ht="19.5">
      <c r="A155" s="636"/>
      <c r="B155" s="43"/>
      <c r="C155" s="43"/>
      <c r="D155" s="43"/>
      <c r="E155" s="43"/>
      <c r="F155" s="43"/>
      <c r="G155" s="43"/>
      <c r="H155" s="43"/>
    </row>
    <row r="156" spans="1:8" ht="19.5">
      <c r="A156" s="635"/>
      <c r="B156" s="43"/>
      <c r="C156" s="43"/>
      <c r="D156" s="43"/>
      <c r="E156" s="43"/>
      <c r="F156" s="43"/>
      <c r="G156" s="43"/>
      <c r="H156" s="43"/>
    </row>
    <row r="157" spans="1:8" ht="19.5">
      <c r="A157" s="635"/>
      <c r="B157" s="43"/>
      <c r="C157" s="43"/>
      <c r="D157" s="43"/>
      <c r="E157" s="43"/>
      <c r="F157" s="43"/>
      <c r="G157" s="43"/>
      <c r="H157" s="43"/>
    </row>
    <row r="158" spans="1:8" ht="19.5">
      <c r="A158" s="635"/>
      <c r="B158" s="43"/>
      <c r="C158" s="43"/>
      <c r="D158" s="43"/>
      <c r="E158" s="43"/>
      <c r="F158" s="43"/>
      <c r="G158" s="43"/>
      <c r="H158" s="43"/>
    </row>
    <row r="159" spans="1:8" ht="19.5">
      <c r="A159" s="636"/>
      <c r="B159" s="43"/>
      <c r="C159" s="43"/>
      <c r="D159" s="43"/>
      <c r="E159" s="43"/>
      <c r="F159" s="43"/>
      <c r="G159" s="43"/>
      <c r="H159" s="43"/>
    </row>
    <row r="160" spans="1:8" ht="19.5">
      <c r="A160" s="635"/>
      <c r="B160" s="43"/>
      <c r="C160" s="43"/>
      <c r="D160" s="43"/>
      <c r="E160" s="43"/>
      <c r="F160" s="43"/>
      <c r="G160" s="43"/>
      <c r="H160" s="43"/>
    </row>
    <row r="161" spans="1:8" ht="19.5">
      <c r="A161" s="635"/>
      <c r="B161" s="43"/>
      <c r="C161" s="43"/>
      <c r="D161" s="43"/>
      <c r="E161" s="43"/>
      <c r="F161" s="43"/>
      <c r="G161" s="43"/>
      <c r="H161" s="43"/>
    </row>
    <row r="162" spans="1:8" ht="19.5">
      <c r="A162" s="635"/>
      <c r="B162" s="43"/>
      <c r="C162" s="43"/>
      <c r="D162" s="43"/>
      <c r="E162" s="43"/>
      <c r="F162" s="43"/>
      <c r="G162" s="43"/>
      <c r="H162" s="43"/>
    </row>
    <row r="163" spans="1:8" ht="19.5">
      <c r="A163" s="109"/>
      <c r="B163" s="43"/>
      <c r="C163" s="43"/>
      <c r="D163" s="43"/>
      <c r="E163" s="43"/>
      <c r="F163" s="43"/>
      <c r="G163" s="43"/>
      <c r="H163" s="43"/>
    </row>
    <row r="164" spans="1:8" ht="19.5">
      <c r="A164" s="109"/>
      <c r="B164" s="43"/>
      <c r="C164" s="43"/>
      <c r="D164" s="43"/>
      <c r="E164" s="43"/>
      <c r="F164" s="43"/>
      <c r="G164" s="43"/>
      <c r="H164" s="43"/>
    </row>
    <row r="165" spans="1:8" ht="19.5">
      <c r="A165" s="109"/>
      <c r="B165" s="43"/>
      <c r="C165" s="43"/>
      <c r="D165" s="43"/>
      <c r="E165" s="43"/>
      <c r="F165" s="43"/>
      <c r="G165" s="43"/>
      <c r="H165" s="43"/>
    </row>
    <row r="166" spans="1:8" ht="19.5">
      <c r="A166" s="107"/>
      <c r="B166" s="43"/>
      <c r="C166" s="43"/>
      <c r="D166" s="43"/>
      <c r="E166" s="43"/>
      <c r="F166" s="43"/>
      <c r="G166" s="43"/>
      <c r="H166" s="43"/>
    </row>
    <row r="167" spans="1:8" ht="19.5">
      <c r="A167" s="107"/>
      <c r="B167" s="43"/>
      <c r="C167" s="43"/>
      <c r="D167" s="43"/>
      <c r="E167" s="43"/>
      <c r="F167" s="43"/>
      <c r="G167" s="43"/>
      <c r="H167" s="43"/>
    </row>
    <row r="168" spans="1:8" ht="19.5">
      <c r="A168" s="636"/>
      <c r="B168" s="43"/>
      <c r="C168" s="43"/>
      <c r="D168" s="43"/>
      <c r="E168" s="43"/>
      <c r="F168" s="43"/>
      <c r="G168" s="43"/>
      <c r="H168" s="43"/>
    </row>
    <row r="169" spans="1:8" ht="19.5">
      <c r="A169" s="635"/>
      <c r="B169" s="43"/>
      <c r="C169" s="43"/>
      <c r="D169" s="43"/>
      <c r="E169" s="43"/>
      <c r="F169" s="43"/>
      <c r="G169" s="43"/>
      <c r="H169" s="43"/>
    </row>
    <row r="170" spans="1:8" ht="19.5">
      <c r="A170" s="635"/>
      <c r="B170" s="43"/>
      <c r="C170" s="43"/>
      <c r="D170" s="43"/>
      <c r="E170" s="43"/>
      <c r="F170" s="43"/>
      <c r="G170" s="43"/>
      <c r="H170" s="43"/>
    </row>
    <row r="171" spans="1:8" ht="19.5">
      <c r="A171" s="635"/>
      <c r="B171" s="43"/>
      <c r="C171" s="43"/>
      <c r="D171" s="43"/>
      <c r="E171" s="43"/>
      <c r="F171" s="43"/>
      <c r="G171" s="43"/>
      <c r="H171" s="43"/>
    </row>
    <row r="172" spans="1:8" ht="19.5">
      <c r="A172" s="635"/>
      <c r="B172" s="43"/>
      <c r="C172" s="43"/>
      <c r="D172" s="43"/>
      <c r="E172" s="43"/>
      <c r="F172" s="43"/>
      <c r="G172" s="43"/>
      <c r="H172" s="43"/>
    </row>
    <row r="173" spans="1:8" ht="19.5">
      <c r="A173" s="635"/>
      <c r="B173" s="43"/>
      <c r="C173" s="43"/>
      <c r="D173" s="43"/>
      <c r="E173" s="43"/>
      <c r="F173" s="43"/>
      <c r="G173" s="43"/>
      <c r="H173" s="43"/>
    </row>
    <row r="174" spans="1:8" ht="19.5">
      <c r="A174" s="636"/>
      <c r="B174" s="43"/>
      <c r="C174" s="43"/>
      <c r="D174" s="43"/>
      <c r="E174" s="43"/>
      <c r="F174" s="43"/>
      <c r="G174" s="43"/>
      <c r="H174" s="43"/>
    </row>
    <row r="175" spans="1:8" ht="19.5">
      <c r="A175" s="635"/>
      <c r="B175" s="43"/>
      <c r="C175" s="43"/>
      <c r="D175" s="43"/>
      <c r="E175" s="43"/>
      <c r="F175" s="43"/>
      <c r="G175" s="43"/>
      <c r="H175" s="43"/>
    </row>
    <row r="176" spans="1:8" ht="19.5">
      <c r="A176" s="635"/>
      <c r="B176" s="43"/>
      <c r="C176" s="43"/>
      <c r="D176" s="43"/>
      <c r="E176" s="43"/>
      <c r="F176" s="43"/>
      <c r="G176" s="43"/>
      <c r="H176" s="43"/>
    </row>
    <row r="177" spans="1:8" ht="19.5">
      <c r="A177" s="635"/>
      <c r="B177" s="43"/>
      <c r="C177" s="43"/>
      <c r="D177" s="43"/>
      <c r="E177" s="43"/>
      <c r="F177" s="43"/>
      <c r="G177" s="43"/>
      <c r="H177" s="43"/>
    </row>
    <row r="178" spans="1:8" ht="19.5">
      <c r="A178" s="635"/>
      <c r="B178" s="43"/>
      <c r="C178" s="43"/>
      <c r="D178" s="43"/>
      <c r="E178" s="43"/>
      <c r="F178" s="43"/>
      <c r="G178" s="43"/>
      <c r="H178" s="43"/>
    </row>
    <row r="179" spans="1:8" ht="19.5">
      <c r="A179" s="636"/>
      <c r="B179" s="43"/>
      <c r="C179" s="43"/>
      <c r="D179" s="43"/>
      <c r="E179" s="43"/>
      <c r="F179" s="43"/>
      <c r="G179" s="43"/>
      <c r="H179" s="43"/>
    </row>
    <row r="180" spans="1:8" ht="19.5">
      <c r="A180" s="636"/>
      <c r="B180" s="43"/>
      <c r="C180" s="43"/>
      <c r="D180" s="43"/>
      <c r="E180" s="43"/>
      <c r="F180" s="43"/>
      <c r="G180" s="43"/>
      <c r="H180" s="43"/>
    </row>
    <row r="181" spans="1:8" ht="19.5">
      <c r="A181" s="635"/>
      <c r="B181" s="43"/>
      <c r="C181" s="43"/>
      <c r="D181" s="43"/>
      <c r="E181" s="43"/>
      <c r="F181" s="43"/>
      <c r="G181" s="43"/>
      <c r="H181" s="43"/>
    </row>
    <row r="182" spans="1:8" ht="19.5">
      <c r="A182" s="635"/>
      <c r="B182" s="43"/>
      <c r="C182" s="43"/>
      <c r="D182" s="43"/>
      <c r="E182" s="43"/>
      <c r="F182" s="43"/>
      <c r="G182" s="43"/>
      <c r="H182" s="43"/>
    </row>
    <row r="183" spans="1:8" ht="19.5">
      <c r="A183" s="635"/>
      <c r="B183" s="43"/>
      <c r="C183" s="43"/>
      <c r="D183" s="43"/>
      <c r="E183" s="43"/>
      <c r="F183" s="43"/>
      <c r="G183" s="43"/>
      <c r="H183" s="43"/>
    </row>
    <row r="184" spans="1:8" ht="19.5">
      <c r="A184" s="636"/>
      <c r="B184" s="43"/>
      <c r="C184" s="43"/>
      <c r="D184" s="43"/>
      <c r="E184" s="43"/>
      <c r="F184" s="43"/>
      <c r="G184" s="43"/>
      <c r="H184" s="43"/>
    </row>
    <row r="185" spans="1:8" ht="19.5">
      <c r="A185" s="636"/>
      <c r="B185" s="43"/>
      <c r="C185" s="43"/>
      <c r="D185" s="43"/>
      <c r="E185" s="43"/>
      <c r="F185" s="43"/>
      <c r="G185" s="43"/>
      <c r="H185" s="43"/>
    </row>
    <row r="186" spans="1:8" ht="19.5">
      <c r="A186" s="636"/>
      <c r="B186" s="43"/>
      <c r="C186" s="43"/>
      <c r="D186" s="43"/>
      <c r="E186" s="43"/>
      <c r="F186" s="43"/>
      <c r="G186" s="43"/>
      <c r="H186" s="43"/>
    </row>
    <row r="187" spans="1:8" ht="19.5">
      <c r="A187" s="636"/>
      <c r="B187" s="43"/>
      <c r="C187" s="43"/>
      <c r="D187" s="43"/>
      <c r="E187" s="43"/>
      <c r="F187" s="43"/>
      <c r="G187" s="43"/>
      <c r="H187" s="43"/>
    </row>
    <row r="188" spans="1:8" ht="19.5">
      <c r="A188" s="636"/>
      <c r="B188" s="43"/>
      <c r="C188" s="43"/>
      <c r="D188" s="43"/>
      <c r="E188" s="43"/>
      <c r="F188" s="43"/>
      <c r="G188" s="43"/>
      <c r="H188" s="43"/>
    </row>
    <row r="189" spans="1:8" ht="19.5">
      <c r="A189" s="636"/>
      <c r="B189" s="43"/>
      <c r="C189" s="43"/>
      <c r="D189" s="43"/>
      <c r="E189" s="43"/>
      <c r="F189" s="43"/>
      <c r="G189" s="43"/>
      <c r="H189" s="43"/>
    </row>
    <row r="190" spans="1:8" ht="19.5">
      <c r="A190" s="635"/>
      <c r="B190" s="43"/>
      <c r="C190" s="43"/>
      <c r="D190" s="43"/>
      <c r="E190" s="43"/>
      <c r="F190" s="43"/>
      <c r="G190" s="43"/>
      <c r="H190" s="43"/>
    </row>
    <row r="191" spans="1:8" ht="19.5">
      <c r="A191" s="635"/>
      <c r="B191" s="43"/>
      <c r="C191" s="43"/>
      <c r="D191" s="43"/>
      <c r="E191" s="43"/>
      <c r="F191" s="43"/>
      <c r="G191" s="43"/>
      <c r="H191" s="43"/>
    </row>
    <row r="192" spans="1:8" ht="19.5">
      <c r="A192" s="635"/>
      <c r="B192" s="43"/>
      <c r="C192" s="43"/>
      <c r="D192" s="43"/>
      <c r="E192" s="43"/>
      <c r="F192" s="43"/>
      <c r="G192" s="43"/>
      <c r="H192" s="43"/>
    </row>
    <row r="193" spans="1:8" ht="19.5">
      <c r="A193" s="636"/>
      <c r="B193" s="43"/>
      <c r="C193" s="43"/>
      <c r="D193" s="43"/>
      <c r="E193" s="43"/>
      <c r="F193" s="43"/>
      <c r="G193" s="43"/>
      <c r="H193" s="43"/>
    </row>
    <row r="194" spans="1:8" ht="19.5">
      <c r="A194" s="635"/>
      <c r="B194" s="43"/>
      <c r="C194" s="43"/>
      <c r="D194" s="43"/>
      <c r="E194" s="43"/>
      <c r="F194" s="43"/>
      <c r="G194" s="43"/>
      <c r="H194" s="43"/>
    </row>
    <row r="195" spans="1:8" ht="19.5">
      <c r="A195" s="635"/>
      <c r="B195" s="43"/>
      <c r="C195" s="43"/>
      <c r="D195" s="43"/>
      <c r="E195" s="43"/>
      <c r="F195" s="43"/>
      <c r="G195" s="43"/>
      <c r="H195" s="43"/>
    </row>
    <row r="196" spans="1:8" ht="19.5">
      <c r="A196" s="110"/>
      <c r="B196" s="43"/>
      <c r="C196" s="43"/>
      <c r="D196" s="43"/>
      <c r="E196" s="43"/>
      <c r="F196" s="43"/>
      <c r="G196" s="43"/>
      <c r="H196" s="43"/>
    </row>
    <row r="197" spans="1:8" ht="19.5">
      <c r="A197" s="635"/>
      <c r="B197" s="43"/>
      <c r="C197" s="43"/>
      <c r="D197" s="43"/>
      <c r="E197" s="43"/>
      <c r="F197" s="43"/>
      <c r="G197" s="43"/>
      <c r="H197" s="43"/>
    </row>
    <row r="198" spans="1:8" ht="19.5">
      <c r="A198" s="636"/>
      <c r="B198" s="43"/>
      <c r="C198" s="43"/>
      <c r="D198" s="43"/>
      <c r="E198" s="43"/>
      <c r="F198" s="43"/>
      <c r="G198" s="43"/>
      <c r="H198" s="43"/>
    </row>
    <row r="199" spans="1:8" ht="19.5">
      <c r="A199" s="635"/>
      <c r="B199" s="43"/>
      <c r="C199" s="43"/>
      <c r="D199" s="43"/>
      <c r="E199" s="43"/>
      <c r="F199" s="43"/>
      <c r="G199" s="43"/>
      <c r="H199" s="43"/>
    </row>
    <row r="200" spans="1:8" ht="19.5">
      <c r="A200" s="635"/>
      <c r="B200" s="43"/>
      <c r="C200" s="43"/>
      <c r="D200" s="43"/>
      <c r="E200" s="43"/>
      <c r="F200" s="43"/>
      <c r="G200" s="43"/>
      <c r="H200" s="43"/>
    </row>
    <row r="201" spans="1:8" ht="19.5">
      <c r="A201" s="636"/>
      <c r="B201" s="43"/>
      <c r="C201" s="43"/>
      <c r="D201" s="43"/>
      <c r="E201" s="43"/>
      <c r="F201" s="43"/>
      <c r="G201" s="43"/>
      <c r="H201" s="43"/>
    </row>
    <row r="202" spans="1:8" ht="19.5">
      <c r="A202" s="635"/>
      <c r="B202" s="43"/>
      <c r="C202" s="43"/>
      <c r="D202" s="43"/>
      <c r="E202" s="43"/>
      <c r="F202" s="43"/>
      <c r="G202" s="43"/>
      <c r="H202" s="43"/>
    </row>
    <row r="203" spans="1:8" ht="19.5">
      <c r="A203" s="635"/>
      <c r="B203" s="43"/>
      <c r="C203" s="43"/>
      <c r="D203" s="43"/>
      <c r="E203" s="43"/>
      <c r="F203" s="43"/>
      <c r="G203" s="43"/>
      <c r="H203" s="43"/>
    </row>
    <row r="204" spans="1:8" ht="19.5">
      <c r="A204" s="636"/>
      <c r="B204" s="43"/>
      <c r="C204" s="43"/>
      <c r="D204" s="43"/>
      <c r="E204" s="43"/>
      <c r="F204" s="43"/>
      <c r="G204" s="43"/>
      <c r="H204" s="43"/>
    </row>
    <row r="205" spans="1:8" ht="19.5">
      <c r="A205" s="635"/>
      <c r="B205" s="43"/>
      <c r="C205" s="43"/>
      <c r="D205" s="43"/>
      <c r="E205" s="43"/>
      <c r="F205" s="43"/>
      <c r="G205" s="43"/>
      <c r="H205" s="43"/>
    </row>
    <row r="206" spans="1:8" ht="19.5">
      <c r="A206" s="635"/>
      <c r="B206" s="43"/>
      <c r="C206" s="43"/>
      <c r="D206" s="43"/>
      <c r="E206" s="43"/>
      <c r="F206" s="43"/>
      <c r="G206" s="43"/>
      <c r="H206" s="43"/>
    </row>
    <row r="207" spans="1:8" ht="19.5">
      <c r="A207" s="635"/>
      <c r="B207" s="43"/>
      <c r="C207" s="43"/>
      <c r="D207" s="43"/>
      <c r="E207" s="43"/>
      <c r="F207" s="43"/>
      <c r="G207" s="43"/>
      <c r="H207" s="43"/>
    </row>
    <row r="208" spans="1:8" ht="19.5">
      <c r="A208" s="635"/>
      <c r="B208" s="43"/>
      <c r="C208" s="43"/>
      <c r="D208" s="43"/>
      <c r="E208" s="43"/>
      <c r="F208" s="43"/>
      <c r="G208" s="43"/>
      <c r="H208" s="43"/>
    </row>
    <row r="209" spans="1:8" ht="19.5">
      <c r="A209" s="635"/>
      <c r="B209" s="43"/>
      <c r="C209" s="43"/>
      <c r="D209" s="43"/>
      <c r="E209" s="43"/>
      <c r="F209" s="43"/>
      <c r="G209" s="43"/>
      <c r="H209" s="43"/>
    </row>
    <row r="210" spans="1:8" ht="19.5">
      <c r="A210" s="635"/>
      <c r="B210" s="43"/>
      <c r="C210" s="43"/>
      <c r="D210" s="43"/>
      <c r="E210" s="43"/>
      <c r="F210" s="43"/>
      <c r="G210" s="43"/>
      <c r="H210" s="43"/>
    </row>
    <row r="211" spans="1:8" ht="19.5">
      <c r="A211" s="635"/>
      <c r="B211" s="43"/>
      <c r="C211" s="43"/>
      <c r="D211" s="43"/>
      <c r="E211" s="43"/>
      <c r="F211" s="43"/>
      <c r="G211" s="43"/>
      <c r="H211" s="43"/>
    </row>
    <row r="212" spans="1:8" ht="19.5">
      <c r="A212" s="635"/>
      <c r="B212" s="43"/>
      <c r="C212" s="43"/>
      <c r="D212" s="43"/>
      <c r="E212" s="43"/>
      <c r="F212" s="43"/>
      <c r="G212" s="43"/>
      <c r="H212" s="43"/>
    </row>
    <row r="213" spans="1:8" ht="19.5">
      <c r="A213" s="636"/>
      <c r="B213" s="43"/>
      <c r="C213" s="43"/>
      <c r="D213" s="43"/>
      <c r="E213" s="43"/>
      <c r="F213" s="43"/>
      <c r="G213" s="43"/>
      <c r="H213" s="43"/>
    </row>
    <row r="214" spans="1:8" ht="19.5">
      <c r="A214" s="635"/>
      <c r="B214" s="43"/>
      <c r="C214" s="43"/>
      <c r="D214" s="43"/>
      <c r="E214" s="43"/>
      <c r="F214" s="43"/>
      <c r="G214" s="43"/>
      <c r="H214" s="43"/>
    </row>
    <row r="215" spans="1:8" ht="19.5">
      <c r="A215" s="635"/>
      <c r="B215" s="43"/>
      <c r="C215" s="43"/>
      <c r="D215" s="43"/>
      <c r="E215" s="43"/>
      <c r="F215" s="43"/>
      <c r="G215" s="43"/>
      <c r="H215" s="43"/>
    </row>
    <row r="216" spans="1:8" ht="19.5">
      <c r="A216" s="635"/>
      <c r="B216" s="43"/>
      <c r="C216" s="43"/>
      <c r="D216" s="43"/>
      <c r="E216" s="43"/>
      <c r="F216" s="43"/>
      <c r="G216" s="43"/>
      <c r="H216" s="43"/>
    </row>
    <row r="217" spans="1:8" ht="19.5">
      <c r="A217" s="635"/>
      <c r="B217" s="43"/>
      <c r="C217" s="43"/>
      <c r="D217" s="43"/>
      <c r="E217" s="43"/>
      <c r="F217" s="43"/>
      <c r="G217" s="43"/>
      <c r="H217" s="43"/>
    </row>
    <row r="218" spans="1:8" ht="19.5">
      <c r="A218" s="635"/>
      <c r="B218" s="43"/>
      <c r="C218" s="43"/>
      <c r="D218" s="43"/>
      <c r="E218" s="43"/>
      <c r="F218" s="43"/>
      <c r="G218" s="43"/>
      <c r="H218" s="43"/>
    </row>
    <row r="219" spans="1:8" ht="19.5">
      <c r="A219" s="636"/>
      <c r="B219" s="43"/>
      <c r="C219" s="43"/>
      <c r="D219" s="43"/>
      <c r="E219" s="43"/>
      <c r="F219" s="43"/>
      <c r="G219" s="43"/>
      <c r="H219" s="43"/>
    </row>
    <row r="220" spans="1:8" ht="19.5">
      <c r="A220" s="635"/>
      <c r="B220" s="43"/>
      <c r="C220" s="43"/>
      <c r="D220" s="43"/>
      <c r="E220" s="43"/>
      <c r="F220" s="43"/>
      <c r="G220" s="43"/>
      <c r="H220" s="43"/>
    </row>
    <row r="221" spans="1:8" ht="19.5">
      <c r="A221" s="635"/>
      <c r="B221" s="43"/>
      <c r="C221" s="43"/>
      <c r="D221" s="43"/>
      <c r="E221" s="43"/>
      <c r="F221" s="43"/>
      <c r="G221" s="43"/>
      <c r="H221" s="43"/>
    </row>
    <row r="222" spans="1:8" ht="19.5">
      <c r="A222" s="636"/>
      <c r="B222" s="43"/>
      <c r="C222" s="43"/>
      <c r="D222" s="43"/>
      <c r="E222" s="43"/>
      <c r="F222" s="43"/>
      <c r="G222" s="43"/>
      <c r="H222" s="43"/>
    </row>
    <row r="223" spans="1:8" ht="19.5">
      <c r="A223" s="635"/>
      <c r="B223" s="43"/>
      <c r="C223" s="43"/>
      <c r="D223" s="43"/>
      <c r="E223" s="43"/>
      <c r="F223" s="43"/>
      <c r="G223" s="43"/>
      <c r="H223" s="43"/>
    </row>
    <row r="224" spans="1:8" ht="19.5">
      <c r="A224" s="635"/>
      <c r="B224" s="43"/>
      <c r="C224" s="43"/>
      <c r="D224" s="43"/>
      <c r="E224" s="43"/>
      <c r="F224" s="43"/>
      <c r="G224" s="43"/>
      <c r="H224" s="43"/>
    </row>
    <row r="225" spans="1:8" ht="19.5">
      <c r="A225" s="635"/>
      <c r="B225" s="43"/>
      <c r="C225" s="43"/>
      <c r="D225" s="43"/>
      <c r="E225" s="43"/>
      <c r="F225" s="43"/>
      <c r="G225" s="43"/>
      <c r="H225" s="43"/>
    </row>
    <row r="226" spans="1:8" ht="19.5">
      <c r="A226" s="637"/>
      <c r="B226" s="43"/>
      <c r="C226" s="43"/>
      <c r="D226" s="43"/>
      <c r="E226" s="43"/>
      <c r="F226" s="43"/>
      <c r="G226" s="43"/>
      <c r="H226" s="4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I226"/>
  <sheetViews>
    <sheetView zoomScale="50" workbookViewId="0">
      <selection activeCell="V27" sqref="V27"/>
    </sheetView>
  </sheetViews>
  <sheetFormatPr defaultRowHeight="18"/>
  <cols>
    <col min="1" max="1" width="132.28515625" style="638" customWidth="1"/>
    <col min="2" max="8" width="16" style="34" customWidth="1"/>
    <col min="9" max="9" width="16" style="43"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939" t="s">
        <v>1121</v>
      </c>
      <c r="B1" s="939"/>
      <c r="C1" s="939"/>
      <c r="D1" s="939"/>
      <c r="E1" s="939"/>
      <c r="F1" s="939"/>
      <c r="G1" s="939"/>
      <c r="H1" s="939"/>
      <c r="I1" s="939"/>
    </row>
    <row r="2" spans="1:9" ht="43.5" customHeight="1">
      <c r="A2" s="939" t="s">
        <v>423</v>
      </c>
      <c r="B2" s="939"/>
      <c r="C2" s="939"/>
      <c r="D2" s="939"/>
      <c r="E2" s="939"/>
      <c r="F2" s="939"/>
      <c r="G2" s="939"/>
      <c r="H2" s="939"/>
      <c r="I2" s="939"/>
    </row>
    <row r="3" spans="1:9" ht="43.5" customHeight="1">
      <c r="A3" s="939" t="s">
        <v>1392</v>
      </c>
      <c r="B3" s="939"/>
      <c r="C3" s="939"/>
      <c r="D3" s="939"/>
      <c r="E3" s="939"/>
      <c r="F3" s="939"/>
      <c r="G3" s="939"/>
      <c r="H3" s="939"/>
      <c r="I3" s="939"/>
    </row>
    <row r="4" spans="1:9" ht="43.5" customHeight="1">
      <c r="A4" s="940" t="s">
        <v>1462</v>
      </c>
      <c r="B4" s="940"/>
      <c r="C4" s="940"/>
      <c r="D4" s="940"/>
      <c r="E4" s="940"/>
      <c r="F4" s="940"/>
      <c r="G4" s="940"/>
      <c r="H4" s="940"/>
      <c r="I4" s="940"/>
    </row>
    <row r="5" spans="1:9" ht="19.5" customHeight="1" thickBot="1">
      <c r="A5" s="939"/>
      <c r="B5" s="939"/>
      <c r="C5" s="939"/>
      <c r="D5" s="939"/>
      <c r="E5" s="939"/>
      <c r="F5" s="939"/>
      <c r="G5" s="939"/>
      <c r="H5" s="939"/>
      <c r="I5" s="939"/>
    </row>
    <row r="6" spans="1:9" s="35" customFormat="1" ht="70.5" customHeight="1" thickTop="1" thickBot="1">
      <c r="A6" s="626" t="s">
        <v>296</v>
      </c>
      <c r="B6" s="102" t="s">
        <v>424</v>
      </c>
      <c r="C6" s="102" t="s">
        <v>425</v>
      </c>
      <c r="D6" s="102" t="s">
        <v>426</v>
      </c>
      <c r="E6" s="102" t="s">
        <v>1286</v>
      </c>
      <c r="F6" s="102" t="s">
        <v>1429</v>
      </c>
      <c r="G6" s="102" t="s">
        <v>1530</v>
      </c>
      <c r="H6" s="102" t="s">
        <v>1522</v>
      </c>
      <c r="I6" s="102" t="s">
        <v>1531</v>
      </c>
    </row>
    <row r="7" spans="1:9" ht="15" customHeight="1" thickTop="1" thickBot="1">
      <c r="A7" s="627"/>
      <c r="B7" s="36"/>
      <c r="C7" s="36"/>
      <c r="D7" s="36"/>
      <c r="E7" s="36"/>
      <c r="F7" s="36"/>
      <c r="G7" s="36"/>
      <c r="H7" s="36"/>
      <c r="I7" s="36"/>
    </row>
    <row r="8" spans="1:9" ht="24" customHeight="1" thickTop="1" thickBot="1">
      <c r="A8" s="37" t="s">
        <v>427</v>
      </c>
      <c r="B8" s="1">
        <v>1200967.1348804664</v>
      </c>
      <c r="C8" s="1">
        <v>1419501.2109271137</v>
      </c>
      <c r="D8" s="1">
        <v>1688551.9868790088</v>
      </c>
      <c r="E8" s="1">
        <v>1761205.6749096208</v>
      </c>
      <c r="F8" s="1">
        <v>2129149.7544329446</v>
      </c>
      <c r="G8" s="1">
        <v>2109483.932632653</v>
      </c>
      <c r="H8" s="1">
        <v>2381931.4390087463</v>
      </c>
      <c r="I8" s="1">
        <v>2355990.3327784259</v>
      </c>
    </row>
    <row r="9" spans="1:9" s="105" customFormat="1" ht="21" customHeight="1" thickTop="1">
      <c r="A9" s="103" t="s">
        <v>8</v>
      </c>
      <c r="B9" s="2">
        <v>208611.02870845483</v>
      </c>
      <c r="C9" s="2">
        <v>212806.74690233235</v>
      </c>
      <c r="D9" s="2">
        <v>289624.2419650146</v>
      </c>
      <c r="E9" s="2">
        <v>204137.00413556848</v>
      </c>
      <c r="F9" s="2">
        <v>378059.60622303211</v>
      </c>
      <c r="G9" s="2">
        <v>319633.26674198249</v>
      </c>
      <c r="H9" s="2">
        <v>400008.8696632653</v>
      </c>
      <c r="I9" s="2">
        <v>342281.00609183672</v>
      </c>
    </row>
    <row r="10" spans="1:9" s="105" customFormat="1" ht="21" customHeight="1">
      <c r="A10" s="103" t="s">
        <v>17</v>
      </c>
      <c r="B10" s="2">
        <v>209628.41791253648</v>
      </c>
      <c r="C10" s="2">
        <v>288535.10877988336</v>
      </c>
      <c r="D10" s="2">
        <v>320465.30512536445</v>
      </c>
      <c r="E10" s="2">
        <v>377794.93681486882</v>
      </c>
      <c r="F10" s="2">
        <v>362132.14532215742</v>
      </c>
      <c r="G10" s="2">
        <v>388533.98149708455</v>
      </c>
      <c r="H10" s="2">
        <v>357848.23786005826</v>
      </c>
      <c r="I10" s="2">
        <v>368520.39628862974</v>
      </c>
    </row>
    <row r="11" spans="1:9" s="105" customFormat="1" ht="21" customHeight="1">
      <c r="A11" s="103" t="s">
        <v>26</v>
      </c>
      <c r="B11" s="2">
        <v>744999.1371253645</v>
      </c>
      <c r="C11" s="2">
        <v>886976.00768367341</v>
      </c>
      <c r="D11" s="2">
        <v>1045452.7901559767</v>
      </c>
      <c r="E11" s="2">
        <v>1149805.6087667639</v>
      </c>
      <c r="F11" s="2">
        <v>1348469.1664067053</v>
      </c>
      <c r="G11" s="2">
        <v>1360975.9897434402</v>
      </c>
      <c r="H11" s="2">
        <v>1594474.1471297375</v>
      </c>
      <c r="I11" s="2">
        <v>1612911.9142463556</v>
      </c>
    </row>
    <row r="12" spans="1:9" s="105" customFormat="1" ht="21" customHeight="1">
      <c r="A12" s="628" t="s">
        <v>428</v>
      </c>
      <c r="B12" s="2">
        <v>748918.93450291548</v>
      </c>
      <c r="C12" s="2">
        <v>889651.66639941686</v>
      </c>
      <c r="D12" s="2">
        <v>1051862.6482725947</v>
      </c>
      <c r="E12" s="2">
        <v>1156703.5596399417</v>
      </c>
      <c r="F12" s="2">
        <v>1354170.2609941692</v>
      </c>
      <c r="G12" s="2">
        <v>1366014.4656166178</v>
      </c>
      <c r="H12" s="2">
        <v>1596776.8583629739</v>
      </c>
      <c r="I12" s="2">
        <v>1615167.2524795919</v>
      </c>
    </row>
    <row r="13" spans="1:9" s="105" customFormat="1" ht="21" customHeight="1">
      <c r="A13" s="628" t="s">
        <v>429</v>
      </c>
      <c r="B13" s="2">
        <v>744786.19746793003</v>
      </c>
      <c r="C13" s="2">
        <v>883786.59156413993</v>
      </c>
      <c r="D13" s="2">
        <v>1047729.5247376093</v>
      </c>
      <c r="E13" s="2">
        <v>1149707.3438921284</v>
      </c>
      <c r="F13" s="2">
        <v>1347969.4038206995</v>
      </c>
      <c r="G13" s="2">
        <v>1360042.7749825071</v>
      </c>
      <c r="H13" s="2">
        <v>1588933.185377551</v>
      </c>
      <c r="I13" s="2">
        <v>1607307.47543586</v>
      </c>
    </row>
    <row r="14" spans="1:9" s="105" customFormat="1" ht="21" customHeight="1">
      <c r="A14" s="628" t="s">
        <v>430</v>
      </c>
      <c r="B14" s="2">
        <v>4132.7370349854227</v>
      </c>
      <c r="C14" s="2">
        <v>5865.074835276967</v>
      </c>
      <c r="D14" s="2">
        <v>4133.1235349854223</v>
      </c>
      <c r="E14" s="2">
        <v>6996.2157478134113</v>
      </c>
      <c r="F14" s="2">
        <v>6200.8571734693878</v>
      </c>
      <c r="G14" s="2">
        <v>5971.690634110787</v>
      </c>
      <c r="H14" s="2">
        <v>7843.6729854227406</v>
      </c>
      <c r="I14" s="2">
        <v>7859.7770437317786</v>
      </c>
    </row>
    <row r="15" spans="1:9" s="105" customFormat="1" ht="21" customHeight="1">
      <c r="A15" s="628" t="s">
        <v>431</v>
      </c>
      <c r="B15" s="2">
        <v>3132.7080481049566</v>
      </c>
      <c r="C15" s="2">
        <v>3058.820425655977</v>
      </c>
      <c r="D15" s="2">
        <v>7200.7636690962108</v>
      </c>
      <c r="E15" s="2">
        <v>7286.5577201166179</v>
      </c>
      <c r="F15" s="2">
        <v>7270.9006574344012</v>
      </c>
      <c r="G15" s="2">
        <v>7925.9301661807576</v>
      </c>
      <c r="H15" s="2">
        <v>12344.874352769681</v>
      </c>
      <c r="I15" s="2">
        <v>11586.973274052476</v>
      </c>
    </row>
    <row r="16" spans="1:9" s="105" customFormat="1" ht="21" customHeight="1">
      <c r="A16" s="628" t="s">
        <v>432</v>
      </c>
      <c r="B16" s="2">
        <v>2911.7100772594749</v>
      </c>
      <c r="C16" s="2">
        <v>3015.5693906705537</v>
      </c>
      <c r="D16" s="2">
        <v>5958.1812944606409</v>
      </c>
      <c r="E16" s="2">
        <v>6991.9955335276964</v>
      </c>
      <c r="F16" s="2">
        <v>7180.8618586005832</v>
      </c>
      <c r="G16" s="2">
        <v>7746.4321268221574</v>
      </c>
      <c r="H16" s="2">
        <v>11163.854763848396</v>
      </c>
      <c r="I16" s="2">
        <v>10412.050663265305</v>
      </c>
    </row>
    <row r="17" spans="1:9" s="105" customFormat="1" ht="21" customHeight="1">
      <c r="A17" s="628" t="s">
        <v>433</v>
      </c>
      <c r="B17" s="2">
        <v>220.99797084548106</v>
      </c>
      <c r="C17" s="2">
        <v>43.251034985422734</v>
      </c>
      <c r="D17" s="2">
        <v>1242.5823746355684</v>
      </c>
      <c r="E17" s="2">
        <v>294.56218658892129</v>
      </c>
      <c r="F17" s="2">
        <v>90.038798833819243</v>
      </c>
      <c r="G17" s="2">
        <v>179.49803935860058</v>
      </c>
      <c r="H17" s="2">
        <v>1181.0195889212828</v>
      </c>
      <c r="I17" s="2">
        <v>1174.9226107871721</v>
      </c>
    </row>
    <row r="18" spans="1:9" s="105" customFormat="1" ht="21" customHeight="1">
      <c r="A18" s="628" t="s">
        <v>434</v>
      </c>
      <c r="B18" s="2">
        <v>5753.1892040816329</v>
      </c>
      <c r="C18" s="2">
        <v>8143.767647230321</v>
      </c>
      <c r="D18" s="2">
        <v>7092.4926457725951</v>
      </c>
      <c r="E18" s="2">
        <v>8933.4672230320703</v>
      </c>
      <c r="F18" s="2">
        <v>14411.394868804664</v>
      </c>
      <c r="G18" s="2">
        <v>14328.719005830904</v>
      </c>
      <c r="H18" s="2">
        <v>17049.808056851311</v>
      </c>
      <c r="I18" s="2">
        <v>17847.422160349855</v>
      </c>
    </row>
    <row r="19" spans="1:9" s="105" customFormat="1" ht="21" customHeight="1">
      <c r="A19" s="628" t="s">
        <v>435</v>
      </c>
      <c r="B19" s="2">
        <v>5262.0853498542274</v>
      </c>
      <c r="C19" s="2">
        <v>7746.3439912536451</v>
      </c>
      <c r="D19" s="2">
        <v>6972.1152682215743</v>
      </c>
      <c r="E19" s="2">
        <v>7976.3191341107868</v>
      </c>
      <c r="F19" s="2">
        <v>13618.776274052478</v>
      </c>
      <c r="G19" s="2">
        <v>13536.100411078716</v>
      </c>
      <c r="H19" s="2">
        <v>16413.155724489796</v>
      </c>
      <c r="I19" s="2">
        <v>17157.482087463559</v>
      </c>
    </row>
    <row r="20" spans="1:9" s="105" customFormat="1" ht="21" customHeight="1">
      <c r="A20" s="628" t="s">
        <v>436</v>
      </c>
      <c r="B20" s="2">
        <v>491.10385422740524</v>
      </c>
      <c r="C20" s="2">
        <v>397.42365597667634</v>
      </c>
      <c r="D20" s="2">
        <v>120.37737755102042</v>
      </c>
      <c r="E20" s="2">
        <v>957.14808892128281</v>
      </c>
      <c r="F20" s="2">
        <v>792.6185947521866</v>
      </c>
      <c r="G20" s="2">
        <v>792.6185947521866</v>
      </c>
      <c r="H20" s="2">
        <v>636.65233236151607</v>
      </c>
      <c r="I20" s="2">
        <v>689.94007288629746</v>
      </c>
    </row>
    <row r="21" spans="1:9" s="105" customFormat="1" ht="21" customHeight="1">
      <c r="A21" s="628" t="s">
        <v>39</v>
      </c>
      <c r="B21" s="2">
        <v>5093.2834868804657</v>
      </c>
      <c r="C21" s="2">
        <v>6156.9261530612248</v>
      </c>
      <c r="D21" s="2">
        <v>6815.0688017492703</v>
      </c>
      <c r="E21" s="2">
        <v>7676.277224489796</v>
      </c>
      <c r="F21" s="2">
        <v>9363.2827069970845</v>
      </c>
      <c r="G21" s="2">
        <v>10614.613176384839</v>
      </c>
      <c r="H21" s="2">
        <v>10806.175768221572</v>
      </c>
      <c r="I21" s="2">
        <v>11333.082297376093</v>
      </c>
    </row>
    <row r="22" spans="1:9" s="105" customFormat="1" ht="21" customHeight="1">
      <c r="A22" s="628" t="s">
        <v>437</v>
      </c>
      <c r="B22" s="2">
        <v>-17898.978115160349</v>
      </c>
      <c r="C22" s="2">
        <v>-20035.172940233238</v>
      </c>
      <c r="D22" s="2">
        <v>-27518.183233236148</v>
      </c>
      <c r="E22" s="2">
        <v>-30794.253040816329</v>
      </c>
      <c r="F22" s="2">
        <v>-36746.672820699714</v>
      </c>
      <c r="G22" s="2">
        <v>-37907.738221574342</v>
      </c>
      <c r="H22" s="2">
        <v>-42503.569411078723</v>
      </c>
      <c r="I22" s="2">
        <v>-43022.815965014575</v>
      </c>
    </row>
    <row r="23" spans="1:9" s="105" customFormat="1" ht="21" customHeight="1">
      <c r="A23" s="103" t="s">
        <v>57</v>
      </c>
      <c r="B23" s="2">
        <v>8744.8050189504374</v>
      </c>
      <c r="C23" s="2">
        <v>7694.1853790087462</v>
      </c>
      <c r="D23" s="2">
        <v>8817.5598965014578</v>
      </c>
      <c r="E23" s="2">
        <v>8677.5206690962095</v>
      </c>
      <c r="F23" s="2">
        <v>20664.80468950437</v>
      </c>
      <c r="G23" s="2">
        <v>20876.911451895045</v>
      </c>
      <c r="H23" s="2">
        <v>13472.838052478135</v>
      </c>
      <c r="I23" s="2">
        <v>13012.640927113704</v>
      </c>
    </row>
    <row r="24" spans="1:9" s="105" customFormat="1" ht="21" customHeight="1">
      <c r="A24" s="103" t="s">
        <v>63</v>
      </c>
      <c r="B24" s="2">
        <v>8.0388644314868802</v>
      </c>
      <c r="C24" s="2">
        <v>2.9154518950437319E-6</v>
      </c>
      <c r="D24" s="2">
        <v>2.9154518950437319E-6</v>
      </c>
      <c r="E24" s="2">
        <v>2.9154518950437319E-6</v>
      </c>
      <c r="F24" s="2">
        <v>45.035975218658884</v>
      </c>
      <c r="G24" s="2">
        <v>41.8598527696793</v>
      </c>
      <c r="H24" s="2">
        <v>309.21323177842567</v>
      </c>
      <c r="I24" s="2">
        <v>298.69049125364432</v>
      </c>
    </row>
    <row r="25" spans="1:9" s="105" customFormat="1" ht="21" customHeight="1">
      <c r="A25" s="103" t="s">
        <v>438</v>
      </c>
      <c r="B25" s="2">
        <v>9788.2844723032085</v>
      </c>
      <c r="C25" s="2">
        <v>5404.9706239067045</v>
      </c>
      <c r="D25" s="2">
        <v>7069.8052696793002</v>
      </c>
      <c r="E25" s="2">
        <v>3310.8637696793003</v>
      </c>
      <c r="F25" s="2">
        <v>3315.7130451895041</v>
      </c>
      <c r="G25" s="2">
        <v>3365.4296107871719</v>
      </c>
      <c r="H25" s="2">
        <v>3675.0032609329451</v>
      </c>
      <c r="I25" s="2">
        <v>7329.2042113702619</v>
      </c>
    </row>
    <row r="26" spans="1:9" s="105" customFormat="1" ht="21" customHeight="1">
      <c r="A26" s="103" t="s">
        <v>74</v>
      </c>
      <c r="B26" s="2">
        <v>14210.497402332363</v>
      </c>
      <c r="C26" s="2">
        <v>13423.561288629737</v>
      </c>
      <c r="D26" s="2">
        <v>13158.298074344024</v>
      </c>
      <c r="E26" s="2">
        <v>13581.576948979593</v>
      </c>
      <c r="F26" s="2">
        <v>12484.159291545189</v>
      </c>
      <c r="G26" s="2">
        <v>12268.063402332362</v>
      </c>
      <c r="H26" s="2">
        <v>7767.9981545189512</v>
      </c>
      <c r="I26" s="2">
        <v>7577.9514227405243</v>
      </c>
    </row>
    <row r="27" spans="1:9" s="106" customFormat="1" ht="43.5" customHeight="1" thickBot="1">
      <c r="A27" s="629" t="s">
        <v>439</v>
      </c>
      <c r="B27" s="3">
        <v>4976.9253760932943</v>
      </c>
      <c r="C27" s="3">
        <v>4660.630265306123</v>
      </c>
      <c r="D27" s="3">
        <v>3963.9863892128278</v>
      </c>
      <c r="E27" s="3">
        <v>3898.163801749271</v>
      </c>
      <c r="F27" s="3">
        <v>3979.1234795918367</v>
      </c>
      <c r="G27" s="3">
        <v>3788.4303323615159</v>
      </c>
      <c r="H27" s="3">
        <v>4375.1316559766765</v>
      </c>
      <c r="I27" s="3">
        <v>4058.5290991253646</v>
      </c>
    </row>
    <row r="28" spans="1:9" ht="24" customHeight="1" thickTop="1" thickBot="1">
      <c r="A28" s="37" t="s">
        <v>440</v>
      </c>
      <c r="B28" s="1">
        <v>1091872.1406938776</v>
      </c>
      <c r="C28" s="1">
        <v>1289107.5864591836</v>
      </c>
      <c r="D28" s="1">
        <v>1548501.8998206998</v>
      </c>
      <c r="E28" s="1">
        <v>1602814.081383382</v>
      </c>
      <c r="F28" s="1">
        <v>1964457.2669810497</v>
      </c>
      <c r="G28" s="1">
        <v>1943116.5021239065</v>
      </c>
      <c r="H28" s="1">
        <v>2201861.5778790088</v>
      </c>
      <c r="I28" s="1">
        <v>2173498.9947274053</v>
      </c>
    </row>
    <row r="29" spans="1:9" s="105" customFormat="1" ht="21" customHeight="1" thickTop="1">
      <c r="A29" s="103" t="s">
        <v>441</v>
      </c>
      <c r="B29" s="2">
        <v>1051026.6977361515</v>
      </c>
      <c r="C29" s="2">
        <v>1205105.1490043732</v>
      </c>
      <c r="D29" s="2">
        <v>1328312.795654519</v>
      </c>
      <c r="E29" s="2">
        <v>1398792.1875889215</v>
      </c>
      <c r="F29" s="2">
        <v>1784388.4975291544</v>
      </c>
      <c r="G29" s="2">
        <v>1739170.5035670551</v>
      </c>
      <c r="H29" s="2">
        <v>1865823.2805962099</v>
      </c>
      <c r="I29" s="2">
        <v>1891249.3564139942</v>
      </c>
    </row>
    <row r="30" spans="1:9" s="105" customFormat="1" ht="21" customHeight="1">
      <c r="A30" s="628" t="s">
        <v>442</v>
      </c>
      <c r="B30" s="2">
        <v>348494.37834256556</v>
      </c>
      <c r="C30" s="2">
        <v>393151.53876530612</v>
      </c>
      <c r="D30" s="2">
        <v>411489.71838338196</v>
      </c>
      <c r="E30" s="2">
        <v>413692.65751311951</v>
      </c>
      <c r="F30" s="2">
        <v>552930.22530029155</v>
      </c>
      <c r="G30" s="2">
        <v>554405.56615306123</v>
      </c>
      <c r="H30" s="2">
        <v>473375.91193294461</v>
      </c>
      <c r="I30" s="2">
        <v>474913.20169679297</v>
      </c>
    </row>
    <row r="31" spans="1:9" s="105" customFormat="1" ht="21" customHeight="1">
      <c r="A31" s="628" t="s">
        <v>443</v>
      </c>
      <c r="B31" s="2">
        <v>363606.29612827994</v>
      </c>
      <c r="C31" s="2">
        <v>421033.16802186595</v>
      </c>
      <c r="D31" s="2">
        <v>421482.29219096206</v>
      </c>
      <c r="E31" s="2">
        <v>443949.81435860059</v>
      </c>
      <c r="F31" s="2">
        <v>518504.2736530613</v>
      </c>
      <c r="G31" s="2">
        <v>463304.27585276967</v>
      </c>
      <c r="H31" s="2">
        <v>521321.98063411081</v>
      </c>
      <c r="I31" s="2">
        <v>543096.82193440234</v>
      </c>
    </row>
    <row r="32" spans="1:9" s="105" customFormat="1" ht="21" customHeight="1">
      <c r="A32" s="628" t="s">
        <v>444</v>
      </c>
      <c r="B32" s="2">
        <v>279537.05798979587</v>
      </c>
      <c r="C32" s="2">
        <v>86001.434504373188</v>
      </c>
      <c r="D32" s="2">
        <v>62037.978110787168</v>
      </c>
      <c r="E32" s="2">
        <v>12945.779371720115</v>
      </c>
      <c r="F32" s="2">
        <v>5070.7659169096205</v>
      </c>
      <c r="G32" s="2">
        <v>5158.2761938775511</v>
      </c>
      <c r="H32" s="2">
        <v>3154.133454810496</v>
      </c>
      <c r="I32" s="2">
        <v>3013.0501486880466</v>
      </c>
    </row>
    <row r="33" spans="1:9" s="105" customFormat="1" ht="21" customHeight="1">
      <c r="A33" s="628" t="s">
        <v>445</v>
      </c>
      <c r="B33" s="2">
        <v>23848.436689504375</v>
      </c>
      <c r="C33" s="2">
        <v>42740.082762390673</v>
      </c>
      <c r="D33" s="2">
        <v>36464.945074344025</v>
      </c>
      <c r="E33" s="2">
        <v>38325.938692419826</v>
      </c>
      <c r="F33" s="2">
        <v>75898.378411078709</v>
      </c>
      <c r="G33" s="2">
        <v>85790.529139941689</v>
      </c>
      <c r="H33" s="2">
        <v>99426.837463556847</v>
      </c>
      <c r="I33" s="2">
        <v>92632.714883381937</v>
      </c>
    </row>
    <row r="34" spans="1:9" s="105" customFormat="1" ht="21" customHeight="1">
      <c r="A34" s="628" t="s">
        <v>446</v>
      </c>
      <c r="B34" s="2">
        <v>16000</v>
      </c>
      <c r="C34" s="2">
        <v>246700.72768658891</v>
      </c>
      <c r="D34" s="2">
        <v>377199.68950437318</v>
      </c>
      <c r="E34" s="2">
        <v>466342.62208892131</v>
      </c>
      <c r="F34" s="2">
        <v>598027.79150291544</v>
      </c>
      <c r="G34" s="2">
        <v>595232.69422886299</v>
      </c>
      <c r="H34" s="2">
        <v>722794.73779446073</v>
      </c>
      <c r="I34" s="2">
        <v>730422.56579591834</v>
      </c>
    </row>
    <row r="35" spans="1:9" s="105" customFormat="1" ht="21" customHeight="1">
      <c r="A35" s="628" t="s">
        <v>447</v>
      </c>
      <c r="B35" s="2">
        <v>19540.528586005828</v>
      </c>
      <c r="C35" s="2">
        <v>15478.197263848399</v>
      </c>
      <c r="D35" s="2">
        <v>19638.172390670552</v>
      </c>
      <c r="E35" s="2">
        <v>23535.37556413994</v>
      </c>
      <c r="F35" s="2">
        <v>33957.062744897958</v>
      </c>
      <c r="G35" s="2">
        <v>35279.161998542273</v>
      </c>
      <c r="H35" s="2">
        <v>45749.679316326532</v>
      </c>
      <c r="I35" s="2">
        <v>47171.001954810497</v>
      </c>
    </row>
    <row r="36" spans="1:9" s="105" customFormat="1" ht="21" customHeight="1">
      <c r="A36" s="103" t="s">
        <v>448</v>
      </c>
      <c r="B36" s="2">
        <v>81.597873177842573</v>
      </c>
      <c r="C36" s="2">
        <v>85.348460641399399</v>
      </c>
      <c r="D36" s="2">
        <v>142.89757434402333</v>
      </c>
      <c r="E36" s="2">
        <v>88.785924198250726</v>
      </c>
      <c r="F36" s="2">
        <v>220.54131778425656</v>
      </c>
      <c r="G36" s="2">
        <v>85.930007288629724</v>
      </c>
      <c r="H36" s="2">
        <v>300.28198833819243</v>
      </c>
      <c r="I36" s="2">
        <v>55.677177842565598</v>
      </c>
    </row>
    <row r="37" spans="1:9" s="105" customFormat="1" ht="21" customHeight="1">
      <c r="A37" s="103" t="s">
        <v>449</v>
      </c>
      <c r="B37" s="2">
        <v>4319.9595116618075</v>
      </c>
      <c r="C37" s="2">
        <v>14162.935520408164</v>
      </c>
      <c r="D37" s="2">
        <v>16985.467733236153</v>
      </c>
      <c r="E37" s="2">
        <v>15384.792293002914</v>
      </c>
      <c r="F37" s="2">
        <v>4755.6756486880467</v>
      </c>
      <c r="G37" s="2">
        <v>15460.777631195335</v>
      </c>
      <c r="H37" s="2">
        <v>152053.75946355684</v>
      </c>
      <c r="I37" s="2">
        <v>111630.17640233236</v>
      </c>
    </row>
    <row r="38" spans="1:9" s="105" customFormat="1" ht="21" customHeight="1">
      <c r="A38" s="103" t="s">
        <v>450</v>
      </c>
      <c r="B38" s="2">
        <v>23623.431358600585</v>
      </c>
      <c r="C38" s="2">
        <v>27940.690683673467</v>
      </c>
      <c r="D38" s="2">
        <v>30365.224103498542</v>
      </c>
      <c r="E38" s="2">
        <v>39328.843655976678</v>
      </c>
      <c r="F38" s="2">
        <v>38499.347714285715</v>
      </c>
      <c r="G38" s="2">
        <v>40714.867287172005</v>
      </c>
      <c r="H38" s="2">
        <v>55779.617548104958</v>
      </c>
      <c r="I38" s="2">
        <v>43441.832629737604</v>
      </c>
    </row>
    <row r="39" spans="1:9" s="105" customFormat="1" ht="21" customHeight="1">
      <c r="A39" s="103" t="s">
        <v>127</v>
      </c>
      <c r="B39" s="2">
        <v>11104.235756559769</v>
      </c>
      <c r="C39" s="2">
        <v>20248.21498688047</v>
      </c>
      <c r="D39" s="2">
        <v>24124.016957725948</v>
      </c>
      <c r="E39" s="2">
        <v>25018.181192419823</v>
      </c>
      <c r="F39" s="2">
        <v>26892.214653061226</v>
      </c>
      <c r="G39" s="2">
        <v>27661.272236151603</v>
      </c>
      <c r="H39" s="2">
        <v>24785.75547813411</v>
      </c>
      <c r="I39" s="2">
        <v>24655.652552478132</v>
      </c>
    </row>
    <row r="40" spans="1:9" s="105" customFormat="1" ht="21" customHeight="1">
      <c r="A40" s="103" t="s">
        <v>133</v>
      </c>
      <c r="B40" s="2">
        <v>0</v>
      </c>
      <c r="C40" s="2">
        <v>0</v>
      </c>
      <c r="D40" s="2">
        <v>0</v>
      </c>
      <c r="E40" s="2">
        <v>0</v>
      </c>
      <c r="F40" s="2">
        <v>0</v>
      </c>
      <c r="G40" s="2">
        <v>0</v>
      </c>
      <c r="H40" s="2">
        <v>0</v>
      </c>
      <c r="I40" s="2">
        <v>0</v>
      </c>
    </row>
    <row r="41" spans="1:9" s="105" customFormat="1" ht="21" customHeight="1">
      <c r="A41" s="103" t="s">
        <v>451</v>
      </c>
      <c r="B41" s="2">
        <v>0</v>
      </c>
      <c r="C41" s="2">
        <v>0</v>
      </c>
      <c r="D41" s="2">
        <v>10308.887868804664</v>
      </c>
      <c r="E41" s="2">
        <v>10310.374150145773</v>
      </c>
      <c r="F41" s="2">
        <v>31031.099033527698</v>
      </c>
      <c r="G41" s="2">
        <v>31171.474523323614</v>
      </c>
      <c r="H41" s="2">
        <v>30674.027769679302</v>
      </c>
      <c r="I41" s="2">
        <v>30819.362236151603</v>
      </c>
    </row>
    <row r="42" spans="1:9" s="106" customFormat="1" ht="43.5" customHeight="1" thickBot="1">
      <c r="A42" s="629" t="s">
        <v>109</v>
      </c>
      <c r="B42" s="3">
        <v>1716.2184577259472</v>
      </c>
      <c r="C42" s="3">
        <v>21565.247801749269</v>
      </c>
      <c r="D42" s="3">
        <v>138262.60992857142</v>
      </c>
      <c r="E42" s="3">
        <v>113890.9165787172</v>
      </c>
      <c r="F42" s="3">
        <v>78669.891084548115</v>
      </c>
      <c r="G42" s="3">
        <v>88851.676871720119</v>
      </c>
      <c r="H42" s="3">
        <v>72444.855034985419</v>
      </c>
      <c r="I42" s="3">
        <v>71646.937314868803</v>
      </c>
    </row>
    <row r="43" spans="1:9" ht="24" customHeight="1" thickTop="1" thickBot="1">
      <c r="A43" s="37" t="s">
        <v>452</v>
      </c>
      <c r="B43" s="1">
        <v>109094.99396647231</v>
      </c>
      <c r="C43" s="1">
        <v>130393.6244606414</v>
      </c>
      <c r="D43" s="1">
        <v>140050.08680903789</v>
      </c>
      <c r="E43" s="1">
        <v>158391.59328862975</v>
      </c>
      <c r="F43" s="1">
        <v>164692.48729737606</v>
      </c>
      <c r="G43" s="1">
        <v>166367.43035714285</v>
      </c>
      <c r="H43" s="1">
        <v>180069.86096938778</v>
      </c>
      <c r="I43" s="1">
        <v>182491.33796501459</v>
      </c>
    </row>
    <row r="44" spans="1:9" s="105" customFormat="1" ht="21" customHeight="1" thickTop="1">
      <c r="A44" s="103" t="s">
        <v>148</v>
      </c>
      <c r="B44" s="2">
        <v>45996.793002915452</v>
      </c>
      <c r="C44" s="2">
        <v>45996.793002915452</v>
      </c>
      <c r="D44" s="2">
        <v>42941.399416909619</v>
      </c>
      <c r="E44" s="2">
        <v>42941.399416909619</v>
      </c>
      <c r="F44" s="2">
        <v>42953.352769679303</v>
      </c>
      <c r="G44" s="2">
        <v>42953.352769679303</v>
      </c>
      <c r="H44" s="2">
        <v>131527.69679300292</v>
      </c>
      <c r="I44" s="2">
        <v>131527.69679300292</v>
      </c>
    </row>
    <row r="45" spans="1:9" s="105" customFormat="1" ht="21" customHeight="1">
      <c r="A45" s="103" t="s">
        <v>152</v>
      </c>
      <c r="B45" s="2">
        <v>0</v>
      </c>
      <c r="C45" s="2">
        <v>0</v>
      </c>
      <c r="D45" s="2">
        <v>0</v>
      </c>
      <c r="E45" s="2">
        <v>0</v>
      </c>
      <c r="F45" s="2">
        <v>1.1661807580174928</v>
      </c>
      <c r="G45" s="2">
        <v>1.1661807580174928</v>
      </c>
      <c r="H45" s="2">
        <v>1.1661807580174928</v>
      </c>
      <c r="I45" s="2">
        <v>1.1661807580174928</v>
      </c>
    </row>
    <row r="46" spans="1:9" s="105" customFormat="1" ht="21" customHeight="1">
      <c r="A46" s="103" t="s">
        <v>156</v>
      </c>
      <c r="B46" s="2">
        <v>0</v>
      </c>
      <c r="C46" s="2">
        <v>0</v>
      </c>
      <c r="D46" s="2">
        <v>0</v>
      </c>
      <c r="E46" s="2">
        <v>0</v>
      </c>
      <c r="F46" s="2">
        <v>0</v>
      </c>
      <c r="G46" s="2">
        <v>0</v>
      </c>
      <c r="H46" s="2">
        <v>0</v>
      </c>
      <c r="I46" s="2">
        <v>0</v>
      </c>
    </row>
    <row r="47" spans="1:9" s="105" customFormat="1" ht="21" customHeight="1">
      <c r="A47" s="103" t="s">
        <v>453</v>
      </c>
      <c r="B47" s="2">
        <v>43360.485456268223</v>
      </c>
      <c r="C47" s="2">
        <v>63098.20096209913</v>
      </c>
      <c r="D47" s="2">
        <v>84396.831456268221</v>
      </c>
      <c r="E47" s="2">
        <v>91388.38371720117</v>
      </c>
      <c r="F47" s="2">
        <v>101388.36834256561</v>
      </c>
      <c r="G47" s="2">
        <v>101388.36834256561</v>
      </c>
      <c r="H47" s="2">
        <v>22998.396501457726</v>
      </c>
      <c r="I47" s="2">
        <v>22998.396501457726</v>
      </c>
    </row>
    <row r="48" spans="1:9" s="105" customFormat="1" ht="21" customHeight="1">
      <c r="A48" s="103" t="s">
        <v>164</v>
      </c>
      <c r="B48" s="2">
        <v>19737.715507288627</v>
      </c>
      <c r="C48" s="2">
        <v>21298.630495626821</v>
      </c>
      <c r="D48" s="2">
        <v>12711.855935860058</v>
      </c>
      <c r="E48" s="2">
        <v>24061.810154518949</v>
      </c>
      <c r="F48" s="2">
        <v>20349.600004373176</v>
      </c>
      <c r="G48" s="2">
        <v>22024.54306413994</v>
      </c>
      <c r="H48" s="2">
        <v>25542.601494169096</v>
      </c>
      <c r="I48" s="2">
        <v>27964.07848979592</v>
      </c>
    </row>
    <row r="49" spans="1:9" s="105" customFormat="1" ht="21" customHeight="1">
      <c r="A49" s="628" t="s">
        <v>454</v>
      </c>
      <c r="B49" s="2">
        <v>26.397725947521867</v>
      </c>
      <c r="C49" s="2">
        <v>0</v>
      </c>
      <c r="D49" s="2">
        <v>0</v>
      </c>
      <c r="E49" s="2">
        <v>0</v>
      </c>
      <c r="F49" s="2">
        <v>0</v>
      </c>
      <c r="G49" s="2">
        <v>20349.600004373176</v>
      </c>
      <c r="H49" s="2">
        <v>0</v>
      </c>
      <c r="I49" s="2">
        <v>25542.601488338194</v>
      </c>
    </row>
    <row r="50" spans="1:9" s="106" customFormat="1" ht="40.5" customHeight="1" thickBot="1">
      <c r="A50" s="630" t="s">
        <v>455</v>
      </c>
      <c r="B50" s="3">
        <v>19711.317781341106</v>
      </c>
      <c r="C50" s="3">
        <v>21298.630495626821</v>
      </c>
      <c r="D50" s="3">
        <v>12711.855935860058</v>
      </c>
      <c r="E50" s="3">
        <v>24061.810154518949</v>
      </c>
      <c r="F50" s="3">
        <v>20349.600004373176</v>
      </c>
      <c r="G50" s="3">
        <v>1674.943059766764</v>
      </c>
      <c r="H50" s="3">
        <v>25542.601494169096</v>
      </c>
      <c r="I50" s="3">
        <v>2421.4770014577261</v>
      </c>
    </row>
    <row r="51" spans="1:9" ht="24" customHeight="1" thickTop="1" thickBot="1">
      <c r="A51" s="37" t="s">
        <v>456</v>
      </c>
      <c r="B51" s="1">
        <v>1200967.1346603499</v>
      </c>
      <c r="C51" s="1">
        <v>1419501.2109198251</v>
      </c>
      <c r="D51" s="1">
        <v>1688551.9866297378</v>
      </c>
      <c r="E51" s="1">
        <v>1761205.6746720118</v>
      </c>
      <c r="F51" s="1">
        <v>2129149.7542784256</v>
      </c>
      <c r="G51" s="1">
        <v>2109483.9324810496</v>
      </c>
      <c r="H51" s="1">
        <v>2381931.4388483963</v>
      </c>
      <c r="I51" s="1">
        <v>2355990.3326924196</v>
      </c>
    </row>
    <row r="52" spans="1:9" s="105" customFormat="1" ht="24" customHeight="1" thickTop="1">
      <c r="A52" s="103" t="s">
        <v>457</v>
      </c>
      <c r="B52" s="2">
        <v>188137.05241253643</v>
      </c>
      <c r="C52" s="2">
        <v>170075.01900583092</v>
      </c>
      <c r="D52" s="2">
        <v>272467.69420116616</v>
      </c>
      <c r="E52" s="2">
        <v>274713.6458046647</v>
      </c>
      <c r="F52" s="2">
        <v>354257.75820116617</v>
      </c>
      <c r="G52" s="2">
        <v>381439.59940087463</v>
      </c>
      <c r="H52" s="2">
        <v>482149.02991545189</v>
      </c>
      <c r="I52" s="2">
        <v>432011.81929446064</v>
      </c>
    </row>
    <row r="53" spans="1:9" s="106" customFormat="1" ht="21" customHeight="1">
      <c r="A53" s="630" t="s">
        <v>458</v>
      </c>
      <c r="B53" s="3">
        <v>8831.328548104957</v>
      </c>
      <c r="C53" s="3">
        <v>11022.867536443149</v>
      </c>
      <c r="D53" s="3">
        <v>18754.645957725945</v>
      </c>
      <c r="E53" s="3">
        <v>18983.106619533526</v>
      </c>
      <c r="F53" s="3">
        <v>13491.271699708454</v>
      </c>
      <c r="G53" s="3">
        <v>12591.002327988339</v>
      </c>
      <c r="H53" s="3">
        <v>19147.790011661808</v>
      </c>
      <c r="I53" s="3">
        <v>19235.844839650144</v>
      </c>
    </row>
    <row r="54" spans="1:9" s="106" customFormat="1" ht="21" customHeight="1">
      <c r="A54" s="630" t="s">
        <v>459</v>
      </c>
      <c r="B54" s="3">
        <v>157792.83164723031</v>
      </c>
      <c r="C54" s="3">
        <v>135954.66373760931</v>
      </c>
      <c r="D54" s="3">
        <v>230780.7324533528</v>
      </c>
      <c r="E54" s="3">
        <v>233466.28155830904</v>
      </c>
      <c r="F54" s="3">
        <v>314005.61647230323</v>
      </c>
      <c r="G54" s="3">
        <v>340819.27457142854</v>
      </c>
      <c r="H54" s="3">
        <v>431247.58167492709</v>
      </c>
      <c r="I54" s="3">
        <v>379440.48318950436</v>
      </c>
    </row>
    <row r="55" spans="1:9" s="106" customFormat="1" ht="21" customHeight="1">
      <c r="A55" s="630" t="s">
        <v>460</v>
      </c>
      <c r="B55" s="3">
        <v>0</v>
      </c>
      <c r="C55" s="3">
        <v>0</v>
      </c>
      <c r="D55" s="3">
        <v>0</v>
      </c>
      <c r="E55" s="3">
        <v>0</v>
      </c>
      <c r="F55" s="3">
        <v>0</v>
      </c>
      <c r="G55" s="3">
        <v>0</v>
      </c>
      <c r="H55" s="3">
        <v>0</v>
      </c>
      <c r="I55" s="3">
        <v>0</v>
      </c>
    </row>
    <row r="56" spans="1:9" s="106" customFormat="1" ht="21" customHeight="1">
      <c r="A56" s="630" t="s">
        <v>461</v>
      </c>
      <c r="B56" s="3">
        <v>20975.873587463557</v>
      </c>
      <c r="C56" s="3">
        <v>19319.994632653063</v>
      </c>
      <c r="D56" s="3">
        <v>19136.589890670552</v>
      </c>
      <c r="E56" s="3">
        <v>18450.676727405247</v>
      </c>
      <c r="F56" s="3">
        <v>20025.092259475219</v>
      </c>
      <c r="G56" s="3">
        <v>21293.544731778427</v>
      </c>
      <c r="H56" s="3">
        <v>25017.880459183674</v>
      </c>
      <c r="I56" s="3">
        <v>26599.713495626824</v>
      </c>
    </row>
    <row r="57" spans="1:9" s="106" customFormat="1" ht="21" customHeight="1">
      <c r="A57" s="630" t="s">
        <v>462</v>
      </c>
      <c r="B57" s="3">
        <v>537.01862973760933</v>
      </c>
      <c r="C57" s="3">
        <v>3777.4931005830904</v>
      </c>
      <c r="D57" s="3">
        <v>3795.7258994169097</v>
      </c>
      <c r="E57" s="3">
        <v>3813.5808994169092</v>
      </c>
      <c r="F57" s="3">
        <v>6735.7777696793</v>
      </c>
      <c r="G57" s="3">
        <v>6735.7777696793</v>
      </c>
      <c r="H57" s="3">
        <v>6735.7777696793</v>
      </c>
      <c r="I57" s="3">
        <v>6735.7777696793</v>
      </c>
    </row>
    <row r="58" spans="1:9" s="106" customFormat="1" ht="61.5" customHeight="1" thickBot="1">
      <c r="A58" s="629" t="s">
        <v>463</v>
      </c>
      <c r="B58" s="3">
        <v>2228735.5062900875</v>
      </c>
      <c r="C58" s="3">
        <v>2584462.0001064143</v>
      </c>
      <c r="D58" s="3">
        <v>3211483.8443658887</v>
      </c>
      <c r="E58" s="3">
        <v>4462383.8732507285</v>
      </c>
      <c r="F58" s="3">
        <v>4591399.6549416911</v>
      </c>
      <c r="G58" s="3">
        <v>4616203.8411341105</v>
      </c>
      <c r="H58" s="3">
        <v>6179185.6970860064</v>
      </c>
      <c r="I58" s="3">
        <v>6055042.3960393593</v>
      </c>
    </row>
    <row r="59" spans="1:9" ht="31.5" customHeight="1" thickTop="1" thickBot="1">
      <c r="A59" s="631" t="s">
        <v>464</v>
      </c>
      <c r="B59" s="1"/>
      <c r="C59" s="1"/>
      <c r="D59" s="1"/>
      <c r="E59" s="1"/>
      <c r="F59" s="1"/>
      <c r="G59" s="1"/>
      <c r="H59" s="1"/>
      <c r="I59" s="1"/>
    </row>
    <row r="60" spans="1:9" ht="30" customHeight="1" thickTop="1">
      <c r="A60" s="40" t="s">
        <v>465</v>
      </c>
      <c r="B60" s="4">
        <v>58006.484899416908</v>
      </c>
      <c r="C60" s="4">
        <v>78378.130752186582</v>
      </c>
      <c r="D60" s="4">
        <v>89821.853262390679</v>
      </c>
      <c r="E60" s="4">
        <v>108850.78317930028</v>
      </c>
      <c r="F60" s="4">
        <v>118425.32604810497</v>
      </c>
      <c r="G60" s="4">
        <v>10631.635225947522</v>
      </c>
      <c r="H60" s="4">
        <v>136409.35600874637</v>
      </c>
      <c r="I60" s="4">
        <v>12314.671822157436</v>
      </c>
    </row>
    <row r="61" spans="1:9" ht="21" customHeight="1">
      <c r="A61" s="42" t="s">
        <v>466</v>
      </c>
      <c r="B61" s="4">
        <v>-9060.7384037900883</v>
      </c>
      <c r="C61" s="4">
        <v>-9802.9433644314886</v>
      </c>
      <c r="D61" s="4">
        <v>-11801.041376093295</v>
      </c>
      <c r="E61" s="4">
        <v>-22120.901950437317</v>
      </c>
      <c r="F61" s="4">
        <v>-27819.909086005831</v>
      </c>
      <c r="G61" s="4">
        <v>-2345.6574314868803</v>
      </c>
      <c r="H61" s="4">
        <v>-30179.537236151606</v>
      </c>
      <c r="I61" s="4">
        <v>-2842.2855728862974</v>
      </c>
    </row>
    <row r="62" spans="1:9" ht="21.75" customHeight="1">
      <c r="A62" s="632" t="s">
        <v>467</v>
      </c>
      <c r="B62" s="4">
        <v>48945.746495626823</v>
      </c>
      <c r="C62" s="4">
        <v>68575.187387755112</v>
      </c>
      <c r="D62" s="4">
        <v>78020.811886297379</v>
      </c>
      <c r="E62" s="4">
        <v>86729.881228862971</v>
      </c>
      <c r="F62" s="4">
        <v>90605.416962099116</v>
      </c>
      <c r="G62" s="4">
        <v>8285.9777944606412</v>
      </c>
      <c r="H62" s="4">
        <v>106229.81877259475</v>
      </c>
      <c r="I62" s="4">
        <v>9472.3862492711378</v>
      </c>
    </row>
    <row r="63" spans="1:9">
      <c r="A63" s="40" t="s">
        <v>468</v>
      </c>
      <c r="B63" s="4">
        <v>35423.951673469383</v>
      </c>
      <c r="C63" s="4">
        <v>29526.894239067053</v>
      </c>
      <c r="D63" s="4">
        <v>32151.843223032069</v>
      </c>
      <c r="E63" s="4">
        <v>33516.910674927109</v>
      </c>
      <c r="F63" s="4">
        <v>33569.225825072885</v>
      </c>
      <c r="G63" s="4">
        <v>2712.3736909620989</v>
      </c>
      <c r="H63" s="4">
        <v>39068.64103498542</v>
      </c>
      <c r="I63" s="4">
        <v>4601.1079241982507</v>
      </c>
    </row>
    <row r="64" spans="1:9">
      <c r="A64" s="42" t="s">
        <v>469</v>
      </c>
      <c r="B64" s="4">
        <v>-8637.4982521865895</v>
      </c>
      <c r="C64" s="4">
        <v>-11869.697743440232</v>
      </c>
      <c r="D64" s="4">
        <v>-14874.188870262391</v>
      </c>
      <c r="E64" s="4">
        <v>-12464.427672011661</v>
      </c>
      <c r="F64" s="4">
        <v>-17154.220453352769</v>
      </c>
      <c r="G64" s="4">
        <v>-1977.3847609329448</v>
      </c>
      <c r="H64" s="4">
        <v>-22864.740091836735</v>
      </c>
      <c r="I64" s="4">
        <v>-3615.5121355685133</v>
      </c>
    </row>
    <row r="65" spans="1:9">
      <c r="A65" s="41" t="s">
        <v>470</v>
      </c>
      <c r="B65" s="4">
        <v>75732.199916909623</v>
      </c>
      <c r="C65" s="4">
        <v>86232.383883381932</v>
      </c>
      <c r="D65" s="4">
        <v>95298.466239067056</v>
      </c>
      <c r="E65" s="4">
        <v>107782.36423177843</v>
      </c>
      <c r="F65" s="4">
        <v>107020.42233381925</v>
      </c>
      <c r="G65" s="4">
        <v>9020.9667244897955</v>
      </c>
      <c r="H65" s="4">
        <v>122433.71971574344</v>
      </c>
      <c r="I65" s="4">
        <v>10457.982037900874</v>
      </c>
    </row>
    <row r="66" spans="1:9">
      <c r="A66" s="40" t="s">
        <v>471</v>
      </c>
      <c r="B66" s="4">
        <v>8077.5365612244896</v>
      </c>
      <c r="C66" s="4">
        <v>8759.9685860058307</v>
      </c>
      <c r="D66" s="4">
        <v>16372.391379008744</v>
      </c>
      <c r="E66" s="4">
        <v>14134.177167638485</v>
      </c>
      <c r="F66" s="4">
        <v>20085.422088921285</v>
      </c>
      <c r="G66" s="4">
        <v>1258.9780437317786</v>
      </c>
      <c r="H66" s="4">
        <v>25662.000762390668</v>
      </c>
      <c r="I66" s="4">
        <v>1587.4237798833822</v>
      </c>
    </row>
    <row r="67" spans="1:9">
      <c r="A67" s="40" t="s">
        <v>472</v>
      </c>
      <c r="B67" s="4">
        <v>-14990.269833819244</v>
      </c>
      <c r="C67" s="4">
        <v>-15947.729071428572</v>
      </c>
      <c r="D67" s="4">
        <v>-30937.834903790088</v>
      </c>
      <c r="E67" s="4">
        <v>-21663.078744897957</v>
      </c>
      <c r="F67" s="4">
        <v>-30088.144871720116</v>
      </c>
      <c r="G67" s="4">
        <v>-2774.7669198250728</v>
      </c>
      <c r="H67" s="4">
        <v>-41019.969689504367</v>
      </c>
      <c r="I67" s="4">
        <v>-2527.1278440233236</v>
      </c>
    </row>
    <row r="68" spans="1:9">
      <c r="A68" s="632" t="s">
        <v>473</v>
      </c>
      <c r="B68" s="4">
        <v>68819.466644314874</v>
      </c>
      <c r="C68" s="4">
        <v>79044.623397959178</v>
      </c>
      <c r="D68" s="4">
        <v>80733.022714285733</v>
      </c>
      <c r="E68" s="4">
        <v>100253.46265451894</v>
      </c>
      <c r="F68" s="4">
        <v>97017.6995510204</v>
      </c>
      <c r="G68" s="4">
        <v>7505.1778483965008</v>
      </c>
      <c r="H68" s="4">
        <v>107075.75078862974</v>
      </c>
      <c r="I68" s="4">
        <v>9518.2779737609326</v>
      </c>
    </row>
    <row r="69" spans="1:9">
      <c r="A69" s="42" t="s">
        <v>474</v>
      </c>
      <c r="B69" s="4">
        <v>-49139.448574344024</v>
      </c>
      <c r="C69" s="4">
        <v>-52208.101724489788</v>
      </c>
      <c r="D69" s="4">
        <v>-63651.939626822154</v>
      </c>
      <c r="E69" s="4">
        <v>-64635.968835276959</v>
      </c>
      <c r="F69" s="4">
        <v>-68562.398467930034</v>
      </c>
      <c r="G69" s="4">
        <v>-5810.2168294460653</v>
      </c>
      <c r="H69" s="4">
        <v>-68898.386370262393</v>
      </c>
      <c r="I69" s="4">
        <v>-6260.8712215743444</v>
      </c>
    </row>
    <row r="70" spans="1:9">
      <c r="A70" s="41" t="s">
        <v>475</v>
      </c>
      <c r="B70" s="4">
        <v>19680.018069970847</v>
      </c>
      <c r="C70" s="4">
        <v>26836.521673469386</v>
      </c>
      <c r="D70" s="4">
        <v>17081.083087463558</v>
      </c>
      <c r="E70" s="4">
        <v>35617.49381924198</v>
      </c>
      <c r="F70" s="4">
        <v>28455.30108309038</v>
      </c>
      <c r="G70" s="4">
        <v>1694.9610189504374</v>
      </c>
      <c r="H70" s="4">
        <v>38177.364418367346</v>
      </c>
      <c r="I70" s="4">
        <v>3257.4067521865891</v>
      </c>
    </row>
    <row r="71" spans="1:9">
      <c r="A71" s="41" t="s">
        <v>476</v>
      </c>
      <c r="B71" s="4">
        <v>-16084.666402332363</v>
      </c>
      <c r="C71" s="4">
        <v>-10.163301749271136</v>
      </c>
      <c r="D71" s="4">
        <v>-650.67124927113696</v>
      </c>
      <c r="E71" s="4">
        <v>-111.98193440233236</v>
      </c>
      <c r="F71" s="4">
        <v>-140.66915160349853</v>
      </c>
      <c r="G71" s="4">
        <v>0.41333090379008741</v>
      </c>
      <c r="H71" s="4">
        <v>-94.240591836734694</v>
      </c>
      <c r="I71" s="4">
        <v>4.7403950437317777</v>
      </c>
    </row>
    <row r="72" spans="1:9">
      <c r="A72" s="42" t="s">
        <v>477</v>
      </c>
      <c r="B72" s="4">
        <v>-16177.168278425655</v>
      </c>
      <c r="C72" s="4">
        <v>-26.66224198250729</v>
      </c>
      <c r="D72" s="4">
        <v>-682.8317915451895</v>
      </c>
      <c r="E72" s="4">
        <v>-164.83143148688049</v>
      </c>
      <c r="F72" s="4">
        <v>-141.28052040816326</v>
      </c>
      <c r="G72" s="4">
        <v>0.39247084548104955</v>
      </c>
      <c r="H72" s="4">
        <v>-94.815529154518956</v>
      </c>
      <c r="I72" s="4">
        <v>4.7687798833819244</v>
      </c>
    </row>
    <row r="73" spans="1:9">
      <c r="A73" s="42" t="s">
        <v>478</v>
      </c>
      <c r="B73" s="4">
        <v>92.501874635568512</v>
      </c>
      <c r="C73" s="4">
        <v>16.498941690962102</v>
      </c>
      <c r="D73" s="4">
        <v>32.160542274052474</v>
      </c>
      <c r="E73" s="4">
        <v>52.849497084548105</v>
      </c>
      <c r="F73" s="4">
        <v>0.61136880466472299</v>
      </c>
      <c r="G73" s="4">
        <v>2.08600583090379E-2</v>
      </c>
      <c r="H73" s="4">
        <v>0.57493731778425661</v>
      </c>
      <c r="I73" s="4">
        <v>-2.8384839650145773E-2</v>
      </c>
    </row>
    <row r="74" spans="1:9">
      <c r="A74" s="632" t="s">
        <v>479</v>
      </c>
      <c r="B74" s="4">
        <v>16062.423091836736</v>
      </c>
      <c r="C74" s="4">
        <v>0.39103935860058314</v>
      </c>
      <c r="D74" s="4">
        <v>-3.5494868804664721</v>
      </c>
      <c r="E74" s="4">
        <v>-1.6110932944606415</v>
      </c>
      <c r="F74" s="4">
        <v>7.6464956268221576</v>
      </c>
      <c r="G74" s="4">
        <v>-0.39627696793002914</v>
      </c>
      <c r="H74" s="4">
        <v>-1.2537857142857143</v>
      </c>
      <c r="I74" s="4">
        <v>-1.3931239067055394</v>
      </c>
    </row>
    <row r="75" spans="1:9">
      <c r="A75" s="632" t="s">
        <v>480</v>
      </c>
      <c r="B75" s="4">
        <v>16069.564620991254</v>
      </c>
      <c r="C75" s="4">
        <v>3.8619766763848395</v>
      </c>
      <c r="D75" s="4">
        <v>-0.39137317784256564</v>
      </c>
      <c r="E75" s="4">
        <v>2.5541078717201167</v>
      </c>
      <c r="F75" s="4">
        <v>8.3451457725947513</v>
      </c>
      <c r="G75" s="4">
        <v>-0.31151020408163266</v>
      </c>
      <c r="H75" s="4">
        <v>1.3796632653061225</v>
      </c>
      <c r="I75" s="4">
        <v>-1.2847084548104957</v>
      </c>
    </row>
    <row r="76" spans="1:9">
      <c r="A76" s="42" t="s">
        <v>481</v>
      </c>
      <c r="B76" s="4">
        <v>-7.1415306122448987</v>
      </c>
      <c r="C76" s="4">
        <v>-3.4709373177842564</v>
      </c>
      <c r="D76" s="4">
        <v>-3.1581137026239068</v>
      </c>
      <c r="E76" s="4">
        <v>-4.1652011661807578</v>
      </c>
      <c r="F76" s="4">
        <v>-0.69865014577259477</v>
      </c>
      <c r="G76" s="4">
        <v>-8.4766763848396501E-2</v>
      </c>
      <c r="H76" s="4">
        <v>-2.6334489795918365</v>
      </c>
      <c r="I76" s="4">
        <v>-0.10841545189504373</v>
      </c>
    </row>
    <row r="77" spans="1:9">
      <c r="A77" s="632" t="s">
        <v>482</v>
      </c>
      <c r="B77" s="4">
        <v>19657.774759475218</v>
      </c>
      <c r="C77" s="4">
        <v>26826.749411078719</v>
      </c>
      <c r="D77" s="4">
        <v>16426.862351311953</v>
      </c>
      <c r="E77" s="4">
        <v>35503.900791545188</v>
      </c>
      <c r="F77" s="4">
        <v>28322.278427113699</v>
      </c>
      <c r="G77" s="4">
        <v>1694.9780728862975</v>
      </c>
      <c r="H77" s="4">
        <v>38081.870040816328</v>
      </c>
      <c r="I77" s="4">
        <v>3260.754023323615</v>
      </c>
    </row>
    <row r="78" spans="1:9">
      <c r="A78" s="40" t="s">
        <v>483</v>
      </c>
      <c r="B78" s="4">
        <v>326.09567784256558</v>
      </c>
      <c r="C78" s="4">
        <v>24.171413994169097</v>
      </c>
      <c r="D78" s="4">
        <v>742.28540670553934</v>
      </c>
      <c r="E78" s="4">
        <v>-3.4169096209912542E-3</v>
      </c>
      <c r="F78" s="4">
        <v>163.46361953352769</v>
      </c>
      <c r="G78" s="4">
        <v>1000.6469169096209</v>
      </c>
      <c r="H78" s="4">
        <v>2050.1041559766763</v>
      </c>
      <c r="I78" s="4">
        <v>4.9585466472303201</v>
      </c>
    </row>
    <row r="79" spans="1:9">
      <c r="A79" s="41" t="s">
        <v>484</v>
      </c>
      <c r="B79" s="4">
        <v>19983.870437317782</v>
      </c>
      <c r="C79" s="4">
        <v>26850.920825072888</v>
      </c>
      <c r="D79" s="4">
        <v>17169.147758017494</v>
      </c>
      <c r="E79" s="4">
        <v>35503.89737463557</v>
      </c>
      <c r="F79" s="4">
        <v>28485.742046647232</v>
      </c>
      <c r="G79" s="4">
        <v>2695.6249897959187</v>
      </c>
      <c r="H79" s="4">
        <v>40131.974196793009</v>
      </c>
      <c r="I79" s="4">
        <v>3265.7125699708458</v>
      </c>
    </row>
    <row r="80" spans="1:9">
      <c r="A80" s="40" t="s">
        <v>485</v>
      </c>
      <c r="B80" s="4">
        <v>276.28846793002913</v>
      </c>
      <c r="C80" s="4">
        <v>429.77163702623909</v>
      </c>
      <c r="D80" s="4">
        <v>615.06121574344024</v>
      </c>
      <c r="E80" s="4">
        <v>313.3350816326531</v>
      </c>
      <c r="F80" s="4">
        <v>347.616556851312</v>
      </c>
      <c r="G80" s="4">
        <v>-3.3042303206997086</v>
      </c>
      <c r="H80" s="4">
        <v>535.56803206997085</v>
      </c>
      <c r="I80" s="4">
        <v>0</v>
      </c>
    </row>
    <row r="81" spans="1:9" ht="21" customHeight="1">
      <c r="A81" s="632" t="s">
        <v>486</v>
      </c>
      <c r="B81" s="4">
        <v>20260.158905247812</v>
      </c>
      <c r="C81" s="4">
        <v>27280.692462099123</v>
      </c>
      <c r="D81" s="4">
        <v>17784.208973760931</v>
      </c>
      <c r="E81" s="4">
        <v>35817.232456268226</v>
      </c>
      <c r="F81" s="4">
        <v>28833.358603498542</v>
      </c>
      <c r="G81" s="4">
        <v>2692.3207594752189</v>
      </c>
      <c r="H81" s="4">
        <v>40667.542228862971</v>
      </c>
      <c r="I81" s="4">
        <v>3265.7125699708458</v>
      </c>
    </row>
    <row r="82" spans="1:9" ht="21" customHeight="1">
      <c r="A82" s="40" t="s">
        <v>487</v>
      </c>
      <c r="B82" s="4">
        <v>0</v>
      </c>
      <c r="C82" s="4">
        <v>0</v>
      </c>
      <c r="D82" s="4">
        <v>0</v>
      </c>
      <c r="E82" s="4">
        <v>0</v>
      </c>
      <c r="F82" s="4">
        <v>0</v>
      </c>
      <c r="G82" s="4">
        <v>0</v>
      </c>
      <c r="H82" s="4">
        <v>0</v>
      </c>
      <c r="I82" s="4">
        <v>0</v>
      </c>
    </row>
    <row r="83" spans="1:9" ht="21" customHeight="1">
      <c r="A83" s="632" t="s">
        <v>488</v>
      </c>
      <c r="B83" s="4">
        <v>20260.158905247812</v>
      </c>
      <c r="C83" s="4">
        <v>27280.692462099123</v>
      </c>
      <c r="D83" s="4">
        <v>17784.208973760931</v>
      </c>
      <c r="E83" s="4">
        <v>35817.232456268226</v>
      </c>
      <c r="F83" s="4">
        <v>28833.358603498542</v>
      </c>
      <c r="G83" s="4">
        <v>2692.3207594752189</v>
      </c>
      <c r="H83" s="4">
        <v>40667.542228862971</v>
      </c>
      <c r="I83" s="4">
        <v>3265.7125699708458</v>
      </c>
    </row>
    <row r="84" spans="1:9" ht="18" customHeight="1" thickBot="1">
      <c r="A84" s="40" t="s">
        <v>489</v>
      </c>
      <c r="B84" s="4">
        <v>-548.84106705539364</v>
      </c>
      <c r="C84" s="4">
        <v>-5982.0619708454806</v>
      </c>
      <c r="D84" s="4">
        <v>-5072.3530408163269</v>
      </c>
      <c r="E84" s="4">
        <v>-11755.422309037904</v>
      </c>
      <c r="F84" s="4">
        <v>-8483.7586005830908</v>
      </c>
      <c r="G84" s="4">
        <v>-1017.377696793003</v>
      </c>
      <c r="H84" s="4">
        <v>-15124.940734693877</v>
      </c>
      <c r="I84" s="4">
        <v>-844.23556851311957</v>
      </c>
    </row>
    <row r="85" spans="1:9" ht="24" customHeight="1" thickTop="1" thickBot="1">
      <c r="A85" s="37" t="s">
        <v>490</v>
      </c>
      <c r="B85" s="1">
        <v>19711.317838192423</v>
      </c>
      <c r="C85" s="1">
        <v>21298.630491253643</v>
      </c>
      <c r="D85" s="1">
        <v>12711.855932944607</v>
      </c>
      <c r="E85" s="1">
        <v>24061.810147230321</v>
      </c>
      <c r="F85" s="1">
        <v>20349.600002915453</v>
      </c>
      <c r="G85" s="1">
        <v>1674.9430626822159</v>
      </c>
      <c r="H85" s="1">
        <v>25542.601494169096</v>
      </c>
      <c r="I85" s="1">
        <v>2421.4770014577261</v>
      </c>
    </row>
    <row r="86" spans="1:9" ht="15" customHeight="1" thickTop="1" thickBot="1">
      <c r="A86" s="633"/>
      <c r="B86" s="5"/>
      <c r="C86" s="5"/>
      <c r="D86" s="5"/>
      <c r="E86" s="5"/>
      <c r="F86" s="5"/>
      <c r="G86" s="5"/>
      <c r="H86" s="5"/>
      <c r="I86" s="5"/>
    </row>
    <row r="87" spans="1:9" ht="28.5" customHeight="1" thickTop="1">
      <c r="A87" s="634"/>
      <c r="B87" s="43"/>
      <c r="C87" s="43"/>
      <c r="D87" s="43"/>
      <c r="E87" s="43"/>
      <c r="F87" s="43"/>
      <c r="G87" s="43"/>
      <c r="H87" s="43"/>
    </row>
    <row r="88" spans="1:9">
      <c r="A88" s="634"/>
      <c r="B88" s="43"/>
      <c r="C88" s="43"/>
      <c r="D88" s="43"/>
      <c r="E88" s="43"/>
      <c r="F88" s="43"/>
      <c r="G88" s="43"/>
      <c r="H88" s="43"/>
    </row>
    <row r="89" spans="1:9" ht="19.5">
      <c r="A89" s="635"/>
      <c r="B89" s="43"/>
      <c r="C89" s="43"/>
      <c r="D89" s="43"/>
      <c r="E89" s="43"/>
      <c r="F89" s="43"/>
      <c r="G89" s="43"/>
      <c r="H89" s="43"/>
    </row>
    <row r="90" spans="1:9" ht="19.5">
      <c r="A90" s="635"/>
      <c r="B90" s="43"/>
      <c r="C90" s="43"/>
      <c r="D90" s="43"/>
      <c r="E90" s="43"/>
      <c r="F90" s="43"/>
      <c r="G90" s="43"/>
      <c r="H90" s="43"/>
    </row>
    <row r="91" spans="1:9" ht="19.5">
      <c r="A91" s="635"/>
      <c r="B91" s="43"/>
      <c r="C91" s="43"/>
      <c r="D91" s="43"/>
      <c r="E91" s="43"/>
      <c r="F91" s="43"/>
      <c r="G91" s="43"/>
      <c r="H91" s="43"/>
    </row>
    <row r="92" spans="1:9" ht="19.5">
      <c r="A92" s="636"/>
      <c r="B92" s="43"/>
      <c r="C92" s="43"/>
      <c r="D92" s="43"/>
      <c r="E92" s="43"/>
      <c r="F92" s="43"/>
      <c r="G92" s="43"/>
      <c r="H92" s="43"/>
    </row>
    <row r="93" spans="1:9" ht="19.5">
      <c r="A93" s="636"/>
      <c r="B93" s="43"/>
      <c r="C93" s="43"/>
      <c r="D93" s="43"/>
      <c r="E93" s="43"/>
      <c r="F93" s="43"/>
      <c r="G93" s="43"/>
      <c r="H93" s="43"/>
    </row>
    <row r="94" spans="1:9" ht="19.5">
      <c r="A94" s="636"/>
      <c r="B94" s="43"/>
      <c r="C94" s="43"/>
      <c r="D94" s="43"/>
      <c r="E94" s="43"/>
      <c r="F94" s="43"/>
      <c r="G94" s="43"/>
      <c r="H94" s="43"/>
    </row>
    <row r="95" spans="1:9" ht="19.5">
      <c r="A95" s="635"/>
      <c r="B95" s="43"/>
      <c r="C95" s="43"/>
      <c r="D95" s="43"/>
      <c r="E95" s="43"/>
      <c r="F95" s="43"/>
      <c r="G95" s="43"/>
      <c r="H95" s="43"/>
    </row>
    <row r="96" spans="1:9" ht="19.5">
      <c r="A96" s="635"/>
      <c r="B96" s="43"/>
      <c r="C96" s="43"/>
      <c r="D96" s="43"/>
      <c r="E96" s="43"/>
      <c r="F96" s="43"/>
      <c r="G96" s="43"/>
      <c r="H96" s="43"/>
    </row>
    <row r="97" spans="1:8" ht="19.5">
      <c r="A97" s="635"/>
      <c r="B97" s="43"/>
      <c r="C97" s="43"/>
      <c r="D97" s="43"/>
      <c r="E97" s="43"/>
      <c r="F97" s="43"/>
      <c r="G97" s="43"/>
      <c r="H97" s="43"/>
    </row>
    <row r="98" spans="1:8" ht="19.5">
      <c r="A98" s="635"/>
      <c r="B98" s="43"/>
      <c r="C98" s="43"/>
      <c r="D98" s="43"/>
      <c r="E98" s="43"/>
      <c r="F98" s="43"/>
      <c r="G98" s="43"/>
      <c r="H98" s="43"/>
    </row>
    <row r="99" spans="1:8" ht="19.5">
      <c r="A99" s="635"/>
      <c r="B99" s="43"/>
      <c r="C99" s="43"/>
      <c r="D99" s="43"/>
      <c r="E99" s="43"/>
      <c r="F99" s="43"/>
      <c r="G99" s="43"/>
      <c r="H99" s="43"/>
    </row>
    <row r="100" spans="1:8" ht="19.5">
      <c r="A100" s="107"/>
      <c r="B100" s="43"/>
      <c r="C100" s="43"/>
      <c r="D100" s="43"/>
      <c r="E100" s="43"/>
      <c r="F100" s="43"/>
      <c r="G100" s="43"/>
      <c r="H100" s="43"/>
    </row>
    <row r="101" spans="1:8">
      <c r="A101" s="108"/>
      <c r="B101" s="43"/>
      <c r="C101" s="43"/>
      <c r="D101" s="43"/>
      <c r="E101" s="43"/>
      <c r="F101" s="43"/>
      <c r="G101" s="43"/>
      <c r="H101" s="43"/>
    </row>
    <row r="102" spans="1:8">
      <c r="A102" s="108"/>
      <c r="B102" s="43"/>
      <c r="C102" s="43"/>
      <c r="D102" s="43"/>
      <c r="E102" s="43"/>
      <c r="F102" s="43"/>
      <c r="G102" s="43"/>
      <c r="H102" s="43"/>
    </row>
    <row r="103" spans="1:8">
      <c r="A103" s="108"/>
      <c r="B103" s="43"/>
      <c r="C103" s="43"/>
      <c r="D103" s="43"/>
      <c r="E103" s="43"/>
      <c r="F103" s="43"/>
      <c r="G103" s="43"/>
      <c r="H103" s="43"/>
    </row>
    <row r="104" spans="1:8">
      <c r="A104" s="108"/>
      <c r="B104" s="43"/>
      <c r="C104" s="43"/>
      <c r="D104" s="43"/>
      <c r="E104" s="43"/>
      <c r="F104" s="43"/>
      <c r="G104" s="43"/>
      <c r="H104" s="43"/>
    </row>
    <row r="105" spans="1:8">
      <c r="A105" s="108"/>
      <c r="B105" s="43"/>
      <c r="C105" s="43"/>
      <c r="D105" s="43"/>
      <c r="E105" s="43"/>
      <c r="F105" s="43"/>
      <c r="G105" s="43"/>
      <c r="H105" s="43"/>
    </row>
    <row r="106" spans="1:8">
      <c r="A106" s="108"/>
      <c r="B106" s="43"/>
      <c r="C106" s="43"/>
      <c r="D106" s="43"/>
      <c r="E106" s="43"/>
      <c r="F106" s="43"/>
      <c r="G106" s="43"/>
      <c r="H106" s="43"/>
    </row>
    <row r="107" spans="1:8">
      <c r="A107" s="108"/>
      <c r="B107" s="43"/>
      <c r="C107" s="43"/>
      <c r="D107" s="43"/>
      <c r="E107" s="43"/>
      <c r="F107" s="43"/>
      <c r="G107" s="43"/>
      <c r="H107" s="43"/>
    </row>
    <row r="108" spans="1:8">
      <c r="A108" s="108"/>
      <c r="B108" s="43"/>
      <c r="C108" s="43"/>
      <c r="D108" s="43"/>
      <c r="E108" s="43"/>
      <c r="F108" s="43"/>
      <c r="G108" s="43"/>
      <c r="H108" s="43"/>
    </row>
    <row r="109" spans="1:8" ht="19.5">
      <c r="A109" s="635"/>
      <c r="B109" s="43"/>
      <c r="C109" s="43"/>
      <c r="D109" s="43"/>
      <c r="E109" s="43"/>
      <c r="F109" s="43"/>
      <c r="G109" s="43"/>
      <c r="H109" s="43"/>
    </row>
    <row r="110" spans="1:8" ht="19.5">
      <c r="A110" s="635"/>
      <c r="B110" s="43"/>
      <c r="C110" s="43"/>
      <c r="D110" s="43"/>
      <c r="E110" s="43"/>
      <c r="F110" s="43"/>
      <c r="G110" s="43"/>
      <c r="H110" s="43"/>
    </row>
    <row r="111" spans="1:8" ht="19.5">
      <c r="A111" s="636"/>
      <c r="B111" s="43"/>
      <c r="C111" s="43"/>
      <c r="D111" s="43"/>
      <c r="E111" s="43"/>
      <c r="F111" s="43"/>
      <c r="G111" s="43"/>
      <c r="H111" s="43"/>
    </row>
    <row r="112" spans="1:8" ht="19.5">
      <c r="A112" s="636"/>
      <c r="B112" s="43"/>
      <c r="C112" s="43"/>
      <c r="D112" s="43"/>
      <c r="E112" s="43"/>
      <c r="F112" s="43"/>
      <c r="G112" s="43"/>
      <c r="H112" s="43"/>
    </row>
    <row r="113" spans="1:8" ht="19.5">
      <c r="A113" s="636"/>
      <c r="B113" s="43"/>
      <c r="C113" s="43"/>
      <c r="D113" s="43"/>
      <c r="E113" s="43"/>
      <c r="F113" s="43"/>
      <c r="G113" s="43"/>
      <c r="H113" s="43"/>
    </row>
    <row r="114" spans="1:8" ht="19.5">
      <c r="A114" s="635"/>
      <c r="B114" s="43"/>
      <c r="C114" s="43"/>
      <c r="D114" s="43"/>
      <c r="E114" s="43"/>
      <c r="F114" s="43"/>
      <c r="G114" s="43"/>
      <c r="H114" s="43"/>
    </row>
    <row r="115" spans="1:8" ht="19.5">
      <c r="A115" s="635"/>
      <c r="B115" s="43"/>
      <c r="C115" s="43"/>
      <c r="D115" s="43"/>
      <c r="E115" s="43"/>
      <c r="F115" s="43"/>
      <c r="G115" s="43"/>
      <c r="H115" s="43"/>
    </row>
    <row r="116" spans="1:8" ht="19.5">
      <c r="A116" s="635"/>
      <c r="B116" s="43"/>
      <c r="C116" s="43"/>
      <c r="D116" s="43"/>
      <c r="E116" s="43"/>
      <c r="F116" s="43"/>
      <c r="G116" s="43"/>
      <c r="H116" s="43"/>
    </row>
    <row r="117" spans="1:8" ht="19.5">
      <c r="A117" s="635"/>
      <c r="B117" s="43"/>
      <c r="C117" s="43"/>
      <c r="D117" s="43"/>
      <c r="E117" s="43"/>
      <c r="F117" s="43"/>
      <c r="G117" s="43"/>
      <c r="H117" s="43"/>
    </row>
    <row r="118" spans="1:8" ht="19.5">
      <c r="A118" s="635"/>
      <c r="B118" s="43"/>
      <c r="C118" s="43"/>
      <c r="D118" s="43"/>
      <c r="E118" s="43"/>
      <c r="F118" s="43"/>
      <c r="G118" s="43"/>
      <c r="H118" s="43"/>
    </row>
    <row r="119" spans="1:8" ht="19.5">
      <c r="A119" s="635"/>
      <c r="B119" s="43"/>
      <c r="C119" s="43"/>
      <c r="D119" s="43"/>
      <c r="E119" s="43"/>
      <c r="F119" s="43"/>
      <c r="G119" s="43"/>
      <c r="H119" s="43"/>
    </row>
    <row r="120" spans="1:8" ht="19.5">
      <c r="A120" s="635"/>
      <c r="B120" s="43"/>
      <c r="C120" s="43"/>
      <c r="D120" s="43"/>
      <c r="E120" s="43"/>
      <c r="F120" s="43"/>
      <c r="G120" s="43"/>
      <c r="H120" s="43"/>
    </row>
    <row r="121" spans="1:8" ht="19.5">
      <c r="A121" s="636"/>
      <c r="B121" s="43"/>
      <c r="C121" s="43"/>
      <c r="D121" s="43"/>
      <c r="E121" s="43"/>
      <c r="F121" s="43"/>
      <c r="G121" s="43"/>
      <c r="H121" s="43"/>
    </row>
    <row r="122" spans="1:8" ht="19.5">
      <c r="A122" s="635"/>
      <c r="B122" s="43"/>
      <c r="C122" s="43"/>
      <c r="D122" s="43"/>
      <c r="E122" s="43"/>
      <c r="F122" s="43"/>
      <c r="G122" s="43"/>
      <c r="H122" s="43"/>
    </row>
    <row r="123" spans="1:8" ht="19.5">
      <c r="A123" s="635"/>
      <c r="B123" s="43"/>
      <c r="C123" s="43"/>
      <c r="D123" s="43"/>
      <c r="E123" s="43"/>
      <c r="F123" s="43"/>
      <c r="G123" s="43"/>
      <c r="H123" s="43"/>
    </row>
    <row r="124" spans="1:8" ht="19.5">
      <c r="A124" s="635"/>
      <c r="B124" s="43"/>
      <c r="C124" s="43"/>
      <c r="D124" s="43"/>
      <c r="E124" s="43"/>
      <c r="F124" s="43"/>
      <c r="G124" s="43"/>
      <c r="H124" s="43"/>
    </row>
    <row r="125" spans="1:8" ht="19.5">
      <c r="A125" s="635"/>
      <c r="B125" s="43"/>
      <c r="C125" s="43"/>
      <c r="D125" s="43"/>
      <c r="E125" s="43"/>
      <c r="F125" s="43"/>
      <c r="G125" s="43"/>
      <c r="H125" s="43"/>
    </row>
    <row r="126" spans="1:8" ht="19.5">
      <c r="A126" s="635"/>
      <c r="B126" s="43"/>
      <c r="C126" s="43"/>
      <c r="D126" s="43"/>
      <c r="E126" s="43"/>
      <c r="F126" s="43"/>
      <c r="G126" s="43"/>
      <c r="H126" s="43"/>
    </row>
    <row r="127" spans="1:8" ht="19.5">
      <c r="A127" s="636"/>
      <c r="B127" s="43"/>
      <c r="C127" s="43"/>
      <c r="D127" s="43"/>
      <c r="E127" s="43"/>
      <c r="F127" s="43"/>
      <c r="G127" s="43"/>
      <c r="H127" s="43"/>
    </row>
    <row r="128" spans="1:8" ht="19.5">
      <c r="A128" s="635"/>
      <c r="B128" s="43"/>
      <c r="C128" s="43"/>
      <c r="D128" s="43"/>
      <c r="E128" s="43"/>
      <c r="F128" s="43"/>
      <c r="G128" s="43"/>
      <c r="H128" s="43"/>
    </row>
    <row r="129" spans="1:8" ht="19.5">
      <c r="A129" s="635"/>
      <c r="B129" s="43"/>
      <c r="C129" s="43"/>
      <c r="D129" s="43"/>
      <c r="E129" s="43"/>
      <c r="F129" s="43"/>
      <c r="G129" s="43"/>
      <c r="H129" s="43"/>
    </row>
    <row r="130" spans="1:8" ht="19.5">
      <c r="A130" s="635"/>
      <c r="B130" s="43"/>
      <c r="C130" s="43"/>
      <c r="D130" s="43"/>
      <c r="E130" s="43"/>
      <c r="F130" s="43"/>
      <c r="G130" s="43"/>
      <c r="H130" s="43"/>
    </row>
    <row r="131" spans="1:8" ht="19.5">
      <c r="A131" s="636"/>
      <c r="B131" s="43"/>
      <c r="C131" s="43"/>
      <c r="D131" s="43"/>
      <c r="E131" s="43"/>
      <c r="F131" s="43"/>
      <c r="G131" s="43"/>
      <c r="H131" s="43"/>
    </row>
    <row r="132" spans="1:8" ht="19.5">
      <c r="A132" s="635"/>
      <c r="B132" s="43"/>
      <c r="C132" s="43"/>
      <c r="D132" s="43"/>
      <c r="E132" s="43"/>
      <c r="F132" s="43"/>
      <c r="G132" s="43"/>
      <c r="H132" s="43"/>
    </row>
    <row r="133" spans="1:8" ht="19.5">
      <c r="A133" s="635"/>
      <c r="B133" s="43"/>
      <c r="C133" s="43"/>
      <c r="D133" s="43"/>
      <c r="E133" s="43"/>
      <c r="F133" s="43"/>
      <c r="G133" s="43"/>
      <c r="H133" s="43"/>
    </row>
    <row r="134" spans="1:8" ht="19.5">
      <c r="A134" s="635"/>
      <c r="B134" s="43"/>
      <c r="C134" s="43"/>
      <c r="D134" s="43"/>
      <c r="E134" s="43"/>
      <c r="F134" s="43"/>
      <c r="G134" s="43"/>
      <c r="H134" s="43"/>
    </row>
    <row r="135" spans="1:8" ht="19.5">
      <c r="A135" s="635"/>
      <c r="B135" s="43"/>
      <c r="C135" s="43"/>
      <c r="D135" s="43"/>
      <c r="E135" s="43"/>
      <c r="F135" s="43"/>
      <c r="G135" s="43"/>
      <c r="H135" s="43"/>
    </row>
    <row r="136" spans="1:8" ht="19.5">
      <c r="A136" s="636"/>
      <c r="B136" s="43"/>
      <c r="C136" s="43"/>
      <c r="D136" s="43"/>
      <c r="E136" s="43"/>
      <c r="F136" s="43"/>
      <c r="G136" s="43"/>
      <c r="H136" s="43"/>
    </row>
    <row r="137" spans="1:8" ht="19.5">
      <c r="A137" s="635"/>
      <c r="B137" s="43"/>
      <c r="C137" s="43"/>
      <c r="D137" s="43"/>
      <c r="E137" s="43"/>
      <c r="F137" s="43"/>
      <c r="G137" s="43"/>
      <c r="H137" s="43"/>
    </row>
    <row r="138" spans="1:8" ht="19.5">
      <c r="A138" s="635"/>
      <c r="B138" s="43"/>
      <c r="C138" s="43"/>
      <c r="D138" s="43"/>
      <c r="E138" s="43"/>
      <c r="F138" s="43"/>
      <c r="G138" s="43"/>
      <c r="H138" s="43"/>
    </row>
    <row r="139" spans="1:8" ht="19.5">
      <c r="A139" s="635"/>
      <c r="B139" s="43"/>
      <c r="C139" s="43"/>
      <c r="D139" s="43"/>
      <c r="E139" s="43"/>
      <c r="F139" s="43"/>
      <c r="G139" s="43"/>
      <c r="H139" s="43"/>
    </row>
    <row r="140" spans="1:8" ht="19.5">
      <c r="A140" s="635"/>
      <c r="B140" s="43"/>
      <c r="C140" s="43"/>
      <c r="D140" s="43"/>
      <c r="E140" s="43"/>
      <c r="F140" s="43"/>
      <c r="G140" s="43"/>
      <c r="H140" s="43"/>
    </row>
    <row r="141" spans="1:8" ht="19.5">
      <c r="A141" s="636"/>
      <c r="B141" s="43"/>
      <c r="C141" s="43"/>
      <c r="D141" s="43"/>
      <c r="E141" s="43"/>
      <c r="F141" s="43"/>
      <c r="G141" s="43"/>
      <c r="H141" s="43"/>
    </row>
    <row r="142" spans="1:8" ht="19.5">
      <c r="A142" s="636"/>
      <c r="B142" s="43"/>
      <c r="C142" s="43"/>
      <c r="D142" s="43"/>
      <c r="E142" s="43"/>
      <c r="F142" s="43"/>
      <c r="G142" s="43"/>
      <c r="H142" s="43"/>
    </row>
    <row r="143" spans="1:8" ht="19.5">
      <c r="A143" s="636"/>
      <c r="B143" s="43"/>
      <c r="C143" s="43"/>
      <c r="D143" s="43"/>
      <c r="E143" s="43"/>
      <c r="F143" s="43"/>
      <c r="G143" s="43"/>
      <c r="H143" s="43"/>
    </row>
    <row r="144" spans="1:8" ht="19.5">
      <c r="A144" s="635"/>
      <c r="B144" s="43"/>
      <c r="C144" s="43"/>
      <c r="D144" s="43"/>
      <c r="E144" s="43"/>
      <c r="F144" s="43"/>
      <c r="G144" s="43"/>
      <c r="H144" s="43"/>
    </row>
    <row r="145" spans="1:8" ht="19.5">
      <c r="A145" s="635"/>
      <c r="B145" s="43"/>
      <c r="C145" s="43"/>
      <c r="D145" s="43"/>
      <c r="E145" s="43"/>
      <c r="F145" s="43"/>
      <c r="G145" s="43"/>
      <c r="H145" s="43"/>
    </row>
    <row r="146" spans="1:8" ht="19.5">
      <c r="A146" s="110"/>
      <c r="B146" s="43"/>
      <c r="C146" s="43"/>
      <c r="D146" s="43"/>
      <c r="E146" s="43"/>
      <c r="F146" s="43"/>
      <c r="G146" s="43"/>
      <c r="H146" s="43"/>
    </row>
    <row r="147" spans="1:8" ht="19.5">
      <c r="A147" s="636"/>
      <c r="B147" s="43"/>
      <c r="C147" s="43"/>
      <c r="D147" s="43"/>
      <c r="E147" s="43"/>
      <c r="F147" s="43"/>
      <c r="G147" s="43"/>
      <c r="H147" s="43"/>
    </row>
    <row r="148" spans="1:8" ht="19.5">
      <c r="A148" s="635"/>
      <c r="B148" s="43"/>
      <c r="C148" s="43"/>
      <c r="D148" s="43"/>
      <c r="E148" s="43"/>
      <c r="F148" s="43"/>
      <c r="G148" s="43"/>
      <c r="H148" s="43"/>
    </row>
    <row r="149" spans="1:8" ht="19.5">
      <c r="A149" s="635"/>
      <c r="B149" s="43"/>
      <c r="C149" s="43"/>
      <c r="D149" s="43"/>
      <c r="E149" s="43"/>
      <c r="F149" s="43"/>
      <c r="G149" s="43"/>
      <c r="H149" s="43"/>
    </row>
    <row r="150" spans="1:8" ht="19.5">
      <c r="A150" s="635"/>
      <c r="B150" s="43"/>
      <c r="C150" s="43"/>
      <c r="D150" s="43"/>
      <c r="E150" s="43"/>
      <c r="F150" s="43"/>
      <c r="G150" s="43"/>
      <c r="H150" s="43"/>
    </row>
    <row r="151" spans="1:8" ht="19.5">
      <c r="A151" s="636"/>
      <c r="B151" s="43"/>
      <c r="C151" s="43"/>
      <c r="D151" s="43"/>
      <c r="E151" s="43"/>
      <c r="F151" s="43"/>
      <c r="G151" s="43"/>
      <c r="H151" s="43"/>
    </row>
    <row r="152" spans="1:8" ht="19.5">
      <c r="A152" s="635"/>
      <c r="B152" s="43"/>
      <c r="C152" s="43"/>
      <c r="D152" s="43"/>
      <c r="E152" s="43"/>
      <c r="F152" s="43"/>
      <c r="G152" s="43"/>
      <c r="H152" s="43"/>
    </row>
    <row r="153" spans="1:8" ht="19.5">
      <c r="A153" s="635"/>
      <c r="B153" s="43"/>
      <c r="C153" s="43"/>
      <c r="D153" s="43"/>
      <c r="E153" s="43"/>
      <c r="F153" s="43"/>
      <c r="G153" s="43"/>
      <c r="H153" s="43"/>
    </row>
    <row r="154" spans="1:8" ht="19.5">
      <c r="A154" s="635"/>
      <c r="B154" s="43"/>
      <c r="C154" s="43"/>
      <c r="D154" s="43"/>
      <c r="E154" s="43"/>
      <c r="F154" s="43"/>
      <c r="G154" s="43"/>
      <c r="H154" s="43"/>
    </row>
    <row r="155" spans="1:8" ht="19.5">
      <c r="A155" s="636"/>
      <c r="B155" s="43"/>
      <c r="C155" s="43"/>
      <c r="D155" s="43"/>
      <c r="E155" s="43"/>
      <c r="F155" s="43"/>
      <c r="G155" s="43"/>
      <c r="H155" s="43"/>
    </row>
    <row r="156" spans="1:8" ht="19.5">
      <c r="A156" s="635"/>
      <c r="B156" s="43"/>
      <c r="C156" s="43"/>
      <c r="D156" s="43"/>
      <c r="E156" s="43"/>
      <c r="F156" s="43"/>
      <c r="G156" s="43"/>
      <c r="H156" s="43"/>
    </row>
    <row r="157" spans="1:8" ht="19.5">
      <c r="A157" s="635"/>
      <c r="B157" s="43"/>
      <c r="C157" s="43"/>
      <c r="D157" s="43"/>
      <c r="E157" s="43"/>
      <c r="F157" s="43"/>
      <c r="G157" s="43"/>
      <c r="H157" s="43"/>
    </row>
    <row r="158" spans="1:8" ht="19.5">
      <c r="A158" s="635"/>
      <c r="B158" s="43"/>
      <c r="C158" s="43"/>
      <c r="D158" s="43"/>
      <c r="E158" s="43"/>
      <c r="F158" s="43"/>
      <c r="G158" s="43"/>
      <c r="H158" s="43"/>
    </row>
    <row r="159" spans="1:8" ht="19.5">
      <c r="A159" s="636"/>
      <c r="B159" s="43"/>
      <c r="C159" s="43"/>
      <c r="D159" s="43"/>
      <c r="E159" s="43"/>
      <c r="F159" s="43"/>
      <c r="G159" s="43"/>
      <c r="H159" s="43"/>
    </row>
    <row r="160" spans="1:8" ht="19.5">
      <c r="A160" s="635"/>
      <c r="B160" s="43"/>
      <c r="C160" s="43"/>
      <c r="D160" s="43"/>
      <c r="E160" s="43"/>
      <c r="F160" s="43"/>
      <c r="G160" s="43"/>
      <c r="H160" s="43"/>
    </row>
    <row r="161" spans="1:8" ht="19.5">
      <c r="A161" s="635"/>
      <c r="B161" s="43"/>
      <c r="C161" s="43"/>
      <c r="D161" s="43"/>
      <c r="E161" s="43"/>
      <c r="F161" s="43"/>
      <c r="G161" s="43"/>
      <c r="H161" s="43"/>
    </row>
    <row r="162" spans="1:8" ht="19.5">
      <c r="A162" s="635"/>
      <c r="B162" s="43"/>
      <c r="C162" s="43"/>
      <c r="D162" s="43"/>
      <c r="E162" s="43"/>
      <c r="F162" s="43"/>
      <c r="G162" s="43"/>
      <c r="H162" s="43"/>
    </row>
    <row r="163" spans="1:8" ht="19.5">
      <c r="A163" s="109"/>
      <c r="B163" s="43"/>
      <c r="C163" s="43"/>
      <c r="D163" s="43"/>
      <c r="E163" s="43"/>
      <c r="F163" s="43"/>
      <c r="G163" s="43"/>
      <c r="H163" s="43"/>
    </row>
    <row r="164" spans="1:8" ht="19.5">
      <c r="A164" s="109"/>
      <c r="B164" s="43"/>
      <c r="C164" s="43"/>
      <c r="D164" s="43"/>
      <c r="E164" s="43"/>
      <c r="F164" s="43"/>
      <c r="G164" s="43"/>
      <c r="H164" s="43"/>
    </row>
    <row r="165" spans="1:8" ht="19.5">
      <c r="A165" s="109"/>
      <c r="B165" s="43"/>
      <c r="C165" s="43"/>
      <c r="D165" s="43"/>
      <c r="E165" s="43"/>
      <c r="F165" s="43"/>
      <c r="G165" s="43"/>
      <c r="H165" s="43"/>
    </row>
    <row r="166" spans="1:8" ht="19.5">
      <c r="A166" s="107"/>
      <c r="B166" s="43"/>
      <c r="C166" s="43"/>
      <c r="D166" s="43"/>
      <c r="E166" s="43"/>
      <c r="F166" s="43"/>
      <c r="G166" s="43"/>
      <c r="H166" s="43"/>
    </row>
    <row r="167" spans="1:8" ht="19.5">
      <c r="A167" s="107"/>
      <c r="B167" s="43"/>
      <c r="C167" s="43"/>
      <c r="D167" s="43"/>
      <c r="E167" s="43"/>
      <c r="F167" s="43"/>
      <c r="G167" s="43"/>
      <c r="H167" s="43"/>
    </row>
    <row r="168" spans="1:8" ht="19.5">
      <c r="A168" s="636"/>
      <c r="B168" s="43"/>
      <c r="C168" s="43"/>
      <c r="D168" s="43"/>
      <c r="E168" s="43"/>
      <c r="F168" s="43"/>
      <c r="G168" s="43"/>
      <c r="H168" s="43"/>
    </row>
    <row r="169" spans="1:8" ht="19.5">
      <c r="A169" s="635"/>
      <c r="B169" s="43"/>
      <c r="C169" s="43"/>
      <c r="D169" s="43"/>
      <c r="E169" s="43"/>
      <c r="F169" s="43"/>
      <c r="G169" s="43"/>
      <c r="H169" s="43"/>
    </row>
    <row r="170" spans="1:8" ht="19.5">
      <c r="A170" s="635"/>
      <c r="B170" s="43"/>
      <c r="C170" s="43"/>
      <c r="D170" s="43"/>
      <c r="E170" s="43"/>
      <c r="F170" s="43"/>
      <c r="G170" s="43"/>
      <c r="H170" s="43"/>
    </row>
    <row r="171" spans="1:8" ht="19.5">
      <c r="A171" s="635"/>
      <c r="B171" s="43"/>
      <c r="C171" s="43"/>
      <c r="D171" s="43"/>
      <c r="E171" s="43"/>
      <c r="F171" s="43"/>
      <c r="G171" s="43"/>
      <c r="H171" s="43"/>
    </row>
    <row r="172" spans="1:8" ht="19.5">
      <c r="A172" s="635"/>
      <c r="B172" s="43"/>
      <c r="C172" s="43"/>
      <c r="D172" s="43"/>
      <c r="E172" s="43"/>
      <c r="F172" s="43"/>
      <c r="G172" s="43"/>
      <c r="H172" s="43"/>
    </row>
    <row r="173" spans="1:8" ht="19.5">
      <c r="A173" s="635"/>
      <c r="B173" s="43"/>
      <c r="C173" s="43"/>
      <c r="D173" s="43"/>
      <c r="E173" s="43"/>
      <c r="F173" s="43"/>
      <c r="G173" s="43"/>
      <c r="H173" s="43"/>
    </row>
    <row r="174" spans="1:8" ht="19.5">
      <c r="A174" s="636"/>
      <c r="B174" s="43"/>
      <c r="C174" s="43"/>
      <c r="D174" s="43"/>
      <c r="E174" s="43"/>
      <c r="F174" s="43"/>
      <c r="G174" s="43"/>
      <c r="H174" s="43"/>
    </row>
    <row r="175" spans="1:8" ht="19.5">
      <c r="A175" s="635"/>
      <c r="B175" s="43"/>
      <c r="C175" s="43"/>
      <c r="D175" s="43"/>
      <c r="E175" s="43"/>
      <c r="F175" s="43"/>
      <c r="G175" s="43"/>
      <c r="H175" s="43"/>
    </row>
    <row r="176" spans="1:8" ht="19.5">
      <c r="A176" s="635"/>
      <c r="B176" s="43"/>
      <c r="C176" s="43"/>
      <c r="D176" s="43"/>
      <c r="E176" s="43"/>
      <c r="F176" s="43"/>
      <c r="G176" s="43"/>
      <c r="H176" s="43"/>
    </row>
    <row r="177" spans="1:8" ht="19.5">
      <c r="A177" s="635"/>
      <c r="B177" s="43"/>
      <c r="C177" s="43"/>
      <c r="D177" s="43"/>
      <c r="E177" s="43"/>
      <c r="F177" s="43"/>
      <c r="G177" s="43"/>
      <c r="H177" s="43"/>
    </row>
    <row r="178" spans="1:8" ht="19.5">
      <c r="A178" s="635"/>
      <c r="B178" s="43"/>
      <c r="C178" s="43"/>
      <c r="D178" s="43"/>
      <c r="E178" s="43"/>
      <c r="F178" s="43"/>
      <c r="G178" s="43"/>
      <c r="H178" s="43"/>
    </row>
    <row r="179" spans="1:8" ht="19.5">
      <c r="A179" s="636"/>
      <c r="B179" s="43"/>
      <c r="C179" s="43"/>
      <c r="D179" s="43"/>
      <c r="E179" s="43"/>
      <c r="F179" s="43"/>
      <c r="G179" s="43"/>
      <c r="H179" s="43"/>
    </row>
    <row r="180" spans="1:8" ht="19.5">
      <c r="A180" s="636"/>
      <c r="B180" s="43"/>
      <c r="C180" s="43"/>
      <c r="D180" s="43"/>
      <c r="E180" s="43"/>
      <c r="F180" s="43"/>
      <c r="G180" s="43"/>
      <c r="H180" s="43"/>
    </row>
    <row r="181" spans="1:8" ht="19.5">
      <c r="A181" s="635"/>
      <c r="B181" s="43"/>
      <c r="C181" s="43"/>
      <c r="D181" s="43"/>
      <c r="E181" s="43"/>
      <c r="F181" s="43"/>
      <c r="G181" s="43"/>
      <c r="H181" s="43"/>
    </row>
    <row r="182" spans="1:8" ht="19.5">
      <c r="A182" s="635"/>
      <c r="B182" s="43"/>
      <c r="C182" s="43"/>
      <c r="D182" s="43"/>
      <c r="E182" s="43"/>
      <c r="F182" s="43"/>
      <c r="G182" s="43"/>
      <c r="H182" s="43"/>
    </row>
    <row r="183" spans="1:8" ht="19.5">
      <c r="A183" s="635"/>
      <c r="B183" s="43"/>
      <c r="C183" s="43"/>
      <c r="D183" s="43"/>
      <c r="E183" s="43"/>
      <c r="F183" s="43"/>
      <c r="G183" s="43"/>
      <c r="H183" s="43"/>
    </row>
    <row r="184" spans="1:8" ht="19.5">
      <c r="A184" s="636"/>
      <c r="B184" s="43"/>
      <c r="C184" s="43"/>
      <c r="D184" s="43"/>
      <c r="E184" s="43"/>
      <c r="F184" s="43"/>
      <c r="G184" s="43"/>
      <c r="H184" s="43"/>
    </row>
    <row r="185" spans="1:8" ht="19.5">
      <c r="A185" s="636"/>
      <c r="B185" s="43"/>
      <c r="C185" s="43"/>
      <c r="D185" s="43"/>
      <c r="E185" s="43"/>
      <c r="F185" s="43"/>
      <c r="G185" s="43"/>
      <c r="H185" s="43"/>
    </row>
    <row r="186" spans="1:8" ht="19.5">
      <c r="A186" s="636"/>
      <c r="B186" s="43"/>
      <c r="C186" s="43"/>
      <c r="D186" s="43"/>
      <c r="E186" s="43"/>
      <c r="F186" s="43"/>
      <c r="G186" s="43"/>
      <c r="H186" s="43"/>
    </row>
    <row r="187" spans="1:8" ht="19.5">
      <c r="A187" s="636"/>
      <c r="B187" s="43"/>
      <c r="C187" s="43"/>
      <c r="D187" s="43"/>
      <c r="E187" s="43"/>
      <c r="F187" s="43"/>
      <c r="G187" s="43"/>
      <c r="H187" s="43"/>
    </row>
    <row r="188" spans="1:8" ht="19.5">
      <c r="A188" s="636"/>
      <c r="B188" s="43"/>
      <c r="C188" s="43"/>
      <c r="D188" s="43"/>
      <c r="E188" s="43"/>
      <c r="F188" s="43"/>
      <c r="G188" s="43"/>
      <c r="H188" s="43"/>
    </row>
    <row r="189" spans="1:8" ht="19.5">
      <c r="A189" s="636"/>
      <c r="B189" s="43"/>
      <c r="C189" s="43"/>
      <c r="D189" s="43"/>
      <c r="E189" s="43"/>
      <c r="F189" s="43"/>
      <c r="G189" s="43"/>
      <c r="H189" s="43"/>
    </row>
    <row r="190" spans="1:8" ht="19.5">
      <c r="A190" s="635"/>
      <c r="B190" s="43"/>
      <c r="C190" s="43"/>
      <c r="D190" s="43"/>
      <c r="E190" s="43"/>
      <c r="F190" s="43"/>
      <c r="G190" s="43"/>
      <c r="H190" s="43"/>
    </row>
    <row r="191" spans="1:8" ht="19.5">
      <c r="A191" s="635"/>
      <c r="B191" s="43"/>
      <c r="C191" s="43"/>
      <c r="D191" s="43"/>
      <c r="E191" s="43"/>
      <c r="F191" s="43"/>
      <c r="G191" s="43"/>
      <c r="H191" s="43"/>
    </row>
    <row r="192" spans="1:8" ht="19.5">
      <c r="A192" s="635"/>
      <c r="B192" s="43"/>
      <c r="C192" s="43"/>
      <c r="D192" s="43"/>
      <c r="E192" s="43"/>
      <c r="F192" s="43"/>
      <c r="G192" s="43"/>
      <c r="H192" s="43"/>
    </row>
    <row r="193" spans="1:8" ht="19.5">
      <c r="A193" s="636"/>
      <c r="B193" s="43"/>
      <c r="C193" s="43"/>
      <c r="D193" s="43"/>
      <c r="E193" s="43"/>
      <c r="F193" s="43"/>
      <c r="G193" s="43"/>
      <c r="H193" s="43"/>
    </row>
    <row r="194" spans="1:8" ht="19.5">
      <c r="A194" s="635"/>
      <c r="B194" s="43"/>
      <c r="C194" s="43"/>
      <c r="D194" s="43"/>
      <c r="E194" s="43"/>
      <c r="F194" s="43"/>
      <c r="G194" s="43"/>
      <c r="H194" s="43"/>
    </row>
    <row r="195" spans="1:8" ht="19.5">
      <c r="A195" s="635"/>
      <c r="B195" s="43"/>
      <c r="C195" s="43"/>
      <c r="D195" s="43"/>
      <c r="E195" s="43"/>
      <c r="F195" s="43"/>
      <c r="G195" s="43"/>
      <c r="H195" s="43"/>
    </row>
    <row r="196" spans="1:8" ht="19.5">
      <c r="A196" s="110"/>
      <c r="B196" s="43"/>
      <c r="C196" s="43"/>
      <c r="D196" s="43"/>
      <c r="E196" s="43"/>
      <c r="F196" s="43"/>
      <c r="G196" s="43"/>
      <c r="H196" s="43"/>
    </row>
    <row r="197" spans="1:8" ht="19.5">
      <c r="A197" s="635"/>
      <c r="B197" s="43"/>
      <c r="C197" s="43"/>
      <c r="D197" s="43"/>
      <c r="E197" s="43"/>
      <c r="F197" s="43"/>
      <c r="G197" s="43"/>
      <c r="H197" s="43"/>
    </row>
    <row r="198" spans="1:8" ht="19.5">
      <c r="A198" s="636"/>
      <c r="B198" s="43"/>
      <c r="C198" s="43"/>
      <c r="D198" s="43"/>
      <c r="E198" s="43"/>
      <c r="F198" s="43"/>
      <c r="G198" s="43"/>
      <c r="H198" s="43"/>
    </row>
    <row r="199" spans="1:8" ht="19.5">
      <c r="A199" s="635"/>
      <c r="B199" s="43"/>
      <c r="C199" s="43"/>
      <c r="D199" s="43"/>
      <c r="E199" s="43"/>
      <c r="F199" s="43"/>
      <c r="G199" s="43"/>
      <c r="H199" s="43"/>
    </row>
    <row r="200" spans="1:8" ht="19.5">
      <c r="A200" s="635"/>
      <c r="B200" s="43"/>
      <c r="C200" s="43"/>
      <c r="D200" s="43"/>
      <c r="E200" s="43"/>
      <c r="F200" s="43"/>
      <c r="G200" s="43"/>
      <c r="H200" s="43"/>
    </row>
    <row r="201" spans="1:8" ht="19.5">
      <c r="A201" s="636"/>
      <c r="B201" s="43"/>
      <c r="C201" s="43"/>
      <c r="D201" s="43"/>
      <c r="E201" s="43"/>
      <c r="F201" s="43"/>
      <c r="G201" s="43"/>
      <c r="H201" s="43"/>
    </row>
    <row r="202" spans="1:8" ht="19.5">
      <c r="A202" s="635"/>
      <c r="B202" s="43"/>
      <c r="C202" s="43"/>
      <c r="D202" s="43"/>
      <c r="E202" s="43"/>
      <c r="F202" s="43"/>
      <c r="G202" s="43"/>
      <c r="H202" s="43"/>
    </row>
    <row r="203" spans="1:8" ht="19.5">
      <c r="A203" s="635"/>
      <c r="B203" s="43"/>
      <c r="C203" s="43"/>
      <c r="D203" s="43"/>
      <c r="E203" s="43"/>
      <c r="F203" s="43"/>
      <c r="G203" s="43"/>
      <c r="H203" s="43"/>
    </row>
    <row r="204" spans="1:8" ht="19.5">
      <c r="A204" s="636"/>
      <c r="B204" s="43"/>
      <c r="C204" s="43"/>
      <c r="D204" s="43"/>
      <c r="E204" s="43"/>
      <c r="F204" s="43"/>
      <c r="G204" s="43"/>
      <c r="H204" s="43"/>
    </row>
    <row r="205" spans="1:8" ht="19.5">
      <c r="A205" s="635"/>
      <c r="B205" s="43"/>
      <c r="C205" s="43"/>
      <c r="D205" s="43"/>
      <c r="E205" s="43"/>
      <c r="F205" s="43"/>
      <c r="G205" s="43"/>
      <c r="H205" s="43"/>
    </row>
    <row r="206" spans="1:8" ht="19.5">
      <c r="A206" s="635"/>
      <c r="B206" s="43"/>
      <c r="C206" s="43"/>
      <c r="D206" s="43"/>
      <c r="E206" s="43"/>
      <c r="F206" s="43"/>
      <c r="G206" s="43"/>
      <c r="H206" s="43"/>
    </row>
    <row r="207" spans="1:8" ht="19.5">
      <c r="A207" s="635"/>
      <c r="B207" s="43"/>
      <c r="C207" s="43"/>
      <c r="D207" s="43"/>
      <c r="E207" s="43"/>
      <c r="F207" s="43"/>
      <c r="G207" s="43"/>
      <c r="H207" s="43"/>
    </row>
    <row r="208" spans="1:8" ht="19.5">
      <c r="A208" s="635"/>
      <c r="B208" s="43"/>
      <c r="C208" s="43"/>
      <c r="D208" s="43"/>
      <c r="E208" s="43"/>
      <c r="F208" s="43"/>
      <c r="G208" s="43"/>
      <c r="H208" s="43"/>
    </row>
    <row r="209" spans="1:8" ht="19.5">
      <c r="A209" s="635"/>
      <c r="B209" s="43"/>
      <c r="C209" s="43"/>
      <c r="D209" s="43"/>
      <c r="E209" s="43"/>
      <c r="F209" s="43"/>
      <c r="G209" s="43"/>
      <c r="H209" s="43"/>
    </row>
    <row r="210" spans="1:8" ht="19.5">
      <c r="A210" s="635"/>
      <c r="B210" s="43"/>
      <c r="C210" s="43"/>
      <c r="D210" s="43"/>
      <c r="E210" s="43"/>
      <c r="F210" s="43"/>
      <c r="G210" s="43"/>
      <c r="H210" s="43"/>
    </row>
    <row r="211" spans="1:8" ht="19.5">
      <c r="A211" s="635"/>
      <c r="B211" s="43"/>
      <c r="C211" s="43"/>
      <c r="D211" s="43"/>
      <c r="E211" s="43"/>
      <c r="F211" s="43"/>
      <c r="G211" s="43"/>
      <c r="H211" s="43"/>
    </row>
    <row r="212" spans="1:8" ht="19.5">
      <c r="A212" s="635"/>
      <c r="B212" s="43"/>
      <c r="C212" s="43"/>
      <c r="D212" s="43"/>
      <c r="E212" s="43"/>
      <c r="F212" s="43"/>
      <c r="G212" s="43"/>
      <c r="H212" s="43"/>
    </row>
    <row r="213" spans="1:8" ht="19.5">
      <c r="A213" s="636"/>
      <c r="B213" s="43"/>
      <c r="C213" s="43"/>
      <c r="D213" s="43"/>
      <c r="E213" s="43"/>
      <c r="F213" s="43"/>
      <c r="G213" s="43"/>
      <c r="H213" s="43"/>
    </row>
    <row r="214" spans="1:8" ht="19.5">
      <c r="A214" s="635"/>
      <c r="B214" s="43"/>
      <c r="C214" s="43"/>
      <c r="D214" s="43"/>
      <c r="E214" s="43"/>
      <c r="F214" s="43"/>
      <c r="G214" s="43"/>
      <c r="H214" s="43"/>
    </row>
    <row r="215" spans="1:8" ht="19.5">
      <c r="A215" s="635"/>
      <c r="B215" s="43"/>
      <c r="C215" s="43"/>
      <c r="D215" s="43"/>
      <c r="E215" s="43"/>
      <c r="F215" s="43"/>
      <c r="G215" s="43"/>
      <c r="H215" s="43"/>
    </row>
    <row r="216" spans="1:8" ht="19.5">
      <c r="A216" s="635"/>
      <c r="B216" s="43"/>
      <c r="C216" s="43"/>
      <c r="D216" s="43"/>
      <c r="E216" s="43"/>
      <c r="F216" s="43"/>
      <c r="G216" s="43"/>
      <c r="H216" s="43"/>
    </row>
    <row r="217" spans="1:8" ht="19.5">
      <c r="A217" s="635"/>
      <c r="B217" s="43"/>
      <c r="C217" s="43"/>
      <c r="D217" s="43"/>
      <c r="E217" s="43"/>
      <c r="F217" s="43"/>
      <c r="G217" s="43"/>
      <c r="H217" s="43"/>
    </row>
    <row r="218" spans="1:8" ht="19.5">
      <c r="A218" s="635"/>
      <c r="B218" s="43"/>
      <c r="C218" s="43"/>
      <c r="D218" s="43"/>
      <c r="E218" s="43"/>
      <c r="F218" s="43"/>
      <c r="G218" s="43"/>
      <c r="H218" s="43"/>
    </row>
    <row r="219" spans="1:8" ht="19.5">
      <c r="A219" s="636"/>
      <c r="B219" s="43"/>
      <c r="C219" s="43"/>
      <c r="D219" s="43"/>
      <c r="E219" s="43"/>
      <c r="F219" s="43"/>
      <c r="G219" s="43"/>
      <c r="H219" s="43"/>
    </row>
    <row r="220" spans="1:8" ht="19.5">
      <c r="A220" s="635"/>
      <c r="B220" s="43"/>
      <c r="C220" s="43"/>
      <c r="D220" s="43"/>
      <c r="E220" s="43"/>
      <c r="F220" s="43"/>
      <c r="G220" s="43"/>
      <c r="H220" s="43"/>
    </row>
    <row r="221" spans="1:8" ht="19.5">
      <c r="A221" s="635"/>
      <c r="B221" s="43"/>
      <c r="C221" s="43"/>
      <c r="D221" s="43"/>
      <c r="E221" s="43"/>
      <c r="F221" s="43"/>
      <c r="G221" s="43"/>
      <c r="H221" s="43"/>
    </row>
    <row r="222" spans="1:8" ht="19.5">
      <c r="A222" s="636"/>
      <c r="B222" s="43"/>
      <c r="C222" s="43"/>
      <c r="D222" s="43"/>
      <c r="E222" s="43"/>
      <c r="F222" s="43"/>
      <c r="G222" s="43"/>
      <c r="H222" s="43"/>
    </row>
    <row r="223" spans="1:8" ht="19.5">
      <c r="A223" s="635"/>
      <c r="B223" s="43"/>
      <c r="C223" s="43"/>
      <c r="D223" s="43"/>
      <c r="E223" s="43"/>
      <c r="F223" s="43"/>
      <c r="G223" s="43"/>
      <c r="H223" s="43"/>
    </row>
    <row r="224" spans="1:8" ht="19.5">
      <c r="A224" s="635"/>
      <c r="B224" s="43"/>
      <c r="C224" s="43"/>
      <c r="D224" s="43"/>
      <c r="E224" s="43"/>
      <c r="F224" s="43"/>
      <c r="G224" s="43"/>
      <c r="H224" s="43"/>
    </row>
    <row r="225" spans="1:8" ht="19.5">
      <c r="A225" s="635"/>
      <c r="B225" s="43"/>
      <c r="C225" s="43"/>
      <c r="D225" s="43"/>
      <c r="E225" s="43"/>
      <c r="F225" s="43"/>
      <c r="G225" s="43"/>
      <c r="H225" s="43"/>
    </row>
    <row r="226" spans="1:8" ht="19.5">
      <c r="A226" s="637"/>
      <c r="B226" s="43"/>
      <c r="C226" s="43"/>
      <c r="D226" s="43"/>
      <c r="E226" s="43"/>
      <c r="F226" s="43"/>
      <c r="G226" s="43"/>
      <c r="H226" s="4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I226"/>
  <sheetViews>
    <sheetView zoomScale="50" workbookViewId="0">
      <selection activeCell="O14" sqref="O14"/>
    </sheetView>
  </sheetViews>
  <sheetFormatPr defaultRowHeight="18"/>
  <cols>
    <col min="1" max="1" width="132.28515625" style="638" customWidth="1"/>
    <col min="2" max="8" width="16" style="34" customWidth="1"/>
    <col min="9" max="9" width="16" style="43"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939" t="s">
        <v>1121</v>
      </c>
      <c r="B1" s="939"/>
      <c r="C1" s="939"/>
      <c r="D1" s="939"/>
      <c r="E1" s="939"/>
      <c r="F1" s="939"/>
      <c r="G1" s="939"/>
      <c r="H1" s="939"/>
      <c r="I1" s="939"/>
    </row>
    <row r="2" spans="1:9" ht="43.5" customHeight="1">
      <c r="A2" s="939" t="s">
        <v>423</v>
      </c>
      <c r="B2" s="939"/>
      <c r="C2" s="939"/>
      <c r="D2" s="939"/>
      <c r="E2" s="939"/>
      <c r="F2" s="939"/>
      <c r="G2" s="939"/>
      <c r="H2" s="939"/>
      <c r="I2" s="939"/>
    </row>
    <row r="3" spans="1:9" ht="43.5" customHeight="1">
      <c r="A3" s="939" t="s">
        <v>494</v>
      </c>
      <c r="B3" s="939"/>
      <c r="C3" s="939"/>
      <c r="D3" s="939"/>
      <c r="E3" s="939"/>
      <c r="F3" s="939"/>
      <c r="G3" s="939"/>
      <c r="H3" s="939"/>
      <c r="I3" s="939"/>
    </row>
    <row r="4" spans="1:9" ht="43.5" customHeight="1">
      <c r="A4" s="940" t="s">
        <v>1462</v>
      </c>
      <c r="B4" s="940"/>
      <c r="C4" s="940"/>
      <c r="D4" s="940"/>
      <c r="E4" s="940"/>
      <c r="F4" s="940"/>
      <c r="G4" s="940"/>
      <c r="H4" s="940"/>
      <c r="I4" s="940"/>
    </row>
    <row r="5" spans="1:9" ht="19.5" customHeight="1" thickBot="1">
      <c r="A5" s="939"/>
      <c r="B5" s="939"/>
      <c r="C5" s="939"/>
      <c r="D5" s="939"/>
      <c r="E5" s="939"/>
      <c r="F5" s="939"/>
      <c r="G5" s="939"/>
      <c r="H5" s="939"/>
      <c r="I5" s="939"/>
    </row>
    <row r="6" spans="1:9" s="35" customFormat="1" ht="70.5" customHeight="1" thickTop="1" thickBot="1">
      <c r="A6" s="626" t="s">
        <v>296</v>
      </c>
      <c r="B6" s="102" t="s">
        <v>424</v>
      </c>
      <c r="C6" s="102" t="s">
        <v>425</v>
      </c>
      <c r="D6" s="102" t="s">
        <v>426</v>
      </c>
      <c r="E6" s="102" t="s">
        <v>1286</v>
      </c>
      <c r="F6" s="102" t="s">
        <v>1429</v>
      </c>
      <c r="G6" s="102" t="s">
        <v>1530</v>
      </c>
      <c r="H6" s="102" t="s">
        <v>1522</v>
      </c>
      <c r="I6" s="102" t="s">
        <v>1531</v>
      </c>
    </row>
    <row r="7" spans="1:9" ht="15" customHeight="1" thickTop="1" thickBot="1">
      <c r="A7" s="627"/>
      <c r="B7" s="36"/>
      <c r="C7" s="36"/>
      <c r="D7" s="36"/>
      <c r="E7" s="36"/>
      <c r="F7" s="36"/>
      <c r="G7" s="36"/>
      <c r="H7" s="36"/>
      <c r="I7" s="36"/>
    </row>
    <row r="8" spans="1:9" ht="24" customHeight="1" thickTop="1" thickBot="1">
      <c r="A8" s="37" t="s">
        <v>427</v>
      </c>
      <c r="B8" s="1">
        <v>693038.43260932935</v>
      </c>
      <c r="C8" s="1">
        <v>856189.41594169103</v>
      </c>
      <c r="D8" s="1">
        <v>956905.36125655985</v>
      </c>
      <c r="E8" s="1">
        <v>1093229.5736690962</v>
      </c>
      <c r="F8" s="1">
        <v>1296048.3927638484</v>
      </c>
      <c r="G8" s="1">
        <v>1280683.4366472303</v>
      </c>
      <c r="H8" s="1">
        <v>1449886.990857143</v>
      </c>
      <c r="I8" s="1">
        <v>1461510.9190918368</v>
      </c>
    </row>
    <row r="9" spans="1:9" s="105" customFormat="1" ht="21" customHeight="1" thickTop="1">
      <c r="A9" s="103" t="s">
        <v>8</v>
      </c>
      <c r="B9" s="2">
        <v>156908.33280758015</v>
      </c>
      <c r="C9" s="2">
        <v>192808.35054664724</v>
      </c>
      <c r="D9" s="2">
        <v>126052.09125655975</v>
      </c>
      <c r="E9" s="2">
        <v>154279.48916180758</v>
      </c>
      <c r="F9" s="2">
        <v>198146.51186005829</v>
      </c>
      <c r="G9" s="2">
        <v>190792.74661807579</v>
      </c>
      <c r="H9" s="2">
        <v>210871.66423323617</v>
      </c>
      <c r="I9" s="2">
        <v>165993.16474344023</v>
      </c>
    </row>
    <row r="10" spans="1:9" s="105" customFormat="1" ht="21" customHeight="1">
      <c r="A10" s="103" t="s">
        <v>17</v>
      </c>
      <c r="B10" s="2">
        <v>100505.0667696793</v>
      </c>
      <c r="C10" s="2">
        <v>178421.29573615163</v>
      </c>
      <c r="D10" s="2">
        <v>206219.67979883382</v>
      </c>
      <c r="E10" s="2">
        <v>197998.06554081629</v>
      </c>
      <c r="F10" s="2">
        <v>180002.51161370263</v>
      </c>
      <c r="G10" s="2">
        <v>172585.31985714287</v>
      </c>
      <c r="H10" s="2">
        <v>194166.29490087464</v>
      </c>
      <c r="I10" s="2">
        <v>238090.60789212832</v>
      </c>
    </row>
    <row r="11" spans="1:9" s="105" customFormat="1" ht="21" customHeight="1">
      <c r="A11" s="103" t="s">
        <v>26</v>
      </c>
      <c r="B11" s="2">
        <v>414457.79803352774</v>
      </c>
      <c r="C11" s="2">
        <v>460008.25088192424</v>
      </c>
      <c r="D11" s="2">
        <v>577233.32514723029</v>
      </c>
      <c r="E11" s="2">
        <v>700849.55426967924</v>
      </c>
      <c r="F11" s="2">
        <v>876766.36206268228</v>
      </c>
      <c r="G11" s="2">
        <v>876716.3839504373</v>
      </c>
      <c r="H11" s="2">
        <v>996769.61950000003</v>
      </c>
      <c r="I11" s="2">
        <v>1004069.881771137</v>
      </c>
    </row>
    <row r="12" spans="1:9" s="105" customFormat="1" ht="21" customHeight="1">
      <c r="A12" s="628" t="s">
        <v>428</v>
      </c>
      <c r="B12" s="2">
        <v>413560.5189664723</v>
      </c>
      <c r="C12" s="2">
        <v>458420.13710787171</v>
      </c>
      <c r="D12" s="2">
        <v>575024.10295189498</v>
      </c>
      <c r="E12" s="2">
        <v>698214.49865160347</v>
      </c>
      <c r="F12" s="2">
        <v>870991.39609912538</v>
      </c>
      <c r="G12" s="2">
        <v>869491.50338046637</v>
      </c>
      <c r="H12" s="2">
        <v>989061.67088629736</v>
      </c>
      <c r="I12" s="2">
        <v>994527.70916763856</v>
      </c>
    </row>
    <row r="13" spans="1:9" s="105" customFormat="1" ht="21" customHeight="1">
      <c r="A13" s="628" t="s">
        <v>429</v>
      </c>
      <c r="B13" s="2">
        <v>397836.28669096204</v>
      </c>
      <c r="C13" s="2">
        <v>446266.58977988339</v>
      </c>
      <c r="D13" s="2">
        <v>562155.65024198242</v>
      </c>
      <c r="E13" s="2">
        <v>684491.20332361525</v>
      </c>
      <c r="F13" s="2">
        <v>852402.96176822146</v>
      </c>
      <c r="G13" s="2">
        <v>852329.77061516035</v>
      </c>
      <c r="H13" s="2">
        <v>969756.66695772589</v>
      </c>
      <c r="I13" s="2">
        <v>974635.69999708445</v>
      </c>
    </row>
    <row r="14" spans="1:9" s="105" customFormat="1" ht="21" customHeight="1">
      <c r="A14" s="628" t="s">
        <v>430</v>
      </c>
      <c r="B14" s="2">
        <v>15724.232275510205</v>
      </c>
      <c r="C14" s="2">
        <v>12153.547327988337</v>
      </c>
      <c r="D14" s="2">
        <v>12868.452709912537</v>
      </c>
      <c r="E14" s="2">
        <v>13723.295327988339</v>
      </c>
      <c r="F14" s="2">
        <v>18588.43433090379</v>
      </c>
      <c r="G14" s="2">
        <v>17161.732765306122</v>
      </c>
      <c r="H14" s="2">
        <v>19305.00392857143</v>
      </c>
      <c r="I14" s="2">
        <v>19892.009170553938</v>
      </c>
    </row>
    <row r="15" spans="1:9" s="105" customFormat="1" ht="21" customHeight="1">
      <c r="A15" s="628" t="s">
        <v>431</v>
      </c>
      <c r="B15" s="2">
        <v>573.60014431486888</v>
      </c>
      <c r="C15" s="2">
        <v>1211.8293877551018</v>
      </c>
      <c r="D15" s="2">
        <v>2060.0022565597669</v>
      </c>
      <c r="E15" s="2">
        <v>1370.7986239067056</v>
      </c>
      <c r="F15" s="2">
        <v>2322.7241661807579</v>
      </c>
      <c r="G15" s="2">
        <v>4550.1169970845485</v>
      </c>
      <c r="H15" s="2">
        <v>2190.7134927113702</v>
      </c>
      <c r="I15" s="2">
        <v>3553.9644985422738</v>
      </c>
    </row>
    <row r="16" spans="1:9" s="105" customFormat="1" ht="21" customHeight="1">
      <c r="A16" s="628" t="s">
        <v>432</v>
      </c>
      <c r="B16" s="2">
        <v>334.65725510204084</v>
      </c>
      <c r="C16" s="2">
        <v>1200.3652973760934</v>
      </c>
      <c r="D16" s="2">
        <v>2058.5520160349856</v>
      </c>
      <c r="E16" s="2">
        <v>1370.7986239067056</v>
      </c>
      <c r="F16" s="2">
        <v>2289.4510087463559</v>
      </c>
      <c r="G16" s="2">
        <v>3709.0060058309036</v>
      </c>
      <c r="H16" s="2">
        <v>1993.5579241982505</v>
      </c>
      <c r="I16" s="2">
        <v>3029.1795437317787</v>
      </c>
    </row>
    <row r="17" spans="1:9" s="105" customFormat="1" ht="21" customHeight="1">
      <c r="A17" s="628" t="s">
        <v>433</v>
      </c>
      <c r="B17" s="2">
        <v>238.94288921282799</v>
      </c>
      <c r="C17" s="2">
        <v>11.464090379008747</v>
      </c>
      <c r="D17" s="2">
        <v>1.450240524781341</v>
      </c>
      <c r="E17" s="2">
        <v>0</v>
      </c>
      <c r="F17" s="2">
        <v>33.273157434402329</v>
      </c>
      <c r="G17" s="2">
        <v>841.11099125364444</v>
      </c>
      <c r="H17" s="2">
        <v>197.15556851311953</v>
      </c>
      <c r="I17" s="2">
        <v>524.78495481049561</v>
      </c>
    </row>
    <row r="18" spans="1:9" s="105" customFormat="1" ht="21" customHeight="1">
      <c r="A18" s="628" t="s">
        <v>434</v>
      </c>
      <c r="B18" s="2">
        <v>3983.9083090379008</v>
      </c>
      <c r="C18" s="2">
        <v>4535.7319650145773</v>
      </c>
      <c r="D18" s="2">
        <v>5495.6917405247823</v>
      </c>
      <c r="E18" s="2">
        <v>7337.7449198250733</v>
      </c>
      <c r="F18" s="2">
        <v>8766.5971355685142</v>
      </c>
      <c r="G18" s="2">
        <v>8980.3867303206989</v>
      </c>
      <c r="H18" s="2">
        <v>12633.962533527696</v>
      </c>
      <c r="I18" s="2">
        <v>12993.870934402332</v>
      </c>
    </row>
    <row r="19" spans="1:9" s="105" customFormat="1" ht="21" customHeight="1">
      <c r="A19" s="628" t="s">
        <v>435</v>
      </c>
      <c r="B19" s="2">
        <v>1689.8066588921281</v>
      </c>
      <c r="C19" s="2">
        <v>2446.4669373177844</v>
      </c>
      <c r="D19" s="2">
        <v>2856.0666851311953</v>
      </c>
      <c r="E19" s="2">
        <v>4845.054489795918</v>
      </c>
      <c r="F19" s="2">
        <v>6117.5353658892127</v>
      </c>
      <c r="G19" s="2">
        <v>6422.6857507288632</v>
      </c>
      <c r="H19" s="2">
        <v>10089.874466472304</v>
      </c>
      <c r="I19" s="2">
        <v>10415.487151603498</v>
      </c>
    </row>
    <row r="20" spans="1:9" s="105" customFormat="1" ht="21" customHeight="1">
      <c r="A20" s="628" t="s">
        <v>436</v>
      </c>
      <c r="B20" s="2">
        <v>2294.1016501457725</v>
      </c>
      <c r="C20" s="2">
        <v>2089.2650276967929</v>
      </c>
      <c r="D20" s="2">
        <v>2639.6250553935861</v>
      </c>
      <c r="E20" s="2">
        <v>2492.6904300291549</v>
      </c>
      <c r="F20" s="2">
        <v>2649.0617696793001</v>
      </c>
      <c r="G20" s="2">
        <v>2557.7009795918366</v>
      </c>
      <c r="H20" s="2">
        <v>2544.0880670553934</v>
      </c>
      <c r="I20" s="2">
        <v>2578.3837827988336</v>
      </c>
    </row>
    <row r="21" spans="1:9" s="105" customFormat="1" ht="21" customHeight="1">
      <c r="A21" s="628" t="s">
        <v>39</v>
      </c>
      <c r="B21" s="2">
        <v>3543.6505058309035</v>
      </c>
      <c r="C21" s="2">
        <v>4458.9850043731776</v>
      </c>
      <c r="D21" s="2">
        <v>5198.873208454811</v>
      </c>
      <c r="E21" s="2">
        <v>6369.0560772594745</v>
      </c>
      <c r="F21" s="2">
        <v>6791.813545189505</v>
      </c>
      <c r="G21" s="2">
        <v>7323.2338892128273</v>
      </c>
      <c r="H21" s="2">
        <v>8385.7909067055389</v>
      </c>
      <c r="I21" s="2">
        <v>8764.0639810495632</v>
      </c>
    </row>
    <row r="22" spans="1:9" s="105" customFormat="1" ht="21" customHeight="1">
      <c r="A22" s="628" t="s">
        <v>437</v>
      </c>
      <c r="B22" s="2">
        <v>-7203.8798921282796</v>
      </c>
      <c r="C22" s="2">
        <v>-8618.4325830903799</v>
      </c>
      <c r="D22" s="2">
        <v>-10545.345010204081</v>
      </c>
      <c r="E22" s="2">
        <v>-12442.544002915451</v>
      </c>
      <c r="F22" s="2">
        <v>-12106.168883381924</v>
      </c>
      <c r="G22" s="2">
        <v>-13628.85704664723</v>
      </c>
      <c r="H22" s="2">
        <v>-15502.518319241983</v>
      </c>
      <c r="I22" s="2">
        <v>-15769.726810495627</v>
      </c>
    </row>
    <row r="23" spans="1:9" s="105" customFormat="1" ht="21" customHeight="1">
      <c r="A23" s="103" t="s">
        <v>57</v>
      </c>
      <c r="B23" s="2">
        <v>3356.5464737609327</v>
      </c>
      <c r="C23" s="2">
        <v>5310.9080889212837</v>
      </c>
      <c r="D23" s="2">
        <v>6448.2373950437322</v>
      </c>
      <c r="E23" s="2">
        <v>9091.0659635568518</v>
      </c>
      <c r="F23" s="2">
        <v>9640.5952361516029</v>
      </c>
      <c r="G23" s="2">
        <v>9171.0308148688055</v>
      </c>
      <c r="H23" s="2">
        <v>8271.4423002915446</v>
      </c>
      <c r="I23" s="2">
        <v>10875.07245335277</v>
      </c>
    </row>
    <row r="24" spans="1:9" s="105" customFormat="1" ht="21" customHeight="1">
      <c r="A24" s="103" t="s">
        <v>63</v>
      </c>
      <c r="B24" s="2">
        <v>125.49740379008745</v>
      </c>
      <c r="C24" s="2">
        <v>54.826564139941688</v>
      </c>
      <c r="D24" s="2">
        <v>98.711189504373181</v>
      </c>
      <c r="E24" s="2">
        <v>2538.3869985422739</v>
      </c>
      <c r="F24" s="2">
        <v>421.30908600583092</v>
      </c>
      <c r="G24" s="2">
        <v>407.08195772594752</v>
      </c>
      <c r="H24" s="2">
        <v>1096.8931209912535</v>
      </c>
      <c r="I24" s="2">
        <v>1030.5361895043732</v>
      </c>
    </row>
    <row r="25" spans="1:9" s="105" customFormat="1" ht="21" customHeight="1">
      <c r="A25" s="103" t="s">
        <v>438</v>
      </c>
      <c r="B25" s="2">
        <v>788.86736151603486</v>
      </c>
      <c r="C25" s="2">
        <v>580.19576676384838</v>
      </c>
      <c r="D25" s="2">
        <v>19881.825374635569</v>
      </c>
      <c r="E25" s="2">
        <v>1550.2016574344023</v>
      </c>
      <c r="F25" s="2">
        <v>1796.6727609329448</v>
      </c>
      <c r="G25" s="2">
        <v>1799.1421253644314</v>
      </c>
      <c r="H25" s="2">
        <v>4968.3749518950444</v>
      </c>
      <c r="I25" s="2">
        <v>4976.5527317784263</v>
      </c>
    </row>
    <row r="26" spans="1:9" s="105" customFormat="1" ht="21" customHeight="1">
      <c r="A26" s="103" t="s">
        <v>74</v>
      </c>
      <c r="B26" s="2">
        <v>14257.955501457725</v>
      </c>
      <c r="C26" s="2">
        <v>15894.90746355685</v>
      </c>
      <c r="D26" s="2">
        <v>17595.013096209914</v>
      </c>
      <c r="E26" s="2">
        <v>23372.290384839649</v>
      </c>
      <c r="F26" s="2">
        <v>25683.829205539358</v>
      </c>
      <c r="G26" s="2">
        <v>26061.556048104958</v>
      </c>
      <c r="H26" s="2">
        <v>28040.662772594751</v>
      </c>
      <c r="I26" s="2">
        <v>27955.506416909622</v>
      </c>
    </row>
    <row r="27" spans="1:9" s="106" customFormat="1" ht="43.5" customHeight="1" thickBot="1">
      <c r="A27" s="629" t="s">
        <v>439</v>
      </c>
      <c r="B27" s="3">
        <v>2638.3682580174927</v>
      </c>
      <c r="C27" s="3">
        <v>3110.6808935860058</v>
      </c>
      <c r="D27" s="3">
        <v>3376.4779985422742</v>
      </c>
      <c r="E27" s="3">
        <v>3550.5196924198249</v>
      </c>
      <c r="F27" s="3">
        <v>3590.6009387755103</v>
      </c>
      <c r="G27" s="3">
        <v>3150.1752755102043</v>
      </c>
      <c r="H27" s="3">
        <v>5702.0390772594756</v>
      </c>
      <c r="I27" s="3">
        <v>8519.5968935860055</v>
      </c>
    </row>
    <row r="28" spans="1:9" ht="24" customHeight="1" thickTop="1" thickBot="1">
      <c r="A28" s="37" t="s">
        <v>440</v>
      </c>
      <c r="B28" s="1">
        <v>648102.09979591833</v>
      </c>
      <c r="C28" s="1">
        <v>804203.06872594752</v>
      </c>
      <c r="D28" s="1">
        <v>900177.92344752187</v>
      </c>
      <c r="E28" s="1">
        <v>1028122.2351836734</v>
      </c>
      <c r="F28" s="1">
        <v>1216641.436415452</v>
      </c>
      <c r="G28" s="1">
        <v>1203125.2116195336</v>
      </c>
      <c r="H28" s="1">
        <v>1359102.6037346942</v>
      </c>
      <c r="I28" s="1">
        <v>1373685.7090131196</v>
      </c>
    </row>
    <row r="29" spans="1:9" s="105" customFormat="1" ht="21" customHeight="1" thickTop="1">
      <c r="A29" s="103" t="s">
        <v>441</v>
      </c>
      <c r="B29" s="2">
        <v>558807.84098104958</v>
      </c>
      <c r="C29" s="2">
        <v>727523.92750874639</v>
      </c>
      <c r="D29" s="2">
        <v>796250.36839650141</v>
      </c>
      <c r="E29" s="2">
        <v>912574.84045189514</v>
      </c>
      <c r="F29" s="2">
        <v>1037562.1721311953</v>
      </c>
      <c r="G29" s="2">
        <v>1013654.2986880466</v>
      </c>
      <c r="H29" s="2">
        <v>1104506.4870626822</v>
      </c>
      <c r="I29" s="2">
        <v>1115882.3183046647</v>
      </c>
    </row>
    <row r="30" spans="1:9" s="105" customFormat="1" ht="21" customHeight="1">
      <c r="A30" s="628" t="s">
        <v>442</v>
      </c>
      <c r="B30" s="2">
        <v>174860.27381195335</v>
      </c>
      <c r="C30" s="2">
        <v>245474.66877405246</v>
      </c>
      <c r="D30" s="2">
        <v>270358.64662973763</v>
      </c>
      <c r="E30" s="2">
        <v>295756.80469387758</v>
      </c>
      <c r="F30" s="2">
        <v>302332.8814591837</v>
      </c>
      <c r="G30" s="2">
        <v>266096.68401311949</v>
      </c>
      <c r="H30" s="2">
        <v>284304.00895335281</v>
      </c>
      <c r="I30" s="2">
        <v>302593.52823906706</v>
      </c>
    </row>
    <row r="31" spans="1:9" s="105" customFormat="1" ht="21" customHeight="1">
      <c r="A31" s="628" t="s">
        <v>443</v>
      </c>
      <c r="B31" s="2">
        <v>163245.61536443149</v>
      </c>
      <c r="C31" s="2">
        <v>175474.80722157436</v>
      </c>
      <c r="D31" s="2">
        <v>212779.49969970845</v>
      </c>
      <c r="E31" s="2">
        <v>258811.65194606411</v>
      </c>
      <c r="F31" s="2">
        <v>259993.74688338191</v>
      </c>
      <c r="G31" s="2">
        <v>261855.31649271137</v>
      </c>
      <c r="H31" s="2">
        <v>278258.04561661807</v>
      </c>
      <c r="I31" s="2">
        <v>274521.5770568513</v>
      </c>
    </row>
    <row r="32" spans="1:9" s="105" customFormat="1" ht="21" customHeight="1">
      <c r="A32" s="628" t="s">
        <v>444</v>
      </c>
      <c r="B32" s="2">
        <v>180307.1178206997</v>
      </c>
      <c r="C32" s="2">
        <v>265641.06168658892</v>
      </c>
      <c r="D32" s="2">
        <v>269483.26207142859</v>
      </c>
      <c r="E32" s="2">
        <v>223689.56688338192</v>
      </c>
      <c r="F32" s="2">
        <v>192238.33451020409</v>
      </c>
      <c r="G32" s="2">
        <v>185198.37529591835</v>
      </c>
      <c r="H32" s="2">
        <v>1790.3699358600581</v>
      </c>
      <c r="I32" s="2">
        <v>1781.556887755102</v>
      </c>
    </row>
    <row r="33" spans="1:9" s="105" customFormat="1" ht="21" customHeight="1">
      <c r="A33" s="628" t="s">
        <v>445</v>
      </c>
      <c r="B33" s="2">
        <v>31909.751177842565</v>
      </c>
      <c r="C33" s="2">
        <v>28614.222862973758</v>
      </c>
      <c r="D33" s="2">
        <v>28726.895699708457</v>
      </c>
      <c r="E33" s="2">
        <v>21196.907551020409</v>
      </c>
      <c r="F33" s="2">
        <v>18873.015106413994</v>
      </c>
      <c r="G33" s="2">
        <v>18292.28432361516</v>
      </c>
      <c r="H33" s="2">
        <v>33335.385043731781</v>
      </c>
      <c r="I33" s="2">
        <v>32122.455169096211</v>
      </c>
    </row>
    <row r="34" spans="1:9" s="105" customFormat="1" ht="21" customHeight="1">
      <c r="A34" s="628" t="s">
        <v>446</v>
      </c>
      <c r="B34" s="2">
        <v>0</v>
      </c>
      <c r="C34" s="2">
        <v>0</v>
      </c>
      <c r="D34" s="2">
        <v>0</v>
      </c>
      <c r="E34" s="2">
        <v>93127.394005830894</v>
      </c>
      <c r="F34" s="2">
        <v>236956.1112317784</v>
      </c>
      <c r="G34" s="2">
        <v>254355.39320553938</v>
      </c>
      <c r="H34" s="2">
        <v>468246.28350145777</v>
      </c>
      <c r="I34" s="2">
        <v>465442.21398104954</v>
      </c>
    </row>
    <row r="35" spans="1:9" s="105" customFormat="1" ht="21" customHeight="1">
      <c r="A35" s="628" t="s">
        <v>447</v>
      </c>
      <c r="B35" s="2">
        <v>8485.0828061224493</v>
      </c>
      <c r="C35" s="2">
        <v>12319.166963556852</v>
      </c>
      <c r="D35" s="2">
        <v>14902.064295918366</v>
      </c>
      <c r="E35" s="2">
        <v>19992.515371720114</v>
      </c>
      <c r="F35" s="2">
        <v>27168.082940233238</v>
      </c>
      <c r="G35" s="2">
        <v>27856.245357142856</v>
      </c>
      <c r="H35" s="2">
        <v>38572.394011661803</v>
      </c>
      <c r="I35" s="2">
        <v>39420.986970845479</v>
      </c>
    </row>
    <row r="36" spans="1:9" s="105" customFormat="1" ht="21" customHeight="1">
      <c r="A36" s="103" t="s">
        <v>448</v>
      </c>
      <c r="B36" s="2">
        <v>16.545918367346939</v>
      </c>
      <c r="C36" s="2">
        <v>12.526250728862975</v>
      </c>
      <c r="D36" s="2">
        <v>12.676530612244898</v>
      </c>
      <c r="E36" s="2">
        <v>1.0204081632653063E-5</v>
      </c>
      <c r="F36" s="2">
        <v>0</v>
      </c>
      <c r="G36" s="2">
        <v>0</v>
      </c>
      <c r="H36" s="2">
        <v>0</v>
      </c>
      <c r="I36" s="2">
        <v>0</v>
      </c>
    </row>
    <row r="37" spans="1:9" s="105" customFormat="1" ht="21" customHeight="1">
      <c r="A37" s="103" t="s">
        <v>449</v>
      </c>
      <c r="B37" s="2">
        <v>46464.78459766764</v>
      </c>
      <c r="C37" s="2">
        <v>29737.316978134113</v>
      </c>
      <c r="D37" s="2">
        <v>39040.164402332368</v>
      </c>
      <c r="E37" s="2">
        <v>52920.423981049564</v>
      </c>
      <c r="F37" s="2">
        <v>93275.046090379008</v>
      </c>
      <c r="G37" s="2">
        <v>100582.99365160351</v>
      </c>
      <c r="H37" s="2">
        <v>148360.40854518951</v>
      </c>
      <c r="I37" s="2">
        <v>151442.28660349856</v>
      </c>
    </row>
    <row r="38" spans="1:9" s="105" customFormat="1" ht="21" customHeight="1">
      <c r="A38" s="103" t="s">
        <v>450</v>
      </c>
      <c r="B38" s="2">
        <v>11577.915584548105</v>
      </c>
      <c r="C38" s="2">
        <v>16312.776008746358</v>
      </c>
      <c r="D38" s="2">
        <v>21348.415937317786</v>
      </c>
      <c r="E38" s="2">
        <v>16891.213644314867</v>
      </c>
      <c r="F38" s="2">
        <v>18952.140963556853</v>
      </c>
      <c r="G38" s="2">
        <v>25142.7106909621</v>
      </c>
      <c r="H38" s="2">
        <v>33786.473536443147</v>
      </c>
      <c r="I38" s="2">
        <v>36764.839123906699</v>
      </c>
    </row>
    <row r="39" spans="1:9" s="105" customFormat="1" ht="21" customHeight="1">
      <c r="A39" s="103" t="s">
        <v>127</v>
      </c>
      <c r="B39" s="2">
        <v>6266.0023046647229</v>
      </c>
      <c r="C39" s="2">
        <v>8272.8751778425649</v>
      </c>
      <c r="D39" s="2">
        <v>10116.332403790087</v>
      </c>
      <c r="E39" s="2">
        <v>11345.491985422739</v>
      </c>
      <c r="F39" s="2">
        <v>13243.814206997084</v>
      </c>
      <c r="G39" s="2">
        <v>13296.236383381925</v>
      </c>
      <c r="H39" s="2">
        <v>13854.815526239068</v>
      </c>
      <c r="I39" s="2">
        <v>13572.643293002915</v>
      </c>
    </row>
    <row r="40" spans="1:9" s="105" customFormat="1" ht="21" customHeight="1">
      <c r="A40" s="103" t="s">
        <v>133</v>
      </c>
      <c r="B40" s="2">
        <v>0</v>
      </c>
      <c r="C40" s="2">
        <v>0</v>
      </c>
      <c r="D40" s="2">
        <v>0</v>
      </c>
      <c r="E40" s="2">
        <v>0</v>
      </c>
      <c r="F40" s="2">
        <v>0</v>
      </c>
      <c r="G40" s="2">
        <v>0</v>
      </c>
      <c r="H40" s="2">
        <v>0</v>
      </c>
      <c r="I40" s="2">
        <v>0</v>
      </c>
    </row>
    <row r="41" spans="1:9" s="105" customFormat="1" ht="21" customHeight="1">
      <c r="A41" s="103" t="s">
        <v>451</v>
      </c>
      <c r="B41" s="2">
        <v>7686.8868658892125</v>
      </c>
      <c r="C41" s="2">
        <v>5994.8060218658893</v>
      </c>
      <c r="D41" s="2">
        <v>14645.677940233236</v>
      </c>
      <c r="E41" s="2">
        <v>18062.350884839649</v>
      </c>
      <c r="F41" s="2">
        <v>21594.015919825077</v>
      </c>
      <c r="G41" s="2">
        <v>21706.86772740525</v>
      </c>
      <c r="H41" s="2">
        <v>31003.832014577263</v>
      </c>
      <c r="I41" s="2">
        <v>31164.115026239069</v>
      </c>
    </row>
    <row r="42" spans="1:9" s="106" customFormat="1" ht="43.5" customHeight="1" thickBot="1">
      <c r="A42" s="629" t="s">
        <v>109</v>
      </c>
      <c r="B42" s="3">
        <v>17282.123543731781</v>
      </c>
      <c r="C42" s="3">
        <v>16348.840779883381</v>
      </c>
      <c r="D42" s="3">
        <v>18764.287836734693</v>
      </c>
      <c r="E42" s="3">
        <v>16327.914225947523</v>
      </c>
      <c r="F42" s="3">
        <v>32014.247103498539</v>
      </c>
      <c r="G42" s="3">
        <v>28742.104478134108</v>
      </c>
      <c r="H42" s="3">
        <v>27590.58704956268</v>
      </c>
      <c r="I42" s="3">
        <v>24859.50666180758</v>
      </c>
    </row>
    <row r="43" spans="1:9" ht="24" customHeight="1" thickTop="1" thickBot="1">
      <c r="A43" s="37" t="s">
        <v>452</v>
      </c>
      <c r="B43" s="1">
        <v>44936.332807580176</v>
      </c>
      <c r="C43" s="1">
        <v>51986.347227405255</v>
      </c>
      <c r="D43" s="1">
        <v>56727.437803207002</v>
      </c>
      <c r="E43" s="1">
        <v>65107.338432944598</v>
      </c>
      <c r="F43" s="1">
        <v>79406.956379008741</v>
      </c>
      <c r="G43" s="1">
        <v>77558.224981049556</v>
      </c>
      <c r="H43" s="1">
        <v>90784.387086005838</v>
      </c>
      <c r="I43" s="1">
        <v>87825.210096209907</v>
      </c>
    </row>
    <row r="44" spans="1:9" s="105" customFormat="1" ht="21" customHeight="1" thickTop="1">
      <c r="A44" s="103" t="s">
        <v>148</v>
      </c>
      <c r="B44" s="2">
        <v>27783.819241982506</v>
      </c>
      <c r="C44" s="2">
        <v>36663.84839650146</v>
      </c>
      <c r="D44" s="2">
        <v>40723.979591836738</v>
      </c>
      <c r="E44" s="2">
        <v>44803.717201166182</v>
      </c>
      <c r="F44" s="2">
        <v>57374.344023323618</v>
      </c>
      <c r="G44" s="2">
        <v>57374.344023323618</v>
      </c>
      <c r="H44" s="2">
        <v>64849.416909620988</v>
      </c>
      <c r="I44" s="2">
        <v>64849.416909620988</v>
      </c>
    </row>
    <row r="45" spans="1:9" s="105" customFormat="1" ht="21" customHeight="1">
      <c r="A45" s="103" t="s">
        <v>152</v>
      </c>
      <c r="B45" s="2">
        <v>5051.661545189505</v>
      </c>
      <c r="C45" s="2">
        <v>1661.4865962099127</v>
      </c>
      <c r="D45" s="2">
        <v>1661.4653279883382</v>
      </c>
      <c r="E45" s="2">
        <v>3487.9246720116621</v>
      </c>
      <c r="F45" s="2">
        <v>2390.6014650145771</v>
      </c>
      <c r="G45" s="2">
        <v>7475.1495699708457</v>
      </c>
      <c r="H45" s="2">
        <v>7.6683673469387745E-2</v>
      </c>
      <c r="I45" s="2">
        <v>6501.534409620991</v>
      </c>
    </row>
    <row r="46" spans="1:9" s="105" customFormat="1" ht="21" customHeight="1">
      <c r="A46" s="103" t="s">
        <v>156</v>
      </c>
      <c r="B46" s="2">
        <v>0</v>
      </c>
      <c r="C46" s="2">
        <v>0</v>
      </c>
      <c r="D46" s="2">
        <v>0</v>
      </c>
      <c r="E46" s="2">
        <v>0</v>
      </c>
      <c r="F46" s="2">
        <v>0</v>
      </c>
      <c r="G46" s="2">
        <v>0</v>
      </c>
      <c r="H46" s="2">
        <v>0</v>
      </c>
      <c r="I46" s="2">
        <v>0</v>
      </c>
    </row>
    <row r="47" spans="1:9" s="105" customFormat="1" ht="21" customHeight="1">
      <c r="A47" s="103" t="s">
        <v>453</v>
      </c>
      <c r="B47" s="2">
        <v>3799.5643221574342</v>
      </c>
      <c r="C47" s="2">
        <v>4628.7362040816324</v>
      </c>
      <c r="D47" s="2">
        <v>5531.0246982507288</v>
      </c>
      <c r="E47" s="2">
        <v>6412.1573892128281</v>
      </c>
      <c r="F47" s="2">
        <v>7400.5865816326532</v>
      </c>
      <c r="G47" s="2">
        <v>8470.7584635568528</v>
      </c>
      <c r="H47" s="2">
        <v>8470.7584635568528</v>
      </c>
      <c r="I47" s="2">
        <v>9923.1730655976698</v>
      </c>
    </row>
    <row r="48" spans="1:9" s="105" customFormat="1" ht="21" customHeight="1">
      <c r="A48" s="103" t="s">
        <v>164</v>
      </c>
      <c r="B48" s="2">
        <v>8301.2876982507296</v>
      </c>
      <c r="C48" s="2">
        <v>9032.2760306122436</v>
      </c>
      <c r="D48" s="2">
        <v>8810.9681851311962</v>
      </c>
      <c r="E48" s="2">
        <v>10403.539170553935</v>
      </c>
      <c r="F48" s="2">
        <v>12241.424309037902</v>
      </c>
      <c r="G48" s="2">
        <v>4237.9729241982513</v>
      </c>
      <c r="H48" s="2">
        <v>17464.13502915452</v>
      </c>
      <c r="I48" s="2">
        <v>6551.0857113702623</v>
      </c>
    </row>
    <row r="49" spans="1:9" s="105" customFormat="1" ht="21" customHeight="1">
      <c r="A49" s="628" t="s">
        <v>454</v>
      </c>
      <c r="B49" s="2">
        <v>9.9438046647230323</v>
      </c>
      <c r="C49" s="2">
        <v>9.9438046647230323</v>
      </c>
      <c r="D49" s="2">
        <v>9.9650728862973761</v>
      </c>
      <c r="E49" s="2">
        <v>520.16915451895045</v>
      </c>
      <c r="F49" s="2">
        <v>1540.6401822157436</v>
      </c>
      <c r="G49" s="2">
        <v>3585.829686588921</v>
      </c>
      <c r="H49" s="2">
        <v>2943.7014067055393</v>
      </c>
      <c r="I49" s="2">
        <v>5549.6213017492719</v>
      </c>
    </row>
    <row r="50" spans="1:9" s="106" customFormat="1" ht="40.5" customHeight="1" thickBot="1">
      <c r="A50" s="630" t="s">
        <v>455</v>
      </c>
      <c r="B50" s="3">
        <v>8291.3438935860049</v>
      </c>
      <c r="C50" s="3">
        <v>9022.3322259475226</v>
      </c>
      <c r="D50" s="3">
        <v>8801.0031122448981</v>
      </c>
      <c r="E50" s="3">
        <v>9883.3700160349872</v>
      </c>
      <c r="F50" s="3">
        <v>10700.784126822156</v>
      </c>
      <c r="G50" s="3">
        <v>652.1432376093295</v>
      </c>
      <c r="H50" s="3">
        <v>14520.43362244898</v>
      </c>
      <c r="I50" s="3">
        <v>1001.4644096209912</v>
      </c>
    </row>
    <row r="51" spans="1:9" ht="24" customHeight="1" thickTop="1" thickBot="1">
      <c r="A51" s="37" t="s">
        <v>456</v>
      </c>
      <c r="B51" s="1">
        <v>693038.43260349857</v>
      </c>
      <c r="C51" s="1">
        <v>856189.4159533527</v>
      </c>
      <c r="D51" s="1">
        <v>956905.36125072895</v>
      </c>
      <c r="E51" s="1">
        <v>1093229.5736166181</v>
      </c>
      <c r="F51" s="1">
        <v>1296048.3927944608</v>
      </c>
      <c r="G51" s="1">
        <v>1280683.4366005831</v>
      </c>
      <c r="H51" s="1">
        <v>1449886.9908206998</v>
      </c>
      <c r="I51" s="1">
        <v>1461510.9191093296</v>
      </c>
    </row>
    <row r="52" spans="1:9" s="105" customFormat="1" ht="24" customHeight="1" thickTop="1">
      <c r="A52" s="103" t="s">
        <v>457</v>
      </c>
      <c r="B52" s="2">
        <v>71717.886016034987</v>
      </c>
      <c r="C52" s="2">
        <v>81646.02490233237</v>
      </c>
      <c r="D52" s="2">
        <v>96055.473711370272</v>
      </c>
      <c r="E52" s="2">
        <v>103707.42786151604</v>
      </c>
      <c r="F52" s="2">
        <v>84069.138932944625</v>
      </c>
      <c r="G52" s="2">
        <v>86395.425027696794</v>
      </c>
      <c r="H52" s="2">
        <v>70151.178416909621</v>
      </c>
      <c r="I52" s="2">
        <v>71867.468014577258</v>
      </c>
    </row>
    <row r="53" spans="1:9" s="106" customFormat="1" ht="21" customHeight="1">
      <c r="A53" s="630" t="s">
        <v>458</v>
      </c>
      <c r="B53" s="3">
        <v>9590.3775597667627</v>
      </c>
      <c r="C53" s="3">
        <v>8608.73660058309</v>
      </c>
      <c r="D53" s="3">
        <v>13826.213533527696</v>
      </c>
      <c r="E53" s="3">
        <v>12819.993438775509</v>
      </c>
      <c r="F53" s="3">
        <v>6754.6991749271137</v>
      </c>
      <c r="G53" s="3">
        <v>7051.1249897959178</v>
      </c>
      <c r="H53" s="3">
        <v>7484.4451486880471</v>
      </c>
      <c r="I53" s="3">
        <v>7742.6493615160352</v>
      </c>
    </row>
    <row r="54" spans="1:9" s="106" customFormat="1" ht="21" customHeight="1">
      <c r="A54" s="630" t="s">
        <v>459</v>
      </c>
      <c r="B54" s="3">
        <v>49606.367749271136</v>
      </c>
      <c r="C54" s="3">
        <v>60308.234932944601</v>
      </c>
      <c r="D54" s="3">
        <v>69310.753833819239</v>
      </c>
      <c r="E54" s="3">
        <v>76782.226658892119</v>
      </c>
      <c r="F54" s="3">
        <v>62777.560377551024</v>
      </c>
      <c r="G54" s="3">
        <v>64616.099479591838</v>
      </c>
      <c r="H54" s="3">
        <v>46244.343829446065</v>
      </c>
      <c r="I54" s="3">
        <v>47186.981510204088</v>
      </c>
    </row>
    <row r="55" spans="1:9" s="106" customFormat="1" ht="21" customHeight="1">
      <c r="A55" s="630" t="s">
        <v>460</v>
      </c>
      <c r="B55" s="3">
        <v>0</v>
      </c>
      <c r="C55" s="3">
        <v>0</v>
      </c>
      <c r="D55" s="3">
        <v>0</v>
      </c>
      <c r="E55" s="3">
        <v>0</v>
      </c>
      <c r="F55" s="3">
        <v>0</v>
      </c>
      <c r="G55" s="3">
        <v>0</v>
      </c>
      <c r="H55" s="3">
        <v>0</v>
      </c>
      <c r="I55" s="3">
        <v>0</v>
      </c>
    </row>
    <row r="56" spans="1:9" s="106" customFormat="1" ht="21" customHeight="1">
      <c r="A56" s="630" t="s">
        <v>461</v>
      </c>
      <c r="B56" s="3">
        <v>12521.140706997085</v>
      </c>
      <c r="C56" s="3">
        <v>12729.053368804665</v>
      </c>
      <c r="D56" s="3">
        <v>12918.506344023323</v>
      </c>
      <c r="E56" s="3">
        <v>14105.207763848397</v>
      </c>
      <c r="F56" s="3">
        <v>14536.879380466471</v>
      </c>
      <c r="G56" s="3">
        <v>14728.200558309036</v>
      </c>
      <c r="H56" s="3">
        <v>16422.38943877551</v>
      </c>
      <c r="I56" s="3">
        <v>16937.837142857144</v>
      </c>
    </row>
    <row r="57" spans="1:9" s="106" customFormat="1" ht="21" customHeight="1">
      <c r="A57" s="630" t="s">
        <v>462</v>
      </c>
      <c r="B57" s="3">
        <v>0</v>
      </c>
      <c r="C57" s="3">
        <v>0</v>
      </c>
      <c r="D57" s="3">
        <v>0</v>
      </c>
      <c r="E57" s="3">
        <v>0</v>
      </c>
      <c r="F57" s="3">
        <v>0</v>
      </c>
      <c r="G57" s="3">
        <v>0</v>
      </c>
      <c r="H57" s="3">
        <v>0</v>
      </c>
      <c r="I57" s="3">
        <v>0</v>
      </c>
    </row>
    <row r="58" spans="1:9" s="106" customFormat="1" ht="61.5" customHeight="1" thickBot="1">
      <c r="A58" s="629" t="s">
        <v>463</v>
      </c>
      <c r="B58" s="3">
        <v>1006359.6906195335</v>
      </c>
      <c r="C58" s="3">
        <v>1186188.950957726</v>
      </c>
      <c r="D58" s="3">
        <v>1440527.7884591839</v>
      </c>
      <c r="E58" s="3">
        <v>1738864.7269387753</v>
      </c>
      <c r="F58" s="3">
        <v>2257567.1022623908</v>
      </c>
      <c r="G58" s="3">
        <v>2326835.7256997083</v>
      </c>
      <c r="H58" s="3">
        <v>2568209.9451122452</v>
      </c>
      <c r="I58" s="3">
        <v>2602678.046297376</v>
      </c>
    </row>
    <row r="59" spans="1:9" ht="31.5" customHeight="1" thickTop="1" thickBot="1">
      <c r="A59" s="631" t="s">
        <v>464</v>
      </c>
      <c r="B59" s="1"/>
      <c r="C59" s="1"/>
      <c r="D59" s="1"/>
      <c r="E59" s="1"/>
      <c r="F59" s="1"/>
      <c r="G59" s="1"/>
      <c r="H59" s="1"/>
      <c r="I59" s="1"/>
    </row>
    <row r="60" spans="1:9" ht="30" customHeight="1" thickTop="1">
      <c r="A60" s="40" t="s">
        <v>465</v>
      </c>
      <c r="B60" s="4">
        <v>28051.009103498542</v>
      </c>
      <c r="C60" s="4">
        <v>38049.852596209916</v>
      </c>
      <c r="D60" s="4">
        <v>42866.115635568516</v>
      </c>
      <c r="E60" s="4">
        <v>54481.051720116622</v>
      </c>
      <c r="F60" s="4">
        <v>62342.677166180758</v>
      </c>
      <c r="G60" s="4">
        <v>5804.841470845482</v>
      </c>
      <c r="H60" s="4">
        <v>71412.48634548104</v>
      </c>
      <c r="I60" s="4">
        <v>6415.0081632653055</v>
      </c>
    </row>
    <row r="61" spans="1:9" ht="21" customHeight="1">
      <c r="A61" s="42" t="s">
        <v>466</v>
      </c>
      <c r="B61" s="4">
        <v>-7827.0667099125376</v>
      </c>
      <c r="C61" s="4">
        <v>-10205.658896501458</v>
      </c>
      <c r="D61" s="4">
        <v>-10648.12322011662</v>
      </c>
      <c r="E61" s="4">
        <v>-14592.337488338191</v>
      </c>
      <c r="F61" s="4">
        <v>-18828.997330903792</v>
      </c>
      <c r="G61" s="4">
        <v>-1715.7041822157435</v>
      </c>
      <c r="H61" s="4">
        <v>-22747.238125364431</v>
      </c>
      <c r="I61" s="4">
        <v>-2125.0370087463557</v>
      </c>
    </row>
    <row r="62" spans="1:9" ht="21.75" customHeight="1">
      <c r="A62" s="632" t="s">
        <v>467</v>
      </c>
      <c r="B62" s="4">
        <v>20223.942393586003</v>
      </c>
      <c r="C62" s="4">
        <v>27844.193699708456</v>
      </c>
      <c r="D62" s="4">
        <v>32217.992415451892</v>
      </c>
      <c r="E62" s="4">
        <v>39888.714231778424</v>
      </c>
      <c r="F62" s="4">
        <v>43513.679835276969</v>
      </c>
      <c r="G62" s="4">
        <v>4089.1372886297377</v>
      </c>
      <c r="H62" s="4">
        <v>48665.24822011662</v>
      </c>
      <c r="I62" s="4">
        <v>4289.9711545189502</v>
      </c>
    </row>
    <row r="63" spans="1:9">
      <c r="A63" s="40" t="s">
        <v>468</v>
      </c>
      <c r="B63" s="4">
        <v>18475.115829446066</v>
      </c>
      <c r="C63" s="4">
        <v>21017.208450437316</v>
      </c>
      <c r="D63" s="4">
        <v>26759.563409620994</v>
      </c>
      <c r="E63" s="4">
        <v>29471.104909620994</v>
      </c>
      <c r="F63" s="4">
        <v>30454.532957725947</v>
      </c>
      <c r="G63" s="4">
        <v>3285.7914008746357</v>
      </c>
      <c r="H63" s="4">
        <v>50230.123820699708</v>
      </c>
      <c r="I63" s="4">
        <v>3607.1990874635567</v>
      </c>
    </row>
    <row r="64" spans="1:9">
      <c r="A64" s="42" t="s">
        <v>469</v>
      </c>
      <c r="B64" s="4">
        <v>-5218.3552069970847</v>
      </c>
      <c r="C64" s="4">
        <v>-7380.799160349854</v>
      </c>
      <c r="D64" s="4">
        <v>-7354.7998469387758</v>
      </c>
      <c r="E64" s="4">
        <v>-13169.310511661806</v>
      </c>
      <c r="F64" s="4">
        <v>-16261.067833819243</v>
      </c>
      <c r="G64" s="4">
        <v>-2156.3218265306123</v>
      </c>
      <c r="H64" s="4">
        <v>-30655.345909620988</v>
      </c>
      <c r="I64" s="4">
        <v>-2386.0523323615162</v>
      </c>
    </row>
    <row r="65" spans="1:9">
      <c r="A65" s="41" t="s">
        <v>470</v>
      </c>
      <c r="B65" s="4">
        <v>33480.703016034982</v>
      </c>
      <c r="C65" s="4">
        <v>41480.602989795916</v>
      </c>
      <c r="D65" s="4">
        <v>51622.755978134112</v>
      </c>
      <c r="E65" s="4">
        <v>56190.508629737604</v>
      </c>
      <c r="F65" s="4">
        <v>57707.144959183679</v>
      </c>
      <c r="G65" s="4">
        <v>5218.6068629737611</v>
      </c>
      <c r="H65" s="4">
        <v>68240.026131195336</v>
      </c>
      <c r="I65" s="4">
        <v>5511.1179096209908</v>
      </c>
    </row>
    <row r="66" spans="1:9">
      <c r="A66" s="40" t="s">
        <v>471</v>
      </c>
      <c r="B66" s="4">
        <v>653.87290524781338</v>
      </c>
      <c r="C66" s="4">
        <v>282.86232215743439</v>
      </c>
      <c r="D66" s="4">
        <v>1149.4650393586005</v>
      </c>
      <c r="E66" s="4">
        <v>2464.0751195335274</v>
      </c>
      <c r="F66" s="4">
        <v>2286.0985816326529</v>
      </c>
      <c r="G66" s="4">
        <v>175.0558804664723</v>
      </c>
      <c r="H66" s="4">
        <v>6988.2492332361517</v>
      </c>
      <c r="I66" s="4">
        <v>336.81211370262395</v>
      </c>
    </row>
    <row r="67" spans="1:9">
      <c r="A67" s="40" t="s">
        <v>472</v>
      </c>
      <c r="B67" s="4">
        <v>-3506.2931093294465</v>
      </c>
      <c r="C67" s="4">
        <v>-3814.2160495626827</v>
      </c>
      <c r="D67" s="4">
        <v>-6062.6497769679299</v>
      </c>
      <c r="E67" s="4">
        <v>-6178.3502346938776</v>
      </c>
      <c r="F67" s="4">
        <v>-4336.5957142857142</v>
      </c>
      <c r="G67" s="4">
        <v>-1879.7220758017493</v>
      </c>
      <c r="H67" s="4">
        <v>-11313.362976676384</v>
      </c>
      <c r="I67" s="4">
        <v>-797.3020422740525</v>
      </c>
    </row>
    <row r="68" spans="1:9">
      <c r="A68" s="632" t="s">
        <v>473</v>
      </c>
      <c r="B68" s="4">
        <v>30628.282811953355</v>
      </c>
      <c r="C68" s="4">
        <v>37949.249262390666</v>
      </c>
      <c r="D68" s="4">
        <v>46709.571240524783</v>
      </c>
      <c r="E68" s="4">
        <v>52476.233514577259</v>
      </c>
      <c r="F68" s="4">
        <v>55656.647826530607</v>
      </c>
      <c r="G68" s="4">
        <v>3513.9406676384842</v>
      </c>
      <c r="H68" s="4">
        <v>63914.912387755103</v>
      </c>
      <c r="I68" s="4">
        <v>5050.6279810495625</v>
      </c>
    </row>
    <row r="69" spans="1:9">
      <c r="A69" s="42" t="s">
        <v>474</v>
      </c>
      <c r="B69" s="4">
        <v>-20368.857481049559</v>
      </c>
      <c r="C69" s="4">
        <v>-24787.998744897955</v>
      </c>
      <c r="D69" s="4">
        <v>-32262.164925655972</v>
      </c>
      <c r="E69" s="4">
        <v>-37249.087731778425</v>
      </c>
      <c r="F69" s="4">
        <v>-39070.96928279884</v>
      </c>
      <c r="G69" s="4">
        <v>-3216.8977463556848</v>
      </c>
      <c r="H69" s="4">
        <v>-38241.379568513119</v>
      </c>
      <c r="I69" s="4">
        <v>-3176.3509912536447</v>
      </c>
    </row>
    <row r="70" spans="1:9">
      <c r="A70" s="41" t="s">
        <v>475</v>
      </c>
      <c r="B70" s="4">
        <v>10259.425330903789</v>
      </c>
      <c r="C70" s="4">
        <v>13161.25051749271</v>
      </c>
      <c r="D70" s="4">
        <v>14447.406314868802</v>
      </c>
      <c r="E70" s="4">
        <v>15227.145782798832</v>
      </c>
      <c r="F70" s="4">
        <v>16585.678543731778</v>
      </c>
      <c r="G70" s="4">
        <v>297.04292128279883</v>
      </c>
      <c r="H70" s="4">
        <v>25673.53281924198</v>
      </c>
      <c r="I70" s="4">
        <v>1874.2769897959186</v>
      </c>
    </row>
    <row r="71" spans="1:9">
      <c r="A71" s="41" t="s">
        <v>476</v>
      </c>
      <c r="B71" s="4">
        <v>-2335.423218658892</v>
      </c>
      <c r="C71" s="4">
        <v>2517.4333177842564</v>
      </c>
      <c r="D71" s="4">
        <v>3067.1090335276967</v>
      </c>
      <c r="E71" s="4">
        <v>-2442.1929373177841</v>
      </c>
      <c r="F71" s="4">
        <v>-2897.9073425655979</v>
      </c>
      <c r="G71" s="4">
        <v>-180.27810787172012</v>
      </c>
      <c r="H71" s="4">
        <v>3159.8613396501455</v>
      </c>
      <c r="I71" s="4">
        <v>1358.7885364431486</v>
      </c>
    </row>
    <row r="72" spans="1:9">
      <c r="A72" s="42" t="s">
        <v>477</v>
      </c>
      <c r="B72" s="4">
        <v>-2750.2497069970846</v>
      </c>
      <c r="C72" s="4">
        <v>2414.7280262390673</v>
      </c>
      <c r="D72" s="4">
        <v>3059.400036443149</v>
      </c>
      <c r="E72" s="4">
        <v>-2451.0659854227406</v>
      </c>
      <c r="F72" s="4">
        <v>-2908.4729402332364</v>
      </c>
      <c r="G72" s="4">
        <v>-181.34417055393584</v>
      </c>
      <c r="H72" s="4">
        <v>3142.1391268221578</v>
      </c>
      <c r="I72" s="4">
        <v>1357.1107886297377</v>
      </c>
    </row>
    <row r="73" spans="1:9">
      <c r="A73" s="42" t="s">
        <v>478</v>
      </c>
      <c r="B73" s="4">
        <v>414.82648833819241</v>
      </c>
      <c r="C73" s="4">
        <v>102.70529154518951</v>
      </c>
      <c r="D73" s="4">
        <v>7.7089970845481055</v>
      </c>
      <c r="E73" s="4">
        <v>8.8730481049562684</v>
      </c>
      <c r="F73" s="4">
        <v>10.565597667638485</v>
      </c>
      <c r="G73" s="4">
        <v>1.0660626822157433</v>
      </c>
      <c r="H73" s="4">
        <v>17.72221282798834</v>
      </c>
      <c r="I73" s="4">
        <v>1.6777478134110786</v>
      </c>
    </row>
    <row r="74" spans="1:9">
      <c r="A74" s="632" t="s">
        <v>479</v>
      </c>
      <c r="B74" s="4">
        <v>2672.2253586005831</v>
      </c>
      <c r="C74" s="4">
        <v>-2301.6833935860059</v>
      </c>
      <c r="D74" s="4">
        <v>-3059.7846209912536</v>
      </c>
      <c r="E74" s="4">
        <v>2442.3248323615162</v>
      </c>
      <c r="F74" s="4">
        <v>2969.1202142857146</v>
      </c>
      <c r="G74" s="4">
        <v>111.59650000000001</v>
      </c>
      <c r="H74" s="4">
        <v>-3205.7606822157436</v>
      </c>
      <c r="I74" s="4">
        <v>-1355.4191924198251</v>
      </c>
    </row>
    <row r="75" spans="1:9">
      <c r="A75" s="632" t="s">
        <v>480</v>
      </c>
      <c r="B75" s="4">
        <v>3123.1574169096211</v>
      </c>
      <c r="C75" s="4">
        <v>-2207.2910830903793</v>
      </c>
      <c r="D75" s="4">
        <v>-3045.9062507288631</v>
      </c>
      <c r="E75" s="4">
        <v>2459.513763848397</v>
      </c>
      <c r="F75" s="4">
        <v>2979.4233411078721</v>
      </c>
      <c r="G75" s="4">
        <v>112.62151020408164</v>
      </c>
      <c r="H75" s="4">
        <v>-3187.5585072886297</v>
      </c>
      <c r="I75" s="4">
        <v>-1353.7934868804666</v>
      </c>
    </row>
    <row r="76" spans="1:9">
      <c r="A76" s="42" t="s">
        <v>481</v>
      </c>
      <c r="B76" s="4">
        <v>-450.93205830903787</v>
      </c>
      <c r="C76" s="4">
        <v>-94.392310495626816</v>
      </c>
      <c r="D76" s="4">
        <v>-13.87837026239067</v>
      </c>
      <c r="E76" s="4">
        <v>-17.188931486880467</v>
      </c>
      <c r="F76" s="4">
        <v>-10.303126822157434</v>
      </c>
      <c r="G76" s="4">
        <v>-1.0250102040816327</v>
      </c>
      <c r="H76" s="4">
        <v>-18.202174927113703</v>
      </c>
      <c r="I76" s="4">
        <v>-1.6257055393586006</v>
      </c>
    </row>
    <row r="77" spans="1:9">
      <c r="A77" s="632" t="s">
        <v>482</v>
      </c>
      <c r="B77" s="4">
        <v>10596.227470845481</v>
      </c>
      <c r="C77" s="4">
        <v>13377.000441690963</v>
      </c>
      <c r="D77" s="4">
        <v>14454.730727405249</v>
      </c>
      <c r="E77" s="4">
        <v>15227.277677842565</v>
      </c>
      <c r="F77" s="4">
        <v>16656.891415451897</v>
      </c>
      <c r="G77" s="4">
        <v>228.36131341107873</v>
      </c>
      <c r="H77" s="4">
        <v>25627.633476676387</v>
      </c>
      <c r="I77" s="4">
        <v>1877.6463338192418</v>
      </c>
    </row>
    <row r="78" spans="1:9">
      <c r="A78" s="40" t="s">
        <v>483</v>
      </c>
      <c r="B78" s="4">
        <v>0</v>
      </c>
      <c r="C78" s="4">
        <v>0</v>
      </c>
      <c r="D78" s="4">
        <v>0</v>
      </c>
      <c r="E78" s="4">
        <v>0</v>
      </c>
      <c r="F78" s="4">
        <v>0</v>
      </c>
      <c r="G78" s="4">
        <v>0</v>
      </c>
      <c r="H78" s="4">
        <v>0</v>
      </c>
      <c r="I78" s="4">
        <v>0</v>
      </c>
    </row>
    <row r="79" spans="1:9">
      <c r="A79" s="41" t="s">
        <v>484</v>
      </c>
      <c r="B79" s="4">
        <v>10596.227470845481</v>
      </c>
      <c r="C79" s="4">
        <v>13377.000441690963</v>
      </c>
      <c r="D79" s="4">
        <v>14454.730727405249</v>
      </c>
      <c r="E79" s="4">
        <v>15227.277677842565</v>
      </c>
      <c r="F79" s="4">
        <v>16656.891415451897</v>
      </c>
      <c r="G79" s="4">
        <v>228.36131341107873</v>
      </c>
      <c r="H79" s="4">
        <v>25627.633476676387</v>
      </c>
      <c r="I79" s="4">
        <v>1877.6463338192418</v>
      </c>
    </row>
    <row r="80" spans="1:9">
      <c r="A80" s="40" t="s">
        <v>485</v>
      </c>
      <c r="B80" s="4">
        <v>0</v>
      </c>
      <c r="C80" s="4">
        <v>20.678365889212827</v>
      </c>
      <c r="D80" s="4">
        <v>-87.979883381924196</v>
      </c>
      <c r="E80" s="4">
        <v>168.58927696793003</v>
      </c>
      <c r="F80" s="4">
        <v>0</v>
      </c>
      <c r="G80" s="4">
        <v>510.7928571428572</v>
      </c>
      <c r="H80" s="4">
        <v>-35.536297376093295</v>
      </c>
      <c r="I80" s="4">
        <v>0</v>
      </c>
    </row>
    <row r="81" spans="1:9" ht="21" customHeight="1">
      <c r="A81" s="632" t="s">
        <v>486</v>
      </c>
      <c r="B81" s="4">
        <v>10596.227470845481</v>
      </c>
      <c r="C81" s="4">
        <v>13397.678807580176</v>
      </c>
      <c r="D81" s="4">
        <v>14366.750844023325</v>
      </c>
      <c r="E81" s="4">
        <v>15395.866954810495</v>
      </c>
      <c r="F81" s="4">
        <v>16656.891415451897</v>
      </c>
      <c r="G81" s="4">
        <v>739.15417055393596</v>
      </c>
      <c r="H81" s="4">
        <v>25592.09717930029</v>
      </c>
      <c r="I81" s="4">
        <v>1877.6463338192418</v>
      </c>
    </row>
    <row r="82" spans="1:9" ht="21" customHeight="1">
      <c r="A82" s="40" t="s">
        <v>487</v>
      </c>
      <c r="B82" s="4">
        <v>0</v>
      </c>
      <c r="C82" s="4">
        <v>0</v>
      </c>
      <c r="D82" s="4">
        <v>0</v>
      </c>
      <c r="E82" s="4">
        <v>0</v>
      </c>
      <c r="F82" s="4">
        <v>0</v>
      </c>
      <c r="G82" s="4">
        <v>0</v>
      </c>
      <c r="H82" s="4">
        <v>0</v>
      </c>
      <c r="I82" s="4">
        <v>0</v>
      </c>
    </row>
    <row r="83" spans="1:9" ht="21" customHeight="1">
      <c r="A83" s="632" t="s">
        <v>488</v>
      </c>
      <c r="B83" s="4">
        <v>10596.227470845481</v>
      </c>
      <c r="C83" s="4">
        <v>13397.678807580176</v>
      </c>
      <c r="D83" s="4">
        <v>14366.750844023325</v>
      </c>
      <c r="E83" s="4">
        <v>15395.866954810495</v>
      </c>
      <c r="F83" s="4">
        <v>16656.891415451897</v>
      </c>
      <c r="G83" s="4">
        <v>739.15417055393596</v>
      </c>
      <c r="H83" s="4">
        <v>25592.09717930029</v>
      </c>
      <c r="I83" s="4">
        <v>1877.6463338192418</v>
      </c>
    </row>
    <row r="84" spans="1:9" ht="18" customHeight="1" thickBot="1">
      <c r="A84" s="40" t="s">
        <v>489</v>
      </c>
      <c r="B84" s="4">
        <v>-2304.8835393586005</v>
      </c>
      <c r="C84" s="4">
        <v>-4375.3465816326534</v>
      </c>
      <c r="D84" s="4">
        <v>-5565.7477317784251</v>
      </c>
      <c r="E84" s="4">
        <v>-5512.49693877551</v>
      </c>
      <c r="F84" s="4">
        <v>-5956.1072886297379</v>
      </c>
      <c r="G84" s="4">
        <v>-87.010932944606409</v>
      </c>
      <c r="H84" s="4">
        <v>-11071.66355685131</v>
      </c>
      <c r="I84" s="4">
        <v>-876.18192419825073</v>
      </c>
    </row>
    <row r="85" spans="1:9" ht="24" customHeight="1" thickTop="1" thickBot="1">
      <c r="A85" s="37" t="s">
        <v>490</v>
      </c>
      <c r="B85" s="1">
        <v>8291.343931486881</v>
      </c>
      <c r="C85" s="1">
        <v>9022.3322259475226</v>
      </c>
      <c r="D85" s="1">
        <v>8801.0031122448981</v>
      </c>
      <c r="E85" s="1">
        <v>9883.3700160349872</v>
      </c>
      <c r="F85" s="1">
        <v>10700.784126822156</v>
      </c>
      <c r="G85" s="1">
        <v>652.1432376093295</v>
      </c>
      <c r="H85" s="1">
        <v>14520.43362244898</v>
      </c>
      <c r="I85" s="1">
        <v>1001.4644096209912</v>
      </c>
    </row>
    <row r="86" spans="1:9" ht="15" customHeight="1" thickTop="1" thickBot="1">
      <c r="A86" s="633"/>
      <c r="B86" s="5"/>
      <c r="C86" s="5"/>
      <c r="D86" s="5"/>
      <c r="E86" s="5"/>
      <c r="F86" s="5"/>
      <c r="G86" s="5"/>
      <c r="H86" s="5"/>
      <c r="I86" s="5"/>
    </row>
    <row r="87" spans="1:9" ht="28.5" customHeight="1" thickTop="1">
      <c r="A87" s="634"/>
      <c r="B87" s="43"/>
      <c r="C87" s="43"/>
      <c r="D87" s="43"/>
      <c r="E87" s="43"/>
      <c r="F87" s="43"/>
      <c r="G87" s="43"/>
      <c r="H87" s="43"/>
    </row>
    <row r="88" spans="1:9">
      <c r="A88" s="634"/>
      <c r="B88" s="43"/>
      <c r="C88" s="43"/>
      <c r="D88" s="43"/>
      <c r="E88" s="43"/>
      <c r="F88" s="43"/>
      <c r="G88" s="43"/>
      <c r="H88" s="43"/>
    </row>
    <row r="89" spans="1:9" ht="19.5">
      <c r="A89" s="635"/>
      <c r="B89" s="43"/>
      <c r="C89" s="43"/>
      <c r="D89" s="43"/>
      <c r="E89" s="43"/>
      <c r="F89" s="43"/>
      <c r="G89" s="43"/>
      <c r="H89" s="43"/>
    </row>
    <row r="90" spans="1:9" ht="19.5">
      <c r="A90" s="635"/>
      <c r="B90" s="43"/>
      <c r="C90" s="43"/>
      <c r="D90" s="43"/>
      <c r="E90" s="43"/>
      <c r="F90" s="43"/>
      <c r="G90" s="43"/>
      <c r="H90" s="43"/>
    </row>
    <row r="91" spans="1:9" ht="19.5">
      <c r="A91" s="635"/>
      <c r="B91" s="43"/>
      <c r="C91" s="43"/>
      <c r="D91" s="43"/>
      <c r="E91" s="43"/>
      <c r="F91" s="43"/>
      <c r="G91" s="43"/>
      <c r="H91" s="43"/>
    </row>
    <row r="92" spans="1:9" ht="19.5">
      <c r="A92" s="636"/>
      <c r="B92" s="43"/>
      <c r="C92" s="43"/>
      <c r="D92" s="43"/>
      <c r="E92" s="43"/>
      <c r="F92" s="43"/>
      <c r="G92" s="43"/>
      <c r="H92" s="43"/>
    </row>
    <row r="93" spans="1:9" ht="19.5">
      <c r="A93" s="636"/>
      <c r="B93" s="43"/>
      <c r="C93" s="43"/>
      <c r="D93" s="43"/>
      <c r="E93" s="43"/>
      <c r="F93" s="43"/>
      <c r="G93" s="43"/>
      <c r="H93" s="43"/>
    </row>
    <row r="94" spans="1:9" ht="19.5">
      <c r="A94" s="636"/>
      <c r="B94" s="43"/>
      <c r="C94" s="43"/>
      <c r="D94" s="43"/>
      <c r="E94" s="43"/>
      <c r="F94" s="43"/>
      <c r="G94" s="43"/>
      <c r="H94" s="43"/>
    </row>
    <row r="95" spans="1:9" ht="19.5">
      <c r="A95" s="635"/>
      <c r="B95" s="43"/>
      <c r="C95" s="43"/>
      <c r="D95" s="43"/>
      <c r="E95" s="43"/>
      <c r="F95" s="43"/>
      <c r="G95" s="43"/>
      <c r="H95" s="43"/>
    </row>
    <row r="96" spans="1:9" ht="19.5">
      <c r="A96" s="635"/>
      <c r="B96" s="43"/>
      <c r="C96" s="43"/>
      <c r="D96" s="43"/>
      <c r="E96" s="43"/>
      <c r="F96" s="43"/>
      <c r="G96" s="43"/>
      <c r="H96" s="43"/>
    </row>
    <row r="97" spans="1:8" ht="19.5">
      <c r="A97" s="635"/>
      <c r="B97" s="43"/>
      <c r="C97" s="43"/>
      <c r="D97" s="43"/>
      <c r="E97" s="43"/>
      <c r="F97" s="43"/>
      <c r="G97" s="43"/>
      <c r="H97" s="43"/>
    </row>
    <row r="98" spans="1:8" ht="19.5">
      <c r="A98" s="635"/>
      <c r="B98" s="43"/>
      <c r="C98" s="43"/>
      <c r="D98" s="43"/>
      <c r="E98" s="43"/>
      <c r="F98" s="43"/>
      <c r="G98" s="43"/>
      <c r="H98" s="43"/>
    </row>
    <row r="99" spans="1:8" ht="19.5">
      <c r="A99" s="635"/>
      <c r="B99" s="43"/>
      <c r="C99" s="43"/>
      <c r="D99" s="43"/>
      <c r="E99" s="43"/>
      <c r="F99" s="43"/>
      <c r="G99" s="43"/>
      <c r="H99" s="43"/>
    </row>
    <row r="100" spans="1:8" ht="19.5">
      <c r="A100" s="107"/>
      <c r="B100" s="43"/>
      <c r="C100" s="43"/>
      <c r="D100" s="43"/>
      <c r="E100" s="43"/>
      <c r="F100" s="43"/>
      <c r="G100" s="43"/>
      <c r="H100" s="43"/>
    </row>
    <row r="101" spans="1:8">
      <c r="A101" s="108"/>
      <c r="B101" s="43"/>
      <c r="C101" s="43"/>
      <c r="D101" s="43"/>
      <c r="E101" s="43"/>
      <c r="F101" s="43"/>
      <c r="G101" s="43"/>
      <c r="H101" s="43"/>
    </row>
    <row r="102" spans="1:8">
      <c r="A102" s="108"/>
      <c r="B102" s="43"/>
      <c r="C102" s="43"/>
      <c r="D102" s="43"/>
      <c r="E102" s="43"/>
      <c r="F102" s="43"/>
      <c r="G102" s="43"/>
      <c r="H102" s="43"/>
    </row>
    <row r="103" spans="1:8">
      <c r="A103" s="108"/>
      <c r="B103" s="43"/>
      <c r="C103" s="43"/>
      <c r="D103" s="43"/>
      <c r="E103" s="43"/>
      <c r="F103" s="43"/>
      <c r="G103" s="43"/>
      <c r="H103" s="43"/>
    </row>
    <row r="104" spans="1:8">
      <c r="A104" s="108"/>
      <c r="B104" s="43"/>
      <c r="C104" s="43"/>
      <c r="D104" s="43"/>
      <c r="E104" s="43"/>
      <c r="F104" s="43"/>
      <c r="G104" s="43"/>
      <c r="H104" s="43"/>
    </row>
    <row r="105" spans="1:8">
      <c r="A105" s="108"/>
      <c r="B105" s="43"/>
      <c r="C105" s="43"/>
      <c r="D105" s="43"/>
      <c r="E105" s="43"/>
      <c r="F105" s="43"/>
      <c r="G105" s="43"/>
      <c r="H105" s="43"/>
    </row>
    <row r="106" spans="1:8">
      <c r="A106" s="108"/>
      <c r="B106" s="43"/>
      <c r="C106" s="43"/>
      <c r="D106" s="43"/>
      <c r="E106" s="43"/>
      <c r="F106" s="43"/>
      <c r="G106" s="43"/>
      <c r="H106" s="43"/>
    </row>
    <row r="107" spans="1:8">
      <c r="A107" s="108"/>
      <c r="B107" s="43"/>
      <c r="C107" s="43"/>
      <c r="D107" s="43"/>
      <c r="E107" s="43"/>
      <c r="F107" s="43"/>
      <c r="G107" s="43"/>
      <c r="H107" s="43"/>
    </row>
    <row r="108" spans="1:8">
      <c r="A108" s="108"/>
      <c r="B108" s="43"/>
      <c r="C108" s="43"/>
      <c r="D108" s="43"/>
      <c r="E108" s="43"/>
      <c r="F108" s="43"/>
      <c r="G108" s="43"/>
      <c r="H108" s="43"/>
    </row>
    <row r="109" spans="1:8" ht="19.5">
      <c r="A109" s="635"/>
      <c r="B109" s="43"/>
      <c r="C109" s="43"/>
      <c r="D109" s="43"/>
      <c r="E109" s="43"/>
      <c r="F109" s="43"/>
      <c r="G109" s="43"/>
      <c r="H109" s="43"/>
    </row>
    <row r="110" spans="1:8" ht="19.5">
      <c r="A110" s="635"/>
      <c r="B110" s="43"/>
      <c r="C110" s="43"/>
      <c r="D110" s="43"/>
      <c r="E110" s="43"/>
      <c r="F110" s="43"/>
      <c r="G110" s="43"/>
      <c r="H110" s="43"/>
    </row>
    <row r="111" spans="1:8" ht="19.5">
      <c r="A111" s="636"/>
      <c r="B111" s="43"/>
      <c r="C111" s="43"/>
      <c r="D111" s="43"/>
      <c r="E111" s="43"/>
      <c r="F111" s="43"/>
      <c r="G111" s="43"/>
      <c r="H111" s="43"/>
    </row>
    <row r="112" spans="1:8" ht="19.5">
      <c r="A112" s="636"/>
      <c r="B112" s="43"/>
      <c r="C112" s="43"/>
      <c r="D112" s="43"/>
      <c r="E112" s="43"/>
      <c r="F112" s="43"/>
      <c r="G112" s="43"/>
      <c r="H112" s="43"/>
    </row>
    <row r="113" spans="1:8" ht="19.5">
      <c r="A113" s="636"/>
      <c r="B113" s="43"/>
      <c r="C113" s="43"/>
      <c r="D113" s="43"/>
      <c r="E113" s="43"/>
      <c r="F113" s="43"/>
      <c r="G113" s="43"/>
      <c r="H113" s="43"/>
    </row>
    <row r="114" spans="1:8" ht="19.5">
      <c r="A114" s="635"/>
      <c r="B114" s="43"/>
      <c r="C114" s="43"/>
      <c r="D114" s="43"/>
      <c r="E114" s="43"/>
      <c r="F114" s="43"/>
      <c r="G114" s="43"/>
      <c r="H114" s="43"/>
    </row>
    <row r="115" spans="1:8" ht="19.5">
      <c r="A115" s="635"/>
      <c r="B115" s="43"/>
      <c r="C115" s="43"/>
      <c r="D115" s="43"/>
      <c r="E115" s="43"/>
      <c r="F115" s="43"/>
      <c r="G115" s="43"/>
      <c r="H115" s="43"/>
    </row>
    <row r="116" spans="1:8" ht="19.5">
      <c r="A116" s="635"/>
      <c r="B116" s="43"/>
      <c r="C116" s="43"/>
      <c r="D116" s="43"/>
      <c r="E116" s="43"/>
      <c r="F116" s="43"/>
      <c r="G116" s="43"/>
      <c r="H116" s="43"/>
    </row>
    <row r="117" spans="1:8" ht="19.5">
      <c r="A117" s="635"/>
      <c r="B117" s="43"/>
      <c r="C117" s="43"/>
      <c r="D117" s="43"/>
      <c r="E117" s="43"/>
      <c r="F117" s="43"/>
      <c r="G117" s="43"/>
      <c r="H117" s="43"/>
    </row>
    <row r="118" spans="1:8" ht="19.5">
      <c r="A118" s="635"/>
      <c r="B118" s="43"/>
      <c r="C118" s="43"/>
      <c r="D118" s="43"/>
      <c r="E118" s="43"/>
      <c r="F118" s="43"/>
      <c r="G118" s="43"/>
      <c r="H118" s="43"/>
    </row>
    <row r="119" spans="1:8" ht="19.5">
      <c r="A119" s="635"/>
      <c r="B119" s="43"/>
      <c r="C119" s="43"/>
      <c r="D119" s="43"/>
      <c r="E119" s="43"/>
      <c r="F119" s="43"/>
      <c r="G119" s="43"/>
      <c r="H119" s="43"/>
    </row>
    <row r="120" spans="1:8" ht="19.5">
      <c r="A120" s="635"/>
      <c r="B120" s="43"/>
      <c r="C120" s="43"/>
      <c r="D120" s="43"/>
      <c r="E120" s="43"/>
      <c r="F120" s="43"/>
      <c r="G120" s="43"/>
      <c r="H120" s="43"/>
    </row>
    <row r="121" spans="1:8" ht="19.5">
      <c r="A121" s="636"/>
      <c r="B121" s="43"/>
      <c r="C121" s="43"/>
      <c r="D121" s="43"/>
      <c r="E121" s="43"/>
      <c r="F121" s="43"/>
      <c r="G121" s="43"/>
      <c r="H121" s="43"/>
    </row>
    <row r="122" spans="1:8" ht="19.5">
      <c r="A122" s="635"/>
      <c r="B122" s="43"/>
      <c r="C122" s="43"/>
      <c r="D122" s="43"/>
      <c r="E122" s="43"/>
      <c r="F122" s="43"/>
      <c r="G122" s="43"/>
      <c r="H122" s="43"/>
    </row>
    <row r="123" spans="1:8" ht="19.5">
      <c r="A123" s="635"/>
      <c r="B123" s="43"/>
      <c r="C123" s="43"/>
      <c r="D123" s="43"/>
      <c r="E123" s="43"/>
      <c r="F123" s="43"/>
      <c r="G123" s="43"/>
      <c r="H123" s="43"/>
    </row>
    <row r="124" spans="1:8" ht="19.5">
      <c r="A124" s="635"/>
      <c r="B124" s="43"/>
      <c r="C124" s="43"/>
      <c r="D124" s="43"/>
      <c r="E124" s="43"/>
      <c r="F124" s="43"/>
      <c r="G124" s="43"/>
      <c r="H124" s="43"/>
    </row>
    <row r="125" spans="1:8" ht="19.5">
      <c r="A125" s="635"/>
      <c r="B125" s="43"/>
      <c r="C125" s="43"/>
      <c r="D125" s="43"/>
      <c r="E125" s="43"/>
      <c r="F125" s="43"/>
      <c r="G125" s="43"/>
      <c r="H125" s="43"/>
    </row>
    <row r="126" spans="1:8" ht="19.5">
      <c r="A126" s="635"/>
      <c r="B126" s="43"/>
      <c r="C126" s="43"/>
      <c r="D126" s="43"/>
      <c r="E126" s="43"/>
      <c r="F126" s="43"/>
      <c r="G126" s="43"/>
      <c r="H126" s="43"/>
    </row>
    <row r="127" spans="1:8" ht="19.5">
      <c r="A127" s="636"/>
      <c r="B127" s="43"/>
      <c r="C127" s="43"/>
      <c r="D127" s="43"/>
      <c r="E127" s="43"/>
      <c r="F127" s="43"/>
      <c r="G127" s="43"/>
      <c r="H127" s="43"/>
    </row>
    <row r="128" spans="1:8" ht="19.5">
      <c r="A128" s="635"/>
      <c r="B128" s="43"/>
      <c r="C128" s="43"/>
      <c r="D128" s="43"/>
      <c r="E128" s="43"/>
      <c r="F128" s="43"/>
      <c r="G128" s="43"/>
      <c r="H128" s="43"/>
    </row>
    <row r="129" spans="1:8" ht="19.5">
      <c r="A129" s="635"/>
      <c r="B129" s="43"/>
      <c r="C129" s="43"/>
      <c r="D129" s="43"/>
      <c r="E129" s="43"/>
      <c r="F129" s="43"/>
      <c r="G129" s="43"/>
      <c r="H129" s="43"/>
    </row>
    <row r="130" spans="1:8" ht="19.5">
      <c r="A130" s="635"/>
      <c r="B130" s="43"/>
      <c r="C130" s="43"/>
      <c r="D130" s="43"/>
      <c r="E130" s="43"/>
      <c r="F130" s="43"/>
      <c r="G130" s="43"/>
      <c r="H130" s="43"/>
    </row>
    <row r="131" spans="1:8" ht="19.5">
      <c r="A131" s="636"/>
      <c r="B131" s="43"/>
      <c r="C131" s="43"/>
      <c r="D131" s="43"/>
      <c r="E131" s="43"/>
      <c r="F131" s="43"/>
      <c r="G131" s="43"/>
      <c r="H131" s="43"/>
    </row>
    <row r="132" spans="1:8" ht="19.5">
      <c r="A132" s="635"/>
      <c r="B132" s="43"/>
      <c r="C132" s="43"/>
      <c r="D132" s="43"/>
      <c r="E132" s="43"/>
      <c r="F132" s="43"/>
      <c r="G132" s="43"/>
      <c r="H132" s="43"/>
    </row>
    <row r="133" spans="1:8" ht="19.5">
      <c r="A133" s="635"/>
      <c r="B133" s="43"/>
      <c r="C133" s="43"/>
      <c r="D133" s="43"/>
      <c r="E133" s="43"/>
      <c r="F133" s="43"/>
      <c r="G133" s="43"/>
      <c r="H133" s="43"/>
    </row>
    <row r="134" spans="1:8" ht="19.5">
      <c r="A134" s="635"/>
      <c r="B134" s="43"/>
      <c r="C134" s="43"/>
      <c r="D134" s="43"/>
      <c r="E134" s="43"/>
      <c r="F134" s="43"/>
      <c r="G134" s="43"/>
      <c r="H134" s="43"/>
    </row>
    <row r="135" spans="1:8" ht="19.5">
      <c r="A135" s="635"/>
      <c r="B135" s="43"/>
      <c r="C135" s="43"/>
      <c r="D135" s="43"/>
      <c r="E135" s="43"/>
      <c r="F135" s="43"/>
      <c r="G135" s="43"/>
      <c r="H135" s="43"/>
    </row>
    <row r="136" spans="1:8" ht="19.5">
      <c r="A136" s="636"/>
      <c r="B136" s="43"/>
      <c r="C136" s="43"/>
      <c r="D136" s="43"/>
      <c r="E136" s="43"/>
      <c r="F136" s="43"/>
      <c r="G136" s="43"/>
      <c r="H136" s="43"/>
    </row>
    <row r="137" spans="1:8" ht="19.5">
      <c r="A137" s="635"/>
      <c r="B137" s="43"/>
      <c r="C137" s="43"/>
      <c r="D137" s="43"/>
      <c r="E137" s="43"/>
      <c r="F137" s="43"/>
      <c r="G137" s="43"/>
      <c r="H137" s="43"/>
    </row>
    <row r="138" spans="1:8" ht="19.5">
      <c r="A138" s="635"/>
      <c r="B138" s="43"/>
      <c r="C138" s="43"/>
      <c r="D138" s="43"/>
      <c r="E138" s="43"/>
      <c r="F138" s="43"/>
      <c r="G138" s="43"/>
      <c r="H138" s="43"/>
    </row>
    <row r="139" spans="1:8" ht="19.5">
      <c r="A139" s="635"/>
      <c r="B139" s="43"/>
      <c r="C139" s="43"/>
      <c r="D139" s="43"/>
      <c r="E139" s="43"/>
      <c r="F139" s="43"/>
      <c r="G139" s="43"/>
      <c r="H139" s="43"/>
    </row>
    <row r="140" spans="1:8" ht="19.5">
      <c r="A140" s="635"/>
      <c r="B140" s="43"/>
      <c r="C140" s="43"/>
      <c r="D140" s="43"/>
      <c r="E140" s="43"/>
      <c r="F140" s="43"/>
      <c r="G140" s="43"/>
      <c r="H140" s="43"/>
    </row>
    <row r="141" spans="1:8" ht="19.5">
      <c r="A141" s="636"/>
      <c r="B141" s="43"/>
      <c r="C141" s="43"/>
      <c r="D141" s="43"/>
      <c r="E141" s="43"/>
      <c r="F141" s="43"/>
      <c r="G141" s="43"/>
      <c r="H141" s="43"/>
    </row>
    <row r="142" spans="1:8" ht="19.5">
      <c r="A142" s="636"/>
      <c r="B142" s="43"/>
      <c r="C142" s="43"/>
      <c r="D142" s="43"/>
      <c r="E142" s="43"/>
      <c r="F142" s="43"/>
      <c r="G142" s="43"/>
      <c r="H142" s="43"/>
    </row>
    <row r="143" spans="1:8" ht="19.5">
      <c r="A143" s="636"/>
      <c r="B143" s="43"/>
      <c r="C143" s="43"/>
      <c r="D143" s="43"/>
      <c r="E143" s="43"/>
      <c r="F143" s="43"/>
      <c r="G143" s="43"/>
      <c r="H143" s="43"/>
    </row>
    <row r="144" spans="1:8" ht="19.5">
      <c r="A144" s="635"/>
      <c r="B144" s="43"/>
      <c r="C144" s="43"/>
      <c r="D144" s="43"/>
      <c r="E144" s="43"/>
      <c r="F144" s="43"/>
      <c r="G144" s="43"/>
      <c r="H144" s="43"/>
    </row>
    <row r="145" spans="1:8" ht="19.5">
      <c r="A145" s="635"/>
      <c r="B145" s="43"/>
      <c r="C145" s="43"/>
      <c r="D145" s="43"/>
      <c r="E145" s="43"/>
      <c r="F145" s="43"/>
      <c r="G145" s="43"/>
      <c r="H145" s="43"/>
    </row>
    <row r="146" spans="1:8" ht="19.5">
      <c r="A146" s="110"/>
      <c r="B146" s="43"/>
      <c r="C146" s="43"/>
      <c r="D146" s="43"/>
      <c r="E146" s="43"/>
      <c r="F146" s="43"/>
      <c r="G146" s="43"/>
      <c r="H146" s="43"/>
    </row>
    <row r="147" spans="1:8" ht="19.5">
      <c r="A147" s="636"/>
      <c r="B147" s="43"/>
      <c r="C147" s="43"/>
      <c r="D147" s="43"/>
      <c r="E147" s="43"/>
      <c r="F147" s="43"/>
      <c r="G147" s="43"/>
      <c r="H147" s="43"/>
    </row>
    <row r="148" spans="1:8" ht="19.5">
      <c r="A148" s="635"/>
      <c r="B148" s="43"/>
      <c r="C148" s="43"/>
      <c r="D148" s="43"/>
      <c r="E148" s="43"/>
      <c r="F148" s="43"/>
      <c r="G148" s="43"/>
      <c r="H148" s="43"/>
    </row>
    <row r="149" spans="1:8" ht="19.5">
      <c r="A149" s="635"/>
      <c r="B149" s="43"/>
      <c r="C149" s="43"/>
      <c r="D149" s="43"/>
      <c r="E149" s="43"/>
      <c r="F149" s="43"/>
      <c r="G149" s="43"/>
      <c r="H149" s="43"/>
    </row>
    <row r="150" spans="1:8" ht="19.5">
      <c r="A150" s="635"/>
      <c r="B150" s="43"/>
      <c r="C150" s="43"/>
      <c r="D150" s="43"/>
      <c r="E150" s="43"/>
      <c r="F150" s="43"/>
      <c r="G150" s="43"/>
      <c r="H150" s="43"/>
    </row>
    <row r="151" spans="1:8" ht="19.5">
      <c r="A151" s="636"/>
      <c r="B151" s="43"/>
      <c r="C151" s="43"/>
      <c r="D151" s="43"/>
      <c r="E151" s="43"/>
      <c r="F151" s="43"/>
      <c r="G151" s="43"/>
      <c r="H151" s="43"/>
    </row>
    <row r="152" spans="1:8" ht="19.5">
      <c r="A152" s="635"/>
      <c r="B152" s="43"/>
      <c r="C152" s="43"/>
      <c r="D152" s="43"/>
      <c r="E152" s="43"/>
      <c r="F152" s="43"/>
      <c r="G152" s="43"/>
      <c r="H152" s="43"/>
    </row>
    <row r="153" spans="1:8" ht="19.5">
      <c r="A153" s="635"/>
      <c r="B153" s="43"/>
      <c r="C153" s="43"/>
      <c r="D153" s="43"/>
      <c r="E153" s="43"/>
      <c r="F153" s="43"/>
      <c r="G153" s="43"/>
      <c r="H153" s="43"/>
    </row>
    <row r="154" spans="1:8" ht="19.5">
      <c r="A154" s="635"/>
      <c r="B154" s="43"/>
      <c r="C154" s="43"/>
      <c r="D154" s="43"/>
      <c r="E154" s="43"/>
      <c r="F154" s="43"/>
      <c r="G154" s="43"/>
      <c r="H154" s="43"/>
    </row>
    <row r="155" spans="1:8" ht="19.5">
      <c r="A155" s="636"/>
      <c r="B155" s="43"/>
      <c r="C155" s="43"/>
      <c r="D155" s="43"/>
      <c r="E155" s="43"/>
      <c r="F155" s="43"/>
      <c r="G155" s="43"/>
      <c r="H155" s="43"/>
    </row>
    <row r="156" spans="1:8" ht="19.5">
      <c r="A156" s="635"/>
      <c r="B156" s="43"/>
      <c r="C156" s="43"/>
      <c r="D156" s="43"/>
      <c r="E156" s="43"/>
      <c r="F156" s="43"/>
      <c r="G156" s="43"/>
      <c r="H156" s="43"/>
    </row>
    <row r="157" spans="1:8" ht="19.5">
      <c r="A157" s="635"/>
      <c r="B157" s="43"/>
      <c r="C157" s="43"/>
      <c r="D157" s="43"/>
      <c r="E157" s="43"/>
      <c r="F157" s="43"/>
      <c r="G157" s="43"/>
      <c r="H157" s="43"/>
    </row>
    <row r="158" spans="1:8" ht="19.5">
      <c r="A158" s="635"/>
      <c r="B158" s="43"/>
      <c r="C158" s="43"/>
      <c r="D158" s="43"/>
      <c r="E158" s="43"/>
      <c r="F158" s="43"/>
      <c r="G158" s="43"/>
      <c r="H158" s="43"/>
    </row>
    <row r="159" spans="1:8" ht="19.5">
      <c r="A159" s="636"/>
      <c r="B159" s="43"/>
      <c r="C159" s="43"/>
      <c r="D159" s="43"/>
      <c r="E159" s="43"/>
      <c r="F159" s="43"/>
      <c r="G159" s="43"/>
      <c r="H159" s="43"/>
    </row>
    <row r="160" spans="1:8" ht="19.5">
      <c r="A160" s="635"/>
      <c r="B160" s="43"/>
      <c r="C160" s="43"/>
      <c r="D160" s="43"/>
      <c r="E160" s="43"/>
      <c r="F160" s="43"/>
      <c r="G160" s="43"/>
      <c r="H160" s="43"/>
    </row>
    <row r="161" spans="1:8" ht="19.5">
      <c r="A161" s="635"/>
      <c r="B161" s="43"/>
      <c r="C161" s="43"/>
      <c r="D161" s="43"/>
      <c r="E161" s="43"/>
      <c r="F161" s="43"/>
      <c r="G161" s="43"/>
      <c r="H161" s="43"/>
    </row>
    <row r="162" spans="1:8" ht="19.5">
      <c r="A162" s="635"/>
      <c r="B162" s="43"/>
      <c r="C162" s="43"/>
      <c r="D162" s="43"/>
      <c r="E162" s="43"/>
      <c r="F162" s="43"/>
      <c r="G162" s="43"/>
      <c r="H162" s="43"/>
    </row>
    <row r="163" spans="1:8" ht="19.5">
      <c r="A163" s="109"/>
      <c r="B163" s="43"/>
      <c r="C163" s="43"/>
      <c r="D163" s="43"/>
      <c r="E163" s="43"/>
      <c r="F163" s="43"/>
      <c r="G163" s="43"/>
      <c r="H163" s="43"/>
    </row>
    <row r="164" spans="1:8" ht="19.5">
      <c r="A164" s="109"/>
      <c r="B164" s="43"/>
      <c r="C164" s="43"/>
      <c r="D164" s="43"/>
      <c r="E164" s="43"/>
      <c r="F164" s="43"/>
      <c r="G164" s="43"/>
      <c r="H164" s="43"/>
    </row>
    <row r="165" spans="1:8" ht="19.5">
      <c r="A165" s="109"/>
      <c r="B165" s="43"/>
      <c r="C165" s="43"/>
      <c r="D165" s="43"/>
      <c r="E165" s="43"/>
      <c r="F165" s="43"/>
      <c r="G165" s="43"/>
      <c r="H165" s="43"/>
    </row>
    <row r="166" spans="1:8" ht="19.5">
      <c r="A166" s="107"/>
      <c r="B166" s="43"/>
      <c r="C166" s="43"/>
      <c r="D166" s="43"/>
      <c r="E166" s="43"/>
      <c r="F166" s="43"/>
      <c r="G166" s="43"/>
      <c r="H166" s="43"/>
    </row>
    <row r="167" spans="1:8" ht="19.5">
      <c r="A167" s="107"/>
      <c r="B167" s="43"/>
      <c r="C167" s="43"/>
      <c r="D167" s="43"/>
      <c r="E167" s="43"/>
      <c r="F167" s="43"/>
      <c r="G167" s="43"/>
      <c r="H167" s="43"/>
    </row>
    <row r="168" spans="1:8" ht="19.5">
      <c r="A168" s="636"/>
      <c r="B168" s="43"/>
      <c r="C168" s="43"/>
      <c r="D168" s="43"/>
      <c r="E168" s="43"/>
      <c r="F168" s="43"/>
      <c r="G168" s="43"/>
      <c r="H168" s="43"/>
    </row>
    <row r="169" spans="1:8" ht="19.5">
      <c r="A169" s="635"/>
      <c r="B169" s="43"/>
      <c r="C169" s="43"/>
      <c r="D169" s="43"/>
      <c r="E169" s="43"/>
      <c r="F169" s="43"/>
      <c r="G169" s="43"/>
      <c r="H169" s="43"/>
    </row>
    <row r="170" spans="1:8" ht="19.5">
      <c r="A170" s="635"/>
      <c r="B170" s="43"/>
      <c r="C170" s="43"/>
      <c r="D170" s="43"/>
      <c r="E170" s="43"/>
      <c r="F170" s="43"/>
      <c r="G170" s="43"/>
      <c r="H170" s="43"/>
    </row>
    <row r="171" spans="1:8" ht="19.5">
      <c r="A171" s="635"/>
      <c r="B171" s="43"/>
      <c r="C171" s="43"/>
      <c r="D171" s="43"/>
      <c r="E171" s="43"/>
      <c r="F171" s="43"/>
      <c r="G171" s="43"/>
      <c r="H171" s="43"/>
    </row>
    <row r="172" spans="1:8" ht="19.5">
      <c r="A172" s="635"/>
      <c r="B172" s="43"/>
      <c r="C172" s="43"/>
      <c r="D172" s="43"/>
      <c r="E172" s="43"/>
      <c r="F172" s="43"/>
      <c r="G172" s="43"/>
      <c r="H172" s="43"/>
    </row>
    <row r="173" spans="1:8" ht="19.5">
      <c r="A173" s="635"/>
      <c r="B173" s="43"/>
      <c r="C173" s="43"/>
      <c r="D173" s="43"/>
      <c r="E173" s="43"/>
      <c r="F173" s="43"/>
      <c r="G173" s="43"/>
      <c r="H173" s="43"/>
    </row>
    <row r="174" spans="1:8" ht="19.5">
      <c r="A174" s="636"/>
      <c r="B174" s="43"/>
      <c r="C174" s="43"/>
      <c r="D174" s="43"/>
      <c r="E174" s="43"/>
      <c r="F174" s="43"/>
      <c r="G174" s="43"/>
      <c r="H174" s="43"/>
    </row>
    <row r="175" spans="1:8" ht="19.5">
      <c r="A175" s="635"/>
      <c r="B175" s="43"/>
      <c r="C175" s="43"/>
      <c r="D175" s="43"/>
      <c r="E175" s="43"/>
      <c r="F175" s="43"/>
      <c r="G175" s="43"/>
      <c r="H175" s="43"/>
    </row>
    <row r="176" spans="1:8" ht="19.5">
      <c r="A176" s="635"/>
      <c r="B176" s="43"/>
      <c r="C176" s="43"/>
      <c r="D176" s="43"/>
      <c r="E176" s="43"/>
      <c r="F176" s="43"/>
      <c r="G176" s="43"/>
      <c r="H176" s="43"/>
    </row>
    <row r="177" spans="1:8" ht="19.5">
      <c r="A177" s="635"/>
      <c r="B177" s="43"/>
      <c r="C177" s="43"/>
      <c r="D177" s="43"/>
      <c r="E177" s="43"/>
      <c r="F177" s="43"/>
      <c r="G177" s="43"/>
      <c r="H177" s="43"/>
    </row>
    <row r="178" spans="1:8" ht="19.5">
      <c r="A178" s="635"/>
      <c r="B178" s="43"/>
      <c r="C178" s="43"/>
      <c r="D178" s="43"/>
      <c r="E178" s="43"/>
      <c r="F178" s="43"/>
      <c r="G178" s="43"/>
      <c r="H178" s="43"/>
    </row>
    <row r="179" spans="1:8" ht="19.5">
      <c r="A179" s="636"/>
      <c r="B179" s="43"/>
      <c r="C179" s="43"/>
      <c r="D179" s="43"/>
      <c r="E179" s="43"/>
      <c r="F179" s="43"/>
      <c r="G179" s="43"/>
      <c r="H179" s="43"/>
    </row>
    <row r="180" spans="1:8" ht="19.5">
      <c r="A180" s="636"/>
      <c r="B180" s="43"/>
      <c r="C180" s="43"/>
      <c r="D180" s="43"/>
      <c r="E180" s="43"/>
      <c r="F180" s="43"/>
      <c r="G180" s="43"/>
      <c r="H180" s="43"/>
    </row>
    <row r="181" spans="1:8" ht="19.5">
      <c r="A181" s="635"/>
      <c r="B181" s="43"/>
      <c r="C181" s="43"/>
      <c r="D181" s="43"/>
      <c r="E181" s="43"/>
      <c r="F181" s="43"/>
      <c r="G181" s="43"/>
      <c r="H181" s="43"/>
    </row>
    <row r="182" spans="1:8" ht="19.5">
      <c r="A182" s="635"/>
      <c r="B182" s="43"/>
      <c r="C182" s="43"/>
      <c r="D182" s="43"/>
      <c r="E182" s="43"/>
      <c r="F182" s="43"/>
      <c r="G182" s="43"/>
      <c r="H182" s="43"/>
    </row>
    <row r="183" spans="1:8" ht="19.5">
      <c r="A183" s="635"/>
      <c r="B183" s="43"/>
      <c r="C183" s="43"/>
      <c r="D183" s="43"/>
      <c r="E183" s="43"/>
      <c r="F183" s="43"/>
      <c r="G183" s="43"/>
      <c r="H183" s="43"/>
    </row>
    <row r="184" spans="1:8" ht="19.5">
      <c r="A184" s="636"/>
      <c r="B184" s="43"/>
      <c r="C184" s="43"/>
      <c r="D184" s="43"/>
      <c r="E184" s="43"/>
      <c r="F184" s="43"/>
      <c r="G184" s="43"/>
      <c r="H184" s="43"/>
    </row>
    <row r="185" spans="1:8" ht="19.5">
      <c r="A185" s="636"/>
      <c r="B185" s="43"/>
      <c r="C185" s="43"/>
      <c r="D185" s="43"/>
      <c r="E185" s="43"/>
      <c r="F185" s="43"/>
      <c r="G185" s="43"/>
      <c r="H185" s="43"/>
    </row>
    <row r="186" spans="1:8" ht="19.5">
      <c r="A186" s="636"/>
      <c r="B186" s="43"/>
      <c r="C186" s="43"/>
      <c r="D186" s="43"/>
      <c r="E186" s="43"/>
      <c r="F186" s="43"/>
      <c r="G186" s="43"/>
      <c r="H186" s="43"/>
    </row>
    <row r="187" spans="1:8" ht="19.5">
      <c r="A187" s="636"/>
      <c r="B187" s="43"/>
      <c r="C187" s="43"/>
      <c r="D187" s="43"/>
      <c r="E187" s="43"/>
      <c r="F187" s="43"/>
      <c r="G187" s="43"/>
      <c r="H187" s="43"/>
    </row>
    <row r="188" spans="1:8" ht="19.5">
      <c r="A188" s="636"/>
      <c r="B188" s="43"/>
      <c r="C188" s="43"/>
      <c r="D188" s="43"/>
      <c r="E188" s="43"/>
      <c r="F188" s="43"/>
      <c r="G188" s="43"/>
      <c r="H188" s="43"/>
    </row>
    <row r="189" spans="1:8" ht="19.5">
      <c r="A189" s="636"/>
      <c r="B189" s="43"/>
      <c r="C189" s="43"/>
      <c r="D189" s="43"/>
      <c r="E189" s="43"/>
      <c r="F189" s="43"/>
      <c r="G189" s="43"/>
      <c r="H189" s="43"/>
    </row>
    <row r="190" spans="1:8" ht="19.5">
      <c r="A190" s="635"/>
      <c r="B190" s="43"/>
      <c r="C190" s="43"/>
      <c r="D190" s="43"/>
      <c r="E190" s="43"/>
      <c r="F190" s="43"/>
      <c r="G190" s="43"/>
      <c r="H190" s="43"/>
    </row>
    <row r="191" spans="1:8" ht="19.5">
      <c r="A191" s="635"/>
      <c r="B191" s="43"/>
      <c r="C191" s="43"/>
      <c r="D191" s="43"/>
      <c r="E191" s="43"/>
      <c r="F191" s="43"/>
      <c r="G191" s="43"/>
      <c r="H191" s="43"/>
    </row>
    <row r="192" spans="1:8" ht="19.5">
      <c r="A192" s="635"/>
      <c r="B192" s="43"/>
      <c r="C192" s="43"/>
      <c r="D192" s="43"/>
      <c r="E192" s="43"/>
      <c r="F192" s="43"/>
      <c r="G192" s="43"/>
      <c r="H192" s="43"/>
    </row>
    <row r="193" spans="1:8" ht="19.5">
      <c r="A193" s="636"/>
      <c r="B193" s="43"/>
      <c r="C193" s="43"/>
      <c r="D193" s="43"/>
      <c r="E193" s="43"/>
      <c r="F193" s="43"/>
      <c r="G193" s="43"/>
      <c r="H193" s="43"/>
    </row>
    <row r="194" spans="1:8" ht="19.5">
      <c r="A194" s="635"/>
      <c r="B194" s="43"/>
      <c r="C194" s="43"/>
      <c r="D194" s="43"/>
      <c r="E194" s="43"/>
      <c r="F194" s="43"/>
      <c r="G194" s="43"/>
      <c r="H194" s="43"/>
    </row>
    <row r="195" spans="1:8" ht="19.5">
      <c r="A195" s="635"/>
      <c r="B195" s="43"/>
      <c r="C195" s="43"/>
      <c r="D195" s="43"/>
      <c r="E195" s="43"/>
      <c r="F195" s="43"/>
      <c r="G195" s="43"/>
      <c r="H195" s="43"/>
    </row>
    <row r="196" spans="1:8" ht="19.5">
      <c r="A196" s="110"/>
      <c r="B196" s="43"/>
      <c r="C196" s="43"/>
      <c r="D196" s="43"/>
      <c r="E196" s="43"/>
      <c r="F196" s="43"/>
      <c r="G196" s="43"/>
      <c r="H196" s="43"/>
    </row>
    <row r="197" spans="1:8" ht="19.5">
      <c r="A197" s="635"/>
      <c r="B197" s="43"/>
      <c r="C197" s="43"/>
      <c r="D197" s="43"/>
      <c r="E197" s="43"/>
      <c r="F197" s="43"/>
      <c r="G197" s="43"/>
      <c r="H197" s="43"/>
    </row>
    <row r="198" spans="1:8" ht="19.5">
      <c r="A198" s="636"/>
      <c r="B198" s="43"/>
      <c r="C198" s="43"/>
      <c r="D198" s="43"/>
      <c r="E198" s="43"/>
      <c r="F198" s="43"/>
      <c r="G198" s="43"/>
      <c r="H198" s="43"/>
    </row>
    <row r="199" spans="1:8" ht="19.5">
      <c r="A199" s="635"/>
      <c r="B199" s="43"/>
      <c r="C199" s="43"/>
      <c r="D199" s="43"/>
      <c r="E199" s="43"/>
      <c r="F199" s="43"/>
      <c r="G199" s="43"/>
      <c r="H199" s="43"/>
    </row>
    <row r="200" spans="1:8" ht="19.5">
      <c r="A200" s="635"/>
      <c r="B200" s="43"/>
      <c r="C200" s="43"/>
      <c r="D200" s="43"/>
      <c r="E200" s="43"/>
      <c r="F200" s="43"/>
      <c r="G200" s="43"/>
      <c r="H200" s="43"/>
    </row>
    <row r="201" spans="1:8" ht="19.5">
      <c r="A201" s="636"/>
      <c r="B201" s="43"/>
      <c r="C201" s="43"/>
      <c r="D201" s="43"/>
      <c r="E201" s="43"/>
      <c r="F201" s="43"/>
      <c r="G201" s="43"/>
      <c r="H201" s="43"/>
    </row>
    <row r="202" spans="1:8" ht="19.5">
      <c r="A202" s="635"/>
      <c r="B202" s="43"/>
      <c r="C202" s="43"/>
      <c r="D202" s="43"/>
      <c r="E202" s="43"/>
      <c r="F202" s="43"/>
      <c r="G202" s="43"/>
      <c r="H202" s="43"/>
    </row>
    <row r="203" spans="1:8" ht="19.5">
      <c r="A203" s="635"/>
      <c r="B203" s="43"/>
      <c r="C203" s="43"/>
      <c r="D203" s="43"/>
      <c r="E203" s="43"/>
      <c r="F203" s="43"/>
      <c r="G203" s="43"/>
      <c r="H203" s="43"/>
    </row>
    <row r="204" spans="1:8" ht="19.5">
      <c r="A204" s="636"/>
      <c r="B204" s="43"/>
      <c r="C204" s="43"/>
      <c r="D204" s="43"/>
      <c r="E204" s="43"/>
      <c r="F204" s="43"/>
      <c r="G204" s="43"/>
      <c r="H204" s="43"/>
    </row>
    <row r="205" spans="1:8" ht="19.5">
      <c r="A205" s="635"/>
      <c r="B205" s="43"/>
      <c r="C205" s="43"/>
      <c r="D205" s="43"/>
      <c r="E205" s="43"/>
      <c r="F205" s="43"/>
      <c r="G205" s="43"/>
      <c r="H205" s="43"/>
    </row>
    <row r="206" spans="1:8" ht="19.5">
      <c r="A206" s="635"/>
      <c r="B206" s="43"/>
      <c r="C206" s="43"/>
      <c r="D206" s="43"/>
      <c r="E206" s="43"/>
      <c r="F206" s="43"/>
      <c r="G206" s="43"/>
      <c r="H206" s="43"/>
    </row>
    <row r="207" spans="1:8" ht="19.5">
      <c r="A207" s="635"/>
      <c r="B207" s="43"/>
      <c r="C207" s="43"/>
      <c r="D207" s="43"/>
      <c r="E207" s="43"/>
      <c r="F207" s="43"/>
      <c r="G207" s="43"/>
      <c r="H207" s="43"/>
    </row>
    <row r="208" spans="1:8" ht="19.5">
      <c r="A208" s="635"/>
      <c r="B208" s="43"/>
      <c r="C208" s="43"/>
      <c r="D208" s="43"/>
      <c r="E208" s="43"/>
      <c r="F208" s="43"/>
      <c r="G208" s="43"/>
      <c r="H208" s="43"/>
    </row>
    <row r="209" spans="1:8" ht="19.5">
      <c r="A209" s="635"/>
      <c r="B209" s="43"/>
      <c r="C209" s="43"/>
      <c r="D209" s="43"/>
      <c r="E209" s="43"/>
      <c r="F209" s="43"/>
      <c r="G209" s="43"/>
      <c r="H209" s="43"/>
    </row>
    <row r="210" spans="1:8" ht="19.5">
      <c r="A210" s="635"/>
      <c r="B210" s="43"/>
      <c r="C210" s="43"/>
      <c r="D210" s="43"/>
      <c r="E210" s="43"/>
      <c r="F210" s="43"/>
      <c r="G210" s="43"/>
      <c r="H210" s="43"/>
    </row>
    <row r="211" spans="1:8" ht="19.5">
      <c r="A211" s="635"/>
      <c r="B211" s="43"/>
      <c r="C211" s="43"/>
      <c r="D211" s="43"/>
      <c r="E211" s="43"/>
      <c r="F211" s="43"/>
      <c r="G211" s="43"/>
      <c r="H211" s="43"/>
    </row>
    <row r="212" spans="1:8" ht="19.5">
      <c r="A212" s="635"/>
      <c r="B212" s="43"/>
      <c r="C212" s="43"/>
      <c r="D212" s="43"/>
      <c r="E212" s="43"/>
      <c r="F212" s="43"/>
      <c r="G212" s="43"/>
      <c r="H212" s="43"/>
    </row>
    <row r="213" spans="1:8" ht="19.5">
      <c r="A213" s="636"/>
      <c r="B213" s="43"/>
      <c r="C213" s="43"/>
      <c r="D213" s="43"/>
      <c r="E213" s="43"/>
      <c r="F213" s="43"/>
      <c r="G213" s="43"/>
      <c r="H213" s="43"/>
    </row>
    <row r="214" spans="1:8" ht="19.5">
      <c r="A214" s="635"/>
      <c r="B214" s="43"/>
      <c r="C214" s="43"/>
      <c r="D214" s="43"/>
      <c r="E214" s="43"/>
      <c r="F214" s="43"/>
      <c r="G214" s="43"/>
      <c r="H214" s="43"/>
    </row>
    <row r="215" spans="1:8" ht="19.5">
      <c r="A215" s="635"/>
      <c r="B215" s="43"/>
      <c r="C215" s="43"/>
      <c r="D215" s="43"/>
      <c r="E215" s="43"/>
      <c r="F215" s="43"/>
      <c r="G215" s="43"/>
      <c r="H215" s="43"/>
    </row>
    <row r="216" spans="1:8" ht="19.5">
      <c r="A216" s="635"/>
      <c r="B216" s="43"/>
      <c r="C216" s="43"/>
      <c r="D216" s="43"/>
      <c r="E216" s="43"/>
      <c r="F216" s="43"/>
      <c r="G216" s="43"/>
      <c r="H216" s="43"/>
    </row>
    <row r="217" spans="1:8" ht="19.5">
      <c r="A217" s="635"/>
      <c r="B217" s="43"/>
      <c r="C217" s="43"/>
      <c r="D217" s="43"/>
      <c r="E217" s="43"/>
      <c r="F217" s="43"/>
      <c r="G217" s="43"/>
      <c r="H217" s="43"/>
    </row>
    <row r="218" spans="1:8" ht="19.5">
      <c r="A218" s="635"/>
      <c r="B218" s="43"/>
      <c r="C218" s="43"/>
      <c r="D218" s="43"/>
      <c r="E218" s="43"/>
      <c r="F218" s="43"/>
      <c r="G218" s="43"/>
      <c r="H218" s="43"/>
    </row>
    <row r="219" spans="1:8" ht="19.5">
      <c r="A219" s="636"/>
      <c r="B219" s="43"/>
      <c r="C219" s="43"/>
      <c r="D219" s="43"/>
      <c r="E219" s="43"/>
      <c r="F219" s="43"/>
      <c r="G219" s="43"/>
      <c r="H219" s="43"/>
    </row>
    <row r="220" spans="1:8" ht="19.5">
      <c r="A220" s="635"/>
      <c r="B220" s="43"/>
      <c r="C220" s="43"/>
      <c r="D220" s="43"/>
      <c r="E220" s="43"/>
      <c r="F220" s="43"/>
      <c r="G220" s="43"/>
      <c r="H220" s="43"/>
    </row>
    <row r="221" spans="1:8" ht="19.5">
      <c r="A221" s="635"/>
      <c r="B221" s="43"/>
      <c r="C221" s="43"/>
      <c r="D221" s="43"/>
      <c r="E221" s="43"/>
      <c r="F221" s="43"/>
      <c r="G221" s="43"/>
      <c r="H221" s="43"/>
    </row>
    <row r="222" spans="1:8" ht="19.5">
      <c r="A222" s="636"/>
      <c r="B222" s="43"/>
      <c r="C222" s="43"/>
      <c r="D222" s="43"/>
      <c r="E222" s="43"/>
      <c r="F222" s="43"/>
      <c r="G222" s="43"/>
      <c r="H222" s="43"/>
    </row>
    <row r="223" spans="1:8" ht="19.5">
      <c r="A223" s="635"/>
      <c r="B223" s="43"/>
      <c r="C223" s="43"/>
      <c r="D223" s="43"/>
      <c r="E223" s="43"/>
      <c r="F223" s="43"/>
      <c r="G223" s="43"/>
      <c r="H223" s="43"/>
    </row>
    <row r="224" spans="1:8" ht="19.5">
      <c r="A224" s="635"/>
      <c r="B224" s="43"/>
      <c r="C224" s="43"/>
      <c r="D224" s="43"/>
      <c r="E224" s="43"/>
      <c r="F224" s="43"/>
      <c r="G224" s="43"/>
      <c r="H224" s="43"/>
    </row>
    <row r="225" spans="1:8" ht="19.5">
      <c r="A225" s="635"/>
      <c r="B225" s="43"/>
      <c r="C225" s="43"/>
      <c r="D225" s="43"/>
      <c r="E225" s="43"/>
      <c r="F225" s="43"/>
      <c r="G225" s="43"/>
      <c r="H225" s="43"/>
    </row>
    <row r="226" spans="1:8" ht="19.5">
      <c r="A226" s="637"/>
      <c r="B226" s="43"/>
      <c r="C226" s="43"/>
      <c r="D226" s="43"/>
      <c r="E226" s="43"/>
      <c r="F226" s="43"/>
      <c r="G226" s="43"/>
      <c r="H226" s="4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I226"/>
  <sheetViews>
    <sheetView zoomScale="50" workbookViewId="0">
      <selection activeCell="O13" sqref="O13"/>
    </sheetView>
  </sheetViews>
  <sheetFormatPr defaultRowHeight="18"/>
  <cols>
    <col min="1" max="1" width="132.28515625" style="638" customWidth="1"/>
    <col min="2" max="8" width="16" style="34" customWidth="1"/>
    <col min="9" max="9" width="16" style="43"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939" t="s">
        <v>1121</v>
      </c>
      <c r="B1" s="939"/>
      <c r="C1" s="939"/>
      <c r="D1" s="939"/>
      <c r="E1" s="939"/>
      <c r="F1" s="939"/>
      <c r="G1" s="939"/>
      <c r="H1" s="939"/>
      <c r="I1" s="939"/>
    </row>
    <row r="2" spans="1:9" ht="43.5" customHeight="1">
      <c r="A2" s="939" t="s">
        <v>423</v>
      </c>
      <c r="B2" s="939"/>
      <c r="C2" s="939"/>
      <c r="D2" s="939"/>
      <c r="E2" s="939"/>
      <c r="F2" s="939"/>
      <c r="G2" s="939"/>
      <c r="H2" s="939"/>
      <c r="I2" s="939"/>
    </row>
    <row r="3" spans="1:9" ht="43.5" customHeight="1">
      <c r="A3" s="939" t="s">
        <v>1478</v>
      </c>
      <c r="B3" s="939"/>
      <c r="C3" s="939"/>
      <c r="D3" s="939"/>
      <c r="E3" s="939"/>
      <c r="F3" s="939"/>
      <c r="G3" s="939"/>
      <c r="H3" s="939"/>
      <c r="I3" s="939"/>
    </row>
    <row r="4" spans="1:9" ht="43.5" customHeight="1">
      <c r="A4" s="940" t="s">
        <v>1462</v>
      </c>
      <c r="B4" s="940"/>
      <c r="C4" s="940"/>
      <c r="D4" s="940"/>
      <c r="E4" s="940"/>
      <c r="F4" s="940"/>
      <c r="G4" s="940"/>
      <c r="H4" s="940"/>
      <c r="I4" s="940"/>
    </row>
    <row r="5" spans="1:9" ht="19.5" customHeight="1" thickBot="1">
      <c r="A5" s="939"/>
      <c r="B5" s="939"/>
      <c r="C5" s="939"/>
      <c r="D5" s="939"/>
      <c r="E5" s="939"/>
      <c r="F5" s="939"/>
      <c r="G5" s="939"/>
      <c r="H5" s="939"/>
      <c r="I5" s="939"/>
    </row>
    <row r="6" spans="1:9" s="35" customFormat="1" ht="70.5" customHeight="1" thickTop="1" thickBot="1">
      <c r="A6" s="626" t="s">
        <v>296</v>
      </c>
      <c r="B6" s="102" t="s">
        <v>424</v>
      </c>
      <c r="C6" s="102" t="s">
        <v>425</v>
      </c>
      <c r="D6" s="102" t="s">
        <v>426</v>
      </c>
      <c r="E6" s="102" t="s">
        <v>1286</v>
      </c>
      <c r="F6" s="102" t="s">
        <v>1429</v>
      </c>
      <c r="G6" s="102" t="s">
        <v>1530</v>
      </c>
      <c r="H6" s="102" t="s">
        <v>1522</v>
      </c>
      <c r="I6" s="102" t="s">
        <v>1531</v>
      </c>
    </row>
    <row r="7" spans="1:9" ht="15" customHeight="1" thickTop="1" thickBot="1">
      <c r="A7" s="627"/>
      <c r="B7" s="36"/>
      <c r="C7" s="36"/>
      <c r="D7" s="36"/>
      <c r="E7" s="36"/>
      <c r="F7" s="36"/>
      <c r="G7" s="36"/>
      <c r="H7" s="36"/>
      <c r="I7" s="36"/>
    </row>
    <row r="8" spans="1:9" ht="24" customHeight="1" thickTop="1" thickBot="1">
      <c r="A8" s="37" t="s">
        <v>427</v>
      </c>
      <c r="B8" s="1">
        <v>599701.01752332365</v>
      </c>
      <c r="C8" s="1">
        <v>707761.53622303205</v>
      </c>
      <c r="D8" s="1">
        <v>889454.36677988339</v>
      </c>
      <c r="E8" s="1">
        <v>1052960.3961180758</v>
      </c>
      <c r="F8" s="1">
        <v>1143255.3015102041</v>
      </c>
      <c r="G8" s="1">
        <v>1134406.5007638484</v>
      </c>
      <c r="H8" s="1">
        <v>1346249.3316093294</v>
      </c>
      <c r="I8" s="1">
        <v>1359998.7907886296</v>
      </c>
    </row>
    <row r="9" spans="1:9" s="105" customFormat="1" ht="21" customHeight="1" thickTop="1">
      <c r="A9" s="103" t="s">
        <v>8</v>
      </c>
      <c r="B9" s="2">
        <v>94373.41816326532</v>
      </c>
      <c r="C9" s="2">
        <v>137047.84412099124</v>
      </c>
      <c r="D9" s="2">
        <v>104863.87007142858</v>
      </c>
      <c r="E9" s="2">
        <v>130896.48305247813</v>
      </c>
      <c r="F9" s="2">
        <v>142222.13376822157</v>
      </c>
      <c r="G9" s="2">
        <v>140579.12021865891</v>
      </c>
      <c r="H9" s="2">
        <v>128458.81413411078</v>
      </c>
      <c r="I9" s="2">
        <v>125118.53087026239</v>
      </c>
    </row>
    <row r="10" spans="1:9" s="105" customFormat="1" ht="21" customHeight="1">
      <c r="A10" s="103" t="s">
        <v>17</v>
      </c>
      <c r="B10" s="2">
        <v>37378.57449271137</v>
      </c>
      <c r="C10" s="2">
        <v>45680.482201166182</v>
      </c>
      <c r="D10" s="2">
        <v>149354.21785714285</v>
      </c>
      <c r="E10" s="2">
        <v>195044.07738629737</v>
      </c>
      <c r="F10" s="2">
        <v>156681.40350583091</v>
      </c>
      <c r="G10" s="2">
        <v>144909.18608017493</v>
      </c>
      <c r="H10" s="2">
        <v>233343.10271137024</v>
      </c>
      <c r="I10" s="2">
        <v>243488.04995043733</v>
      </c>
    </row>
    <row r="11" spans="1:9" s="105" customFormat="1" ht="21" customHeight="1">
      <c r="A11" s="103" t="s">
        <v>26</v>
      </c>
      <c r="B11" s="2">
        <v>436529.14384256565</v>
      </c>
      <c r="C11" s="2">
        <v>497801.29830612248</v>
      </c>
      <c r="D11" s="2">
        <v>608934.5821953353</v>
      </c>
      <c r="E11" s="2">
        <v>702729.74446938781</v>
      </c>
      <c r="F11" s="2">
        <v>814420.4516049563</v>
      </c>
      <c r="G11" s="2">
        <v>813889.57073760941</v>
      </c>
      <c r="H11" s="2">
        <v>950952.92552332371</v>
      </c>
      <c r="I11" s="2">
        <v>956203.09497521864</v>
      </c>
    </row>
    <row r="12" spans="1:9" s="105" customFormat="1" ht="21" customHeight="1">
      <c r="A12" s="628" t="s">
        <v>428</v>
      </c>
      <c r="B12" s="2">
        <v>437596.51980903785</v>
      </c>
      <c r="C12" s="2">
        <v>501107.21496938774</v>
      </c>
      <c r="D12" s="2">
        <v>612959.19170553924</v>
      </c>
      <c r="E12" s="2">
        <v>707045.42935276963</v>
      </c>
      <c r="F12" s="2">
        <v>818887.46089795919</v>
      </c>
      <c r="G12" s="2">
        <v>817910.58478134114</v>
      </c>
      <c r="H12" s="2">
        <v>955897.17960058316</v>
      </c>
      <c r="I12" s="2">
        <v>961663.45806413982</v>
      </c>
    </row>
    <row r="13" spans="1:9" s="105" customFormat="1" ht="21" customHeight="1">
      <c r="A13" s="628" t="s">
        <v>429</v>
      </c>
      <c r="B13" s="2">
        <v>433776.77270845481</v>
      </c>
      <c r="C13" s="2">
        <v>496481.33741690964</v>
      </c>
      <c r="D13" s="2">
        <v>610187.87010349846</v>
      </c>
      <c r="E13" s="2">
        <v>694542.45435860055</v>
      </c>
      <c r="F13" s="2">
        <v>793476.48737755092</v>
      </c>
      <c r="G13" s="2">
        <v>793281.24782944599</v>
      </c>
      <c r="H13" s="2">
        <v>930464.90216618066</v>
      </c>
      <c r="I13" s="2">
        <v>936258.42597376101</v>
      </c>
    </row>
    <row r="14" spans="1:9" s="105" customFormat="1" ht="21" customHeight="1">
      <c r="A14" s="628" t="s">
        <v>430</v>
      </c>
      <c r="B14" s="2">
        <v>3819.7471005830907</v>
      </c>
      <c r="C14" s="2">
        <v>4625.877552478134</v>
      </c>
      <c r="D14" s="2">
        <v>2771.3216020408167</v>
      </c>
      <c r="E14" s="2">
        <v>12502.974994169095</v>
      </c>
      <c r="F14" s="2">
        <v>25410.973520408163</v>
      </c>
      <c r="G14" s="2">
        <v>24629.336951895042</v>
      </c>
      <c r="H14" s="2">
        <v>25432.277434402331</v>
      </c>
      <c r="I14" s="2">
        <v>25405.032090379005</v>
      </c>
    </row>
    <row r="15" spans="1:9" s="105" customFormat="1" ht="21" customHeight="1">
      <c r="A15" s="628" t="s">
        <v>431</v>
      </c>
      <c r="B15" s="2">
        <v>2145.8253586005831</v>
      </c>
      <c r="C15" s="2">
        <v>1172.2876559766764</v>
      </c>
      <c r="D15" s="2">
        <v>1158.2969620991253</v>
      </c>
      <c r="E15" s="2">
        <v>1846.7488104956269</v>
      </c>
      <c r="F15" s="2">
        <v>3496.9513061224488</v>
      </c>
      <c r="G15" s="2">
        <v>3760.8620743440233</v>
      </c>
      <c r="H15" s="2">
        <v>2846.1448177842567</v>
      </c>
      <c r="I15" s="2">
        <v>2910.6321997084551</v>
      </c>
    </row>
    <row r="16" spans="1:9" s="105" customFormat="1" ht="21" customHeight="1">
      <c r="A16" s="628" t="s">
        <v>432</v>
      </c>
      <c r="B16" s="2">
        <v>2058.2688586005829</v>
      </c>
      <c r="C16" s="2">
        <v>1030.2464241982507</v>
      </c>
      <c r="D16" s="2">
        <v>1134.6925116618077</v>
      </c>
      <c r="E16" s="2">
        <v>1728.0537303206997</v>
      </c>
      <c r="F16" s="2">
        <v>3095.2095655976677</v>
      </c>
      <c r="G16" s="2">
        <v>3208.7744052478138</v>
      </c>
      <c r="H16" s="2">
        <v>2419.41271574344</v>
      </c>
      <c r="I16" s="2">
        <v>2365.1092434402331</v>
      </c>
    </row>
    <row r="17" spans="1:9" s="105" customFormat="1" ht="21" customHeight="1">
      <c r="A17" s="628" t="s">
        <v>433</v>
      </c>
      <c r="B17" s="2">
        <v>87.556499999999986</v>
      </c>
      <c r="C17" s="2">
        <v>142.04123177842564</v>
      </c>
      <c r="D17" s="2">
        <v>23.604450437317784</v>
      </c>
      <c r="E17" s="2">
        <v>118.69508017492711</v>
      </c>
      <c r="F17" s="2">
        <v>401.74174052478133</v>
      </c>
      <c r="G17" s="2">
        <v>552.08766909620988</v>
      </c>
      <c r="H17" s="2">
        <v>426.73210204081641</v>
      </c>
      <c r="I17" s="2">
        <v>545.52295626822161</v>
      </c>
    </row>
    <row r="18" spans="1:9" s="105" customFormat="1" ht="21" customHeight="1">
      <c r="A18" s="628" t="s">
        <v>434</v>
      </c>
      <c r="B18" s="2">
        <v>3981.9332376093298</v>
      </c>
      <c r="C18" s="2">
        <v>4318.6660160349857</v>
      </c>
      <c r="D18" s="2">
        <v>5609.4543862973769</v>
      </c>
      <c r="E18" s="2">
        <v>7654.3955131195335</v>
      </c>
      <c r="F18" s="2">
        <v>8489.1204198250725</v>
      </c>
      <c r="G18" s="2">
        <v>9429.8575758017487</v>
      </c>
      <c r="H18" s="2">
        <v>11098.452319241982</v>
      </c>
      <c r="I18" s="2">
        <v>11334.559485422738</v>
      </c>
    </row>
    <row r="19" spans="1:9" s="105" customFormat="1" ht="21" customHeight="1">
      <c r="A19" s="628" t="s">
        <v>435</v>
      </c>
      <c r="B19" s="2">
        <v>1864.5203804664723</v>
      </c>
      <c r="C19" s="2">
        <v>3047.0139693877545</v>
      </c>
      <c r="D19" s="2">
        <v>4155.287571428571</v>
      </c>
      <c r="E19" s="2">
        <v>7056.458409620991</v>
      </c>
      <c r="F19" s="2">
        <v>8032.0618177842562</v>
      </c>
      <c r="G19" s="2">
        <v>8648.1600801749264</v>
      </c>
      <c r="H19" s="2">
        <v>9009.6246865889225</v>
      </c>
      <c r="I19" s="2">
        <v>9275.8293046647232</v>
      </c>
    </row>
    <row r="20" spans="1:9" s="105" customFormat="1" ht="21" customHeight="1">
      <c r="A20" s="628" t="s">
        <v>436</v>
      </c>
      <c r="B20" s="2">
        <v>2117.4128571428573</v>
      </c>
      <c r="C20" s="2">
        <v>1271.65204664723</v>
      </c>
      <c r="D20" s="2">
        <v>1454.1668148688045</v>
      </c>
      <c r="E20" s="2">
        <v>597.93710349854234</v>
      </c>
      <c r="F20" s="2">
        <v>457.05860204081631</v>
      </c>
      <c r="G20" s="2">
        <v>781.69749562682227</v>
      </c>
      <c r="H20" s="2">
        <v>2088.8276326530613</v>
      </c>
      <c r="I20" s="2">
        <v>2058.730180758017</v>
      </c>
    </row>
    <row r="21" spans="1:9" s="105" customFormat="1" ht="21" customHeight="1">
      <c r="A21" s="628" t="s">
        <v>39</v>
      </c>
      <c r="B21" s="2">
        <v>3917.1580553935864</v>
      </c>
      <c r="C21" s="2">
        <v>4863.6573600583088</v>
      </c>
      <c r="D21" s="2">
        <v>6106.2480131195334</v>
      </c>
      <c r="E21" s="2">
        <v>7256.3554271137018</v>
      </c>
      <c r="F21" s="2">
        <v>8040.2559868804665</v>
      </c>
      <c r="G21" s="2">
        <v>7671.255947521865</v>
      </c>
      <c r="H21" s="2">
        <v>9265.4111705539362</v>
      </c>
      <c r="I21" s="2">
        <v>8695.4072390670535</v>
      </c>
    </row>
    <row r="22" spans="1:9" s="105" customFormat="1" ht="21" customHeight="1">
      <c r="A22" s="628" t="s">
        <v>437</v>
      </c>
      <c r="B22" s="2">
        <v>-11112.2926180758</v>
      </c>
      <c r="C22" s="2">
        <v>-13660.527695335277</v>
      </c>
      <c r="D22" s="2">
        <v>-16898.608871720116</v>
      </c>
      <c r="E22" s="2">
        <v>-21073.184634110788</v>
      </c>
      <c r="F22" s="2">
        <v>-24493.337005830908</v>
      </c>
      <c r="G22" s="2">
        <v>-24882.989641399414</v>
      </c>
      <c r="H22" s="2">
        <v>-28154.262384839651</v>
      </c>
      <c r="I22" s="2">
        <v>-28400.962013119533</v>
      </c>
    </row>
    <row r="23" spans="1:9" s="105" customFormat="1" ht="21" customHeight="1">
      <c r="A23" s="103" t="s">
        <v>57</v>
      </c>
      <c r="B23" s="2">
        <v>4075.6932521865892</v>
      </c>
      <c r="C23" s="2">
        <v>4410.6501953352772</v>
      </c>
      <c r="D23" s="2">
        <v>6166.686982507289</v>
      </c>
      <c r="E23" s="2">
        <v>7318.0585174927119</v>
      </c>
      <c r="F23" s="2">
        <v>9944.3136720116618</v>
      </c>
      <c r="G23" s="2">
        <v>12705.892462099126</v>
      </c>
      <c r="H23" s="2">
        <v>10371.913960641399</v>
      </c>
      <c r="I23" s="2">
        <v>11593.073122448981</v>
      </c>
    </row>
    <row r="24" spans="1:9" s="105" customFormat="1" ht="21" customHeight="1">
      <c r="A24" s="103" t="s">
        <v>63</v>
      </c>
      <c r="B24" s="2">
        <v>9.7425962099125378</v>
      </c>
      <c r="C24" s="2">
        <v>210.84109037900873</v>
      </c>
      <c r="D24" s="2">
        <v>14.700874635568512</v>
      </c>
      <c r="E24" s="2">
        <v>15.652741982507289</v>
      </c>
      <c r="F24" s="2">
        <v>117.0372055393586</v>
      </c>
      <c r="G24" s="2">
        <v>112.87249854227406</v>
      </c>
      <c r="H24" s="2">
        <v>112.90451020408162</v>
      </c>
      <c r="I24" s="2">
        <v>108.03459766763848</v>
      </c>
    </row>
    <row r="25" spans="1:9" s="105" customFormat="1" ht="21" customHeight="1">
      <c r="A25" s="103" t="s">
        <v>438</v>
      </c>
      <c r="B25" s="2">
        <v>13365.874574344023</v>
      </c>
      <c r="C25" s="2">
        <v>7948.0980320699709</v>
      </c>
      <c r="D25" s="2">
        <v>4839.6305029154519</v>
      </c>
      <c r="E25" s="2">
        <v>810.72062390670555</v>
      </c>
      <c r="F25" s="2">
        <v>895.91829154518962</v>
      </c>
      <c r="G25" s="2">
        <v>895.91829154518962</v>
      </c>
      <c r="H25" s="2">
        <v>1079.6743381924198</v>
      </c>
      <c r="I25" s="2">
        <v>1079.6743381924198</v>
      </c>
    </row>
    <row r="26" spans="1:9" s="105" customFormat="1" ht="21" customHeight="1">
      <c r="A26" s="103" t="s">
        <v>74</v>
      </c>
      <c r="B26" s="2">
        <v>10781.460163265307</v>
      </c>
      <c r="C26" s="2">
        <v>12119.125001457725</v>
      </c>
      <c r="D26" s="2">
        <v>12496.003520408165</v>
      </c>
      <c r="E26" s="2">
        <v>13852.20271282799</v>
      </c>
      <c r="F26" s="2">
        <v>15920.160182215743</v>
      </c>
      <c r="G26" s="2">
        <v>15835.79078425656</v>
      </c>
      <c r="H26" s="2">
        <v>17483.548169096211</v>
      </c>
      <c r="I26" s="2">
        <v>17339.731937317785</v>
      </c>
    </row>
    <row r="27" spans="1:9" s="106" customFormat="1" ht="43.5" customHeight="1" thickBot="1">
      <c r="A27" s="629" t="s">
        <v>439</v>
      </c>
      <c r="B27" s="3">
        <v>3187.1104387755104</v>
      </c>
      <c r="C27" s="3">
        <v>2543.1972755102038</v>
      </c>
      <c r="D27" s="3">
        <v>2784.6747755102042</v>
      </c>
      <c r="E27" s="3">
        <v>2293.4566137026236</v>
      </c>
      <c r="F27" s="3">
        <v>3053.8832798833823</v>
      </c>
      <c r="G27" s="3">
        <v>5478.1496909620992</v>
      </c>
      <c r="H27" s="3">
        <v>4446.4482623906706</v>
      </c>
      <c r="I27" s="3">
        <v>5068.6009970845489</v>
      </c>
    </row>
    <row r="28" spans="1:9" ht="24" customHeight="1" thickTop="1" thickBot="1">
      <c r="A28" s="37" t="s">
        <v>440</v>
      </c>
      <c r="B28" s="1">
        <v>552023.69395335275</v>
      </c>
      <c r="C28" s="1">
        <v>658041.8572274053</v>
      </c>
      <c r="D28" s="1">
        <v>831678.03354081628</v>
      </c>
      <c r="E28" s="1">
        <v>986811.68002332363</v>
      </c>
      <c r="F28" s="1">
        <v>1070526.4257696792</v>
      </c>
      <c r="G28" s="1">
        <v>1064811.9262230322</v>
      </c>
      <c r="H28" s="1">
        <v>1265412.820845481</v>
      </c>
      <c r="I28" s="1">
        <v>1282286.1828309037</v>
      </c>
    </row>
    <row r="29" spans="1:9" s="105" customFormat="1" ht="21" customHeight="1" thickTop="1">
      <c r="A29" s="103" t="s">
        <v>441</v>
      </c>
      <c r="B29" s="2">
        <v>491887.57445772598</v>
      </c>
      <c r="C29" s="2">
        <v>601309.67742565589</v>
      </c>
      <c r="D29" s="2">
        <v>741071.09253207012</v>
      </c>
      <c r="E29" s="2">
        <v>870718.08683819254</v>
      </c>
      <c r="F29" s="2">
        <v>940768.34318804671</v>
      </c>
      <c r="G29" s="2">
        <v>932404.19852040824</v>
      </c>
      <c r="H29" s="2">
        <v>1083338.3375816327</v>
      </c>
      <c r="I29" s="2">
        <v>1100042.3838673469</v>
      </c>
    </row>
    <row r="30" spans="1:9" s="105" customFormat="1" ht="21" customHeight="1">
      <c r="A30" s="628" t="s">
        <v>442</v>
      </c>
      <c r="B30" s="2">
        <v>97200.246307580179</v>
      </c>
      <c r="C30" s="2">
        <v>109669.07350291546</v>
      </c>
      <c r="D30" s="2">
        <v>125977.29584548106</v>
      </c>
      <c r="E30" s="2">
        <v>149855.71763119535</v>
      </c>
      <c r="F30" s="2">
        <v>191759.32041107872</v>
      </c>
      <c r="G30" s="2">
        <v>191419.24398688046</v>
      </c>
      <c r="H30" s="2">
        <v>209309.40119970846</v>
      </c>
      <c r="I30" s="2">
        <v>221754.80398250729</v>
      </c>
    </row>
    <row r="31" spans="1:9" s="105" customFormat="1" ht="21" customHeight="1">
      <c r="A31" s="628" t="s">
        <v>443</v>
      </c>
      <c r="B31" s="2">
        <v>128325.83487755101</v>
      </c>
      <c r="C31" s="2">
        <v>135361.15152186589</v>
      </c>
      <c r="D31" s="2">
        <v>178819.29445043733</v>
      </c>
      <c r="E31" s="2">
        <v>198610.9403309038</v>
      </c>
      <c r="F31" s="2">
        <v>231099.15140816325</v>
      </c>
      <c r="G31" s="2">
        <v>224604.26381778426</v>
      </c>
      <c r="H31" s="2">
        <v>252420.78906851311</v>
      </c>
      <c r="I31" s="2">
        <v>250490.57118221573</v>
      </c>
    </row>
    <row r="32" spans="1:9" s="105" customFormat="1" ht="21" customHeight="1">
      <c r="A32" s="628" t="s">
        <v>444</v>
      </c>
      <c r="B32" s="2">
        <v>114154.62745043731</v>
      </c>
      <c r="C32" s="2">
        <v>93274.27948979591</v>
      </c>
      <c r="D32" s="2">
        <v>105938.2341122449</v>
      </c>
      <c r="E32" s="2">
        <v>17610.828218658891</v>
      </c>
      <c r="F32" s="2">
        <v>6795.9840306122451</v>
      </c>
      <c r="G32" s="2">
        <v>5559.5887361516034</v>
      </c>
      <c r="H32" s="2">
        <v>3666.8663527696795</v>
      </c>
      <c r="I32" s="2">
        <v>3798.6986107871717</v>
      </c>
    </row>
    <row r="33" spans="1:9" s="105" customFormat="1" ht="21" customHeight="1">
      <c r="A33" s="628" t="s">
        <v>445</v>
      </c>
      <c r="B33" s="2">
        <v>17125.12796355685</v>
      </c>
      <c r="C33" s="2">
        <v>14053.524392128278</v>
      </c>
      <c r="D33" s="2">
        <v>13637.794310495627</v>
      </c>
      <c r="E33" s="2">
        <v>10853.731763848396</v>
      </c>
      <c r="F33" s="2">
        <v>12890.303571428571</v>
      </c>
      <c r="G33" s="2">
        <v>12816.061967930027</v>
      </c>
      <c r="H33" s="2">
        <v>11891.8241516035</v>
      </c>
      <c r="I33" s="2">
        <v>12138.705622448979</v>
      </c>
    </row>
    <row r="34" spans="1:9" s="105" customFormat="1" ht="21" customHeight="1">
      <c r="A34" s="628" t="s">
        <v>446</v>
      </c>
      <c r="B34" s="2">
        <v>126683.04507580175</v>
      </c>
      <c r="C34" s="2">
        <v>235497.52096793</v>
      </c>
      <c r="D34" s="2">
        <v>301295.32555393584</v>
      </c>
      <c r="E34" s="2">
        <v>467673.86434256559</v>
      </c>
      <c r="F34" s="2">
        <v>463425.9922959184</v>
      </c>
      <c r="G34" s="2">
        <v>462318.19660495629</v>
      </c>
      <c r="H34" s="2">
        <v>560890.51906268217</v>
      </c>
      <c r="I34" s="2">
        <v>565067.08166909625</v>
      </c>
    </row>
    <row r="35" spans="1:9" s="105" customFormat="1" ht="21" customHeight="1">
      <c r="A35" s="628" t="s">
        <v>447</v>
      </c>
      <c r="B35" s="2">
        <v>8398.6927827988347</v>
      </c>
      <c r="C35" s="2">
        <v>13454.127551020409</v>
      </c>
      <c r="D35" s="2">
        <v>15403.148259475218</v>
      </c>
      <c r="E35" s="2">
        <v>26113.004551020407</v>
      </c>
      <c r="F35" s="2">
        <v>34797.591470845487</v>
      </c>
      <c r="G35" s="2">
        <v>35686.843406705542</v>
      </c>
      <c r="H35" s="2">
        <v>45158.937746355681</v>
      </c>
      <c r="I35" s="2">
        <v>46792.522800291554</v>
      </c>
    </row>
    <row r="36" spans="1:9" s="105" customFormat="1" ht="21" customHeight="1">
      <c r="A36" s="103" t="s">
        <v>448</v>
      </c>
      <c r="B36" s="2">
        <v>55.795266763848403</v>
      </c>
      <c r="C36" s="2">
        <v>62.549569970845475</v>
      </c>
      <c r="D36" s="2">
        <v>55.664182215743438</v>
      </c>
      <c r="E36" s="2">
        <v>43.700400874635562</v>
      </c>
      <c r="F36" s="2">
        <v>146.70580903790088</v>
      </c>
      <c r="G36" s="2">
        <v>114.31064431486881</v>
      </c>
      <c r="H36" s="2">
        <v>205.11192711370262</v>
      </c>
      <c r="I36" s="2">
        <v>53.25244897959184</v>
      </c>
    </row>
    <row r="37" spans="1:9" s="105" customFormat="1" ht="21" customHeight="1">
      <c r="A37" s="103" t="s">
        <v>449</v>
      </c>
      <c r="B37" s="2">
        <v>32183.663018950436</v>
      </c>
      <c r="C37" s="2">
        <v>30005.257832361516</v>
      </c>
      <c r="D37" s="2">
        <v>40838.897877551019</v>
      </c>
      <c r="E37" s="2">
        <v>55756.508784256555</v>
      </c>
      <c r="F37" s="2">
        <v>59987.407609329442</v>
      </c>
      <c r="G37" s="2">
        <v>61330.086905247816</v>
      </c>
      <c r="H37" s="2">
        <v>98721.83432361517</v>
      </c>
      <c r="I37" s="2">
        <v>97854.083660349846</v>
      </c>
    </row>
    <row r="38" spans="1:9" s="105" customFormat="1" ht="21" customHeight="1">
      <c r="A38" s="103" t="s">
        <v>450</v>
      </c>
      <c r="B38" s="2">
        <v>12710.315794460639</v>
      </c>
      <c r="C38" s="2">
        <v>11869.275619533528</v>
      </c>
      <c r="D38" s="2">
        <v>20310.577188046645</v>
      </c>
      <c r="E38" s="2">
        <v>23228.376600583088</v>
      </c>
      <c r="F38" s="2">
        <v>24847.32294169096</v>
      </c>
      <c r="G38" s="2">
        <v>25876.36767201166</v>
      </c>
      <c r="H38" s="2">
        <v>28765.668412536441</v>
      </c>
      <c r="I38" s="2">
        <v>29512.090679300291</v>
      </c>
    </row>
    <row r="39" spans="1:9" s="105" customFormat="1" ht="21" customHeight="1">
      <c r="A39" s="103" t="s">
        <v>127</v>
      </c>
      <c r="B39" s="2">
        <v>7578.0215801749273</v>
      </c>
      <c r="C39" s="2">
        <v>8948.7506020408164</v>
      </c>
      <c r="D39" s="2">
        <v>9845.7411632653057</v>
      </c>
      <c r="E39" s="2">
        <v>10759.60570845481</v>
      </c>
      <c r="F39" s="2">
        <v>11757.7834606414</v>
      </c>
      <c r="G39" s="2">
        <v>11721.621765306123</v>
      </c>
      <c r="H39" s="2">
        <v>12909.81526676385</v>
      </c>
      <c r="I39" s="2">
        <v>12946.765909620992</v>
      </c>
    </row>
    <row r="40" spans="1:9" s="105" customFormat="1" ht="21" customHeight="1">
      <c r="A40" s="103" t="s">
        <v>133</v>
      </c>
      <c r="B40" s="2">
        <v>0</v>
      </c>
      <c r="C40" s="2">
        <v>0</v>
      </c>
      <c r="D40" s="2">
        <v>0</v>
      </c>
      <c r="E40" s="2">
        <v>0</v>
      </c>
      <c r="F40" s="2">
        <v>0</v>
      </c>
      <c r="G40" s="2">
        <v>0</v>
      </c>
      <c r="H40" s="2">
        <v>0</v>
      </c>
      <c r="I40" s="2">
        <v>0</v>
      </c>
    </row>
    <row r="41" spans="1:9" s="105" customFormat="1" ht="21" customHeight="1">
      <c r="A41" s="103" t="s">
        <v>451</v>
      </c>
      <c r="B41" s="2">
        <v>7168.0338921282801</v>
      </c>
      <c r="C41" s="2">
        <v>5129.8160510204079</v>
      </c>
      <c r="D41" s="2">
        <v>18356.70636005831</v>
      </c>
      <c r="E41" s="2">
        <v>25243.421405247816</v>
      </c>
      <c r="F41" s="2">
        <v>27735.860266763848</v>
      </c>
      <c r="G41" s="2">
        <v>27885.700164723032</v>
      </c>
      <c r="H41" s="2">
        <v>34316.626997084546</v>
      </c>
      <c r="I41" s="2">
        <v>34497.091341107873</v>
      </c>
    </row>
    <row r="42" spans="1:9" s="106" customFormat="1" ht="43.5" customHeight="1" thickBot="1">
      <c r="A42" s="629" t="s">
        <v>109</v>
      </c>
      <c r="B42" s="3">
        <v>440.28994314868805</v>
      </c>
      <c r="C42" s="3">
        <v>716.5301268221574</v>
      </c>
      <c r="D42" s="3">
        <v>1199.3542376093294</v>
      </c>
      <c r="E42" s="3">
        <v>1061.9802857142856</v>
      </c>
      <c r="F42" s="3">
        <v>5283.0024941690963</v>
      </c>
      <c r="G42" s="3">
        <v>5479.6405510204077</v>
      </c>
      <c r="H42" s="3">
        <v>7155.4263367346939</v>
      </c>
      <c r="I42" s="3">
        <v>7380.5149241982508</v>
      </c>
    </row>
    <row r="43" spans="1:9" ht="24" customHeight="1" thickTop="1" thickBot="1">
      <c r="A43" s="37" t="s">
        <v>452</v>
      </c>
      <c r="B43" s="1">
        <v>47677.323556851319</v>
      </c>
      <c r="C43" s="1">
        <v>49719.678900874635</v>
      </c>
      <c r="D43" s="1">
        <v>57776.333141399416</v>
      </c>
      <c r="E43" s="1">
        <v>66148.716013119527</v>
      </c>
      <c r="F43" s="1">
        <v>72728.87573469388</v>
      </c>
      <c r="G43" s="1">
        <v>69594.574491253647</v>
      </c>
      <c r="H43" s="1">
        <v>80836.510651603501</v>
      </c>
      <c r="I43" s="1">
        <v>77712.607807580178</v>
      </c>
    </row>
    <row r="44" spans="1:9" s="105" customFormat="1" ht="21" customHeight="1" thickTop="1">
      <c r="A44" s="103" t="s">
        <v>148</v>
      </c>
      <c r="B44" s="2">
        <v>33359.183673469386</v>
      </c>
      <c r="C44" s="2">
        <v>38109.037900874639</v>
      </c>
      <c r="D44" s="2">
        <v>41017.201166180756</v>
      </c>
      <c r="E44" s="2">
        <v>45417.34693877551</v>
      </c>
      <c r="F44" s="2">
        <v>50873.615160349851</v>
      </c>
      <c r="G44" s="2">
        <v>50873.615160349851</v>
      </c>
      <c r="H44" s="2">
        <v>57481.486880466473</v>
      </c>
      <c r="I44" s="2">
        <v>57481.486880466473</v>
      </c>
    </row>
    <row r="45" spans="1:9" s="105" customFormat="1" ht="21" customHeight="1">
      <c r="A45" s="103" t="s">
        <v>152</v>
      </c>
      <c r="B45" s="2">
        <v>0</v>
      </c>
      <c r="C45" s="2">
        <v>0</v>
      </c>
      <c r="D45" s="2">
        <v>0</v>
      </c>
      <c r="E45" s="2">
        <v>0</v>
      </c>
      <c r="F45" s="2">
        <v>0</v>
      </c>
      <c r="G45" s="2">
        <v>2574.3440233236151</v>
      </c>
      <c r="H45" s="2">
        <v>0.7288629737609329</v>
      </c>
      <c r="I45" s="2">
        <v>2680.7580174927116</v>
      </c>
    </row>
    <row r="46" spans="1:9" s="105" customFormat="1" ht="21" customHeight="1">
      <c r="A46" s="103" t="s">
        <v>156</v>
      </c>
      <c r="B46" s="2">
        <v>0</v>
      </c>
      <c r="C46" s="2">
        <v>0</v>
      </c>
      <c r="D46" s="2">
        <v>0</v>
      </c>
      <c r="E46" s="2">
        <v>0</v>
      </c>
      <c r="F46" s="2">
        <v>0</v>
      </c>
      <c r="G46" s="2">
        <v>0</v>
      </c>
      <c r="H46" s="2">
        <v>0</v>
      </c>
      <c r="I46" s="2">
        <v>0</v>
      </c>
    </row>
    <row r="47" spans="1:9" s="105" customFormat="1" ht="21" customHeight="1">
      <c r="A47" s="103" t="s">
        <v>453</v>
      </c>
      <c r="B47" s="2">
        <v>6486.7980204081641</v>
      </c>
      <c r="C47" s="2">
        <v>7268.1763629737616</v>
      </c>
      <c r="D47" s="2">
        <v>7702.4118979591831</v>
      </c>
      <c r="E47" s="2">
        <v>8608.0773221574345</v>
      </c>
      <c r="F47" s="2">
        <v>9820.3156093294474</v>
      </c>
      <c r="G47" s="2">
        <v>11023.792448979593</v>
      </c>
      <c r="H47" s="2">
        <v>11023.792448979593</v>
      </c>
      <c r="I47" s="2">
        <v>12256.764551020407</v>
      </c>
    </row>
    <row r="48" spans="1:9" s="105" customFormat="1" ht="21" customHeight="1">
      <c r="A48" s="103" t="s">
        <v>164</v>
      </c>
      <c r="B48" s="2">
        <v>7831.3418629737607</v>
      </c>
      <c r="C48" s="2">
        <v>4342.464637026239</v>
      </c>
      <c r="D48" s="2">
        <v>9056.7200772594751</v>
      </c>
      <c r="E48" s="2">
        <v>12123.291752186589</v>
      </c>
      <c r="F48" s="2">
        <v>12034.944965014576</v>
      </c>
      <c r="G48" s="2">
        <v>5122.8228586005835</v>
      </c>
      <c r="H48" s="2">
        <v>12330.502459183674</v>
      </c>
      <c r="I48" s="2">
        <v>5293.5983586005841</v>
      </c>
    </row>
    <row r="49" spans="1:9" s="105" customFormat="1" ht="21" customHeight="1">
      <c r="A49" s="628" t="s">
        <v>454</v>
      </c>
      <c r="B49" s="2">
        <v>17.558437317784257</v>
      </c>
      <c r="C49" s="2">
        <v>0.1092930029154519</v>
      </c>
      <c r="D49" s="2">
        <v>6.5836734693877547E-2</v>
      </c>
      <c r="E49" s="2">
        <v>0.90888046647230314</v>
      </c>
      <c r="F49" s="2">
        <v>0.17656851311953353</v>
      </c>
      <c r="G49" s="2">
        <v>4035.0379985422742</v>
      </c>
      <c r="H49" s="2">
        <v>0.78143877551020402</v>
      </c>
      <c r="I49" s="2">
        <v>4177.7179416909621</v>
      </c>
    </row>
    <row r="50" spans="1:9" s="106" customFormat="1" ht="40.5" customHeight="1" thickBot="1">
      <c r="A50" s="630" t="s">
        <v>455</v>
      </c>
      <c r="B50" s="3">
        <v>7813.7834256559763</v>
      </c>
      <c r="C50" s="3">
        <v>4342.3553440233236</v>
      </c>
      <c r="D50" s="3">
        <v>9056.6542405247819</v>
      </c>
      <c r="E50" s="3">
        <v>12122.382871720116</v>
      </c>
      <c r="F50" s="3">
        <v>12034.768396501458</v>
      </c>
      <c r="G50" s="3">
        <v>1087.7848600583091</v>
      </c>
      <c r="H50" s="3">
        <v>12329.721020408164</v>
      </c>
      <c r="I50" s="3">
        <v>1115.8804169096211</v>
      </c>
    </row>
    <row r="51" spans="1:9" ht="24" customHeight="1" thickTop="1" thickBot="1">
      <c r="A51" s="37" t="s">
        <v>456</v>
      </c>
      <c r="B51" s="1">
        <v>599701.01751020411</v>
      </c>
      <c r="C51" s="1">
        <v>707761.53612827987</v>
      </c>
      <c r="D51" s="1">
        <v>889454.36668221571</v>
      </c>
      <c r="E51" s="1">
        <v>1052960.3960364433</v>
      </c>
      <c r="F51" s="1">
        <v>1143255.3015043731</v>
      </c>
      <c r="G51" s="1">
        <v>1134406.5007142858</v>
      </c>
      <c r="H51" s="1">
        <v>1346249.3314970843</v>
      </c>
      <c r="I51" s="1">
        <v>1359998.7906384841</v>
      </c>
    </row>
    <row r="52" spans="1:9" s="105" customFormat="1" ht="24" customHeight="1" thickTop="1">
      <c r="A52" s="103" t="s">
        <v>457</v>
      </c>
      <c r="B52" s="2">
        <v>36461.147177842562</v>
      </c>
      <c r="C52" s="2">
        <v>51435.400182215744</v>
      </c>
      <c r="D52" s="2">
        <v>53424.052956268213</v>
      </c>
      <c r="E52" s="2">
        <v>40644.255260932943</v>
      </c>
      <c r="F52" s="2">
        <v>36215.166902332356</v>
      </c>
      <c r="G52" s="2">
        <v>33578.672172011662</v>
      </c>
      <c r="H52" s="2">
        <v>44122.155065597668</v>
      </c>
      <c r="I52" s="2">
        <v>45386.761448979589</v>
      </c>
    </row>
    <row r="53" spans="1:9" s="106" customFormat="1" ht="21" customHeight="1">
      <c r="A53" s="630" t="s">
        <v>458</v>
      </c>
      <c r="B53" s="3">
        <v>4109.1145087463565</v>
      </c>
      <c r="C53" s="3">
        <v>11513.353551020409</v>
      </c>
      <c r="D53" s="3">
        <v>5605.8896297376095</v>
      </c>
      <c r="E53" s="3">
        <v>3094.0932900874636</v>
      </c>
      <c r="F53" s="3">
        <v>2248.2801093294461</v>
      </c>
      <c r="G53" s="3">
        <v>613.783890670554</v>
      </c>
      <c r="H53" s="3">
        <v>784.39024052478135</v>
      </c>
      <c r="I53" s="3">
        <v>1335.7281311953352</v>
      </c>
    </row>
    <row r="54" spans="1:9" s="106" customFormat="1" ht="21" customHeight="1">
      <c r="A54" s="630" t="s">
        <v>459</v>
      </c>
      <c r="B54" s="3">
        <v>28245.402905247814</v>
      </c>
      <c r="C54" s="3">
        <v>35864.734258017488</v>
      </c>
      <c r="D54" s="3">
        <v>43706.95704810496</v>
      </c>
      <c r="E54" s="3">
        <v>30954.328469387758</v>
      </c>
      <c r="F54" s="3">
        <v>22572.85230174927</v>
      </c>
      <c r="G54" s="3">
        <v>21055.311451895042</v>
      </c>
      <c r="H54" s="3">
        <v>27146.668858600584</v>
      </c>
      <c r="I54" s="3">
        <v>28132.33575947522</v>
      </c>
    </row>
    <row r="55" spans="1:9" s="106" customFormat="1" ht="21" customHeight="1">
      <c r="A55" s="630" t="s">
        <v>460</v>
      </c>
      <c r="B55" s="3">
        <v>0</v>
      </c>
      <c r="C55" s="3">
        <v>0</v>
      </c>
      <c r="D55" s="3">
        <v>0</v>
      </c>
      <c r="E55" s="3">
        <v>0</v>
      </c>
      <c r="F55" s="3">
        <v>0</v>
      </c>
      <c r="G55" s="3">
        <v>0</v>
      </c>
      <c r="H55" s="3">
        <v>0</v>
      </c>
      <c r="I55" s="3">
        <v>0</v>
      </c>
    </row>
    <row r="56" spans="1:9" s="106" customFormat="1" ht="21" customHeight="1">
      <c r="A56" s="630" t="s">
        <v>461</v>
      </c>
      <c r="B56" s="3">
        <v>4106.6297638483966</v>
      </c>
      <c r="C56" s="3">
        <v>4057.3123731778423</v>
      </c>
      <c r="D56" s="3">
        <v>4111.2062784256559</v>
      </c>
      <c r="E56" s="3">
        <v>6595.833501457726</v>
      </c>
      <c r="F56" s="3">
        <v>11394.034491253646</v>
      </c>
      <c r="G56" s="3">
        <v>11909.576829446065</v>
      </c>
      <c r="H56" s="3">
        <v>16191.095966472303</v>
      </c>
      <c r="I56" s="3">
        <v>15918.697558309037</v>
      </c>
    </row>
    <row r="57" spans="1:9" s="106" customFormat="1" ht="21" customHeight="1">
      <c r="A57" s="630" t="s">
        <v>462</v>
      </c>
      <c r="B57" s="3">
        <v>0</v>
      </c>
      <c r="C57" s="3">
        <v>0</v>
      </c>
      <c r="D57" s="3">
        <v>0</v>
      </c>
      <c r="E57" s="3">
        <v>0</v>
      </c>
      <c r="F57" s="3">
        <v>0</v>
      </c>
      <c r="G57" s="3">
        <v>0</v>
      </c>
      <c r="H57" s="3">
        <v>0</v>
      </c>
      <c r="I57" s="3">
        <v>0</v>
      </c>
    </row>
    <row r="58" spans="1:9" s="106" customFormat="1" ht="61.5" customHeight="1" thickBot="1">
      <c r="A58" s="629" t="s">
        <v>463</v>
      </c>
      <c r="B58" s="3">
        <v>1048550.8388469388</v>
      </c>
      <c r="C58" s="3">
        <v>1242086.5847725947</v>
      </c>
      <c r="D58" s="3">
        <v>1481072.0821034985</v>
      </c>
      <c r="E58" s="3">
        <v>1775694.1260670554</v>
      </c>
      <c r="F58" s="3">
        <v>2135451.4331967928</v>
      </c>
      <c r="G58" s="3">
        <v>2176024.8073527697</v>
      </c>
      <c r="H58" s="3">
        <v>2307551.0352128278</v>
      </c>
      <c r="I58" s="3">
        <v>2333065.1858833819</v>
      </c>
    </row>
    <row r="59" spans="1:9" ht="31.5" customHeight="1" thickTop="1" thickBot="1">
      <c r="A59" s="631" t="s">
        <v>464</v>
      </c>
      <c r="B59" s="1"/>
      <c r="C59" s="1"/>
      <c r="D59" s="1"/>
      <c r="E59" s="1"/>
      <c r="F59" s="1"/>
      <c r="G59" s="1"/>
      <c r="H59" s="1"/>
      <c r="I59" s="1"/>
    </row>
    <row r="60" spans="1:9" ht="30" customHeight="1" thickTop="1">
      <c r="A60" s="40" t="s">
        <v>465</v>
      </c>
      <c r="B60" s="4">
        <v>34998.454795918369</v>
      </c>
      <c r="C60" s="4">
        <v>41584.816086005834</v>
      </c>
      <c r="D60" s="4">
        <v>57341.190160349848</v>
      </c>
      <c r="E60" s="4">
        <v>76849.38900583089</v>
      </c>
      <c r="F60" s="4">
        <v>83485.873953352784</v>
      </c>
      <c r="G60" s="4">
        <v>7218.1010233236157</v>
      </c>
      <c r="H60" s="4">
        <v>89269.426290087475</v>
      </c>
      <c r="I60" s="4">
        <v>8046.4713833819242</v>
      </c>
    </row>
    <row r="61" spans="1:9" ht="21" customHeight="1">
      <c r="A61" s="42" t="s">
        <v>466</v>
      </c>
      <c r="B61" s="4">
        <v>-6883.7154081632652</v>
      </c>
      <c r="C61" s="4">
        <v>-8287.5535772594758</v>
      </c>
      <c r="D61" s="4">
        <v>-11393.078241982506</v>
      </c>
      <c r="E61" s="4">
        <v>-16743.870876093293</v>
      </c>
      <c r="F61" s="4">
        <v>-20355.990674927118</v>
      </c>
      <c r="G61" s="4">
        <v>-1662.2540670553938</v>
      </c>
      <c r="H61" s="4">
        <v>-21467.31334985423</v>
      </c>
      <c r="I61" s="4">
        <v>-1986.969415451895</v>
      </c>
    </row>
    <row r="62" spans="1:9" ht="21.75" customHeight="1">
      <c r="A62" s="632" t="s">
        <v>467</v>
      </c>
      <c r="B62" s="4">
        <v>28114.739387755097</v>
      </c>
      <c r="C62" s="4">
        <v>33297.262508746353</v>
      </c>
      <c r="D62" s="4">
        <v>45948.111918367344</v>
      </c>
      <c r="E62" s="4">
        <v>60105.518129737611</v>
      </c>
      <c r="F62" s="4">
        <v>63129.883278425659</v>
      </c>
      <c r="G62" s="4">
        <v>5555.8469562682212</v>
      </c>
      <c r="H62" s="4">
        <v>67802.11294023323</v>
      </c>
      <c r="I62" s="4">
        <v>6059.5019679300294</v>
      </c>
    </row>
    <row r="63" spans="1:9">
      <c r="A63" s="40" t="s">
        <v>468</v>
      </c>
      <c r="B63" s="4">
        <v>10008.204520408162</v>
      </c>
      <c r="C63" s="4">
        <v>10797.805574344022</v>
      </c>
      <c r="D63" s="4">
        <v>14766.179599125364</v>
      </c>
      <c r="E63" s="4">
        <v>15590.73521574344</v>
      </c>
      <c r="F63" s="4">
        <v>17154.688771137025</v>
      </c>
      <c r="G63" s="4">
        <v>1556.4545349854227</v>
      </c>
      <c r="H63" s="4">
        <v>22758.721033527698</v>
      </c>
      <c r="I63" s="4">
        <v>1718.0340233236152</v>
      </c>
    </row>
    <row r="64" spans="1:9">
      <c r="A64" s="42" t="s">
        <v>469</v>
      </c>
      <c r="B64" s="4">
        <v>-2415.6533396501459</v>
      </c>
      <c r="C64" s="4">
        <v>-3669.8540816326531</v>
      </c>
      <c r="D64" s="4">
        <v>-3859.2202594752189</v>
      </c>
      <c r="E64" s="4">
        <v>-3774.7132259475216</v>
      </c>
      <c r="F64" s="4">
        <v>-5373.1591326530615</v>
      </c>
      <c r="G64" s="4">
        <v>-685.31871865889207</v>
      </c>
      <c r="H64" s="4">
        <v>-11605.15174781341</v>
      </c>
      <c r="I64" s="4">
        <v>-942.43417492711376</v>
      </c>
    </row>
    <row r="65" spans="1:9">
      <c r="A65" s="41" t="s">
        <v>470</v>
      </c>
      <c r="B65" s="4">
        <v>35707.290568513119</v>
      </c>
      <c r="C65" s="4">
        <v>40425.214001457731</v>
      </c>
      <c r="D65" s="4">
        <v>56855.071258017488</v>
      </c>
      <c r="E65" s="4">
        <v>71921.540119533529</v>
      </c>
      <c r="F65" s="4">
        <v>74911.412916909627</v>
      </c>
      <c r="G65" s="4">
        <v>6426.9827725947525</v>
      </c>
      <c r="H65" s="4">
        <v>78955.68222594753</v>
      </c>
      <c r="I65" s="4">
        <v>6835.1018163265308</v>
      </c>
    </row>
    <row r="66" spans="1:9">
      <c r="A66" s="40" t="s">
        <v>471</v>
      </c>
      <c r="B66" s="4">
        <v>6830.7168177842559</v>
      </c>
      <c r="C66" s="4">
        <v>33309.7923877551</v>
      </c>
      <c r="D66" s="4">
        <v>6546.5384110787172</v>
      </c>
      <c r="E66" s="4">
        <v>9406.3969868804652</v>
      </c>
      <c r="F66" s="4">
        <v>9052.5425349854231</v>
      </c>
      <c r="G66" s="4">
        <v>553.64638483965018</v>
      </c>
      <c r="H66" s="4">
        <v>8216.3208950437329</v>
      </c>
      <c r="I66" s="4">
        <v>687.6429358600584</v>
      </c>
    </row>
    <row r="67" spans="1:9">
      <c r="A67" s="40" t="s">
        <v>472</v>
      </c>
      <c r="B67" s="4">
        <v>-9914.6673513119531</v>
      </c>
      <c r="C67" s="4">
        <v>-38818.979091836729</v>
      </c>
      <c r="D67" s="4">
        <v>-11171.480263848396</v>
      </c>
      <c r="E67" s="4">
        <v>-16710.284574344027</v>
      </c>
      <c r="F67" s="4">
        <v>-15349.85248542274</v>
      </c>
      <c r="G67" s="4">
        <v>-1011.2250087463556</v>
      </c>
      <c r="H67" s="4">
        <v>-16060.573351311954</v>
      </c>
      <c r="I67" s="4">
        <v>-987.61393586005818</v>
      </c>
    </row>
    <row r="68" spans="1:9">
      <c r="A68" s="632" t="s">
        <v>473</v>
      </c>
      <c r="B68" s="4">
        <v>32623.34003498542</v>
      </c>
      <c r="C68" s="4">
        <v>34916.027297376095</v>
      </c>
      <c r="D68" s="4">
        <v>52230.129405247819</v>
      </c>
      <c r="E68" s="4">
        <v>64617.652532069966</v>
      </c>
      <c r="F68" s="4">
        <v>68614.102966472303</v>
      </c>
      <c r="G68" s="4">
        <v>5969.4041486880469</v>
      </c>
      <c r="H68" s="4">
        <v>71111.429769679307</v>
      </c>
      <c r="I68" s="4">
        <v>6535.1308163265303</v>
      </c>
    </row>
    <row r="69" spans="1:9">
      <c r="A69" s="42" t="s">
        <v>474</v>
      </c>
      <c r="B69" s="4">
        <v>-22957.755632653061</v>
      </c>
      <c r="C69" s="4">
        <v>-29247.414620991254</v>
      </c>
      <c r="D69" s="4">
        <v>-39149.374972303202</v>
      </c>
      <c r="E69" s="4">
        <v>-45369.177272594745</v>
      </c>
      <c r="F69" s="4">
        <v>-50102.305164723031</v>
      </c>
      <c r="G69" s="4">
        <v>-4209.9361107871719</v>
      </c>
      <c r="H69" s="4">
        <v>-49920.511801749271</v>
      </c>
      <c r="I69" s="4">
        <v>-4605.700202623907</v>
      </c>
    </row>
    <row r="70" spans="1:9">
      <c r="A70" s="41" t="s">
        <v>475</v>
      </c>
      <c r="B70" s="4">
        <v>9665.5844023323607</v>
      </c>
      <c r="C70" s="4">
        <v>5668.6126763848397</v>
      </c>
      <c r="D70" s="4">
        <v>13080.754432944606</v>
      </c>
      <c r="E70" s="4">
        <v>19248.475259475221</v>
      </c>
      <c r="F70" s="4">
        <v>18511.797801749271</v>
      </c>
      <c r="G70" s="4">
        <v>1759.4680379008746</v>
      </c>
      <c r="H70" s="4">
        <v>21190.917967930029</v>
      </c>
      <c r="I70" s="4">
        <v>1929.430613702624</v>
      </c>
    </row>
    <row r="71" spans="1:9">
      <c r="A71" s="41" t="s">
        <v>476</v>
      </c>
      <c r="B71" s="4">
        <v>-3265.2023454810492</v>
      </c>
      <c r="C71" s="4">
        <v>10.192</v>
      </c>
      <c r="D71" s="4">
        <v>9.8608586005830912</v>
      </c>
      <c r="E71" s="4">
        <v>-0.40059183673469384</v>
      </c>
      <c r="F71" s="4">
        <v>-8.9621078717201161</v>
      </c>
      <c r="G71" s="4">
        <v>2.4347376093294462</v>
      </c>
      <c r="H71" s="4">
        <v>18.747903790087459</v>
      </c>
      <c r="I71" s="4">
        <v>-3.7495379008746355</v>
      </c>
    </row>
    <row r="72" spans="1:9">
      <c r="A72" s="42" t="s">
        <v>477</v>
      </c>
      <c r="B72" s="4">
        <v>-3815.211743440233</v>
      </c>
      <c r="C72" s="4">
        <v>-89.463569970845469</v>
      </c>
      <c r="D72" s="4">
        <v>-3.1591559766763848</v>
      </c>
      <c r="E72" s="4">
        <v>-10.54068950437318</v>
      </c>
      <c r="F72" s="4">
        <v>-14.204586005830905</v>
      </c>
      <c r="G72" s="4">
        <v>2.1384416909620989</v>
      </c>
      <c r="H72" s="4">
        <v>14.79845335276968</v>
      </c>
      <c r="I72" s="4">
        <v>-4.1124591836734696</v>
      </c>
    </row>
    <row r="73" spans="1:9">
      <c r="A73" s="42" t="s">
        <v>478</v>
      </c>
      <c r="B73" s="4">
        <v>550.00939795918373</v>
      </c>
      <c r="C73" s="4">
        <v>99.655559766763858</v>
      </c>
      <c r="D73" s="4">
        <v>13.020014577259476</v>
      </c>
      <c r="E73" s="4">
        <v>10.140097667638484</v>
      </c>
      <c r="F73" s="4">
        <v>5.2424781341107876</v>
      </c>
      <c r="G73" s="4">
        <v>0.29629591836734692</v>
      </c>
      <c r="H73" s="4">
        <v>3.9494504373177839</v>
      </c>
      <c r="I73" s="4">
        <v>0.36292128279883384</v>
      </c>
    </row>
    <row r="74" spans="1:9">
      <c r="A74" s="632" t="s">
        <v>479</v>
      </c>
      <c r="B74" s="4">
        <v>3545.0927507288629</v>
      </c>
      <c r="C74" s="4">
        <v>-10.281510204081632</v>
      </c>
      <c r="D74" s="4">
        <v>-8.8759402332361503</v>
      </c>
      <c r="E74" s="4">
        <v>-6.6324329446064132</v>
      </c>
      <c r="F74" s="4">
        <v>-4.1912376093294457</v>
      </c>
      <c r="G74" s="4">
        <v>-0.22774489795918368</v>
      </c>
      <c r="H74" s="4">
        <v>-3.0003498542274052</v>
      </c>
      <c r="I74" s="4">
        <v>-0.27379008746355687</v>
      </c>
    </row>
    <row r="75" spans="1:9">
      <c r="A75" s="632" t="s">
        <v>480</v>
      </c>
      <c r="B75" s="4">
        <v>3826.9387084548107</v>
      </c>
      <c r="C75" s="4">
        <v>-3.9228862973760936E-2</v>
      </c>
      <c r="D75" s="4">
        <v>4.995481049562682E-2</v>
      </c>
      <c r="E75" s="4">
        <v>-2.362536443148688E-2</v>
      </c>
      <c r="F75" s="4">
        <v>-2.0715743440233237E-2</v>
      </c>
      <c r="G75" s="4">
        <v>-1.19533527696793E-4</v>
      </c>
      <c r="H75" s="4">
        <v>-2.237609329446064E-3</v>
      </c>
      <c r="I75" s="4">
        <v>-2.6618075801749276E-3</v>
      </c>
    </row>
    <row r="76" spans="1:9">
      <c r="A76" s="42" t="s">
        <v>481</v>
      </c>
      <c r="B76" s="4">
        <v>-281.84595772594753</v>
      </c>
      <c r="C76" s="4">
        <v>-10.242281341107873</v>
      </c>
      <c r="D76" s="4">
        <v>-8.9258950437317779</v>
      </c>
      <c r="E76" s="4">
        <v>-6.6088075801749264</v>
      </c>
      <c r="F76" s="4">
        <v>-4.1705218658892127</v>
      </c>
      <c r="G76" s="4">
        <v>-0.22762536443148687</v>
      </c>
      <c r="H76" s="4">
        <v>-2.9981122448979591</v>
      </c>
      <c r="I76" s="4">
        <v>-0.27112827988338195</v>
      </c>
    </row>
    <row r="77" spans="1:9">
      <c r="A77" s="632" t="s">
        <v>482</v>
      </c>
      <c r="B77" s="4">
        <v>9945.4748075801763</v>
      </c>
      <c r="C77" s="4">
        <v>5668.5231661807584</v>
      </c>
      <c r="D77" s="4">
        <v>13081.739351311953</v>
      </c>
      <c r="E77" s="4">
        <v>19241.442234693877</v>
      </c>
      <c r="F77" s="4">
        <v>18498.644456268223</v>
      </c>
      <c r="G77" s="4">
        <v>1761.6750306122449</v>
      </c>
      <c r="H77" s="4">
        <v>21206.665521865889</v>
      </c>
      <c r="I77" s="4">
        <v>1925.4072857142858</v>
      </c>
    </row>
    <row r="78" spans="1:9">
      <c r="A78" s="40" t="s">
        <v>483</v>
      </c>
      <c r="B78" s="4">
        <v>26.412959183673468</v>
      </c>
      <c r="C78" s="4">
        <v>51.502536443148692</v>
      </c>
      <c r="D78" s="4">
        <v>2097.2441676384838</v>
      </c>
      <c r="E78" s="4">
        <v>151.30535568513119</v>
      </c>
      <c r="F78" s="4">
        <v>83.928467930029171</v>
      </c>
      <c r="G78" s="4">
        <v>0.61713556851311957</v>
      </c>
      <c r="H78" s="4">
        <v>91.214032069970841</v>
      </c>
      <c r="I78" s="4">
        <v>0.93012536443148686</v>
      </c>
    </row>
    <row r="79" spans="1:9">
      <c r="A79" s="41" t="s">
        <v>484</v>
      </c>
      <c r="B79" s="4">
        <v>9971.887766763848</v>
      </c>
      <c r="C79" s="4">
        <v>5720.0257026239069</v>
      </c>
      <c r="D79" s="4">
        <v>15178.983518950437</v>
      </c>
      <c r="E79" s="4">
        <v>19392.747590379007</v>
      </c>
      <c r="F79" s="4">
        <v>18582.572924198252</v>
      </c>
      <c r="G79" s="4">
        <v>1762.2921661807579</v>
      </c>
      <c r="H79" s="4">
        <v>21297.879553935858</v>
      </c>
      <c r="I79" s="4">
        <v>1926.3374110787174</v>
      </c>
    </row>
    <row r="80" spans="1:9">
      <c r="A80" s="40" t="s">
        <v>485</v>
      </c>
      <c r="B80" s="4">
        <v>2.0174227405247813</v>
      </c>
      <c r="C80" s="4">
        <v>171.15915306122452</v>
      </c>
      <c r="D80" s="4">
        <v>7.2624591836734691</v>
      </c>
      <c r="E80" s="4">
        <v>445.99749416909617</v>
      </c>
      <c r="F80" s="4">
        <v>277.0704110787172</v>
      </c>
      <c r="G80" s="4">
        <v>98.312855685131183</v>
      </c>
      <c r="H80" s="4">
        <v>564.18061516034982</v>
      </c>
      <c r="I80" s="4">
        <v>-22.869068513119533</v>
      </c>
    </row>
    <row r="81" spans="1:9" ht="21" customHeight="1">
      <c r="A81" s="632" t="s">
        <v>486</v>
      </c>
      <c r="B81" s="4">
        <v>9973.905189504374</v>
      </c>
      <c r="C81" s="4">
        <v>5891.184855685131</v>
      </c>
      <c r="D81" s="4">
        <v>15186.245978134109</v>
      </c>
      <c r="E81" s="4">
        <v>19838.745084548107</v>
      </c>
      <c r="F81" s="4">
        <v>18859.643335276967</v>
      </c>
      <c r="G81" s="4">
        <v>1860.6050218658891</v>
      </c>
      <c r="H81" s="4">
        <v>21862.060169096207</v>
      </c>
      <c r="I81" s="4">
        <v>1903.4683425655978</v>
      </c>
    </row>
    <row r="82" spans="1:9" ht="21" customHeight="1">
      <c r="A82" s="40" t="s">
        <v>487</v>
      </c>
      <c r="B82" s="4">
        <v>0</v>
      </c>
      <c r="C82" s="4">
        <v>0</v>
      </c>
      <c r="D82" s="4">
        <v>0</v>
      </c>
      <c r="E82" s="4">
        <v>0</v>
      </c>
      <c r="F82" s="4">
        <v>0</v>
      </c>
      <c r="G82" s="4">
        <v>0</v>
      </c>
      <c r="H82" s="4">
        <v>0</v>
      </c>
      <c r="I82" s="4">
        <v>0</v>
      </c>
    </row>
    <row r="83" spans="1:9" ht="21" customHeight="1">
      <c r="A83" s="632" t="s">
        <v>488</v>
      </c>
      <c r="B83" s="4">
        <v>9973.905189504374</v>
      </c>
      <c r="C83" s="4">
        <v>5891.184855685131</v>
      </c>
      <c r="D83" s="4">
        <v>15186.245978134109</v>
      </c>
      <c r="E83" s="4">
        <v>19838.745084548107</v>
      </c>
      <c r="F83" s="4">
        <v>18859.643335276967</v>
      </c>
      <c r="G83" s="4">
        <v>1860.6050218658891</v>
      </c>
      <c r="H83" s="4">
        <v>21862.060169096207</v>
      </c>
      <c r="I83" s="4">
        <v>1903.4683425655978</v>
      </c>
    </row>
    <row r="84" spans="1:9" ht="18" customHeight="1" thickBot="1">
      <c r="A84" s="40" t="s">
        <v>489</v>
      </c>
      <c r="B84" s="4">
        <v>-2160.1217521865892</v>
      </c>
      <c r="C84" s="4">
        <v>-1548.8295145772595</v>
      </c>
      <c r="D84" s="4">
        <v>-6129.5917376093303</v>
      </c>
      <c r="E84" s="4">
        <v>-7716.3622215743453</v>
      </c>
      <c r="F84" s="4">
        <v>-6824.8749387755097</v>
      </c>
      <c r="G84" s="4">
        <v>-772.82016180758012</v>
      </c>
      <c r="H84" s="4">
        <v>-9532.3391472303192</v>
      </c>
      <c r="I84" s="4">
        <v>-787.58792565597673</v>
      </c>
    </row>
    <row r="85" spans="1:9" ht="24" customHeight="1" thickTop="1" thickBot="1">
      <c r="A85" s="37" t="s">
        <v>490</v>
      </c>
      <c r="B85" s="1">
        <v>7813.7834373177848</v>
      </c>
      <c r="C85" s="1">
        <v>4342.3553411078719</v>
      </c>
      <c r="D85" s="1">
        <v>9056.6542405247819</v>
      </c>
      <c r="E85" s="1">
        <v>12122.38286297376</v>
      </c>
      <c r="F85" s="1">
        <v>12034.768396501458</v>
      </c>
      <c r="G85" s="1">
        <v>1087.7848600583091</v>
      </c>
      <c r="H85" s="1">
        <v>12329.721021865889</v>
      </c>
      <c r="I85" s="1">
        <v>1115.8804169096211</v>
      </c>
    </row>
    <row r="86" spans="1:9" ht="15" customHeight="1" thickTop="1" thickBot="1">
      <c r="A86" s="633"/>
      <c r="B86" s="5"/>
      <c r="C86" s="5"/>
      <c r="D86" s="5"/>
      <c r="E86" s="5"/>
      <c r="F86" s="5"/>
      <c r="G86" s="5"/>
      <c r="H86" s="5"/>
      <c r="I86" s="5"/>
    </row>
    <row r="87" spans="1:9" ht="28.5" customHeight="1" thickTop="1">
      <c r="A87" s="634"/>
      <c r="B87" s="43"/>
      <c r="C87" s="43"/>
      <c r="D87" s="43"/>
      <c r="E87" s="43"/>
      <c r="F87" s="43"/>
      <c r="G87" s="43"/>
      <c r="H87" s="43"/>
    </row>
    <row r="88" spans="1:9">
      <c r="A88" s="634"/>
      <c r="B88" s="43"/>
      <c r="C88" s="43"/>
      <c r="D88" s="43"/>
      <c r="E88" s="43"/>
      <c r="F88" s="43"/>
      <c r="G88" s="43"/>
      <c r="H88" s="43"/>
    </row>
    <row r="89" spans="1:9" ht="19.5">
      <c r="A89" s="635"/>
      <c r="B89" s="43"/>
      <c r="C89" s="43"/>
      <c r="D89" s="43"/>
      <c r="E89" s="43"/>
      <c r="F89" s="43"/>
      <c r="G89" s="43"/>
      <c r="H89" s="43"/>
    </row>
    <row r="90" spans="1:9" ht="19.5">
      <c r="A90" s="635"/>
      <c r="B90" s="43"/>
      <c r="C90" s="43"/>
      <c r="D90" s="43"/>
      <c r="E90" s="43"/>
      <c r="F90" s="43"/>
      <c r="G90" s="43"/>
      <c r="H90" s="43"/>
    </row>
    <row r="91" spans="1:9" ht="19.5">
      <c r="A91" s="635"/>
      <c r="B91" s="43"/>
      <c r="C91" s="43"/>
      <c r="D91" s="43"/>
      <c r="E91" s="43"/>
      <c r="F91" s="43"/>
      <c r="G91" s="43"/>
      <c r="H91" s="43"/>
    </row>
    <row r="92" spans="1:9" ht="19.5">
      <c r="A92" s="636"/>
      <c r="B92" s="43"/>
      <c r="C92" s="43"/>
      <c r="D92" s="43"/>
      <c r="E92" s="43"/>
      <c r="F92" s="43"/>
      <c r="G92" s="43"/>
      <c r="H92" s="43"/>
    </row>
    <row r="93" spans="1:9" ht="19.5">
      <c r="A93" s="636"/>
      <c r="B93" s="43"/>
      <c r="C93" s="43"/>
      <c r="D93" s="43"/>
      <c r="E93" s="43"/>
      <c r="F93" s="43"/>
      <c r="G93" s="43"/>
      <c r="H93" s="43"/>
    </row>
    <row r="94" spans="1:9" ht="19.5">
      <c r="A94" s="636"/>
      <c r="B94" s="43"/>
      <c r="C94" s="43"/>
      <c r="D94" s="43"/>
      <c r="E94" s="43"/>
      <c r="F94" s="43"/>
      <c r="G94" s="43"/>
      <c r="H94" s="43"/>
    </row>
    <row r="95" spans="1:9" ht="19.5">
      <c r="A95" s="635"/>
      <c r="B95" s="43"/>
      <c r="C95" s="43"/>
      <c r="D95" s="43"/>
      <c r="E95" s="43"/>
      <c r="F95" s="43"/>
      <c r="G95" s="43"/>
      <c r="H95" s="43"/>
    </row>
    <row r="96" spans="1:9" ht="19.5">
      <c r="A96" s="635"/>
      <c r="B96" s="43"/>
      <c r="C96" s="43"/>
      <c r="D96" s="43"/>
      <c r="E96" s="43"/>
      <c r="F96" s="43"/>
      <c r="G96" s="43"/>
      <c r="H96" s="43"/>
    </row>
    <row r="97" spans="1:8" ht="19.5">
      <c r="A97" s="635"/>
      <c r="B97" s="43"/>
      <c r="C97" s="43"/>
      <c r="D97" s="43"/>
      <c r="E97" s="43"/>
      <c r="F97" s="43"/>
      <c r="G97" s="43"/>
      <c r="H97" s="43"/>
    </row>
    <row r="98" spans="1:8" ht="19.5">
      <c r="A98" s="635"/>
      <c r="B98" s="43"/>
      <c r="C98" s="43"/>
      <c r="D98" s="43"/>
      <c r="E98" s="43"/>
      <c r="F98" s="43"/>
      <c r="G98" s="43"/>
      <c r="H98" s="43"/>
    </row>
    <row r="99" spans="1:8" ht="19.5">
      <c r="A99" s="635"/>
      <c r="B99" s="43"/>
      <c r="C99" s="43"/>
      <c r="D99" s="43"/>
      <c r="E99" s="43"/>
      <c r="F99" s="43"/>
      <c r="G99" s="43"/>
      <c r="H99" s="43"/>
    </row>
    <row r="100" spans="1:8" ht="19.5">
      <c r="A100" s="107"/>
      <c r="B100" s="43"/>
      <c r="C100" s="43"/>
      <c r="D100" s="43"/>
      <c r="E100" s="43"/>
      <c r="F100" s="43"/>
      <c r="G100" s="43"/>
      <c r="H100" s="43"/>
    </row>
    <row r="101" spans="1:8">
      <c r="A101" s="108"/>
      <c r="B101" s="43"/>
      <c r="C101" s="43"/>
      <c r="D101" s="43"/>
      <c r="E101" s="43"/>
      <c r="F101" s="43"/>
      <c r="G101" s="43"/>
      <c r="H101" s="43"/>
    </row>
    <row r="102" spans="1:8">
      <c r="A102" s="108"/>
      <c r="B102" s="43"/>
      <c r="C102" s="43"/>
      <c r="D102" s="43"/>
      <c r="E102" s="43"/>
      <c r="F102" s="43"/>
      <c r="G102" s="43"/>
      <c r="H102" s="43"/>
    </row>
    <row r="103" spans="1:8">
      <c r="A103" s="108"/>
      <c r="B103" s="43"/>
      <c r="C103" s="43"/>
      <c r="D103" s="43"/>
      <c r="E103" s="43"/>
      <c r="F103" s="43"/>
      <c r="G103" s="43"/>
      <c r="H103" s="43"/>
    </row>
    <row r="104" spans="1:8">
      <c r="A104" s="108"/>
      <c r="B104" s="43"/>
      <c r="C104" s="43"/>
      <c r="D104" s="43"/>
      <c r="E104" s="43"/>
      <c r="F104" s="43"/>
      <c r="G104" s="43"/>
      <c r="H104" s="43"/>
    </row>
    <row r="105" spans="1:8">
      <c r="A105" s="108"/>
      <c r="B105" s="43"/>
      <c r="C105" s="43"/>
      <c r="D105" s="43"/>
      <c r="E105" s="43"/>
      <c r="F105" s="43"/>
      <c r="G105" s="43"/>
      <c r="H105" s="43"/>
    </row>
    <row r="106" spans="1:8">
      <c r="A106" s="108"/>
      <c r="B106" s="43"/>
      <c r="C106" s="43"/>
      <c r="D106" s="43"/>
      <c r="E106" s="43"/>
      <c r="F106" s="43"/>
      <c r="G106" s="43"/>
      <c r="H106" s="43"/>
    </row>
    <row r="107" spans="1:8">
      <c r="A107" s="108"/>
      <c r="B107" s="43"/>
      <c r="C107" s="43"/>
      <c r="D107" s="43"/>
      <c r="E107" s="43"/>
      <c r="F107" s="43"/>
      <c r="G107" s="43"/>
      <c r="H107" s="43"/>
    </row>
    <row r="108" spans="1:8">
      <c r="A108" s="108"/>
      <c r="B108" s="43"/>
      <c r="C108" s="43"/>
      <c r="D108" s="43"/>
      <c r="E108" s="43"/>
      <c r="F108" s="43"/>
      <c r="G108" s="43"/>
      <c r="H108" s="43"/>
    </row>
    <row r="109" spans="1:8" ht="19.5">
      <c r="A109" s="635"/>
      <c r="B109" s="43"/>
      <c r="C109" s="43"/>
      <c r="D109" s="43"/>
      <c r="E109" s="43"/>
      <c r="F109" s="43"/>
      <c r="G109" s="43"/>
      <c r="H109" s="43"/>
    </row>
    <row r="110" spans="1:8" ht="19.5">
      <c r="A110" s="635"/>
      <c r="B110" s="43"/>
      <c r="C110" s="43"/>
      <c r="D110" s="43"/>
      <c r="E110" s="43"/>
      <c r="F110" s="43"/>
      <c r="G110" s="43"/>
      <c r="H110" s="43"/>
    </row>
    <row r="111" spans="1:8" ht="19.5">
      <c r="A111" s="636"/>
      <c r="B111" s="43"/>
      <c r="C111" s="43"/>
      <c r="D111" s="43"/>
      <c r="E111" s="43"/>
      <c r="F111" s="43"/>
      <c r="G111" s="43"/>
      <c r="H111" s="43"/>
    </row>
    <row r="112" spans="1:8" ht="19.5">
      <c r="A112" s="636"/>
      <c r="B112" s="43"/>
      <c r="C112" s="43"/>
      <c r="D112" s="43"/>
      <c r="E112" s="43"/>
      <c r="F112" s="43"/>
      <c r="G112" s="43"/>
      <c r="H112" s="43"/>
    </row>
    <row r="113" spans="1:8" ht="19.5">
      <c r="A113" s="636"/>
      <c r="B113" s="43"/>
      <c r="C113" s="43"/>
      <c r="D113" s="43"/>
      <c r="E113" s="43"/>
      <c r="F113" s="43"/>
      <c r="G113" s="43"/>
      <c r="H113" s="43"/>
    </row>
    <row r="114" spans="1:8" ht="19.5">
      <c r="A114" s="635"/>
      <c r="B114" s="43"/>
      <c r="C114" s="43"/>
      <c r="D114" s="43"/>
      <c r="E114" s="43"/>
      <c r="F114" s="43"/>
      <c r="G114" s="43"/>
      <c r="H114" s="43"/>
    </row>
    <row r="115" spans="1:8" ht="19.5">
      <c r="A115" s="635"/>
      <c r="B115" s="43"/>
      <c r="C115" s="43"/>
      <c r="D115" s="43"/>
      <c r="E115" s="43"/>
      <c r="F115" s="43"/>
      <c r="G115" s="43"/>
      <c r="H115" s="43"/>
    </row>
    <row r="116" spans="1:8" ht="19.5">
      <c r="A116" s="635"/>
      <c r="B116" s="43"/>
      <c r="C116" s="43"/>
      <c r="D116" s="43"/>
      <c r="E116" s="43"/>
      <c r="F116" s="43"/>
      <c r="G116" s="43"/>
      <c r="H116" s="43"/>
    </row>
    <row r="117" spans="1:8" ht="19.5">
      <c r="A117" s="635"/>
      <c r="B117" s="43"/>
      <c r="C117" s="43"/>
      <c r="D117" s="43"/>
      <c r="E117" s="43"/>
      <c r="F117" s="43"/>
      <c r="G117" s="43"/>
      <c r="H117" s="43"/>
    </row>
    <row r="118" spans="1:8" ht="19.5">
      <c r="A118" s="635"/>
      <c r="B118" s="43"/>
      <c r="C118" s="43"/>
      <c r="D118" s="43"/>
      <c r="E118" s="43"/>
      <c r="F118" s="43"/>
      <c r="G118" s="43"/>
      <c r="H118" s="43"/>
    </row>
    <row r="119" spans="1:8" ht="19.5">
      <c r="A119" s="635"/>
      <c r="B119" s="43"/>
      <c r="C119" s="43"/>
      <c r="D119" s="43"/>
      <c r="E119" s="43"/>
      <c r="F119" s="43"/>
      <c r="G119" s="43"/>
      <c r="H119" s="43"/>
    </row>
    <row r="120" spans="1:8" ht="19.5">
      <c r="A120" s="635"/>
      <c r="B120" s="43"/>
      <c r="C120" s="43"/>
      <c r="D120" s="43"/>
      <c r="E120" s="43"/>
      <c r="F120" s="43"/>
      <c r="G120" s="43"/>
      <c r="H120" s="43"/>
    </row>
    <row r="121" spans="1:8" ht="19.5">
      <c r="A121" s="636"/>
      <c r="B121" s="43"/>
      <c r="C121" s="43"/>
      <c r="D121" s="43"/>
      <c r="E121" s="43"/>
      <c r="F121" s="43"/>
      <c r="G121" s="43"/>
      <c r="H121" s="43"/>
    </row>
    <row r="122" spans="1:8" ht="19.5">
      <c r="A122" s="635"/>
      <c r="B122" s="43"/>
      <c r="C122" s="43"/>
      <c r="D122" s="43"/>
      <c r="E122" s="43"/>
      <c r="F122" s="43"/>
      <c r="G122" s="43"/>
      <c r="H122" s="43"/>
    </row>
    <row r="123" spans="1:8" ht="19.5">
      <c r="A123" s="635"/>
      <c r="B123" s="43"/>
      <c r="C123" s="43"/>
      <c r="D123" s="43"/>
      <c r="E123" s="43"/>
      <c r="F123" s="43"/>
      <c r="G123" s="43"/>
      <c r="H123" s="43"/>
    </row>
    <row r="124" spans="1:8" ht="19.5">
      <c r="A124" s="635"/>
      <c r="B124" s="43"/>
      <c r="C124" s="43"/>
      <c r="D124" s="43"/>
      <c r="E124" s="43"/>
      <c r="F124" s="43"/>
      <c r="G124" s="43"/>
      <c r="H124" s="43"/>
    </row>
    <row r="125" spans="1:8" ht="19.5">
      <c r="A125" s="635"/>
      <c r="B125" s="43"/>
      <c r="C125" s="43"/>
      <c r="D125" s="43"/>
      <c r="E125" s="43"/>
      <c r="F125" s="43"/>
      <c r="G125" s="43"/>
      <c r="H125" s="43"/>
    </row>
    <row r="126" spans="1:8" ht="19.5">
      <c r="A126" s="635"/>
      <c r="B126" s="43"/>
      <c r="C126" s="43"/>
      <c r="D126" s="43"/>
      <c r="E126" s="43"/>
      <c r="F126" s="43"/>
      <c r="G126" s="43"/>
      <c r="H126" s="43"/>
    </row>
    <row r="127" spans="1:8" ht="19.5">
      <c r="A127" s="636"/>
      <c r="B127" s="43"/>
      <c r="C127" s="43"/>
      <c r="D127" s="43"/>
      <c r="E127" s="43"/>
      <c r="F127" s="43"/>
      <c r="G127" s="43"/>
      <c r="H127" s="43"/>
    </row>
    <row r="128" spans="1:8" ht="19.5">
      <c r="A128" s="635"/>
      <c r="B128" s="43"/>
      <c r="C128" s="43"/>
      <c r="D128" s="43"/>
      <c r="E128" s="43"/>
      <c r="F128" s="43"/>
      <c r="G128" s="43"/>
      <c r="H128" s="43"/>
    </row>
    <row r="129" spans="1:8" ht="19.5">
      <c r="A129" s="635"/>
      <c r="B129" s="43"/>
      <c r="C129" s="43"/>
      <c r="D129" s="43"/>
      <c r="E129" s="43"/>
      <c r="F129" s="43"/>
      <c r="G129" s="43"/>
      <c r="H129" s="43"/>
    </row>
    <row r="130" spans="1:8" ht="19.5">
      <c r="A130" s="635"/>
      <c r="B130" s="43"/>
      <c r="C130" s="43"/>
      <c r="D130" s="43"/>
      <c r="E130" s="43"/>
      <c r="F130" s="43"/>
      <c r="G130" s="43"/>
      <c r="H130" s="43"/>
    </row>
    <row r="131" spans="1:8" ht="19.5">
      <c r="A131" s="636"/>
      <c r="B131" s="43"/>
      <c r="C131" s="43"/>
      <c r="D131" s="43"/>
      <c r="E131" s="43"/>
      <c r="F131" s="43"/>
      <c r="G131" s="43"/>
      <c r="H131" s="43"/>
    </row>
    <row r="132" spans="1:8" ht="19.5">
      <c r="A132" s="635"/>
      <c r="B132" s="43"/>
      <c r="C132" s="43"/>
      <c r="D132" s="43"/>
      <c r="E132" s="43"/>
      <c r="F132" s="43"/>
      <c r="G132" s="43"/>
      <c r="H132" s="43"/>
    </row>
    <row r="133" spans="1:8" ht="19.5">
      <c r="A133" s="635"/>
      <c r="B133" s="43"/>
      <c r="C133" s="43"/>
      <c r="D133" s="43"/>
      <c r="E133" s="43"/>
      <c r="F133" s="43"/>
      <c r="G133" s="43"/>
      <c r="H133" s="43"/>
    </row>
    <row r="134" spans="1:8" ht="19.5">
      <c r="A134" s="635"/>
      <c r="B134" s="43"/>
      <c r="C134" s="43"/>
      <c r="D134" s="43"/>
      <c r="E134" s="43"/>
      <c r="F134" s="43"/>
      <c r="G134" s="43"/>
      <c r="H134" s="43"/>
    </row>
    <row r="135" spans="1:8" ht="19.5">
      <c r="A135" s="635"/>
      <c r="B135" s="43"/>
      <c r="C135" s="43"/>
      <c r="D135" s="43"/>
      <c r="E135" s="43"/>
      <c r="F135" s="43"/>
      <c r="G135" s="43"/>
      <c r="H135" s="43"/>
    </row>
    <row r="136" spans="1:8" ht="19.5">
      <c r="A136" s="636"/>
      <c r="B136" s="43"/>
      <c r="C136" s="43"/>
      <c r="D136" s="43"/>
      <c r="E136" s="43"/>
      <c r="F136" s="43"/>
      <c r="G136" s="43"/>
      <c r="H136" s="43"/>
    </row>
    <row r="137" spans="1:8" ht="19.5">
      <c r="A137" s="635"/>
      <c r="B137" s="43"/>
      <c r="C137" s="43"/>
      <c r="D137" s="43"/>
      <c r="E137" s="43"/>
      <c r="F137" s="43"/>
      <c r="G137" s="43"/>
      <c r="H137" s="43"/>
    </row>
    <row r="138" spans="1:8" ht="19.5">
      <c r="A138" s="635"/>
      <c r="B138" s="43"/>
      <c r="C138" s="43"/>
      <c r="D138" s="43"/>
      <c r="E138" s="43"/>
      <c r="F138" s="43"/>
      <c r="G138" s="43"/>
      <c r="H138" s="43"/>
    </row>
    <row r="139" spans="1:8" ht="19.5">
      <c r="A139" s="635"/>
      <c r="B139" s="43"/>
      <c r="C139" s="43"/>
      <c r="D139" s="43"/>
      <c r="E139" s="43"/>
      <c r="F139" s="43"/>
      <c r="G139" s="43"/>
      <c r="H139" s="43"/>
    </row>
    <row r="140" spans="1:8" ht="19.5">
      <c r="A140" s="635"/>
      <c r="B140" s="43"/>
      <c r="C140" s="43"/>
      <c r="D140" s="43"/>
      <c r="E140" s="43"/>
      <c r="F140" s="43"/>
      <c r="G140" s="43"/>
      <c r="H140" s="43"/>
    </row>
    <row r="141" spans="1:8" ht="19.5">
      <c r="A141" s="636"/>
      <c r="B141" s="43"/>
      <c r="C141" s="43"/>
      <c r="D141" s="43"/>
      <c r="E141" s="43"/>
      <c r="F141" s="43"/>
      <c r="G141" s="43"/>
      <c r="H141" s="43"/>
    </row>
    <row r="142" spans="1:8" ht="19.5">
      <c r="A142" s="636"/>
      <c r="B142" s="43"/>
      <c r="C142" s="43"/>
      <c r="D142" s="43"/>
      <c r="E142" s="43"/>
      <c r="F142" s="43"/>
      <c r="G142" s="43"/>
      <c r="H142" s="43"/>
    </row>
    <row r="143" spans="1:8" ht="19.5">
      <c r="A143" s="636"/>
      <c r="B143" s="43"/>
      <c r="C143" s="43"/>
      <c r="D143" s="43"/>
      <c r="E143" s="43"/>
      <c r="F143" s="43"/>
      <c r="G143" s="43"/>
      <c r="H143" s="43"/>
    </row>
    <row r="144" spans="1:8" ht="19.5">
      <c r="A144" s="635"/>
      <c r="B144" s="43"/>
      <c r="C144" s="43"/>
      <c r="D144" s="43"/>
      <c r="E144" s="43"/>
      <c r="F144" s="43"/>
      <c r="G144" s="43"/>
      <c r="H144" s="43"/>
    </row>
    <row r="145" spans="1:8" ht="19.5">
      <c r="A145" s="635"/>
      <c r="B145" s="43"/>
      <c r="C145" s="43"/>
      <c r="D145" s="43"/>
      <c r="E145" s="43"/>
      <c r="F145" s="43"/>
      <c r="G145" s="43"/>
      <c r="H145" s="43"/>
    </row>
    <row r="146" spans="1:8" ht="19.5">
      <c r="A146" s="110"/>
      <c r="B146" s="43"/>
      <c r="C146" s="43"/>
      <c r="D146" s="43"/>
      <c r="E146" s="43"/>
      <c r="F146" s="43"/>
      <c r="G146" s="43"/>
      <c r="H146" s="43"/>
    </row>
    <row r="147" spans="1:8" ht="19.5">
      <c r="A147" s="636"/>
      <c r="B147" s="43"/>
      <c r="C147" s="43"/>
      <c r="D147" s="43"/>
      <c r="E147" s="43"/>
      <c r="F147" s="43"/>
      <c r="G147" s="43"/>
      <c r="H147" s="43"/>
    </row>
    <row r="148" spans="1:8" ht="19.5">
      <c r="A148" s="635"/>
      <c r="B148" s="43"/>
      <c r="C148" s="43"/>
      <c r="D148" s="43"/>
      <c r="E148" s="43"/>
      <c r="F148" s="43"/>
      <c r="G148" s="43"/>
      <c r="H148" s="43"/>
    </row>
    <row r="149" spans="1:8" ht="19.5">
      <c r="A149" s="635"/>
      <c r="B149" s="43"/>
      <c r="C149" s="43"/>
      <c r="D149" s="43"/>
      <c r="E149" s="43"/>
      <c r="F149" s="43"/>
      <c r="G149" s="43"/>
      <c r="H149" s="43"/>
    </row>
    <row r="150" spans="1:8" ht="19.5">
      <c r="A150" s="635"/>
      <c r="B150" s="43"/>
      <c r="C150" s="43"/>
      <c r="D150" s="43"/>
      <c r="E150" s="43"/>
      <c r="F150" s="43"/>
      <c r="G150" s="43"/>
      <c r="H150" s="43"/>
    </row>
    <row r="151" spans="1:8" ht="19.5">
      <c r="A151" s="636"/>
      <c r="B151" s="43"/>
      <c r="C151" s="43"/>
      <c r="D151" s="43"/>
      <c r="E151" s="43"/>
      <c r="F151" s="43"/>
      <c r="G151" s="43"/>
      <c r="H151" s="43"/>
    </row>
    <row r="152" spans="1:8" ht="19.5">
      <c r="A152" s="635"/>
      <c r="B152" s="43"/>
      <c r="C152" s="43"/>
      <c r="D152" s="43"/>
      <c r="E152" s="43"/>
      <c r="F152" s="43"/>
      <c r="G152" s="43"/>
      <c r="H152" s="43"/>
    </row>
    <row r="153" spans="1:8" ht="19.5">
      <c r="A153" s="635"/>
      <c r="B153" s="43"/>
      <c r="C153" s="43"/>
      <c r="D153" s="43"/>
      <c r="E153" s="43"/>
      <c r="F153" s="43"/>
      <c r="G153" s="43"/>
      <c r="H153" s="43"/>
    </row>
    <row r="154" spans="1:8" ht="19.5">
      <c r="A154" s="635"/>
      <c r="B154" s="43"/>
      <c r="C154" s="43"/>
      <c r="D154" s="43"/>
      <c r="E154" s="43"/>
      <c r="F154" s="43"/>
      <c r="G154" s="43"/>
      <c r="H154" s="43"/>
    </row>
    <row r="155" spans="1:8" ht="19.5">
      <c r="A155" s="636"/>
      <c r="B155" s="43"/>
      <c r="C155" s="43"/>
      <c r="D155" s="43"/>
      <c r="E155" s="43"/>
      <c r="F155" s="43"/>
      <c r="G155" s="43"/>
      <c r="H155" s="43"/>
    </row>
    <row r="156" spans="1:8" ht="19.5">
      <c r="A156" s="635"/>
      <c r="B156" s="43"/>
      <c r="C156" s="43"/>
      <c r="D156" s="43"/>
      <c r="E156" s="43"/>
      <c r="F156" s="43"/>
      <c r="G156" s="43"/>
      <c r="H156" s="43"/>
    </row>
    <row r="157" spans="1:8" ht="19.5">
      <c r="A157" s="635"/>
      <c r="B157" s="43"/>
      <c r="C157" s="43"/>
      <c r="D157" s="43"/>
      <c r="E157" s="43"/>
      <c r="F157" s="43"/>
      <c r="G157" s="43"/>
      <c r="H157" s="43"/>
    </row>
    <row r="158" spans="1:8" ht="19.5">
      <c r="A158" s="635"/>
      <c r="B158" s="43"/>
      <c r="C158" s="43"/>
      <c r="D158" s="43"/>
      <c r="E158" s="43"/>
      <c r="F158" s="43"/>
      <c r="G158" s="43"/>
      <c r="H158" s="43"/>
    </row>
    <row r="159" spans="1:8" ht="19.5">
      <c r="A159" s="636"/>
      <c r="B159" s="43"/>
      <c r="C159" s="43"/>
      <c r="D159" s="43"/>
      <c r="E159" s="43"/>
      <c r="F159" s="43"/>
      <c r="G159" s="43"/>
      <c r="H159" s="43"/>
    </row>
    <row r="160" spans="1:8" ht="19.5">
      <c r="A160" s="635"/>
      <c r="B160" s="43"/>
      <c r="C160" s="43"/>
      <c r="D160" s="43"/>
      <c r="E160" s="43"/>
      <c r="F160" s="43"/>
      <c r="G160" s="43"/>
      <c r="H160" s="43"/>
    </row>
    <row r="161" spans="1:8" ht="19.5">
      <c r="A161" s="635"/>
      <c r="B161" s="43"/>
      <c r="C161" s="43"/>
      <c r="D161" s="43"/>
      <c r="E161" s="43"/>
      <c r="F161" s="43"/>
      <c r="G161" s="43"/>
      <c r="H161" s="43"/>
    </row>
    <row r="162" spans="1:8" ht="19.5">
      <c r="A162" s="635"/>
      <c r="B162" s="43"/>
      <c r="C162" s="43"/>
      <c r="D162" s="43"/>
      <c r="E162" s="43"/>
      <c r="F162" s="43"/>
      <c r="G162" s="43"/>
      <c r="H162" s="43"/>
    </row>
    <row r="163" spans="1:8" ht="19.5">
      <c r="A163" s="109"/>
      <c r="B163" s="43"/>
      <c r="C163" s="43"/>
      <c r="D163" s="43"/>
      <c r="E163" s="43"/>
      <c r="F163" s="43"/>
      <c r="G163" s="43"/>
      <c r="H163" s="43"/>
    </row>
    <row r="164" spans="1:8" ht="19.5">
      <c r="A164" s="109"/>
      <c r="B164" s="43"/>
      <c r="C164" s="43"/>
      <c r="D164" s="43"/>
      <c r="E164" s="43"/>
      <c r="F164" s="43"/>
      <c r="G164" s="43"/>
      <c r="H164" s="43"/>
    </row>
    <row r="165" spans="1:8" ht="19.5">
      <c r="A165" s="109"/>
      <c r="B165" s="43"/>
      <c r="C165" s="43"/>
      <c r="D165" s="43"/>
      <c r="E165" s="43"/>
      <c r="F165" s="43"/>
      <c r="G165" s="43"/>
      <c r="H165" s="43"/>
    </row>
    <row r="166" spans="1:8" ht="19.5">
      <c r="A166" s="107"/>
      <c r="B166" s="43"/>
      <c r="C166" s="43"/>
      <c r="D166" s="43"/>
      <c r="E166" s="43"/>
      <c r="F166" s="43"/>
      <c r="G166" s="43"/>
      <c r="H166" s="43"/>
    </row>
    <row r="167" spans="1:8" ht="19.5">
      <c r="A167" s="107"/>
      <c r="B167" s="43"/>
      <c r="C167" s="43"/>
      <c r="D167" s="43"/>
      <c r="E167" s="43"/>
      <c r="F167" s="43"/>
      <c r="G167" s="43"/>
      <c r="H167" s="43"/>
    </row>
    <row r="168" spans="1:8" ht="19.5">
      <c r="A168" s="636"/>
      <c r="B168" s="43"/>
      <c r="C168" s="43"/>
      <c r="D168" s="43"/>
      <c r="E168" s="43"/>
      <c r="F168" s="43"/>
      <c r="G168" s="43"/>
      <c r="H168" s="43"/>
    </row>
    <row r="169" spans="1:8" ht="19.5">
      <c r="A169" s="635"/>
      <c r="B169" s="43"/>
      <c r="C169" s="43"/>
      <c r="D169" s="43"/>
      <c r="E169" s="43"/>
      <c r="F169" s="43"/>
      <c r="G169" s="43"/>
      <c r="H169" s="43"/>
    </row>
    <row r="170" spans="1:8" ht="19.5">
      <c r="A170" s="635"/>
      <c r="B170" s="43"/>
      <c r="C170" s="43"/>
      <c r="D170" s="43"/>
      <c r="E170" s="43"/>
      <c r="F170" s="43"/>
      <c r="G170" s="43"/>
      <c r="H170" s="43"/>
    </row>
    <row r="171" spans="1:8" ht="19.5">
      <c r="A171" s="635"/>
      <c r="B171" s="43"/>
      <c r="C171" s="43"/>
      <c r="D171" s="43"/>
      <c r="E171" s="43"/>
      <c r="F171" s="43"/>
      <c r="G171" s="43"/>
      <c r="H171" s="43"/>
    </row>
    <row r="172" spans="1:8" ht="19.5">
      <c r="A172" s="635"/>
      <c r="B172" s="43"/>
      <c r="C172" s="43"/>
      <c r="D172" s="43"/>
      <c r="E172" s="43"/>
      <c r="F172" s="43"/>
      <c r="G172" s="43"/>
      <c r="H172" s="43"/>
    </row>
    <row r="173" spans="1:8" ht="19.5">
      <c r="A173" s="635"/>
      <c r="B173" s="43"/>
      <c r="C173" s="43"/>
      <c r="D173" s="43"/>
      <c r="E173" s="43"/>
      <c r="F173" s="43"/>
      <c r="G173" s="43"/>
      <c r="H173" s="43"/>
    </row>
    <row r="174" spans="1:8" ht="19.5">
      <c r="A174" s="636"/>
      <c r="B174" s="43"/>
      <c r="C174" s="43"/>
      <c r="D174" s="43"/>
      <c r="E174" s="43"/>
      <c r="F174" s="43"/>
      <c r="G174" s="43"/>
      <c r="H174" s="43"/>
    </row>
    <row r="175" spans="1:8" ht="19.5">
      <c r="A175" s="635"/>
      <c r="B175" s="43"/>
      <c r="C175" s="43"/>
      <c r="D175" s="43"/>
      <c r="E175" s="43"/>
      <c r="F175" s="43"/>
      <c r="G175" s="43"/>
      <c r="H175" s="43"/>
    </row>
    <row r="176" spans="1:8" ht="19.5">
      <c r="A176" s="635"/>
      <c r="B176" s="43"/>
      <c r="C176" s="43"/>
      <c r="D176" s="43"/>
      <c r="E176" s="43"/>
      <c r="F176" s="43"/>
      <c r="G176" s="43"/>
      <c r="H176" s="43"/>
    </row>
    <row r="177" spans="1:8" ht="19.5">
      <c r="A177" s="635"/>
      <c r="B177" s="43"/>
      <c r="C177" s="43"/>
      <c r="D177" s="43"/>
      <c r="E177" s="43"/>
      <c r="F177" s="43"/>
      <c r="G177" s="43"/>
      <c r="H177" s="43"/>
    </row>
    <row r="178" spans="1:8" ht="19.5">
      <c r="A178" s="635"/>
      <c r="B178" s="43"/>
      <c r="C178" s="43"/>
      <c r="D178" s="43"/>
      <c r="E178" s="43"/>
      <c r="F178" s="43"/>
      <c r="G178" s="43"/>
      <c r="H178" s="43"/>
    </row>
    <row r="179" spans="1:8" ht="19.5">
      <c r="A179" s="636"/>
      <c r="B179" s="43"/>
      <c r="C179" s="43"/>
      <c r="D179" s="43"/>
      <c r="E179" s="43"/>
      <c r="F179" s="43"/>
      <c r="G179" s="43"/>
      <c r="H179" s="43"/>
    </row>
    <row r="180" spans="1:8" ht="19.5">
      <c r="A180" s="636"/>
      <c r="B180" s="43"/>
      <c r="C180" s="43"/>
      <c r="D180" s="43"/>
      <c r="E180" s="43"/>
      <c r="F180" s="43"/>
      <c r="G180" s="43"/>
      <c r="H180" s="43"/>
    </row>
    <row r="181" spans="1:8" ht="19.5">
      <c r="A181" s="635"/>
      <c r="B181" s="43"/>
      <c r="C181" s="43"/>
      <c r="D181" s="43"/>
      <c r="E181" s="43"/>
      <c r="F181" s="43"/>
      <c r="G181" s="43"/>
      <c r="H181" s="43"/>
    </row>
    <row r="182" spans="1:8" ht="19.5">
      <c r="A182" s="635"/>
      <c r="B182" s="43"/>
      <c r="C182" s="43"/>
      <c r="D182" s="43"/>
      <c r="E182" s="43"/>
      <c r="F182" s="43"/>
      <c r="G182" s="43"/>
      <c r="H182" s="43"/>
    </row>
    <row r="183" spans="1:8" ht="19.5">
      <c r="A183" s="635"/>
      <c r="B183" s="43"/>
      <c r="C183" s="43"/>
      <c r="D183" s="43"/>
      <c r="E183" s="43"/>
      <c r="F183" s="43"/>
      <c r="G183" s="43"/>
      <c r="H183" s="43"/>
    </row>
    <row r="184" spans="1:8" ht="19.5">
      <c r="A184" s="636"/>
      <c r="B184" s="43"/>
      <c r="C184" s="43"/>
      <c r="D184" s="43"/>
      <c r="E184" s="43"/>
      <c r="F184" s="43"/>
      <c r="G184" s="43"/>
      <c r="H184" s="43"/>
    </row>
    <row r="185" spans="1:8" ht="19.5">
      <c r="A185" s="636"/>
      <c r="B185" s="43"/>
      <c r="C185" s="43"/>
      <c r="D185" s="43"/>
      <c r="E185" s="43"/>
      <c r="F185" s="43"/>
      <c r="G185" s="43"/>
      <c r="H185" s="43"/>
    </row>
    <row r="186" spans="1:8" ht="19.5">
      <c r="A186" s="636"/>
      <c r="B186" s="43"/>
      <c r="C186" s="43"/>
      <c r="D186" s="43"/>
      <c r="E186" s="43"/>
      <c r="F186" s="43"/>
      <c r="G186" s="43"/>
      <c r="H186" s="43"/>
    </row>
    <row r="187" spans="1:8" ht="19.5">
      <c r="A187" s="636"/>
      <c r="B187" s="43"/>
      <c r="C187" s="43"/>
      <c r="D187" s="43"/>
      <c r="E187" s="43"/>
      <c r="F187" s="43"/>
      <c r="G187" s="43"/>
      <c r="H187" s="43"/>
    </row>
    <row r="188" spans="1:8" ht="19.5">
      <c r="A188" s="636"/>
      <c r="B188" s="43"/>
      <c r="C188" s="43"/>
      <c r="D188" s="43"/>
      <c r="E188" s="43"/>
      <c r="F188" s="43"/>
      <c r="G188" s="43"/>
      <c r="H188" s="43"/>
    </row>
    <row r="189" spans="1:8" ht="19.5">
      <c r="A189" s="636"/>
      <c r="B189" s="43"/>
      <c r="C189" s="43"/>
      <c r="D189" s="43"/>
      <c r="E189" s="43"/>
      <c r="F189" s="43"/>
      <c r="G189" s="43"/>
      <c r="H189" s="43"/>
    </row>
    <row r="190" spans="1:8" ht="19.5">
      <c r="A190" s="635"/>
      <c r="B190" s="43"/>
      <c r="C190" s="43"/>
      <c r="D190" s="43"/>
      <c r="E190" s="43"/>
      <c r="F190" s="43"/>
      <c r="G190" s="43"/>
      <c r="H190" s="43"/>
    </row>
    <row r="191" spans="1:8" ht="19.5">
      <c r="A191" s="635"/>
      <c r="B191" s="43"/>
      <c r="C191" s="43"/>
      <c r="D191" s="43"/>
      <c r="E191" s="43"/>
      <c r="F191" s="43"/>
      <c r="G191" s="43"/>
      <c r="H191" s="43"/>
    </row>
    <row r="192" spans="1:8" ht="19.5">
      <c r="A192" s="635"/>
      <c r="B192" s="43"/>
      <c r="C192" s="43"/>
      <c r="D192" s="43"/>
      <c r="E192" s="43"/>
      <c r="F192" s="43"/>
      <c r="G192" s="43"/>
      <c r="H192" s="43"/>
    </row>
    <row r="193" spans="1:8" ht="19.5">
      <c r="A193" s="636"/>
      <c r="B193" s="43"/>
      <c r="C193" s="43"/>
      <c r="D193" s="43"/>
      <c r="E193" s="43"/>
      <c r="F193" s="43"/>
      <c r="G193" s="43"/>
      <c r="H193" s="43"/>
    </row>
    <row r="194" spans="1:8" ht="19.5">
      <c r="A194" s="635"/>
      <c r="B194" s="43"/>
      <c r="C194" s="43"/>
      <c r="D194" s="43"/>
      <c r="E194" s="43"/>
      <c r="F194" s="43"/>
      <c r="G194" s="43"/>
      <c r="H194" s="43"/>
    </row>
    <row r="195" spans="1:8" ht="19.5">
      <c r="A195" s="635"/>
      <c r="B195" s="43"/>
      <c r="C195" s="43"/>
      <c r="D195" s="43"/>
      <c r="E195" s="43"/>
      <c r="F195" s="43"/>
      <c r="G195" s="43"/>
      <c r="H195" s="43"/>
    </row>
    <row r="196" spans="1:8" ht="19.5">
      <c r="A196" s="110"/>
      <c r="B196" s="43"/>
      <c r="C196" s="43"/>
      <c r="D196" s="43"/>
      <c r="E196" s="43"/>
      <c r="F196" s="43"/>
      <c r="G196" s="43"/>
      <c r="H196" s="43"/>
    </row>
    <row r="197" spans="1:8" ht="19.5">
      <c r="A197" s="635"/>
      <c r="B197" s="43"/>
      <c r="C197" s="43"/>
      <c r="D197" s="43"/>
      <c r="E197" s="43"/>
      <c r="F197" s="43"/>
      <c r="G197" s="43"/>
      <c r="H197" s="43"/>
    </row>
    <row r="198" spans="1:8" ht="19.5">
      <c r="A198" s="636"/>
      <c r="B198" s="43"/>
      <c r="C198" s="43"/>
      <c r="D198" s="43"/>
      <c r="E198" s="43"/>
      <c r="F198" s="43"/>
      <c r="G198" s="43"/>
      <c r="H198" s="43"/>
    </row>
    <row r="199" spans="1:8" ht="19.5">
      <c r="A199" s="635"/>
      <c r="B199" s="43"/>
      <c r="C199" s="43"/>
      <c r="D199" s="43"/>
      <c r="E199" s="43"/>
      <c r="F199" s="43"/>
      <c r="G199" s="43"/>
      <c r="H199" s="43"/>
    </row>
    <row r="200" spans="1:8" ht="19.5">
      <c r="A200" s="635"/>
      <c r="B200" s="43"/>
      <c r="C200" s="43"/>
      <c r="D200" s="43"/>
      <c r="E200" s="43"/>
      <c r="F200" s="43"/>
      <c r="G200" s="43"/>
      <c r="H200" s="43"/>
    </row>
    <row r="201" spans="1:8" ht="19.5">
      <c r="A201" s="636"/>
      <c r="B201" s="43"/>
      <c r="C201" s="43"/>
      <c r="D201" s="43"/>
      <c r="E201" s="43"/>
      <c r="F201" s="43"/>
      <c r="G201" s="43"/>
      <c r="H201" s="43"/>
    </row>
    <row r="202" spans="1:8" ht="19.5">
      <c r="A202" s="635"/>
      <c r="B202" s="43"/>
      <c r="C202" s="43"/>
      <c r="D202" s="43"/>
      <c r="E202" s="43"/>
      <c r="F202" s="43"/>
      <c r="G202" s="43"/>
      <c r="H202" s="43"/>
    </row>
    <row r="203" spans="1:8" ht="19.5">
      <c r="A203" s="635"/>
      <c r="B203" s="43"/>
      <c r="C203" s="43"/>
      <c r="D203" s="43"/>
      <c r="E203" s="43"/>
      <c r="F203" s="43"/>
      <c r="G203" s="43"/>
      <c r="H203" s="43"/>
    </row>
    <row r="204" spans="1:8" ht="19.5">
      <c r="A204" s="636"/>
      <c r="B204" s="43"/>
      <c r="C204" s="43"/>
      <c r="D204" s="43"/>
      <c r="E204" s="43"/>
      <c r="F204" s="43"/>
      <c r="G204" s="43"/>
      <c r="H204" s="43"/>
    </row>
    <row r="205" spans="1:8" ht="19.5">
      <c r="A205" s="635"/>
      <c r="B205" s="43"/>
      <c r="C205" s="43"/>
      <c r="D205" s="43"/>
      <c r="E205" s="43"/>
      <c r="F205" s="43"/>
      <c r="G205" s="43"/>
      <c r="H205" s="43"/>
    </row>
    <row r="206" spans="1:8" ht="19.5">
      <c r="A206" s="635"/>
      <c r="B206" s="43"/>
      <c r="C206" s="43"/>
      <c r="D206" s="43"/>
      <c r="E206" s="43"/>
      <c r="F206" s="43"/>
      <c r="G206" s="43"/>
      <c r="H206" s="43"/>
    </row>
    <row r="207" spans="1:8" ht="19.5">
      <c r="A207" s="635"/>
      <c r="B207" s="43"/>
      <c r="C207" s="43"/>
      <c r="D207" s="43"/>
      <c r="E207" s="43"/>
      <c r="F207" s="43"/>
      <c r="G207" s="43"/>
      <c r="H207" s="43"/>
    </row>
    <row r="208" spans="1:8" ht="19.5">
      <c r="A208" s="635"/>
      <c r="B208" s="43"/>
      <c r="C208" s="43"/>
      <c r="D208" s="43"/>
      <c r="E208" s="43"/>
      <c r="F208" s="43"/>
      <c r="G208" s="43"/>
      <c r="H208" s="43"/>
    </row>
    <row r="209" spans="1:8" ht="19.5">
      <c r="A209" s="635"/>
      <c r="B209" s="43"/>
      <c r="C209" s="43"/>
      <c r="D209" s="43"/>
      <c r="E209" s="43"/>
      <c r="F209" s="43"/>
      <c r="G209" s="43"/>
      <c r="H209" s="43"/>
    </row>
    <row r="210" spans="1:8" ht="19.5">
      <c r="A210" s="635"/>
      <c r="B210" s="43"/>
      <c r="C210" s="43"/>
      <c r="D210" s="43"/>
      <c r="E210" s="43"/>
      <c r="F210" s="43"/>
      <c r="G210" s="43"/>
      <c r="H210" s="43"/>
    </row>
    <row r="211" spans="1:8" ht="19.5">
      <c r="A211" s="635"/>
      <c r="B211" s="43"/>
      <c r="C211" s="43"/>
      <c r="D211" s="43"/>
      <c r="E211" s="43"/>
      <c r="F211" s="43"/>
      <c r="G211" s="43"/>
      <c r="H211" s="43"/>
    </row>
    <row r="212" spans="1:8" ht="19.5">
      <c r="A212" s="635"/>
      <c r="B212" s="43"/>
      <c r="C212" s="43"/>
      <c r="D212" s="43"/>
      <c r="E212" s="43"/>
      <c r="F212" s="43"/>
      <c r="G212" s="43"/>
      <c r="H212" s="43"/>
    </row>
    <row r="213" spans="1:8" ht="19.5">
      <c r="A213" s="636"/>
      <c r="B213" s="43"/>
      <c r="C213" s="43"/>
      <c r="D213" s="43"/>
      <c r="E213" s="43"/>
      <c r="F213" s="43"/>
      <c r="G213" s="43"/>
      <c r="H213" s="43"/>
    </row>
    <row r="214" spans="1:8" ht="19.5">
      <c r="A214" s="635"/>
      <c r="B214" s="43"/>
      <c r="C214" s="43"/>
      <c r="D214" s="43"/>
      <c r="E214" s="43"/>
      <c r="F214" s="43"/>
      <c r="G214" s="43"/>
      <c r="H214" s="43"/>
    </row>
    <row r="215" spans="1:8" ht="19.5">
      <c r="A215" s="635"/>
      <c r="B215" s="43"/>
      <c r="C215" s="43"/>
      <c r="D215" s="43"/>
      <c r="E215" s="43"/>
      <c r="F215" s="43"/>
      <c r="G215" s="43"/>
      <c r="H215" s="43"/>
    </row>
    <row r="216" spans="1:8" ht="19.5">
      <c r="A216" s="635"/>
      <c r="B216" s="43"/>
      <c r="C216" s="43"/>
      <c r="D216" s="43"/>
      <c r="E216" s="43"/>
      <c r="F216" s="43"/>
      <c r="G216" s="43"/>
      <c r="H216" s="43"/>
    </row>
    <row r="217" spans="1:8" ht="19.5">
      <c r="A217" s="635"/>
      <c r="B217" s="43"/>
      <c r="C217" s="43"/>
      <c r="D217" s="43"/>
      <c r="E217" s="43"/>
      <c r="F217" s="43"/>
      <c r="G217" s="43"/>
      <c r="H217" s="43"/>
    </row>
    <row r="218" spans="1:8" ht="19.5">
      <c r="A218" s="635"/>
      <c r="B218" s="43"/>
      <c r="C218" s="43"/>
      <c r="D218" s="43"/>
      <c r="E218" s="43"/>
      <c r="F218" s="43"/>
      <c r="G218" s="43"/>
      <c r="H218" s="43"/>
    </row>
    <row r="219" spans="1:8" ht="19.5">
      <c r="A219" s="636"/>
      <c r="B219" s="43"/>
      <c r="C219" s="43"/>
      <c r="D219" s="43"/>
      <c r="E219" s="43"/>
      <c r="F219" s="43"/>
      <c r="G219" s="43"/>
      <c r="H219" s="43"/>
    </row>
    <row r="220" spans="1:8" ht="19.5">
      <c r="A220" s="635"/>
      <c r="B220" s="43"/>
      <c r="C220" s="43"/>
      <c r="D220" s="43"/>
      <c r="E220" s="43"/>
      <c r="F220" s="43"/>
      <c r="G220" s="43"/>
      <c r="H220" s="43"/>
    </row>
    <row r="221" spans="1:8" ht="19.5">
      <c r="A221" s="635"/>
      <c r="B221" s="43"/>
      <c r="C221" s="43"/>
      <c r="D221" s="43"/>
      <c r="E221" s="43"/>
      <c r="F221" s="43"/>
      <c r="G221" s="43"/>
      <c r="H221" s="43"/>
    </row>
    <row r="222" spans="1:8" ht="19.5">
      <c r="A222" s="636"/>
      <c r="B222" s="43"/>
      <c r="C222" s="43"/>
      <c r="D222" s="43"/>
      <c r="E222" s="43"/>
      <c r="F222" s="43"/>
      <c r="G222" s="43"/>
      <c r="H222" s="43"/>
    </row>
    <row r="223" spans="1:8" ht="19.5">
      <c r="A223" s="635"/>
      <c r="B223" s="43"/>
      <c r="C223" s="43"/>
      <c r="D223" s="43"/>
      <c r="E223" s="43"/>
      <c r="F223" s="43"/>
      <c r="G223" s="43"/>
      <c r="H223" s="43"/>
    </row>
    <row r="224" spans="1:8" ht="19.5">
      <c r="A224" s="635"/>
      <c r="B224" s="43"/>
      <c r="C224" s="43"/>
      <c r="D224" s="43"/>
      <c r="E224" s="43"/>
      <c r="F224" s="43"/>
      <c r="G224" s="43"/>
      <c r="H224" s="43"/>
    </row>
    <row r="225" spans="1:8" ht="19.5">
      <c r="A225" s="635"/>
      <c r="B225" s="43"/>
      <c r="C225" s="43"/>
      <c r="D225" s="43"/>
      <c r="E225" s="43"/>
      <c r="F225" s="43"/>
      <c r="G225" s="43"/>
      <c r="H225" s="43"/>
    </row>
    <row r="226" spans="1:8" ht="19.5">
      <c r="A226" s="637"/>
      <c r="B226" s="43"/>
      <c r="C226" s="43"/>
      <c r="D226" s="43"/>
      <c r="E226" s="43"/>
      <c r="F226" s="43"/>
      <c r="G226" s="43"/>
      <c r="H226" s="4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I226"/>
  <sheetViews>
    <sheetView zoomScale="50" workbookViewId="0">
      <selection activeCell="P12" sqref="P12"/>
    </sheetView>
  </sheetViews>
  <sheetFormatPr defaultRowHeight="18"/>
  <cols>
    <col min="1" max="1" width="132.28515625" style="638" customWidth="1"/>
    <col min="2" max="8" width="16" style="34" customWidth="1"/>
    <col min="9" max="9" width="16" style="43"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939" t="s">
        <v>1121</v>
      </c>
      <c r="B1" s="939"/>
      <c r="C1" s="939"/>
      <c r="D1" s="939"/>
      <c r="E1" s="939"/>
      <c r="F1" s="939"/>
      <c r="G1" s="939"/>
      <c r="H1" s="939"/>
      <c r="I1" s="939"/>
    </row>
    <row r="2" spans="1:9" ht="43.5" customHeight="1">
      <c r="A2" s="939" t="s">
        <v>423</v>
      </c>
      <c r="B2" s="939"/>
      <c r="C2" s="939"/>
      <c r="D2" s="939"/>
      <c r="E2" s="939"/>
      <c r="F2" s="939"/>
      <c r="G2" s="939"/>
      <c r="H2" s="939"/>
      <c r="I2" s="939"/>
    </row>
    <row r="3" spans="1:9" ht="43.5" customHeight="1">
      <c r="A3" s="939" t="s">
        <v>495</v>
      </c>
      <c r="B3" s="939"/>
      <c r="C3" s="939"/>
      <c r="D3" s="939"/>
      <c r="E3" s="939"/>
      <c r="F3" s="939"/>
      <c r="G3" s="939"/>
      <c r="H3" s="939"/>
      <c r="I3" s="939"/>
    </row>
    <row r="4" spans="1:9" ht="43.5" customHeight="1">
      <c r="A4" s="940" t="s">
        <v>1462</v>
      </c>
      <c r="B4" s="940"/>
      <c r="C4" s="940"/>
      <c r="D4" s="940"/>
      <c r="E4" s="940"/>
      <c r="F4" s="940"/>
      <c r="G4" s="940"/>
      <c r="H4" s="940"/>
      <c r="I4" s="940"/>
    </row>
    <row r="5" spans="1:9" ht="19.5" customHeight="1" thickBot="1">
      <c r="A5" s="939"/>
      <c r="B5" s="939"/>
      <c r="C5" s="939"/>
      <c r="D5" s="939"/>
      <c r="E5" s="939"/>
      <c r="F5" s="939"/>
      <c r="G5" s="939"/>
      <c r="H5" s="939"/>
      <c r="I5" s="939"/>
    </row>
    <row r="6" spans="1:9" s="35" customFormat="1" ht="70.5" customHeight="1" thickTop="1" thickBot="1">
      <c r="A6" s="626" t="s">
        <v>296</v>
      </c>
      <c r="B6" s="102" t="s">
        <v>424</v>
      </c>
      <c r="C6" s="102" t="s">
        <v>425</v>
      </c>
      <c r="D6" s="102" t="s">
        <v>426</v>
      </c>
      <c r="E6" s="102" t="s">
        <v>1286</v>
      </c>
      <c r="F6" s="102" t="s">
        <v>1429</v>
      </c>
      <c r="G6" s="102" t="s">
        <v>1530</v>
      </c>
      <c r="H6" s="102" t="s">
        <v>1522</v>
      </c>
      <c r="I6" s="102" t="s">
        <v>1531</v>
      </c>
    </row>
    <row r="7" spans="1:9" ht="15" customHeight="1" thickTop="1" thickBot="1">
      <c r="A7" s="627"/>
      <c r="B7" s="36"/>
      <c r="C7" s="36"/>
      <c r="D7" s="36"/>
      <c r="E7" s="36"/>
      <c r="F7" s="36"/>
      <c r="G7" s="36"/>
      <c r="H7" s="36"/>
      <c r="I7" s="36"/>
    </row>
    <row r="8" spans="1:9" ht="24" customHeight="1" thickTop="1" thickBot="1">
      <c r="A8" s="37" t="s">
        <v>427</v>
      </c>
      <c r="B8" s="1">
        <v>742695.05202623899</v>
      </c>
      <c r="C8" s="1">
        <v>925036.3040626822</v>
      </c>
      <c r="D8" s="1">
        <v>1114155.7163965013</v>
      </c>
      <c r="E8" s="1">
        <v>1290435.2428498543</v>
      </c>
      <c r="F8" s="1">
        <v>1436691.2934271139</v>
      </c>
      <c r="G8" s="1">
        <v>1454112.9740131192</v>
      </c>
      <c r="H8" s="1">
        <v>1593653.943712828</v>
      </c>
      <c r="I8" s="1">
        <v>1616840.1902186589</v>
      </c>
    </row>
    <row r="9" spans="1:9" s="105" customFormat="1" ht="21" customHeight="1" thickTop="1">
      <c r="A9" s="103" t="s">
        <v>8</v>
      </c>
      <c r="B9" s="2">
        <v>69063.715148688047</v>
      </c>
      <c r="C9" s="2">
        <v>133698.72762682216</v>
      </c>
      <c r="D9" s="2">
        <v>33533.274591836729</v>
      </c>
      <c r="E9" s="2">
        <v>67685.977650145767</v>
      </c>
      <c r="F9" s="2">
        <v>40002.313572886298</v>
      </c>
      <c r="G9" s="2">
        <v>45590.882494169105</v>
      </c>
      <c r="H9" s="2">
        <v>44770.299091836729</v>
      </c>
      <c r="I9" s="2">
        <v>47446.820113702626</v>
      </c>
    </row>
    <row r="10" spans="1:9" s="105" customFormat="1" ht="21" customHeight="1">
      <c r="A10" s="103" t="s">
        <v>17</v>
      </c>
      <c r="B10" s="2">
        <v>69123.745450437316</v>
      </c>
      <c r="C10" s="2">
        <v>28667.802183673466</v>
      </c>
      <c r="D10" s="2">
        <v>101196.77944314868</v>
      </c>
      <c r="E10" s="2">
        <v>136922.38649562682</v>
      </c>
      <c r="F10" s="2">
        <v>178086.13479737611</v>
      </c>
      <c r="G10" s="2">
        <v>182712.31940233236</v>
      </c>
      <c r="H10" s="2">
        <v>187930.89776967932</v>
      </c>
      <c r="I10" s="2">
        <v>199665.26406559764</v>
      </c>
    </row>
    <row r="11" spans="1:9" s="105" customFormat="1" ht="21" customHeight="1">
      <c r="A11" s="103" t="s">
        <v>26</v>
      </c>
      <c r="B11" s="2">
        <v>574917.76248104952</v>
      </c>
      <c r="C11" s="2">
        <v>730028.51199999999</v>
      </c>
      <c r="D11" s="2">
        <v>924676.58766909619</v>
      </c>
      <c r="E11" s="2">
        <v>1040015.4908790088</v>
      </c>
      <c r="F11" s="2">
        <v>1150317.7757638483</v>
      </c>
      <c r="G11" s="2">
        <v>1156366.4447317785</v>
      </c>
      <c r="H11" s="2">
        <v>1284015.1837798832</v>
      </c>
      <c r="I11" s="2">
        <v>1291450.2906661807</v>
      </c>
    </row>
    <row r="12" spans="1:9" s="105" customFormat="1" ht="21" customHeight="1">
      <c r="A12" s="628" t="s">
        <v>428</v>
      </c>
      <c r="B12" s="2">
        <v>581022.21656559769</v>
      </c>
      <c r="C12" s="2">
        <v>733774.46866034984</v>
      </c>
      <c r="D12" s="2">
        <v>928068.53046501451</v>
      </c>
      <c r="E12" s="2">
        <v>1049837.7887492711</v>
      </c>
      <c r="F12" s="2">
        <v>1160789.5098542275</v>
      </c>
      <c r="G12" s="2">
        <v>1167314.6042157435</v>
      </c>
      <c r="H12" s="2">
        <v>1293547.3259825073</v>
      </c>
      <c r="I12" s="2">
        <v>1301682.6009344021</v>
      </c>
    </row>
    <row r="13" spans="1:9" s="105" customFormat="1" ht="21" customHeight="1">
      <c r="A13" s="628" t="s">
        <v>429</v>
      </c>
      <c r="B13" s="2">
        <v>580782.1660335277</v>
      </c>
      <c r="C13" s="2">
        <v>733517.70201895048</v>
      </c>
      <c r="D13" s="2">
        <v>927830.52416326536</v>
      </c>
      <c r="E13" s="2">
        <v>1048479.0894227405</v>
      </c>
      <c r="F13" s="2">
        <v>1156173.3620612244</v>
      </c>
      <c r="G13" s="2">
        <v>1162472.1950670553</v>
      </c>
      <c r="H13" s="2">
        <v>1284871.6357448976</v>
      </c>
      <c r="I13" s="2">
        <v>1292716.4079941693</v>
      </c>
    </row>
    <row r="14" spans="1:9" s="105" customFormat="1" ht="21" customHeight="1">
      <c r="A14" s="628" t="s">
        <v>430</v>
      </c>
      <c r="B14" s="2">
        <v>240.05053206997081</v>
      </c>
      <c r="C14" s="2">
        <v>256.76664139941693</v>
      </c>
      <c r="D14" s="2">
        <v>238.00630174927116</v>
      </c>
      <c r="E14" s="2">
        <v>1358.6993265306123</v>
      </c>
      <c r="F14" s="2">
        <v>4616.1477930029159</v>
      </c>
      <c r="G14" s="2">
        <v>4842.409148688047</v>
      </c>
      <c r="H14" s="2">
        <v>8675.6902376093294</v>
      </c>
      <c r="I14" s="2">
        <v>8966.1929402332371</v>
      </c>
    </row>
    <row r="15" spans="1:9" s="105" customFormat="1" ht="21" customHeight="1">
      <c r="A15" s="628" t="s">
        <v>431</v>
      </c>
      <c r="B15" s="2">
        <v>3139.9295699708455</v>
      </c>
      <c r="C15" s="2">
        <v>2787.5239985422741</v>
      </c>
      <c r="D15" s="2">
        <v>3424.4938381924198</v>
      </c>
      <c r="E15" s="2">
        <v>5665.057170553936</v>
      </c>
      <c r="F15" s="2">
        <v>5937.6209169096219</v>
      </c>
      <c r="G15" s="2">
        <v>5880.41155393586</v>
      </c>
      <c r="H15" s="2">
        <v>5349.0017857142857</v>
      </c>
      <c r="I15" s="2">
        <v>5282.3605160349853</v>
      </c>
    </row>
    <row r="16" spans="1:9" s="105" customFormat="1" ht="21" customHeight="1">
      <c r="A16" s="628" t="s">
        <v>432</v>
      </c>
      <c r="B16" s="2">
        <v>3113.4195306122451</v>
      </c>
      <c r="C16" s="2">
        <v>2767.9320976676386</v>
      </c>
      <c r="D16" s="2">
        <v>3403.4753746355682</v>
      </c>
      <c r="E16" s="2">
        <v>5650.1819329446071</v>
      </c>
      <c r="F16" s="2">
        <v>5862.6593804664726</v>
      </c>
      <c r="G16" s="2">
        <v>5801.0738717201166</v>
      </c>
      <c r="H16" s="2">
        <v>5221.7442740524775</v>
      </c>
      <c r="I16" s="2">
        <v>5153.4521428571434</v>
      </c>
    </row>
    <row r="17" spans="1:9" s="105" customFormat="1" ht="21" customHeight="1">
      <c r="A17" s="628" t="s">
        <v>433</v>
      </c>
      <c r="B17" s="2">
        <v>26.510039358600583</v>
      </c>
      <c r="C17" s="2">
        <v>19.59190087463557</v>
      </c>
      <c r="D17" s="2">
        <v>21.018463556851316</v>
      </c>
      <c r="E17" s="2">
        <v>14.875237609329448</v>
      </c>
      <c r="F17" s="2">
        <v>74.961536443148688</v>
      </c>
      <c r="G17" s="2">
        <v>79.337682215743428</v>
      </c>
      <c r="H17" s="2">
        <v>127.25751166180758</v>
      </c>
      <c r="I17" s="2">
        <v>128.90837317784255</v>
      </c>
    </row>
    <row r="18" spans="1:9" s="105" customFormat="1" ht="21" customHeight="1">
      <c r="A18" s="628" t="s">
        <v>434</v>
      </c>
      <c r="B18" s="2">
        <v>1387.981224489796</v>
      </c>
      <c r="C18" s="2">
        <v>1742.3783833819243</v>
      </c>
      <c r="D18" s="2">
        <v>2750.9032419825071</v>
      </c>
      <c r="E18" s="2">
        <v>4534.8791107871721</v>
      </c>
      <c r="F18" s="2">
        <v>5769.4459985422736</v>
      </c>
      <c r="G18" s="2">
        <v>5934.7399489795907</v>
      </c>
      <c r="H18" s="2">
        <v>5884.64338483965</v>
      </c>
      <c r="I18" s="2">
        <v>6076.7008629737611</v>
      </c>
    </row>
    <row r="19" spans="1:9" s="105" customFormat="1" ht="21" customHeight="1">
      <c r="A19" s="628" t="s">
        <v>435</v>
      </c>
      <c r="B19" s="2">
        <v>1374.6588250728862</v>
      </c>
      <c r="C19" s="2">
        <v>1727.7567755102041</v>
      </c>
      <c r="D19" s="2">
        <v>2730.8987755102044</v>
      </c>
      <c r="E19" s="2">
        <v>4489.9331253644314</v>
      </c>
      <c r="F19" s="2">
        <v>5686.258811953353</v>
      </c>
      <c r="G19" s="2">
        <v>5851.7921516034985</v>
      </c>
      <c r="H19" s="2">
        <v>5725.0813819241994</v>
      </c>
      <c r="I19" s="2">
        <v>5917.1888309037913</v>
      </c>
    </row>
    <row r="20" spans="1:9" s="105" customFormat="1" ht="21" customHeight="1">
      <c r="A20" s="628" t="s">
        <v>436</v>
      </c>
      <c r="B20" s="2">
        <v>13.32239941690962</v>
      </c>
      <c r="C20" s="2">
        <v>14.621607871720116</v>
      </c>
      <c r="D20" s="2">
        <v>20.004466472303211</v>
      </c>
      <c r="E20" s="2">
        <v>44.945985422740527</v>
      </c>
      <c r="F20" s="2">
        <v>83.187186588921278</v>
      </c>
      <c r="G20" s="2">
        <v>82.947797376093291</v>
      </c>
      <c r="H20" s="2">
        <v>159.5620029154519</v>
      </c>
      <c r="I20" s="2">
        <v>159.51203206997084</v>
      </c>
    </row>
    <row r="21" spans="1:9" s="105" customFormat="1" ht="21" customHeight="1">
      <c r="A21" s="628" t="s">
        <v>39</v>
      </c>
      <c r="B21" s="2">
        <v>7658.0367565597662</v>
      </c>
      <c r="C21" s="2">
        <v>9424.6841428571424</v>
      </c>
      <c r="D21" s="2">
        <v>11893.982695335277</v>
      </c>
      <c r="E21" s="2">
        <v>13165.269408163265</v>
      </c>
      <c r="F21" s="2">
        <v>13407.739233236152</v>
      </c>
      <c r="G21" s="2">
        <v>13067.673122448979</v>
      </c>
      <c r="H21" s="2">
        <v>14356.116862973762</v>
      </c>
      <c r="I21" s="2">
        <v>13836.955835276969</v>
      </c>
    </row>
    <row r="22" spans="1:9" s="105" customFormat="1" ht="21" customHeight="1">
      <c r="A22" s="628" t="s">
        <v>437</v>
      </c>
      <c r="B22" s="2">
        <v>-18290.401635568513</v>
      </c>
      <c r="C22" s="2">
        <v>-17700.543185131195</v>
      </c>
      <c r="D22" s="2">
        <v>-21461.322571428573</v>
      </c>
      <c r="E22" s="2">
        <v>-33187.503559766759</v>
      </c>
      <c r="F22" s="2">
        <v>-35586.54023906705</v>
      </c>
      <c r="G22" s="2">
        <v>-35830.984109329445</v>
      </c>
      <c r="H22" s="2">
        <v>-35121.904236151604</v>
      </c>
      <c r="I22" s="2">
        <v>-35428.327482507288</v>
      </c>
    </row>
    <row r="23" spans="1:9" s="105" customFormat="1" ht="21" customHeight="1">
      <c r="A23" s="103" t="s">
        <v>57</v>
      </c>
      <c r="B23" s="2">
        <v>6449.6730160349862</v>
      </c>
      <c r="C23" s="2">
        <v>6293.1750102040814</v>
      </c>
      <c r="D23" s="2">
        <v>8636.9039271137026</v>
      </c>
      <c r="E23" s="2">
        <v>8703.1130043731773</v>
      </c>
      <c r="F23" s="2">
        <v>9610.2906268221577</v>
      </c>
      <c r="G23" s="2">
        <v>9696.8317274052479</v>
      </c>
      <c r="H23" s="2">
        <v>10618.295209912536</v>
      </c>
      <c r="I23" s="2">
        <v>10879.424236151604</v>
      </c>
    </row>
    <row r="24" spans="1:9" s="105" customFormat="1" ht="21" customHeight="1">
      <c r="A24" s="103" t="s">
        <v>63</v>
      </c>
      <c r="B24" s="2">
        <v>2.9795247813411079</v>
      </c>
      <c r="C24" s="2">
        <v>9.7667638483965018E-3</v>
      </c>
      <c r="D24" s="2">
        <v>8.6005830903790083E-3</v>
      </c>
      <c r="E24" s="2">
        <v>0.41502478134110787</v>
      </c>
      <c r="F24" s="2">
        <v>0.64764139941690957</v>
      </c>
      <c r="G24" s="2">
        <v>0.64764139941690957</v>
      </c>
      <c r="H24" s="2">
        <v>7.5801749271137021E-3</v>
      </c>
      <c r="I24" s="2">
        <v>7.5801749271137021E-3</v>
      </c>
    </row>
    <row r="25" spans="1:9" s="105" customFormat="1" ht="21" customHeight="1">
      <c r="A25" s="103" t="s">
        <v>438</v>
      </c>
      <c r="B25" s="2">
        <v>5871.0259825072881</v>
      </c>
      <c r="C25" s="2">
        <v>5395.45243877551</v>
      </c>
      <c r="D25" s="2">
        <v>23391.936548104954</v>
      </c>
      <c r="E25" s="2">
        <v>13775.770810495627</v>
      </c>
      <c r="F25" s="2">
        <v>36127.290167638486</v>
      </c>
      <c r="G25" s="2">
        <v>37543.286534985426</v>
      </c>
      <c r="H25" s="2">
        <v>43758.203886297379</v>
      </c>
      <c r="I25" s="2">
        <v>45081.8595058309</v>
      </c>
    </row>
    <row r="26" spans="1:9" s="105" customFormat="1" ht="21" customHeight="1">
      <c r="A26" s="103" t="s">
        <v>74</v>
      </c>
      <c r="B26" s="2">
        <v>14847.454083090381</v>
      </c>
      <c r="C26" s="2">
        <v>17016.096790087464</v>
      </c>
      <c r="D26" s="2">
        <v>18829.593661807579</v>
      </c>
      <c r="E26" s="2">
        <v>19812.419233236153</v>
      </c>
      <c r="F26" s="2">
        <v>19728.966276967931</v>
      </c>
      <c r="G26" s="2">
        <v>19415.850443148691</v>
      </c>
      <c r="H26" s="2">
        <v>19477.809523323616</v>
      </c>
      <c r="I26" s="2">
        <v>19355.564724489799</v>
      </c>
    </row>
    <row r="27" spans="1:9" s="106" customFormat="1" ht="43.5" customHeight="1" thickBot="1">
      <c r="A27" s="629" t="s">
        <v>439</v>
      </c>
      <c r="B27" s="3">
        <v>2418.696339650146</v>
      </c>
      <c r="C27" s="3">
        <v>3936.5282463556855</v>
      </c>
      <c r="D27" s="3">
        <v>3890.6319548104962</v>
      </c>
      <c r="E27" s="3">
        <v>3519.669752186589</v>
      </c>
      <c r="F27" s="3">
        <v>2817.8745801749274</v>
      </c>
      <c r="G27" s="3">
        <v>2786.7110379008745</v>
      </c>
      <c r="H27" s="3">
        <v>3083.2468717201164</v>
      </c>
      <c r="I27" s="3">
        <v>2960.9593265306125</v>
      </c>
    </row>
    <row r="28" spans="1:9" ht="24" customHeight="1" thickTop="1" thickBot="1">
      <c r="A28" s="37" t="s">
        <v>440</v>
      </c>
      <c r="B28" s="1">
        <v>689039.93222886289</v>
      </c>
      <c r="C28" s="1">
        <v>853975.71348396502</v>
      </c>
      <c r="D28" s="1">
        <v>1020627.8126559766</v>
      </c>
      <c r="E28" s="1">
        <v>1174049.5920276968</v>
      </c>
      <c r="F28" s="1">
        <v>1296670.7259023322</v>
      </c>
      <c r="G28" s="1">
        <v>1312143.222379009</v>
      </c>
      <c r="H28" s="1">
        <v>1430275.218520408</v>
      </c>
      <c r="I28" s="1">
        <v>1450379.4719956266</v>
      </c>
    </row>
    <row r="29" spans="1:9" s="105" customFormat="1" ht="21" customHeight="1" thickTop="1">
      <c r="A29" s="103" t="s">
        <v>441</v>
      </c>
      <c r="B29" s="2">
        <v>537303.57931341114</v>
      </c>
      <c r="C29" s="2">
        <v>659181.04199416901</v>
      </c>
      <c r="D29" s="2">
        <v>780551.46316326526</v>
      </c>
      <c r="E29" s="2">
        <v>881895.25550874625</v>
      </c>
      <c r="F29" s="2">
        <v>995559.83452769672</v>
      </c>
      <c r="G29" s="2">
        <v>1008088.6337915453</v>
      </c>
      <c r="H29" s="2">
        <v>1081257.1432055393</v>
      </c>
      <c r="I29" s="2">
        <v>1087225.9523236151</v>
      </c>
    </row>
    <row r="30" spans="1:9" s="105" customFormat="1" ht="21" customHeight="1">
      <c r="A30" s="628" t="s">
        <v>442</v>
      </c>
      <c r="B30" s="2">
        <v>512.52769970845486</v>
      </c>
      <c r="C30" s="2">
        <v>594.08270553935859</v>
      </c>
      <c r="D30" s="2">
        <v>447.73577551020406</v>
      </c>
      <c r="E30" s="2">
        <v>361.43803790087463</v>
      </c>
      <c r="F30" s="2">
        <v>571.43780758017488</v>
      </c>
      <c r="G30" s="2">
        <v>1378.8903265306124</v>
      </c>
      <c r="H30" s="2">
        <v>1215.5964285714285</v>
      </c>
      <c r="I30" s="2">
        <v>1187.1086268221575</v>
      </c>
    </row>
    <row r="31" spans="1:9" s="105" customFormat="1" ht="21" customHeight="1">
      <c r="A31" s="628" t="s">
        <v>443</v>
      </c>
      <c r="B31" s="2">
        <v>179713.96230320702</v>
      </c>
      <c r="C31" s="2">
        <v>202151.75440233236</v>
      </c>
      <c r="D31" s="2">
        <v>236922.15331341111</v>
      </c>
      <c r="E31" s="2">
        <v>286092.38834839646</v>
      </c>
      <c r="F31" s="2">
        <v>315800.60988483962</v>
      </c>
      <c r="G31" s="2">
        <v>319000.3368688047</v>
      </c>
      <c r="H31" s="2">
        <v>336839.9175408163</v>
      </c>
      <c r="I31" s="2">
        <v>339590.84868367342</v>
      </c>
    </row>
    <row r="32" spans="1:9" s="105" customFormat="1" ht="21" customHeight="1">
      <c r="A32" s="628" t="s">
        <v>444</v>
      </c>
      <c r="B32" s="2">
        <v>121624.35922011662</v>
      </c>
      <c r="C32" s="2">
        <v>88461.543053935864</v>
      </c>
      <c r="D32" s="2">
        <v>97930.542612244913</v>
      </c>
      <c r="E32" s="2">
        <v>29389.23751166181</v>
      </c>
      <c r="F32" s="2">
        <v>5483.8708819241974</v>
      </c>
      <c r="G32" s="2">
        <v>5195.3979737609334</v>
      </c>
      <c r="H32" s="2">
        <v>1780.3249052478131</v>
      </c>
      <c r="I32" s="2">
        <v>1631.8259037900873</v>
      </c>
    </row>
    <row r="33" spans="1:9" s="105" customFormat="1" ht="21" customHeight="1">
      <c r="A33" s="628" t="s">
        <v>445</v>
      </c>
      <c r="B33" s="2">
        <v>3894.4278862973761</v>
      </c>
      <c r="C33" s="2">
        <v>3010.6288644314868</v>
      </c>
      <c r="D33" s="2">
        <v>3784.9989329446062</v>
      </c>
      <c r="E33" s="2">
        <v>3098.4558134110785</v>
      </c>
      <c r="F33" s="2">
        <v>2893.1125204081632</v>
      </c>
      <c r="G33" s="2">
        <v>2904.5470889212829</v>
      </c>
      <c r="H33" s="2">
        <v>3329.5740655976674</v>
      </c>
      <c r="I33" s="2">
        <v>3385.3716559766763</v>
      </c>
    </row>
    <row r="34" spans="1:9" s="105" customFormat="1" ht="21" customHeight="1">
      <c r="A34" s="628" t="s">
        <v>446</v>
      </c>
      <c r="B34" s="2">
        <v>218456.52099562681</v>
      </c>
      <c r="C34" s="2">
        <v>343901.16957434407</v>
      </c>
      <c r="D34" s="2">
        <v>416295.02853061224</v>
      </c>
      <c r="E34" s="2">
        <v>525134.47116472304</v>
      </c>
      <c r="F34" s="2">
        <v>620131.05182215734</v>
      </c>
      <c r="G34" s="2">
        <v>627530.61069825082</v>
      </c>
      <c r="H34" s="2">
        <v>676776.96868075791</v>
      </c>
      <c r="I34" s="2">
        <v>678721.64239941689</v>
      </c>
    </row>
    <row r="35" spans="1:9" s="105" customFormat="1" ht="21" customHeight="1">
      <c r="A35" s="628" t="s">
        <v>447</v>
      </c>
      <c r="B35" s="2">
        <v>13101.78120845481</v>
      </c>
      <c r="C35" s="2">
        <v>21061.863393586005</v>
      </c>
      <c r="D35" s="2">
        <v>25171.003998542277</v>
      </c>
      <c r="E35" s="2">
        <v>37819.264632653059</v>
      </c>
      <c r="F35" s="2">
        <v>50679.751610787171</v>
      </c>
      <c r="G35" s="2">
        <v>52078.850835276964</v>
      </c>
      <c r="H35" s="2">
        <v>61314.761584548112</v>
      </c>
      <c r="I35" s="2">
        <v>62709.155053935858</v>
      </c>
    </row>
    <row r="36" spans="1:9" s="105" customFormat="1" ht="21" customHeight="1">
      <c r="A36" s="103" t="s">
        <v>448</v>
      </c>
      <c r="B36" s="2">
        <v>443.56208309037908</v>
      </c>
      <c r="C36" s="2">
        <v>628.06554664723035</v>
      </c>
      <c r="D36" s="2">
        <v>806.59944023323624</v>
      </c>
      <c r="E36" s="2">
        <v>357.2019154518951</v>
      </c>
      <c r="F36" s="2">
        <v>0.92160787172011649</v>
      </c>
      <c r="G36" s="2">
        <v>546.91838192419823</v>
      </c>
      <c r="H36" s="2">
        <v>1054.8347784256559</v>
      </c>
      <c r="I36" s="2">
        <v>642.32465743440241</v>
      </c>
    </row>
    <row r="37" spans="1:9" s="105" customFormat="1" ht="21" customHeight="1">
      <c r="A37" s="103" t="s">
        <v>449</v>
      </c>
      <c r="B37" s="2">
        <v>70602.599638483967</v>
      </c>
      <c r="C37" s="2">
        <v>74265.106344023312</v>
      </c>
      <c r="D37" s="2">
        <v>73007.79747667638</v>
      </c>
      <c r="E37" s="2">
        <v>98779.518591836735</v>
      </c>
      <c r="F37" s="2">
        <v>108162.98074927116</v>
      </c>
      <c r="G37" s="2">
        <v>107763.43003498542</v>
      </c>
      <c r="H37" s="2">
        <v>150323.32687317784</v>
      </c>
      <c r="I37" s="2">
        <v>162446.98460787174</v>
      </c>
    </row>
    <row r="38" spans="1:9" s="105" customFormat="1" ht="21" customHeight="1">
      <c r="A38" s="103" t="s">
        <v>450</v>
      </c>
      <c r="B38" s="2">
        <v>17713.67455393586</v>
      </c>
      <c r="C38" s="2">
        <v>26578.17572594752</v>
      </c>
      <c r="D38" s="2">
        <v>36228.493486880463</v>
      </c>
      <c r="E38" s="2">
        <v>37908.724631195335</v>
      </c>
      <c r="F38" s="2">
        <v>38699.650274052474</v>
      </c>
      <c r="G38" s="2">
        <v>40839.185714285719</v>
      </c>
      <c r="H38" s="2">
        <v>47025.519943148684</v>
      </c>
      <c r="I38" s="2">
        <v>49662.204472303209</v>
      </c>
    </row>
    <row r="39" spans="1:9" s="105" customFormat="1" ht="21" customHeight="1">
      <c r="A39" s="103" t="s">
        <v>127</v>
      </c>
      <c r="B39" s="2">
        <v>20997.269112244903</v>
      </c>
      <c r="C39" s="2">
        <v>26681.924992711371</v>
      </c>
      <c r="D39" s="2">
        <v>23722.152571428571</v>
      </c>
      <c r="E39" s="2">
        <v>24920.306425655981</v>
      </c>
      <c r="F39" s="2">
        <v>25997.306349854225</v>
      </c>
      <c r="G39" s="2">
        <v>26042.704284256557</v>
      </c>
      <c r="H39" s="2">
        <v>27278.881906705537</v>
      </c>
      <c r="I39" s="2">
        <v>27364.445163265304</v>
      </c>
    </row>
    <row r="40" spans="1:9" s="105" customFormat="1" ht="21" customHeight="1">
      <c r="A40" s="103" t="s">
        <v>133</v>
      </c>
      <c r="B40" s="2">
        <v>25161.321672011658</v>
      </c>
      <c r="C40" s="2">
        <v>50411.443148688049</v>
      </c>
      <c r="D40" s="2">
        <v>74104.429861516037</v>
      </c>
      <c r="E40" s="2">
        <v>98977.000313411074</v>
      </c>
      <c r="F40" s="2">
        <v>99051.708778425658</v>
      </c>
      <c r="G40" s="2">
        <v>99514.901188046642</v>
      </c>
      <c r="H40" s="2">
        <v>99141.358908163267</v>
      </c>
      <c r="I40" s="2">
        <v>98985.01783819242</v>
      </c>
    </row>
    <row r="41" spans="1:9" s="105" customFormat="1" ht="21" customHeight="1">
      <c r="A41" s="103" t="s">
        <v>451</v>
      </c>
      <c r="B41" s="2">
        <v>15958.074871720117</v>
      </c>
      <c r="C41" s="2">
        <v>15463.227947521866</v>
      </c>
      <c r="D41" s="2">
        <v>32206.876655976677</v>
      </c>
      <c r="E41" s="2">
        <v>31211.584641399415</v>
      </c>
      <c r="F41" s="2">
        <v>29198.323615160349</v>
      </c>
      <c r="G41" s="2">
        <v>29347.448983965012</v>
      </c>
      <c r="H41" s="2">
        <v>19799.271139941691</v>
      </c>
      <c r="I41" s="2">
        <v>19652.138002915453</v>
      </c>
    </row>
    <row r="42" spans="1:9" s="106" customFormat="1" ht="43.5" customHeight="1" thickBot="1">
      <c r="A42" s="629" t="s">
        <v>109</v>
      </c>
      <c r="B42" s="3">
        <v>859.85098396501462</v>
      </c>
      <c r="C42" s="3">
        <v>766.72778425655974</v>
      </c>
      <c r="D42" s="3">
        <v>0</v>
      </c>
      <c r="E42" s="3">
        <v>0</v>
      </c>
      <c r="F42" s="3">
        <v>0</v>
      </c>
      <c r="G42" s="3">
        <v>0</v>
      </c>
      <c r="H42" s="3">
        <v>4394.8817653061224</v>
      </c>
      <c r="I42" s="3">
        <v>4400.4049300291545</v>
      </c>
    </row>
    <row r="43" spans="1:9" ht="24" customHeight="1" thickTop="1" thickBot="1">
      <c r="A43" s="37" t="s">
        <v>452</v>
      </c>
      <c r="B43" s="1">
        <v>53655.119804664726</v>
      </c>
      <c r="C43" s="1">
        <v>71060.590583090379</v>
      </c>
      <c r="D43" s="1">
        <v>93527.903720116621</v>
      </c>
      <c r="E43" s="1">
        <v>116385.65081049562</v>
      </c>
      <c r="F43" s="1">
        <v>140020.56752478133</v>
      </c>
      <c r="G43" s="1">
        <v>141969.75159329447</v>
      </c>
      <c r="H43" s="1">
        <v>163378.72517784257</v>
      </c>
      <c r="I43" s="1">
        <v>166460.71821137029</v>
      </c>
    </row>
    <row r="44" spans="1:9" s="105" customFormat="1" ht="21" customHeight="1" thickTop="1">
      <c r="A44" s="103" t="s">
        <v>148</v>
      </c>
      <c r="B44" s="2">
        <v>32028.87755102041</v>
      </c>
      <c r="C44" s="2">
        <v>39422.463556851311</v>
      </c>
      <c r="D44" s="2">
        <v>50434.373177842564</v>
      </c>
      <c r="E44" s="2">
        <v>71461.15160349854</v>
      </c>
      <c r="F44" s="2">
        <v>91273.148688046655</v>
      </c>
      <c r="G44" s="2">
        <v>91273.148688046655</v>
      </c>
      <c r="H44" s="2">
        <v>111269.67930029155</v>
      </c>
      <c r="I44" s="2">
        <v>111269.67930029155</v>
      </c>
    </row>
    <row r="45" spans="1:9" s="105" customFormat="1" ht="21" customHeight="1">
      <c r="A45" s="103" t="s">
        <v>152</v>
      </c>
      <c r="B45" s="2">
        <v>246.28783527696794</v>
      </c>
      <c r="C45" s="2">
        <v>5187.4977478134106</v>
      </c>
      <c r="D45" s="2">
        <v>7870.252849854227</v>
      </c>
      <c r="E45" s="2">
        <v>5246.2878352769676</v>
      </c>
      <c r="F45" s="2">
        <v>246.28783527696794</v>
      </c>
      <c r="G45" s="2">
        <v>246.28783527696794</v>
      </c>
      <c r="H45" s="2">
        <v>246.28783527696794</v>
      </c>
      <c r="I45" s="2">
        <v>246.28783527696794</v>
      </c>
    </row>
    <row r="46" spans="1:9" s="105" customFormat="1" ht="21" customHeight="1">
      <c r="A46" s="103" t="s">
        <v>156</v>
      </c>
      <c r="B46" s="2">
        <v>0</v>
      </c>
      <c r="C46" s="2">
        <v>0</v>
      </c>
      <c r="D46" s="2">
        <v>0</v>
      </c>
      <c r="E46" s="2">
        <v>0</v>
      </c>
      <c r="F46" s="2">
        <v>0</v>
      </c>
      <c r="G46" s="2">
        <v>0</v>
      </c>
      <c r="H46" s="2">
        <v>0</v>
      </c>
      <c r="I46" s="2">
        <v>0</v>
      </c>
    </row>
    <row r="47" spans="1:9" s="105" customFormat="1" ht="21" customHeight="1">
      <c r="A47" s="103" t="s">
        <v>453</v>
      </c>
      <c r="B47" s="2">
        <v>7592.4947930029157</v>
      </c>
      <c r="C47" s="2">
        <v>8971.3845889212826</v>
      </c>
      <c r="D47" s="2">
        <v>10719.314618075801</v>
      </c>
      <c r="E47" s="2">
        <v>13169.710973760932</v>
      </c>
      <c r="F47" s="2">
        <v>15820.560973760934</v>
      </c>
      <c r="G47" s="2">
        <v>15820.560973760934</v>
      </c>
      <c r="H47" s="2">
        <v>19088.61797084548</v>
      </c>
      <c r="I47" s="2">
        <v>19088.61797084548</v>
      </c>
    </row>
    <row r="48" spans="1:9" s="105" customFormat="1" ht="21" customHeight="1">
      <c r="A48" s="103" t="s">
        <v>164</v>
      </c>
      <c r="B48" s="2">
        <v>13787.459625364432</v>
      </c>
      <c r="C48" s="2">
        <v>17479.244689504372</v>
      </c>
      <c r="D48" s="2">
        <v>24503.963074344025</v>
      </c>
      <c r="E48" s="2">
        <v>26508.500397959178</v>
      </c>
      <c r="F48" s="2">
        <v>32680.570027696791</v>
      </c>
      <c r="G48" s="2">
        <v>34629.754096209908</v>
      </c>
      <c r="H48" s="2">
        <v>32774.14007142857</v>
      </c>
      <c r="I48" s="2">
        <v>35856.133104956265</v>
      </c>
    </row>
    <row r="49" spans="1:9" s="105" customFormat="1" ht="21" customHeight="1">
      <c r="A49" s="628" t="s">
        <v>454</v>
      </c>
      <c r="B49" s="2">
        <v>0</v>
      </c>
      <c r="C49" s="2">
        <v>0</v>
      </c>
      <c r="D49" s="2">
        <v>0</v>
      </c>
      <c r="E49" s="2">
        <v>0</v>
      </c>
      <c r="F49" s="2">
        <v>0</v>
      </c>
      <c r="G49" s="2">
        <v>32680.570027696791</v>
      </c>
      <c r="H49" s="2">
        <v>0</v>
      </c>
      <c r="I49" s="2">
        <v>32774.14008309038</v>
      </c>
    </row>
    <row r="50" spans="1:9" s="106" customFormat="1" ht="40.5" customHeight="1" thickBot="1">
      <c r="A50" s="630" t="s">
        <v>455</v>
      </c>
      <c r="B50" s="3">
        <v>13787.459625364432</v>
      </c>
      <c r="C50" s="3">
        <v>17479.244689504372</v>
      </c>
      <c r="D50" s="3">
        <v>24503.963074344025</v>
      </c>
      <c r="E50" s="3">
        <v>26508.500397959178</v>
      </c>
      <c r="F50" s="3">
        <v>32680.570027696791</v>
      </c>
      <c r="G50" s="3">
        <v>1949.1840685131197</v>
      </c>
      <c r="H50" s="3">
        <v>32774.14007142857</v>
      </c>
      <c r="I50" s="3">
        <v>3081.9930218658887</v>
      </c>
    </row>
    <row r="51" spans="1:9" ht="24" customHeight="1" thickTop="1" thickBot="1">
      <c r="A51" s="37" t="s">
        <v>456</v>
      </c>
      <c r="B51" s="1">
        <v>742695.05203352775</v>
      </c>
      <c r="C51" s="1">
        <v>925036.30406705535</v>
      </c>
      <c r="D51" s="1">
        <v>1114155.7163760934</v>
      </c>
      <c r="E51" s="1">
        <v>1290435.2428381925</v>
      </c>
      <c r="F51" s="1">
        <v>1436691.2934271139</v>
      </c>
      <c r="G51" s="1">
        <v>1454112.9739723033</v>
      </c>
      <c r="H51" s="1">
        <v>1593653.9436982507</v>
      </c>
      <c r="I51" s="1">
        <v>1616840.1902069971</v>
      </c>
    </row>
    <row r="52" spans="1:9" s="105" customFormat="1" ht="24" customHeight="1" thickTop="1">
      <c r="A52" s="103" t="s">
        <v>457</v>
      </c>
      <c r="B52" s="2">
        <v>292.85574635568508</v>
      </c>
      <c r="C52" s="2">
        <v>235.39876239067058</v>
      </c>
      <c r="D52" s="2">
        <v>400.57261370262387</v>
      </c>
      <c r="E52" s="2">
        <v>147.994055393586</v>
      </c>
      <c r="F52" s="2">
        <v>76.904588921282794</v>
      </c>
      <c r="G52" s="2">
        <v>123.53836151603498</v>
      </c>
      <c r="H52" s="2">
        <v>117.3398250728863</v>
      </c>
      <c r="I52" s="2">
        <v>114.61734548104957</v>
      </c>
    </row>
    <row r="53" spans="1:9" s="106" customFormat="1" ht="21" customHeight="1">
      <c r="A53" s="630" t="s">
        <v>458</v>
      </c>
      <c r="B53" s="3">
        <v>0</v>
      </c>
      <c r="C53" s="3">
        <v>0</v>
      </c>
      <c r="D53" s="3">
        <v>0</v>
      </c>
      <c r="E53" s="3">
        <v>0</v>
      </c>
      <c r="F53" s="3">
        <v>0</v>
      </c>
      <c r="G53" s="3">
        <v>0</v>
      </c>
      <c r="H53" s="3">
        <v>0</v>
      </c>
      <c r="I53" s="3">
        <v>0</v>
      </c>
    </row>
    <row r="54" spans="1:9" s="106" customFormat="1" ht="21" customHeight="1">
      <c r="A54" s="630" t="s">
        <v>459</v>
      </c>
      <c r="B54" s="3">
        <v>292.85574635568508</v>
      </c>
      <c r="C54" s="3">
        <v>235.39876239067058</v>
      </c>
      <c r="D54" s="3">
        <v>400.57261370262387</v>
      </c>
      <c r="E54" s="3">
        <v>147.994055393586</v>
      </c>
      <c r="F54" s="3">
        <v>76.904588921282794</v>
      </c>
      <c r="G54" s="3">
        <v>123.53836151603498</v>
      </c>
      <c r="H54" s="3">
        <v>117.3398250728863</v>
      </c>
      <c r="I54" s="3">
        <v>114.61734548104957</v>
      </c>
    </row>
    <row r="55" spans="1:9" s="106" customFormat="1" ht="21" customHeight="1">
      <c r="A55" s="630" t="s">
        <v>460</v>
      </c>
      <c r="B55" s="3">
        <v>0</v>
      </c>
      <c r="C55" s="3">
        <v>0</v>
      </c>
      <c r="D55" s="3">
        <v>0</v>
      </c>
      <c r="E55" s="3">
        <v>0</v>
      </c>
      <c r="F55" s="3">
        <v>0</v>
      </c>
      <c r="G55" s="3">
        <v>0</v>
      </c>
      <c r="H55" s="3">
        <v>0</v>
      </c>
      <c r="I55" s="3">
        <v>0</v>
      </c>
    </row>
    <row r="56" spans="1:9" s="106" customFormat="1" ht="21" customHeight="1">
      <c r="A56" s="630" t="s">
        <v>461</v>
      </c>
      <c r="B56" s="3">
        <v>0</v>
      </c>
      <c r="C56" s="3">
        <v>0</v>
      </c>
      <c r="D56" s="3">
        <v>0</v>
      </c>
      <c r="E56" s="3">
        <v>0</v>
      </c>
      <c r="F56" s="3">
        <v>0</v>
      </c>
      <c r="G56" s="3">
        <v>0</v>
      </c>
      <c r="H56" s="3">
        <v>0</v>
      </c>
      <c r="I56" s="3">
        <v>0</v>
      </c>
    </row>
    <row r="57" spans="1:9" s="106" customFormat="1" ht="21" customHeight="1">
      <c r="A57" s="630" t="s">
        <v>462</v>
      </c>
      <c r="B57" s="3">
        <v>0</v>
      </c>
      <c r="C57" s="3">
        <v>0</v>
      </c>
      <c r="D57" s="3">
        <v>0</v>
      </c>
      <c r="E57" s="3">
        <v>0</v>
      </c>
      <c r="F57" s="3">
        <v>0</v>
      </c>
      <c r="G57" s="3">
        <v>0</v>
      </c>
      <c r="H57" s="3">
        <v>0</v>
      </c>
      <c r="I57" s="3">
        <v>0</v>
      </c>
    </row>
    <row r="58" spans="1:9" s="106" customFormat="1" ht="61.5" customHeight="1" thickBot="1">
      <c r="A58" s="629" t="s">
        <v>463</v>
      </c>
      <c r="B58" s="3">
        <v>815856.28316472308</v>
      </c>
      <c r="C58" s="3">
        <v>864900.57931778417</v>
      </c>
      <c r="D58" s="3">
        <v>973061.90003498539</v>
      </c>
      <c r="E58" s="3">
        <v>1014674.1544008745</v>
      </c>
      <c r="F58" s="3">
        <v>1366410.0703921283</v>
      </c>
      <c r="G58" s="3">
        <v>1371465.798733236</v>
      </c>
      <c r="H58" s="3">
        <v>1415149.7214475218</v>
      </c>
      <c r="I58" s="3">
        <v>1415505.9398265306</v>
      </c>
    </row>
    <row r="59" spans="1:9" ht="31.5" customHeight="1" thickTop="1" thickBot="1">
      <c r="A59" s="631" t="s">
        <v>464</v>
      </c>
      <c r="B59" s="1"/>
      <c r="C59" s="1"/>
      <c r="D59" s="1"/>
      <c r="E59" s="1"/>
      <c r="F59" s="1"/>
      <c r="G59" s="1"/>
      <c r="H59" s="1"/>
      <c r="I59" s="1"/>
    </row>
    <row r="60" spans="1:9" ht="30" customHeight="1" thickTop="1">
      <c r="A60" s="40" t="s">
        <v>465</v>
      </c>
      <c r="B60" s="4">
        <v>98118.622100583088</v>
      </c>
      <c r="C60" s="4">
        <v>124507.14376384839</v>
      </c>
      <c r="D60" s="4">
        <v>152799.4236399417</v>
      </c>
      <c r="E60" s="4">
        <v>184684.30668513119</v>
      </c>
      <c r="F60" s="4">
        <v>192877.85931486884</v>
      </c>
      <c r="G60" s="4">
        <v>16367.532249271137</v>
      </c>
      <c r="H60" s="4">
        <v>200341.28718075802</v>
      </c>
      <c r="I60" s="4">
        <v>17644.620959183674</v>
      </c>
    </row>
    <row r="61" spans="1:9" ht="21" customHeight="1">
      <c r="A61" s="42" t="s">
        <v>466</v>
      </c>
      <c r="B61" s="4">
        <v>-15953.056319241981</v>
      </c>
      <c r="C61" s="4">
        <v>-21313.07134548105</v>
      </c>
      <c r="D61" s="4">
        <v>-25614.526775510207</v>
      </c>
      <c r="E61" s="4">
        <v>-32310.731221574344</v>
      </c>
      <c r="F61" s="4">
        <v>-39146.570836734689</v>
      </c>
      <c r="G61" s="4">
        <v>-3420.9517725947521</v>
      </c>
      <c r="H61" s="4">
        <v>-40723.233623906708</v>
      </c>
      <c r="I61" s="4">
        <v>-3581.1989402332365</v>
      </c>
    </row>
    <row r="62" spans="1:9" ht="21.75" customHeight="1">
      <c r="A62" s="632" t="s">
        <v>467</v>
      </c>
      <c r="B62" s="4">
        <v>82165.565781341109</v>
      </c>
      <c r="C62" s="4">
        <v>103194.07241836734</v>
      </c>
      <c r="D62" s="4">
        <v>127184.89686443149</v>
      </c>
      <c r="E62" s="4">
        <v>152373.57546355683</v>
      </c>
      <c r="F62" s="4">
        <v>153731.28847813414</v>
      </c>
      <c r="G62" s="4">
        <v>12946.580476676385</v>
      </c>
      <c r="H62" s="4">
        <v>159618.05355685132</v>
      </c>
      <c r="I62" s="4">
        <v>14063.422018950438</v>
      </c>
    </row>
    <row r="63" spans="1:9">
      <c r="A63" s="40" t="s">
        <v>468</v>
      </c>
      <c r="B63" s="4">
        <v>5157.4299518950429</v>
      </c>
      <c r="C63" s="4">
        <v>4119.8431443148693</v>
      </c>
      <c r="D63" s="4">
        <v>4069.6284081632648</v>
      </c>
      <c r="E63" s="4">
        <v>4652.5630962099121</v>
      </c>
      <c r="F63" s="4">
        <v>5425.6596909620985</v>
      </c>
      <c r="G63" s="4">
        <v>350.49090816326526</v>
      </c>
      <c r="H63" s="4">
        <v>6350.8530510204073</v>
      </c>
      <c r="I63" s="4">
        <v>542.39835568513126</v>
      </c>
    </row>
    <row r="64" spans="1:9">
      <c r="A64" s="42" t="s">
        <v>469</v>
      </c>
      <c r="B64" s="4">
        <v>-2905.8650641399418</v>
      </c>
      <c r="C64" s="4">
        <v>-2960.7030976676383</v>
      </c>
      <c r="D64" s="4">
        <v>-2499.7223556851309</v>
      </c>
      <c r="E64" s="4">
        <v>-2374.2417478134112</v>
      </c>
      <c r="F64" s="4">
        <v>-3077.9889810495629</v>
      </c>
      <c r="G64" s="4">
        <v>-413.68698396501458</v>
      </c>
      <c r="H64" s="4">
        <v>-2805.2156355685133</v>
      </c>
      <c r="I64" s="4">
        <v>-167.02563994169094</v>
      </c>
    </row>
    <row r="65" spans="1:9">
      <c r="A65" s="41" t="s">
        <v>470</v>
      </c>
      <c r="B65" s="4">
        <v>84417.130669096208</v>
      </c>
      <c r="C65" s="4">
        <v>104353.21246501457</v>
      </c>
      <c r="D65" s="4">
        <v>128754.80291690961</v>
      </c>
      <c r="E65" s="4">
        <v>154651.89681195334</v>
      </c>
      <c r="F65" s="4">
        <v>156078.95918804663</v>
      </c>
      <c r="G65" s="4">
        <v>12883.384400874635</v>
      </c>
      <c r="H65" s="4">
        <v>163163.69097230321</v>
      </c>
      <c r="I65" s="4">
        <v>14438.794734693878</v>
      </c>
    </row>
    <row r="66" spans="1:9">
      <c r="A66" s="40" t="s">
        <v>471</v>
      </c>
      <c r="B66" s="4">
        <v>7982.672881924198</v>
      </c>
      <c r="C66" s="4">
        <v>6103.510218658892</v>
      </c>
      <c r="D66" s="4">
        <v>9399.9852944606409</v>
      </c>
      <c r="E66" s="4">
        <v>4088.8975437317781</v>
      </c>
      <c r="F66" s="4">
        <v>4780.9425889212825</v>
      </c>
      <c r="G66" s="4">
        <v>370.07240379008744</v>
      </c>
      <c r="H66" s="4">
        <v>5484.3066953352773</v>
      </c>
      <c r="I66" s="4">
        <v>415.77961953352769</v>
      </c>
    </row>
    <row r="67" spans="1:9">
      <c r="A67" s="40" t="s">
        <v>472</v>
      </c>
      <c r="B67" s="4">
        <v>-19951.566765306121</v>
      </c>
      <c r="C67" s="4">
        <v>-13664.407900874636</v>
      </c>
      <c r="D67" s="4">
        <v>-11844.509325072886</v>
      </c>
      <c r="E67" s="4">
        <v>-19753.514673469388</v>
      </c>
      <c r="F67" s="4">
        <v>-13331.723772594753</v>
      </c>
      <c r="G67" s="4">
        <v>-811.53848979591839</v>
      </c>
      <c r="H67" s="4">
        <v>-12619.023110787171</v>
      </c>
      <c r="I67" s="4">
        <v>-883.20182944606415</v>
      </c>
    </row>
    <row r="68" spans="1:9">
      <c r="A68" s="632" t="s">
        <v>473</v>
      </c>
      <c r="B68" s="4">
        <v>72448.236785714296</v>
      </c>
      <c r="C68" s="4">
        <v>96792.314782798829</v>
      </c>
      <c r="D68" s="4">
        <v>126310.27888629737</v>
      </c>
      <c r="E68" s="4">
        <v>138987.27968221574</v>
      </c>
      <c r="F68" s="4">
        <v>147528.17800437319</v>
      </c>
      <c r="G68" s="4">
        <v>12441.918314868806</v>
      </c>
      <c r="H68" s="4">
        <v>156028.97455685135</v>
      </c>
      <c r="I68" s="4">
        <v>13971.37252478134</v>
      </c>
    </row>
    <row r="69" spans="1:9">
      <c r="A69" s="42" t="s">
        <v>474</v>
      </c>
      <c r="B69" s="4">
        <v>-54502.889444606408</v>
      </c>
      <c r="C69" s="4">
        <v>-69545.950072886306</v>
      </c>
      <c r="D69" s="4">
        <v>-88551.333045189516</v>
      </c>
      <c r="E69" s="4">
        <v>-91370.849784256556</v>
      </c>
      <c r="F69" s="4">
        <v>-99010.684562682218</v>
      </c>
      <c r="G69" s="4">
        <v>-9085.147756559767</v>
      </c>
      <c r="H69" s="4">
        <v>-98970.158269679305</v>
      </c>
      <c r="I69" s="4">
        <v>-9061.75689212828</v>
      </c>
    </row>
    <row r="70" spans="1:9">
      <c r="A70" s="41" t="s">
        <v>475</v>
      </c>
      <c r="B70" s="4">
        <v>17945.347341107874</v>
      </c>
      <c r="C70" s="4">
        <v>27246.364709912534</v>
      </c>
      <c r="D70" s="4">
        <v>37758.945841107867</v>
      </c>
      <c r="E70" s="4">
        <v>47616.429897959191</v>
      </c>
      <c r="F70" s="4">
        <v>48517.49344169096</v>
      </c>
      <c r="G70" s="4">
        <v>3356.7705583090383</v>
      </c>
      <c r="H70" s="4">
        <v>57058.816287172012</v>
      </c>
      <c r="I70" s="4">
        <v>4909.6156326530618</v>
      </c>
    </row>
    <row r="71" spans="1:9">
      <c r="A71" s="41" t="s">
        <v>476</v>
      </c>
      <c r="B71" s="4">
        <v>-4596.4526457725942</v>
      </c>
      <c r="C71" s="4">
        <v>3.2592638483965017</v>
      </c>
      <c r="D71" s="4">
        <v>2.6458571428571429</v>
      </c>
      <c r="E71" s="4">
        <v>1.8440510204081633</v>
      </c>
      <c r="F71" s="4">
        <v>1.0857930029154519</v>
      </c>
      <c r="G71" s="4">
        <v>4.6723032069970839E-2</v>
      </c>
      <c r="H71" s="4">
        <v>0.68447667638483978</v>
      </c>
      <c r="I71" s="4">
        <v>2.6953352769679303E-2</v>
      </c>
    </row>
    <row r="72" spans="1:9">
      <c r="A72" s="42" t="s">
        <v>477</v>
      </c>
      <c r="B72" s="4">
        <v>-4686.0797172011662</v>
      </c>
      <c r="C72" s="4">
        <v>0</v>
      </c>
      <c r="D72" s="4">
        <v>0</v>
      </c>
      <c r="E72" s="4">
        <v>0</v>
      </c>
      <c r="F72" s="4">
        <v>0</v>
      </c>
      <c r="G72" s="4">
        <v>0</v>
      </c>
      <c r="H72" s="4">
        <v>0</v>
      </c>
      <c r="I72" s="4">
        <v>0</v>
      </c>
    </row>
    <row r="73" spans="1:9">
      <c r="A73" s="42" t="s">
        <v>478</v>
      </c>
      <c r="B73" s="4">
        <v>89.627071428571412</v>
      </c>
      <c r="C73" s="4">
        <v>3.2592638483965017</v>
      </c>
      <c r="D73" s="4">
        <v>2.6458571428571429</v>
      </c>
      <c r="E73" s="4">
        <v>1.8440510204081633</v>
      </c>
      <c r="F73" s="4">
        <v>1.0857930029154519</v>
      </c>
      <c r="G73" s="4">
        <v>4.6723032069970839E-2</v>
      </c>
      <c r="H73" s="4">
        <v>0.68447667638483978</v>
      </c>
      <c r="I73" s="4">
        <v>2.6953352769679303E-2</v>
      </c>
    </row>
    <row r="74" spans="1:9">
      <c r="A74" s="632" t="s">
        <v>479</v>
      </c>
      <c r="B74" s="4">
        <v>4452.6064693877552</v>
      </c>
      <c r="C74" s="4">
        <v>-15.031466472303206</v>
      </c>
      <c r="D74" s="4">
        <v>-11.590596209912539</v>
      </c>
      <c r="E74" s="4">
        <v>-10.306819241982508</v>
      </c>
      <c r="F74" s="4">
        <v>-6.0141588921282798</v>
      </c>
      <c r="G74" s="4">
        <v>-0.31875655976676381</v>
      </c>
      <c r="H74" s="4">
        <v>-3.4942011661807584</v>
      </c>
      <c r="I74" s="4">
        <v>-0.25710058309037903</v>
      </c>
    </row>
    <row r="75" spans="1:9">
      <c r="A75" s="632" t="s">
        <v>480</v>
      </c>
      <c r="B75" s="4">
        <v>4734.0573250728858</v>
      </c>
      <c r="C75" s="4">
        <v>0</v>
      </c>
      <c r="D75" s="4">
        <v>0</v>
      </c>
      <c r="E75" s="4">
        <v>0</v>
      </c>
      <c r="F75" s="4">
        <v>0</v>
      </c>
      <c r="G75" s="4">
        <v>0</v>
      </c>
      <c r="H75" s="4">
        <v>0</v>
      </c>
      <c r="I75" s="4">
        <v>0</v>
      </c>
    </row>
    <row r="76" spans="1:9">
      <c r="A76" s="42" t="s">
        <v>481</v>
      </c>
      <c r="B76" s="4">
        <v>-281.45085568513122</v>
      </c>
      <c r="C76" s="4">
        <v>-15.031466472303206</v>
      </c>
      <c r="D76" s="4">
        <v>-11.590596209912539</v>
      </c>
      <c r="E76" s="4">
        <v>-10.306819241982508</v>
      </c>
      <c r="F76" s="4">
        <v>-6.0141588921282798</v>
      </c>
      <c r="G76" s="4">
        <v>-0.31875655976676381</v>
      </c>
      <c r="H76" s="4">
        <v>-3.4942011661807584</v>
      </c>
      <c r="I76" s="4">
        <v>-0.25710058309037903</v>
      </c>
    </row>
    <row r="77" spans="1:9">
      <c r="A77" s="632" t="s">
        <v>482</v>
      </c>
      <c r="B77" s="4">
        <v>17801.501164723031</v>
      </c>
      <c r="C77" s="4">
        <v>27234.592507288631</v>
      </c>
      <c r="D77" s="4">
        <v>37750.001102040813</v>
      </c>
      <c r="E77" s="4">
        <v>47607.967129737604</v>
      </c>
      <c r="F77" s="4">
        <v>48512.565075801751</v>
      </c>
      <c r="G77" s="4">
        <v>3356.4985247813406</v>
      </c>
      <c r="H77" s="4">
        <v>57056.006562682218</v>
      </c>
      <c r="I77" s="4">
        <v>4909.3854854227402</v>
      </c>
    </row>
    <row r="78" spans="1:9">
      <c r="A78" s="40" t="s">
        <v>483</v>
      </c>
      <c r="B78" s="4">
        <v>0</v>
      </c>
      <c r="C78" s="4">
        <v>0</v>
      </c>
      <c r="D78" s="4">
        <v>0</v>
      </c>
      <c r="E78" s="4">
        <v>0</v>
      </c>
      <c r="F78" s="4">
        <v>1090.9909256559768</v>
      </c>
      <c r="G78" s="4">
        <v>92.685543731778424</v>
      </c>
      <c r="H78" s="4">
        <v>1034.4708279883382</v>
      </c>
      <c r="I78" s="4">
        <v>72.607532069970844</v>
      </c>
    </row>
    <row r="79" spans="1:9">
      <c r="A79" s="41" t="s">
        <v>484</v>
      </c>
      <c r="B79" s="4">
        <v>17801.501164723031</v>
      </c>
      <c r="C79" s="4">
        <v>27234.592507288631</v>
      </c>
      <c r="D79" s="4">
        <v>37750.001102040813</v>
      </c>
      <c r="E79" s="4">
        <v>47607.967129737604</v>
      </c>
      <c r="F79" s="4">
        <v>49603.556001457735</v>
      </c>
      <c r="G79" s="4">
        <v>3449.1840685131197</v>
      </c>
      <c r="H79" s="4">
        <v>58090.477390670552</v>
      </c>
      <c r="I79" s="4">
        <v>4981.9930174927113</v>
      </c>
    </row>
    <row r="80" spans="1:9">
      <c r="A80" s="40" t="s">
        <v>485</v>
      </c>
      <c r="B80" s="4">
        <v>-415.09824781341109</v>
      </c>
      <c r="C80" s="4">
        <v>-88.371720116618079</v>
      </c>
      <c r="D80" s="4">
        <v>-50.968513119533526</v>
      </c>
      <c r="E80" s="4">
        <v>-3707.9785714285713</v>
      </c>
      <c r="F80" s="4">
        <v>-8.8438775510204071</v>
      </c>
      <c r="G80" s="4">
        <v>0</v>
      </c>
      <c r="H80" s="4">
        <v>-187.05612244897958</v>
      </c>
      <c r="I80" s="4">
        <v>0</v>
      </c>
    </row>
    <row r="81" spans="1:9" ht="21" customHeight="1">
      <c r="A81" s="632" t="s">
        <v>486</v>
      </c>
      <c r="B81" s="4">
        <v>17386.402916909621</v>
      </c>
      <c r="C81" s="4">
        <v>27146.220787172009</v>
      </c>
      <c r="D81" s="4">
        <v>37699.032588921284</v>
      </c>
      <c r="E81" s="4">
        <v>43899.988558309044</v>
      </c>
      <c r="F81" s="4">
        <v>49594.712123906706</v>
      </c>
      <c r="G81" s="4">
        <v>3449.1840685131197</v>
      </c>
      <c r="H81" s="4">
        <v>57903.421268221573</v>
      </c>
      <c r="I81" s="4">
        <v>4981.9930174927113</v>
      </c>
    </row>
    <row r="82" spans="1:9" ht="21" customHeight="1">
      <c r="A82" s="40" t="s">
        <v>487</v>
      </c>
      <c r="B82" s="4">
        <v>0</v>
      </c>
      <c r="C82" s="4">
        <v>0</v>
      </c>
      <c r="D82" s="4">
        <v>0</v>
      </c>
      <c r="E82" s="4">
        <v>0</v>
      </c>
      <c r="F82" s="4">
        <v>0</v>
      </c>
      <c r="G82" s="4">
        <v>0</v>
      </c>
      <c r="H82" s="4">
        <v>0</v>
      </c>
      <c r="I82" s="4">
        <v>0</v>
      </c>
    </row>
    <row r="83" spans="1:9" ht="21" customHeight="1">
      <c r="A83" s="632" t="s">
        <v>488</v>
      </c>
      <c r="B83" s="4">
        <v>17386.402916909621</v>
      </c>
      <c r="C83" s="4">
        <v>27146.220787172009</v>
      </c>
      <c r="D83" s="4">
        <v>37699.032588921284</v>
      </c>
      <c r="E83" s="4">
        <v>43899.988558309044</v>
      </c>
      <c r="F83" s="4">
        <v>49594.712123906706</v>
      </c>
      <c r="G83" s="4">
        <v>3449.1840685131197</v>
      </c>
      <c r="H83" s="4">
        <v>57903.421268221573</v>
      </c>
      <c r="I83" s="4">
        <v>4981.9930174927113</v>
      </c>
    </row>
    <row r="84" spans="1:9" ht="18" customHeight="1" thickBot="1">
      <c r="A84" s="40" t="s">
        <v>489</v>
      </c>
      <c r="B84" s="4">
        <v>-3598.9432944606415</v>
      </c>
      <c r="C84" s="4">
        <v>-9666.976093294461</v>
      </c>
      <c r="D84" s="4">
        <v>-13195.069533527696</v>
      </c>
      <c r="E84" s="4">
        <v>-17391.488192419823</v>
      </c>
      <c r="F84" s="4">
        <v>-16914.142128279884</v>
      </c>
      <c r="G84" s="4">
        <v>-1500</v>
      </c>
      <c r="H84" s="4">
        <v>-25129.281196793003</v>
      </c>
      <c r="I84" s="4">
        <v>-1900</v>
      </c>
    </row>
    <row r="85" spans="1:9" ht="24" customHeight="1" thickTop="1" thickBot="1">
      <c r="A85" s="37" t="s">
        <v>490</v>
      </c>
      <c r="B85" s="1">
        <v>13787.45962244898</v>
      </c>
      <c r="C85" s="1">
        <v>17479.24469387755</v>
      </c>
      <c r="D85" s="1">
        <v>24503.963055393586</v>
      </c>
      <c r="E85" s="1">
        <v>26508.500365889213</v>
      </c>
      <c r="F85" s="1">
        <v>32680.569995626818</v>
      </c>
      <c r="G85" s="1">
        <v>1949.1840685131197</v>
      </c>
      <c r="H85" s="1">
        <v>32774.14007142857</v>
      </c>
      <c r="I85" s="1">
        <v>3081.9930174927117</v>
      </c>
    </row>
    <row r="86" spans="1:9" ht="15" customHeight="1" thickTop="1" thickBot="1">
      <c r="A86" s="633"/>
      <c r="B86" s="5"/>
      <c r="C86" s="5"/>
      <c r="D86" s="5"/>
      <c r="E86" s="5"/>
      <c r="F86" s="5"/>
      <c r="G86" s="5"/>
      <c r="H86" s="5"/>
      <c r="I86" s="5"/>
    </row>
    <row r="87" spans="1:9" ht="28.5" customHeight="1" thickTop="1">
      <c r="A87" s="634"/>
      <c r="B87" s="43"/>
      <c r="C87" s="43"/>
      <c r="D87" s="43"/>
      <c r="E87" s="43"/>
      <c r="F87" s="43"/>
      <c r="G87" s="43"/>
      <c r="H87" s="43"/>
    </row>
    <row r="88" spans="1:9">
      <c r="A88" s="634"/>
      <c r="B88" s="43"/>
      <c r="C88" s="43"/>
      <c r="D88" s="43"/>
      <c r="E88" s="43"/>
      <c r="F88" s="43"/>
      <c r="G88" s="43"/>
      <c r="H88" s="43"/>
    </row>
    <row r="89" spans="1:9" ht="19.5">
      <c r="A89" s="635"/>
      <c r="B89" s="43"/>
      <c r="C89" s="43"/>
      <c r="D89" s="43"/>
      <c r="E89" s="43"/>
      <c r="F89" s="43"/>
      <c r="G89" s="43"/>
      <c r="H89" s="43"/>
    </row>
    <row r="90" spans="1:9" ht="19.5">
      <c r="A90" s="635"/>
      <c r="B90" s="43"/>
      <c r="C90" s="43"/>
      <c r="D90" s="43"/>
      <c r="E90" s="43"/>
      <c r="F90" s="43"/>
      <c r="G90" s="43"/>
      <c r="H90" s="43"/>
    </row>
    <row r="91" spans="1:9" ht="19.5">
      <c r="A91" s="635"/>
      <c r="B91" s="43"/>
      <c r="C91" s="43"/>
      <c r="D91" s="43"/>
      <c r="E91" s="43"/>
      <c r="F91" s="43"/>
      <c r="G91" s="43"/>
      <c r="H91" s="43"/>
    </row>
    <row r="92" spans="1:9" ht="19.5">
      <c r="A92" s="636"/>
      <c r="B92" s="43"/>
      <c r="C92" s="43"/>
      <c r="D92" s="43"/>
      <c r="E92" s="43"/>
      <c r="F92" s="43"/>
      <c r="G92" s="43"/>
      <c r="H92" s="43"/>
    </row>
    <row r="93" spans="1:9" ht="19.5">
      <c r="A93" s="636"/>
      <c r="B93" s="43"/>
      <c r="C93" s="43"/>
      <c r="D93" s="43"/>
      <c r="E93" s="43"/>
      <c r="F93" s="43"/>
      <c r="G93" s="43"/>
      <c r="H93" s="43"/>
    </row>
    <row r="94" spans="1:9" ht="19.5">
      <c r="A94" s="636"/>
      <c r="B94" s="43"/>
      <c r="C94" s="43"/>
      <c r="D94" s="43"/>
      <c r="E94" s="43"/>
      <c r="F94" s="43"/>
      <c r="G94" s="43"/>
      <c r="H94" s="43"/>
    </row>
    <row r="95" spans="1:9" ht="19.5">
      <c r="A95" s="635"/>
      <c r="B95" s="43"/>
      <c r="C95" s="43"/>
      <c r="D95" s="43"/>
      <c r="E95" s="43"/>
      <c r="F95" s="43"/>
      <c r="G95" s="43"/>
      <c r="H95" s="43"/>
    </row>
    <row r="96" spans="1:9" ht="19.5">
      <c r="A96" s="635"/>
      <c r="B96" s="43"/>
      <c r="C96" s="43"/>
      <c r="D96" s="43"/>
      <c r="E96" s="43"/>
      <c r="F96" s="43"/>
      <c r="G96" s="43"/>
      <c r="H96" s="43"/>
    </row>
    <row r="97" spans="1:8" ht="19.5">
      <c r="A97" s="635"/>
      <c r="B97" s="43"/>
      <c r="C97" s="43"/>
      <c r="D97" s="43"/>
      <c r="E97" s="43"/>
      <c r="F97" s="43"/>
      <c r="G97" s="43"/>
      <c r="H97" s="43"/>
    </row>
    <row r="98" spans="1:8" ht="19.5">
      <c r="A98" s="635"/>
      <c r="B98" s="43"/>
      <c r="C98" s="43"/>
      <c r="D98" s="43"/>
      <c r="E98" s="43"/>
      <c r="F98" s="43"/>
      <c r="G98" s="43"/>
      <c r="H98" s="43"/>
    </row>
    <row r="99" spans="1:8" ht="19.5">
      <c r="A99" s="635"/>
      <c r="B99" s="43"/>
      <c r="C99" s="43"/>
      <c r="D99" s="43"/>
      <c r="E99" s="43"/>
      <c r="F99" s="43"/>
      <c r="G99" s="43"/>
      <c r="H99" s="43"/>
    </row>
    <row r="100" spans="1:8" ht="19.5">
      <c r="A100" s="107"/>
      <c r="B100" s="43"/>
      <c r="C100" s="43"/>
      <c r="D100" s="43"/>
      <c r="E100" s="43"/>
      <c r="F100" s="43"/>
      <c r="G100" s="43"/>
      <c r="H100" s="43"/>
    </row>
    <row r="101" spans="1:8">
      <c r="A101" s="108"/>
      <c r="B101" s="43"/>
      <c r="C101" s="43"/>
      <c r="D101" s="43"/>
      <c r="E101" s="43"/>
      <c r="F101" s="43"/>
      <c r="G101" s="43"/>
      <c r="H101" s="43"/>
    </row>
    <row r="102" spans="1:8">
      <c r="A102" s="108"/>
      <c r="B102" s="43"/>
      <c r="C102" s="43"/>
      <c r="D102" s="43"/>
      <c r="E102" s="43"/>
      <c r="F102" s="43"/>
      <c r="G102" s="43"/>
      <c r="H102" s="43"/>
    </row>
    <row r="103" spans="1:8">
      <c r="A103" s="108"/>
      <c r="B103" s="43"/>
      <c r="C103" s="43"/>
      <c r="D103" s="43"/>
      <c r="E103" s="43"/>
      <c r="F103" s="43"/>
      <c r="G103" s="43"/>
      <c r="H103" s="43"/>
    </row>
    <row r="104" spans="1:8">
      <c r="A104" s="108"/>
      <c r="B104" s="43"/>
      <c r="C104" s="43"/>
      <c r="D104" s="43"/>
      <c r="E104" s="43"/>
      <c r="F104" s="43"/>
      <c r="G104" s="43"/>
      <c r="H104" s="43"/>
    </row>
    <row r="105" spans="1:8">
      <c r="A105" s="108"/>
      <c r="B105" s="43"/>
      <c r="C105" s="43"/>
      <c r="D105" s="43"/>
      <c r="E105" s="43"/>
      <c r="F105" s="43"/>
      <c r="G105" s="43"/>
      <c r="H105" s="43"/>
    </row>
    <row r="106" spans="1:8">
      <c r="A106" s="108"/>
      <c r="B106" s="43"/>
      <c r="C106" s="43"/>
      <c r="D106" s="43"/>
      <c r="E106" s="43"/>
      <c r="F106" s="43"/>
      <c r="G106" s="43"/>
      <c r="H106" s="43"/>
    </row>
    <row r="107" spans="1:8">
      <c r="A107" s="108"/>
      <c r="B107" s="43"/>
      <c r="C107" s="43"/>
      <c r="D107" s="43"/>
      <c r="E107" s="43"/>
      <c r="F107" s="43"/>
      <c r="G107" s="43"/>
      <c r="H107" s="43"/>
    </row>
    <row r="108" spans="1:8">
      <c r="A108" s="108"/>
      <c r="B108" s="43"/>
      <c r="C108" s="43"/>
      <c r="D108" s="43"/>
      <c r="E108" s="43"/>
      <c r="F108" s="43"/>
      <c r="G108" s="43"/>
      <c r="H108" s="43"/>
    </row>
    <row r="109" spans="1:8" ht="19.5">
      <c r="A109" s="635"/>
      <c r="B109" s="43"/>
      <c r="C109" s="43"/>
      <c r="D109" s="43"/>
      <c r="E109" s="43"/>
      <c r="F109" s="43"/>
      <c r="G109" s="43"/>
      <c r="H109" s="43"/>
    </row>
    <row r="110" spans="1:8" ht="19.5">
      <c r="A110" s="635"/>
      <c r="B110" s="43"/>
      <c r="C110" s="43"/>
      <c r="D110" s="43"/>
      <c r="E110" s="43"/>
      <c r="F110" s="43"/>
      <c r="G110" s="43"/>
      <c r="H110" s="43"/>
    </row>
    <row r="111" spans="1:8" ht="19.5">
      <c r="A111" s="636"/>
      <c r="B111" s="43"/>
      <c r="C111" s="43"/>
      <c r="D111" s="43"/>
      <c r="E111" s="43"/>
      <c r="F111" s="43"/>
      <c r="G111" s="43"/>
      <c r="H111" s="43"/>
    </row>
    <row r="112" spans="1:8" ht="19.5">
      <c r="A112" s="636"/>
      <c r="B112" s="43"/>
      <c r="C112" s="43"/>
      <c r="D112" s="43"/>
      <c r="E112" s="43"/>
      <c r="F112" s="43"/>
      <c r="G112" s="43"/>
      <c r="H112" s="43"/>
    </row>
    <row r="113" spans="1:8" ht="19.5">
      <c r="A113" s="636"/>
      <c r="B113" s="43"/>
      <c r="C113" s="43"/>
      <c r="D113" s="43"/>
      <c r="E113" s="43"/>
      <c r="F113" s="43"/>
      <c r="G113" s="43"/>
      <c r="H113" s="43"/>
    </row>
    <row r="114" spans="1:8" ht="19.5">
      <c r="A114" s="635"/>
      <c r="B114" s="43"/>
      <c r="C114" s="43"/>
      <c r="D114" s="43"/>
      <c r="E114" s="43"/>
      <c r="F114" s="43"/>
      <c r="G114" s="43"/>
      <c r="H114" s="43"/>
    </row>
    <row r="115" spans="1:8" ht="19.5">
      <c r="A115" s="635"/>
      <c r="B115" s="43"/>
      <c r="C115" s="43"/>
      <c r="D115" s="43"/>
      <c r="E115" s="43"/>
      <c r="F115" s="43"/>
      <c r="G115" s="43"/>
      <c r="H115" s="43"/>
    </row>
    <row r="116" spans="1:8" ht="19.5">
      <c r="A116" s="635"/>
      <c r="B116" s="43"/>
      <c r="C116" s="43"/>
      <c r="D116" s="43"/>
      <c r="E116" s="43"/>
      <c r="F116" s="43"/>
      <c r="G116" s="43"/>
      <c r="H116" s="43"/>
    </row>
    <row r="117" spans="1:8" ht="19.5">
      <c r="A117" s="635"/>
      <c r="B117" s="43"/>
      <c r="C117" s="43"/>
      <c r="D117" s="43"/>
      <c r="E117" s="43"/>
      <c r="F117" s="43"/>
      <c r="G117" s="43"/>
      <c r="H117" s="43"/>
    </row>
    <row r="118" spans="1:8" ht="19.5">
      <c r="A118" s="635"/>
      <c r="B118" s="43"/>
      <c r="C118" s="43"/>
      <c r="D118" s="43"/>
      <c r="E118" s="43"/>
      <c r="F118" s="43"/>
      <c r="G118" s="43"/>
      <c r="H118" s="43"/>
    </row>
    <row r="119" spans="1:8" ht="19.5">
      <c r="A119" s="635"/>
      <c r="B119" s="43"/>
      <c r="C119" s="43"/>
      <c r="D119" s="43"/>
      <c r="E119" s="43"/>
      <c r="F119" s="43"/>
      <c r="G119" s="43"/>
      <c r="H119" s="43"/>
    </row>
    <row r="120" spans="1:8" ht="19.5">
      <c r="A120" s="635"/>
      <c r="B120" s="43"/>
      <c r="C120" s="43"/>
      <c r="D120" s="43"/>
      <c r="E120" s="43"/>
      <c r="F120" s="43"/>
      <c r="G120" s="43"/>
      <c r="H120" s="43"/>
    </row>
    <row r="121" spans="1:8" ht="19.5">
      <c r="A121" s="636"/>
      <c r="B121" s="43"/>
      <c r="C121" s="43"/>
      <c r="D121" s="43"/>
      <c r="E121" s="43"/>
      <c r="F121" s="43"/>
      <c r="G121" s="43"/>
      <c r="H121" s="43"/>
    </row>
    <row r="122" spans="1:8" ht="19.5">
      <c r="A122" s="635"/>
      <c r="B122" s="43"/>
      <c r="C122" s="43"/>
      <c r="D122" s="43"/>
      <c r="E122" s="43"/>
      <c r="F122" s="43"/>
      <c r="G122" s="43"/>
      <c r="H122" s="43"/>
    </row>
    <row r="123" spans="1:8" ht="19.5">
      <c r="A123" s="635"/>
      <c r="B123" s="43"/>
      <c r="C123" s="43"/>
      <c r="D123" s="43"/>
      <c r="E123" s="43"/>
      <c r="F123" s="43"/>
      <c r="G123" s="43"/>
      <c r="H123" s="43"/>
    </row>
    <row r="124" spans="1:8" ht="19.5">
      <c r="A124" s="635"/>
      <c r="B124" s="43"/>
      <c r="C124" s="43"/>
      <c r="D124" s="43"/>
      <c r="E124" s="43"/>
      <c r="F124" s="43"/>
      <c r="G124" s="43"/>
      <c r="H124" s="43"/>
    </row>
    <row r="125" spans="1:8" ht="19.5">
      <c r="A125" s="635"/>
      <c r="B125" s="43"/>
      <c r="C125" s="43"/>
      <c r="D125" s="43"/>
      <c r="E125" s="43"/>
      <c r="F125" s="43"/>
      <c r="G125" s="43"/>
      <c r="H125" s="43"/>
    </row>
    <row r="126" spans="1:8" ht="19.5">
      <c r="A126" s="635"/>
      <c r="B126" s="43"/>
      <c r="C126" s="43"/>
      <c r="D126" s="43"/>
      <c r="E126" s="43"/>
      <c r="F126" s="43"/>
      <c r="G126" s="43"/>
      <c r="H126" s="43"/>
    </row>
    <row r="127" spans="1:8" ht="19.5">
      <c r="A127" s="636"/>
      <c r="B127" s="43"/>
      <c r="C127" s="43"/>
      <c r="D127" s="43"/>
      <c r="E127" s="43"/>
      <c r="F127" s="43"/>
      <c r="G127" s="43"/>
      <c r="H127" s="43"/>
    </row>
    <row r="128" spans="1:8" ht="19.5">
      <c r="A128" s="635"/>
      <c r="B128" s="43"/>
      <c r="C128" s="43"/>
      <c r="D128" s="43"/>
      <c r="E128" s="43"/>
      <c r="F128" s="43"/>
      <c r="G128" s="43"/>
      <c r="H128" s="43"/>
    </row>
    <row r="129" spans="1:8" ht="19.5">
      <c r="A129" s="635"/>
      <c r="B129" s="43"/>
      <c r="C129" s="43"/>
      <c r="D129" s="43"/>
      <c r="E129" s="43"/>
      <c r="F129" s="43"/>
      <c r="G129" s="43"/>
      <c r="H129" s="43"/>
    </row>
    <row r="130" spans="1:8" ht="19.5">
      <c r="A130" s="635"/>
      <c r="B130" s="43"/>
      <c r="C130" s="43"/>
      <c r="D130" s="43"/>
      <c r="E130" s="43"/>
      <c r="F130" s="43"/>
      <c r="G130" s="43"/>
      <c r="H130" s="43"/>
    </row>
    <row r="131" spans="1:8" ht="19.5">
      <c r="A131" s="636"/>
      <c r="B131" s="43"/>
      <c r="C131" s="43"/>
      <c r="D131" s="43"/>
      <c r="E131" s="43"/>
      <c r="F131" s="43"/>
      <c r="G131" s="43"/>
      <c r="H131" s="43"/>
    </row>
    <row r="132" spans="1:8" ht="19.5">
      <c r="A132" s="635"/>
      <c r="B132" s="43"/>
      <c r="C132" s="43"/>
      <c r="D132" s="43"/>
      <c r="E132" s="43"/>
      <c r="F132" s="43"/>
      <c r="G132" s="43"/>
      <c r="H132" s="43"/>
    </row>
    <row r="133" spans="1:8" ht="19.5">
      <c r="A133" s="635"/>
      <c r="B133" s="43"/>
      <c r="C133" s="43"/>
      <c r="D133" s="43"/>
      <c r="E133" s="43"/>
      <c r="F133" s="43"/>
      <c r="G133" s="43"/>
      <c r="H133" s="43"/>
    </row>
    <row r="134" spans="1:8" ht="19.5">
      <c r="A134" s="635"/>
      <c r="B134" s="43"/>
      <c r="C134" s="43"/>
      <c r="D134" s="43"/>
      <c r="E134" s="43"/>
      <c r="F134" s="43"/>
      <c r="G134" s="43"/>
      <c r="H134" s="43"/>
    </row>
    <row r="135" spans="1:8" ht="19.5">
      <c r="A135" s="635"/>
      <c r="B135" s="43"/>
      <c r="C135" s="43"/>
      <c r="D135" s="43"/>
      <c r="E135" s="43"/>
      <c r="F135" s="43"/>
      <c r="G135" s="43"/>
      <c r="H135" s="43"/>
    </row>
    <row r="136" spans="1:8" ht="19.5">
      <c r="A136" s="636"/>
      <c r="B136" s="43"/>
      <c r="C136" s="43"/>
      <c r="D136" s="43"/>
      <c r="E136" s="43"/>
      <c r="F136" s="43"/>
      <c r="G136" s="43"/>
      <c r="H136" s="43"/>
    </row>
    <row r="137" spans="1:8" ht="19.5">
      <c r="A137" s="635"/>
      <c r="B137" s="43"/>
      <c r="C137" s="43"/>
      <c r="D137" s="43"/>
      <c r="E137" s="43"/>
      <c r="F137" s="43"/>
      <c r="G137" s="43"/>
      <c r="H137" s="43"/>
    </row>
    <row r="138" spans="1:8" ht="19.5">
      <c r="A138" s="635"/>
      <c r="B138" s="43"/>
      <c r="C138" s="43"/>
      <c r="D138" s="43"/>
      <c r="E138" s="43"/>
      <c r="F138" s="43"/>
      <c r="G138" s="43"/>
      <c r="H138" s="43"/>
    </row>
    <row r="139" spans="1:8" ht="19.5">
      <c r="A139" s="635"/>
      <c r="B139" s="43"/>
      <c r="C139" s="43"/>
      <c r="D139" s="43"/>
      <c r="E139" s="43"/>
      <c r="F139" s="43"/>
      <c r="G139" s="43"/>
      <c r="H139" s="43"/>
    </row>
    <row r="140" spans="1:8" ht="19.5">
      <c r="A140" s="635"/>
      <c r="B140" s="43"/>
      <c r="C140" s="43"/>
      <c r="D140" s="43"/>
      <c r="E140" s="43"/>
      <c r="F140" s="43"/>
      <c r="G140" s="43"/>
      <c r="H140" s="43"/>
    </row>
    <row r="141" spans="1:8" ht="19.5">
      <c r="A141" s="636"/>
      <c r="B141" s="43"/>
      <c r="C141" s="43"/>
      <c r="D141" s="43"/>
      <c r="E141" s="43"/>
      <c r="F141" s="43"/>
      <c r="G141" s="43"/>
      <c r="H141" s="43"/>
    </row>
    <row r="142" spans="1:8" ht="19.5">
      <c r="A142" s="636"/>
      <c r="B142" s="43"/>
      <c r="C142" s="43"/>
      <c r="D142" s="43"/>
      <c r="E142" s="43"/>
      <c r="F142" s="43"/>
      <c r="G142" s="43"/>
      <c r="H142" s="43"/>
    </row>
    <row r="143" spans="1:8" ht="19.5">
      <c r="A143" s="636"/>
      <c r="B143" s="43"/>
      <c r="C143" s="43"/>
      <c r="D143" s="43"/>
      <c r="E143" s="43"/>
      <c r="F143" s="43"/>
      <c r="G143" s="43"/>
      <c r="H143" s="43"/>
    </row>
    <row r="144" spans="1:8" ht="19.5">
      <c r="A144" s="635"/>
      <c r="B144" s="43"/>
      <c r="C144" s="43"/>
      <c r="D144" s="43"/>
      <c r="E144" s="43"/>
      <c r="F144" s="43"/>
      <c r="G144" s="43"/>
      <c r="H144" s="43"/>
    </row>
    <row r="145" spans="1:8" ht="19.5">
      <c r="A145" s="635"/>
      <c r="B145" s="43"/>
      <c r="C145" s="43"/>
      <c r="D145" s="43"/>
      <c r="E145" s="43"/>
      <c r="F145" s="43"/>
      <c r="G145" s="43"/>
      <c r="H145" s="43"/>
    </row>
    <row r="146" spans="1:8" ht="19.5">
      <c r="A146" s="110"/>
      <c r="B146" s="43"/>
      <c r="C146" s="43"/>
      <c r="D146" s="43"/>
      <c r="E146" s="43"/>
      <c r="F146" s="43"/>
      <c r="G146" s="43"/>
      <c r="H146" s="43"/>
    </row>
    <row r="147" spans="1:8" ht="19.5">
      <c r="A147" s="636"/>
      <c r="B147" s="43"/>
      <c r="C147" s="43"/>
      <c r="D147" s="43"/>
      <c r="E147" s="43"/>
      <c r="F147" s="43"/>
      <c r="G147" s="43"/>
      <c r="H147" s="43"/>
    </row>
    <row r="148" spans="1:8" ht="19.5">
      <c r="A148" s="635"/>
      <c r="B148" s="43"/>
      <c r="C148" s="43"/>
      <c r="D148" s="43"/>
      <c r="E148" s="43"/>
      <c r="F148" s="43"/>
      <c r="G148" s="43"/>
      <c r="H148" s="43"/>
    </row>
    <row r="149" spans="1:8" ht="19.5">
      <c r="A149" s="635"/>
      <c r="B149" s="43"/>
      <c r="C149" s="43"/>
      <c r="D149" s="43"/>
      <c r="E149" s="43"/>
      <c r="F149" s="43"/>
      <c r="G149" s="43"/>
      <c r="H149" s="43"/>
    </row>
    <row r="150" spans="1:8" ht="19.5">
      <c r="A150" s="635"/>
      <c r="B150" s="43"/>
      <c r="C150" s="43"/>
      <c r="D150" s="43"/>
      <c r="E150" s="43"/>
      <c r="F150" s="43"/>
      <c r="G150" s="43"/>
      <c r="H150" s="43"/>
    </row>
    <row r="151" spans="1:8" ht="19.5">
      <c r="A151" s="636"/>
      <c r="B151" s="43"/>
      <c r="C151" s="43"/>
      <c r="D151" s="43"/>
      <c r="E151" s="43"/>
      <c r="F151" s="43"/>
      <c r="G151" s="43"/>
      <c r="H151" s="43"/>
    </row>
    <row r="152" spans="1:8" ht="19.5">
      <c r="A152" s="635"/>
      <c r="B152" s="43"/>
      <c r="C152" s="43"/>
      <c r="D152" s="43"/>
      <c r="E152" s="43"/>
      <c r="F152" s="43"/>
      <c r="G152" s="43"/>
      <c r="H152" s="43"/>
    </row>
    <row r="153" spans="1:8" ht="19.5">
      <c r="A153" s="635"/>
      <c r="B153" s="43"/>
      <c r="C153" s="43"/>
      <c r="D153" s="43"/>
      <c r="E153" s="43"/>
      <c r="F153" s="43"/>
      <c r="G153" s="43"/>
      <c r="H153" s="43"/>
    </row>
    <row r="154" spans="1:8" ht="19.5">
      <c r="A154" s="635"/>
      <c r="B154" s="43"/>
      <c r="C154" s="43"/>
      <c r="D154" s="43"/>
      <c r="E154" s="43"/>
      <c r="F154" s="43"/>
      <c r="G154" s="43"/>
      <c r="H154" s="43"/>
    </row>
    <row r="155" spans="1:8" ht="19.5">
      <c r="A155" s="636"/>
      <c r="B155" s="43"/>
      <c r="C155" s="43"/>
      <c r="D155" s="43"/>
      <c r="E155" s="43"/>
      <c r="F155" s="43"/>
      <c r="G155" s="43"/>
      <c r="H155" s="43"/>
    </row>
    <row r="156" spans="1:8" ht="19.5">
      <c r="A156" s="635"/>
      <c r="B156" s="43"/>
      <c r="C156" s="43"/>
      <c r="D156" s="43"/>
      <c r="E156" s="43"/>
      <c r="F156" s="43"/>
      <c r="G156" s="43"/>
      <c r="H156" s="43"/>
    </row>
    <row r="157" spans="1:8" ht="19.5">
      <c r="A157" s="635"/>
      <c r="B157" s="43"/>
      <c r="C157" s="43"/>
      <c r="D157" s="43"/>
      <c r="E157" s="43"/>
      <c r="F157" s="43"/>
      <c r="G157" s="43"/>
      <c r="H157" s="43"/>
    </row>
    <row r="158" spans="1:8" ht="19.5">
      <c r="A158" s="635"/>
      <c r="B158" s="43"/>
      <c r="C158" s="43"/>
      <c r="D158" s="43"/>
      <c r="E158" s="43"/>
      <c r="F158" s="43"/>
      <c r="G158" s="43"/>
      <c r="H158" s="43"/>
    </row>
    <row r="159" spans="1:8" ht="19.5">
      <c r="A159" s="636"/>
      <c r="B159" s="43"/>
      <c r="C159" s="43"/>
      <c r="D159" s="43"/>
      <c r="E159" s="43"/>
      <c r="F159" s="43"/>
      <c r="G159" s="43"/>
      <c r="H159" s="43"/>
    </row>
    <row r="160" spans="1:8" ht="19.5">
      <c r="A160" s="635"/>
      <c r="B160" s="43"/>
      <c r="C160" s="43"/>
      <c r="D160" s="43"/>
      <c r="E160" s="43"/>
      <c r="F160" s="43"/>
      <c r="G160" s="43"/>
      <c r="H160" s="43"/>
    </row>
    <row r="161" spans="1:8" ht="19.5">
      <c r="A161" s="635"/>
      <c r="B161" s="43"/>
      <c r="C161" s="43"/>
      <c r="D161" s="43"/>
      <c r="E161" s="43"/>
      <c r="F161" s="43"/>
      <c r="G161" s="43"/>
      <c r="H161" s="43"/>
    </row>
    <row r="162" spans="1:8" ht="19.5">
      <c r="A162" s="635"/>
      <c r="B162" s="43"/>
      <c r="C162" s="43"/>
      <c r="D162" s="43"/>
      <c r="E162" s="43"/>
      <c r="F162" s="43"/>
      <c r="G162" s="43"/>
      <c r="H162" s="43"/>
    </row>
    <row r="163" spans="1:8" ht="19.5">
      <c r="A163" s="109"/>
      <c r="B163" s="43"/>
      <c r="C163" s="43"/>
      <c r="D163" s="43"/>
      <c r="E163" s="43"/>
      <c r="F163" s="43"/>
      <c r="G163" s="43"/>
      <c r="H163" s="43"/>
    </row>
    <row r="164" spans="1:8" ht="19.5">
      <c r="A164" s="109"/>
      <c r="B164" s="43"/>
      <c r="C164" s="43"/>
      <c r="D164" s="43"/>
      <c r="E164" s="43"/>
      <c r="F164" s="43"/>
      <c r="G164" s="43"/>
      <c r="H164" s="43"/>
    </row>
    <row r="165" spans="1:8" ht="19.5">
      <c r="A165" s="109"/>
      <c r="B165" s="43"/>
      <c r="C165" s="43"/>
      <c r="D165" s="43"/>
      <c r="E165" s="43"/>
      <c r="F165" s="43"/>
      <c r="G165" s="43"/>
      <c r="H165" s="43"/>
    </row>
    <row r="166" spans="1:8" ht="19.5">
      <c r="A166" s="107"/>
      <c r="B166" s="43"/>
      <c r="C166" s="43"/>
      <c r="D166" s="43"/>
      <c r="E166" s="43"/>
      <c r="F166" s="43"/>
      <c r="G166" s="43"/>
      <c r="H166" s="43"/>
    </row>
    <row r="167" spans="1:8" ht="19.5">
      <c r="A167" s="107"/>
      <c r="B167" s="43"/>
      <c r="C167" s="43"/>
      <c r="D167" s="43"/>
      <c r="E167" s="43"/>
      <c r="F167" s="43"/>
      <c r="G167" s="43"/>
      <c r="H167" s="43"/>
    </row>
    <row r="168" spans="1:8" ht="19.5">
      <c r="A168" s="636"/>
      <c r="B168" s="43"/>
      <c r="C168" s="43"/>
      <c r="D168" s="43"/>
      <c r="E168" s="43"/>
      <c r="F168" s="43"/>
      <c r="G168" s="43"/>
      <c r="H168" s="43"/>
    </row>
    <row r="169" spans="1:8" ht="19.5">
      <c r="A169" s="635"/>
      <c r="B169" s="43"/>
      <c r="C169" s="43"/>
      <c r="D169" s="43"/>
      <c r="E169" s="43"/>
      <c r="F169" s="43"/>
      <c r="G169" s="43"/>
      <c r="H169" s="43"/>
    </row>
    <row r="170" spans="1:8" ht="19.5">
      <c r="A170" s="635"/>
      <c r="B170" s="43"/>
      <c r="C170" s="43"/>
      <c r="D170" s="43"/>
      <c r="E170" s="43"/>
      <c r="F170" s="43"/>
      <c r="G170" s="43"/>
      <c r="H170" s="43"/>
    </row>
    <row r="171" spans="1:8" ht="19.5">
      <c r="A171" s="635"/>
      <c r="B171" s="43"/>
      <c r="C171" s="43"/>
      <c r="D171" s="43"/>
      <c r="E171" s="43"/>
      <c r="F171" s="43"/>
      <c r="G171" s="43"/>
      <c r="H171" s="43"/>
    </row>
    <row r="172" spans="1:8" ht="19.5">
      <c r="A172" s="635"/>
      <c r="B172" s="43"/>
      <c r="C172" s="43"/>
      <c r="D172" s="43"/>
      <c r="E172" s="43"/>
      <c r="F172" s="43"/>
      <c r="G172" s="43"/>
      <c r="H172" s="43"/>
    </row>
    <row r="173" spans="1:8" ht="19.5">
      <c r="A173" s="635"/>
      <c r="B173" s="43"/>
      <c r="C173" s="43"/>
      <c r="D173" s="43"/>
      <c r="E173" s="43"/>
      <c r="F173" s="43"/>
      <c r="G173" s="43"/>
      <c r="H173" s="43"/>
    </row>
    <row r="174" spans="1:8" ht="19.5">
      <c r="A174" s="636"/>
      <c r="B174" s="43"/>
      <c r="C174" s="43"/>
      <c r="D174" s="43"/>
      <c r="E174" s="43"/>
      <c r="F174" s="43"/>
      <c r="G174" s="43"/>
      <c r="H174" s="43"/>
    </row>
    <row r="175" spans="1:8" ht="19.5">
      <c r="A175" s="635"/>
      <c r="B175" s="43"/>
      <c r="C175" s="43"/>
      <c r="D175" s="43"/>
      <c r="E175" s="43"/>
      <c r="F175" s="43"/>
      <c r="G175" s="43"/>
      <c r="H175" s="43"/>
    </row>
    <row r="176" spans="1:8" ht="19.5">
      <c r="A176" s="635"/>
      <c r="B176" s="43"/>
      <c r="C176" s="43"/>
      <c r="D176" s="43"/>
      <c r="E176" s="43"/>
      <c r="F176" s="43"/>
      <c r="G176" s="43"/>
      <c r="H176" s="43"/>
    </row>
    <row r="177" spans="1:8" ht="19.5">
      <c r="A177" s="635"/>
      <c r="B177" s="43"/>
      <c r="C177" s="43"/>
      <c r="D177" s="43"/>
      <c r="E177" s="43"/>
      <c r="F177" s="43"/>
      <c r="G177" s="43"/>
      <c r="H177" s="43"/>
    </row>
    <row r="178" spans="1:8" ht="19.5">
      <c r="A178" s="635"/>
      <c r="B178" s="43"/>
      <c r="C178" s="43"/>
      <c r="D178" s="43"/>
      <c r="E178" s="43"/>
      <c r="F178" s="43"/>
      <c r="G178" s="43"/>
      <c r="H178" s="43"/>
    </row>
    <row r="179" spans="1:8" ht="19.5">
      <c r="A179" s="636"/>
      <c r="B179" s="43"/>
      <c r="C179" s="43"/>
      <c r="D179" s="43"/>
      <c r="E179" s="43"/>
      <c r="F179" s="43"/>
      <c r="G179" s="43"/>
      <c r="H179" s="43"/>
    </row>
    <row r="180" spans="1:8" ht="19.5">
      <c r="A180" s="636"/>
      <c r="B180" s="43"/>
      <c r="C180" s="43"/>
      <c r="D180" s="43"/>
      <c r="E180" s="43"/>
      <c r="F180" s="43"/>
      <c r="G180" s="43"/>
      <c r="H180" s="43"/>
    </row>
    <row r="181" spans="1:8" ht="19.5">
      <c r="A181" s="635"/>
      <c r="B181" s="43"/>
      <c r="C181" s="43"/>
      <c r="D181" s="43"/>
      <c r="E181" s="43"/>
      <c r="F181" s="43"/>
      <c r="G181" s="43"/>
      <c r="H181" s="43"/>
    </row>
    <row r="182" spans="1:8" ht="19.5">
      <c r="A182" s="635"/>
      <c r="B182" s="43"/>
      <c r="C182" s="43"/>
      <c r="D182" s="43"/>
      <c r="E182" s="43"/>
      <c r="F182" s="43"/>
      <c r="G182" s="43"/>
      <c r="H182" s="43"/>
    </row>
    <row r="183" spans="1:8" ht="19.5">
      <c r="A183" s="635"/>
      <c r="B183" s="43"/>
      <c r="C183" s="43"/>
      <c r="D183" s="43"/>
      <c r="E183" s="43"/>
      <c r="F183" s="43"/>
      <c r="G183" s="43"/>
      <c r="H183" s="43"/>
    </row>
    <row r="184" spans="1:8" ht="19.5">
      <c r="A184" s="636"/>
      <c r="B184" s="43"/>
      <c r="C184" s="43"/>
      <c r="D184" s="43"/>
      <c r="E184" s="43"/>
      <c r="F184" s="43"/>
      <c r="G184" s="43"/>
      <c r="H184" s="43"/>
    </row>
    <row r="185" spans="1:8" ht="19.5">
      <c r="A185" s="636"/>
      <c r="B185" s="43"/>
      <c r="C185" s="43"/>
      <c r="D185" s="43"/>
      <c r="E185" s="43"/>
      <c r="F185" s="43"/>
      <c r="G185" s="43"/>
      <c r="H185" s="43"/>
    </row>
    <row r="186" spans="1:8" ht="19.5">
      <c r="A186" s="636"/>
      <c r="B186" s="43"/>
      <c r="C186" s="43"/>
      <c r="D186" s="43"/>
      <c r="E186" s="43"/>
      <c r="F186" s="43"/>
      <c r="G186" s="43"/>
      <c r="H186" s="43"/>
    </row>
    <row r="187" spans="1:8" ht="19.5">
      <c r="A187" s="636"/>
      <c r="B187" s="43"/>
      <c r="C187" s="43"/>
      <c r="D187" s="43"/>
      <c r="E187" s="43"/>
      <c r="F187" s="43"/>
      <c r="G187" s="43"/>
      <c r="H187" s="43"/>
    </row>
    <row r="188" spans="1:8" ht="19.5">
      <c r="A188" s="636"/>
      <c r="B188" s="43"/>
      <c r="C188" s="43"/>
      <c r="D188" s="43"/>
      <c r="E188" s="43"/>
      <c r="F188" s="43"/>
      <c r="G188" s="43"/>
      <c r="H188" s="43"/>
    </row>
    <row r="189" spans="1:8" ht="19.5">
      <c r="A189" s="636"/>
      <c r="B189" s="43"/>
      <c r="C189" s="43"/>
      <c r="D189" s="43"/>
      <c r="E189" s="43"/>
      <c r="F189" s="43"/>
      <c r="G189" s="43"/>
      <c r="H189" s="43"/>
    </row>
    <row r="190" spans="1:8" ht="19.5">
      <c r="A190" s="635"/>
      <c r="B190" s="43"/>
      <c r="C190" s="43"/>
      <c r="D190" s="43"/>
      <c r="E190" s="43"/>
      <c r="F190" s="43"/>
      <c r="G190" s="43"/>
      <c r="H190" s="43"/>
    </row>
    <row r="191" spans="1:8" ht="19.5">
      <c r="A191" s="635"/>
      <c r="B191" s="43"/>
      <c r="C191" s="43"/>
      <c r="D191" s="43"/>
      <c r="E191" s="43"/>
      <c r="F191" s="43"/>
      <c r="G191" s="43"/>
      <c r="H191" s="43"/>
    </row>
    <row r="192" spans="1:8" ht="19.5">
      <c r="A192" s="635"/>
      <c r="B192" s="43"/>
      <c r="C192" s="43"/>
      <c r="D192" s="43"/>
      <c r="E192" s="43"/>
      <c r="F192" s="43"/>
      <c r="G192" s="43"/>
      <c r="H192" s="43"/>
    </row>
    <row r="193" spans="1:8" ht="19.5">
      <c r="A193" s="636"/>
      <c r="B193" s="43"/>
      <c r="C193" s="43"/>
      <c r="D193" s="43"/>
      <c r="E193" s="43"/>
      <c r="F193" s="43"/>
      <c r="G193" s="43"/>
      <c r="H193" s="43"/>
    </row>
    <row r="194" spans="1:8" ht="19.5">
      <c r="A194" s="635"/>
      <c r="B194" s="43"/>
      <c r="C194" s="43"/>
      <c r="D194" s="43"/>
      <c r="E194" s="43"/>
      <c r="F194" s="43"/>
      <c r="G194" s="43"/>
      <c r="H194" s="43"/>
    </row>
    <row r="195" spans="1:8" ht="19.5">
      <c r="A195" s="635"/>
      <c r="B195" s="43"/>
      <c r="C195" s="43"/>
      <c r="D195" s="43"/>
      <c r="E195" s="43"/>
      <c r="F195" s="43"/>
      <c r="G195" s="43"/>
      <c r="H195" s="43"/>
    </row>
    <row r="196" spans="1:8" ht="19.5">
      <c r="A196" s="110"/>
      <c r="B196" s="43"/>
      <c r="C196" s="43"/>
      <c r="D196" s="43"/>
      <c r="E196" s="43"/>
      <c r="F196" s="43"/>
      <c r="G196" s="43"/>
      <c r="H196" s="43"/>
    </row>
    <row r="197" spans="1:8" ht="19.5">
      <c r="A197" s="635"/>
      <c r="B197" s="43"/>
      <c r="C197" s="43"/>
      <c r="D197" s="43"/>
      <c r="E197" s="43"/>
      <c r="F197" s="43"/>
      <c r="G197" s="43"/>
      <c r="H197" s="43"/>
    </row>
    <row r="198" spans="1:8" ht="19.5">
      <c r="A198" s="636"/>
      <c r="B198" s="43"/>
      <c r="C198" s="43"/>
      <c r="D198" s="43"/>
      <c r="E198" s="43"/>
      <c r="F198" s="43"/>
      <c r="G198" s="43"/>
      <c r="H198" s="43"/>
    </row>
    <row r="199" spans="1:8" ht="19.5">
      <c r="A199" s="635"/>
      <c r="B199" s="43"/>
      <c r="C199" s="43"/>
      <c r="D199" s="43"/>
      <c r="E199" s="43"/>
      <c r="F199" s="43"/>
      <c r="G199" s="43"/>
      <c r="H199" s="43"/>
    </row>
    <row r="200" spans="1:8" ht="19.5">
      <c r="A200" s="635"/>
      <c r="B200" s="43"/>
      <c r="C200" s="43"/>
      <c r="D200" s="43"/>
      <c r="E200" s="43"/>
      <c r="F200" s="43"/>
      <c r="G200" s="43"/>
      <c r="H200" s="43"/>
    </row>
    <row r="201" spans="1:8" ht="19.5">
      <c r="A201" s="636"/>
      <c r="B201" s="43"/>
      <c r="C201" s="43"/>
      <c r="D201" s="43"/>
      <c r="E201" s="43"/>
      <c r="F201" s="43"/>
      <c r="G201" s="43"/>
      <c r="H201" s="43"/>
    </row>
    <row r="202" spans="1:8" ht="19.5">
      <c r="A202" s="635"/>
      <c r="B202" s="43"/>
      <c r="C202" s="43"/>
      <c r="D202" s="43"/>
      <c r="E202" s="43"/>
      <c r="F202" s="43"/>
      <c r="G202" s="43"/>
      <c r="H202" s="43"/>
    </row>
    <row r="203" spans="1:8" ht="19.5">
      <c r="A203" s="635"/>
      <c r="B203" s="43"/>
      <c r="C203" s="43"/>
      <c r="D203" s="43"/>
      <c r="E203" s="43"/>
      <c r="F203" s="43"/>
      <c r="G203" s="43"/>
      <c r="H203" s="43"/>
    </row>
    <row r="204" spans="1:8" ht="19.5">
      <c r="A204" s="636"/>
      <c r="B204" s="43"/>
      <c r="C204" s="43"/>
      <c r="D204" s="43"/>
      <c r="E204" s="43"/>
      <c r="F204" s="43"/>
      <c r="G204" s="43"/>
      <c r="H204" s="43"/>
    </row>
    <row r="205" spans="1:8" ht="19.5">
      <c r="A205" s="635"/>
      <c r="B205" s="43"/>
      <c r="C205" s="43"/>
      <c r="D205" s="43"/>
      <c r="E205" s="43"/>
      <c r="F205" s="43"/>
      <c r="G205" s="43"/>
      <c r="H205" s="43"/>
    </row>
    <row r="206" spans="1:8" ht="19.5">
      <c r="A206" s="635"/>
      <c r="B206" s="43"/>
      <c r="C206" s="43"/>
      <c r="D206" s="43"/>
      <c r="E206" s="43"/>
      <c r="F206" s="43"/>
      <c r="G206" s="43"/>
      <c r="H206" s="43"/>
    </row>
    <row r="207" spans="1:8" ht="19.5">
      <c r="A207" s="635"/>
      <c r="B207" s="43"/>
      <c r="C207" s="43"/>
      <c r="D207" s="43"/>
      <c r="E207" s="43"/>
      <c r="F207" s="43"/>
      <c r="G207" s="43"/>
      <c r="H207" s="43"/>
    </row>
    <row r="208" spans="1:8" ht="19.5">
      <c r="A208" s="635"/>
      <c r="B208" s="43"/>
      <c r="C208" s="43"/>
      <c r="D208" s="43"/>
      <c r="E208" s="43"/>
      <c r="F208" s="43"/>
      <c r="G208" s="43"/>
      <c r="H208" s="43"/>
    </row>
    <row r="209" spans="1:8" ht="19.5">
      <c r="A209" s="635"/>
      <c r="B209" s="43"/>
      <c r="C209" s="43"/>
      <c r="D209" s="43"/>
      <c r="E209" s="43"/>
      <c r="F209" s="43"/>
      <c r="G209" s="43"/>
      <c r="H209" s="43"/>
    </row>
    <row r="210" spans="1:8" ht="19.5">
      <c r="A210" s="635"/>
      <c r="B210" s="43"/>
      <c r="C210" s="43"/>
      <c r="D210" s="43"/>
      <c r="E210" s="43"/>
      <c r="F210" s="43"/>
      <c r="G210" s="43"/>
      <c r="H210" s="43"/>
    </row>
    <row r="211" spans="1:8" ht="19.5">
      <c r="A211" s="635"/>
      <c r="B211" s="43"/>
      <c r="C211" s="43"/>
      <c r="D211" s="43"/>
      <c r="E211" s="43"/>
      <c r="F211" s="43"/>
      <c r="G211" s="43"/>
      <c r="H211" s="43"/>
    </row>
    <row r="212" spans="1:8" ht="19.5">
      <c r="A212" s="635"/>
      <c r="B212" s="43"/>
      <c r="C212" s="43"/>
      <c r="D212" s="43"/>
      <c r="E212" s="43"/>
      <c r="F212" s="43"/>
      <c r="G212" s="43"/>
      <c r="H212" s="43"/>
    </row>
    <row r="213" spans="1:8" ht="19.5">
      <c r="A213" s="636"/>
      <c r="B213" s="43"/>
      <c r="C213" s="43"/>
      <c r="D213" s="43"/>
      <c r="E213" s="43"/>
      <c r="F213" s="43"/>
      <c r="G213" s="43"/>
      <c r="H213" s="43"/>
    </row>
    <row r="214" spans="1:8" ht="19.5">
      <c r="A214" s="635"/>
      <c r="B214" s="43"/>
      <c r="C214" s="43"/>
      <c r="D214" s="43"/>
      <c r="E214" s="43"/>
      <c r="F214" s="43"/>
      <c r="G214" s="43"/>
      <c r="H214" s="43"/>
    </row>
    <row r="215" spans="1:8" ht="19.5">
      <c r="A215" s="635"/>
      <c r="B215" s="43"/>
      <c r="C215" s="43"/>
      <c r="D215" s="43"/>
      <c r="E215" s="43"/>
      <c r="F215" s="43"/>
      <c r="G215" s="43"/>
      <c r="H215" s="43"/>
    </row>
    <row r="216" spans="1:8" ht="19.5">
      <c r="A216" s="635"/>
      <c r="B216" s="43"/>
      <c r="C216" s="43"/>
      <c r="D216" s="43"/>
      <c r="E216" s="43"/>
      <c r="F216" s="43"/>
      <c r="G216" s="43"/>
      <c r="H216" s="43"/>
    </row>
    <row r="217" spans="1:8" ht="19.5">
      <c r="A217" s="635"/>
      <c r="B217" s="43"/>
      <c r="C217" s="43"/>
      <c r="D217" s="43"/>
      <c r="E217" s="43"/>
      <c r="F217" s="43"/>
      <c r="G217" s="43"/>
      <c r="H217" s="43"/>
    </row>
    <row r="218" spans="1:8" ht="19.5">
      <c r="A218" s="635"/>
      <c r="B218" s="43"/>
      <c r="C218" s="43"/>
      <c r="D218" s="43"/>
      <c r="E218" s="43"/>
      <c r="F218" s="43"/>
      <c r="G218" s="43"/>
      <c r="H218" s="43"/>
    </row>
    <row r="219" spans="1:8" ht="19.5">
      <c r="A219" s="636"/>
      <c r="B219" s="43"/>
      <c r="C219" s="43"/>
      <c r="D219" s="43"/>
      <c r="E219" s="43"/>
      <c r="F219" s="43"/>
      <c r="G219" s="43"/>
      <c r="H219" s="43"/>
    </row>
    <row r="220" spans="1:8" ht="19.5">
      <c r="A220" s="635"/>
      <c r="B220" s="43"/>
      <c r="C220" s="43"/>
      <c r="D220" s="43"/>
      <c r="E220" s="43"/>
      <c r="F220" s="43"/>
      <c r="G220" s="43"/>
      <c r="H220" s="43"/>
    </row>
    <row r="221" spans="1:8" ht="19.5">
      <c r="A221" s="635"/>
      <c r="B221" s="43"/>
      <c r="C221" s="43"/>
      <c r="D221" s="43"/>
      <c r="E221" s="43"/>
      <c r="F221" s="43"/>
      <c r="G221" s="43"/>
      <c r="H221" s="43"/>
    </row>
    <row r="222" spans="1:8" ht="19.5">
      <c r="A222" s="636"/>
      <c r="B222" s="43"/>
      <c r="C222" s="43"/>
      <c r="D222" s="43"/>
      <c r="E222" s="43"/>
      <c r="F222" s="43"/>
      <c r="G222" s="43"/>
      <c r="H222" s="43"/>
    </row>
    <row r="223" spans="1:8" ht="19.5">
      <c r="A223" s="635"/>
      <c r="B223" s="43"/>
      <c r="C223" s="43"/>
      <c r="D223" s="43"/>
      <c r="E223" s="43"/>
      <c r="F223" s="43"/>
      <c r="G223" s="43"/>
      <c r="H223" s="43"/>
    </row>
    <row r="224" spans="1:8" ht="19.5">
      <c r="A224" s="635"/>
      <c r="B224" s="43"/>
      <c r="C224" s="43"/>
      <c r="D224" s="43"/>
      <c r="E224" s="43"/>
      <c r="F224" s="43"/>
      <c r="G224" s="43"/>
      <c r="H224" s="43"/>
    </row>
    <row r="225" spans="1:8" ht="19.5">
      <c r="A225" s="635"/>
      <c r="B225" s="43"/>
      <c r="C225" s="43"/>
      <c r="D225" s="43"/>
      <c r="E225" s="43"/>
      <c r="F225" s="43"/>
      <c r="G225" s="43"/>
      <c r="H225" s="43"/>
    </row>
    <row r="226" spans="1:8" ht="19.5">
      <c r="A226" s="637"/>
      <c r="B226" s="43"/>
      <c r="C226" s="43"/>
      <c r="D226" s="43"/>
      <c r="E226" s="43"/>
      <c r="F226" s="43"/>
      <c r="G226" s="43"/>
      <c r="H226" s="4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I226"/>
  <sheetViews>
    <sheetView zoomScale="50" workbookViewId="0">
      <selection activeCell="N8" sqref="N8"/>
    </sheetView>
  </sheetViews>
  <sheetFormatPr defaultRowHeight="18"/>
  <cols>
    <col min="1" max="1" width="132.28515625" style="638" customWidth="1"/>
    <col min="2" max="8" width="16" style="34" customWidth="1"/>
    <col min="9" max="9" width="16" style="43"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939" t="s">
        <v>1121</v>
      </c>
      <c r="B1" s="939"/>
      <c r="C1" s="939"/>
      <c r="D1" s="939"/>
      <c r="E1" s="939"/>
      <c r="F1" s="939"/>
      <c r="G1" s="939"/>
      <c r="H1" s="939"/>
      <c r="I1" s="939"/>
    </row>
    <row r="2" spans="1:9" ht="43.5" customHeight="1">
      <c r="A2" s="939" t="s">
        <v>423</v>
      </c>
      <c r="B2" s="939"/>
      <c r="C2" s="939"/>
      <c r="D2" s="939"/>
      <c r="E2" s="939"/>
      <c r="F2" s="939"/>
      <c r="G2" s="939"/>
      <c r="H2" s="939"/>
      <c r="I2" s="939"/>
    </row>
    <row r="3" spans="1:9" ht="43.5" customHeight="1">
      <c r="A3" s="939" t="s">
        <v>1430</v>
      </c>
      <c r="B3" s="939"/>
      <c r="C3" s="939"/>
      <c r="D3" s="939"/>
      <c r="E3" s="939"/>
      <c r="F3" s="939"/>
      <c r="G3" s="939"/>
      <c r="H3" s="939"/>
      <c r="I3" s="939"/>
    </row>
    <row r="4" spans="1:9" ht="43.5" customHeight="1">
      <c r="A4" s="940" t="s">
        <v>1462</v>
      </c>
      <c r="B4" s="940"/>
      <c r="C4" s="940"/>
      <c r="D4" s="940"/>
      <c r="E4" s="940"/>
      <c r="F4" s="940"/>
      <c r="G4" s="940"/>
      <c r="H4" s="940"/>
      <c r="I4" s="940"/>
    </row>
    <row r="5" spans="1:9" ht="19.5" customHeight="1" thickBot="1">
      <c r="A5" s="939"/>
      <c r="B5" s="939"/>
      <c r="C5" s="939"/>
      <c r="D5" s="939"/>
      <c r="E5" s="939"/>
      <c r="F5" s="939"/>
      <c r="G5" s="939"/>
      <c r="H5" s="939"/>
      <c r="I5" s="939"/>
    </row>
    <row r="6" spans="1:9" s="35" customFormat="1" ht="70.5" customHeight="1" thickTop="1" thickBot="1">
      <c r="A6" s="626" t="s">
        <v>296</v>
      </c>
      <c r="B6" s="102" t="s">
        <v>424</v>
      </c>
      <c r="C6" s="102" t="s">
        <v>425</v>
      </c>
      <c r="D6" s="102" t="s">
        <v>426</v>
      </c>
      <c r="E6" s="102" t="s">
        <v>1286</v>
      </c>
      <c r="F6" s="102" t="s">
        <v>1429</v>
      </c>
      <c r="G6" s="102" t="s">
        <v>1530</v>
      </c>
      <c r="H6" s="102" t="s">
        <v>1522</v>
      </c>
      <c r="I6" s="102" t="s">
        <v>1531</v>
      </c>
    </row>
    <row r="7" spans="1:9" ht="15" customHeight="1" thickTop="1" thickBot="1">
      <c r="A7" s="627"/>
      <c r="B7" s="36"/>
      <c r="C7" s="36"/>
      <c r="D7" s="36"/>
      <c r="E7" s="36"/>
      <c r="F7" s="36"/>
      <c r="G7" s="36"/>
      <c r="H7" s="36"/>
      <c r="I7" s="36"/>
    </row>
    <row r="8" spans="1:9" ht="24" customHeight="1" thickTop="1" thickBot="1">
      <c r="A8" s="37" t="s">
        <v>427</v>
      </c>
      <c r="B8" s="1">
        <v>23701.89173760933</v>
      </c>
      <c r="C8" s="1">
        <v>27120.748443148688</v>
      </c>
      <c r="D8" s="1">
        <v>27729.269307580173</v>
      </c>
      <c r="E8" s="1">
        <v>25775.026658892129</v>
      </c>
      <c r="F8" s="1">
        <v>31072.116518950439</v>
      </c>
      <c r="G8" s="1">
        <v>30022.356142857137</v>
      </c>
      <c r="H8" s="1">
        <v>32074.706986880468</v>
      </c>
      <c r="I8" s="1">
        <v>30987.233846938772</v>
      </c>
    </row>
    <row r="9" spans="1:9" s="105" customFormat="1" ht="21" customHeight="1" thickTop="1">
      <c r="A9" s="103" t="s">
        <v>8</v>
      </c>
      <c r="B9" s="2">
        <v>6191.7559956268224</v>
      </c>
      <c r="C9" s="2">
        <v>7868.4660597667644</v>
      </c>
      <c r="D9" s="2">
        <v>10274.846670553936</v>
      </c>
      <c r="E9" s="2">
        <v>7821.1680160349861</v>
      </c>
      <c r="F9" s="2">
        <v>10131.133562682215</v>
      </c>
      <c r="G9" s="2">
        <v>10660.927278425655</v>
      </c>
      <c r="H9" s="2">
        <v>11070.934198250729</v>
      </c>
      <c r="I9" s="2">
        <v>9830.2581268221566</v>
      </c>
    </row>
    <row r="10" spans="1:9" s="105" customFormat="1" ht="21" customHeight="1">
      <c r="A10" s="103" t="s">
        <v>17</v>
      </c>
      <c r="B10" s="2">
        <v>1448.0122930029156</v>
      </c>
      <c r="C10" s="2">
        <v>4166.6632915451892</v>
      </c>
      <c r="D10" s="2">
        <v>3273.8517930029152</v>
      </c>
      <c r="E10" s="2">
        <v>2406.3963760932947</v>
      </c>
      <c r="F10" s="2">
        <v>3911.2666793002918</v>
      </c>
      <c r="G10" s="2">
        <v>3802.9204620991254</v>
      </c>
      <c r="H10" s="2">
        <v>4217.411137026239</v>
      </c>
      <c r="I10" s="2">
        <v>4747.6996384839649</v>
      </c>
    </row>
    <row r="11" spans="1:9" s="105" customFormat="1" ht="21" customHeight="1">
      <c r="A11" s="103" t="s">
        <v>26</v>
      </c>
      <c r="B11" s="2">
        <v>14491.482606413994</v>
      </c>
      <c r="C11" s="2">
        <v>14459.493495626823</v>
      </c>
      <c r="D11" s="2">
        <v>13548.98025510204</v>
      </c>
      <c r="E11" s="2">
        <v>14972.956125364432</v>
      </c>
      <c r="F11" s="2">
        <v>16492.589158892129</v>
      </c>
      <c r="G11" s="2">
        <v>15035.620702623906</v>
      </c>
      <c r="H11" s="2">
        <v>16303.711959183674</v>
      </c>
      <c r="I11" s="2">
        <v>15918.516150145773</v>
      </c>
    </row>
    <row r="12" spans="1:9" s="105" customFormat="1" ht="21" customHeight="1">
      <c r="A12" s="628" t="s">
        <v>428</v>
      </c>
      <c r="B12" s="2">
        <v>14463.48716909621</v>
      </c>
      <c r="C12" s="2">
        <v>14558.448317784256</v>
      </c>
      <c r="D12" s="2">
        <v>13666.903246355685</v>
      </c>
      <c r="E12" s="2">
        <v>14949.815327988339</v>
      </c>
      <c r="F12" s="2">
        <v>16513.988807580175</v>
      </c>
      <c r="G12" s="2">
        <v>14998.613613702624</v>
      </c>
      <c r="H12" s="2">
        <v>16229.519934402333</v>
      </c>
      <c r="I12" s="2">
        <v>15808.329511661808</v>
      </c>
    </row>
    <row r="13" spans="1:9" s="105" customFormat="1" ht="21" customHeight="1">
      <c r="A13" s="628" t="s">
        <v>429</v>
      </c>
      <c r="B13" s="2">
        <v>14463.48716909621</v>
      </c>
      <c r="C13" s="2">
        <v>14513.948317784256</v>
      </c>
      <c r="D13" s="2">
        <v>13626.903246355685</v>
      </c>
      <c r="E13" s="2">
        <v>14949.815327988339</v>
      </c>
      <c r="F13" s="2">
        <v>16513.988807580175</v>
      </c>
      <c r="G13" s="2">
        <v>14998.613613702624</v>
      </c>
      <c r="H13" s="2">
        <v>16180.189030612244</v>
      </c>
      <c r="I13" s="2">
        <v>15758.998607871721</v>
      </c>
    </row>
    <row r="14" spans="1:9" s="105" customFormat="1" ht="21" customHeight="1">
      <c r="A14" s="628" t="s">
        <v>430</v>
      </c>
      <c r="B14" s="2">
        <v>0</v>
      </c>
      <c r="C14" s="2">
        <v>44.5</v>
      </c>
      <c r="D14" s="2">
        <v>40</v>
      </c>
      <c r="E14" s="2">
        <v>0</v>
      </c>
      <c r="F14" s="2">
        <v>0</v>
      </c>
      <c r="G14" s="2">
        <v>0</v>
      </c>
      <c r="H14" s="2">
        <v>49.330903790087469</v>
      </c>
      <c r="I14" s="2">
        <v>49.330903790087469</v>
      </c>
    </row>
    <row r="15" spans="1:9" s="105" customFormat="1" ht="21" customHeight="1">
      <c r="A15" s="628" t="s">
        <v>431</v>
      </c>
      <c r="B15" s="2">
        <v>49</v>
      </c>
      <c r="C15" s="2">
        <v>17</v>
      </c>
      <c r="D15" s="2">
        <v>18.171858600583089</v>
      </c>
      <c r="E15" s="2">
        <v>1.6645670553935858</v>
      </c>
      <c r="F15" s="2">
        <v>0</v>
      </c>
      <c r="G15" s="2">
        <v>0</v>
      </c>
      <c r="H15" s="2">
        <v>3.2398323615160347</v>
      </c>
      <c r="I15" s="2">
        <v>3.0529693877551018</v>
      </c>
    </row>
    <row r="16" spans="1:9" s="105" customFormat="1" ht="21" customHeight="1">
      <c r="A16" s="628" t="s">
        <v>432</v>
      </c>
      <c r="B16" s="2">
        <v>49</v>
      </c>
      <c r="C16" s="2">
        <v>17</v>
      </c>
      <c r="D16" s="2">
        <v>18.171858600583089</v>
      </c>
      <c r="E16" s="2">
        <v>1.6645670553935858</v>
      </c>
      <c r="F16" s="2">
        <v>0</v>
      </c>
      <c r="G16" s="2">
        <v>0</v>
      </c>
      <c r="H16" s="2">
        <v>3.2398323615160347</v>
      </c>
      <c r="I16" s="2">
        <v>3.0529693877551018</v>
      </c>
    </row>
    <row r="17" spans="1:9" s="105" customFormat="1" ht="21" customHeight="1">
      <c r="A17" s="628" t="s">
        <v>433</v>
      </c>
      <c r="B17" s="2">
        <v>0</v>
      </c>
      <c r="C17" s="2">
        <v>0</v>
      </c>
      <c r="D17" s="2">
        <v>0</v>
      </c>
      <c r="E17" s="2">
        <v>0</v>
      </c>
      <c r="F17" s="2">
        <v>0</v>
      </c>
      <c r="G17" s="2">
        <v>0</v>
      </c>
      <c r="H17" s="2">
        <v>0</v>
      </c>
      <c r="I17" s="2">
        <v>0</v>
      </c>
    </row>
    <row r="18" spans="1:9" s="105" customFormat="1" ht="21" customHeight="1">
      <c r="A18" s="628" t="s">
        <v>434</v>
      </c>
      <c r="B18" s="2">
        <v>15.946979591836735</v>
      </c>
      <c r="C18" s="2">
        <v>16.649999999999999</v>
      </c>
      <c r="D18" s="2">
        <v>1.5901574344023321</v>
      </c>
      <c r="E18" s="2">
        <v>40.937185131195335</v>
      </c>
      <c r="F18" s="2">
        <v>40</v>
      </c>
      <c r="G18" s="2">
        <v>40</v>
      </c>
      <c r="H18" s="2">
        <v>40</v>
      </c>
      <c r="I18" s="2">
        <v>40</v>
      </c>
    </row>
    <row r="19" spans="1:9" s="105" customFormat="1" ht="21" customHeight="1">
      <c r="A19" s="628" t="s">
        <v>435</v>
      </c>
      <c r="B19" s="2">
        <v>6.3679693877551014</v>
      </c>
      <c r="C19" s="2">
        <v>0</v>
      </c>
      <c r="D19" s="2">
        <v>1.5901574344023321</v>
      </c>
      <c r="E19" s="2">
        <v>0.93718513119533531</v>
      </c>
      <c r="F19" s="2">
        <v>0</v>
      </c>
      <c r="G19" s="2">
        <v>0</v>
      </c>
      <c r="H19" s="2">
        <v>0</v>
      </c>
      <c r="I19" s="2">
        <v>0</v>
      </c>
    </row>
    <row r="20" spans="1:9" s="105" customFormat="1" ht="21" customHeight="1">
      <c r="A20" s="628" t="s">
        <v>436</v>
      </c>
      <c r="B20" s="2">
        <v>9.5790102040816318</v>
      </c>
      <c r="C20" s="2">
        <v>16.649999999999999</v>
      </c>
      <c r="D20" s="2">
        <v>0</v>
      </c>
      <c r="E20" s="2">
        <v>40</v>
      </c>
      <c r="F20" s="2">
        <v>40</v>
      </c>
      <c r="G20" s="2">
        <v>40</v>
      </c>
      <c r="H20" s="2">
        <v>40</v>
      </c>
      <c r="I20" s="2">
        <v>40</v>
      </c>
    </row>
    <row r="21" spans="1:9" s="105" customFormat="1" ht="21" customHeight="1">
      <c r="A21" s="628" t="s">
        <v>39</v>
      </c>
      <c r="B21" s="2">
        <v>169.41945772594752</v>
      </c>
      <c r="C21" s="2">
        <v>161.43802623906706</v>
      </c>
      <c r="D21" s="2">
        <v>145.05181486880466</v>
      </c>
      <c r="E21" s="2">
        <v>144.45472157434403</v>
      </c>
      <c r="F21" s="2">
        <v>133.17950145772596</v>
      </c>
      <c r="G21" s="2">
        <v>171.79751020408162</v>
      </c>
      <c r="H21" s="2">
        <v>101.73938775510203</v>
      </c>
      <c r="I21" s="2">
        <v>140.46691982507289</v>
      </c>
    </row>
    <row r="22" spans="1:9" s="105" customFormat="1" ht="21" customHeight="1">
      <c r="A22" s="628" t="s">
        <v>437</v>
      </c>
      <c r="B22" s="2">
        <v>-206.37100000000001</v>
      </c>
      <c r="C22" s="2">
        <v>-294.04284839650143</v>
      </c>
      <c r="D22" s="2">
        <v>-282.7368221574344</v>
      </c>
      <c r="E22" s="2">
        <v>-163.91567638483966</v>
      </c>
      <c r="F22" s="2">
        <v>-194.57915014577259</v>
      </c>
      <c r="G22" s="2">
        <v>-174.79042128279883</v>
      </c>
      <c r="H22" s="2">
        <v>-70.787195335276962</v>
      </c>
      <c r="I22" s="2">
        <v>-73.333250728862964</v>
      </c>
    </row>
    <row r="23" spans="1:9" s="105" customFormat="1" ht="21" customHeight="1">
      <c r="A23" s="103" t="s">
        <v>57</v>
      </c>
      <c r="B23" s="2">
        <v>33.542794460641403</v>
      </c>
      <c r="C23" s="2">
        <v>35.112166180758017</v>
      </c>
      <c r="D23" s="2">
        <v>40.548381924198253</v>
      </c>
      <c r="E23" s="2">
        <v>38.1019416909621</v>
      </c>
      <c r="F23" s="2">
        <v>62.067841107871722</v>
      </c>
      <c r="G23" s="2">
        <v>55.79685276967929</v>
      </c>
      <c r="H23" s="2">
        <v>36.763225947521867</v>
      </c>
      <c r="I23" s="2">
        <v>49.246988338192416</v>
      </c>
    </row>
    <row r="24" spans="1:9" s="105" customFormat="1" ht="21" customHeight="1">
      <c r="A24" s="103" t="s">
        <v>63</v>
      </c>
      <c r="B24" s="2">
        <v>1.6034985422740523E-3</v>
      </c>
      <c r="C24" s="2">
        <v>1.4577259475218659E-3</v>
      </c>
      <c r="D24" s="2">
        <v>1.3119533527696792E-3</v>
      </c>
      <c r="E24" s="2">
        <v>5.8309037900874635E-4</v>
      </c>
      <c r="F24" s="2">
        <v>5.8309037900874635E-4</v>
      </c>
      <c r="G24" s="2">
        <v>5.8309037900874635E-4</v>
      </c>
      <c r="H24" s="2">
        <v>5.8309037900874635E-4</v>
      </c>
      <c r="I24" s="2">
        <v>5.8309037900874635E-4</v>
      </c>
    </row>
    <row r="25" spans="1:9" s="105" customFormat="1" ht="21" customHeight="1">
      <c r="A25" s="103" t="s">
        <v>438</v>
      </c>
      <c r="B25" s="2">
        <v>1050.2306574344022</v>
      </c>
      <c r="C25" s="2">
        <v>39.910909620991262</v>
      </c>
      <c r="D25" s="2">
        <v>39.918349854227401</v>
      </c>
      <c r="E25" s="2">
        <v>39.925800291545187</v>
      </c>
      <c r="F25" s="2">
        <v>39.933249271137029</v>
      </c>
      <c r="G25" s="2">
        <v>39.933879008746352</v>
      </c>
      <c r="H25" s="2">
        <v>15.860000000000001</v>
      </c>
      <c r="I25" s="2">
        <v>15.860000000000001</v>
      </c>
    </row>
    <row r="26" spans="1:9" s="105" customFormat="1" ht="21" customHeight="1">
      <c r="A26" s="103" t="s">
        <v>74</v>
      </c>
      <c r="B26" s="2">
        <v>252.97269533527697</v>
      </c>
      <c r="C26" s="2">
        <v>337.99833236151602</v>
      </c>
      <c r="D26" s="2">
        <v>292.63467784256562</v>
      </c>
      <c r="E26" s="2">
        <v>288.36783381924198</v>
      </c>
      <c r="F26" s="2">
        <v>261.85402040816331</v>
      </c>
      <c r="G26" s="2">
        <v>258.30646647230321</v>
      </c>
      <c r="H26" s="2">
        <v>252.09141107871721</v>
      </c>
      <c r="I26" s="2">
        <v>248.79922448979593</v>
      </c>
    </row>
    <row r="27" spans="1:9" s="106" customFormat="1" ht="43.5" customHeight="1" thickBot="1">
      <c r="A27" s="629" t="s">
        <v>439</v>
      </c>
      <c r="B27" s="3">
        <v>233.89309183673473</v>
      </c>
      <c r="C27" s="3">
        <v>213.10273032069972</v>
      </c>
      <c r="D27" s="3">
        <v>258.4878673469388</v>
      </c>
      <c r="E27" s="3">
        <v>208.10998250728863</v>
      </c>
      <c r="F27" s="3">
        <v>173.27142419825071</v>
      </c>
      <c r="G27" s="3">
        <v>168.84991836734693</v>
      </c>
      <c r="H27" s="3">
        <v>177.934472303207</v>
      </c>
      <c r="I27" s="3">
        <v>176.85313556851312</v>
      </c>
    </row>
    <row r="28" spans="1:9" ht="24" customHeight="1" thickTop="1" thickBot="1">
      <c r="A28" s="37" t="s">
        <v>440</v>
      </c>
      <c r="B28" s="1">
        <v>10307.684976676384</v>
      </c>
      <c r="C28" s="1">
        <v>13437.873441690963</v>
      </c>
      <c r="D28" s="1">
        <v>13854.077599125365</v>
      </c>
      <c r="E28" s="1">
        <v>11699.723836734693</v>
      </c>
      <c r="F28" s="1">
        <v>16832.879129737608</v>
      </c>
      <c r="G28" s="1">
        <v>15799.50557142857</v>
      </c>
      <c r="H28" s="1">
        <v>17812.058186588922</v>
      </c>
      <c r="I28" s="1">
        <v>16722.539306122449</v>
      </c>
    </row>
    <row r="29" spans="1:9" s="105" customFormat="1" ht="21" customHeight="1" thickTop="1">
      <c r="A29" s="103" t="s">
        <v>441</v>
      </c>
      <c r="B29" s="2">
        <v>8970.8554679300287</v>
      </c>
      <c r="C29" s="2">
        <v>8648.6216895043726</v>
      </c>
      <c r="D29" s="2">
        <v>8695.9294752186597</v>
      </c>
      <c r="E29" s="2">
        <v>9087.8203250728857</v>
      </c>
      <c r="F29" s="2">
        <v>11615.95882069971</v>
      </c>
      <c r="G29" s="2">
        <v>9235.8399897959171</v>
      </c>
      <c r="H29" s="2">
        <v>9848.8375743440247</v>
      </c>
      <c r="I29" s="2">
        <v>9507.9641268221567</v>
      </c>
    </row>
    <row r="30" spans="1:9" s="105" customFormat="1" ht="21" customHeight="1">
      <c r="A30" s="628" t="s">
        <v>442</v>
      </c>
      <c r="B30" s="2">
        <v>4310.638279883382</v>
      </c>
      <c r="C30" s="2">
        <v>4804.367498542274</v>
      </c>
      <c r="D30" s="2">
        <v>4587.5419941690961</v>
      </c>
      <c r="E30" s="2">
        <v>3993.8234620991252</v>
      </c>
      <c r="F30" s="2">
        <v>7040.5375524781348</v>
      </c>
      <c r="G30" s="2">
        <v>4571.9417259475213</v>
      </c>
      <c r="H30" s="2">
        <v>5613.4865889212824</v>
      </c>
      <c r="I30" s="2">
        <v>5439.5382696793004</v>
      </c>
    </row>
    <row r="31" spans="1:9" s="105" customFormat="1" ht="21" customHeight="1">
      <c r="A31" s="628" t="s">
        <v>443</v>
      </c>
      <c r="B31" s="2">
        <v>2836.3615947521866</v>
      </c>
      <c r="C31" s="2">
        <v>2460.1248862973757</v>
      </c>
      <c r="D31" s="2">
        <v>2680.6442376093296</v>
      </c>
      <c r="E31" s="2">
        <v>3299.6243279883383</v>
      </c>
      <c r="F31" s="2">
        <v>3313.9724402332363</v>
      </c>
      <c r="G31" s="2">
        <v>3345.4406924198247</v>
      </c>
      <c r="H31" s="2">
        <v>3114.7504533527695</v>
      </c>
      <c r="I31" s="2">
        <v>2932.4587696793005</v>
      </c>
    </row>
    <row r="32" spans="1:9" s="105" customFormat="1" ht="21" customHeight="1">
      <c r="A32" s="628" t="s">
        <v>444</v>
      </c>
      <c r="B32" s="2">
        <v>913.26452186588926</v>
      </c>
      <c r="C32" s="2">
        <v>874.24445772594754</v>
      </c>
      <c r="D32" s="2">
        <v>906.21599271137029</v>
      </c>
      <c r="E32" s="2">
        <v>921.71675655976685</v>
      </c>
      <c r="F32" s="2">
        <v>413.74901166180757</v>
      </c>
      <c r="G32" s="2">
        <v>420.17635276967928</v>
      </c>
      <c r="H32" s="2">
        <v>552.48586880466473</v>
      </c>
      <c r="I32" s="2">
        <v>529.48959912536441</v>
      </c>
    </row>
    <row r="33" spans="1:9" s="105" customFormat="1" ht="21" customHeight="1">
      <c r="A33" s="628" t="s">
        <v>445</v>
      </c>
      <c r="B33" s="2">
        <v>904.95043440233246</v>
      </c>
      <c r="C33" s="2">
        <v>504.03890962099126</v>
      </c>
      <c r="D33" s="2">
        <v>514.43728279883373</v>
      </c>
      <c r="E33" s="2">
        <v>866.81534693877552</v>
      </c>
      <c r="F33" s="2">
        <v>843.97840962099121</v>
      </c>
      <c r="G33" s="2">
        <v>893.80514868804676</v>
      </c>
      <c r="H33" s="2">
        <v>565.21506997084543</v>
      </c>
      <c r="I33" s="2">
        <v>602.8035962099126</v>
      </c>
    </row>
    <row r="34" spans="1:9" s="105" customFormat="1" ht="21" customHeight="1">
      <c r="A34" s="628" t="s">
        <v>446</v>
      </c>
      <c r="B34" s="2">
        <v>0</v>
      </c>
      <c r="C34" s="2">
        <v>0</v>
      </c>
      <c r="D34" s="2">
        <v>0</v>
      </c>
      <c r="E34" s="2">
        <v>0</v>
      </c>
      <c r="F34" s="2">
        <v>0</v>
      </c>
      <c r="G34" s="2">
        <v>0</v>
      </c>
      <c r="H34" s="2">
        <v>0</v>
      </c>
      <c r="I34" s="2">
        <v>0</v>
      </c>
    </row>
    <row r="35" spans="1:9" s="105" customFormat="1" ht="21" customHeight="1">
      <c r="A35" s="628" t="s">
        <v>447</v>
      </c>
      <c r="B35" s="2">
        <v>5.6406370262390668</v>
      </c>
      <c r="C35" s="2">
        <v>5.8459373177842568</v>
      </c>
      <c r="D35" s="2">
        <v>7.0899679300291547</v>
      </c>
      <c r="E35" s="2">
        <v>5.8404314868804663</v>
      </c>
      <c r="F35" s="2">
        <v>3.7214067055393585</v>
      </c>
      <c r="G35" s="2">
        <v>4.4760699708454812</v>
      </c>
      <c r="H35" s="2">
        <v>2.8995932944606411</v>
      </c>
      <c r="I35" s="2">
        <v>3.673892128279884</v>
      </c>
    </row>
    <row r="36" spans="1:9" s="105" customFormat="1" ht="21" customHeight="1">
      <c r="A36" s="103" t="s">
        <v>448</v>
      </c>
      <c r="B36" s="2">
        <v>0</v>
      </c>
      <c r="C36" s="2">
        <v>0</v>
      </c>
      <c r="D36" s="2">
        <v>0</v>
      </c>
      <c r="E36" s="2">
        <v>0</v>
      </c>
      <c r="F36" s="2">
        <v>0.41781195335276966</v>
      </c>
      <c r="G36" s="2">
        <v>0</v>
      </c>
      <c r="H36" s="2">
        <v>0</v>
      </c>
      <c r="I36" s="2">
        <v>0</v>
      </c>
    </row>
    <row r="37" spans="1:9" s="105" customFormat="1" ht="21" customHeight="1">
      <c r="A37" s="103" t="s">
        <v>449</v>
      </c>
      <c r="B37" s="2">
        <v>352.51199999999994</v>
      </c>
      <c r="C37" s="2">
        <v>4000.6933294460641</v>
      </c>
      <c r="D37" s="2">
        <v>4159.9189489795917</v>
      </c>
      <c r="E37" s="2">
        <v>1570.3158892128281</v>
      </c>
      <c r="F37" s="2">
        <v>4209.2077405247819</v>
      </c>
      <c r="G37" s="2">
        <v>5592.4225991253652</v>
      </c>
      <c r="H37" s="2">
        <v>6937.0186005830901</v>
      </c>
      <c r="I37" s="2">
        <v>6216.218839650146</v>
      </c>
    </row>
    <row r="38" spans="1:9" s="105" customFormat="1" ht="21" customHeight="1">
      <c r="A38" s="103" t="s">
        <v>450</v>
      </c>
      <c r="B38" s="2">
        <v>613.56373177842568</v>
      </c>
      <c r="C38" s="2">
        <v>399.52170262390666</v>
      </c>
      <c r="D38" s="2">
        <v>465.89410641399417</v>
      </c>
      <c r="E38" s="2">
        <v>506.93705393586004</v>
      </c>
      <c r="F38" s="2">
        <v>483.27844023323615</v>
      </c>
      <c r="G38" s="2">
        <v>447.48385860058312</v>
      </c>
      <c r="H38" s="2">
        <v>471.94659037900874</v>
      </c>
      <c r="I38" s="2">
        <v>444.60683819241984</v>
      </c>
    </row>
    <row r="39" spans="1:9" s="105" customFormat="1" ht="21" customHeight="1">
      <c r="A39" s="103" t="s">
        <v>127</v>
      </c>
      <c r="B39" s="2">
        <v>370.75377696793004</v>
      </c>
      <c r="C39" s="2">
        <v>389.03672011661803</v>
      </c>
      <c r="D39" s="2">
        <v>532.3350685131195</v>
      </c>
      <c r="E39" s="2">
        <v>534.65056851311954</v>
      </c>
      <c r="F39" s="2">
        <v>524.01631632653061</v>
      </c>
      <c r="G39" s="2">
        <v>523.75912390670555</v>
      </c>
      <c r="H39" s="2">
        <v>554.25542128279881</v>
      </c>
      <c r="I39" s="2">
        <v>553.74950145772596</v>
      </c>
    </row>
    <row r="40" spans="1:9" s="105" customFormat="1" ht="21" customHeight="1">
      <c r="A40" s="103" t="s">
        <v>133</v>
      </c>
      <c r="B40" s="2">
        <v>0</v>
      </c>
      <c r="C40" s="2">
        <v>0</v>
      </c>
      <c r="D40" s="2">
        <v>0</v>
      </c>
      <c r="E40" s="2">
        <v>0</v>
      </c>
      <c r="F40" s="2">
        <v>0</v>
      </c>
      <c r="G40" s="2">
        <v>0</v>
      </c>
      <c r="H40" s="2">
        <v>0</v>
      </c>
      <c r="I40" s="2">
        <v>0</v>
      </c>
    </row>
    <row r="41" spans="1:9" s="105" customFormat="1" ht="21" customHeight="1">
      <c r="A41" s="103" t="s">
        <v>451</v>
      </c>
      <c r="B41" s="2">
        <v>0</v>
      </c>
      <c r="C41" s="2">
        <v>0</v>
      </c>
      <c r="D41" s="2">
        <v>0</v>
      </c>
      <c r="E41" s="2">
        <v>0</v>
      </c>
      <c r="F41" s="2">
        <v>0</v>
      </c>
      <c r="G41" s="2">
        <v>0</v>
      </c>
      <c r="H41" s="2">
        <v>0</v>
      </c>
      <c r="I41" s="2">
        <v>0</v>
      </c>
    </row>
    <row r="42" spans="1:9" s="106" customFormat="1" ht="43.5" customHeight="1" thickBot="1">
      <c r="A42" s="629" t="s">
        <v>109</v>
      </c>
      <c r="B42" s="3">
        <v>0</v>
      </c>
      <c r="C42" s="3">
        <v>0</v>
      </c>
      <c r="D42" s="3">
        <v>0</v>
      </c>
      <c r="E42" s="3">
        <v>0</v>
      </c>
      <c r="F42" s="3">
        <v>0</v>
      </c>
      <c r="G42" s="3">
        <v>0</v>
      </c>
      <c r="H42" s="3">
        <v>0</v>
      </c>
      <c r="I42" s="3">
        <v>0</v>
      </c>
    </row>
    <row r="43" spans="1:9" ht="24" customHeight="1" thickTop="1" thickBot="1">
      <c r="A43" s="37" t="s">
        <v>452</v>
      </c>
      <c r="B43" s="1">
        <v>13394.206760932944</v>
      </c>
      <c r="C43" s="1">
        <v>13682.875001457727</v>
      </c>
      <c r="D43" s="1">
        <v>13875.191708454809</v>
      </c>
      <c r="E43" s="1">
        <v>14075.302822157433</v>
      </c>
      <c r="F43" s="1">
        <v>14239.237469387755</v>
      </c>
      <c r="G43" s="1">
        <v>14222.850571428573</v>
      </c>
      <c r="H43" s="1">
        <v>14262.648798833819</v>
      </c>
      <c r="I43" s="1">
        <v>14264.694540816326</v>
      </c>
    </row>
    <row r="44" spans="1:9" s="105" customFormat="1" ht="21" customHeight="1" thickTop="1">
      <c r="A44" s="103" t="s">
        <v>148</v>
      </c>
      <c r="B44" s="2">
        <v>13919.82748542274</v>
      </c>
      <c r="C44" s="2">
        <v>13919.82748542274</v>
      </c>
      <c r="D44" s="2">
        <v>13919.82748542274</v>
      </c>
      <c r="E44" s="2">
        <v>13919.82748542274</v>
      </c>
      <c r="F44" s="2">
        <v>13919.82748542274</v>
      </c>
      <c r="G44" s="2">
        <v>13919.82748542274</v>
      </c>
      <c r="H44" s="2">
        <v>13919.82748542274</v>
      </c>
      <c r="I44" s="2">
        <v>13919.82748542274</v>
      </c>
    </row>
    <row r="45" spans="1:9" s="105" customFormat="1" ht="21" customHeight="1">
      <c r="A45" s="103" t="s">
        <v>152</v>
      </c>
      <c r="B45" s="2">
        <v>0</v>
      </c>
      <c r="C45" s="2">
        <v>0</v>
      </c>
      <c r="D45" s="2">
        <v>0</v>
      </c>
      <c r="E45" s="2">
        <v>0</v>
      </c>
      <c r="F45" s="2">
        <v>0</v>
      </c>
      <c r="G45" s="2">
        <v>0</v>
      </c>
      <c r="H45" s="2">
        <v>0</v>
      </c>
      <c r="I45" s="2">
        <v>0</v>
      </c>
    </row>
    <row r="46" spans="1:9" s="105" customFormat="1" ht="21" customHeight="1">
      <c r="A46" s="103" t="s">
        <v>156</v>
      </c>
      <c r="B46" s="2">
        <v>0</v>
      </c>
      <c r="C46" s="2">
        <v>0</v>
      </c>
      <c r="D46" s="2">
        <v>0</v>
      </c>
      <c r="E46" s="2">
        <v>0</v>
      </c>
      <c r="F46" s="2">
        <v>0</v>
      </c>
      <c r="G46" s="2">
        <v>0</v>
      </c>
      <c r="H46" s="2">
        <v>0</v>
      </c>
      <c r="I46" s="2">
        <v>0</v>
      </c>
    </row>
    <row r="47" spans="1:9" s="105" customFormat="1" ht="21" customHeight="1">
      <c r="A47" s="103" t="s">
        <v>453</v>
      </c>
      <c r="B47" s="2">
        <v>1641.5805728862974</v>
      </c>
      <c r="C47" s="2">
        <v>1664.1740641399417</v>
      </c>
      <c r="D47" s="2">
        <v>1693.0408877551022</v>
      </c>
      <c r="E47" s="2">
        <v>1712.2725583090378</v>
      </c>
      <c r="F47" s="2">
        <v>1732.283670553936</v>
      </c>
      <c r="G47" s="2">
        <v>1748.6771341107874</v>
      </c>
      <c r="H47" s="2">
        <v>1748.6771341107874</v>
      </c>
      <c r="I47" s="2">
        <v>1751.0182667638485</v>
      </c>
    </row>
    <row r="48" spans="1:9" s="105" customFormat="1" ht="21" customHeight="1">
      <c r="A48" s="103" t="s">
        <v>164</v>
      </c>
      <c r="B48" s="2">
        <v>-2167.2012973760934</v>
      </c>
      <c r="C48" s="2">
        <v>-1901.1265481049563</v>
      </c>
      <c r="D48" s="2">
        <v>-1737.676664723032</v>
      </c>
      <c r="E48" s="2">
        <v>-1556.7972215743439</v>
      </c>
      <c r="F48" s="2">
        <v>-1412.8736865889214</v>
      </c>
      <c r="G48" s="2">
        <v>-1445.6540481049562</v>
      </c>
      <c r="H48" s="2">
        <v>-1405.8558206997084</v>
      </c>
      <c r="I48" s="2">
        <v>-1406.1512113702627</v>
      </c>
    </row>
    <row r="49" spans="1:9" s="105" customFormat="1" ht="21" customHeight="1">
      <c r="A49" s="628" t="s">
        <v>454</v>
      </c>
      <c r="B49" s="2">
        <v>-2393.1362069970846</v>
      </c>
      <c r="C49" s="2">
        <v>-2189.7947886297375</v>
      </c>
      <c r="D49" s="2">
        <v>-1929.9933717201166</v>
      </c>
      <c r="E49" s="2">
        <v>-1756.908335276968</v>
      </c>
      <c r="F49" s="2">
        <v>-1576.8083279883383</v>
      </c>
      <c r="G49" s="2">
        <v>-1429.2671501457728</v>
      </c>
      <c r="H49" s="2">
        <v>-1429.2671501457728</v>
      </c>
      <c r="I49" s="2">
        <v>-1408.1969533527695</v>
      </c>
    </row>
    <row r="50" spans="1:9" s="106" customFormat="1" ht="40.5" customHeight="1" thickBot="1">
      <c r="A50" s="630" t="s">
        <v>455</v>
      </c>
      <c r="B50" s="3">
        <v>225.93490962099125</v>
      </c>
      <c r="C50" s="3">
        <v>288.66824052478131</v>
      </c>
      <c r="D50" s="3">
        <v>192.31670699708457</v>
      </c>
      <c r="E50" s="3">
        <v>200.1111137026239</v>
      </c>
      <c r="F50" s="3">
        <v>163.9346413994169</v>
      </c>
      <c r="G50" s="3">
        <v>-16.386897959183674</v>
      </c>
      <c r="H50" s="3">
        <v>23.411329446064141</v>
      </c>
      <c r="I50" s="3">
        <v>2.0457419825072889</v>
      </c>
    </row>
    <row r="51" spans="1:9" ht="24" customHeight="1" thickTop="1" thickBot="1">
      <c r="A51" s="37" t="s">
        <v>456</v>
      </c>
      <c r="B51" s="1">
        <v>23701.89173760933</v>
      </c>
      <c r="C51" s="1">
        <v>27120.748443148688</v>
      </c>
      <c r="D51" s="1">
        <v>27729.269307580173</v>
      </c>
      <c r="E51" s="1">
        <v>25775.026658892129</v>
      </c>
      <c r="F51" s="1">
        <v>31072.116599125366</v>
      </c>
      <c r="G51" s="1">
        <v>30022.356142857137</v>
      </c>
      <c r="H51" s="1">
        <v>32074.706985422741</v>
      </c>
      <c r="I51" s="1">
        <v>30987.233846938772</v>
      </c>
    </row>
    <row r="52" spans="1:9" s="105" customFormat="1" ht="24" customHeight="1" thickTop="1">
      <c r="A52" s="103" t="s">
        <v>457</v>
      </c>
      <c r="B52" s="2">
        <v>7538.8595655976678</v>
      </c>
      <c r="C52" s="2">
        <v>3045.274976676385</v>
      </c>
      <c r="D52" s="2">
        <v>5521.5648833819241</v>
      </c>
      <c r="E52" s="2">
        <v>9116.4271953352782</v>
      </c>
      <c r="F52" s="2">
        <v>13102.854435860059</v>
      </c>
      <c r="G52" s="2">
        <v>13114.593534985424</v>
      </c>
      <c r="H52" s="2">
        <v>13075.084602040817</v>
      </c>
      <c r="I52" s="2">
        <v>13009.303469387754</v>
      </c>
    </row>
    <row r="53" spans="1:9" s="106" customFormat="1" ht="21" customHeight="1">
      <c r="A53" s="630" t="s">
        <v>458</v>
      </c>
      <c r="B53" s="3">
        <v>136.51948979591836</v>
      </c>
      <c r="C53" s="3">
        <v>0</v>
      </c>
      <c r="D53" s="3">
        <v>0</v>
      </c>
      <c r="E53" s="3">
        <v>177.21454956268221</v>
      </c>
      <c r="F53" s="3">
        <v>0</v>
      </c>
      <c r="G53" s="3">
        <v>0</v>
      </c>
      <c r="H53" s="3">
        <v>146.48986005830903</v>
      </c>
      <c r="I53" s="3">
        <v>45.305999999999997</v>
      </c>
    </row>
    <row r="54" spans="1:9" s="106" customFormat="1" ht="21" customHeight="1">
      <c r="A54" s="630" t="s">
        <v>459</v>
      </c>
      <c r="B54" s="3">
        <v>7402.3400758017497</v>
      </c>
      <c r="C54" s="3">
        <v>3045.274976676385</v>
      </c>
      <c r="D54" s="3">
        <v>5521.5648833819241</v>
      </c>
      <c r="E54" s="3">
        <v>8939.2126457725954</v>
      </c>
      <c r="F54" s="3">
        <v>13102.854435860059</v>
      </c>
      <c r="G54" s="3">
        <v>13114.593534985424</v>
      </c>
      <c r="H54" s="3">
        <v>12928.594741982508</v>
      </c>
      <c r="I54" s="3">
        <v>12963.997469387754</v>
      </c>
    </row>
    <row r="55" spans="1:9" s="106" customFormat="1" ht="21" customHeight="1">
      <c r="A55" s="630" t="s">
        <v>460</v>
      </c>
      <c r="B55" s="3">
        <v>0</v>
      </c>
      <c r="C55" s="3">
        <v>0</v>
      </c>
      <c r="D55" s="3">
        <v>0</v>
      </c>
      <c r="E55" s="3">
        <v>0</v>
      </c>
      <c r="F55" s="3">
        <v>0</v>
      </c>
      <c r="G55" s="3">
        <v>0</v>
      </c>
      <c r="H55" s="3">
        <v>0</v>
      </c>
      <c r="I55" s="3">
        <v>0</v>
      </c>
    </row>
    <row r="56" spans="1:9" s="106" customFormat="1" ht="21" customHeight="1">
      <c r="A56" s="630" t="s">
        <v>461</v>
      </c>
      <c r="B56" s="3">
        <v>0</v>
      </c>
      <c r="C56" s="3">
        <v>0</v>
      </c>
      <c r="D56" s="3">
        <v>0</v>
      </c>
      <c r="E56" s="3">
        <v>0</v>
      </c>
      <c r="F56" s="3">
        <v>0</v>
      </c>
      <c r="G56" s="3">
        <v>0</v>
      </c>
      <c r="H56" s="3">
        <v>0</v>
      </c>
      <c r="I56" s="3">
        <v>0</v>
      </c>
    </row>
    <row r="57" spans="1:9" s="106" customFormat="1" ht="21" customHeight="1">
      <c r="A57" s="630" t="s">
        <v>462</v>
      </c>
      <c r="B57" s="3">
        <v>0</v>
      </c>
      <c r="C57" s="3">
        <v>0</v>
      </c>
      <c r="D57" s="3">
        <v>0</v>
      </c>
      <c r="E57" s="3">
        <v>0</v>
      </c>
      <c r="F57" s="3">
        <v>0</v>
      </c>
      <c r="G57" s="3">
        <v>0</v>
      </c>
      <c r="H57" s="3">
        <v>0</v>
      </c>
      <c r="I57" s="3">
        <v>0</v>
      </c>
    </row>
    <row r="58" spans="1:9" s="106" customFormat="1" ht="61.5" customHeight="1" thickBot="1">
      <c r="A58" s="629" t="s">
        <v>463</v>
      </c>
      <c r="B58" s="3">
        <v>140756.93740524782</v>
      </c>
      <c r="C58" s="3">
        <v>154474.44374635568</v>
      </c>
      <c r="D58" s="3">
        <v>153188.30656851313</v>
      </c>
      <c r="E58" s="3">
        <v>146316.4476122449</v>
      </c>
      <c r="F58" s="3">
        <v>143483.15467930029</v>
      </c>
      <c r="G58" s="3">
        <v>145966.55374489797</v>
      </c>
      <c r="H58" s="3">
        <v>155286.18986734695</v>
      </c>
      <c r="I58" s="3">
        <v>157312.38263265305</v>
      </c>
    </row>
    <row r="59" spans="1:9" ht="31.5" customHeight="1" thickTop="1" thickBot="1">
      <c r="A59" s="631" t="s">
        <v>464</v>
      </c>
      <c r="B59" s="1"/>
      <c r="C59" s="1"/>
      <c r="D59" s="1"/>
      <c r="E59" s="1"/>
      <c r="F59" s="1"/>
      <c r="G59" s="1"/>
      <c r="H59" s="1"/>
      <c r="I59" s="1"/>
    </row>
    <row r="60" spans="1:9" ht="30" customHeight="1" thickTop="1">
      <c r="A60" s="40" t="s">
        <v>465</v>
      </c>
      <c r="B60" s="4">
        <v>956.4180597667638</v>
      </c>
      <c r="C60" s="4">
        <v>1133.3622186588923</v>
      </c>
      <c r="D60" s="4">
        <v>1291.0184067055393</v>
      </c>
      <c r="E60" s="4">
        <v>1257.5262653061225</v>
      </c>
      <c r="F60" s="4">
        <v>1331.6050670553936</v>
      </c>
      <c r="G60" s="4">
        <v>87.239269679300293</v>
      </c>
      <c r="H60" s="4">
        <v>1204.5862944606415</v>
      </c>
      <c r="I60" s="4">
        <v>117.8219358600583</v>
      </c>
    </row>
    <row r="61" spans="1:9" ht="21" customHeight="1">
      <c r="A61" s="42" t="s">
        <v>466</v>
      </c>
      <c r="B61" s="4">
        <v>-22.437205539358601</v>
      </c>
      <c r="C61" s="4">
        <v>-27.393205539358604</v>
      </c>
      <c r="D61" s="4">
        <v>-81.972951895043721</v>
      </c>
      <c r="E61" s="4">
        <v>-51.925295918367347</v>
      </c>
      <c r="F61" s="4">
        <v>-77.920944606413997</v>
      </c>
      <c r="G61" s="4">
        <v>-6.9861793002915453</v>
      </c>
      <c r="H61" s="4">
        <v>-82.17188192419826</v>
      </c>
      <c r="I61" s="4">
        <v>-4.0534344023323614</v>
      </c>
    </row>
    <row r="62" spans="1:9" ht="21.75" customHeight="1">
      <c r="A62" s="632" t="s">
        <v>467</v>
      </c>
      <c r="B62" s="4">
        <v>933.98085422740519</v>
      </c>
      <c r="C62" s="4">
        <v>1105.9690131195334</v>
      </c>
      <c r="D62" s="4">
        <v>1209.0454548104958</v>
      </c>
      <c r="E62" s="4">
        <v>1205.6009693877552</v>
      </c>
      <c r="F62" s="4">
        <v>1253.6841224489797</v>
      </c>
      <c r="G62" s="4">
        <v>80.253090379008754</v>
      </c>
      <c r="H62" s="4">
        <v>1122.4144125364433</v>
      </c>
      <c r="I62" s="4">
        <v>113.76850145772596</v>
      </c>
    </row>
    <row r="63" spans="1:9">
      <c r="A63" s="40" t="s">
        <v>468</v>
      </c>
      <c r="B63" s="4">
        <v>759.59154810495613</v>
      </c>
      <c r="C63" s="4">
        <v>861.9403760932945</v>
      </c>
      <c r="D63" s="4">
        <v>1133.3390860058309</v>
      </c>
      <c r="E63" s="4">
        <v>865.46482215743436</v>
      </c>
      <c r="F63" s="4">
        <v>818.93632798833823</v>
      </c>
      <c r="G63" s="4">
        <v>61.212725947521861</v>
      </c>
      <c r="H63" s="4">
        <v>1001.8686516034985</v>
      </c>
      <c r="I63" s="4">
        <v>77.781485422740531</v>
      </c>
    </row>
    <row r="64" spans="1:9">
      <c r="A64" s="42" t="s">
        <v>469</v>
      </c>
      <c r="B64" s="4">
        <v>-101.10794460641399</v>
      </c>
      <c r="C64" s="4">
        <v>-87.032164723032068</v>
      </c>
      <c r="D64" s="4">
        <v>-200.72611078717205</v>
      </c>
      <c r="E64" s="4">
        <v>-117.80217638483965</v>
      </c>
      <c r="F64" s="4">
        <v>-120.34162244897959</v>
      </c>
      <c r="G64" s="4">
        <v>-8.9396501457725943</v>
      </c>
      <c r="H64" s="4">
        <v>-455.49084548104963</v>
      </c>
      <c r="I64" s="4">
        <v>-58.261852769679301</v>
      </c>
    </row>
    <row r="65" spans="1:9">
      <c r="A65" s="41" t="s">
        <v>470</v>
      </c>
      <c r="B65" s="4">
        <v>1592.4644577259476</v>
      </c>
      <c r="C65" s="4">
        <v>1880.8772244897959</v>
      </c>
      <c r="D65" s="4">
        <v>2141.6584300291547</v>
      </c>
      <c r="E65" s="4">
        <v>1953.2636151603499</v>
      </c>
      <c r="F65" s="4">
        <v>1952.2788279883382</v>
      </c>
      <c r="G65" s="4">
        <v>132.52616618075803</v>
      </c>
      <c r="H65" s="4">
        <v>1668.7922186588921</v>
      </c>
      <c r="I65" s="4">
        <v>133.28813411078715</v>
      </c>
    </row>
    <row r="66" spans="1:9">
      <c r="A66" s="40" t="s">
        <v>471</v>
      </c>
      <c r="B66" s="4">
        <v>248.92103206997083</v>
      </c>
      <c r="C66" s="4">
        <v>106.95136297376092</v>
      </c>
      <c r="D66" s="4">
        <v>68.249810495626832</v>
      </c>
      <c r="E66" s="4">
        <v>214.60968658892128</v>
      </c>
      <c r="F66" s="4">
        <v>234.01960787172013</v>
      </c>
      <c r="G66" s="4">
        <v>20.48354810495627</v>
      </c>
      <c r="H66" s="4">
        <v>187.84402040816326</v>
      </c>
      <c r="I66" s="4">
        <v>13.205919825072888</v>
      </c>
    </row>
    <row r="67" spans="1:9">
      <c r="A67" s="40" t="s">
        <v>472</v>
      </c>
      <c r="B67" s="4">
        <v>-331.73449271137031</v>
      </c>
      <c r="C67" s="4">
        <v>-196.98597521865892</v>
      </c>
      <c r="D67" s="4">
        <v>-149.92470262390668</v>
      </c>
      <c r="E67" s="4">
        <v>-91.634037900874645</v>
      </c>
      <c r="F67" s="4">
        <v>-223.59533965014577</v>
      </c>
      <c r="G67" s="4">
        <v>-3.0758017492711371E-4</v>
      </c>
      <c r="H67" s="4">
        <v>-85.173502915451891</v>
      </c>
      <c r="I67" s="4">
        <v>-2.0460539358600585</v>
      </c>
    </row>
    <row r="68" spans="1:9">
      <c r="A68" s="632" t="s">
        <v>473</v>
      </c>
      <c r="B68" s="4">
        <v>1509.6509970845482</v>
      </c>
      <c r="C68" s="4">
        <v>1790.842612244898</v>
      </c>
      <c r="D68" s="4">
        <v>2059.9835379008746</v>
      </c>
      <c r="E68" s="4">
        <v>2076.2392638483966</v>
      </c>
      <c r="F68" s="4">
        <v>1962.7030962099125</v>
      </c>
      <c r="G68" s="4">
        <v>153.00940670553936</v>
      </c>
      <c r="H68" s="4">
        <v>1771.4627361516032</v>
      </c>
      <c r="I68" s="4">
        <v>144.44800000000001</v>
      </c>
    </row>
    <row r="69" spans="1:9">
      <c r="A69" s="42" t="s">
        <v>474</v>
      </c>
      <c r="B69" s="4">
        <v>-1284.2456034985423</v>
      </c>
      <c r="C69" s="4">
        <v>-1541.8849373177841</v>
      </c>
      <c r="D69" s="4">
        <v>-2054.7879781341107</v>
      </c>
      <c r="E69" s="4">
        <v>-1876.6660218658892</v>
      </c>
      <c r="F69" s="4">
        <v>-1979.89733819242</v>
      </c>
      <c r="G69" s="4">
        <v>-170.55499708454812</v>
      </c>
      <c r="H69" s="4">
        <v>-1749.3029198250729</v>
      </c>
      <c r="I69" s="4">
        <v>-144.06632653061223</v>
      </c>
    </row>
    <row r="70" spans="1:9">
      <c r="A70" s="41" t="s">
        <v>475</v>
      </c>
      <c r="B70" s="4">
        <v>225.40539358600583</v>
      </c>
      <c r="C70" s="4">
        <v>248.95767492711369</v>
      </c>
      <c r="D70" s="4">
        <v>5.1955597667638482</v>
      </c>
      <c r="E70" s="4">
        <v>199.57324198250728</v>
      </c>
      <c r="F70" s="4">
        <v>-17.19424198250729</v>
      </c>
      <c r="G70" s="4">
        <v>-17.545590379008747</v>
      </c>
      <c r="H70" s="4">
        <v>22.15981632653061</v>
      </c>
      <c r="I70" s="4">
        <v>0.38167346938775515</v>
      </c>
    </row>
    <row r="71" spans="1:9">
      <c r="A71" s="41" t="s">
        <v>476</v>
      </c>
      <c r="B71" s="4">
        <v>-158.17554081632653</v>
      </c>
      <c r="C71" s="4">
        <v>45.57742857142857</v>
      </c>
      <c r="D71" s="4">
        <v>-1.9106137026239067</v>
      </c>
      <c r="E71" s="4">
        <v>-0.77327551020408158</v>
      </c>
      <c r="F71" s="4">
        <v>1.0012725947521866</v>
      </c>
      <c r="G71" s="4">
        <v>-4.2037900874635561E-2</v>
      </c>
      <c r="H71" s="4">
        <v>-5.2527696793002912E-2</v>
      </c>
      <c r="I71" s="4">
        <v>8.5364431486880474E-3</v>
      </c>
    </row>
    <row r="72" spans="1:9">
      <c r="A72" s="42" t="s">
        <v>477</v>
      </c>
      <c r="B72" s="4">
        <v>-158.17554081632653</v>
      </c>
      <c r="C72" s="4">
        <v>45.57742857142857</v>
      </c>
      <c r="D72" s="4">
        <v>-1.9106137026239067</v>
      </c>
      <c r="E72" s="4">
        <v>-0.77327551020408158</v>
      </c>
      <c r="F72" s="4">
        <v>1.0012725947521866</v>
      </c>
      <c r="G72" s="4">
        <v>-4.2037900874635561E-2</v>
      </c>
      <c r="H72" s="4">
        <v>-5.2527696793002912E-2</v>
      </c>
      <c r="I72" s="4">
        <v>8.5364431486880474E-3</v>
      </c>
    </row>
    <row r="73" spans="1:9">
      <c r="A73" s="42" t="s">
        <v>478</v>
      </c>
      <c r="B73" s="4">
        <v>0</v>
      </c>
      <c r="C73" s="4">
        <v>0</v>
      </c>
      <c r="D73" s="4">
        <v>0</v>
      </c>
      <c r="E73" s="4">
        <v>0</v>
      </c>
      <c r="F73" s="4">
        <v>0</v>
      </c>
      <c r="G73" s="4">
        <v>0</v>
      </c>
      <c r="H73" s="4">
        <v>0</v>
      </c>
      <c r="I73" s="4">
        <v>0</v>
      </c>
    </row>
    <row r="74" spans="1:9">
      <c r="A74" s="632" t="s">
        <v>479</v>
      </c>
      <c r="B74" s="4">
        <v>124.78928134110787</v>
      </c>
      <c r="C74" s="4">
        <v>-21.782329446064143</v>
      </c>
      <c r="D74" s="4">
        <v>-7.4488790087463554</v>
      </c>
      <c r="E74" s="4">
        <v>-0.27491399416909623</v>
      </c>
      <c r="F74" s="4">
        <v>-2.5091428571428573</v>
      </c>
      <c r="G74" s="4">
        <v>0</v>
      </c>
      <c r="H74" s="4">
        <v>0</v>
      </c>
      <c r="I74" s="4">
        <v>0</v>
      </c>
    </row>
    <row r="75" spans="1:9">
      <c r="A75" s="632" t="s">
        <v>480</v>
      </c>
      <c r="B75" s="4">
        <v>124.78928134110787</v>
      </c>
      <c r="C75" s="4">
        <v>-21.782329446064143</v>
      </c>
      <c r="D75" s="4">
        <v>-7.4488790087463554</v>
      </c>
      <c r="E75" s="4">
        <v>-0.27491399416909623</v>
      </c>
      <c r="F75" s="4">
        <v>-2.5091428571428573</v>
      </c>
      <c r="G75" s="4">
        <v>0</v>
      </c>
      <c r="H75" s="4">
        <v>0</v>
      </c>
      <c r="I75" s="4">
        <v>0</v>
      </c>
    </row>
    <row r="76" spans="1:9">
      <c r="A76" s="42" t="s">
        <v>481</v>
      </c>
      <c r="B76" s="4">
        <v>0</v>
      </c>
      <c r="C76" s="4">
        <v>0</v>
      </c>
      <c r="D76" s="4">
        <v>0</v>
      </c>
      <c r="E76" s="4">
        <v>0</v>
      </c>
      <c r="F76" s="4">
        <v>0</v>
      </c>
      <c r="G76" s="4">
        <v>0</v>
      </c>
      <c r="H76" s="4">
        <v>0</v>
      </c>
      <c r="I76" s="4">
        <v>0</v>
      </c>
    </row>
    <row r="77" spans="1:9">
      <c r="A77" s="632" t="s">
        <v>482</v>
      </c>
      <c r="B77" s="4">
        <v>192.01913411078718</v>
      </c>
      <c r="C77" s="4">
        <v>272.75277405247812</v>
      </c>
      <c r="D77" s="4">
        <v>-4.1639329446064144</v>
      </c>
      <c r="E77" s="4">
        <v>198.52505247813414</v>
      </c>
      <c r="F77" s="4">
        <v>-18.702112244897961</v>
      </c>
      <c r="G77" s="4">
        <v>-17.587628279883383</v>
      </c>
      <c r="H77" s="4">
        <v>22.10728862973761</v>
      </c>
      <c r="I77" s="4">
        <v>0.39020991253644322</v>
      </c>
    </row>
    <row r="78" spans="1:9">
      <c r="A78" s="40" t="s">
        <v>483</v>
      </c>
      <c r="B78" s="4">
        <v>3.6428571428571428</v>
      </c>
      <c r="C78" s="4">
        <v>0.47132507288629732</v>
      </c>
      <c r="D78" s="4">
        <v>0</v>
      </c>
      <c r="E78" s="4">
        <v>0</v>
      </c>
      <c r="F78" s="4">
        <v>0</v>
      </c>
      <c r="G78" s="4">
        <v>0</v>
      </c>
      <c r="H78" s="4">
        <v>0</v>
      </c>
      <c r="I78" s="4">
        <v>0</v>
      </c>
    </row>
    <row r="79" spans="1:9">
      <c r="A79" s="41" t="s">
        <v>484</v>
      </c>
      <c r="B79" s="4">
        <v>195.66199125364432</v>
      </c>
      <c r="C79" s="4">
        <v>273.22409912536443</v>
      </c>
      <c r="D79" s="4">
        <v>-4.1639329446064144</v>
      </c>
      <c r="E79" s="4">
        <v>198.52505247813414</v>
      </c>
      <c r="F79" s="4">
        <v>-18.702112244897961</v>
      </c>
      <c r="G79" s="4">
        <v>-17.587628279883383</v>
      </c>
      <c r="H79" s="4">
        <v>22.10728862973761</v>
      </c>
      <c r="I79" s="4">
        <v>0.39020991253644322</v>
      </c>
    </row>
    <row r="80" spans="1:9">
      <c r="A80" s="40" t="s">
        <v>485</v>
      </c>
      <c r="B80" s="4">
        <v>30.272918367346939</v>
      </c>
      <c r="C80" s="4">
        <v>15.44414139941691</v>
      </c>
      <c r="D80" s="4">
        <v>196.48063994169095</v>
      </c>
      <c r="E80" s="4">
        <v>1.5860612244897958</v>
      </c>
      <c r="F80" s="4">
        <v>182.63675364431484</v>
      </c>
      <c r="G80" s="4">
        <v>1.2007303206997084</v>
      </c>
      <c r="H80" s="4">
        <v>1.3040408163265305</v>
      </c>
      <c r="I80" s="4">
        <v>1.6555335276967929</v>
      </c>
    </row>
    <row r="81" spans="1:9" ht="21" customHeight="1">
      <c r="A81" s="632" t="s">
        <v>486</v>
      </c>
      <c r="B81" s="4">
        <v>225.93490962099125</v>
      </c>
      <c r="C81" s="4">
        <v>288.66824052478131</v>
      </c>
      <c r="D81" s="4">
        <v>192.31670699708457</v>
      </c>
      <c r="E81" s="4">
        <v>200.1111137026239</v>
      </c>
      <c r="F81" s="4">
        <v>163.9346413994169</v>
      </c>
      <c r="G81" s="4">
        <v>-16.386897959183674</v>
      </c>
      <c r="H81" s="4">
        <v>23.411329446064141</v>
      </c>
      <c r="I81" s="4">
        <v>2.045743440233236</v>
      </c>
    </row>
    <row r="82" spans="1:9" ht="21" customHeight="1">
      <c r="A82" s="40" t="s">
        <v>487</v>
      </c>
      <c r="B82" s="4">
        <v>0</v>
      </c>
      <c r="C82" s="4">
        <v>0</v>
      </c>
      <c r="D82" s="4">
        <v>0</v>
      </c>
      <c r="E82" s="4">
        <v>0</v>
      </c>
      <c r="F82" s="4">
        <v>0</v>
      </c>
      <c r="G82" s="4">
        <v>0</v>
      </c>
      <c r="H82" s="4">
        <v>0</v>
      </c>
      <c r="I82" s="4">
        <v>0</v>
      </c>
    </row>
    <row r="83" spans="1:9" ht="21" customHeight="1">
      <c r="A83" s="632" t="s">
        <v>488</v>
      </c>
      <c r="B83" s="4">
        <v>225.93490962099125</v>
      </c>
      <c r="C83" s="4">
        <v>288.66824052478131</v>
      </c>
      <c r="D83" s="4">
        <v>192.31670699708457</v>
      </c>
      <c r="E83" s="4">
        <v>200.1111137026239</v>
      </c>
      <c r="F83" s="4">
        <v>163.9346413994169</v>
      </c>
      <c r="G83" s="4">
        <v>-16.386897959183674</v>
      </c>
      <c r="H83" s="4">
        <v>23.411329446064141</v>
      </c>
      <c r="I83" s="4">
        <v>2.045743440233236</v>
      </c>
    </row>
    <row r="84" spans="1:9" ht="18" customHeight="1" thickBot="1">
      <c r="A84" s="40" t="s">
        <v>489</v>
      </c>
      <c r="B84" s="4">
        <v>0</v>
      </c>
      <c r="C84" s="4">
        <v>0</v>
      </c>
      <c r="D84" s="4">
        <v>0</v>
      </c>
      <c r="E84" s="4">
        <v>0</v>
      </c>
      <c r="F84" s="4">
        <v>0</v>
      </c>
      <c r="G84" s="4">
        <v>0</v>
      </c>
      <c r="H84" s="4">
        <v>0</v>
      </c>
      <c r="I84" s="4">
        <v>0</v>
      </c>
    </row>
    <row r="85" spans="1:9" ht="24" customHeight="1" thickTop="1" thickBot="1">
      <c r="A85" s="37" t="s">
        <v>490</v>
      </c>
      <c r="B85" s="1">
        <v>225.93490962099125</v>
      </c>
      <c r="C85" s="1">
        <v>288.66824052478131</v>
      </c>
      <c r="D85" s="1">
        <v>192.31670699708457</v>
      </c>
      <c r="E85" s="1">
        <v>200.1111137026239</v>
      </c>
      <c r="F85" s="1">
        <v>163.9346413994169</v>
      </c>
      <c r="G85" s="1">
        <v>-16.386897959183674</v>
      </c>
      <c r="H85" s="1">
        <v>23.411329446064141</v>
      </c>
      <c r="I85" s="1">
        <v>2.045743440233236</v>
      </c>
    </row>
    <row r="86" spans="1:9" ht="15" customHeight="1" thickTop="1" thickBot="1">
      <c r="A86" s="633"/>
      <c r="B86" s="5"/>
      <c r="C86" s="5"/>
      <c r="D86" s="5"/>
      <c r="E86" s="5"/>
      <c r="F86" s="5"/>
      <c r="G86" s="5"/>
      <c r="H86" s="5"/>
      <c r="I86" s="5"/>
    </row>
    <row r="87" spans="1:9" ht="28.5" customHeight="1" thickTop="1">
      <c r="A87" s="634"/>
      <c r="B87" s="43"/>
      <c r="C87" s="43"/>
      <c r="D87" s="43"/>
      <c r="E87" s="43"/>
      <c r="F87" s="43"/>
      <c r="G87" s="43"/>
      <c r="H87" s="43"/>
    </row>
    <row r="88" spans="1:9">
      <c r="A88" s="634"/>
      <c r="B88" s="43"/>
      <c r="C88" s="43"/>
      <c r="D88" s="43"/>
      <c r="E88" s="43"/>
      <c r="F88" s="43"/>
      <c r="G88" s="43"/>
      <c r="H88" s="43"/>
    </row>
    <row r="89" spans="1:9" ht="19.5">
      <c r="A89" s="635"/>
      <c r="B89" s="43"/>
      <c r="C89" s="43"/>
      <c r="D89" s="43"/>
      <c r="E89" s="43"/>
      <c r="F89" s="43"/>
      <c r="G89" s="43"/>
      <c r="H89" s="43"/>
    </row>
    <row r="90" spans="1:9" ht="19.5">
      <c r="A90" s="635"/>
      <c r="B90" s="43"/>
      <c r="C90" s="43"/>
      <c r="D90" s="43"/>
      <c r="E90" s="43"/>
      <c r="F90" s="43"/>
      <c r="G90" s="43"/>
      <c r="H90" s="43"/>
    </row>
    <row r="91" spans="1:9" ht="19.5">
      <c r="A91" s="635"/>
      <c r="B91" s="43"/>
      <c r="C91" s="43"/>
      <c r="D91" s="43"/>
      <c r="E91" s="43"/>
      <c r="F91" s="43"/>
      <c r="G91" s="43"/>
      <c r="H91" s="43"/>
    </row>
    <row r="92" spans="1:9" ht="19.5">
      <c r="A92" s="636"/>
      <c r="B92" s="43"/>
      <c r="C92" s="43"/>
      <c r="D92" s="43"/>
      <c r="E92" s="43"/>
      <c r="F92" s="43"/>
      <c r="G92" s="43"/>
      <c r="H92" s="43"/>
    </row>
    <row r="93" spans="1:9" ht="19.5">
      <c r="A93" s="636"/>
      <c r="B93" s="43"/>
      <c r="C93" s="43"/>
      <c r="D93" s="43"/>
      <c r="E93" s="43"/>
      <c r="F93" s="43"/>
      <c r="G93" s="43"/>
      <c r="H93" s="43"/>
    </row>
    <row r="94" spans="1:9" ht="19.5">
      <c r="A94" s="636"/>
      <c r="B94" s="43"/>
      <c r="C94" s="43"/>
      <c r="D94" s="43"/>
      <c r="E94" s="43"/>
      <c r="F94" s="43"/>
      <c r="G94" s="43"/>
      <c r="H94" s="43"/>
    </row>
    <row r="95" spans="1:9" ht="19.5">
      <c r="A95" s="635"/>
      <c r="B95" s="43"/>
      <c r="C95" s="43"/>
      <c r="D95" s="43"/>
      <c r="E95" s="43"/>
      <c r="F95" s="43"/>
      <c r="G95" s="43"/>
      <c r="H95" s="43"/>
    </row>
    <row r="96" spans="1:9" ht="19.5">
      <c r="A96" s="635"/>
      <c r="B96" s="43"/>
      <c r="C96" s="43"/>
      <c r="D96" s="43"/>
      <c r="E96" s="43"/>
      <c r="F96" s="43"/>
      <c r="G96" s="43"/>
      <c r="H96" s="43"/>
    </row>
    <row r="97" spans="1:8" ht="19.5">
      <c r="A97" s="635"/>
      <c r="B97" s="43"/>
      <c r="C97" s="43"/>
      <c r="D97" s="43"/>
      <c r="E97" s="43"/>
      <c r="F97" s="43"/>
      <c r="G97" s="43"/>
      <c r="H97" s="43"/>
    </row>
    <row r="98" spans="1:8" ht="19.5">
      <c r="A98" s="635"/>
      <c r="B98" s="43"/>
      <c r="C98" s="43"/>
      <c r="D98" s="43"/>
      <c r="E98" s="43"/>
      <c r="F98" s="43"/>
      <c r="G98" s="43"/>
      <c r="H98" s="43"/>
    </row>
    <row r="99" spans="1:8" ht="19.5">
      <c r="A99" s="635"/>
      <c r="B99" s="43"/>
      <c r="C99" s="43"/>
      <c r="D99" s="43"/>
      <c r="E99" s="43"/>
      <c r="F99" s="43"/>
      <c r="G99" s="43"/>
      <c r="H99" s="43"/>
    </row>
    <row r="100" spans="1:8" ht="19.5">
      <c r="A100" s="107"/>
      <c r="B100" s="43"/>
      <c r="C100" s="43"/>
      <c r="D100" s="43"/>
      <c r="E100" s="43"/>
      <c r="F100" s="43"/>
      <c r="G100" s="43"/>
      <c r="H100" s="43"/>
    </row>
    <row r="101" spans="1:8">
      <c r="A101" s="108"/>
      <c r="B101" s="43"/>
      <c r="C101" s="43"/>
      <c r="D101" s="43"/>
      <c r="E101" s="43"/>
      <c r="F101" s="43"/>
      <c r="G101" s="43"/>
      <c r="H101" s="43"/>
    </row>
    <row r="102" spans="1:8">
      <c r="A102" s="108"/>
      <c r="B102" s="43"/>
      <c r="C102" s="43"/>
      <c r="D102" s="43"/>
      <c r="E102" s="43"/>
      <c r="F102" s="43"/>
      <c r="G102" s="43"/>
      <c r="H102" s="43"/>
    </row>
    <row r="103" spans="1:8">
      <c r="A103" s="108"/>
      <c r="B103" s="43"/>
      <c r="C103" s="43"/>
      <c r="D103" s="43"/>
      <c r="E103" s="43"/>
      <c r="F103" s="43"/>
      <c r="G103" s="43"/>
      <c r="H103" s="43"/>
    </row>
    <row r="104" spans="1:8">
      <c r="A104" s="108"/>
      <c r="B104" s="43"/>
      <c r="C104" s="43"/>
      <c r="D104" s="43"/>
      <c r="E104" s="43"/>
      <c r="F104" s="43"/>
      <c r="G104" s="43"/>
      <c r="H104" s="43"/>
    </row>
    <row r="105" spans="1:8">
      <c r="A105" s="108"/>
      <c r="B105" s="43"/>
      <c r="C105" s="43"/>
      <c r="D105" s="43"/>
      <c r="E105" s="43"/>
      <c r="F105" s="43"/>
      <c r="G105" s="43"/>
      <c r="H105" s="43"/>
    </row>
    <row r="106" spans="1:8">
      <c r="A106" s="108"/>
      <c r="B106" s="43"/>
      <c r="C106" s="43"/>
      <c r="D106" s="43"/>
      <c r="E106" s="43"/>
      <c r="F106" s="43"/>
      <c r="G106" s="43"/>
      <c r="H106" s="43"/>
    </row>
    <row r="107" spans="1:8">
      <c r="A107" s="108"/>
      <c r="B107" s="43"/>
      <c r="C107" s="43"/>
      <c r="D107" s="43"/>
      <c r="E107" s="43"/>
      <c r="F107" s="43"/>
      <c r="G107" s="43"/>
      <c r="H107" s="43"/>
    </row>
    <row r="108" spans="1:8">
      <c r="A108" s="108"/>
      <c r="B108" s="43"/>
      <c r="C108" s="43"/>
      <c r="D108" s="43"/>
      <c r="E108" s="43"/>
      <c r="F108" s="43"/>
      <c r="G108" s="43"/>
      <c r="H108" s="43"/>
    </row>
    <row r="109" spans="1:8" ht="19.5">
      <c r="A109" s="635"/>
      <c r="B109" s="43"/>
      <c r="C109" s="43"/>
      <c r="D109" s="43"/>
      <c r="E109" s="43"/>
      <c r="F109" s="43"/>
      <c r="G109" s="43"/>
      <c r="H109" s="43"/>
    </row>
    <row r="110" spans="1:8" ht="19.5">
      <c r="A110" s="635"/>
      <c r="B110" s="43"/>
      <c r="C110" s="43"/>
      <c r="D110" s="43"/>
      <c r="E110" s="43"/>
      <c r="F110" s="43"/>
      <c r="G110" s="43"/>
      <c r="H110" s="43"/>
    </row>
    <row r="111" spans="1:8" ht="19.5">
      <c r="A111" s="636"/>
      <c r="B111" s="43"/>
      <c r="C111" s="43"/>
      <c r="D111" s="43"/>
      <c r="E111" s="43"/>
      <c r="F111" s="43"/>
      <c r="G111" s="43"/>
      <c r="H111" s="43"/>
    </row>
    <row r="112" spans="1:8" ht="19.5">
      <c r="A112" s="636"/>
      <c r="B112" s="43"/>
      <c r="C112" s="43"/>
      <c r="D112" s="43"/>
      <c r="E112" s="43"/>
      <c r="F112" s="43"/>
      <c r="G112" s="43"/>
      <c r="H112" s="43"/>
    </row>
    <row r="113" spans="1:8" ht="19.5">
      <c r="A113" s="636"/>
      <c r="B113" s="43"/>
      <c r="C113" s="43"/>
      <c r="D113" s="43"/>
      <c r="E113" s="43"/>
      <c r="F113" s="43"/>
      <c r="G113" s="43"/>
      <c r="H113" s="43"/>
    </row>
    <row r="114" spans="1:8" ht="19.5">
      <c r="A114" s="635"/>
      <c r="B114" s="43"/>
      <c r="C114" s="43"/>
      <c r="D114" s="43"/>
      <c r="E114" s="43"/>
      <c r="F114" s="43"/>
      <c r="G114" s="43"/>
      <c r="H114" s="43"/>
    </row>
    <row r="115" spans="1:8" ht="19.5">
      <c r="A115" s="635"/>
      <c r="B115" s="43"/>
      <c r="C115" s="43"/>
      <c r="D115" s="43"/>
      <c r="E115" s="43"/>
      <c r="F115" s="43"/>
      <c r="G115" s="43"/>
      <c r="H115" s="43"/>
    </row>
    <row r="116" spans="1:8" ht="19.5">
      <c r="A116" s="635"/>
      <c r="B116" s="43"/>
      <c r="C116" s="43"/>
      <c r="D116" s="43"/>
      <c r="E116" s="43"/>
      <c r="F116" s="43"/>
      <c r="G116" s="43"/>
      <c r="H116" s="43"/>
    </row>
    <row r="117" spans="1:8" ht="19.5">
      <c r="A117" s="635"/>
      <c r="B117" s="43"/>
      <c r="C117" s="43"/>
      <c r="D117" s="43"/>
      <c r="E117" s="43"/>
      <c r="F117" s="43"/>
      <c r="G117" s="43"/>
      <c r="H117" s="43"/>
    </row>
    <row r="118" spans="1:8" ht="19.5">
      <c r="A118" s="635"/>
      <c r="B118" s="43"/>
      <c r="C118" s="43"/>
      <c r="D118" s="43"/>
      <c r="E118" s="43"/>
      <c r="F118" s="43"/>
      <c r="G118" s="43"/>
      <c r="H118" s="43"/>
    </row>
    <row r="119" spans="1:8" ht="19.5">
      <c r="A119" s="635"/>
      <c r="B119" s="43"/>
      <c r="C119" s="43"/>
      <c r="D119" s="43"/>
      <c r="E119" s="43"/>
      <c r="F119" s="43"/>
      <c r="G119" s="43"/>
      <c r="H119" s="43"/>
    </row>
    <row r="120" spans="1:8" ht="19.5">
      <c r="A120" s="635"/>
      <c r="B120" s="43"/>
      <c r="C120" s="43"/>
      <c r="D120" s="43"/>
      <c r="E120" s="43"/>
      <c r="F120" s="43"/>
      <c r="G120" s="43"/>
      <c r="H120" s="43"/>
    </row>
    <row r="121" spans="1:8" ht="19.5">
      <c r="A121" s="636"/>
      <c r="B121" s="43"/>
      <c r="C121" s="43"/>
      <c r="D121" s="43"/>
      <c r="E121" s="43"/>
      <c r="F121" s="43"/>
      <c r="G121" s="43"/>
      <c r="H121" s="43"/>
    </row>
    <row r="122" spans="1:8" ht="19.5">
      <c r="A122" s="635"/>
      <c r="B122" s="43"/>
      <c r="C122" s="43"/>
      <c r="D122" s="43"/>
      <c r="E122" s="43"/>
      <c r="F122" s="43"/>
      <c r="G122" s="43"/>
      <c r="H122" s="43"/>
    </row>
    <row r="123" spans="1:8" ht="19.5">
      <c r="A123" s="635"/>
      <c r="B123" s="43"/>
      <c r="C123" s="43"/>
      <c r="D123" s="43"/>
      <c r="E123" s="43"/>
      <c r="F123" s="43"/>
      <c r="G123" s="43"/>
      <c r="H123" s="43"/>
    </row>
    <row r="124" spans="1:8" ht="19.5">
      <c r="A124" s="635"/>
      <c r="B124" s="43"/>
      <c r="C124" s="43"/>
      <c r="D124" s="43"/>
      <c r="E124" s="43"/>
      <c r="F124" s="43"/>
      <c r="G124" s="43"/>
      <c r="H124" s="43"/>
    </row>
    <row r="125" spans="1:8" ht="19.5">
      <c r="A125" s="635"/>
      <c r="B125" s="43"/>
      <c r="C125" s="43"/>
      <c r="D125" s="43"/>
      <c r="E125" s="43"/>
      <c r="F125" s="43"/>
      <c r="G125" s="43"/>
      <c r="H125" s="43"/>
    </row>
    <row r="126" spans="1:8" ht="19.5">
      <c r="A126" s="635"/>
      <c r="B126" s="43"/>
      <c r="C126" s="43"/>
      <c r="D126" s="43"/>
      <c r="E126" s="43"/>
      <c r="F126" s="43"/>
      <c r="G126" s="43"/>
      <c r="H126" s="43"/>
    </row>
    <row r="127" spans="1:8" ht="19.5">
      <c r="A127" s="636"/>
      <c r="B127" s="43"/>
      <c r="C127" s="43"/>
      <c r="D127" s="43"/>
      <c r="E127" s="43"/>
      <c r="F127" s="43"/>
      <c r="G127" s="43"/>
      <c r="H127" s="43"/>
    </row>
    <row r="128" spans="1:8" ht="19.5">
      <c r="A128" s="635"/>
      <c r="B128" s="43"/>
      <c r="C128" s="43"/>
      <c r="D128" s="43"/>
      <c r="E128" s="43"/>
      <c r="F128" s="43"/>
      <c r="G128" s="43"/>
      <c r="H128" s="43"/>
    </row>
    <row r="129" spans="1:8" ht="19.5">
      <c r="A129" s="635"/>
      <c r="B129" s="43"/>
      <c r="C129" s="43"/>
      <c r="D129" s="43"/>
      <c r="E129" s="43"/>
      <c r="F129" s="43"/>
      <c r="G129" s="43"/>
      <c r="H129" s="43"/>
    </row>
    <row r="130" spans="1:8" ht="19.5">
      <c r="A130" s="635"/>
      <c r="B130" s="43"/>
      <c r="C130" s="43"/>
      <c r="D130" s="43"/>
      <c r="E130" s="43"/>
      <c r="F130" s="43"/>
      <c r="G130" s="43"/>
      <c r="H130" s="43"/>
    </row>
    <row r="131" spans="1:8" ht="19.5">
      <c r="A131" s="636"/>
      <c r="B131" s="43"/>
      <c r="C131" s="43"/>
      <c r="D131" s="43"/>
      <c r="E131" s="43"/>
      <c r="F131" s="43"/>
      <c r="G131" s="43"/>
      <c r="H131" s="43"/>
    </row>
    <row r="132" spans="1:8" ht="19.5">
      <c r="A132" s="635"/>
      <c r="B132" s="43"/>
      <c r="C132" s="43"/>
      <c r="D132" s="43"/>
      <c r="E132" s="43"/>
      <c r="F132" s="43"/>
      <c r="G132" s="43"/>
      <c r="H132" s="43"/>
    </row>
    <row r="133" spans="1:8" ht="19.5">
      <c r="A133" s="635"/>
      <c r="B133" s="43"/>
      <c r="C133" s="43"/>
      <c r="D133" s="43"/>
      <c r="E133" s="43"/>
      <c r="F133" s="43"/>
      <c r="G133" s="43"/>
      <c r="H133" s="43"/>
    </row>
    <row r="134" spans="1:8" ht="19.5">
      <c r="A134" s="635"/>
      <c r="B134" s="43"/>
      <c r="C134" s="43"/>
      <c r="D134" s="43"/>
      <c r="E134" s="43"/>
      <c r="F134" s="43"/>
      <c r="G134" s="43"/>
      <c r="H134" s="43"/>
    </row>
    <row r="135" spans="1:8" ht="19.5">
      <c r="A135" s="635"/>
      <c r="B135" s="43"/>
      <c r="C135" s="43"/>
      <c r="D135" s="43"/>
      <c r="E135" s="43"/>
      <c r="F135" s="43"/>
      <c r="G135" s="43"/>
      <c r="H135" s="43"/>
    </row>
    <row r="136" spans="1:8" ht="19.5">
      <c r="A136" s="636"/>
      <c r="B136" s="43"/>
      <c r="C136" s="43"/>
      <c r="D136" s="43"/>
      <c r="E136" s="43"/>
      <c r="F136" s="43"/>
      <c r="G136" s="43"/>
      <c r="H136" s="43"/>
    </row>
    <row r="137" spans="1:8" ht="19.5">
      <c r="A137" s="635"/>
      <c r="B137" s="43"/>
      <c r="C137" s="43"/>
      <c r="D137" s="43"/>
      <c r="E137" s="43"/>
      <c r="F137" s="43"/>
      <c r="G137" s="43"/>
      <c r="H137" s="43"/>
    </row>
    <row r="138" spans="1:8" ht="19.5">
      <c r="A138" s="635"/>
      <c r="B138" s="43"/>
      <c r="C138" s="43"/>
      <c r="D138" s="43"/>
      <c r="E138" s="43"/>
      <c r="F138" s="43"/>
      <c r="G138" s="43"/>
      <c r="H138" s="43"/>
    </row>
    <row r="139" spans="1:8" ht="19.5">
      <c r="A139" s="635"/>
      <c r="B139" s="43"/>
      <c r="C139" s="43"/>
      <c r="D139" s="43"/>
      <c r="E139" s="43"/>
      <c r="F139" s="43"/>
      <c r="G139" s="43"/>
      <c r="H139" s="43"/>
    </row>
    <row r="140" spans="1:8" ht="19.5">
      <c r="A140" s="635"/>
      <c r="B140" s="43"/>
      <c r="C140" s="43"/>
      <c r="D140" s="43"/>
      <c r="E140" s="43"/>
      <c r="F140" s="43"/>
      <c r="G140" s="43"/>
      <c r="H140" s="43"/>
    </row>
    <row r="141" spans="1:8" ht="19.5">
      <c r="A141" s="636"/>
      <c r="B141" s="43"/>
      <c r="C141" s="43"/>
      <c r="D141" s="43"/>
      <c r="E141" s="43"/>
      <c r="F141" s="43"/>
      <c r="G141" s="43"/>
      <c r="H141" s="43"/>
    </row>
    <row r="142" spans="1:8" ht="19.5">
      <c r="A142" s="636"/>
      <c r="B142" s="43"/>
      <c r="C142" s="43"/>
      <c r="D142" s="43"/>
      <c r="E142" s="43"/>
      <c r="F142" s="43"/>
      <c r="G142" s="43"/>
      <c r="H142" s="43"/>
    </row>
    <row r="143" spans="1:8" ht="19.5">
      <c r="A143" s="636"/>
      <c r="B143" s="43"/>
      <c r="C143" s="43"/>
      <c r="D143" s="43"/>
      <c r="E143" s="43"/>
      <c r="F143" s="43"/>
      <c r="G143" s="43"/>
      <c r="H143" s="43"/>
    </row>
    <row r="144" spans="1:8" ht="19.5">
      <c r="A144" s="635"/>
      <c r="B144" s="43"/>
      <c r="C144" s="43"/>
      <c r="D144" s="43"/>
      <c r="E144" s="43"/>
      <c r="F144" s="43"/>
      <c r="G144" s="43"/>
      <c r="H144" s="43"/>
    </row>
    <row r="145" spans="1:8" ht="19.5">
      <c r="A145" s="635"/>
      <c r="B145" s="43"/>
      <c r="C145" s="43"/>
      <c r="D145" s="43"/>
      <c r="E145" s="43"/>
      <c r="F145" s="43"/>
      <c r="G145" s="43"/>
      <c r="H145" s="43"/>
    </row>
    <row r="146" spans="1:8" ht="19.5">
      <c r="A146" s="110"/>
      <c r="B146" s="43"/>
      <c r="C146" s="43"/>
      <c r="D146" s="43"/>
      <c r="E146" s="43"/>
      <c r="F146" s="43"/>
      <c r="G146" s="43"/>
      <c r="H146" s="43"/>
    </row>
    <row r="147" spans="1:8" ht="19.5">
      <c r="A147" s="636"/>
      <c r="B147" s="43"/>
      <c r="C147" s="43"/>
      <c r="D147" s="43"/>
      <c r="E147" s="43"/>
      <c r="F147" s="43"/>
      <c r="G147" s="43"/>
      <c r="H147" s="43"/>
    </row>
    <row r="148" spans="1:8" ht="19.5">
      <c r="A148" s="635"/>
      <c r="B148" s="43"/>
      <c r="C148" s="43"/>
      <c r="D148" s="43"/>
      <c r="E148" s="43"/>
      <c r="F148" s="43"/>
      <c r="G148" s="43"/>
      <c r="H148" s="43"/>
    </row>
    <row r="149" spans="1:8" ht="19.5">
      <c r="A149" s="635"/>
      <c r="B149" s="43"/>
      <c r="C149" s="43"/>
      <c r="D149" s="43"/>
      <c r="E149" s="43"/>
      <c r="F149" s="43"/>
      <c r="G149" s="43"/>
      <c r="H149" s="43"/>
    </row>
    <row r="150" spans="1:8" ht="19.5">
      <c r="A150" s="635"/>
      <c r="B150" s="43"/>
      <c r="C150" s="43"/>
      <c r="D150" s="43"/>
      <c r="E150" s="43"/>
      <c r="F150" s="43"/>
      <c r="G150" s="43"/>
      <c r="H150" s="43"/>
    </row>
    <row r="151" spans="1:8" ht="19.5">
      <c r="A151" s="636"/>
      <c r="B151" s="43"/>
      <c r="C151" s="43"/>
      <c r="D151" s="43"/>
      <c r="E151" s="43"/>
      <c r="F151" s="43"/>
      <c r="G151" s="43"/>
      <c r="H151" s="43"/>
    </row>
    <row r="152" spans="1:8" ht="19.5">
      <c r="A152" s="635"/>
      <c r="B152" s="43"/>
      <c r="C152" s="43"/>
      <c r="D152" s="43"/>
      <c r="E152" s="43"/>
      <c r="F152" s="43"/>
      <c r="G152" s="43"/>
      <c r="H152" s="43"/>
    </row>
    <row r="153" spans="1:8" ht="19.5">
      <c r="A153" s="635"/>
      <c r="B153" s="43"/>
      <c r="C153" s="43"/>
      <c r="D153" s="43"/>
      <c r="E153" s="43"/>
      <c r="F153" s="43"/>
      <c r="G153" s="43"/>
      <c r="H153" s="43"/>
    </row>
    <row r="154" spans="1:8" ht="19.5">
      <c r="A154" s="635"/>
      <c r="B154" s="43"/>
      <c r="C154" s="43"/>
      <c r="D154" s="43"/>
      <c r="E154" s="43"/>
      <c r="F154" s="43"/>
      <c r="G154" s="43"/>
      <c r="H154" s="43"/>
    </row>
    <row r="155" spans="1:8" ht="19.5">
      <c r="A155" s="636"/>
      <c r="B155" s="43"/>
      <c r="C155" s="43"/>
      <c r="D155" s="43"/>
      <c r="E155" s="43"/>
      <c r="F155" s="43"/>
      <c r="G155" s="43"/>
      <c r="H155" s="43"/>
    </row>
    <row r="156" spans="1:8" ht="19.5">
      <c r="A156" s="635"/>
      <c r="B156" s="43"/>
      <c r="C156" s="43"/>
      <c r="D156" s="43"/>
      <c r="E156" s="43"/>
      <c r="F156" s="43"/>
      <c r="G156" s="43"/>
      <c r="H156" s="43"/>
    </row>
    <row r="157" spans="1:8" ht="19.5">
      <c r="A157" s="635"/>
      <c r="B157" s="43"/>
      <c r="C157" s="43"/>
      <c r="D157" s="43"/>
      <c r="E157" s="43"/>
      <c r="F157" s="43"/>
      <c r="G157" s="43"/>
      <c r="H157" s="43"/>
    </row>
    <row r="158" spans="1:8" ht="19.5">
      <c r="A158" s="635"/>
      <c r="B158" s="43"/>
      <c r="C158" s="43"/>
      <c r="D158" s="43"/>
      <c r="E158" s="43"/>
      <c r="F158" s="43"/>
      <c r="G158" s="43"/>
      <c r="H158" s="43"/>
    </row>
    <row r="159" spans="1:8" ht="19.5">
      <c r="A159" s="636"/>
      <c r="B159" s="43"/>
      <c r="C159" s="43"/>
      <c r="D159" s="43"/>
      <c r="E159" s="43"/>
      <c r="F159" s="43"/>
      <c r="G159" s="43"/>
      <c r="H159" s="43"/>
    </row>
    <row r="160" spans="1:8" ht="19.5">
      <c r="A160" s="635"/>
      <c r="B160" s="43"/>
      <c r="C160" s="43"/>
      <c r="D160" s="43"/>
      <c r="E160" s="43"/>
      <c r="F160" s="43"/>
      <c r="G160" s="43"/>
      <c r="H160" s="43"/>
    </row>
    <row r="161" spans="1:8" ht="19.5">
      <c r="A161" s="635"/>
      <c r="B161" s="43"/>
      <c r="C161" s="43"/>
      <c r="D161" s="43"/>
      <c r="E161" s="43"/>
      <c r="F161" s="43"/>
      <c r="G161" s="43"/>
      <c r="H161" s="43"/>
    </row>
    <row r="162" spans="1:8" ht="19.5">
      <c r="A162" s="635"/>
      <c r="B162" s="43"/>
      <c r="C162" s="43"/>
      <c r="D162" s="43"/>
      <c r="E162" s="43"/>
      <c r="F162" s="43"/>
      <c r="G162" s="43"/>
      <c r="H162" s="43"/>
    </row>
    <row r="163" spans="1:8" ht="19.5">
      <c r="A163" s="109"/>
      <c r="B163" s="43"/>
      <c r="C163" s="43"/>
      <c r="D163" s="43"/>
      <c r="E163" s="43"/>
      <c r="F163" s="43"/>
      <c r="G163" s="43"/>
      <c r="H163" s="43"/>
    </row>
    <row r="164" spans="1:8" ht="19.5">
      <c r="A164" s="109"/>
      <c r="B164" s="43"/>
      <c r="C164" s="43"/>
      <c r="D164" s="43"/>
      <c r="E164" s="43"/>
      <c r="F164" s="43"/>
      <c r="G164" s="43"/>
      <c r="H164" s="43"/>
    </row>
    <row r="165" spans="1:8" ht="19.5">
      <c r="A165" s="109"/>
      <c r="B165" s="43"/>
      <c r="C165" s="43"/>
      <c r="D165" s="43"/>
      <c r="E165" s="43"/>
      <c r="F165" s="43"/>
      <c r="G165" s="43"/>
      <c r="H165" s="43"/>
    </row>
    <row r="166" spans="1:8" ht="19.5">
      <c r="A166" s="107"/>
      <c r="B166" s="43"/>
      <c r="C166" s="43"/>
      <c r="D166" s="43"/>
      <c r="E166" s="43"/>
      <c r="F166" s="43"/>
      <c r="G166" s="43"/>
      <c r="H166" s="43"/>
    </row>
    <row r="167" spans="1:8" ht="19.5">
      <c r="A167" s="107"/>
      <c r="B167" s="43"/>
      <c r="C167" s="43"/>
      <c r="D167" s="43"/>
      <c r="E167" s="43"/>
      <c r="F167" s="43"/>
      <c r="G167" s="43"/>
      <c r="H167" s="43"/>
    </row>
    <row r="168" spans="1:8" ht="19.5">
      <c r="A168" s="636"/>
      <c r="B168" s="43"/>
      <c r="C168" s="43"/>
      <c r="D168" s="43"/>
      <c r="E168" s="43"/>
      <c r="F168" s="43"/>
      <c r="G168" s="43"/>
      <c r="H168" s="43"/>
    </row>
    <row r="169" spans="1:8" ht="19.5">
      <c r="A169" s="635"/>
      <c r="B169" s="43"/>
      <c r="C169" s="43"/>
      <c r="D169" s="43"/>
      <c r="E169" s="43"/>
      <c r="F169" s="43"/>
      <c r="G169" s="43"/>
      <c r="H169" s="43"/>
    </row>
    <row r="170" spans="1:8" ht="19.5">
      <c r="A170" s="635"/>
      <c r="B170" s="43"/>
      <c r="C170" s="43"/>
      <c r="D170" s="43"/>
      <c r="E170" s="43"/>
      <c r="F170" s="43"/>
      <c r="G170" s="43"/>
      <c r="H170" s="43"/>
    </row>
    <row r="171" spans="1:8" ht="19.5">
      <c r="A171" s="635"/>
      <c r="B171" s="43"/>
      <c r="C171" s="43"/>
      <c r="D171" s="43"/>
      <c r="E171" s="43"/>
      <c r="F171" s="43"/>
      <c r="G171" s="43"/>
      <c r="H171" s="43"/>
    </row>
    <row r="172" spans="1:8" ht="19.5">
      <c r="A172" s="635"/>
      <c r="B172" s="43"/>
      <c r="C172" s="43"/>
      <c r="D172" s="43"/>
      <c r="E172" s="43"/>
      <c r="F172" s="43"/>
      <c r="G172" s="43"/>
      <c r="H172" s="43"/>
    </row>
    <row r="173" spans="1:8" ht="19.5">
      <c r="A173" s="635"/>
      <c r="B173" s="43"/>
      <c r="C173" s="43"/>
      <c r="D173" s="43"/>
      <c r="E173" s="43"/>
      <c r="F173" s="43"/>
      <c r="G173" s="43"/>
      <c r="H173" s="43"/>
    </row>
    <row r="174" spans="1:8" ht="19.5">
      <c r="A174" s="636"/>
      <c r="B174" s="43"/>
      <c r="C174" s="43"/>
      <c r="D174" s="43"/>
      <c r="E174" s="43"/>
      <c r="F174" s="43"/>
      <c r="G174" s="43"/>
      <c r="H174" s="43"/>
    </row>
    <row r="175" spans="1:8" ht="19.5">
      <c r="A175" s="635"/>
      <c r="B175" s="43"/>
      <c r="C175" s="43"/>
      <c r="D175" s="43"/>
      <c r="E175" s="43"/>
      <c r="F175" s="43"/>
      <c r="G175" s="43"/>
      <c r="H175" s="43"/>
    </row>
    <row r="176" spans="1:8" ht="19.5">
      <c r="A176" s="635"/>
      <c r="B176" s="43"/>
      <c r="C176" s="43"/>
      <c r="D176" s="43"/>
      <c r="E176" s="43"/>
      <c r="F176" s="43"/>
      <c r="G176" s="43"/>
      <c r="H176" s="43"/>
    </row>
    <row r="177" spans="1:8" ht="19.5">
      <c r="A177" s="635"/>
      <c r="B177" s="43"/>
      <c r="C177" s="43"/>
      <c r="D177" s="43"/>
      <c r="E177" s="43"/>
      <c r="F177" s="43"/>
      <c r="G177" s="43"/>
      <c r="H177" s="43"/>
    </row>
    <row r="178" spans="1:8" ht="19.5">
      <c r="A178" s="635"/>
      <c r="B178" s="43"/>
      <c r="C178" s="43"/>
      <c r="D178" s="43"/>
      <c r="E178" s="43"/>
      <c r="F178" s="43"/>
      <c r="G178" s="43"/>
      <c r="H178" s="43"/>
    </row>
    <row r="179" spans="1:8" ht="19.5">
      <c r="A179" s="636"/>
      <c r="B179" s="43"/>
      <c r="C179" s="43"/>
      <c r="D179" s="43"/>
      <c r="E179" s="43"/>
      <c r="F179" s="43"/>
      <c r="G179" s="43"/>
      <c r="H179" s="43"/>
    </row>
    <row r="180" spans="1:8" ht="19.5">
      <c r="A180" s="636"/>
      <c r="B180" s="43"/>
      <c r="C180" s="43"/>
      <c r="D180" s="43"/>
      <c r="E180" s="43"/>
      <c r="F180" s="43"/>
      <c r="G180" s="43"/>
      <c r="H180" s="43"/>
    </row>
    <row r="181" spans="1:8" ht="19.5">
      <c r="A181" s="635"/>
      <c r="B181" s="43"/>
      <c r="C181" s="43"/>
      <c r="D181" s="43"/>
      <c r="E181" s="43"/>
      <c r="F181" s="43"/>
      <c r="G181" s="43"/>
      <c r="H181" s="43"/>
    </row>
    <row r="182" spans="1:8" ht="19.5">
      <c r="A182" s="635"/>
      <c r="B182" s="43"/>
      <c r="C182" s="43"/>
      <c r="D182" s="43"/>
      <c r="E182" s="43"/>
      <c r="F182" s="43"/>
      <c r="G182" s="43"/>
      <c r="H182" s="43"/>
    </row>
    <row r="183" spans="1:8" ht="19.5">
      <c r="A183" s="635"/>
      <c r="B183" s="43"/>
      <c r="C183" s="43"/>
      <c r="D183" s="43"/>
      <c r="E183" s="43"/>
      <c r="F183" s="43"/>
      <c r="G183" s="43"/>
      <c r="H183" s="43"/>
    </row>
    <row r="184" spans="1:8" ht="19.5">
      <c r="A184" s="636"/>
      <c r="B184" s="43"/>
      <c r="C184" s="43"/>
      <c r="D184" s="43"/>
      <c r="E184" s="43"/>
      <c r="F184" s="43"/>
      <c r="G184" s="43"/>
      <c r="H184" s="43"/>
    </row>
    <row r="185" spans="1:8" ht="19.5">
      <c r="A185" s="636"/>
      <c r="B185" s="43"/>
      <c r="C185" s="43"/>
      <c r="D185" s="43"/>
      <c r="E185" s="43"/>
      <c r="F185" s="43"/>
      <c r="G185" s="43"/>
      <c r="H185" s="43"/>
    </row>
    <row r="186" spans="1:8" ht="19.5">
      <c r="A186" s="636"/>
      <c r="B186" s="43"/>
      <c r="C186" s="43"/>
      <c r="D186" s="43"/>
      <c r="E186" s="43"/>
      <c r="F186" s="43"/>
      <c r="G186" s="43"/>
      <c r="H186" s="43"/>
    </row>
    <row r="187" spans="1:8" ht="19.5">
      <c r="A187" s="636"/>
      <c r="B187" s="43"/>
      <c r="C187" s="43"/>
      <c r="D187" s="43"/>
      <c r="E187" s="43"/>
      <c r="F187" s="43"/>
      <c r="G187" s="43"/>
      <c r="H187" s="43"/>
    </row>
    <row r="188" spans="1:8" ht="19.5">
      <c r="A188" s="636"/>
      <c r="B188" s="43"/>
      <c r="C188" s="43"/>
      <c r="D188" s="43"/>
      <c r="E188" s="43"/>
      <c r="F188" s="43"/>
      <c r="G188" s="43"/>
      <c r="H188" s="43"/>
    </row>
    <row r="189" spans="1:8" ht="19.5">
      <c r="A189" s="636"/>
      <c r="B189" s="43"/>
      <c r="C189" s="43"/>
      <c r="D189" s="43"/>
      <c r="E189" s="43"/>
      <c r="F189" s="43"/>
      <c r="G189" s="43"/>
      <c r="H189" s="43"/>
    </row>
    <row r="190" spans="1:8" ht="19.5">
      <c r="A190" s="635"/>
      <c r="B190" s="43"/>
      <c r="C190" s="43"/>
      <c r="D190" s="43"/>
      <c r="E190" s="43"/>
      <c r="F190" s="43"/>
      <c r="G190" s="43"/>
      <c r="H190" s="43"/>
    </row>
    <row r="191" spans="1:8" ht="19.5">
      <c r="A191" s="635"/>
      <c r="B191" s="43"/>
      <c r="C191" s="43"/>
      <c r="D191" s="43"/>
      <c r="E191" s="43"/>
      <c r="F191" s="43"/>
      <c r="G191" s="43"/>
      <c r="H191" s="43"/>
    </row>
    <row r="192" spans="1:8" ht="19.5">
      <c r="A192" s="635"/>
      <c r="B192" s="43"/>
      <c r="C192" s="43"/>
      <c r="D192" s="43"/>
      <c r="E192" s="43"/>
      <c r="F192" s="43"/>
      <c r="G192" s="43"/>
      <c r="H192" s="43"/>
    </row>
    <row r="193" spans="1:8" ht="19.5">
      <c r="A193" s="636"/>
      <c r="B193" s="43"/>
      <c r="C193" s="43"/>
      <c r="D193" s="43"/>
      <c r="E193" s="43"/>
      <c r="F193" s="43"/>
      <c r="G193" s="43"/>
      <c r="H193" s="43"/>
    </row>
    <row r="194" spans="1:8" ht="19.5">
      <c r="A194" s="635"/>
      <c r="B194" s="43"/>
      <c r="C194" s="43"/>
      <c r="D194" s="43"/>
      <c r="E194" s="43"/>
      <c r="F194" s="43"/>
      <c r="G194" s="43"/>
      <c r="H194" s="43"/>
    </row>
    <row r="195" spans="1:8" ht="19.5">
      <c r="A195" s="635"/>
      <c r="B195" s="43"/>
      <c r="C195" s="43"/>
      <c r="D195" s="43"/>
      <c r="E195" s="43"/>
      <c r="F195" s="43"/>
      <c r="G195" s="43"/>
      <c r="H195" s="43"/>
    </row>
    <row r="196" spans="1:8" ht="19.5">
      <c r="A196" s="110"/>
      <c r="B196" s="43"/>
      <c r="C196" s="43"/>
      <c r="D196" s="43"/>
      <c r="E196" s="43"/>
      <c r="F196" s="43"/>
      <c r="G196" s="43"/>
      <c r="H196" s="43"/>
    </row>
    <row r="197" spans="1:8" ht="19.5">
      <c r="A197" s="635"/>
      <c r="B197" s="43"/>
      <c r="C197" s="43"/>
      <c r="D197" s="43"/>
      <c r="E197" s="43"/>
      <c r="F197" s="43"/>
      <c r="G197" s="43"/>
      <c r="H197" s="43"/>
    </row>
    <row r="198" spans="1:8" ht="19.5">
      <c r="A198" s="636"/>
      <c r="B198" s="43"/>
      <c r="C198" s="43"/>
      <c r="D198" s="43"/>
      <c r="E198" s="43"/>
      <c r="F198" s="43"/>
      <c r="G198" s="43"/>
      <c r="H198" s="43"/>
    </row>
    <row r="199" spans="1:8" ht="19.5">
      <c r="A199" s="635"/>
      <c r="B199" s="43"/>
      <c r="C199" s="43"/>
      <c r="D199" s="43"/>
      <c r="E199" s="43"/>
      <c r="F199" s="43"/>
      <c r="G199" s="43"/>
      <c r="H199" s="43"/>
    </row>
    <row r="200" spans="1:8" ht="19.5">
      <c r="A200" s="635"/>
      <c r="B200" s="43"/>
      <c r="C200" s="43"/>
      <c r="D200" s="43"/>
      <c r="E200" s="43"/>
      <c r="F200" s="43"/>
      <c r="G200" s="43"/>
      <c r="H200" s="43"/>
    </row>
    <row r="201" spans="1:8" ht="19.5">
      <c r="A201" s="636"/>
      <c r="B201" s="43"/>
      <c r="C201" s="43"/>
      <c r="D201" s="43"/>
      <c r="E201" s="43"/>
      <c r="F201" s="43"/>
      <c r="G201" s="43"/>
      <c r="H201" s="43"/>
    </row>
    <row r="202" spans="1:8" ht="19.5">
      <c r="A202" s="635"/>
      <c r="B202" s="43"/>
      <c r="C202" s="43"/>
      <c r="D202" s="43"/>
      <c r="E202" s="43"/>
      <c r="F202" s="43"/>
      <c r="G202" s="43"/>
      <c r="H202" s="43"/>
    </row>
    <row r="203" spans="1:8" ht="19.5">
      <c r="A203" s="635"/>
      <c r="B203" s="43"/>
      <c r="C203" s="43"/>
      <c r="D203" s="43"/>
      <c r="E203" s="43"/>
      <c r="F203" s="43"/>
      <c r="G203" s="43"/>
      <c r="H203" s="43"/>
    </row>
    <row r="204" spans="1:8" ht="19.5">
      <c r="A204" s="636"/>
      <c r="B204" s="43"/>
      <c r="C204" s="43"/>
      <c r="D204" s="43"/>
      <c r="E204" s="43"/>
      <c r="F204" s="43"/>
      <c r="G204" s="43"/>
      <c r="H204" s="43"/>
    </row>
    <row r="205" spans="1:8" ht="19.5">
      <c r="A205" s="635"/>
      <c r="B205" s="43"/>
      <c r="C205" s="43"/>
      <c r="D205" s="43"/>
      <c r="E205" s="43"/>
      <c r="F205" s="43"/>
      <c r="G205" s="43"/>
      <c r="H205" s="43"/>
    </row>
    <row r="206" spans="1:8" ht="19.5">
      <c r="A206" s="635"/>
      <c r="B206" s="43"/>
      <c r="C206" s="43"/>
      <c r="D206" s="43"/>
      <c r="E206" s="43"/>
      <c r="F206" s="43"/>
      <c r="G206" s="43"/>
      <c r="H206" s="43"/>
    </row>
    <row r="207" spans="1:8" ht="19.5">
      <c r="A207" s="635"/>
      <c r="B207" s="43"/>
      <c r="C207" s="43"/>
      <c r="D207" s="43"/>
      <c r="E207" s="43"/>
      <c r="F207" s="43"/>
      <c r="G207" s="43"/>
      <c r="H207" s="43"/>
    </row>
    <row r="208" spans="1:8" ht="19.5">
      <c r="A208" s="635"/>
      <c r="B208" s="43"/>
      <c r="C208" s="43"/>
      <c r="D208" s="43"/>
      <c r="E208" s="43"/>
      <c r="F208" s="43"/>
      <c r="G208" s="43"/>
      <c r="H208" s="43"/>
    </row>
    <row r="209" spans="1:8" ht="19.5">
      <c r="A209" s="635"/>
      <c r="B209" s="43"/>
      <c r="C209" s="43"/>
      <c r="D209" s="43"/>
      <c r="E209" s="43"/>
      <c r="F209" s="43"/>
      <c r="G209" s="43"/>
      <c r="H209" s="43"/>
    </row>
    <row r="210" spans="1:8" ht="19.5">
      <c r="A210" s="635"/>
      <c r="B210" s="43"/>
      <c r="C210" s="43"/>
      <c r="D210" s="43"/>
      <c r="E210" s="43"/>
      <c r="F210" s="43"/>
      <c r="G210" s="43"/>
      <c r="H210" s="43"/>
    </row>
    <row r="211" spans="1:8" ht="19.5">
      <c r="A211" s="635"/>
      <c r="B211" s="43"/>
      <c r="C211" s="43"/>
      <c r="D211" s="43"/>
      <c r="E211" s="43"/>
      <c r="F211" s="43"/>
      <c r="G211" s="43"/>
      <c r="H211" s="43"/>
    </row>
    <row r="212" spans="1:8" ht="19.5">
      <c r="A212" s="635"/>
      <c r="B212" s="43"/>
      <c r="C212" s="43"/>
      <c r="D212" s="43"/>
      <c r="E212" s="43"/>
      <c r="F212" s="43"/>
      <c r="G212" s="43"/>
      <c r="H212" s="43"/>
    </row>
    <row r="213" spans="1:8" ht="19.5">
      <c r="A213" s="636"/>
      <c r="B213" s="43"/>
      <c r="C213" s="43"/>
      <c r="D213" s="43"/>
      <c r="E213" s="43"/>
      <c r="F213" s="43"/>
      <c r="G213" s="43"/>
      <c r="H213" s="43"/>
    </row>
    <row r="214" spans="1:8" ht="19.5">
      <c r="A214" s="635"/>
      <c r="B214" s="43"/>
      <c r="C214" s="43"/>
      <c r="D214" s="43"/>
      <c r="E214" s="43"/>
      <c r="F214" s="43"/>
      <c r="G214" s="43"/>
      <c r="H214" s="43"/>
    </row>
    <row r="215" spans="1:8" ht="19.5">
      <c r="A215" s="635"/>
      <c r="B215" s="43"/>
      <c r="C215" s="43"/>
      <c r="D215" s="43"/>
      <c r="E215" s="43"/>
      <c r="F215" s="43"/>
      <c r="G215" s="43"/>
      <c r="H215" s="43"/>
    </row>
    <row r="216" spans="1:8" ht="19.5">
      <c r="A216" s="635"/>
      <c r="B216" s="43"/>
      <c r="C216" s="43"/>
      <c r="D216" s="43"/>
      <c r="E216" s="43"/>
      <c r="F216" s="43"/>
      <c r="G216" s="43"/>
      <c r="H216" s="43"/>
    </row>
    <row r="217" spans="1:8" ht="19.5">
      <c r="A217" s="635"/>
      <c r="B217" s="43"/>
      <c r="C217" s="43"/>
      <c r="D217" s="43"/>
      <c r="E217" s="43"/>
      <c r="F217" s="43"/>
      <c r="G217" s="43"/>
      <c r="H217" s="43"/>
    </row>
    <row r="218" spans="1:8" ht="19.5">
      <c r="A218" s="635"/>
      <c r="B218" s="43"/>
      <c r="C218" s="43"/>
      <c r="D218" s="43"/>
      <c r="E218" s="43"/>
      <c r="F218" s="43"/>
      <c r="G218" s="43"/>
      <c r="H218" s="43"/>
    </row>
    <row r="219" spans="1:8" ht="19.5">
      <c r="A219" s="636"/>
      <c r="B219" s="43"/>
      <c r="C219" s="43"/>
      <c r="D219" s="43"/>
      <c r="E219" s="43"/>
      <c r="F219" s="43"/>
      <c r="G219" s="43"/>
      <c r="H219" s="43"/>
    </row>
    <row r="220" spans="1:8" ht="19.5">
      <c r="A220" s="635"/>
      <c r="B220" s="43"/>
      <c r="C220" s="43"/>
      <c r="D220" s="43"/>
      <c r="E220" s="43"/>
      <c r="F220" s="43"/>
      <c r="G220" s="43"/>
      <c r="H220" s="43"/>
    </row>
    <row r="221" spans="1:8" ht="19.5">
      <c r="A221" s="635"/>
      <c r="B221" s="43"/>
      <c r="C221" s="43"/>
      <c r="D221" s="43"/>
      <c r="E221" s="43"/>
      <c r="F221" s="43"/>
      <c r="G221" s="43"/>
      <c r="H221" s="43"/>
    </row>
    <row r="222" spans="1:8" ht="19.5">
      <c r="A222" s="636"/>
      <c r="B222" s="43"/>
      <c r="C222" s="43"/>
      <c r="D222" s="43"/>
      <c r="E222" s="43"/>
      <c r="F222" s="43"/>
      <c r="G222" s="43"/>
      <c r="H222" s="43"/>
    </row>
    <row r="223" spans="1:8" ht="19.5">
      <c r="A223" s="635"/>
      <c r="B223" s="43"/>
      <c r="C223" s="43"/>
      <c r="D223" s="43"/>
      <c r="E223" s="43"/>
      <c r="F223" s="43"/>
      <c r="G223" s="43"/>
      <c r="H223" s="43"/>
    </row>
    <row r="224" spans="1:8" ht="19.5">
      <c r="A224" s="635"/>
      <c r="B224" s="43"/>
      <c r="C224" s="43"/>
      <c r="D224" s="43"/>
      <c r="E224" s="43"/>
      <c r="F224" s="43"/>
      <c r="G224" s="43"/>
      <c r="H224" s="43"/>
    </row>
    <row r="225" spans="1:8" ht="19.5">
      <c r="A225" s="635"/>
      <c r="B225" s="43"/>
      <c r="C225" s="43"/>
      <c r="D225" s="43"/>
      <c r="E225" s="43"/>
      <c r="F225" s="43"/>
      <c r="G225" s="43"/>
      <c r="H225" s="43"/>
    </row>
    <row r="226" spans="1:8" ht="19.5">
      <c r="A226" s="637"/>
      <c r="B226" s="43"/>
      <c r="C226" s="43"/>
      <c r="D226" s="43"/>
      <c r="E226" s="43"/>
      <c r="F226" s="43"/>
      <c r="G226" s="43"/>
      <c r="H226" s="4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226"/>
  <sheetViews>
    <sheetView zoomScale="50" workbookViewId="0">
      <selection activeCell="S12" sqref="S12"/>
    </sheetView>
  </sheetViews>
  <sheetFormatPr defaultRowHeight="18"/>
  <cols>
    <col min="1" max="1" width="132.28515625" style="638" customWidth="1"/>
    <col min="2" max="8" width="16" style="34" customWidth="1"/>
    <col min="9" max="9" width="16" style="43"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939" t="s">
        <v>1121</v>
      </c>
      <c r="B1" s="939"/>
      <c r="C1" s="939"/>
      <c r="D1" s="939"/>
      <c r="E1" s="939"/>
      <c r="F1" s="939"/>
      <c r="G1" s="939"/>
      <c r="H1" s="939"/>
      <c r="I1" s="939"/>
    </row>
    <row r="2" spans="1:9" ht="43.5" customHeight="1">
      <c r="A2" s="939" t="s">
        <v>423</v>
      </c>
      <c r="B2" s="939"/>
      <c r="C2" s="939"/>
      <c r="D2" s="939"/>
      <c r="E2" s="939"/>
      <c r="F2" s="939"/>
      <c r="G2" s="939"/>
      <c r="H2" s="939"/>
      <c r="I2" s="939"/>
    </row>
    <row r="3" spans="1:9" ht="43.5" customHeight="1">
      <c r="A3" s="939" t="s">
        <v>496</v>
      </c>
      <c r="B3" s="939"/>
      <c r="C3" s="939"/>
      <c r="D3" s="939"/>
      <c r="E3" s="939"/>
      <c r="F3" s="939"/>
      <c r="G3" s="939"/>
      <c r="H3" s="939"/>
      <c r="I3" s="939"/>
    </row>
    <row r="4" spans="1:9" ht="43.5" customHeight="1">
      <c r="A4" s="940" t="s">
        <v>1462</v>
      </c>
      <c r="B4" s="940"/>
      <c r="C4" s="940"/>
      <c r="D4" s="940"/>
      <c r="E4" s="940"/>
      <c r="F4" s="940"/>
      <c r="G4" s="940"/>
      <c r="H4" s="940"/>
      <c r="I4" s="940"/>
    </row>
    <row r="5" spans="1:9" ht="19.5" customHeight="1" thickBot="1">
      <c r="A5" s="939"/>
      <c r="B5" s="939"/>
      <c r="C5" s="939"/>
      <c r="D5" s="939"/>
      <c r="E5" s="939"/>
      <c r="F5" s="939"/>
      <c r="G5" s="939"/>
      <c r="H5" s="939"/>
      <c r="I5" s="939"/>
    </row>
    <row r="6" spans="1:9" s="35" customFormat="1" ht="70.5" customHeight="1" thickTop="1" thickBot="1">
      <c r="A6" s="626" t="s">
        <v>296</v>
      </c>
      <c r="B6" s="102" t="s">
        <v>424</v>
      </c>
      <c r="C6" s="102" t="s">
        <v>425</v>
      </c>
      <c r="D6" s="102" t="s">
        <v>426</v>
      </c>
      <c r="E6" s="102" t="s">
        <v>1286</v>
      </c>
      <c r="F6" s="102" t="s">
        <v>1429</v>
      </c>
      <c r="G6" s="102" t="s">
        <v>1530</v>
      </c>
      <c r="H6" s="102" t="s">
        <v>1522</v>
      </c>
      <c r="I6" s="102" t="s">
        <v>1531</v>
      </c>
    </row>
    <row r="7" spans="1:9" ht="15" customHeight="1" thickTop="1" thickBot="1">
      <c r="A7" s="627"/>
      <c r="B7" s="36"/>
      <c r="C7" s="36"/>
      <c r="D7" s="36"/>
      <c r="E7" s="36"/>
      <c r="F7" s="36"/>
      <c r="G7" s="36"/>
      <c r="H7" s="36"/>
      <c r="I7" s="36"/>
    </row>
    <row r="8" spans="1:9" ht="24" customHeight="1" thickTop="1" thickBot="1">
      <c r="A8" s="37" t="s">
        <v>427</v>
      </c>
      <c r="B8" s="1">
        <v>67592.078017492706</v>
      </c>
      <c r="C8" s="1">
        <v>67759.998106414001</v>
      </c>
      <c r="D8" s="1">
        <v>65487.364313411083</v>
      </c>
      <c r="E8" s="1">
        <v>67591.256195335285</v>
      </c>
      <c r="F8" s="1">
        <v>76572.971841107865</v>
      </c>
      <c r="G8" s="1">
        <v>61269.59937172012</v>
      </c>
      <c r="H8" s="1">
        <v>62260.297460641399</v>
      </c>
      <c r="I8" s="1">
        <v>60027.16593002915</v>
      </c>
    </row>
    <row r="9" spans="1:9" s="105" customFormat="1" ht="21" customHeight="1" thickTop="1">
      <c r="A9" s="103" t="s">
        <v>8</v>
      </c>
      <c r="B9" s="2">
        <v>40256.20053790087</v>
      </c>
      <c r="C9" s="2">
        <v>38491.936236151603</v>
      </c>
      <c r="D9" s="2">
        <v>35524.087600583087</v>
      </c>
      <c r="E9" s="2">
        <v>29477.900362973764</v>
      </c>
      <c r="F9" s="2">
        <v>38738.985562682225</v>
      </c>
      <c r="G9" s="2">
        <v>21172.081416909623</v>
      </c>
      <c r="H9" s="2">
        <v>9214.4071749271134</v>
      </c>
      <c r="I9" s="2">
        <v>8510.2247244897953</v>
      </c>
    </row>
    <row r="10" spans="1:9" s="105" customFormat="1" ht="21" customHeight="1">
      <c r="A10" s="103" t="s">
        <v>17</v>
      </c>
      <c r="B10" s="2">
        <v>9981.3031953352784</v>
      </c>
      <c r="C10" s="2">
        <v>3094.5723717201163</v>
      </c>
      <c r="D10" s="2">
        <v>7202.4729810495628</v>
      </c>
      <c r="E10" s="2">
        <v>8006.3742084548103</v>
      </c>
      <c r="F10" s="2">
        <v>5417.3930991253637</v>
      </c>
      <c r="G10" s="2">
        <v>3024.336358600583</v>
      </c>
      <c r="H10" s="2">
        <v>5299.6441953352769</v>
      </c>
      <c r="I10" s="2">
        <v>5148.4431107871715</v>
      </c>
    </row>
    <row r="11" spans="1:9" s="105" customFormat="1" ht="21" customHeight="1">
      <c r="A11" s="103" t="s">
        <v>26</v>
      </c>
      <c r="B11" s="2">
        <v>16689.636892128281</v>
      </c>
      <c r="C11" s="2">
        <v>22808.519712827987</v>
      </c>
      <c r="D11" s="2">
        <v>19886.649992711369</v>
      </c>
      <c r="E11" s="2">
        <v>27321.548377551022</v>
      </c>
      <c r="F11" s="2">
        <v>30445.87200145773</v>
      </c>
      <c r="G11" s="2">
        <v>32122.994077259475</v>
      </c>
      <c r="H11" s="2">
        <v>42168.854405247817</v>
      </c>
      <c r="I11" s="2">
        <v>40777.991925655981</v>
      </c>
    </row>
    <row r="12" spans="1:9" s="105" customFormat="1" ht="21" customHeight="1">
      <c r="A12" s="628" t="s">
        <v>428</v>
      </c>
      <c r="B12" s="2">
        <v>16797.372861516036</v>
      </c>
      <c r="C12" s="2">
        <v>22839.19097084548</v>
      </c>
      <c r="D12" s="2">
        <v>19878.302476676385</v>
      </c>
      <c r="E12" s="2">
        <v>27197.878896501457</v>
      </c>
      <c r="F12" s="2">
        <v>30267.669677842568</v>
      </c>
      <c r="G12" s="2">
        <v>31922.217056851314</v>
      </c>
      <c r="H12" s="2">
        <v>41998.179530612244</v>
      </c>
      <c r="I12" s="2">
        <v>40663.134502915447</v>
      </c>
    </row>
    <row r="13" spans="1:9" s="105" customFormat="1" ht="21" customHeight="1">
      <c r="A13" s="628" t="s">
        <v>429</v>
      </c>
      <c r="B13" s="2">
        <v>16797.372861516036</v>
      </c>
      <c r="C13" s="2">
        <v>22839.19097084548</v>
      </c>
      <c r="D13" s="2">
        <v>19878.302476676385</v>
      </c>
      <c r="E13" s="2">
        <v>27197.878896501457</v>
      </c>
      <c r="F13" s="2">
        <v>30267.669677842568</v>
      </c>
      <c r="G13" s="2">
        <v>31922.217056851314</v>
      </c>
      <c r="H13" s="2">
        <v>41998.179530612244</v>
      </c>
      <c r="I13" s="2">
        <v>40663.134502915447</v>
      </c>
    </row>
    <row r="14" spans="1:9" s="105" customFormat="1" ht="21" customHeight="1">
      <c r="A14" s="628" t="s">
        <v>430</v>
      </c>
      <c r="B14" s="2">
        <v>0</v>
      </c>
      <c r="C14" s="2">
        <v>0</v>
      </c>
      <c r="D14" s="2">
        <v>0</v>
      </c>
      <c r="E14" s="2">
        <v>0</v>
      </c>
      <c r="F14" s="2">
        <v>0</v>
      </c>
      <c r="G14" s="2">
        <v>0</v>
      </c>
      <c r="H14" s="2">
        <v>0</v>
      </c>
      <c r="I14" s="2">
        <v>0</v>
      </c>
    </row>
    <row r="15" spans="1:9" s="105" customFormat="1" ht="21" customHeight="1">
      <c r="A15" s="628" t="s">
        <v>431</v>
      </c>
      <c r="B15" s="2">
        <v>0</v>
      </c>
      <c r="C15" s="2">
        <v>0</v>
      </c>
      <c r="D15" s="2">
        <v>0</v>
      </c>
      <c r="E15" s="2">
        <v>0</v>
      </c>
      <c r="F15" s="2">
        <v>0</v>
      </c>
      <c r="G15" s="2">
        <v>0</v>
      </c>
      <c r="H15" s="2">
        <v>0</v>
      </c>
      <c r="I15" s="2">
        <v>0</v>
      </c>
    </row>
    <row r="16" spans="1:9" s="105" customFormat="1" ht="21" customHeight="1">
      <c r="A16" s="628" t="s">
        <v>432</v>
      </c>
      <c r="B16" s="2">
        <v>0</v>
      </c>
      <c r="C16" s="2">
        <v>0</v>
      </c>
      <c r="D16" s="2">
        <v>0</v>
      </c>
      <c r="E16" s="2">
        <v>0</v>
      </c>
      <c r="F16" s="2">
        <v>0</v>
      </c>
      <c r="G16" s="2">
        <v>0</v>
      </c>
      <c r="H16" s="2">
        <v>0</v>
      </c>
      <c r="I16" s="2">
        <v>0</v>
      </c>
    </row>
    <row r="17" spans="1:9" s="105" customFormat="1" ht="21" customHeight="1">
      <c r="A17" s="628" t="s">
        <v>433</v>
      </c>
      <c r="B17" s="2">
        <v>0</v>
      </c>
      <c r="C17" s="2">
        <v>0</v>
      </c>
      <c r="D17" s="2">
        <v>0</v>
      </c>
      <c r="E17" s="2">
        <v>0</v>
      </c>
      <c r="F17" s="2">
        <v>0</v>
      </c>
      <c r="G17" s="2">
        <v>0</v>
      </c>
      <c r="H17" s="2">
        <v>0</v>
      </c>
      <c r="I17" s="2">
        <v>0</v>
      </c>
    </row>
    <row r="18" spans="1:9" s="105" customFormat="1" ht="21" customHeight="1">
      <c r="A18" s="628" t="s">
        <v>434</v>
      </c>
      <c r="B18" s="2">
        <v>0</v>
      </c>
      <c r="C18" s="2">
        <v>0</v>
      </c>
      <c r="D18" s="2">
        <v>0</v>
      </c>
      <c r="E18" s="2">
        <v>0</v>
      </c>
      <c r="F18" s="2">
        <v>0</v>
      </c>
      <c r="G18" s="2">
        <v>0</v>
      </c>
      <c r="H18" s="2">
        <v>0</v>
      </c>
      <c r="I18" s="2">
        <v>0</v>
      </c>
    </row>
    <row r="19" spans="1:9" s="105" customFormat="1" ht="21" customHeight="1">
      <c r="A19" s="628" t="s">
        <v>435</v>
      </c>
      <c r="B19" s="2">
        <v>0</v>
      </c>
      <c r="C19" s="2">
        <v>0</v>
      </c>
      <c r="D19" s="2">
        <v>0</v>
      </c>
      <c r="E19" s="2">
        <v>0</v>
      </c>
      <c r="F19" s="2">
        <v>0</v>
      </c>
      <c r="G19" s="2">
        <v>0</v>
      </c>
      <c r="H19" s="2">
        <v>0</v>
      </c>
      <c r="I19" s="2">
        <v>0</v>
      </c>
    </row>
    <row r="20" spans="1:9" s="105" customFormat="1" ht="21" customHeight="1">
      <c r="A20" s="628" t="s">
        <v>436</v>
      </c>
      <c r="B20" s="2">
        <v>0</v>
      </c>
      <c r="C20" s="2">
        <v>0</v>
      </c>
      <c r="D20" s="2">
        <v>0</v>
      </c>
      <c r="E20" s="2">
        <v>0</v>
      </c>
      <c r="F20" s="2">
        <v>0</v>
      </c>
      <c r="G20" s="2">
        <v>0</v>
      </c>
      <c r="H20" s="2">
        <v>0</v>
      </c>
      <c r="I20" s="2">
        <v>0</v>
      </c>
    </row>
    <row r="21" spans="1:9" s="105" customFormat="1" ht="21" customHeight="1">
      <c r="A21" s="628" t="s">
        <v>39</v>
      </c>
      <c r="B21" s="2">
        <v>82.392986880466481</v>
      </c>
      <c r="C21" s="2">
        <v>131.43754373177842</v>
      </c>
      <c r="D21" s="2">
        <v>236.83202623906706</v>
      </c>
      <c r="E21" s="2">
        <v>310.73097521865895</v>
      </c>
      <c r="F21" s="2">
        <v>350.87851603498541</v>
      </c>
      <c r="G21" s="2">
        <v>367.33710204081632</v>
      </c>
      <c r="H21" s="2">
        <v>254.86318075801748</v>
      </c>
      <c r="I21" s="2">
        <v>196.56362099125363</v>
      </c>
    </row>
    <row r="22" spans="1:9" s="105" customFormat="1" ht="21" customHeight="1">
      <c r="A22" s="628" t="s">
        <v>437</v>
      </c>
      <c r="B22" s="2">
        <v>-190.12895626822154</v>
      </c>
      <c r="C22" s="2">
        <v>-162.10880174927112</v>
      </c>
      <c r="D22" s="2">
        <v>-228.48451020408163</v>
      </c>
      <c r="E22" s="2">
        <v>-187.06149416909622</v>
      </c>
      <c r="F22" s="2">
        <v>-172.67619241982504</v>
      </c>
      <c r="G22" s="2">
        <v>-166.56008163265304</v>
      </c>
      <c r="H22" s="2">
        <v>-84.188306122448978</v>
      </c>
      <c r="I22" s="2">
        <v>-81.706198250728875</v>
      </c>
    </row>
    <row r="23" spans="1:9" s="105" customFormat="1" ht="21" customHeight="1">
      <c r="A23" s="103" t="s">
        <v>57</v>
      </c>
      <c r="B23" s="2">
        <v>365.27861224489794</v>
      </c>
      <c r="C23" s="2">
        <v>939.04681778425663</v>
      </c>
      <c r="D23" s="2">
        <v>741.42476967930031</v>
      </c>
      <c r="E23" s="2">
        <v>446.02076676384837</v>
      </c>
      <c r="F23" s="2">
        <v>170.60076676384838</v>
      </c>
      <c r="G23" s="2">
        <v>161.13102186588921</v>
      </c>
      <c r="H23" s="2">
        <v>116.32574781341108</v>
      </c>
      <c r="I23" s="2">
        <v>117.82178717201165</v>
      </c>
    </row>
    <row r="24" spans="1:9" s="105" customFormat="1" ht="21" customHeight="1">
      <c r="A24" s="103" t="s">
        <v>63</v>
      </c>
      <c r="B24" s="2">
        <v>1.3687623906705537</v>
      </c>
      <c r="C24" s="2">
        <v>0.12939212827988339</v>
      </c>
      <c r="D24" s="2">
        <v>0.40357580174927116</v>
      </c>
      <c r="E24" s="2">
        <v>0.75123906705539356</v>
      </c>
      <c r="F24" s="2">
        <v>3.0349854227405249E-3</v>
      </c>
      <c r="G24" s="2">
        <v>3.0349854227405249E-3</v>
      </c>
      <c r="H24" s="2">
        <v>145.78483236151604</v>
      </c>
      <c r="I24" s="2">
        <v>145.78483236151604</v>
      </c>
    </row>
    <row r="25" spans="1:9" s="105" customFormat="1" ht="21" customHeight="1">
      <c r="A25" s="103" t="s">
        <v>438</v>
      </c>
      <c r="B25" s="2">
        <v>1.3890000000000002</v>
      </c>
      <c r="C25" s="2">
        <v>1979.5767084548106</v>
      </c>
      <c r="D25" s="2">
        <v>1206.9328090379011</v>
      </c>
      <c r="E25" s="2">
        <v>1621.3546107871721</v>
      </c>
      <c r="F25" s="2">
        <v>1206.4239693877551</v>
      </c>
      <c r="G25" s="2">
        <v>4210.6155291545192</v>
      </c>
      <c r="H25" s="2">
        <v>5088.0260393586013</v>
      </c>
      <c r="I25" s="2">
        <v>5087.529950437317</v>
      </c>
    </row>
    <row r="26" spans="1:9" s="105" customFormat="1" ht="21" customHeight="1">
      <c r="A26" s="103" t="s">
        <v>74</v>
      </c>
      <c r="B26" s="2">
        <v>137.55018367346938</v>
      </c>
      <c r="C26" s="2">
        <v>120.83696064139941</v>
      </c>
      <c r="D26" s="2">
        <v>738.8715043731778</v>
      </c>
      <c r="E26" s="2">
        <v>617.71691690962098</v>
      </c>
      <c r="F26" s="2">
        <v>541.90660349854227</v>
      </c>
      <c r="G26" s="2">
        <v>530.63470553935861</v>
      </c>
      <c r="H26" s="2">
        <v>223.2711720116618</v>
      </c>
      <c r="I26" s="2">
        <v>215.88417638483963</v>
      </c>
    </row>
    <row r="27" spans="1:9" s="106" customFormat="1" ht="43.5" customHeight="1" thickBot="1">
      <c r="A27" s="629" t="s">
        <v>439</v>
      </c>
      <c r="B27" s="3">
        <v>159.35083381924198</v>
      </c>
      <c r="C27" s="3">
        <v>325.37990962099127</v>
      </c>
      <c r="D27" s="3">
        <v>186.52108017492714</v>
      </c>
      <c r="E27" s="3">
        <v>99.589712827988336</v>
      </c>
      <c r="F27" s="3">
        <v>51.786803206997078</v>
      </c>
      <c r="G27" s="3">
        <v>47.80322740524781</v>
      </c>
      <c r="H27" s="3">
        <v>3.9838935860058307</v>
      </c>
      <c r="I27" s="3">
        <v>23.485422740524783</v>
      </c>
    </row>
    <row r="28" spans="1:9" ht="24" customHeight="1" thickTop="1" thickBot="1">
      <c r="A28" s="37" t="s">
        <v>440</v>
      </c>
      <c r="B28" s="1">
        <v>46298.762553935856</v>
      </c>
      <c r="C28" s="1">
        <v>43622.195603498541</v>
      </c>
      <c r="D28" s="1">
        <v>38600.789769679293</v>
      </c>
      <c r="E28" s="1">
        <v>39126.753151603501</v>
      </c>
      <c r="F28" s="1">
        <v>48488.670460641399</v>
      </c>
      <c r="G28" s="1">
        <v>33268.042402332358</v>
      </c>
      <c r="H28" s="1">
        <v>33899.423224489794</v>
      </c>
      <c r="I28" s="1">
        <v>31627.08523323615</v>
      </c>
    </row>
    <row r="29" spans="1:9" s="105" customFormat="1" ht="21" customHeight="1" thickTop="1">
      <c r="A29" s="103" t="s">
        <v>441</v>
      </c>
      <c r="B29" s="2">
        <v>43768.02222740525</v>
      </c>
      <c r="C29" s="2">
        <v>40305.362543731775</v>
      </c>
      <c r="D29" s="2">
        <v>18208.404864431486</v>
      </c>
      <c r="E29" s="2">
        <v>23822.811065597671</v>
      </c>
      <c r="F29" s="2">
        <v>32854.983472303204</v>
      </c>
      <c r="G29" s="2">
        <v>18107.043809037899</v>
      </c>
      <c r="H29" s="2">
        <v>18443.653890670554</v>
      </c>
      <c r="I29" s="2">
        <v>18342.791446064137</v>
      </c>
    </row>
    <row r="30" spans="1:9" s="105" customFormat="1" ht="21" customHeight="1">
      <c r="A30" s="628" t="s">
        <v>442</v>
      </c>
      <c r="B30" s="2">
        <v>40043.301413994166</v>
      </c>
      <c r="C30" s="2">
        <v>34528.554629737606</v>
      </c>
      <c r="D30" s="2">
        <v>14741.174896501459</v>
      </c>
      <c r="E30" s="2">
        <v>17017.234475218658</v>
      </c>
      <c r="F30" s="2">
        <v>31161.719123906707</v>
      </c>
      <c r="G30" s="2">
        <v>16023.1442696793</v>
      </c>
      <c r="H30" s="2">
        <v>8600.5829504373178</v>
      </c>
      <c r="I30" s="2">
        <v>8247.5668411078714</v>
      </c>
    </row>
    <row r="31" spans="1:9" s="105" customFormat="1" ht="21" customHeight="1">
      <c r="A31" s="628" t="s">
        <v>443</v>
      </c>
      <c r="B31" s="2">
        <v>897.08925218658885</v>
      </c>
      <c r="C31" s="2">
        <v>1295.6222827988336</v>
      </c>
      <c r="D31" s="2">
        <v>2211.2958323615162</v>
      </c>
      <c r="E31" s="2">
        <v>1396.1449431486883</v>
      </c>
      <c r="F31" s="2">
        <v>808.97964577259472</v>
      </c>
      <c r="G31" s="2">
        <v>1177.0904314868806</v>
      </c>
      <c r="H31" s="2">
        <v>695.81594169096218</v>
      </c>
      <c r="I31" s="2">
        <v>922.10773469387755</v>
      </c>
    </row>
    <row r="32" spans="1:9" s="105" customFormat="1" ht="21" customHeight="1">
      <c r="A32" s="628" t="s">
        <v>444</v>
      </c>
      <c r="B32" s="2">
        <v>121.07647959183673</v>
      </c>
      <c r="C32" s="2">
        <v>64.287150145772586</v>
      </c>
      <c r="D32" s="2">
        <v>64.485960641399416</v>
      </c>
      <c r="E32" s="2">
        <v>55.455379008746355</v>
      </c>
      <c r="F32" s="2">
        <v>55.540069970845487</v>
      </c>
      <c r="G32" s="2">
        <v>55.547069970845484</v>
      </c>
      <c r="H32" s="2">
        <v>8.1059548104956267</v>
      </c>
      <c r="I32" s="2">
        <v>8.1083833819241988</v>
      </c>
    </row>
    <row r="33" spans="1:9" s="105" customFormat="1" ht="21" customHeight="1">
      <c r="A33" s="628" t="s">
        <v>445</v>
      </c>
      <c r="B33" s="2">
        <v>2704.9049912536443</v>
      </c>
      <c r="C33" s="2">
        <v>4414.9060379008752</v>
      </c>
      <c r="D33" s="2">
        <v>1191.3213352769678</v>
      </c>
      <c r="E33" s="2">
        <v>272.68113411078718</v>
      </c>
      <c r="F33" s="2">
        <v>810.64304373177856</v>
      </c>
      <c r="G33" s="2">
        <v>833.13213119533532</v>
      </c>
      <c r="H33" s="2">
        <v>221.00839212827989</v>
      </c>
      <c r="I33" s="2">
        <v>232.91123906705542</v>
      </c>
    </row>
    <row r="34" spans="1:9" s="105" customFormat="1" ht="21" customHeight="1">
      <c r="A34" s="628" t="s">
        <v>446</v>
      </c>
      <c r="B34" s="2">
        <v>0</v>
      </c>
      <c r="C34" s="2">
        <v>0</v>
      </c>
      <c r="D34" s="2">
        <v>0</v>
      </c>
      <c r="E34" s="2">
        <v>5075.4899708454814</v>
      </c>
      <c r="F34" s="2">
        <v>18.086158892128278</v>
      </c>
      <c r="G34" s="2">
        <v>18.088813411078718</v>
      </c>
      <c r="H34" s="2">
        <v>8856.4984912536438</v>
      </c>
      <c r="I34" s="2">
        <v>8856.4984912536438</v>
      </c>
    </row>
    <row r="35" spans="1:9" s="105" customFormat="1" ht="21" customHeight="1">
      <c r="A35" s="628" t="s">
        <v>447</v>
      </c>
      <c r="B35" s="2">
        <v>1.6500903790087464</v>
      </c>
      <c r="C35" s="2">
        <v>1.9924431486880467</v>
      </c>
      <c r="D35" s="2">
        <v>0.12683965014577259</v>
      </c>
      <c r="E35" s="2">
        <v>5.8051632653061223</v>
      </c>
      <c r="F35" s="2">
        <v>1.5430029154518951E-2</v>
      </c>
      <c r="G35" s="2">
        <v>4.1093294460641396E-2</v>
      </c>
      <c r="H35" s="2">
        <v>61.642160349854223</v>
      </c>
      <c r="I35" s="2">
        <v>75.598756559766755</v>
      </c>
    </row>
    <row r="36" spans="1:9" s="105" customFormat="1" ht="21" customHeight="1">
      <c r="A36" s="103" t="s">
        <v>448</v>
      </c>
      <c r="B36" s="2">
        <v>0</v>
      </c>
      <c r="C36" s="2">
        <v>0</v>
      </c>
      <c r="D36" s="2">
        <v>0</v>
      </c>
      <c r="E36" s="2">
        <v>0</v>
      </c>
      <c r="F36" s="2">
        <v>0</v>
      </c>
      <c r="G36" s="2">
        <v>0</v>
      </c>
      <c r="H36" s="2">
        <v>0</v>
      </c>
      <c r="I36" s="2">
        <v>1.457725947521866E-5</v>
      </c>
    </row>
    <row r="37" spans="1:9" s="105" customFormat="1" ht="21" customHeight="1">
      <c r="A37" s="103" t="s">
        <v>449</v>
      </c>
      <c r="B37" s="2">
        <v>1124.5282827988337</v>
      </c>
      <c r="C37" s="2">
        <v>95.852717201166186</v>
      </c>
      <c r="D37" s="2">
        <v>16468.404619533525</v>
      </c>
      <c r="E37" s="2">
        <v>11923.546329446062</v>
      </c>
      <c r="F37" s="2">
        <v>13585.098587463557</v>
      </c>
      <c r="G37" s="2">
        <v>13249.863154518949</v>
      </c>
      <c r="H37" s="2">
        <v>13537.089030612246</v>
      </c>
      <c r="I37" s="2">
        <v>11343.467591836736</v>
      </c>
    </row>
    <row r="38" spans="1:9" s="105" customFormat="1" ht="21" customHeight="1">
      <c r="A38" s="103" t="s">
        <v>450</v>
      </c>
      <c r="B38" s="2">
        <v>867.23241690962095</v>
      </c>
      <c r="C38" s="2">
        <v>2414.908527696793</v>
      </c>
      <c r="D38" s="2">
        <v>2988.0858483965017</v>
      </c>
      <c r="E38" s="2">
        <v>2390.172476676385</v>
      </c>
      <c r="F38" s="2">
        <v>1108.3288804664724</v>
      </c>
      <c r="G38" s="2">
        <v>918.29124635568519</v>
      </c>
      <c r="H38" s="2">
        <v>868.23725510204088</v>
      </c>
      <c r="I38" s="2">
        <v>915.74898833819236</v>
      </c>
    </row>
    <row r="39" spans="1:9" s="105" customFormat="1" ht="21" customHeight="1">
      <c r="A39" s="103" t="s">
        <v>127</v>
      </c>
      <c r="B39" s="2">
        <v>538.97962682215746</v>
      </c>
      <c r="C39" s="2">
        <v>806.07181486880461</v>
      </c>
      <c r="D39" s="2">
        <v>935.89443731778431</v>
      </c>
      <c r="E39" s="2">
        <v>990.22327988338191</v>
      </c>
      <c r="F39" s="2">
        <v>940.25952040816321</v>
      </c>
      <c r="G39" s="2">
        <v>992.84419241982516</v>
      </c>
      <c r="H39" s="2">
        <v>1050.4430481049562</v>
      </c>
      <c r="I39" s="2">
        <v>1025.0771924198252</v>
      </c>
    </row>
    <row r="40" spans="1:9" s="105" customFormat="1" ht="21" customHeight="1">
      <c r="A40" s="103" t="s">
        <v>133</v>
      </c>
      <c r="B40" s="2">
        <v>0</v>
      </c>
      <c r="C40" s="2">
        <v>0</v>
      </c>
      <c r="D40" s="2">
        <v>0</v>
      </c>
      <c r="E40" s="2">
        <v>0</v>
      </c>
      <c r="F40" s="2">
        <v>0</v>
      </c>
      <c r="G40" s="2">
        <v>0</v>
      </c>
      <c r="H40" s="2">
        <v>0</v>
      </c>
      <c r="I40" s="2">
        <v>0</v>
      </c>
    </row>
    <row r="41" spans="1:9" s="105" customFormat="1" ht="21" customHeight="1">
      <c r="A41" s="103" t="s">
        <v>451</v>
      </c>
      <c r="B41" s="2">
        <v>0</v>
      </c>
      <c r="C41" s="2">
        <v>0</v>
      </c>
      <c r="D41" s="2">
        <v>0</v>
      </c>
      <c r="E41" s="2">
        <v>0</v>
      </c>
      <c r="F41" s="2">
        <v>0</v>
      </c>
      <c r="G41" s="2">
        <v>0</v>
      </c>
      <c r="H41" s="2">
        <v>0</v>
      </c>
      <c r="I41" s="2">
        <v>0</v>
      </c>
    </row>
    <row r="42" spans="1:9" s="106" customFormat="1" ht="43.5" customHeight="1" thickBot="1">
      <c r="A42" s="629" t="s">
        <v>109</v>
      </c>
      <c r="B42" s="3">
        <v>0</v>
      </c>
      <c r="C42" s="3">
        <v>0</v>
      </c>
      <c r="D42" s="3">
        <v>0</v>
      </c>
      <c r="E42" s="3">
        <v>0</v>
      </c>
      <c r="F42" s="3">
        <v>0</v>
      </c>
      <c r="G42" s="3">
        <v>0</v>
      </c>
      <c r="H42" s="3">
        <v>0</v>
      </c>
      <c r="I42" s="3">
        <v>0</v>
      </c>
    </row>
    <row r="43" spans="1:9" ht="24" customHeight="1" thickTop="1" thickBot="1">
      <c r="A43" s="37" t="s">
        <v>452</v>
      </c>
      <c r="B43" s="1">
        <v>21293.315516034985</v>
      </c>
      <c r="C43" s="1">
        <v>24137.802502915452</v>
      </c>
      <c r="D43" s="1">
        <v>26886.574551020407</v>
      </c>
      <c r="E43" s="1">
        <v>28464.50305685131</v>
      </c>
      <c r="F43" s="1">
        <v>28084.301386297375</v>
      </c>
      <c r="G43" s="1">
        <v>28001.556982507289</v>
      </c>
      <c r="H43" s="1">
        <v>28360.874285714286</v>
      </c>
      <c r="I43" s="1">
        <v>28400.080717201166</v>
      </c>
    </row>
    <row r="44" spans="1:9" s="105" customFormat="1" ht="21" customHeight="1" thickTop="1">
      <c r="A44" s="103" t="s">
        <v>148</v>
      </c>
      <c r="B44" s="2">
        <v>11049.62538921283</v>
      </c>
      <c r="C44" s="2">
        <v>11049.62538921283</v>
      </c>
      <c r="D44" s="2">
        <v>11049.62538921283</v>
      </c>
      <c r="E44" s="2">
        <v>11049.62538921283</v>
      </c>
      <c r="F44" s="2">
        <v>22130.561816326532</v>
      </c>
      <c r="G44" s="2">
        <v>22130.561816326532</v>
      </c>
      <c r="H44" s="2">
        <v>22130.561816326532</v>
      </c>
      <c r="I44" s="2">
        <v>22130.561816326532</v>
      </c>
    </row>
    <row r="45" spans="1:9" s="105" customFormat="1" ht="21" customHeight="1">
      <c r="A45" s="103" t="s">
        <v>152</v>
      </c>
      <c r="B45" s="2">
        <v>5910.1201311953355</v>
      </c>
      <c r="C45" s="2">
        <v>8520.8981384839644</v>
      </c>
      <c r="D45" s="2">
        <v>11080.936427113702</v>
      </c>
      <c r="E45" s="2">
        <v>12317.883848396501</v>
      </c>
      <c r="F45" s="2">
        <v>1236.9474212827988</v>
      </c>
      <c r="G45" s="2">
        <v>1236.9474212827988</v>
      </c>
      <c r="H45" s="2">
        <v>1236.9474212827988</v>
      </c>
      <c r="I45" s="2">
        <v>1236.9474212827988</v>
      </c>
    </row>
    <row r="46" spans="1:9" s="105" customFormat="1" ht="21" customHeight="1">
      <c r="A46" s="103" t="s">
        <v>156</v>
      </c>
      <c r="B46" s="2">
        <v>0</v>
      </c>
      <c r="C46" s="2">
        <v>0</v>
      </c>
      <c r="D46" s="2">
        <v>0</v>
      </c>
      <c r="E46" s="2">
        <v>0</v>
      </c>
      <c r="F46" s="2">
        <v>0</v>
      </c>
      <c r="G46" s="2">
        <v>0</v>
      </c>
      <c r="H46" s="2">
        <v>0</v>
      </c>
      <c r="I46" s="2">
        <v>0</v>
      </c>
    </row>
    <row r="47" spans="1:9" s="105" customFormat="1" ht="21" customHeight="1">
      <c r="A47" s="103" t="s">
        <v>453</v>
      </c>
      <c r="B47" s="2">
        <v>1432.7055437317783</v>
      </c>
      <c r="C47" s="2">
        <v>1722.7919883381924</v>
      </c>
      <c r="D47" s="2">
        <v>2007.2406865889211</v>
      </c>
      <c r="E47" s="2">
        <v>2282.1178906705541</v>
      </c>
      <c r="F47" s="2">
        <v>4944.9905189504379</v>
      </c>
      <c r="G47" s="2">
        <v>4944.9905189504379</v>
      </c>
      <c r="H47" s="2">
        <v>4699.902893586006</v>
      </c>
      <c r="I47" s="2">
        <v>4699.902893586006</v>
      </c>
    </row>
    <row r="48" spans="1:9" s="105" customFormat="1" ht="21" customHeight="1">
      <c r="A48" s="103" t="s">
        <v>164</v>
      </c>
      <c r="B48" s="2">
        <v>2900.8644518950437</v>
      </c>
      <c r="C48" s="2">
        <v>2844.4869868804667</v>
      </c>
      <c r="D48" s="2">
        <v>2748.772048104956</v>
      </c>
      <c r="E48" s="2">
        <v>2814.8759285714291</v>
      </c>
      <c r="F48" s="2">
        <v>-228.19837026239068</v>
      </c>
      <c r="G48" s="2">
        <v>-310.94277405247811</v>
      </c>
      <c r="H48" s="2">
        <v>293.4621545189504</v>
      </c>
      <c r="I48" s="2">
        <v>332.66858600583089</v>
      </c>
    </row>
    <row r="49" spans="1:9" s="105" customFormat="1" ht="21" customHeight="1">
      <c r="A49" s="628" t="s">
        <v>454</v>
      </c>
      <c r="B49" s="2">
        <v>0</v>
      </c>
      <c r="C49" s="2">
        <v>0</v>
      </c>
      <c r="D49" s="2">
        <v>0</v>
      </c>
      <c r="E49" s="2">
        <v>0</v>
      </c>
      <c r="F49" s="2">
        <v>0</v>
      </c>
      <c r="G49" s="2">
        <v>-228.19837026239068</v>
      </c>
      <c r="H49" s="2">
        <v>0</v>
      </c>
      <c r="I49" s="2">
        <v>293.4621545189504</v>
      </c>
    </row>
    <row r="50" spans="1:9" s="106" customFormat="1" ht="40.5" customHeight="1" thickBot="1">
      <c r="A50" s="630" t="s">
        <v>455</v>
      </c>
      <c r="B50" s="3">
        <v>2900.8644518950437</v>
      </c>
      <c r="C50" s="3">
        <v>2844.4869868804667</v>
      </c>
      <c r="D50" s="3">
        <v>2748.772048104956</v>
      </c>
      <c r="E50" s="3">
        <v>2814.8759285714291</v>
      </c>
      <c r="F50" s="3">
        <v>-228.19837026239068</v>
      </c>
      <c r="G50" s="3">
        <v>-82.744403790087475</v>
      </c>
      <c r="H50" s="3">
        <v>293.4621545189504</v>
      </c>
      <c r="I50" s="3">
        <v>39.206431486880469</v>
      </c>
    </row>
    <row r="51" spans="1:9" ht="24" customHeight="1" thickTop="1" thickBot="1">
      <c r="A51" s="37" t="s">
        <v>456</v>
      </c>
      <c r="B51" s="1">
        <v>67592.078069970841</v>
      </c>
      <c r="C51" s="1">
        <v>67759.998106414001</v>
      </c>
      <c r="D51" s="1">
        <v>65487.364320699708</v>
      </c>
      <c r="E51" s="1">
        <v>67591.256208454797</v>
      </c>
      <c r="F51" s="1">
        <v>76572.971846938774</v>
      </c>
      <c r="G51" s="1">
        <v>61269.599384839639</v>
      </c>
      <c r="H51" s="1">
        <v>62260.297510204087</v>
      </c>
      <c r="I51" s="1">
        <v>60027.165950437316</v>
      </c>
    </row>
    <row r="52" spans="1:9" s="105" customFormat="1" ht="24" customHeight="1" thickTop="1">
      <c r="A52" s="103" t="s">
        <v>457</v>
      </c>
      <c r="B52" s="2">
        <v>22182.235551020407</v>
      </c>
      <c r="C52" s="2">
        <v>22566.816978134109</v>
      </c>
      <c r="D52" s="2">
        <v>20732.378658892128</v>
      </c>
      <c r="E52" s="2">
        <v>21391.666189504373</v>
      </c>
      <c r="F52" s="2">
        <v>28510.994379008745</v>
      </c>
      <c r="G52" s="2">
        <v>32705.777539358598</v>
      </c>
      <c r="H52" s="2">
        <v>33241.895543731778</v>
      </c>
      <c r="I52" s="2">
        <v>33009.431609329447</v>
      </c>
    </row>
    <row r="53" spans="1:9" s="106" customFormat="1" ht="21" customHeight="1">
      <c r="A53" s="630" t="s">
        <v>458</v>
      </c>
      <c r="B53" s="3">
        <v>1147.274639941691</v>
      </c>
      <c r="C53" s="3">
        <v>8870.80291399417</v>
      </c>
      <c r="D53" s="3">
        <v>6226.5561822157433</v>
      </c>
      <c r="E53" s="3">
        <v>2818.5220641399414</v>
      </c>
      <c r="F53" s="3">
        <v>1236.5849052478134</v>
      </c>
      <c r="G53" s="3">
        <v>1127.6658221574344</v>
      </c>
      <c r="H53" s="3">
        <v>267.84493440233234</v>
      </c>
      <c r="I53" s="3">
        <v>35.381</v>
      </c>
    </row>
    <row r="54" spans="1:9" s="106" customFormat="1" ht="21" customHeight="1">
      <c r="A54" s="630" t="s">
        <v>459</v>
      </c>
      <c r="B54" s="3">
        <v>21034.960911078717</v>
      </c>
      <c r="C54" s="3">
        <v>13696.014064139943</v>
      </c>
      <c r="D54" s="3">
        <v>14505.822476676385</v>
      </c>
      <c r="E54" s="3">
        <v>18573.14412536443</v>
      </c>
      <c r="F54" s="3">
        <v>27174.409473760934</v>
      </c>
      <c r="G54" s="3">
        <v>31478.111717201165</v>
      </c>
      <c r="H54" s="3">
        <v>32974.050609329446</v>
      </c>
      <c r="I54" s="3">
        <v>32974.050609329446</v>
      </c>
    </row>
    <row r="55" spans="1:9" s="106" customFormat="1" ht="21" customHeight="1">
      <c r="A55" s="630" t="s">
        <v>460</v>
      </c>
      <c r="B55" s="3">
        <v>0</v>
      </c>
      <c r="C55" s="3">
        <v>0</v>
      </c>
      <c r="D55" s="3">
        <v>0</v>
      </c>
      <c r="E55" s="3">
        <v>0</v>
      </c>
      <c r="F55" s="3">
        <v>0</v>
      </c>
      <c r="G55" s="3">
        <v>0</v>
      </c>
      <c r="H55" s="3">
        <v>0</v>
      </c>
      <c r="I55" s="3">
        <v>0</v>
      </c>
    </row>
    <row r="56" spans="1:9" s="106" customFormat="1" ht="21" customHeight="1">
      <c r="A56" s="630" t="s">
        <v>461</v>
      </c>
      <c r="B56" s="3">
        <v>0</v>
      </c>
      <c r="C56" s="3">
        <v>0</v>
      </c>
      <c r="D56" s="3">
        <v>0</v>
      </c>
      <c r="E56" s="3">
        <v>0</v>
      </c>
      <c r="F56" s="3">
        <v>100</v>
      </c>
      <c r="G56" s="3">
        <v>100</v>
      </c>
      <c r="H56" s="3">
        <v>0</v>
      </c>
      <c r="I56" s="3">
        <v>0</v>
      </c>
    </row>
    <row r="57" spans="1:9" s="106" customFormat="1" ht="21" customHeight="1">
      <c r="A57" s="630" t="s">
        <v>462</v>
      </c>
      <c r="B57" s="3">
        <v>0</v>
      </c>
      <c r="C57" s="3">
        <v>0</v>
      </c>
      <c r="D57" s="3">
        <v>0</v>
      </c>
      <c r="E57" s="3">
        <v>0</v>
      </c>
      <c r="F57" s="3">
        <v>0</v>
      </c>
      <c r="G57" s="3">
        <v>0</v>
      </c>
      <c r="H57" s="3">
        <v>0</v>
      </c>
      <c r="I57" s="3">
        <v>0</v>
      </c>
    </row>
    <row r="58" spans="1:9" s="106" customFormat="1" ht="61.5" customHeight="1" thickBot="1">
      <c r="A58" s="629" t="s">
        <v>463</v>
      </c>
      <c r="B58" s="3">
        <v>73633.053252186597</v>
      </c>
      <c r="C58" s="3">
        <v>99488.006927113704</v>
      </c>
      <c r="D58" s="3">
        <v>93499.951976676384</v>
      </c>
      <c r="E58" s="3">
        <v>99993.54987317785</v>
      </c>
      <c r="F58" s="3">
        <v>108519.03287463557</v>
      </c>
      <c r="G58" s="3">
        <v>113234.43261078717</v>
      </c>
      <c r="H58" s="3">
        <v>145898.7627755102</v>
      </c>
      <c r="I58" s="3">
        <v>142752.98599416908</v>
      </c>
    </row>
    <row r="59" spans="1:9" ht="31.5" customHeight="1" thickTop="1" thickBot="1">
      <c r="A59" s="631" t="s">
        <v>464</v>
      </c>
      <c r="B59" s="1"/>
      <c r="C59" s="1"/>
      <c r="D59" s="1"/>
      <c r="E59" s="1"/>
      <c r="F59" s="1"/>
      <c r="G59" s="1"/>
      <c r="H59" s="1"/>
      <c r="I59" s="1"/>
    </row>
    <row r="60" spans="1:9" ht="30" customHeight="1" thickTop="1">
      <c r="A60" s="40" t="s">
        <v>465</v>
      </c>
      <c r="B60" s="4">
        <v>663.65174052478142</v>
      </c>
      <c r="C60" s="4">
        <v>1280.1172040816325</v>
      </c>
      <c r="D60" s="4">
        <v>1786.8422930029158</v>
      </c>
      <c r="E60" s="4">
        <v>2171.8368586005831</v>
      </c>
      <c r="F60" s="4">
        <v>2465.8216516034986</v>
      </c>
      <c r="G60" s="4">
        <v>187.21036880466471</v>
      </c>
      <c r="H60" s="4">
        <v>2898.6191399416912</v>
      </c>
      <c r="I60" s="4">
        <v>247.08174635568514</v>
      </c>
    </row>
    <row r="61" spans="1:9" ht="21" customHeight="1">
      <c r="A61" s="42" t="s">
        <v>466</v>
      </c>
      <c r="B61" s="4">
        <v>-6.0746734693877551</v>
      </c>
      <c r="C61" s="4">
        <v>-36.719325072886299</v>
      </c>
      <c r="D61" s="4">
        <v>-111.09240524781342</v>
      </c>
      <c r="E61" s="4">
        <v>-137.8618221574344</v>
      </c>
      <c r="F61" s="4">
        <v>-199.48823032069973</v>
      </c>
      <c r="G61" s="4">
        <v>-16.134310495626821</v>
      </c>
      <c r="H61" s="4">
        <v>-296.48313702623909</v>
      </c>
      <c r="I61" s="4">
        <v>-23.313454810495625</v>
      </c>
    </row>
    <row r="62" spans="1:9" ht="21.75" customHeight="1">
      <c r="A62" s="632" t="s">
        <v>467</v>
      </c>
      <c r="B62" s="4">
        <v>657.57706705539351</v>
      </c>
      <c r="C62" s="4">
        <v>1243.397879008746</v>
      </c>
      <c r="D62" s="4">
        <v>1675.749887755102</v>
      </c>
      <c r="E62" s="4">
        <v>2033.9750364431488</v>
      </c>
      <c r="F62" s="4">
        <v>2266.3334212827986</v>
      </c>
      <c r="G62" s="4">
        <v>171.0760583090379</v>
      </c>
      <c r="H62" s="4">
        <v>2602.1360029154516</v>
      </c>
      <c r="I62" s="4">
        <v>223.7682915451895</v>
      </c>
    </row>
    <row r="63" spans="1:9">
      <c r="A63" s="40" t="s">
        <v>468</v>
      </c>
      <c r="B63" s="4">
        <v>5938.3888906705542</v>
      </c>
      <c r="C63" s="4">
        <v>7049.8674723032063</v>
      </c>
      <c r="D63" s="4">
        <v>8021.1835160349865</v>
      </c>
      <c r="E63" s="4">
        <v>7454.7247930029143</v>
      </c>
      <c r="F63" s="4">
        <v>1945.2596195335277</v>
      </c>
      <c r="G63" s="4">
        <v>115.71373760932944</v>
      </c>
      <c r="H63" s="4">
        <v>2101.9066851311954</v>
      </c>
      <c r="I63" s="4">
        <v>139.71880174927114</v>
      </c>
    </row>
    <row r="64" spans="1:9">
      <c r="A64" s="42" t="s">
        <v>469</v>
      </c>
      <c r="B64" s="4">
        <v>-319.05156851311949</v>
      </c>
      <c r="C64" s="4">
        <v>-1032.259444606414</v>
      </c>
      <c r="D64" s="4">
        <v>-826.41806705539364</v>
      </c>
      <c r="E64" s="4">
        <v>-811.94544314868801</v>
      </c>
      <c r="F64" s="4">
        <v>-907.02805685131193</v>
      </c>
      <c r="G64" s="4">
        <v>-44.524600583090383</v>
      </c>
      <c r="H64" s="4">
        <v>-969.14546355685127</v>
      </c>
      <c r="I64" s="4">
        <v>-65.4754081632653</v>
      </c>
    </row>
    <row r="65" spans="1:9">
      <c r="A65" s="41" t="s">
        <v>470</v>
      </c>
      <c r="B65" s="4">
        <v>6276.9143892128277</v>
      </c>
      <c r="C65" s="4">
        <v>7261.0059067055399</v>
      </c>
      <c r="D65" s="4">
        <v>8870.5153367346938</v>
      </c>
      <c r="E65" s="4">
        <v>8676.7543862973762</v>
      </c>
      <c r="F65" s="4">
        <v>3304.5649839650146</v>
      </c>
      <c r="G65" s="4">
        <v>242.26519533527696</v>
      </c>
      <c r="H65" s="4">
        <v>3734.8972244897959</v>
      </c>
      <c r="I65" s="4">
        <v>298.01168513119535</v>
      </c>
    </row>
    <row r="66" spans="1:9">
      <c r="A66" s="40" t="s">
        <v>471</v>
      </c>
      <c r="B66" s="4">
        <v>113.25134985422741</v>
      </c>
      <c r="C66" s="4">
        <v>924.04949708454808</v>
      </c>
      <c r="D66" s="4">
        <v>1100.2922507288629</v>
      </c>
      <c r="E66" s="4">
        <v>2112.2935976676386</v>
      </c>
      <c r="F66" s="4">
        <v>1231.3810218658894</v>
      </c>
      <c r="G66" s="4">
        <v>43.955502915451895</v>
      </c>
      <c r="H66" s="4">
        <v>1606.4038673469388</v>
      </c>
      <c r="I66" s="4">
        <v>70.61472740524782</v>
      </c>
    </row>
    <row r="67" spans="1:9">
      <c r="A67" s="40" t="s">
        <v>472</v>
      </c>
      <c r="B67" s="4">
        <v>-633.52771574344013</v>
      </c>
      <c r="C67" s="4">
        <v>-1163.121532069971</v>
      </c>
      <c r="D67" s="4">
        <v>-1296.4905801749271</v>
      </c>
      <c r="E67" s="4">
        <v>-2125.1994256559769</v>
      </c>
      <c r="F67" s="4">
        <v>-1175.5319591836735</v>
      </c>
      <c r="G67" s="4">
        <v>-90.424062682215734</v>
      </c>
      <c r="H67" s="4">
        <v>-1626.7469285714287</v>
      </c>
      <c r="I67" s="4">
        <v>-42.766763848396501</v>
      </c>
    </row>
    <row r="68" spans="1:9">
      <c r="A68" s="632" t="s">
        <v>473</v>
      </c>
      <c r="B68" s="4">
        <v>5756.638023323615</v>
      </c>
      <c r="C68" s="4">
        <v>7021.9338717201163</v>
      </c>
      <c r="D68" s="4">
        <v>8674.3170072886296</v>
      </c>
      <c r="E68" s="4">
        <v>8663.8485583090369</v>
      </c>
      <c r="F68" s="4">
        <v>3360.4140466472304</v>
      </c>
      <c r="G68" s="4">
        <v>195.7966355685131</v>
      </c>
      <c r="H68" s="4">
        <v>3714.5541632653058</v>
      </c>
      <c r="I68" s="4">
        <v>325.85964868804666</v>
      </c>
    </row>
    <row r="69" spans="1:9">
      <c r="A69" s="42" t="s">
        <v>474</v>
      </c>
      <c r="B69" s="4">
        <v>-2714.9551122448979</v>
      </c>
      <c r="C69" s="4">
        <v>-3136.7595685131196</v>
      </c>
      <c r="D69" s="4">
        <v>-4318.019402332362</v>
      </c>
      <c r="E69" s="4">
        <v>-4622.7304912536447</v>
      </c>
      <c r="F69" s="4">
        <v>-3530.2304285714281</v>
      </c>
      <c r="G69" s="4">
        <v>-293.07002623906703</v>
      </c>
      <c r="H69" s="4">
        <v>-3395.6643819241981</v>
      </c>
      <c r="I69" s="4">
        <v>-290.96114285714287</v>
      </c>
    </row>
    <row r="70" spans="1:9">
      <c r="A70" s="41" t="s">
        <v>475</v>
      </c>
      <c r="B70" s="4">
        <v>3041.6829110787171</v>
      </c>
      <c r="C70" s="4">
        <v>3885.1743032069967</v>
      </c>
      <c r="D70" s="4">
        <v>4356.2976049562685</v>
      </c>
      <c r="E70" s="4">
        <v>4041.1180670553936</v>
      </c>
      <c r="F70" s="4">
        <v>-169.81638192419823</v>
      </c>
      <c r="G70" s="4">
        <v>-97.273390670553923</v>
      </c>
      <c r="H70" s="4">
        <v>318.88978134110789</v>
      </c>
      <c r="I70" s="4">
        <v>34.898505830903794</v>
      </c>
    </row>
    <row r="71" spans="1:9">
      <c r="A71" s="41" t="s">
        <v>476</v>
      </c>
      <c r="B71" s="4">
        <v>-249.38686297376091</v>
      </c>
      <c r="C71" s="4">
        <v>-27.154214285714286</v>
      </c>
      <c r="D71" s="4">
        <v>-8.7534081632653056</v>
      </c>
      <c r="E71" s="4">
        <v>-36.836053935860058</v>
      </c>
      <c r="F71" s="4">
        <v>-12.395381924198253</v>
      </c>
      <c r="G71" s="4">
        <v>-6.4442609329446059</v>
      </c>
      <c r="H71" s="4">
        <v>-10.653625364431486</v>
      </c>
      <c r="I71" s="4">
        <v>0.15651603498542274</v>
      </c>
    </row>
    <row r="72" spans="1:9">
      <c r="A72" s="42" t="s">
        <v>477</v>
      </c>
      <c r="B72" s="4">
        <v>-249.38686297376091</v>
      </c>
      <c r="C72" s="4">
        <v>-27.154214285714286</v>
      </c>
      <c r="D72" s="4">
        <v>-8.7534081632653056</v>
      </c>
      <c r="E72" s="4">
        <v>-36.836053935860058</v>
      </c>
      <c r="F72" s="4">
        <v>-12.395381924198253</v>
      </c>
      <c r="G72" s="4">
        <v>-6.4442609329446059</v>
      </c>
      <c r="H72" s="4">
        <v>-10.653625364431486</v>
      </c>
      <c r="I72" s="4">
        <v>0.15651603498542274</v>
      </c>
    </row>
    <row r="73" spans="1:9">
      <c r="A73" s="42" t="s">
        <v>478</v>
      </c>
      <c r="B73" s="4">
        <v>0</v>
      </c>
      <c r="C73" s="4">
        <v>0</v>
      </c>
      <c r="D73" s="4">
        <v>0</v>
      </c>
      <c r="E73" s="4">
        <v>0</v>
      </c>
      <c r="F73" s="4">
        <v>0</v>
      </c>
      <c r="G73" s="4">
        <v>0</v>
      </c>
      <c r="H73" s="4">
        <v>0</v>
      </c>
      <c r="I73" s="4">
        <v>0</v>
      </c>
    </row>
    <row r="74" spans="1:9">
      <c r="A74" s="632" t="s">
        <v>479</v>
      </c>
      <c r="B74" s="4">
        <v>113.80916034985422</v>
      </c>
      <c r="C74" s="4">
        <v>-5.9715437317784259</v>
      </c>
      <c r="D74" s="4">
        <v>-0.1999198250728863</v>
      </c>
      <c r="E74" s="4">
        <v>-12.551672011661809</v>
      </c>
      <c r="F74" s="4">
        <v>5.0359416909620993</v>
      </c>
      <c r="G74" s="4">
        <v>4.3798965014577256</v>
      </c>
      <c r="H74" s="4">
        <v>5.9128396501457727</v>
      </c>
      <c r="I74" s="4">
        <v>-9.5626822157434397E-4</v>
      </c>
    </row>
    <row r="75" spans="1:9">
      <c r="A75" s="632" t="s">
        <v>480</v>
      </c>
      <c r="B75" s="4">
        <v>113.80916034985422</v>
      </c>
      <c r="C75" s="4">
        <v>-5.9715437317784259</v>
      </c>
      <c r="D75" s="4">
        <v>-0.1999198250728863</v>
      </c>
      <c r="E75" s="4">
        <v>-12.551672011661809</v>
      </c>
      <c r="F75" s="4">
        <v>5.0359416909620993</v>
      </c>
      <c r="G75" s="4">
        <v>4.3798965014577256</v>
      </c>
      <c r="H75" s="4">
        <v>5.9128396501457727</v>
      </c>
      <c r="I75" s="4">
        <v>-9.5626822157434397E-4</v>
      </c>
    </row>
    <row r="76" spans="1:9">
      <c r="A76" s="42" t="s">
        <v>481</v>
      </c>
      <c r="B76" s="4">
        <v>0</v>
      </c>
      <c r="C76" s="4">
        <v>0</v>
      </c>
      <c r="D76" s="4">
        <v>0</v>
      </c>
      <c r="E76" s="4">
        <v>0</v>
      </c>
      <c r="F76" s="4">
        <v>0</v>
      </c>
      <c r="G76" s="4">
        <v>0</v>
      </c>
      <c r="H76" s="4">
        <v>0</v>
      </c>
      <c r="I76" s="4">
        <v>0</v>
      </c>
    </row>
    <row r="77" spans="1:9">
      <c r="A77" s="632" t="s">
        <v>482</v>
      </c>
      <c r="B77" s="4">
        <v>2906.1052084548105</v>
      </c>
      <c r="C77" s="4">
        <v>3852.0485451895042</v>
      </c>
      <c r="D77" s="4">
        <v>4347.3442769679295</v>
      </c>
      <c r="E77" s="4">
        <v>3991.7303411078719</v>
      </c>
      <c r="F77" s="4">
        <v>-177.17582215743437</v>
      </c>
      <c r="G77" s="4">
        <v>-99.337755102040816</v>
      </c>
      <c r="H77" s="4">
        <v>314.14899562682211</v>
      </c>
      <c r="I77" s="4">
        <v>35.054065597667645</v>
      </c>
    </row>
    <row r="78" spans="1:9">
      <c r="A78" s="40" t="s">
        <v>483</v>
      </c>
      <c r="B78" s="4">
        <v>1.4564373177842567</v>
      </c>
      <c r="C78" s="4">
        <v>0.43552769679300291</v>
      </c>
      <c r="D78" s="4">
        <v>1.3819402332361517</v>
      </c>
      <c r="E78" s="4">
        <v>3.5984300291545193</v>
      </c>
      <c r="F78" s="4">
        <v>0.20088629737609329</v>
      </c>
      <c r="G78" s="4">
        <v>0</v>
      </c>
      <c r="H78" s="4">
        <v>0.99349416909620991</v>
      </c>
      <c r="I78" s="4">
        <v>0</v>
      </c>
    </row>
    <row r="79" spans="1:9">
      <c r="A79" s="41" t="s">
        <v>484</v>
      </c>
      <c r="B79" s="4">
        <v>2907.5616457725951</v>
      </c>
      <c r="C79" s="4">
        <v>3852.4840728862969</v>
      </c>
      <c r="D79" s="4">
        <v>4348.7262172011669</v>
      </c>
      <c r="E79" s="4">
        <v>3995.3287711370263</v>
      </c>
      <c r="F79" s="4">
        <v>-176.97493586005831</v>
      </c>
      <c r="G79" s="4">
        <v>-99.337755102040816</v>
      </c>
      <c r="H79" s="4">
        <v>315.14248979591838</v>
      </c>
      <c r="I79" s="4">
        <v>35.054065597667645</v>
      </c>
    </row>
    <row r="80" spans="1:9">
      <c r="A80" s="40" t="s">
        <v>485</v>
      </c>
      <c r="B80" s="4">
        <v>-6.6971938775510198</v>
      </c>
      <c r="C80" s="4">
        <v>-50.523265306122447</v>
      </c>
      <c r="D80" s="4">
        <v>-249.31816326530614</v>
      </c>
      <c r="E80" s="4">
        <v>-92.635787172011661</v>
      </c>
      <c r="F80" s="4">
        <v>-51.223434402332366</v>
      </c>
      <c r="G80" s="4">
        <v>16.593351311953352</v>
      </c>
      <c r="H80" s="4">
        <v>-21.680345481049564</v>
      </c>
      <c r="I80" s="4">
        <v>4.1523658892128275</v>
      </c>
    </row>
    <row r="81" spans="1:9" ht="21" customHeight="1">
      <c r="A81" s="632" t="s">
        <v>486</v>
      </c>
      <c r="B81" s="4">
        <v>2900.8644518950437</v>
      </c>
      <c r="C81" s="4">
        <v>3801.9608075801752</v>
      </c>
      <c r="D81" s="4">
        <v>4099.4080539358602</v>
      </c>
      <c r="E81" s="4">
        <v>3902.6929839650147</v>
      </c>
      <c r="F81" s="4">
        <v>-228.19837026239068</v>
      </c>
      <c r="G81" s="4">
        <v>-82.744403790087475</v>
      </c>
      <c r="H81" s="4">
        <v>293.46214431486879</v>
      </c>
      <c r="I81" s="4">
        <v>39.206431486880469</v>
      </c>
    </row>
    <row r="82" spans="1:9" ht="21" customHeight="1">
      <c r="A82" s="40" t="s">
        <v>487</v>
      </c>
      <c r="B82" s="4">
        <v>0</v>
      </c>
      <c r="C82" s="4">
        <v>0</v>
      </c>
      <c r="D82" s="4">
        <v>0</v>
      </c>
      <c r="E82" s="4">
        <v>0</v>
      </c>
      <c r="F82" s="4">
        <v>0</v>
      </c>
      <c r="G82" s="4">
        <v>0</v>
      </c>
      <c r="H82" s="4">
        <v>0</v>
      </c>
      <c r="I82" s="4">
        <v>0</v>
      </c>
    </row>
    <row r="83" spans="1:9" ht="21" customHeight="1">
      <c r="A83" s="632" t="s">
        <v>488</v>
      </c>
      <c r="B83" s="4">
        <v>2900.8644518950437</v>
      </c>
      <c r="C83" s="4">
        <v>3801.9608075801752</v>
      </c>
      <c r="D83" s="4">
        <v>4099.4080539358602</v>
      </c>
      <c r="E83" s="4">
        <v>3902.6929839650147</v>
      </c>
      <c r="F83" s="4">
        <v>-228.19837026239068</v>
      </c>
      <c r="G83" s="4">
        <v>-82.744403790087475</v>
      </c>
      <c r="H83" s="4">
        <v>293.46214431486879</v>
      </c>
      <c r="I83" s="4">
        <v>39.206431486880469</v>
      </c>
    </row>
    <row r="84" spans="1:9" ht="18" customHeight="1" thickBot="1">
      <c r="A84" s="40" t="s">
        <v>489</v>
      </c>
      <c r="B84" s="4">
        <v>0</v>
      </c>
      <c r="C84" s="4">
        <v>-957.47382069970843</v>
      </c>
      <c r="D84" s="4">
        <v>-1350.6360058309037</v>
      </c>
      <c r="E84" s="4">
        <v>-1087.8170553935861</v>
      </c>
      <c r="F84" s="4">
        <v>0</v>
      </c>
      <c r="G84" s="4">
        <v>0</v>
      </c>
      <c r="H84" s="4">
        <v>0</v>
      </c>
      <c r="I84" s="4">
        <v>0</v>
      </c>
    </row>
    <row r="85" spans="1:9" ht="24" customHeight="1" thickTop="1" thickBot="1">
      <c r="A85" s="37" t="s">
        <v>490</v>
      </c>
      <c r="B85" s="1">
        <v>2900.8644518950437</v>
      </c>
      <c r="C85" s="1">
        <v>2844.4869868804667</v>
      </c>
      <c r="D85" s="1">
        <v>2748.772048104956</v>
      </c>
      <c r="E85" s="1">
        <v>2814.8759285714291</v>
      </c>
      <c r="F85" s="1">
        <v>-228.19837026239068</v>
      </c>
      <c r="G85" s="1">
        <v>-82.744403790087475</v>
      </c>
      <c r="H85" s="1">
        <v>293.46214431486879</v>
      </c>
      <c r="I85" s="1">
        <v>39.206431486880469</v>
      </c>
    </row>
    <row r="86" spans="1:9" ht="15" customHeight="1" thickTop="1" thickBot="1">
      <c r="A86" s="633"/>
      <c r="B86" s="5"/>
      <c r="C86" s="5"/>
      <c r="D86" s="5"/>
      <c r="E86" s="5"/>
      <c r="F86" s="5"/>
      <c r="G86" s="5"/>
      <c r="H86" s="5"/>
      <c r="I86" s="5"/>
    </row>
    <row r="87" spans="1:9" ht="28.5" customHeight="1" thickTop="1">
      <c r="A87" s="634"/>
      <c r="B87" s="43"/>
      <c r="C87" s="43"/>
      <c r="D87" s="43"/>
      <c r="E87" s="43"/>
      <c r="F87" s="43"/>
      <c r="G87" s="43"/>
      <c r="H87" s="43"/>
    </row>
    <row r="88" spans="1:9">
      <c r="A88" s="634"/>
      <c r="B88" s="43"/>
      <c r="C88" s="43"/>
      <c r="D88" s="43"/>
      <c r="E88" s="43"/>
      <c r="F88" s="43"/>
      <c r="G88" s="43"/>
      <c r="H88" s="43"/>
    </row>
    <row r="89" spans="1:9" ht="19.5">
      <c r="A89" s="635"/>
      <c r="B89" s="43"/>
      <c r="C89" s="43"/>
      <c r="D89" s="43"/>
      <c r="E89" s="43"/>
      <c r="F89" s="43"/>
      <c r="G89" s="43"/>
      <c r="H89" s="43"/>
    </row>
    <row r="90" spans="1:9" ht="19.5">
      <c r="A90" s="635"/>
      <c r="B90" s="43"/>
      <c r="C90" s="43"/>
      <c r="D90" s="43"/>
      <c r="E90" s="43"/>
      <c r="F90" s="43"/>
      <c r="G90" s="43"/>
      <c r="H90" s="43"/>
    </row>
    <row r="91" spans="1:9" ht="19.5">
      <c r="A91" s="635"/>
      <c r="B91" s="43"/>
      <c r="C91" s="43"/>
      <c r="D91" s="43"/>
      <c r="E91" s="43"/>
      <c r="F91" s="43"/>
      <c r="G91" s="43"/>
      <c r="H91" s="43"/>
    </row>
    <row r="92" spans="1:9" ht="19.5">
      <c r="A92" s="636"/>
      <c r="B92" s="43"/>
      <c r="C92" s="43"/>
      <c r="D92" s="43"/>
      <c r="E92" s="43"/>
      <c r="F92" s="43"/>
      <c r="G92" s="43"/>
      <c r="H92" s="43"/>
    </row>
    <row r="93" spans="1:9" ht="19.5">
      <c r="A93" s="636"/>
      <c r="B93" s="43"/>
      <c r="C93" s="43"/>
      <c r="D93" s="43"/>
      <c r="E93" s="43"/>
      <c r="F93" s="43"/>
      <c r="G93" s="43"/>
      <c r="H93" s="43"/>
    </row>
    <row r="94" spans="1:9" ht="19.5">
      <c r="A94" s="636"/>
      <c r="B94" s="43"/>
      <c r="C94" s="43"/>
      <c r="D94" s="43"/>
      <c r="E94" s="43"/>
      <c r="F94" s="43"/>
      <c r="G94" s="43"/>
      <c r="H94" s="43"/>
    </row>
    <row r="95" spans="1:9" ht="19.5">
      <c r="A95" s="635"/>
      <c r="B95" s="43"/>
      <c r="C95" s="43"/>
      <c r="D95" s="43"/>
      <c r="E95" s="43"/>
      <c r="F95" s="43"/>
      <c r="G95" s="43"/>
      <c r="H95" s="43"/>
    </row>
    <row r="96" spans="1:9" ht="19.5">
      <c r="A96" s="635"/>
      <c r="B96" s="43"/>
      <c r="C96" s="43"/>
      <c r="D96" s="43"/>
      <c r="E96" s="43"/>
      <c r="F96" s="43"/>
      <c r="G96" s="43"/>
      <c r="H96" s="43"/>
    </row>
    <row r="97" spans="1:8" ht="19.5">
      <c r="A97" s="635"/>
      <c r="B97" s="43"/>
      <c r="C97" s="43"/>
      <c r="D97" s="43"/>
      <c r="E97" s="43"/>
      <c r="F97" s="43"/>
      <c r="G97" s="43"/>
      <c r="H97" s="43"/>
    </row>
    <row r="98" spans="1:8" ht="19.5">
      <c r="A98" s="635"/>
      <c r="B98" s="43"/>
      <c r="C98" s="43"/>
      <c r="D98" s="43"/>
      <c r="E98" s="43"/>
      <c r="F98" s="43"/>
      <c r="G98" s="43"/>
      <c r="H98" s="43"/>
    </row>
    <row r="99" spans="1:8" ht="19.5">
      <c r="A99" s="635"/>
      <c r="B99" s="43"/>
      <c r="C99" s="43"/>
      <c r="D99" s="43"/>
      <c r="E99" s="43"/>
      <c r="F99" s="43"/>
      <c r="G99" s="43"/>
      <c r="H99" s="43"/>
    </row>
    <row r="100" spans="1:8" ht="19.5">
      <c r="A100" s="107"/>
      <c r="B100" s="43"/>
      <c r="C100" s="43"/>
      <c r="D100" s="43"/>
      <c r="E100" s="43"/>
      <c r="F100" s="43"/>
      <c r="G100" s="43"/>
      <c r="H100" s="43"/>
    </row>
    <row r="101" spans="1:8">
      <c r="A101" s="108"/>
      <c r="B101" s="43"/>
      <c r="C101" s="43"/>
      <c r="D101" s="43"/>
      <c r="E101" s="43"/>
      <c r="F101" s="43"/>
      <c r="G101" s="43"/>
      <c r="H101" s="43"/>
    </row>
    <row r="102" spans="1:8">
      <c r="A102" s="108"/>
      <c r="B102" s="43"/>
      <c r="C102" s="43"/>
      <c r="D102" s="43"/>
      <c r="E102" s="43"/>
      <c r="F102" s="43"/>
      <c r="G102" s="43"/>
      <c r="H102" s="43"/>
    </row>
    <row r="103" spans="1:8">
      <c r="A103" s="108"/>
      <c r="B103" s="43"/>
      <c r="C103" s="43"/>
      <c r="D103" s="43"/>
      <c r="E103" s="43"/>
      <c r="F103" s="43"/>
      <c r="G103" s="43"/>
      <c r="H103" s="43"/>
    </row>
    <row r="104" spans="1:8">
      <c r="A104" s="108"/>
      <c r="B104" s="43"/>
      <c r="C104" s="43"/>
      <c r="D104" s="43"/>
      <c r="E104" s="43"/>
      <c r="F104" s="43"/>
      <c r="G104" s="43"/>
      <c r="H104" s="43"/>
    </row>
    <row r="105" spans="1:8">
      <c r="A105" s="108"/>
      <c r="B105" s="43"/>
      <c r="C105" s="43"/>
      <c r="D105" s="43"/>
      <c r="E105" s="43"/>
      <c r="F105" s="43"/>
      <c r="G105" s="43"/>
      <c r="H105" s="43"/>
    </row>
    <row r="106" spans="1:8">
      <c r="A106" s="108"/>
      <c r="B106" s="43"/>
      <c r="C106" s="43"/>
      <c r="D106" s="43"/>
      <c r="E106" s="43"/>
      <c r="F106" s="43"/>
      <c r="G106" s="43"/>
      <c r="H106" s="43"/>
    </row>
    <row r="107" spans="1:8">
      <c r="A107" s="108"/>
      <c r="B107" s="43"/>
      <c r="C107" s="43"/>
      <c r="D107" s="43"/>
      <c r="E107" s="43"/>
      <c r="F107" s="43"/>
      <c r="G107" s="43"/>
      <c r="H107" s="43"/>
    </row>
    <row r="108" spans="1:8">
      <c r="A108" s="108"/>
      <c r="B108" s="43"/>
      <c r="C108" s="43"/>
      <c r="D108" s="43"/>
      <c r="E108" s="43"/>
      <c r="F108" s="43"/>
      <c r="G108" s="43"/>
      <c r="H108" s="43"/>
    </row>
    <row r="109" spans="1:8" ht="19.5">
      <c r="A109" s="635"/>
      <c r="B109" s="43"/>
      <c r="C109" s="43"/>
      <c r="D109" s="43"/>
      <c r="E109" s="43"/>
      <c r="F109" s="43"/>
      <c r="G109" s="43"/>
      <c r="H109" s="43"/>
    </row>
    <row r="110" spans="1:8" ht="19.5">
      <c r="A110" s="635"/>
      <c r="B110" s="43"/>
      <c r="C110" s="43"/>
      <c r="D110" s="43"/>
      <c r="E110" s="43"/>
      <c r="F110" s="43"/>
      <c r="G110" s="43"/>
      <c r="H110" s="43"/>
    </row>
    <row r="111" spans="1:8" ht="19.5">
      <c r="A111" s="636"/>
      <c r="B111" s="43"/>
      <c r="C111" s="43"/>
      <c r="D111" s="43"/>
      <c r="E111" s="43"/>
      <c r="F111" s="43"/>
      <c r="G111" s="43"/>
      <c r="H111" s="43"/>
    </row>
    <row r="112" spans="1:8" ht="19.5">
      <c r="A112" s="636"/>
      <c r="B112" s="43"/>
      <c r="C112" s="43"/>
      <c r="D112" s="43"/>
      <c r="E112" s="43"/>
      <c r="F112" s="43"/>
      <c r="G112" s="43"/>
      <c r="H112" s="43"/>
    </row>
    <row r="113" spans="1:8" ht="19.5">
      <c r="A113" s="636"/>
      <c r="B113" s="43"/>
      <c r="C113" s="43"/>
      <c r="D113" s="43"/>
      <c r="E113" s="43"/>
      <c r="F113" s="43"/>
      <c r="G113" s="43"/>
      <c r="H113" s="43"/>
    </row>
    <row r="114" spans="1:8" ht="19.5">
      <c r="A114" s="635"/>
      <c r="B114" s="43"/>
      <c r="C114" s="43"/>
      <c r="D114" s="43"/>
      <c r="E114" s="43"/>
      <c r="F114" s="43"/>
      <c r="G114" s="43"/>
      <c r="H114" s="43"/>
    </row>
    <row r="115" spans="1:8" ht="19.5">
      <c r="A115" s="635"/>
      <c r="B115" s="43"/>
      <c r="C115" s="43"/>
      <c r="D115" s="43"/>
      <c r="E115" s="43"/>
      <c r="F115" s="43"/>
      <c r="G115" s="43"/>
      <c r="H115" s="43"/>
    </row>
    <row r="116" spans="1:8" ht="19.5">
      <c r="A116" s="635"/>
      <c r="B116" s="43"/>
      <c r="C116" s="43"/>
      <c r="D116" s="43"/>
      <c r="E116" s="43"/>
      <c r="F116" s="43"/>
      <c r="G116" s="43"/>
      <c r="H116" s="43"/>
    </row>
    <row r="117" spans="1:8" ht="19.5">
      <c r="A117" s="635"/>
      <c r="B117" s="43"/>
      <c r="C117" s="43"/>
      <c r="D117" s="43"/>
      <c r="E117" s="43"/>
      <c r="F117" s="43"/>
      <c r="G117" s="43"/>
      <c r="H117" s="43"/>
    </row>
    <row r="118" spans="1:8" ht="19.5">
      <c r="A118" s="635"/>
      <c r="B118" s="43"/>
      <c r="C118" s="43"/>
      <c r="D118" s="43"/>
      <c r="E118" s="43"/>
      <c r="F118" s="43"/>
      <c r="G118" s="43"/>
      <c r="H118" s="43"/>
    </row>
    <row r="119" spans="1:8" ht="19.5">
      <c r="A119" s="635"/>
      <c r="B119" s="43"/>
      <c r="C119" s="43"/>
      <c r="D119" s="43"/>
      <c r="E119" s="43"/>
      <c r="F119" s="43"/>
      <c r="G119" s="43"/>
      <c r="H119" s="43"/>
    </row>
    <row r="120" spans="1:8" ht="19.5">
      <c r="A120" s="635"/>
      <c r="B120" s="43"/>
      <c r="C120" s="43"/>
      <c r="D120" s="43"/>
      <c r="E120" s="43"/>
      <c r="F120" s="43"/>
      <c r="G120" s="43"/>
      <c r="H120" s="43"/>
    </row>
    <row r="121" spans="1:8" ht="19.5">
      <c r="A121" s="636"/>
      <c r="B121" s="43"/>
      <c r="C121" s="43"/>
      <c r="D121" s="43"/>
      <c r="E121" s="43"/>
      <c r="F121" s="43"/>
      <c r="G121" s="43"/>
      <c r="H121" s="43"/>
    </row>
    <row r="122" spans="1:8" ht="19.5">
      <c r="A122" s="635"/>
      <c r="B122" s="43"/>
      <c r="C122" s="43"/>
      <c r="D122" s="43"/>
      <c r="E122" s="43"/>
      <c r="F122" s="43"/>
      <c r="G122" s="43"/>
      <c r="H122" s="43"/>
    </row>
    <row r="123" spans="1:8" ht="19.5">
      <c r="A123" s="635"/>
      <c r="B123" s="43"/>
      <c r="C123" s="43"/>
      <c r="D123" s="43"/>
      <c r="E123" s="43"/>
      <c r="F123" s="43"/>
      <c r="G123" s="43"/>
      <c r="H123" s="43"/>
    </row>
    <row r="124" spans="1:8" ht="19.5">
      <c r="A124" s="635"/>
      <c r="B124" s="43"/>
      <c r="C124" s="43"/>
      <c r="D124" s="43"/>
      <c r="E124" s="43"/>
      <c r="F124" s="43"/>
      <c r="G124" s="43"/>
      <c r="H124" s="43"/>
    </row>
    <row r="125" spans="1:8" ht="19.5">
      <c r="A125" s="635"/>
      <c r="B125" s="43"/>
      <c r="C125" s="43"/>
      <c r="D125" s="43"/>
      <c r="E125" s="43"/>
      <c r="F125" s="43"/>
      <c r="G125" s="43"/>
      <c r="H125" s="43"/>
    </row>
    <row r="126" spans="1:8" ht="19.5">
      <c r="A126" s="635"/>
      <c r="B126" s="43"/>
      <c r="C126" s="43"/>
      <c r="D126" s="43"/>
      <c r="E126" s="43"/>
      <c r="F126" s="43"/>
      <c r="G126" s="43"/>
      <c r="H126" s="43"/>
    </row>
    <row r="127" spans="1:8" ht="19.5">
      <c r="A127" s="636"/>
      <c r="B127" s="43"/>
      <c r="C127" s="43"/>
      <c r="D127" s="43"/>
      <c r="E127" s="43"/>
      <c r="F127" s="43"/>
      <c r="G127" s="43"/>
      <c r="H127" s="43"/>
    </row>
    <row r="128" spans="1:8" ht="19.5">
      <c r="A128" s="635"/>
      <c r="B128" s="43"/>
      <c r="C128" s="43"/>
      <c r="D128" s="43"/>
      <c r="E128" s="43"/>
      <c r="F128" s="43"/>
      <c r="G128" s="43"/>
      <c r="H128" s="43"/>
    </row>
    <row r="129" spans="1:8" ht="19.5">
      <c r="A129" s="635"/>
      <c r="B129" s="43"/>
      <c r="C129" s="43"/>
      <c r="D129" s="43"/>
      <c r="E129" s="43"/>
      <c r="F129" s="43"/>
      <c r="G129" s="43"/>
      <c r="H129" s="43"/>
    </row>
    <row r="130" spans="1:8" ht="19.5">
      <c r="A130" s="635"/>
      <c r="B130" s="43"/>
      <c r="C130" s="43"/>
      <c r="D130" s="43"/>
      <c r="E130" s="43"/>
      <c r="F130" s="43"/>
      <c r="G130" s="43"/>
      <c r="H130" s="43"/>
    </row>
    <row r="131" spans="1:8" ht="19.5">
      <c r="A131" s="636"/>
      <c r="B131" s="43"/>
      <c r="C131" s="43"/>
      <c r="D131" s="43"/>
      <c r="E131" s="43"/>
      <c r="F131" s="43"/>
      <c r="G131" s="43"/>
      <c r="H131" s="43"/>
    </row>
    <row r="132" spans="1:8" ht="19.5">
      <c r="A132" s="635"/>
      <c r="B132" s="43"/>
      <c r="C132" s="43"/>
      <c r="D132" s="43"/>
      <c r="E132" s="43"/>
      <c r="F132" s="43"/>
      <c r="G132" s="43"/>
      <c r="H132" s="43"/>
    </row>
    <row r="133" spans="1:8" ht="19.5">
      <c r="A133" s="635"/>
      <c r="B133" s="43"/>
      <c r="C133" s="43"/>
      <c r="D133" s="43"/>
      <c r="E133" s="43"/>
      <c r="F133" s="43"/>
      <c r="G133" s="43"/>
      <c r="H133" s="43"/>
    </row>
    <row r="134" spans="1:8" ht="19.5">
      <c r="A134" s="635"/>
      <c r="B134" s="43"/>
      <c r="C134" s="43"/>
      <c r="D134" s="43"/>
      <c r="E134" s="43"/>
      <c r="F134" s="43"/>
      <c r="G134" s="43"/>
      <c r="H134" s="43"/>
    </row>
    <row r="135" spans="1:8" ht="19.5">
      <c r="A135" s="635"/>
      <c r="B135" s="43"/>
      <c r="C135" s="43"/>
      <c r="D135" s="43"/>
      <c r="E135" s="43"/>
      <c r="F135" s="43"/>
      <c r="G135" s="43"/>
      <c r="H135" s="43"/>
    </row>
    <row r="136" spans="1:8" ht="19.5">
      <c r="A136" s="636"/>
      <c r="B136" s="43"/>
      <c r="C136" s="43"/>
      <c r="D136" s="43"/>
      <c r="E136" s="43"/>
      <c r="F136" s="43"/>
      <c r="G136" s="43"/>
      <c r="H136" s="43"/>
    </row>
    <row r="137" spans="1:8" ht="19.5">
      <c r="A137" s="635"/>
      <c r="B137" s="43"/>
      <c r="C137" s="43"/>
      <c r="D137" s="43"/>
      <c r="E137" s="43"/>
      <c r="F137" s="43"/>
      <c r="G137" s="43"/>
      <c r="H137" s="43"/>
    </row>
    <row r="138" spans="1:8" ht="19.5">
      <c r="A138" s="635"/>
      <c r="B138" s="43"/>
      <c r="C138" s="43"/>
      <c r="D138" s="43"/>
      <c r="E138" s="43"/>
      <c r="F138" s="43"/>
      <c r="G138" s="43"/>
      <c r="H138" s="43"/>
    </row>
    <row r="139" spans="1:8" ht="19.5">
      <c r="A139" s="635"/>
      <c r="B139" s="43"/>
      <c r="C139" s="43"/>
      <c r="D139" s="43"/>
      <c r="E139" s="43"/>
      <c r="F139" s="43"/>
      <c r="G139" s="43"/>
      <c r="H139" s="43"/>
    </row>
    <row r="140" spans="1:8" ht="19.5">
      <c r="A140" s="635"/>
      <c r="B140" s="43"/>
      <c r="C140" s="43"/>
      <c r="D140" s="43"/>
      <c r="E140" s="43"/>
      <c r="F140" s="43"/>
      <c r="G140" s="43"/>
      <c r="H140" s="43"/>
    </row>
    <row r="141" spans="1:8" ht="19.5">
      <c r="A141" s="636"/>
      <c r="B141" s="43"/>
      <c r="C141" s="43"/>
      <c r="D141" s="43"/>
      <c r="E141" s="43"/>
      <c r="F141" s="43"/>
      <c r="G141" s="43"/>
      <c r="H141" s="43"/>
    </row>
    <row r="142" spans="1:8" ht="19.5">
      <c r="A142" s="636"/>
      <c r="B142" s="43"/>
      <c r="C142" s="43"/>
      <c r="D142" s="43"/>
      <c r="E142" s="43"/>
      <c r="F142" s="43"/>
      <c r="G142" s="43"/>
      <c r="H142" s="43"/>
    </row>
    <row r="143" spans="1:8" ht="19.5">
      <c r="A143" s="636"/>
      <c r="B143" s="43"/>
      <c r="C143" s="43"/>
      <c r="D143" s="43"/>
      <c r="E143" s="43"/>
      <c r="F143" s="43"/>
      <c r="G143" s="43"/>
      <c r="H143" s="43"/>
    </row>
    <row r="144" spans="1:8" ht="19.5">
      <c r="A144" s="635"/>
      <c r="B144" s="43"/>
      <c r="C144" s="43"/>
      <c r="D144" s="43"/>
      <c r="E144" s="43"/>
      <c r="F144" s="43"/>
      <c r="G144" s="43"/>
      <c r="H144" s="43"/>
    </row>
    <row r="145" spans="1:8" ht="19.5">
      <c r="A145" s="635"/>
      <c r="B145" s="43"/>
      <c r="C145" s="43"/>
      <c r="D145" s="43"/>
      <c r="E145" s="43"/>
      <c r="F145" s="43"/>
      <c r="G145" s="43"/>
      <c r="H145" s="43"/>
    </row>
    <row r="146" spans="1:8" ht="19.5">
      <c r="A146" s="110"/>
      <c r="B146" s="43"/>
      <c r="C146" s="43"/>
      <c r="D146" s="43"/>
      <c r="E146" s="43"/>
      <c r="F146" s="43"/>
      <c r="G146" s="43"/>
      <c r="H146" s="43"/>
    </row>
    <row r="147" spans="1:8" ht="19.5">
      <c r="A147" s="636"/>
      <c r="B147" s="43"/>
      <c r="C147" s="43"/>
      <c r="D147" s="43"/>
      <c r="E147" s="43"/>
      <c r="F147" s="43"/>
      <c r="G147" s="43"/>
      <c r="H147" s="43"/>
    </row>
    <row r="148" spans="1:8" ht="19.5">
      <c r="A148" s="635"/>
      <c r="B148" s="43"/>
      <c r="C148" s="43"/>
      <c r="D148" s="43"/>
      <c r="E148" s="43"/>
      <c r="F148" s="43"/>
      <c r="G148" s="43"/>
      <c r="H148" s="43"/>
    </row>
    <row r="149" spans="1:8" ht="19.5">
      <c r="A149" s="635"/>
      <c r="B149" s="43"/>
      <c r="C149" s="43"/>
      <c r="D149" s="43"/>
      <c r="E149" s="43"/>
      <c r="F149" s="43"/>
      <c r="G149" s="43"/>
      <c r="H149" s="43"/>
    </row>
    <row r="150" spans="1:8" ht="19.5">
      <c r="A150" s="635"/>
      <c r="B150" s="43"/>
      <c r="C150" s="43"/>
      <c r="D150" s="43"/>
      <c r="E150" s="43"/>
      <c r="F150" s="43"/>
      <c r="G150" s="43"/>
      <c r="H150" s="43"/>
    </row>
    <row r="151" spans="1:8" ht="19.5">
      <c r="A151" s="636"/>
      <c r="B151" s="43"/>
      <c r="C151" s="43"/>
      <c r="D151" s="43"/>
      <c r="E151" s="43"/>
      <c r="F151" s="43"/>
      <c r="G151" s="43"/>
      <c r="H151" s="43"/>
    </row>
    <row r="152" spans="1:8" ht="19.5">
      <c r="A152" s="635"/>
      <c r="B152" s="43"/>
      <c r="C152" s="43"/>
      <c r="D152" s="43"/>
      <c r="E152" s="43"/>
      <c r="F152" s="43"/>
      <c r="G152" s="43"/>
      <c r="H152" s="43"/>
    </row>
    <row r="153" spans="1:8" ht="19.5">
      <c r="A153" s="635"/>
      <c r="B153" s="43"/>
      <c r="C153" s="43"/>
      <c r="D153" s="43"/>
      <c r="E153" s="43"/>
      <c r="F153" s="43"/>
      <c r="G153" s="43"/>
      <c r="H153" s="43"/>
    </row>
    <row r="154" spans="1:8" ht="19.5">
      <c r="A154" s="635"/>
      <c r="B154" s="43"/>
      <c r="C154" s="43"/>
      <c r="D154" s="43"/>
      <c r="E154" s="43"/>
      <c r="F154" s="43"/>
      <c r="G154" s="43"/>
      <c r="H154" s="43"/>
    </row>
    <row r="155" spans="1:8" ht="19.5">
      <c r="A155" s="636"/>
      <c r="B155" s="43"/>
      <c r="C155" s="43"/>
      <c r="D155" s="43"/>
      <c r="E155" s="43"/>
      <c r="F155" s="43"/>
      <c r="G155" s="43"/>
      <c r="H155" s="43"/>
    </row>
    <row r="156" spans="1:8" ht="19.5">
      <c r="A156" s="635"/>
      <c r="B156" s="43"/>
      <c r="C156" s="43"/>
      <c r="D156" s="43"/>
      <c r="E156" s="43"/>
      <c r="F156" s="43"/>
      <c r="G156" s="43"/>
      <c r="H156" s="43"/>
    </row>
    <row r="157" spans="1:8" ht="19.5">
      <c r="A157" s="635"/>
      <c r="B157" s="43"/>
      <c r="C157" s="43"/>
      <c r="D157" s="43"/>
      <c r="E157" s="43"/>
      <c r="F157" s="43"/>
      <c r="G157" s="43"/>
      <c r="H157" s="43"/>
    </row>
    <row r="158" spans="1:8" ht="19.5">
      <c r="A158" s="635"/>
      <c r="B158" s="43"/>
      <c r="C158" s="43"/>
      <c r="D158" s="43"/>
      <c r="E158" s="43"/>
      <c r="F158" s="43"/>
      <c r="G158" s="43"/>
      <c r="H158" s="43"/>
    </row>
    <row r="159" spans="1:8" ht="19.5">
      <c r="A159" s="636"/>
      <c r="B159" s="43"/>
      <c r="C159" s="43"/>
      <c r="D159" s="43"/>
      <c r="E159" s="43"/>
      <c r="F159" s="43"/>
      <c r="G159" s="43"/>
      <c r="H159" s="43"/>
    </row>
    <row r="160" spans="1:8" ht="19.5">
      <c r="A160" s="635"/>
      <c r="B160" s="43"/>
      <c r="C160" s="43"/>
      <c r="D160" s="43"/>
      <c r="E160" s="43"/>
      <c r="F160" s="43"/>
      <c r="G160" s="43"/>
      <c r="H160" s="43"/>
    </row>
    <row r="161" spans="1:8" ht="19.5">
      <c r="A161" s="635"/>
      <c r="B161" s="43"/>
      <c r="C161" s="43"/>
      <c r="D161" s="43"/>
      <c r="E161" s="43"/>
      <c r="F161" s="43"/>
      <c r="G161" s="43"/>
      <c r="H161" s="43"/>
    </row>
    <row r="162" spans="1:8" ht="19.5">
      <c r="A162" s="635"/>
      <c r="B162" s="43"/>
      <c r="C162" s="43"/>
      <c r="D162" s="43"/>
      <c r="E162" s="43"/>
      <c r="F162" s="43"/>
      <c r="G162" s="43"/>
      <c r="H162" s="43"/>
    </row>
    <row r="163" spans="1:8" ht="19.5">
      <c r="A163" s="109"/>
      <c r="B163" s="43"/>
      <c r="C163" s="43"/>
      <c r="D163" s="43"/>
      <c r="E163" s="43"/>
      <c r="F163" s="43"/>
      <c r="G163" s="43"/>
      <c r="H163" s="43"/>
    </row>
    <row r="164" spans="1:8" ht="19.5">
      <c r="A164" s="109"/>
      <c r="B164" s="43"/>
      <c r="C164" s="43"/>
      <c r="D164" s="43"/>
      <c r="E164" s="43"/>
      <c r="F164" s="43"/>
      <c r="G164" s="43"/>
      <c r="H164" s="43"/>
    </row>
    <row r="165" spans="1:8" ht="19.5">
      <c r="A165" s="109"/>
      <c r="B165" s="43"/>
      <c r="C165" s="43"/>
      <c r="D165" s="43"/>
      <c r="E165" s="43"/>
      <c r="F165" s="43"/>
      <c r="G165" s="43"/>
      <c r="H165" s="43"/>
    </row>
    <row r="166" spans="1:8" ht="19.5">
      <c r="A166" s="107"/>
      <c r="B166" s="43"/>
      <c r="C166" s="43"/>
      <c r="D166" s="43"/>
      <c r="E166" s="43"/>
      <c r="F166" s="43"/>
      <c r="G166" s="43"/>
      <c r="H166" s="43"/>
    </row>
    <row r="167" spans="1:8" ht="19.5">
      <c r="A167" s="107"/>
      <c r="B167" s="43"/>
      <c r="C167" s="43"/>
      <c r="D167" s="43"/>
      <c r="E167" s="43"/>
      <c r="F167" s="43"/>
      <c r="G167" s="43"/>
      <c r="H167" s="43"/>
    </row>
    <row r="168" spans="1:8" ht="19.5">
      <c r="A168" s="636"/>
      <c r="B168" s="43"/>
      <c r="C168" s="43"/>
      <c r="D168" s="43"/>
      <c r="E168" s="43"/>
      <c r="F168" s="43"/>
      <c r="G168" s="43"/>
      <c r="H168" s="43"/>
    </row>
    <row r="169" spans="1:8" ht="19.5">
      <c r="A169" s="635"/>
      <c r="B169" s="43"/>
      <c r="C169" s="43"/>
      <c r="D169" s="43"/>
      <c r="E169" s="43"/>
      <c r="F169" s="43"/>
      <c r="G169" s="43"/>
      <c r="H169" s="43"/>
    </row>
    <row r="170" spans="1:8" ht="19.5">
      <c r="A170" s="635"/>
      <c r="B170" s="43"/>
      <c r="C170" s="43"/>
      <c r="D170" s="43"/>
      <c r="E170" s="43"/>
      <c r="F170" s="43"/>
      <c r="G170" s="43"/>
      <c r="H170" s="43"/>
    </row>
    <row r="171" spans="1:8" ht="19.5">
      <c r="A171" s="635"/>
      <c r="B171" s="43"/>
      <c r="C171" s="43"/>
      <c r="D171" s="43"/>
      <c r="E171" s="43"/>
      <c r="F171" s="43"/>
      <c r="G171" s="43"/>
      <c r="H171" s="43"/>
    </row>
    <row r="172" spans="1:8" ht="19.5">
      <c r="A172" s="635"/>
      <c r="B172" s="43"/>
      <c r="C172" s="43"/>
      <c r="D172" s="43"/>
      <c r="E172" s="43"/>
      <c r="F172" s="43"/>
      <c r="G172" s="43"/>
      <c r="H172" s="43"/>
    </row>
    <row r="173" spans="1:8" ht="19.5">
      <c r="A173" s="635"/>
      <c r="B173" s="43"/>
      <c r="C173" s="43"/>
      <c r="D173" s="43"/>
      <c r="E173" s="43"/>
      <c r="F173" s="43"/>
      <c r="G173" s="43"/>
      <c r="H173" s="43"/>
    </row>
    <row r="174" spans="1:8" ht="19.5">
      <c r="A174" s="636"/>
      <c r="B174" s="43"/>
      <c r="C174" s="43"/>
      <c r="D174" s="43"/>
      <c r="E174" s="43"/>
      <c r="F174" s="43"/>
      <c r="G174" s="43"/>
      <c r="H174" s="43"/>
    </row>
    <row r="175" spans="1:8" ht="19.5">
      <c r="A175" s="635"/>
      <c r="B175" s="43"/>
      <c r="C175" s="43"/>
      <c r="D175" s="43"/>
      <c r="E175" s="43"/>
      <c r="F175" s="43"/>
      <c r="G175" s="43"/>
      <c r="H175" s="43"/>
    </row>
    <row r="176" spans="1:8" ht="19.5">
      <c r="A176" s="635"/>
      <c r="B176" s="43"/>
      <c r="C176" s="43"/>
      <c r="D176" s="43"/>
      <c r="E176" s="43"/>
      <c r="F176" s="43"/>
      <c r="G176" s="43"/>
      <c r="H176" s="43"/>
    </row>
    <row r="177" spans="1:8" ht="19.5">
      <c r="A177" s="635"/>
      <c r="B177" s="43"/>
      <c r="C177" s="43"/>
      <c r="D177" s="43"/>
      <c r="E177" s="43"/>
      <c r="F177" s="43"/>
      <c r="G177" s="43"/>
      <c r="H177" s="43"/>
    </row>
    <row r="178" spans="1:8" ht="19.5">
      <c r="A178" s="635"/>
      <c r="B178" s="43"/>
      <c r="C178" s="43"/>
      <c r="D178" s="43"/>
      <c r="E178" s="43"/>
      <c r="F178" s="43"/>
      <c r="G178" s="43"/>
      <c r="H178" s="43"/>
    </row>
    <row r="179" spans="1:8" ht="19.5">
      <c r="A179" s="636"/>
      <c r="B179" s="43"/>
      <c r="C179" s="43"/>
      <c r="D179" s="43"/>
      <c r="E179" s="43"/>
      <c r="F179" s="43"/>
      <c r="G179" s="43"/>
      <c r="H179" s="43"/>
    </row>
    <row r="180" spans="1:8" ht="19.5">
      <c r="A180" s="636"/>
      <c r="B180" s="43"/>
      <c r="C180" s="43"/>
      <c r="D180" s="43"/>
      <c r="E180" s="43"/>
      <c r="F180" s="43"/>
      <c r="G180" s="43"/>
      <c r="H180" s="43"/>
    </row>
    <row r="181" spans="1:8" ht="19.5">
      <c r="A181" s="635"/>
      <c r="B181" s="43"/>
      <c r="C181" s="43"/>
      <c r="D181" s="43"/>
      <c r="E181" s="43"/>
      <c r="F181" s="43"/>
      <c r="G181" s="43"/>
      <c r="H181" s="43"/>
    </row>
    <row r="182" spans="1:8" ht="19.5">
      <c r="A182" s="635"/>
      <c r="B182" s="43"/>
      <c r="C182" s="43"/>
      <c r="D182" s="43"/>
      <c r="E182" s="43"/>
      <c r="F182" s="43"/>
      <c r="G182" s="43"/>
      <c r="H182" s="43"/>
    </row>
    <row r="183" spans="1:8" ht="19.5">
      <c r="A183" s="635"/>
      <c r="B183" s="43"/>
      <c r="C183" s="43"/>
      <c r="D183" s="43"/>
      <c r="E183" s="43"/>
      <c r="F183" s="43"/>
      <c r="G183" s="43"/>
      <c r="H183" s="43"/>
    </row>
    <row r="184" spans="1:8" ht="19.5">
      <c r="A184" s="636"/>
      <c r="B184" s="43"/>
      <c r="C184" s="43"/>
      <c r="D184" s="43"/>
      <c r="E184" s="43"/>
      <c r="F184" s="43"/>
      <c r="G184" s="43"/>
      <c r="H184" s="43"/>
    </row>
    <row r="185" spans="1:8" ht="19.5">
      <c r="A185" s="636"/>
      <c r="B185" s="43"/>
      <c r="C185" s="43"/>
      <c r="D185" s="43"/>
      <c r="E185" s="43"/>
      <c r="F185" s="43"/>
      <c r="G185" s="43"/>
      <c r="H185" s="43"/>
    </row>
    <row r="186" spans="1:8" ht="19.5">
      <c r="A186" s="636"/>
      <c r="B186" s="43"/>
      <c r="C186" s="43"/>
      <c r="D186" s="43"/>
      <c r="E186" s="43"/>
      <c r="F186" s="43"/>
      <c r="G186" s="43"/>
      <c r="H186" s="43"/>
    </row>
    <row r="187" spans="1:8" ht="19.5">
      <c r="A187" s="636"/>
      <c r="B187" s="43"/>
      <c r="C187" s="43"/>
      <c r="D187" s="43"/>
      <c r="E187" s="43"/>
      <c r="F187" s="43"/>
      <c r="G187" s="43"/>
      <c r="H187" s="43"/>
    </row>
    <row r="188" spans="1:8" ht="19.5">
      <c r="A188" s="636"/>
      <c r="B188" s="43"/>
      <c r="C188" s="43"/>
      <c r="D188" s="43"/>
      <c r="E188" s="43"/>
      <c r="F188" s="43"/>
      <c r="G188" s="43"/>
      <c r="H188" s="43"/>
    </row>
    <row r="189" spans="1:8" ht="19.5">
      <c r="A189" s="636"/>
      <c r="B189" s="43"/>
      <c r="C189" s="43"/>
      <c r="D189" s="43"/>
      <c r="E189" s="43"/>
      <c r="F189" s="43"/>
      <c r="G189" s="43"/>
      <c r="H189" s="43"/>
    </row>
    <row r="190" spans="1:8" ht="19.5">
      <c r="A190" s="635"/>
      <c r="B190" s="43"/>
      <c r="C190" s="43"/>
      <c r="D190" s="43"/>
      <c r="E190" s="43"/>
      <c r="F190" s="43"/>
      <c r="G190" s="43"/>
      <c r="H190" s="43"/>
    </row>
    <row r="191" spans="1:8" ht="19.5">
      <c r="A191" s="635"/>
      <c r="B191" s="43"/>
      <c r="C191" s="43"/>
      <c r="D191" s="43"/>
      <c r="E191" s="43"/>
      <c r="F191" s="43"/>
      <c r="G191" s="43"/>
      <c r="H191" s="43"/>
    </row>
    <row r="192" spans="1:8" ht="19.5">
      <c r="A192" s="635"/>
      <c r="B192" s="43"/>
      <c r="C192" s="43"/>
      <c r="D192" s="43"/>
      <c r="E192" s="43"/>
      <c r="F192" s="43"/>
      <c r="G192" s="43"/>
      <c r="H192" s="43"/>
    </row>
    <row r="193" spans="1:8" ht="19.5">
      <c r="A193" s="636"/>
      <c r="B193" s="43"/>
      <c r="C193" s="43"/>
      <c r="D193" s="43"/>
      <c r="E193" s="43"/>
      <c r="F193" s="43"/>
      <c r="G193" s="43"/>
      <c r="H193" s="43"/>
    </row>
    <row r="194" spans="1:8" ht="19.5">
      <c r="A194" s="635"/>
      <c r="B194" s="43"/>
      <c r="C194" s="43"/>
      <c r="D194" s="43"/>
      <c r="E194" s="43"/>
      <c r="F194" s="43"/>
      <c r="G194" s="43"/>
      <c r="H194" s="43"/>
    </row>
    <row r="195" spans="1:8" ht="19.5">
      <c r="A195" s="635"/>
      <c r="B195" s="43"/>
      <c r="C195" s="43"/>
      <c r="D195" s="43"/>
      <c r="E195" s="43"/>
      <c r="F195" s="43"/>
      <c r="G195" s="43"/>
      <c r="H195" s="43"/>
    </row>
    <row r="196" spans="1:8" ht="19.5">
      <c r="A196" s="110"/>
      <c r="B196" s="43"/>
      <c r="C196" s="43"/>
      <c r="D196" s="43"/>
      <c r="E196" s="43"/>
      <c r="F196" s="43"/>
      <c r="G196" s="43"/>
      <c r="H196" s="43"/>
    </row>
    <row r="197" spans="1:8" ht="19.5">
      <c r="A197" s="635"/>
      <c r="B197" s="43"/>
      <c r="C197" s="43"/>
      <c r="D197" s="43"/>
      <c r="E197" s="43"/>
      <c r="F197" s="43"/>
      <c r="G197" s="43"/>
      <c r="H197" s="43"/>
    </row>
    <row r="198" spans="1:8" ht="19.5">
      <c r="A198" s="636"/>
      <c r="B198" s="43"/>
      <c r="C198" s="43"/>
      <c r="D198" s="43"/>
      <c r="E198" s="43"/>
      <c r="F198" s="43"/>
      <c r="G198" s="43"/>
      <c r="H198" s="43"/>
    </row>
    <row r="199" spans="1:8" ht="19.5">
      <c r="A199" s="635"/>
      <c r="B199" s="43"/>
      <c r="C199" s="43"/>
      <c r="D199" s="43"/>
      <c r="E199" s="43"/>
      <c r="F199" s="43"/>
      <c r="G199" s="43"/>
      <c r="H199" s="43"/>
    </row>
    <row r="200" spans="1:8" ht="19.5">
      <c r="A200" s="635"/>
      <c r="B200" s="43"/>
      <c r="C200" s="43"/>
      <c r="D200" s="43"/>
      <c r="E200" s="43"/>
      <c r="F200" s="43"/>
      <c r="G200" s="43"/>
      <c r="H200" s="43"/>
    </row>
    <row r="201" spans="1:8" ht="19.5">
      <c r="A201" s="636"/>
      <c r="B201" s="43"/>
      <c r="C201" s="43"/>
      <c r="D201" s="43"/>
      <c r="E201" s="43"/>
      <c r="F201" s="43"/>
      <c r="G201" s="43"/>
      <c r="H201" s="43"/>
    </row>
    <row r="202" spans="1:8" ht="19.5">
      <c r="A202" s="635"/>
      <c r="B202" s="43"/>
      <c r="C202" s="43"/>
      <c r="D202" s="43"/>
      <c r="E202" s="43"/>
      <c r="F202" s="43"/>
      <c r="G202" s="43"/>
      <c r="H202" s="43"/>
    </row>
    <row r="203" spans="1:8" ht="19.5">
      <c r="A203" s="635"/>
      <c r="B203" s="43"/>
      <c r="C203" s="43"/>
      <c r="D203" s="43"/>
      <c r="E203" s="43"/>
      <c r="F203" s="43"/>
      <c r="G203" s="43"/>
      <c r="H203" s="43"/>
    </row>
    <row r="204" spans="1:8" ht="19.5">
      <c r="A204" s="636"/>
      <c r="B204" s="43"/>
      <c r="C204" s="43"/>
      <c r="D204" s="43"/>
      <c r="E204" s="43"/>
      <c r="F204" s="43"/>
      <c r="G204" s="43"/>
      <c r="H204" s="43"/>
    </row>
    <row r="205" spans="1:8" ht="19.5">
      <c r="A205" s="635"/>
      <c r="B205" s="43"/>
      <c r="C205" s="43"/>
      <c r="D205" s="43"/>
      <c r="E205" s="43"/>
      <c r="F205" s="43"/>
      <c r="G205" s="43"/>
      <c r="H205" s="43"/>
    </row>
    <row r="206" spans="1:8" ht="19.5">
      <c r="A206" s="635"/>
      <c r="B206" s="43"/>
      <c r="C206" s="43"/>
      <c r="D206" s="43"/>
      <c r="E206" s="43"/>
      <c r="F206" s="43"/>
      <c r="G206" s="43"/>
      <c r="H206" s="43"/>
    </row>
    <row r="207" spans="1:8" ht="19.5">
      <c r="A207" s="635"/>
      <c r="B207" s="43"/>
      <c r="C207" s="43"/>
      <c r="D207" s="43"/>
      <c r="E207" s="43"/>
      <c r="F207" s="43"/>
      <c r="G207" s="43"/>
      <c r="H207" s="43"/>
    </row>
    <row r="208" spans="1:8" ht="19.5">
      <c r="A208" s="635"/>
      <c r="B208" s="43"/>
      <c r="C208" s="43"/>
      <c r="D208" s="43"/>
      <c r="E208" s="43"/>
      <c r="F208" s="43"/>
      <c r="G208" s="43"/>
      <c r="H208" s="43"/>
    </row>
    <row r="209" spans="1:8" ht="19.5">
      <c r="A209" s="635"/>
      <c r="B209" s="43"/>
      <c r="C209" s="43"/>
      <c r="D209" s="43"/>
      <c r="E209" s="43"/>
      <c r="F209" s="43"/>
      <c r="G209" s="43"/>
      <c r="H209" s="43"/>
    </row>
    <row r="210" spans="1:8" ht="19.5">
      <c r="A210" s="635"/>
      <c r="B210" s="43"/>
      <c r="C210" s="43"/>
      <c r="D210" s="43"/>
      <c r="E210" s="43"/>
      <c r="F210" s="43"/>
      <c r="G210" s="43"/>
      <c r="H210" s="43"/>
    </row>
    <row r="211" spans="1:8" ht="19.5">
      <c r="A211" s="635"/>
      <c r="B211" s="43"/>
      <c r="C211" s="43"/>
      <c r="D211" s="43"/>
      <c r="E211" s="43"/>
      <c r="F211" s="43"/>
      <c r="G211" s="43"/>
      <c r="H211" s="43"/>
    </row>
    <row r="212" spans="1:8" ht="19.5">
      <c r="A212" s="635"/>
      <c r="B212" s="43"/>
      <c r="C212" s="43"/>
      <c r="D212" s="43"/>
      <c r="E212" s="43"/>
      <c r="F212" s="43"/>
      <c r="G212" s="43"/>
      <c r="H212" s="43"/>
    </row>
    <row r="213" spans="1:8" ht="19.5">
      <c r="A213" s="636"/>
      <c r="B213" s="43"/>
      <c r="C213" s="43"/>
      <c r="D213" s="43"/>
      <c r="E213" s="43"/>
      <c r="F213" s="43"/>
      <c r="G213" s="43"/>
      <c r="H213" s="43"/>
    </row>
    <row r="214" spans="1:8" ht="19.5">
      <c r="A214" s="635"/>
      <c r="B214" s="43"/>
      <c r="C214" s="43"/>
      <c r="D214" s="43"/>
      <c r="E214" s="43"/>
      <c r="F214" s="43"/>
      <c r="G214" s="43"/>
      <c r="H214" s="43"/>
    </row>
    <row r="215" spans="1:8" ht="19.5">
      <c r="A215" s="635"/>
      <c r="B215" s="43"/>
      <c r="C215" s="43"/>
      <c r="D215" s="43"/>
      <c r="E215" s="43"/>
      <c r="F215" s="43"/>
      <c r="G215" s="43"/>
      <c r="H215" s="43"/>
    </row>
    <row r="216" spans="1:8" ht="19.5">
      <c r="A216" s="635"/>
      <c r="B216" s="43"/>
      <c r="C216" s="43"/>
      <c r="D216" s="43"/>
      <c r="E216" s="43"/>
      <c r="F216" s="43"/>
      <c r="G216" s="43"/>
      <c r="H216" s="43"/>
    </row>
    <row r="217" spans="1:8" ht="19.5">
      <c r="A217" s="635"/>
      <c r="B217" s="43"/>
      <c r="C217" s="43"/>
      <c r="D217" s="43"/>
      <c r="E217" s="43"/>
      <c r="F217" s="43"/>
      <c r="G217" s="43"/>
      <c r="H217" s="43"/>
    </row>
    <row r="218" spans="1:8" ht="19.5">
      <c r="A218" s="635"/>
      <c r="B218" s="43"/>
      <c r="C218" s="43"/>
      <c r="D218" s="43"/>
      <c r="E218" s="43"/>
      <c r="F218" s="43"/>
      <c r="G218" s="43"/>
      <c r="H218" s="43"/>
    </row>
    <row r="219" spans="1:8" ht="19.5">
      <c r="A219" s="636"/>
      <c r="B219" s="43"/>
      <c r="C219" s="43"/>
      <c r="D219" s="43"/>
      <c r="E219" s="43"/>
      <c r="F219" s="43"/>
      <c r="G219" s="43"/>
      <c r="H219" s="43"/>
    </row>
    <row r="220" spans="1:8" ht="19.5">
      <c r="A220" s="635"/>
      <c r="B220" s="43"/>
      <c r="C220" s="43"/>
      <c r="D220" s="43"/>
      <c r="E220" s="43"/>
      <c r="F220" s="43"/>
      <c r="G220" s="43"/>
      <c r="H220" s="43"/>
    </row>
    <row r="221" spans="1:8" ht="19.5">
      <c r="A221" s="635"/>
      <c r="B221" s="43"/>
      <c r="C221" s="43"/>
      <c r="D221" s="43"/>
      <c r="E221" s="43"/>
      <c r="F221" s="43"/>
      <c r="G221" s="43"/>
      <c r="H221" s="43"/>
    </row>
    <row r="222" spans="1:8" ht="19.5">
      <c r="A222" s="636"/>
      <c r="B222" s="43"/>
      <c r="C222" s="43"/>
      <c r="D222" s="43"/>
      <c r="E222" s="43"/>
      <c r="F222" s="43"/>
      <c r="G222" s="43"/>
      <c r="H222" s="43"/>
    </row>
    <row r="223" spans="1:8" ht="19.5">
      <c r="A223" s="635"/>
      <c r="B223" s="43"/>
      <c r="C223" s="43"/>
      <c r="D223" s="43"/>
      <c r="E223" s="43"/>
      <c r="F223" s="43"/>
      <c r="G223" s="43"/>
      <c r="H223" s="43"/>
    </row>
    <row r="224" spans="1:8" ht="19.5">
      <c r="A224" s="635"/>
      <c r="B224" s="43"/>
      <c r="C224" s="43"/>
      <c r="D224" s="43"/>
      <c r="E224" s="43"/>
      <c r="F224" s="43"/>
      <c r="G224" s="43"/>
      <c r="H224" s="43"/>
    </row>
    <row r="225" spans="1:8" ht="19.5">
      <c r="A225" s="635"/>
      <c r="B225" s="43"/>
      <c r="C225" s="43"/>
      <c r="D225" s="43"/>
      <c r="E225" s="43"/>
      <c r="F225" s="43"/>
      <c r="G225" s="43"/>
      <c r="H225" s="43"/>
    </row>
    <row r="226" spans="1:8" ht="19.5">
      <c r="A226" s="637"/>
      <c r="B226" s="43"/>
      <c r="C226" s="43"/>
      <c r="D226" s="43"/>
      <c r="E226" s="43"/>
      <c r="F226" s="43"/>
      <c r="G226" s="43"/>
      <c r="H226" s="4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I226"/>
  <sheetViews>
    <sheetView zoomScale="50" workbookViewId="0">
      <selection activeCell="S13" sqref="S13"/>
    </sheetView>
  </sheetViews>
  <sheetFormatPr defaultRowHeight="18"/>
  <cols>
    <col min="1" max="1" width="132.28515625" style="638" customWidth="1"/>
    <col min="2" max="8" width="16" style="34" customWidth="1"/>
    <col min="9" max="9" width="16" style="43"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939" t="s">
        <v>1121</v>
      </c>
      <c r="B1" s="939"/>
      <c r="C1" s="939"/>
      <c r="D1" s="939"/>
      <c r="E1" s="939"/>
      <c r="F1" s="939"/>
      <c r="G1" s="939"/>
      <c r="H1" s="939"/>
      <c r="I1" s="939"/>
    </row>
    <row r="2" spans="1:9" ht="43.5" customHeight="1">
      <c r="A2" s="939" t="s">
        <v>423</v>
      </c>
      <c r="B2" s="939"/>
      <c r="C2" s="939"/>
      <c r="D2" s="939"/>
      <c r="E2" s="939"/>
      <c r="F2" s="939"/>
      <c r="G2" s="939"/>
      <c r="H2" s="939"/>
      <c r="I2" s="939"/>
    </row>
    <row r="3" spans="1:9" ht="43.5" customHeight="1">
      <c r="A3" s="939" t="s">
        <v>1393</v>
      </c>
      <c r="B3" s="939"/>
      <c r="C3" s="939"/>
      <c r="D3" s="939"/>
      <c r="E3" s="939"/>
      <c r="F3" s="939"/>
      <c r="G3" s="939"/>
      <c r="H3" s="939"/>
      <c r="I3" s="939"/>
    </row>
    <row r="4" spans="1:9" ht="43.5" customHeight="1">
      <c r="A4" s="940" t="s">
        <v>1462</v>
      </c>
      <c r="B4" s="940"/>
      <c r="C4" s="940"/>
      <c r="D4" s="940"/>
      <c r="E4" s="940"/>
      <c r="F4" s="940"/>
      <c r="G4" s="940"/>
      <c r="H4" s="940"/>
      <c r="I4" s="940"/>
    </row>
    <row r="5" spans="1:9" ht="19.5" customHeight="1" thickBot="1">
      <c r="A5" s="939"/>
      <c r="B5" s="939"/>
      <c r="C5" s="939"/>
      <c r="D5" s="939"/>
      <c r="E5" s="939"/>
      <c r="F5" s="939"/>
      <c r="G5" s="939"/>
      <c r="H5" s="939"/>
      <c r="I5" s="939"/>
    </row>
    <row r="6" spans="1:9" s="35" customFormat="1" ht="70.5" customHeight="1" thickTop="1" thickBot="1">
      <c r="A6" s="626" t="s">
        <v>296</v>
      </c>
      <c r="B6" s="102" t="s">
        <v>424</v>
      </c>
      <c r="C6" s="102" t="s">
        <v>425</v>
      </c>
      <c r="D6" s="102" t="s">
        <v>426</v>
      </c>
      <c r="E6" s="102" t="s">
        <v>1286</v>
      </c>
      <c r="F6" s="102" t="s">
        <v>1429</v>
      </c>
      <c r="G6" s="102" t="s">
        <v>1530</v>
      </c>
      <c r="H6" s="102" t="s">
        <v>1522</v>
      </c>
      <c r="I6" s="102" t="s">
        <v>1531</v>
      </c>
    </row>
    <row r="7" spans="1:9" ht="15" customHeight="1" thickTop="1" thickBot="1">
      <c r="A7" s="627"/>
      <c r="B7" s="36"/>
      <c r="C7" s="36"/>
      <c r="D7" s="36"/>
      <c r="E7" s="36"/>
      <c r="F7" s="36"/>
      <c r="G7" s="36"/>
      <c r="H7" s="36"/>
      <c r="I7" s="36"/>
    </row>
    <row r="8" spans="1:9" ht="24" customHeight="1" thickTop="1" thickBot="1">
      <c r="A8" s="37" t="s">
        <v>427</v>
      </c>
      <c r="B8" s="1">
        <v>728763.82568221574</v>
      </c>
      <c r="C8" s="1">
        <v>967263.20895481051</v>
      </c>
      <c r="D8" s="1">
        <v>1153239.95646793</v>
      </c>
      <c r="E8" s="1">
        <v>1227695.4119679302</v>
      </c>
      <c r="F8" s="1">
        <v>1460238.2793250729</v>
      </c>
      <c r="G8" s="1">
        <v>1442655.9578323616</v>
      </c>
      <c r="H8" s="1">
        <v>1627070.1155466472</v>
      </c>
      <c r="I8" s="1">
        <v>1612051.1609708455</v>
      </c>
    </row>
    <row r="9" spans="1:9" s="105" customFormat="1" ht="21" customHeight="1" thickTop="1">
      <c r="A9" s="103" t="s">
        <v>8</v>
      </c>
      <c r="B9" s="2">
        <v>107171.6248542274</v>
      </c>
      <c r="C9" s="2">
        <v>120620.57905247813</v>
      </c>
      <c r="D9" s="2">
        <v>126642.85525218658</v>
      </c>
      <c r="E9" s="2">
        <v>110451.37535714287</v>
      </c>
      <c r="F9" s="2">
        <v>135542.28695481049</v>
      </c>
      <c r="G9" s="2">
        <v>130877.03633381924</v>
      </c>
      <c r="H9" s="2">
        <v>121233.7608994169</v>
      </c>
      <c r="I9" s="2">
        <v>110815.06996501458</v>
      </c>
    </row>
    <row r="10" spans="1:9" s="105" customFormat="1" ht="21" customHeight="1">
      <c r="A10" s="103" t="s">
        <v>17</v>
      </c>
      <c r="B10" s="2">
        <v>41985.221032069967</v>
      </c>
      <c r="C10" s="2">
        <v>78069.998209912548</v>
      </c>
      <c r="D10" s="2">
        <v>50781.96954956268</v>
      </c>
      <c r="E10" s="2">
        <v>83352.084078717191</v>
      </c>
      <c r="F10" s="2">
        <v>124926.36000145772</v>
      </c>
      <c r="G10" s="2">
        <v>115585.78389795918</v>
      </c>
      <c r="H10" s="2">
        <v>145531.73733381924</v>
      </c>
      <c r="I10" s="2">
        <v>154812.27143731777</v>
      </c>
    </row>
    <row r="11" spans="1:9" s="105" customFormat="1" ht="21" customHeight="1">
      <c r="A11" s="103" t="s">
        <v>26</v>
      </c>
      <c r="B11" s="2">
        <v>567406.1784008746</v>
      </c>
      <c r="C11" s="2">
        <v>748468.1436195334</v>
      </c>
      <c r="D11" s="2">
        <v>904362.28282944602</v>
      </c>
      <c r="E11" s="2">
        <v>1005098.3627026239</v>
      </c>
      <c r="F11" s="2">
        <v>1153540.8920451896</v>
      </c>
      <c r="G11" s="2">
        <v>1153462.9425743441</v>
      </c>
      <c r="H11" s="2">
        <v>1293311.7158279885</v>
      </c>
      <c r="I11" s="2">
        <v>1282085.5603542274</v>
      </c>
    </row>
    <row r="12" spans="1:9" s="105" customFormat="1" ht="21" customHeight="1">
      <c r="A12" s="628" t="s">
        <v>428</v>
      </c>
      <c r="B12" s="2">
        <v>578477.08296209911</v>
      </c>
      <c r="C12" s="2">
        <v>759595.39945189492</v>
      </c>
      <c r="D12" s="2">
        <v>922678.68521137035</v>
      </c>
      <c r="E12" s="2">
        <v>1028306.9681107872</v>
      </c>
      <c r="F12" s="2">
        <v>1171538.4051530613</v>
      </c>
      <c r="G12" s="2">
        <v>1170576.0098323615</v>
      </c>
      <c r="H12" s="2">
        <v>1309631.2296982508</v>
      </c>
      <c r="I12" s="2">
        <v>1298813.4896865888</v>
      </c>
    </row>
    <row r="13" spans="1:9" s="105" customFormat="1" ht="21" customHeight="1">
      <c r="A13" s="628" t="s">
        <v>429</v>
      </c>
      <c r="B13" s="2">
        <v>576707.86520116625</v>
      </c>
      <c r="C13" s="2">
        <v>757797.80280758021</v>
      </c>
      <c r="D13" s="2">
        <v>920671.60112390679</v>
      </c>
      <c r="E13" s="2">
        <v>1021975.1273061223</v>
      </c>
      <c r="F13" s="2">
        <v>1165656.1491982508</v>
      </c>
      <c r="G13" s="2">
        <v>1164678.7434489797</v>
      </c>
      <c r="H13" s="2">
        <v>1299933.4885481049</v>
      </c>
      <c r="I13" s="2">
        <v>1289007.9323760935</v>
      </c>
    </row>
    <row r="14" spans="1:9" s="105" customFormat="1" ht="21" customHeight="1">
      <c r="A14" s="628" t="s">
        <v>430</v>
      </c>
      <c r="B14" s="2">
        <v>1769.2177609329444</v>
      </c>
      <c r="C14" s="2">
        <v>1797.5966443148691</v>
      </c>
      <c r="D14" s="2">
        <v>2007.0840874635569</v>
      </c>
      <c r="E14" s="2">
        <v>6331.8408046647237</v>
      </c>
      <c r="F14" s="2">
        <v>5882.2559548104955</v>
      </c>
      <c r="G14" s="2">
        <v>5897.2663833819252</v>
      </c>
      <c r="H14" s="2">
        <v>9697.7411501457718</v>
      </c>
      <c r="I14" s="2">
        <v>9805.5573104956275</v>
      </c>
    </row>
    <row r="15" spans="1:9" s="105" customFormat="1" ht="21" customHeight="1">
      <c r="A15" s="628" t="s">
        <v>431</v>
      </c>
      <c r="B15" s="2">
        <v>2323.7346413994169</v>
      </c>
      <c r="C15" s="2">
        <v>3635.929833819242</v>
      </c>
      <c r="D15" s="2">
        <v>5235.3031690962098</v>
      </c>
      <c r="E15" s="2">
        <v>7595.9819781341102</v>
      </c>
      <c r="F15" s="2">
        <v>9945.5510058309046</v>
      </c>
      <c r="G15" s="2">
        <v>11115.574661807581</v>
      </c>
      <c r="H15" s="2">
        <v>11539.297983965014</v>
      </c>
      <c r="I15" s="2">
        <v>11843.955173469387</v>
      </c>
    </row>
    <row r="16" spans="1:9" s="105" customFormat="1" ht="21" customHeight="1">
      <c r="A16" s="628" t="s">
        <v>432</v>
      </c>
      <c r="B16" s="2">
        <v>2220.0393498542271</v>
      </c>
      <c r="C16" s="2">
        <v>3561.491829446064</v>
      </c>
      <c r="D16" s="2">
        <v>5107.8013790087471</v>
      </c>
      <c r="E16" s="2">
        <v>7366.1039125364432</v>
      </c>
      <c r="F16" s="2">
        <v>9439.5276632653076</v>
      </c>
      <c r="G16" s="2">
        <v>10604.841827988337</v>
      </c>
      <c r="H16" s="2">
        <v>10988.067465014577</v>
      </c>
      <c r="I16" s="2">
        <v>11265.522759475218</v>
      </c>
    </row>
    <row r="17" spans="1:9" s="105" customFormat="1" ht="21" customHeight="1">
      <c r="A17" s="628" t="s">
        <v>433</v>
      </c>
      <c r="B17" s="2">
        <v>103.69529154518951</v>
      </c>
      <c r="C17" s="2">
        <v>74.438004373177847</v>
      </c>
      <c r="D17" s="2">
        <v>127.50179008746356</v>
      </c>
      <c r="E17" s="2">
        <v>229.87806559766764</v>
      </c>
      <c r="F17" s="2">
        <v>506.02334256559766</v>
      </c>
      <c r="G17" s="2">
        <v>510.73283381924205</v>
      </c>
      <c r="H17" s="2">
        <v>551.23051895043727</v>
      </c>
      <c r="I17" s="2">
        <v>578.43241399416911</v>
      </c>
    </row>
    <row r="18" spans="1:9" s="105" customFormat="1" ht="21" customHeight="1">
      <c r="A18" s="628" t="s">
        <v>434</v>
      </c>
      <c r="B18" s="2">
        <v>1504.3553804664723</v>
      </c>
      <c r="C18" s="2">
        <v>1962.3084562682216</v>
      </c>
      <c r="D18" s="2">
        <v>3997.3343862973761</v>
      </c>
      <c r="E18" s="2">
        <v>6005.2475787172016</v>
      </c>
      <c r="F18" s="2">
        <v>7501.16024781341</v>
      </c>
      <c r="G18" s="2">
        <v>7887.3295495626826</v>
      </c>
      <c r="H18" s="2">
        <v>11133.032508746357</v>
      </c>
      <c r="I18" s="2">
        <v>11643.914444606413</v>
      </c>
    </row>
    <row r="19" spans="1:9" s="105" customFormat="1" ht="21" customHeight="1">
      <c r="A19" s="628" t="s">
        <v>435</v>
      </c>
      <c r="B19" s="2">
        <v>1317.5668236151605</v>
      </c>
      <c r="C19" s="2">
        <v>1757.5577303206994</v>
      </c>
      <c r="D19" s="2">
        <v>3693.6339300291547</v>
      </c>
      <c r="E19" s="2">
        <v>5494.70444606414</v>
      </c>
      <c r="F19" s="2">
        <v>6938.9214591836735</v>
      </c>
      <c r="G19" s="2">
        <v>7307.8375408163274</v>
      </c>
      <c r="H19" s="2">
        <v>10088.732532069971</v>
      </c>
      <c r="I19" s="2">
        <v>10567.990349854226</v>
      </c>
    </row>
    <row r="20" spans="1:9" s="105" customFormat="1" ht="21" customHeight="1">
      <c r="A20" s="628" t="s">
        <v>436</v>
      </c>
      <c r="B20" s="2">
        <v>186.78855685131197</v>
      </c>
      <c r="C20" s="2">
        <v>204.75072594752186</v>
      </c>
      <c r="D20" s="2">
        <v>303.7004562682215</v>
      </c>
      <c r="E20" s="2">
        <v>510.54313265306121</v>
      </c>
      <c r="F20" s="2">
        <v>562.23878862973754</v>
      </c>
      <c r="G20" s="2">
        <v>579.49200874635574</v>
      </c>
      <c r="H20" s="2">
        <v>1044.2999766763849</v>
      </c>
      <c r="I20" s="2">
        <v>1075.9240947521866</v>
      </c>
    </row>
    <row r="21" spans="1:9" s="105" customFormat="1" ht="21" customHeight="1">
      <c r="A21" s="628" t="s">
        <v>39</v>
      </c>
      <c r="B21" s="2">
        <v>6203.264874635568</v>
      </c>
      <c r="C21" s="2">
        <v>8135.735422740524</v>
      </c>
      <c r="D21" s="2">
        <v>9914.2961020408184</v>
      </c>
      <c r="E21" s="2">
        <v>10799.474418367347</v>
      </c>
      <c r="F21" s="2">
        <v>11498.190074344024</v>
      </c>
      <c r="G21" s="2">
        <v>11597.985485422741</v>
      </c>
      <c r="H21" s="2">
        <v>12744.130379008746</v>
      </c>
      <c r="I21" s="2">
        <v>12721.036084548106</v>
      </c>
    </row>
    <row r="22" spans="1:9" s="105" customFormat="1" ht="21" customHeight="1">
      <c r="A22" s="628" t="s">
        <v>437</v>
      </c>
      <c r="B22" s="2">
        <v>-21102.259457725944</v>
      </c>
      <c r="C22" s="2">
        <v>-24861.229545189504</v>
      </c>
      <c r="D22" s="2">
        <v>-37463.336039358597</v>
      </c>
      <c r="E22" s="2">
        <v>-47609.309383381922</v>
      </c>
      <c r="F22" s="2">
        <v>-46942.414435860053</v>
      </c>
      <c r="G22" s="2">
        <v>-47713.956954810492</v>
      </c>
      <c r="H22" s="2">
        <v>-51735.974741982507</v>
      </c>
      <c r="I22" s="2">
        <v>-52936.835034985423</v>
      </c>
    </row>
    <row r="23" spans="1:9" s="105" customFormat="1" ht="21" customHeight="1">
      <c r="A23" s="103" t="s">
        <v>57</v>
      </c>
      <c r="B23" s="2">
        <v>3616.7017696793005</v>
      </c>
      <c r="C23" s="2">
        <v>4798.3724562682219</v>
      </c>
      <c r="D23" s="2">
        <v>6062.4734708454807</v>
      </c>
      <c r="E23" s="2">
        <v>7537.9121895043727</v>
      </c>
      <c r="F23" s="2">
        <v>9755.4279023323597</v>
      </c>
      <c r="G23" s="2">
        <v>9316.3797026239063</v>
      </c>
      <c r="H23" s="2">
        <v>12158.610335276968</v>
      </c>
      <c r="I23" s="2">
        <v>11506.0049212828</v>
      </c>
    </row>
    <row r="24" spans="1:9" s="105" customFormat="1" ht="21" customHeight="1">
      <c r="A24" s="103" t="s">
        <v>63</v>
      </c>
      <c r="B24" s="2">
        <v>0</v>
      </c>
      <c r="C24" s="2">
        <v>0</v>
      </c>
      <c r="D24" s="2">
        <v>0</v>
      </c>
      <c r="E24" s="2">
        <v>2.9154518950437317E-4</v>
      </c>
      <c r="F24" s="2">
        <v>0</v>
      </c>
      <c r="G24" s="2">
        <v>0</v>
      </c>
      <c r="H24" s="2">
        <v>317.20127988338191</v>
      </c>
      <c r="I24" s="2">
        <v>317.20127988338191</v>
      </c>
    </row>
    <row r="25" spans="1:9" s="105" customFormat="1" ht="21" customHeight="1">
      <c r="A25" s="103" t="s">
        <v>438</v>
      </c>
      <c r="B25" s="2">
        <v>79.721274052478122</v>
      </c>
      <c r="C25" s="2">
        <v>90.737309037900857</v>
      </c>
      <c r="D25" s="2">
        <v>49036.691806122457</v>
      </c>
      <c r="E25" s="2">
        <v>4094.1164897959184</v>
      </c>
      <c r="F25" s="2">
        <v>9514.7477128279897</v>
      </c>
      <c r="G25" s="2">
        <v>9532.3586865889229</v>
      </c>
      <c r="H25" s="2">
        <v>19769.973921282795</v>
      </c>
      <c r="I25" s="2">
        <v>21768.140397959185</v>
      </c>
    </row>
    <row r="26" spans="1:9" s="105" customFormat="1" ht="21" customHeight="1">
      <c r="A26" s="103" t="s">
        <v>74</v>
      </c>
      <c r="B26" s="2">
        <v>8129.5568615160355</v>
      </c>
      <c r="C26" s="2">
        <v>11596.107344023323</v>
      </c>
      <c r="D26" s="2">
        <v>12317.303985422741</v>
      </c>
      <c r="E26" s="2">
        <v>11855.070373177843</v>
      </c>
      <c r="F26" s="2">
        <v>14308.522890670554</v>
      </c>
      <c r="G26" s="2">
        <v>14187.644456268221</v>
      </c>
      <c r="H26" s="2">
        <v>18448.37237026239</v>
      </c>
      <c r="I26" s="2">
        <v>19154.881294460643</v>
      </c>
    </row>
    <row r="27" spans="1:9" s="106" customFormat="1" ht="43.5" customHeight="1" thickBot="1">
      <c r="A27" s="629" t="s">
        <v>439</v>
      </c>
      <c r="B27" s="3">
        <v>374.82148979591835</v>
      </c>
      <c r="C27" s="3">
        <v>3619.2709635568508</v>
      </c>
      <c r="D27" s="3">
        <v>4036.3795743440232</v>
      </c>
      <c r="E27" s="3">
        <v>5306.4904854227398</v>
      </c>
      <c r="F27" s="3">
        <v>12650.041817784258</v>
      </c>
      <c r="G27" s="3">
        <v>9693.8121807580192</v>
      </c>
      <c r="H27" s="3">
        <v>16298.743578717202</v>
      </c>
      <c r="I27" s="3">
        <v>11592.031320699709</v>
      </c>
    </row>
    <row r="28" spans="1:9" ht="24" customHeight="1" thickTop="1" thickBot="1">
      <c r="A28" s="37" t="s">
        <v>440</v>
      </c>
      <c r="B28" s="1">
        <v>667360.30851457722</v>
      </c>
      <c r="C28" s="1">
        <v>891264.23759475211</v>
      </c>
      <c r="D28" s="1">
        <v>1067497.0826690963</v>
      </c>
      <c r="E28" s="1">
        <v>1127744.7182536442</v>
      </c>
      <c r="F28" s="1">
        <v>1345376.2000830905</v>
      </c>
      <c r="G28" s="1">
        <v>1326439.3146428573</v>
      </c>
      <c r="H28" s="1">
        <v>1499536.7489650145</v>
      </c>
      <c r="I28" s="1">
        <v>1483199.6673965014</v>
      </c>
    </row>
    <row r="29" spans="1:9" s="105" customFormat="1" ht="21" customHeight="1" thickTop="1">
      <c r="A29" s="103" t="s">
        <v>441</v>
      </c>
      <c r="B29" s="2">
        <v>486357.59916034981</v>
      </c>
      <c r="C29" s="2">
        <v>620845.04063265305</v>
      </c>
      <c r="D29" s="2">
        <v>750258.79603644309</v>
      </c>
      <c r="E29" s="2">
        <v>834567.43219096214</v>
      </c>
      <c r="F29" s="2">
        <v>1076309.6859810494</v>
      </c>
      <c r="G29" s="2">
        <v>1079207.7282551019</v>
      </c>
      <c r="H29" s="2">
        <v>1209500.8012930029</v>
      </c>
      <c r="I29" s="2">
        <v>1226662.2893615162</v>
      </c>
    </row>
    <row r="30" spans="1:9" s="105" customFormat="1" ht="21" customHeight="1">
      <c r="A30" s="628" t="s">
        <v>442</v>
      </c>
      <c r="B30" s="2">
        <v>196.04453935860059</v>
      </c>
      <c r="C30" s="2">
        <v>298.61644460641401</v>
      </c>
      <c r="D30" s="2">
        <v>261.82325218658895</v>
      </c>
      <c r="E30" s="2">
        <v>261.15654227405247</v>
      </c>
      <c r="F30" s="2">
        <v>246.36914577259478</v>
      </c>
      <c r="G30" s="2">
        <v>248.40758746355687</v>
      </c>
      <c r="H30" s="2">
        <v>228.77887026239068</v>
      </c>
      <c r="I30" s="2">
        <v>290.02573177842567</v>
      </c>
    </row>
    <row r="31" spans="1:9" s="105" customFormat="1" ht="21" customHeight="1">
      <c r="A31" s="628" t="s">
        <v>443</v>
      </c>
      <c r="B31" s="2">
        <v>176533.65916909624</v>
      </c>
      <c r="C31" s="2">
        <v>227577.96418513116</v>
      </c>
      <c r="D31" s="2">
        <v>294068.70893877553</v>
      </c>
      <c r="E31" s="2">
        <v>344101.80418367346</v>
      </c>
      <c r="F31" s="2">
        <v>402567.29345481045</v>
      </c>
      <c r="G31" s="2">
        <v>407459.59624927113</v>
      </c>
      <c r="H31" s="2">
        <v>518732.89609912533</v>
      </c>
      <c r="I31" s="2">
        <v>513920.20557580172</v>
      </c>
    </row>
    <row r="32" spans="1:9" s="105" customFormat="1" ht="21" customHeight="1">
      <c r="A32" s="628" t="s">
        <v>444</v>
      </c>
      <c r="B32" s="2">
        <v>93677.048435860052</v>
      </c>
      <c r="C32" s="2">
        <v>73900.752269679302</v>
      </c>
      <c r="D32" s="2">
        <v>75732.341511661813</v>
      </c>
      <c r="E32" s="2">
        <v>18191.737069970844</v>
      </c>
      <c r="F32" s="2">
        <v>4898.4393483965014</v>
      </c>
      <c r="G32" s="2">
        <v>4087.7104868804668</v>
      </c>
      <c r="H32" s="2">
        <v>1840.1315189504376</v>
      </c>
      <c r="I32" s="2">
        <v>1798.9575743440234</v>
      </c>
    </row>
    <row r="33" spans="1:9" s="105" customFormat="1" ht="21" customHeight="1">
      <c r="A33" s="628" t="s">
        <v>445</v>
      </c>
      <c r="B33" s="2">
        <v>5526.0167725947531</v>
      </c>
      <c r="C33" s="2">
        <v>8139.534574344023</v>
      </c>
      <c r="D33" s="2">
        <v>10752.444188046646</v>
      </c>
      <c r="E33" s="2">
        <v>10686.252064139941</v>
      </c>
      <c r="F33" s="2">
        <v>11716.994379008745</v>
      </c>
      <c r="G33" s="2">
        <v>9797.0123236151612</v>
      </c>
      <c r="H33" s="2">
        <v>9057.1550714285713</v>
      </c>
      <c r="I33" s="2">
        <v>8427.7057871720117</v>
      </c>
    </row>
    <row r="34" spans="1:9" s="105" customFormat="1" ht="21" customHeight="1">
      <c r="A34" s="628" t="s">
        <v>446</v>
      </c>
      <c r="B34" s="2">
        <v>200484.34080903791</v>
      </c>
      <c r="C34" s="2">
        <v>293895.44298688049</v>
      </c>
      <c r="D34" s="2">
        <v>350986.72167492716</v>
      </c>
      <c r="E34" s="2">
        <v>435134.84686734696</v>
      </c>
      <c r="F34" s="2">
        <v>622654.16435422737</v>
      </c>
      <c r="G34" s="2">
        <v>622530.57637463557</v>
      </c>
      <c r="H34" s="2">
        <v>637695.23847813404</v>
      </c>
      <c r="I34" s="2">
        <v>659257.29885860067</v>
      </c>
    </row>
    <row r="35" spans="1:9" s="105" customFormat="1" ht="21" customHeight="1">
      <c r="A35" s="628" t="s">
        <v>447</v>
      </c>
      <c r="B35" s="2">
        <v>9940.4894344023323</v>
      </c>
      <c r="C35" s="2">
        <v>17032.730172011663</v>
      </c>
      <c r="D35" s="2">
        <v>18456.756470845481</v>
      </c>
      <c r="E35" s="2">
        <v>26191.635463556853</v>
      </c>
      <c r="F35" s="2">
        <v>34226.425298833819</v>
      </c>
      <c r="G35" s="2">
        <v>35084.42523323615</v>
      </c>
      <c r="H35" s="2">
        <v>41946.601255102039</v>
      </c>
      <c r="I35" s="2">
        <v>42968.09583381925</v>
      </c>
    </row>
    <row r="36" spans="1:9" s="105" customFormat="1" ht="21" customHeight="1">
      <c r="A36" s="103" t="s">
        <v>448</v>
      </c>
      <c r="B36" s="2">
        <v>996.31492565597659</v>
      </c>
      <c r="C36" s="2">
        <v>776.00334985422739</v>
      </c>
      <c r="D36" s="2">
        <v>692.99937755102042</v>
      </c>
      <c r="E36" s="2">
        <v>380.32608600583092</v>
      </c>
      <c r="F36" s="2">
        <v>405.07914723032076</v>
      </c>
      <c r="G36" s="2">
        <v>645.58979300291548</v>
      </c>
      <c r="H36" s="2">
        <v>792.48626384839645</v>
      </c>
      <c r="I36" s="2">
        <v>332.49883236151607</v>
      </c>
    </row>
    <row r="37" spans="1:9" s="105" customFormat="1" ht="21" customHeight="1">
      <c r="A37" s="103" t="s">
        <v>449</v>
      </c>
      <c r="B37" s="2">
        <v>89881.329739067049</v>
      </c>
      <c r="C37" s="2">
        <v>89280.895947521873</v>
      </c>
      <c r="D37" s="2">
        <v>89052.085393586007</v>
      </c>
      <c r="E37" s="2">
        <v>68045.650947521863</v>
      </c>
      <c r="F37" s="2">
        <v>75791.577537900885</v>
      </c>
      <c r="G37" s="2">
        <v>55326.589657434401</v>
      </c>
      <c r="H37" s="2">
        <v>51313.988922740522</v>
      </c>
      <c r="I37" s="2">
        <v>36030.446973760932</v>
      </c>
    </row>
    <row r="38" spans="1:9" s="105" customFormat="1" ht="21" customHeight="1">
      <c r="A38" s="103" t="s">
        <v>450</v>
      </c>
      <c r="B38" s="2">
        <v>19842.205944606416</v>
      </c>
      <c r="C38" s="2">
        <v>29864.189106413996</v>
      </c>
      <c r="D38" s="2">
        <v>30505.227151603496</v>
      </c>
      <c r="E38" s="2">
        <v>41099.811485422746</v>
      </c>
      <c r="F38" s="2">
        <v>38342.40561370262</v>
      </c>
      <c r="G38" s="2">
        <v>40434.235628279886</v>
      </c>
      <c r="H38" s="2">
        <v>42984.72336297376</v>
      </c>
      <c r="I38" s="2">
        <v>39436.264287172009</v>
      </c>
    </row>
    <row r="39" spans="1:9" s="105" customFormat="1" ht="21" customHeight="1">
      <c r="A39" s="103" t="s">
        <v>127</v>
      </c>
      <c r="B39" s="2">
        <v>15756.810865889212</v>
      </c>
      <c r="C39" s="2">
        <v>23392.585007288631</v>
      </c>
      <c r="D39" s="2">
        <v>25999.460810495628</v>
      </c>
      <c r="E39" s="2">
        <v>28253.12381632653</v>
      </c>
      <c r="F39" s="2">
        <v>29553.410583090379</v>
      </c>
      <c r="G39" s="2">
        <v>29482.778125364428</v>
      </c>
      <c r="H39" s="2">
        <v>25586.116947521863</v>
      </c>
      <c r="I39" s="2">
        <v>25550.129150145774</v>
      </c>
    </row>
    <row r="40" spans="1:9" s="105" customFormat="1" ht="21" customHeight="1">
      <c r="A40" s="103" t="s">
        <v>133</v>
      </c>
      <c r="B40" s="2">
        <v>43993.35924927114</v>
      </c>
      <c r="C40" s="2">
        <v>80756.940396501464</v>
      </c>
      <c r="D40" s="2">
        <v>102763.45967055394</v>
      </c>
      <c r="E40" s="2">
        <v>98421.946873177832</v>
      </c>
      <c r="F40" s="2">
        <v>83229.57725947522</v>
      </c>
      <c r="G40" s="2">
        <v>83551.979268221563</v>
      </c>
      <c r="H40" s="2">
        <v>116284.57037755102</v>
      </c>
      <c r="I40" s="2">
        <v>116744.31081778427</v>
      </c>
    </row>
    <row r="41" spans="1:9" s="105" customFormat="1" ht="21" customHeight="1">
      <c r="A41" s="103" t="s">
        <v>451</v>
      </c>
      <c r="B41" s="2">
        <v>10452.158224489796</v>
      </c>
      <c r="C41" s="2">
        <v>20201.856504373176</v>
      </c>
      <c r="D41" s="2">
        <v>19186.113676384837</v>
      </c>
      <c r="E41" s="2">
        <v>25528.159276967926</v>
      </c>
      <c r="F41" s="2">
        <v>24525.843360058308</v>
      </c>
      <c r="G41" s="2">
        <v>24640.117013119536</v>
      </c>
      <c r="H41" s="2">
        <v>23525.581065597671</v>
      </c>
      <c r="I41" s="2">
        <v>23635.102851311956</v>
      </c>
    </row>
    <row r="42" spans="1:9" s="106" customFormat="1" ht="43.5" customHeight="1" thickBot="1">
      <c r="A42" s="629" t="s">
        <v>109</v>
      </c>
      <c r="B42" s="3">
        <v>80.530405247813405</v>
      </c>
      <c r="C42" s="3">
        <v>26146.726650145771</v>
      </c>
      <c r="D42" s="3">
        <v>49038.940552478132</v>
      </c>
      <c r="E42" s="3">
        <v>31448.267577259478</v>
      </c>
      <c r="F42" s="3">
        <v>17218.62060058309</v>
      </c>
      <c r="G42" s="3">
        <v>13150.296902332362</v>
      </c>
      <c r="H42" s="3">
        <v>29548.480731778425</v>
      </c>
      <c r="I42" s="3">
        <v>14808.625122448981</v>
      </c>
    </row>
    <row r="43" spans="1:9" ht="24" customHeight="1" thickTop="1" thickBot="1">
      <c r="A43" s="37" t="s">
        <v>452</v>
      </c>
      <c r="B43" s="1">
        <v>61403.517167638478</v>
      </c>
      <c r="C43" s="1">
        <v>75998.971360058305</v>
      </c>
      <c r="D43" s="1">
        <v>85742.873798833811</v>
      </c>
      <c r="E43" s="1">
        <v>99950.693714285706</v>
      </c>
      <c r="F43" s="1">
        <v>114862.07924198252</v>
      </c>
      <c r="G43" s="1">
        <v>116216.64318950436</v>
      </c>
      <c r="H43" s="1">
        <v>127533.36658163265</v>
      </c>
      <c r="I43" s="1">
        <v>128851.49357434401</v>
      </c>
    </row>
    <row r="44" spans="1:9" s="105" customFormat="1" ht="21" customHeight="1" thickTop="1">
      <c r="A44" s="103" t="s">
        <v>148</v>
      </c>
      <c r="B44" s="2">
        <v>30773.411078717203</v>
      </c>
      <c r="C44" s="2">
        <v>34185.072886297377</v>
      </c>
      <c r="D44" s="2">
        <v>40596.92419825073</v>
      </c>
      <c r="E44" s="2">
        <v>55664.373177842564</v>
      </c>
      <c r="F44" s="2">
        <v>61797.230320699709</v>
      </c>
      <c r="G44" s="2">
        <v>61797.230320699709</v>
      </c>
      <c r="H44" s="2">
        <v>68539.183673469379</v>
      </c>
      <c r="I44" s="2">
        <v>68539.183673469379</v>
      </c>
    </row>
    <row r="45" spans="1:9" s="105" customFormat="1" ht="21" customHeight="1">
      <c r="A45" s="103" t="s">
        <v>152</v>
      </c>
      <c r="B45" s="2">
        <v>5608.3091166180757</v>
      </c>
      <c r="C45" s="2">
        <v>11004.12544314869</v>
      </c>
      <c r="D45" s="2">
        <v>9947.4206997084548</v>
      </c>
      <c r="E45" s="2">
        <v>16.910495626822158</v>
      </c>
      <c r="F45" s="2">
        <v>16.910495626822158</v>
      </c>
      <c r="G45" s="2">
        <v>16.910495626822158</v>
      </c>
      <c r="H45" s="2">
        <v>16.910495626822158</v>
      </c>
      <c r="I45" s="2">
        <v>16.910495626822158</v>
      </c>
    </row>
    <row r="46" spans="1:9" s="105" customFormat="1" ht="21" customHeight="1">
      <c r="A46" s="103" t="s">
        <v>156</v>
      </c>
      <c r="B46" s="2">
        <v>0</v>
      </c>
      <c r="C46" s="2">
        <v>0</v>
      </c>
      <c r="D46" s="2">
        <v>0</v>
      </c>
      <c r="E46" s="2">
        <v>0</v>
      </c>
      <c r="F46" s="2">
        <v>0</v>
      </c>
      <c r="G46" s="2">
        <v>0</v>
      </c>
      <c r="H46" s="2">
        <v>0</v>
      </c>
      <c r="I46" s="2">
        <v>0</v>
      </c>
    </row>
    <row r="47" spans="1:9" s="105" customFormat="1" ht="21" customHeight="1">
      <c r="A47" s="103" t="s">
        <v>453</v>
      </c>
      <c r="B47" s="2">
        <v>13519.19259329446</v>
      </c>
      <c r="C47" s="2">
        <v>18099.100625364434</v>
      </c>
      <c r="D47" s="2">
        <v>23091.341793002914</v>
      </c>
      <c r="E47" s="2">
        <v>27882.296444606414</v>
      </c>
      <c r="F47" s="2">
        <v>34400.29099708455</v>
      </c>
      <c r="G47" s="2">
        <v>34400.29099708455</v>
      </c>
      <c r="H47" s="2">
        <v>42054.321459183673</v>
      </c>
      <c r="I47" s="2">
        <v>42054.321459183673</v>
      </c>
    </row>
    <row r="48" spans="1:9" s="105" customFormat="1" ht="21" customHeight="1">
      <c r="A48" s="103" t="s">
        <v>164</v>
      </c>
      <c r="B48" s="2">
        <v>11502.604379008748</v>
      </c>
      <c r="C48" s="2">
        <v>12710.672405247815</v>
      </c>
      <c r="D48" s="2">
        <v>12107.187107871719</v>
      </c>
      <c r="E48" s="2">
        <v>16387.113596209911</v>
      </c>
      <c r="F48" s="2">
        <v>18647.647428571428</v>
      </c>
      <c r="G48" s="2">
        <v>20002.211376093295</v>
      </c>
      <c r="H48" s="2">
        <v>16922.950953352771</v>
      </c>
      <c r="I48" s="2">
        <v>18241.077946064139</v>
      </c>
    </row>
    <row r="49" spans="1:9" s="105" customFormat="1" ht="21" customHeight="1">
      <c r="A49" s="628" t="s">
        <v>454</v>
      </c>
      <c r="B49" s="2">
        <v>0</v>
      </c>
      <c r="C49" s="2">
        <v>0</v>
      </c>
      <c r="D49" s="2">
        <v>0</v>
      </c>
      <c r="E49" s="2">
        <v>0</v>
      </c>
      <c r="F49" s="2">
        <v>0</v>
      </c>
      <c r="G49" s="2">
        <v>18647.647428571428</v>
      </c>
      <c r="H49" s="2">
        <v>0</v>
      </c>
      <c r="I49" s="2">
        <v>16922.950953352771</v>
      </c>
    </row>
    <row r="50" spans="1:9" s="106" customFormat="1" ht="40.5" customHeight="1" thickBot="1">
      <c r="A50" s="630" t="s">
        <v>455</v>
      </c>
      <c r="B50" s="3">
        <v>11502.604379008748</v>
      </c>
      <c r="C50" s="3">
        <v>12710.672405247815</v>
      </c>
      <c r="D50" s="3">
        <v>12107.187107871719</v>
      </c>
      <c r="E50" s="3">
        <v>16387.113596209911</v>
      </c>
      <c r="F50" s="3">
        <v>18647.647428571428</v>
      </c>
      <c r="G50" s="3">
        <v>1354.5639475218659</v>
      </c>
      <c r="H50" s="3">
        <v>16922.950953352771</v>
      </c>
      <c r="I50" s="3">
        <v>1318.1269927113703</v>
      </c>
    </row>
    <row r="51" spans="1:9" ht="24" customHeight="1" thickTop="1" thickBot="1">
      <c r="A51" s="37" t="s">
        <v>456</v>
      </c>
      <c r="B51" s="1">
        <v>728763.82568221574</v>
      </c>
      <c r="C51" s="1">
        <v>967263.20895481051</v>
      </c>
      <c r="D51" s="1">
        <v>1153239.95646793</v>
      </c>
      <c r="E51" s="1">
        <v>1227695.4119679302</v>
      </c>
      <c r="F51" s="1">
        <v>1460238.2793250729</v>
      </c>
      <c r="G51" s="1">
        <v>1442655.9578323616</v>
      </c>
      <c r="H51" s="1">
        <v>1627070.1155466472</v>
      </c>
      <c r="I51" s="1">
        <v>1612051.1609708455</v>
      </c>
    </row>
    <row r="52" spans="1:9" s="105" customFormat="1" ht="24" customHeight="1" thickTop="1">
      <c r="A52" s="103" t="s">
        <v>457</v>
      </c>
      <c r="B52" s="2">
        <v>2588.4493075801747</v>
      </c>
      <c r="C52" s="2">
        <v>4638.6525612244895</v>
      </c>
      <c r="D52" s="2">
        <v>6891.9838323615168</v>
      </c>
      <c r="E52" s="2">
        <v>7955.4379912536433</v>
      </c>
      <c r="F52" s="2">
        <v>7508.9513469387757</v>
      </c>
      <c r="G52" s="2">
        <v>6924.7519096209917</v>
      </c>
      <c r="H52" s="2">
        <v>7420.9579373177839</v>
      </c>
      <c r="I52" s="2">
        <v>8231.5741501457724</v>
      </c>
    </row>
    <row r="53" spans="1:9" s="106" customFormat="1" ht="21" customHeight="1">
      <c r="A53" s="630" t="s">
        <v>458</v>
      </c>
      <c r="B53" s="3">
        <v>0</v>
      </c>
      <c r="C53" s="3">
        <v>0</v>
      </c>
      <c r="D53" s="3">
        <v>0</v>
      </c>
      <c r="E53" s="3">
        <v>0</v>
      </c>
      <c r="F53" s="3">
        <v>0</v>
      </c>
      <c r="G53" s="3">
        <v>0</v>
      </c>
      <c r="H53" s="3">
        <v>0</v>
      </c>
      <c r="I53" s="3">
        <v>0</v>
      </c>
    </row>
    <row r="54" spans="1:9" s="106" customFormat="1" ht="21" customHeight="1">
      <c r="A54" s="630" t="s">
        <v>459</v>
      </c>
      <c r="B54" s="3">
        <v>2588.4493075801747</v>
      </c>
      <c r="C54" s="3">
        <v>4638.6525612244895</v>
      </c>
      <c r="D54" s="3">
        <v>6891.9838323615168</v>
      </c>
      <c r="E54" s="3">
        <v>7955.4379912536433</v>
      </c>
      <c r="F54" s="3">
        <v>7508.9513469387757</v>
      </c>
      <c r="G54" s="3">
        <v>6924.7519096209917</v>
      </c>
      <c r="H54" s="3">
        <v>7420.9579373177839</v>
      </c>
      <c r="I54" s="3">
        <v>8231.5741501457724</v>
      </c>
    </row>
    <row r="55" spans="1:9" s="106" customFormat="1" ht="21" customHeight="1">
      <c r="A55" s="630" t="s">
        <v>460</v>
      </c>
      <c r="B55" s="3">
        <v>0</v>
      </c>
      <c r="C55" s="3">
        <v>0</v>
      </c>
      <c r="D55" s="3">
        <v>0</v>
      </c>
      <c r="E55" s="3">
        <v>0</v>
      </c>
      <c r="F55" s="3">
        <v>0</v>
      </c>
      <c r="G55" s="3">
        <v>0</v>
      </c>
      <c r="H55" s="3">
        <v>0</v>
      </c>
      <c r="I55" s="3">
        <v>0</v>
      </c>
    </row>
    <row r="56" spans="1:9" s="106" customFormat="1" ht="21" customHeight="1">
      <c r="A56" s="630" t="s">
        <v>461</v>
      </c>
      <c r="B56" s="3">
        <v>0</v>
      </c>
      <c r="C56" s="3">
        <v>0</v>
      </c>
      <c r="D56" s="3">
        <v>0</v>
      </c>
      <c r="E56" s="3">
        <v>0</v>
      </c>
      <c r="F56" s="3">
        <v>0</v>
      </c>
      <c r="G56" s="3">
        <v>0</v>
      </c>
      <c r="H56" s="3">
        <v>0</v>
      </c>
      <c r="I56" s="3">
        <v>0</v>
      </c>
    </row>
    <row r="57" spans="1:9" s="106" customFormat="1" ht="21" customHeight="1">
      <c r="A57" s="630" t="s">
        <v>462</v>
      </c>
      <c r="B57" s="3">
        <v>0</v>
      </c>
      <c r="C57" s="3">
        <v>0</v>
      </c>
      <c r="D57" s="3">
        <v>0</v>
      </c>
      <c r="E57" s="3">
        <v>0</v>
      </c>
      <c r="F57" s="3">
        <v>0</v>
      </c>
      <c r="G57" s="3">
        <v>0</v>
      </c>
      <c r="H57" s="3">
        <v>0</v>
      </c>
      <c r="I57" s="3">
        <v>0</v>
      </c>
    </row>
    <row r="58" spans="1:9" s="106" customFormat="1" ht="61.5" customHeight="1" thickBot="1">
      <c r="A58" s="629" t="s">
        <v>463</v>
      </c>
      <c r="B58" s="3">
        <v>1350748.7309241982</v>
      </c>
      <c r="C58" s="3">
        <v>1790158.154833819</v>
      </c>
      <c r="D58" s="3">
        <v>2652564.8737915452</v>
      </c>
      <c r="E58" s="3">
        <v>2404563.7139781341</v>
      </c>
      <c r="F58" s="3">
        <v>2587872.5905058309</v>
      </c>
      <c r="G58" s="3">
        <v>2595810.6614839649</v>
      </c>
      <c r="H58" s="3">
        <v>2791456.0615597665</v>
      </c>
      <c r="I58" s="3">
        <v>2720215.3236895041</v>
      </c>
    </row>
    <row r="59" spans="1:9" ht="31.5" customHeight="1" thickTop="1" thickBot="1">
      <c r="A59" s="631" t="s">
        <v>464</v>
      </c>
      <c r="B59" s="1"/>
      <c r="C59" s="1"/>
      <c r="D59" s="1"/>
      <c r="E59" s="1"/>
      <c r="F59" s="1"/>
      <c r="G59" s="1"/>
      <c r="H59" s="1"/>
      <c r="I59" s="1"/>
    </row>
    <row r="60" spans="1:9" ht="30" customHeight="1" thickTop="1">
      <c r="A60" s="40" t="s">
        <v>465</v>
      </c>
      <c r="B60" s="4">
        <v>87360.780596209908</v>
      </c>
      <c r="C60" s="4">
        <v>112874.63552040815</v>
      </c>
      <c r="D60" s="4">
        <v>137901.03279154521</v>
      </c>
      <c r="E60" s="4">
        <v>159094.31306851312</v>
      </c>
      <c r="F60" s="4">
        <v>163838.50555976678</v>
      </c>
      <c r="G60" s="4">
        <v>14275.360950437318</v>
      </c>
      <c r="H60" s="4">
        <v>173222.59001895043</v>
      </c>
      <c r="I60" s="4">
        <v>15293.573626822155</v>
      </c>
    </row>
    <row r="61" spans="1:9" ht="21" customHeight="1">
      <c r="A61" s="42" t="s">
        <v>466</v>
      </c>
      <c r="B61" s="4">
        <v>-15618.799648688047</v>
      </c>
      <c r="C61" s="4">
        <v>-21554.589911078718</v>
      </c>
      <c r="D61" s="4">
        <v>-26942.178625364431</v>
      </c>
      <c r="E61" s="4">
        <v>-30759.058844023322</v>
      </c>
      <c r="F61" s="4">
        <v>-35986.410785714288</v>
      </c>
      <c r="G61" s="4">
        <v>-3396.4947113702619</v>
      </c>
      <c r="H61" s="4">
        <v>-40249.765740524781</v>
      </c>
      <c r="I61" s="4">
        <v>-3429.2189533527694</v>
      </c>
    </row>
    <row r="62" spans="1:9" ht="21.75" customHeight="1">
      <c r="A62" s="632" t="s">
        <v>467</v>
      </c>
      <c r="B62" s="4">
        <v>71741.980947521864</v>
      </c>
      <c r="C62" s="4">
        <v>91320.045609329449</v>
      </c>
      <c r="D62" s="4">
        <v>110958.85416618077</v>
      </c>
      <c r="E62" s="4">
        <v>128335.25422448979</v>
      </c>
      <c r="F62" s="4">
        <v>127852.09477405247</v>
      </c>
      <c r="G62" s="4">
        <v>10878.866239067056</v>
      </c>
      <c r="H62" s="4">
        <v>132972.82427842563</v>
      </c>
      <c r="I62" s="4">
        <v>11864.354673469388</v>
      </c>
    </row>
    <row r="63" spans="1:9">
      <c r="A63" s="40" t="s">
        <v>468</v>
      </c>
      <c r="B63" s="4">
        <v>5240.1852696793003</v>
      </c>
      <c r="C63" s="4">
        <v>6068.508422740525</v>
      </c>
      <c r="D63" s="4">
        <v>7015.2980437317774</v>
      </c>
      <c r="E63" s="4">
        <v>8601.2188542274052</v>
      </c>
      <c r="F63" s="4">
        <v>8625.7452521865889</v>
      </c>
      <c r="G63" s="4">
        <v>636.5647667638483</v>
      </c>
      <c r="H63" s="4">
        <v>9580.2569344023323</v>
      </c>
      <c r="I63" s="4">
        <v>739.34282798833806</v>
      </c>
    </row>
    <row r="64" spans="1:9">
      <c r="A64" s="42" t="s">
        <v>469</v>
      </c>
      <c r="B64" s="4">
        <v>-519.25186734693875</v>
      </c>
      <c r="C64" s="4">
        <v>-1314.4266486880467</v>
      </c>
      <c r="D64" s="4">
        <v>-2214.0485276967929</v>
      </c>
      <c r="E64" s="4">
        <v>-2453.2124810495629</v>
      </c>
      <c r="F64" s="4">
        <v>-3482.7995860058309</v>
      </c>
      <c r="G64" s="4">
        <v>-221.71830903790089</v>
      </c>
      <c r="H64" s="4">
        <v>-3706.6557915451895</v>
      </c>
      <c r="I64" s="4">
        <v>-302.63854810495627</v>
      </c>
    </row>
    <row r="65" spans="1:9">
      <c r="A65" s="41" t="s">
        <v>470</v>
      </c>
      <c r="B65" s="4">
        <v>76462.91434985424</v>
      </c>
      <c r="C65" s="4">
        <v>96074.127383381929</v>
      </c>
      <c r="D65" s="4">
        <v>115760.10368221575</v>
      </c>
      <c r="E65" s="4">
        <v>134483.26059766763</v>
      </c>
      <c r="F65" s="4">
        <v>132995.04044023325</v>
      </c>
      <c r="G65" s="4">
        <v>11293.712696793002</v>
      </c>
      <c r="H65" s="4">
        <v>138846.42542128279</v>
      </c>
      <c r="I65" s="4">
        <v>12301.058953352771</v>
      </c>
    </row>
    <row r="66" spans="1:9">
      <c r="A66" s="40" t="s">
        <v>471</v>
      </c>
      <c r="B66" s="4">
        <v>22667.033339650148</v>
      </c>
      <c r="C66" s="4">
        <v>23245.049078717206</v>
      </c>
      <c r="D66" s="4">
        <v>35300.181314868802</v>
      </c>
      <c r="E66" s="4">
        <v>49158.085905247819</v>
      </c>
      <c r="F66" s="4">
        <v>53706.399731778423</v>
      </c>
      <c r="G66" s="4">
        <v>3089.8578192419827</v>
      </c>
      <c r="H66" s="4">
        <v>66439.766396501465</v>
      </c>
      <c r="I66" s="4">
        <v>3997.5151384839651</v>
      </c>
    </row>
    <row r="67" spans="1:9">
      <c r="A67" s="40" t="s">
        <v>472</v>
      </c>
      <c r="B67" s="4">
        <v>-35571.047534985424</v>
      </c>
      <c r="C67" s="4">
        <v>-35740.510268221573</v>
      </c>
      <c r="D67" s="4">
        <v>-51814.119075801747</v>
      </c>
      <c r="E67" s="4">
        <v>-64482.040259475216</v>
      </c>
      <c r="F67" s="4">
        <v>-58591.03179737609</v>
      </c>
      <c r="G67" s="4">
        <v>-3789.2307638483962</v>
      </c>
      <c r="H67" s="4">
        <v>-74742.865803207009</v>
      </c>
      <c r="I67" s="4">
        <v>-5071.7922157434396</v>
      </c>
    </row>
    <row r="68" spans="1:9">
      <c r="A68" s="632" t="s">
        <v>473</v>
      </c>
      <c r="B68" s="4">
        <v>63558.900154518946</v>
      </c>
      <c r="C68" s="4">
        <v>83578.666193877551</v>
      </c>
      <c r="D68" s="4">
        <v>99246.165921282809</v>
      </c>
      <c r="E68" s="4">
        <v>119159.30624344024</v>
      </c>
      <c r="F68" s="4">
        <v>128110.40837463558</v>
      </c>
      <c r="G68" s="4">
        <v>10594.33975218659</v>
      </c>
      <c r="H68" s="4">
        <v>130543.32601457727</v>
      </c>
      <c r="I68" s="4">
        <v>11226.781876093295</v>
      </c>
    </row>
    <row r="69" spans="1:9">
      <c r="A69" s="42" t="s">
        <v>474</v>
      </c>
      <c r="B69" s="4">
        <v>-49382.878077259476</v>
      </c>
      <c r="C69" s="4">
        <v>-63864.717243440238</v>
      </c>
      <c r="D69" s="4">
        <v>-80852.415567055374</v>
      </c>
      <c r="E69" s="4">
        <v>-89521.42149708455</v>
      </c>
      <c r="F69" s="4">
        <v>-99776.427080174937</v>
      </c>
      <c r="G69" s="4">
        <v>-8675.6854795918371</v>
      </c>
      <c r="H69" s="4">
        <v>-106022.7978819242</v>
      </c>
      <c r="I69" s="4">
        <v>-9472.3602230320703</v>
      </c>
    </row>
    <row r="70" spans="1:9">
      <c r="A70" s="41" t="s">
        <v>475</v>
      </c>
      <c r="B70" s="4">
        <v>14176.022077259477</v>
      </c>
      <c r="C70" s="4">
        <v>19713.94895043732</v>
      </c>
      <c r="D70" s="4">
        <v>18393.750354227406</v>
      </c>
      <c r="E70" s="4">
        <v>29637.884746355685</v>
      </c>
      <c r="F70" s="4">
        <v>28333.981294460642</v>
      </c>
      <c r="G70" s="4">
        <v>1918.6542725947522</v>
      </c>
      <c r="H70" s="4">
        <v>24520.528132653064</v>
      </c>
      <c r="I70" s="4">
        <v>1754.4216530612243</v>
      </c>
    </row>
    <row r="71" spans="1:9">
      <c r="A71" s="41" t="s">
        <v>476</v>
      </c>
      <c r="B71" s="4">
        <v>-2195.4325612244897</v>
      </c>
      <c r="C71" s="4">
        <v>46.469749271137019</v>
      </c>
      <c r="D71" s="4">
        <v>54.641581632653065</v>
      </c>
      <c r="E71" s="4">
        <v>62.571154518950436</v>
      </c>
      <c r="F71" s="4">
        <v>44.64256413994169</v>
      </c>
      <c r="G71" s="4">
        <v>2.9651209912536443</v>
      </c>
      <c r="H71" s="4">
        <v>40.627991253644318</v>
      </c>
      <c r="I71" s="4">
        <v>3.8469008746355691</v>
      </c>
    </row>
    <row r="72" spans="1:9">
      <c r="A72" s="42" t="s">
        <v>477</v>
      </c>
      <c r="B72" s="4">
        <v>-2283.4021472303207</v>
      </c>
      <c r="C72" s="4">
        <v>0</v>
      </c>
      <c r="D72" s="4">
        <v>0</v>
      </c>
      <c r="E72" s="4">
        <v>0</v>
      </c>
      <c r="F72" s="4">
        <v>0</v>
      </c>
      <c r="G72" s="4">
        <v>0</v>
      </c>
      <c r="H72" s="4">
        <v>0</v>
      </c>
      <c r="I72" s="4">
        <v>0</v>
      </c>
    </row>
    <row r="73" spans="1:9">
      <c r="A73" s="42" t="s">
        <v>478</v>
      </c>
      <c r="B73" s="4">
        <v>87.969586005830905</v>
      </c>
      <c r="C73" s="4">
        <v>46.469749271137019</v>
      </c>
      <c r="D73" s="4">
        <v>54.641581632653065</v>
      </c>
      <c r="E73" s="4">
        <v>62.571154518950436</v>
      </c>
      <c r="F73" s="4">
        <v>44.64256413994169</v>
      </c>
      <c r="G73" s="4">
        <v>2.9651209912536443</v>
      </c>
      <c r="H73" s="4">
        <v>40.627991253644318</v>
      </c>
      <c r="I73" s="4">
        <v>3.8469008746355691</v>
      </c>
    </row>
    <row r="74" spans="1:9">
      <c r="A74" s="632" t="s">
        <v>479</v>
      </c>
      <c r="B74" s="4">
        <v>2260.6882478134112</v>
      </c>
      <c r="C74" s="4">
        <v>-13.538131195335279</v>
      </c>
      <c r="D74" s="4">
        <v>-16.67680612244898</v>
      </c>
      <c r="E74" s="4">
        <v>-24.655870262390668</v>
      </c>
      <c r="F74" s="4">
        <v>-24.319556851311955</v>
      </c>
      <c r="G74" s="4">
        <v>-1.3533134110787173</v>
      </c>
      <c r="H74" s="4">
        <v>-15.292131195335278</v>
      </c>
      <c r="I74" s="4">
        <v>-1.5889475218658893</v>
      </c>
    </row>
    <row r="75" spans="1:9">
      <c r="A75" s="632" t="s">
        <v>480</v>
      </c>
      <c r="B75" s="4">
        <v>2285.0409285714286</v>
      </c>
      <c r="C75" s="4">
        <v>0</v>
      </c>
      <c r="D75" s="4">
        <v>0</v>
      </c>
      <c r="E75" s="4">
        <v>0</v>
      </c>
      <c r="F75" s="4">
        <v>0</v>
      </c>
      <c r="G75" s="4">
        <v>0</v>
      </c>
      <c r="H75" s="4">
        <v>0</v>
      </c>
      <c r="I75" s="4">
        <v>0</v>
      </c>
    </row>
    <row r="76" spans="1:9">
      <c r="A76" s="42" t="s">
        <v>481</v>
      </c>
      <c r="B76" s="4">
        <v>-24.352680758017495</v>
      </c>
      <c r="C76" s="4">
        <v>-13.538131195335279</v>
      </c>
      <c r="D76" s="4">
        <v>-16.67680612244898</v>
      </c>
      <c r="E76" s="4">
        <v>-24.655870262390668</v>
      </c>
      <c r="F76" s="4">
        <v>-24.319556851311955</v>
      </c>
      <c r="G76" s="4">
        <v>-1.3533134110787173</v>
      </c>
      <c r="H76" s="4">
        <v>-15.292131195335278</v>
      </c>
      <c r="I76" s="4">
        <v>-1.5889475218658893</v>
      </c>
    </row>
    <row r="77" spans="1:9">
      <c r="A77" s="632" t="s">
        <v>482</v>
      </c>
      <c r="B77" s="4">
        <v>14241.277763848395</v>
      </c>
      <c r="C77" s="4">
        <v>19746.880568513116</v>
      </c>
      <c r="D77" s="4">
        <v>18431.715129737611</v>
      </c>
      <c r="E77" s="4">
        <v>29675.800030612245</v>
      </c>
      <c r="F77" s="4">
        <v>28354.304301749267</v>
      </c>
      <c r="G77" s="4">
        <v>1920.2660801749273</v>
      </c>
      <c r="H77" s="4">
        <v>24545.863992711373</v>
      </c>
      <c r="I77" s="4">
        <v>1756.6796064139942</v>
      </c>
    </row>
    <row r="78" spans="1:9">
      <c r="A78" s="40" t="s">
        <v>483</v>
      </c>
      <c r="B78" s="4">
        <v>26.688276967930026</v>
      </c>
      <c r="C78" s="4">
        <v>464.69606413994171</v>
      </c>
      <c r="D78" s="4">
        <v>634.15667201166184</v>
      </c>
      <c r="E78" s="4">
        <v>729.33955393586007</v>
      </c>
      <c r="F78" s="4">
        <v>656.55841545189514</v>
      </c>
      <c r="G78" s="4">
        <v>0</v>
      </c>
      <c r="H78" s="4">
        <v>715.42301020408161</v>
      </c>
      <c r="I78" s="4">
        <v>0.26100000000000001</v>
      </c>
    </row>
    <row r="79" spans="1:9">
      <c r="A79" s="41" t="s">
        <v>484</v>
      </c>
      <c r="B79" s="4">
        <v>14267.966040816327</v>
      </c>
      <c r="C79" s="4">
        <v>20211.576632653057</v>
      </c>
      <c r="D79" s="4">
        <v>19065.871801749272</v>
      </c>
      <c r="E79" s="4">
        <v>30405.139584548106</v>
      </c>
      <c r="F79" s="4">
        <v>29010.862717201166</v>
      </c>
      <c r="G79" s="4">
        <v>1920.2660801749273</v>
      </c>
      <c r="H79" s="4">
        <v>25261.287002915455</v>
      </c>
      <c r="I79" s="4">
        <v>1756.9406064139944</v>
      </c>
    </row>
    <row r="80" spans="1:9">
      <c r="A80" s="40" t="s">
        <v>485</v>
      </c>
      <c r="B80" s="4">
        <v>0</v>
      </c>
      <c r="C80" s="4">
        <v>0</v>
      </c>
      <c r="D80" s="4">
        <v>0</v>
      </c>
      <c r="E80" s="4">
        <v>-1689.7426064139943</v>
      </c>
      <c r="F80" s="4">
        <v>-1365.4002725947519</v>
      </c>
      <c r="G80" s="4">
        <v>3.8536370262390673</v>
      </c>
      <c r="H80" s="4">
        <v>131.33844023323613</v>
      </c>
      <c r="I80" s="4">
        <v>-58.414823615160351</v>
      </c>
    </row>
    <row r="81" spans="1:9" ht="21" customHeight="1">
      <c r="A81" s="632" t="s">
        <v>486</v>
      </c>
      <c r="B81" s="4">
        <v>14267.966040816327</v>
      </c>
      <c r="C81" s="4">
        <v>20211.576632653057</v>
      </c>
      <c r="D81" s="4">
        <v>19065.871801749272</v>
      </c>
      <c r="E81" s="4">
        <v>28715.396978134111</v>
      </c>
      <c r="F81" s="4">
        <v>27645.462444606415</v>
      </c>
      <c r="G81" s="4">
        <v>1924.1197172011662</v>
      </c>
      <c r="H81" s="4">
        <v>25392.625443148685</v>
      </c>
      <c r="I81" s="4">
        <v>1698.5257827988337</v>
      </c>
    </row>
    <row r="82" spans="1:9" ht="21" customHeight="1">
      <c r="A82" s="40" t="s">
        <v>487</v>
      </c>
      <c r="B82" s="4">
        <v>0</v>
      </c>
      <c r="C82" s="4">
        <v>0</v>
      </c>
      <c r="D82" s="4">
        <v>0</v>
      </c>
      <c r="E82" s="4">
        <v>0</v>
      </c>
      <c r="F82" s="4">
        <v>0</v>
      </c>
      <c r="G82" s="4">
        <v>0</v>
      </c>
      <c r="H82" s="4">
        <v>0</v>
      </c>
      <c r="I82" s="4">
        <v>0</v>
      </c>
    </row>
    <row r="83" spans="1:9" ht="21" customHeight="1">
      <c r="A83" s="632" t="s">
        <v>488</v>
      </c>
      <c r="B83" s="4">
        <v>14267.966040816327</v>
      </c>
      <c r="C83" s="4">
        <v>20211.576632653057</v>
      </c>
      <c r="D83" s="4">
        <v>19065.871801749272</v>
      </c>
      <c r="E83" s="4">
        <v>28715.396978134111</v>
      </c>
      <c r="F83" s="4">
        <v>27645.462444606415</v>
      </c>
      <c r="G83" s="4">
        <v>1924.1197172011662</v>
      </c>
      <c r="H83" s="4">
        <v>25392.625443148685</v>
      </c>
      <c r="I83" s="4">
        <v>1698.5257827988337</v>
      </c>
    </row>
    <row r="84" spans="1:9" ht="18" customHeight="1" thickBot="1">
      <c r="A84" s="40" t="s">
        <v>489</v>
      </c>
      <c r="B84" s="4">
        <v>-2765.3616618075803</v>
      </c>
      <c r="C84" s="4">
        <v>-7500.9042274052481</v>
      </c>
      <c r="D84" s="4">
        <v>-6958.6846938775507</v>
      </c>
      <c r="E84" s="4">
        <v>-12328.283381924199</v>
      </c>
      <c r="F84" s="4">
        <v>-8997.8150160349851</v>
      </c>
      <c r="G84" s="4">
        <v>-569.55576967930028</v>
      </c>
      <c r="H84" s="4">
        <v>-8469.6744897959179</v>
      </c>
      <c r="I84" s="4">
        <v>-380.39879008746362</v>
      </c>
    </row>
    <row r="85" spans="1:9" ht="24" customHeight="1" thickTop="1" thickBot="1">
      <c r="A85" s="37" t="s">
        <v>490</v>
      </c>
      <c r="B85" s="1">
        <v>11502.604379008748</v>
      </c>
      <c r="C85" s="1">
        <v>12710.672405247815</v>
      </c>
      <c r="D85" s="1">
        <v>12107.187107871719</v>
      </c>
      <c r="E85" s="1">
        <v>16387.113596209911</v>
      </c>
      <c r="F85" s="1">
        <v>18647.647428571428</v>
      </c>
      <c r="G85" s="1">
        <v>1354.5639475218659</v>
      </c>
      <c r="H85" s="1">
        <v>16922.950953352771</v>
      </c>
      <c r="I85" s="1">
        <v>1318.1269927113703</v>
      </c>
    </row>
    <row r="86" spans="1:9" ht="15" customHeight="1" thickTop="1" thickBot="1">
      <c r="A86" s="633"/>
      <c r="B86" s="5"/>
      <c r="C86" s="5"/>
      <c r="D86" s="5"/>
      <c r="E86" s="5"/>
      <c r="F86" s="5"/>
      <c r="G86" s="5"/>
      <c r="H86" s="5"/>
      <c r="I86" s="5"/>
    </row>
    <row r="87" spans="1:9" ht="28.5" customHeight="1" thickTop="1">
      <c r="A87" s="634"/>
      <c r="B87" s="43"/>
      <c r="C87" s="43"/>
      <c r="D87" s="43"/>
      <c r="E87" s="43"/>
      <c r="F87" s="43"/>
      <c r="G87" s="43"/>
      <c r="H87" s="43"/>
    </row>
    <row r="88" spans="1:9">
      <c r="A88" s="634"/>
      <c r="B88" s="43"/>
      <c r="C88" s="43"/>
      <c r="D88" s="43"/>
      <c r="E88" s="43"/>
      <c r="F88" s="43"/>
      <c r="G88" s="43"/>
      <c r="H88" s="43"/>
    </row>
    <row r="89" spans="1:9" ht="19.5">
      <c r="A89" s="635"/>
      <c r="B89" s="43"/>
      <c r="C89" s="43"/>
      <c r="D89" s="43"/>
      <c r="E89" s="43"/>
      <c r="F89" s="43"/>
      <c r="G89" s="43"/>
      <c r="H89" s="43"/>
    </row>
    <row r="90" spans="1:9" ht="19.5">
      <c r="A90" s="635"/>
      <c r="B90" s="43"/>
      <c r="C90" s="43"/>
      <c r="D90" s="43"/>
      <c r="E90" s="43"/>
      <c r="F90" s="43"/>
      <c r="G90" s="43"/>
      <c r="H90" s="43"/>
    </row>
    <row r="91" spans="1:9" ht="19.5">
      <c r="A91" s="635"/>
      <c r="B91" s="43"/>
      <c r="C91" s="43"/>
      <c r="D91" s="43"/>
      <c r="E91" s="43"/>
      <c r="F91" s="43"/>
      <c r="G91" s="43"/>
      <c r="H91" s="43"/>
    </row>
    <row r="92" spans="1:9" ht="19.5">
      <c r="A92" s="636"/>
      <c r="B92" s="43"/>
      <c r="C92" s="43"/>
      <c r="D92" s="43"/>
      <c r="E92" s="43"/>
      <c r="F92" s="43"/>
      <c r="G92" s="43"/>
      <c r="H92" s="43"/>
    </row>
    <row r="93" spans="1:9" ht="19.5">
      <c r="A93" s="636"/>
      <c r="B93" s="43"/>
      <c r="C93" s="43"/>
      <c r="D93" s="43"/>
      <c r="E93" s="43"/>
      <c r="F93" s="43"/>
      <c r="G93" s="43"/>
      <c r="H93" s="43"/>
    </row>
    <row r="94" spans="1:9" ht="19.5">
      <c r="A94" s="636"/>
      <c r="B94" s="43"/>
      <c r="C94" s="43"/>
      <c r="D94" s="43"/>
      <c r="E94" s="43"/>
      <c r="F94" s="43"/>
      <c r="G94" s="43"/>
      <c r="H94" s="43"/>
    </row>
    <row r="95" spans="1:9" ht="19.5">
      <c r="A95" s="635"/>
      <c r="B95" s="43"/>
      <c r="C95" s="43"/>
      <c r="D95" s="43"/>
      <c r="E95" s="43"/>
      <c r="F95" s="43"/>
      <c r="G95" s="43"/>
      <c r="H95" s="43"/>
    </row>
    <row r="96" spans="1:9" ht="19.5">
      <c r="A96" s="635"/>
      <c r="B96" s="43"/>
      <c r="C96" s="43"/>
      <c r="D96" s="43"/>
      <c r="E96" s="43"/>
      <c r="F96" s="43"/>
      <c r="G96" s="43"/>
      <c r="H96" s="43"/>
    </row>
    <row r="97" spans="1:8" ht="19.5">
      <c r="A97" s="635"/>
      <c r="B97" s="43"/>
      <c r="C97" s="43"/>
      <c r="D97" s="43"/>
      <c r="E97" s="43"/>
      <c r="F97" s="43"/>
      <c r="G97" s="43"/>
      <c r="H97" s="43"/>
    </row>
    <row r="98" spans="1:8" ht="19.5">
      <c r="A98" s="635"/>
      <c r="B98" s="43"/>
      <c r="C98" s="43"/>
      <c r="D98" s="43"/>
      <c r="E98" s="43"/>
      <c r="F98" s="43"/>
      <c r="G98" s="43"/>
      <c r="H98" s="43"/>
    </row>
    <row r="99" spans="1:8" ht="19.5">
      <c r="A99" s="635"/>
      <c r="B99" s="43"/>
      <c r="C99" s="43"/>
      <c r="D99" s="43"/>
      <c r="E99" s="43"/>
      <c r="F99" s="43"/>
      <c r="G99" s="43"/>
      <c r="H99" s="43"/>
    </row>
    <row r="100" spans="1:8" ht="19.5">
      <c r="A100" s="107"/>
      <c r="B100" s="43"/>
      <c r="C100" s="43"/>
      <c r="D100" s="43"/>
      <c r="E100" s="43"/>
      <c r="F100" s="43"/>
      <c r="G100" s="43"/>
      <c r="H100" s="43"/>
    </row>
    <row r="101" spans="1:8">
      <c r="A101" s="108"/>
      <c r="B101" s="43"/>
      <c r="C101" s="43"/>
      <c r="D101" s="43"/>
      <c r="E101" s="43"/>
      <c r="F101" s="43"/>
      <c r="G101" s="43"/>
      <c r="H101" s="43"/>
    </row>
    <row r="102" spans="1:8">
      <c r="A102" s="108"/>
      <c r="B102" s="43"/>
      <c r="C102" s="43"/>
      <c r="D102" s="43"/>
      <c r="E102" s="43"/>
      <c r="F102" s="43"/>
      <c r="G102" s="43"/>
      <c r="H102" s="43"/>
    </row>
    <row r="103" spans="1:8">
      <c r="A103" s="108"/>
      <c r="B103" s="43"/>
      <c r="C103" s="43"/>
      <c r="D103" s="43"/>
      <c r="E103" s="43"/>
      <c r="F103" s="43"/>
      <c r="G103" s="43"/>
      <c r="H103" s="43"/>
    </row>
    <row r="104" spans="1:8">
      <c r="A104" s="108"/>
      <c r="B104" s="43"/>
      <c r="C104" s="43"/>
      <c r="D104" s="43"/>
      <c r="E104" s="43"/>
      <c r="F104" s="43"/>
      <c r="G104" s="43"/>
      <c r="H104" s="43"/>
    </row>
    <row r="105" spans="1:8">
      <c r="A105" s="108"/>
      <c r="B105" s="43"/>
      <c r="C105" s="43"/>
      <c r="D105" s="43"/>
      <c r="E105" s="43"/>
      <c r="F105" s="43"/>
      <c r="G105" s="43"/>
      <c r="H105" s="43"/>
    </row>
    <row r="106" spans="1:8">
      <c r="A106" s="108"/>
      <c r="B106" s="43"/>
      <c r="C106" s="43"/>
      <c r="D106" s="43"/>
      <c r="E106" s="43"/>
      <c r="F106" s="43"/>
      <c r="G106" s="43"/>
      <c r="H106" s="43"/>
    </row>
    <row r="107" spans="1:8">
      <c r="A107" s="108"/>
      <c r="B107" s="43"/>
      <c r="C107" s="43"/>
      <c r="D107" s="43"/>
      <c r="E107" s="43"/>
      <c r="F107" s="43"/>
      <c r="G107" s="43"/>
      <c r="H107" s="43"/>
    </row>
    <row r="108" spans="1:8">
      <c r="A108" s="108"/>
      <c r="B108" s="43"/>
      <c r="C108" s="43"/>
      <c r="D108" s="43"/>
      <c r="E108" s="43"/>
      <c r="F108" s="43"/>
      <c r="G108" s="43"/>
      <c r="H108" s="43"/>
    </row>
    <row r="109" spans="1:8" ht="19.5">
      <c r="A109" s="635"/>
      <c r="B109" s="43"/>
      <c r="C109" s="43"/>
      <c r="D109" s="43"/>
      <c r="E109" s="43"/>
      <c r="F109" s="43"/>
      <c r="G109" s="43"/>
      <c r="H109" s="43"/>
    </row>
    <row r="110" spans="1:8" ht="19.5">
      <c r="A110" s="635"/>
      <c r="B110" s="43"/>
      <c r="C110" s="43"/>
      <c r="D110" s="43"/>
      <c r="E110" s="43"/>
      <c r="F110" s="43"/>
      <c r="G110" s="43"/>
      <c r="H110" s="43"/>
    </row>
    <row r="111" spans="1:8" ht="19.5">
      <c r="A111" s="636"/>
      <c r="B111" s="43"/>
      <c r="C111" s="43"/>
      <c r="D111" s="43"/>
      <c r="E111" s="43"/>
      <c r="F111" s="43"/>
      <c r="G111" s="43"/>
      <c r="H111" s="43"/>
    </row>
    <row r="112" spans="1:8" ht="19.5">
      <c r="A112" s="636"/>
      <c r="B112" s="43"/>
      <c r="C112" s="43"/>
      <c r="D112" s="43"/>
      <c r="E112" s="43"/>
      <c r="F112" s="43"/>
      <c r="G112" s="43"/>
      <c r="H112" s="43"/>
    </row>
    <row r="113" spans="1:8" ht="19.5">
      <c r="A113" s="636"/>
      <c r="B113" s="43"/>
      <c r="C113" s="43"/>
      <c r="D113" s="43"/>
      <c r="E113" s="43"/>
      <c r="F113" s="43"/>
      <c r="G113" s="43"/>
      <c r="H113" s="43"/>
    </row>
    <row r="114" spans="1:8" ht="19.5">
      <c r="A114" s="635"/>
      <c r="B114" s="43"/>
      <c r="C114" s="43"/>
      <c r="D114" s="43"/>
      <c r="E114" s="43"/>
      <c r="F114" s="43"/>
      <c r="G114" s="43"/>
      <c r="H114" s="43"/>
    </row>
    <row r="115" spans="1:8" ht="19.5">
      <c r="A115" s="635"/>
      <c r="B115" s="43"/>
      <c r="C115" s="43"/>
      <c r="D115" s="43"/>
      <c r="E115" s="43"/>
      <c r="F115" s="43"/>
      <c r="G115" s="43"/>
      <c r="H115" s="43"/>
    </row>
    <row r="116" spans="1:8" ht="19.5">
      <c r="A116" s="635"/>
      <c r="B116" s="43"/>
      <c r="C116" s="43"/>
      <c r="D116" s="43"/>
      <c r="E116" s="43"/>
      <c r="F116" s="43"/>
      <c r="G116" s="43"/>
      <c r="H116" s="43"/>
    </row>
    <row r="117" spans="1:8" ht="19.5">
      <c r="A117" s="635"/>
      <c r="B117" s="43"/>
      <c r="C117" s="43"/>
      <c r="D117" s="43"/>
      <c r="E117" s="43"/>
      <c r="F117" s="43"/>
      <c r="G117" s="43"/>
      <c r="H117" s="43"/>
    </row>
    <row r="118" spans="1:8" ht="19.5">
      <c r="A118" s="635"/>
      <c r="B118" s="43"/>
      <c r="C118" s="43"/>
      <c r="D118" s="43"/>
      <c r="E118" s="43"/>
      <c r="F118" s="43"/>
      <c r="G118" s="43"/>
      <c r="H118" s="43"/>
    </row>
    <row r="119" spans="1:8" ht="19.5">
      <c r="A119" s="635"/>
      <c r="B119" s="43"/>
      <c r="C119" s="43"/>
      <c r="D119" s="43"/>
      <c r="E119" s="43"/>
      <c r="F119" s="43"/>
      <c r="G119" s="43"/>
      <c r="H119" s="43"/>
    </row>
    <row r="120" spans="1:8" ht="19.5">
      <c r="A120" s="635"/>
      <c r="B120" s="43"/>
      <c r="C120" s="43"/>
      <c r="D120" s="43"/>
      <c r="E120" s="43"/>
      <c r="F120" s="43"/>
      <c r="G120" s="43"/>
      <c r="H120" s="43"/>
    </row>
    <row r="121" spans="1:8" ht="19.5">
      <c r="A121" s="636"/>
      <c r="B121" s="43"/>
      <c r="C121" s="43"/>
      <c r="D121" s="43"/>
      <c r="E121" s="43"/>
      <c r="F121" s="43"/>
      <c r="G121" s="43"/>
      <c r="H121" s="43"/>
    </row>
    <row r="122" spans="1:8" ht="19.5">
      <c r="A122" s="635"/>
      <c r="B122" s="43"/>
      <c r="C122" s="43"/>
      <c r="D122" s="43"/>
      <c r="E122" s="43"/>
      <c r="F122" s="43"/>
      <c r="G122" s="43"/>
      <c r="H122" s="43"/>
    </row>
    <row r="123" spans="1:8" ht="19.5">
      <c r="A123" s="635"/>
      <c r="B123" s="43"/>
      <c r="C123" s="43"/>
      <c r="D123" s="43"/>
      <c r="E123" s="43"/>
      <c r="F123" s="43"/>
      <c r="G123" s="43"/>
      <c r="H123" s="43"/>
    </row>
    <row r="124" spans="1:8" ht="19.5">
      <c r="A124" s="635"/>
      <c r="B124" s="43"/>
      <c r="C124" s="43"/>
      <c r="D124" s="43"/>
      <c r="E124" s="43"/>
      <c r="F124" s="43"/>
      <c r="G124" s="43"/>
      <c r="H124" s="43"/>
    </row>
    <row r="125" spans="1:8" ht="19.5">
      <c r="A125" s="635"/>
      <c r="B125" s="43"/>
      <c r="C125" s="43"/>
      <c r="D125" s="43"/>
      <c r="E125" s="43"/>
      <c r="F125" s="43"/>
      <c r="G125" s="43"/>
      <c r="H125" s="43"/>
    </row>
    <row r="126" spans="1:8" ht="19.5">
      <c r="A126" s="635"/>
      <c r="B126" s="43"/>
      <c r="C126" s="43"/>
      <c r="D126" s="43"/>
      <c r="E126" s="43"/>
      <c r="F126" s="43"/>
      <c r="G126" s="43"/>
      <c r="H126" s="43"/>
    </row>
    <row r="127" spans="1:8" ht="19.5">
      <c r="A127" s="636"/>
      <c r="B127" s="43"/>
      <c r="C127" s="43"/>
      <c r="D127" s="43"/>
      <c r="E127" s="43"/>
      <c r="F127" s="43"/>
      <c r="G127" s="43"/>
      <c r="H127" s="43"/>
    </row>
    <row r="128" spans="1:8" ht="19.5">
      <c r="A128" s="635"/>
      <c r="B128" s="43"/>
      <c r="C128" s="43"/>
      <c r="D128" s="43"/>
      <c r="E128" s="43"/>
      <c r="F128" s="43"/>
      <c r="G128" s="43"/>
      <c r="H128" s="43"/>
    </row>
    <row r="129" spans="1:8" ht="19.5">
      <c r="A129" s="635"/>
      <c r="B129" s="43"/>
      <c r="C129" s="43"/>
      <c r="D129" s="43"/>
      <c r="E129" s="43"/>
      <c r="F129" s="43"/>
      <c r="G129" s="43"/>
      <c r="H129" s="43"/>
    </row>
    <row r="130" spans="1:8" ht="19.5">
      <c r="A130" s="635"/>
      <c r="B130" s="43"/>
      <c r="C130" s="43"/>
      <c r="D130" s="43"/>
      <c r="E130" s="43"/>
      <c r="F130" s="43"/>
      <c r="G130" s="43"/>
      <c r="H130" s="43"/>
    </row>
    <row r="131" spans="1:8" ht="19.5">
      <c r="A131" s="636"/>
      <c r="B131" s="43"/>
      <c r="C131" s="43"/>
      <c r="D131" s="43"/>
      <c r="E131" s="43"/>
      <c r="F131" s="43"/>
      <c r="G131" s="43"/>
      <c r="H131" s="43"/>
    </row>
    <row r="132" spans="1:8" ht="19.5">
      <c r="A132" s="635"/>
      <c r="B132" s="43"/>
      <c r="C132" s="43"/>
      <c r="D132" s="43"/>
      <c r="E132" s="43"/>
      <c r="F132" s="43"/>
      <c r="G132" s="43"/>
      <c r="H132" s="43"/>
    </row>
    <row r="133" spans="1:8" ht="19.5">
      <c r="A133" s="635"/>
      <c r="B133" s="43"/>
      <c r="C133" s="43"/>
      <c r="D133" s="43"/>
      <c r="E133" s="43"/>
      <c r="F133" s="43"/>
      <c r="G133" s="43"/>
      <c r="H133" s="43"/>
    </row>
    <row r="134" spans="1:8" ht="19.5">
      <c r="A134" s="635"/>
      <c r="B134" s="43"/>
      <c r="C134" s="43"/>
      <c r="D134" s="43"/>
      <c r="E134" s="43"/>
      <c r="F134" s="43"/>
      <c r="G134" s="43"/>
      <c r="H134" s="43"/>
    </row>
    <row r="135" spans="1:8" ht="19.5">
      <c r="A135" s="635"/>
      <c r="B135" s="43"/>
      <c r="C135" s="43"/>
      <c r="D135" s="43"/>
      <c r="E135" s="43"/>
      <c r="F135" s="43"/>
      <c r="G135" s="43"/>
      <c r="H135" s="43"/>
    </row>
    <row r="136" spans="1:8" ht="19.5">
      <c r="A136" s="636"/>
      <c r="B136" s="43"/>
      <c r="C136" s="43"/>
      <c r="D136" s="43"/>
      <c r="E136" s="43"/>
      <c r="F136" s="43"/>
      <c r="G136" s="43"/>
      <c r="H136" s="43"/>
    </row>
    <row r="137" spans="1:8" ht="19.5">
      <c r="A137" s="635"/>
      <c r="B137" s="43"/>
      <c r="C137" s="43"/>
      <c r="D137" s="43"/>
      <c r="E137" s="43"/>
      <c r="F137" s="43"/>
      <c r="G137" s="43"/>
      <c r="H137" s="43"/>
    </row>
    <row r="138" spans="1:8" ht="19.5">
      <c r="A138" s="635"/>
      <c r="B138" s="43"/>
      <c r="C138" s="43"/>
      <c r="D138" s="43"/>
      <c r="E138" s="43"/>
      <c r="F138" s="43"/>
      <c r="G138" s="43"/>
      <c r="H138" s="43"/>
    </row>
    <row r="139" spans="1:8" ht="19.5">
      <c r="A139" s="635"/>
      <c r="B139" s="43"/>
      <c r="C139" s="43"/>
      <c r="D139" s="43"/>
      <c r="E139" s="43"/>
      <c r="F139" s="43"/>
      <c r="G139" s="43"/>
      <c r="H139" s="43"/>
    </row>
    <row r="140" spans="1:8" ht="19.5">
      <c r="A140" s="635"/>
      <c r="B140" s="43"/>
      <c r="C140" s="43"/>
      <c r="D140" s="43"/>
      <c r="E140" s="43"/>
      <c r="F140" s="43"/>
      <c r="G140" s="43"/>
      <c r="H140" s="43"/>
    </row>
    <row r="141" spans="1:8" ht="19.5">
      <c r="A141" s="636"/>
      <c r="B141" s="43"/>
      <c r="C141" s="43"/>
      <c r="D141" s="43"/>
      <c r="E141" s="43"/>
      <c r="F141" s="43"/>
      <c r="G141" s="43"/>
      <c r="H141" s="43"/>
    </row>
    <row r="142" spans="1:8" ht="19.5">
      <c r="A142" s="636"/>
      <c r="B142" s="43"/>
      <c r="C142" s="43"/>
      <c r="D142" s="43"/>
      <c r="E142" s="43"/>
      <c r="F142" s="43"/>
      <c r="G142" s="43"/>
      <c r="H142" s="43"/>
    </row>
    <row r="143" spans="1:8" ht="19.5">
      <c r="A143" s="636"/>
      <c r="B143" s="43"/>
      <c r="C143" s="43"/>
      <c r="D143" s="43"/>
      <c r="E143" s="43"/>
      <c r="F143" s="43"/>
      <c r="G143" s="43"/>
      <c r="H143" s="43"/>
    </row>
    <row r="144" spans="1:8" ht="19.5">
      <c r="A144" s="635"/>
      <c r="B144" s="43"/>
      <c r="C144" s="43"/>
      <c r="D144" s="43"/>
      <c r="E144" s="43"/>
      <c r="F144" s="43"/>
      <c r="G144" s="43"/>
      <c r="H144" s="43"/>
    </row>
    <row r="145" spans="1:8" ht="19.5">
      <c r="A145" s="635"/>
      <c r="B145" s="43"/>
      <c r="C145" s="43"/>
      <c r="D145" s="43"/>
      <c r="E145" s="43"/>
      <c r="F145" s="43"/>
      <c r="G145" s="43"/>
      <c r="H145" s="43"/>
    </row>
    <row r="146" spans="1:8" ht="19.5">
      <c r="A146" s="110"/>
      <c r="B146" s="43"/>
      <c r="C146" s="43"/>
      <c r="D146" s="43"/>
      <c r="E146" s="43"/>
      <c r="F146" s="43"/>
      <c r="G146" s="43"/>
      <c r="H146" s="43"/>
    </row>
    <row r="147" spans="1:8" ht="19.5">
      <c r="A147" s="636"/>
      <c r="B147" s="43"/>
      <c r="C147" s="43"/>
      <c r="D147" s="43"/>
      <c r="E147" s="43"/>
      <c r="F147" s="43"/>
      <c r="G147" s="43"/>
      <c r="H147" s="43"/>
    </row>
    <row r="148" spans="1:8" ht="19.5">
      <c r="A148" s="635"/>
      <c r="B148" s="43"/>
      <c r="C148" s="43"/>
      <c r="D148" s="43"/>
      <c r="E148" s="43"/>
      <c r="F148" s="43"/>
      <c r="G148" s="43"/>
      <c r="H148" s="43"/>
    </row>
    <row r="149" spans="1:8" ht="19.5">
      <c r="A149" s="635"/>
      <c r="B149" s="43"/>
      <c r="C149" s="43"/>
      <c r="D149" s="43"/>
      <c r="E149" s="43"/>
      <c r="F149" s="43"/>
      <c r="G149" s="43"/>
      <c r="H149" s="43"/>
    </row>
    <row r="150" spans="1:8" ht="19.5">
      <c r="A150" s="635"/>
      <c r="B150" s="43"/>
      <c r="C150" s="43"/>
      <c r="D150" s="43"/>
      <c r="E150" s="43"/>
      <c r="F150" s="43"/>
      <c r="G150" s="43"/>
      <c r="H150" s="43"/>
    </row>
    <row r="151" spans="1:8" ht="19.5">
      <c r="A151" s="636"/>
      <c r="B151" s="43"/>
      <c r="C151" s="43"/>
      <c r="D151" s="43"/>
      <c r="E151" s="43"/>
      <c r="F151" s="43"/>
      <c r="G151" s="43"/>
      <c r="H151" s="43"/>
    </row>
    <row r="152" spans="1:8" ht="19.5">
      <c r="A152" s="635"/>
      <c r="B152" s="43"/>
      <c r="C152" s="43"/>
      <c r="D152" s="43"/>
      <c r="E152" s="43"/>
      <c r="F152" s="43"/>
      <c r="G152" s="43"/>
      <c r="H152" s="43"/>
    </row>
    <row r="153" spans="1:8" ht="19.5">
      <c r="A153" s="635"/>
      <c r="B153" s="43"/>
      <c r="C153" s="43"/>
      <c r="D153" s="43"/>
      <c r="E153" s="43"/>
      <c r="F153" s="43"/>
      <c r="G153" s="43"/>
      <c r="H153" s="43"/>
    </row>
    <row r="154" spans="1:8" ht="19.5">
      <c r="A154" s="635"/>
      <c r="B154" s="43"/>
      <c r="C154" s="43"/>
      <c r="D154" s="43"/>
      <c r="E154" s="43"/>
      <c r="F154" s="43"/>
      <c r="G154" s="43"/>
      <c r="H154" s="43"/>
    </row>
    <row r="155" spans="1:8" ht="19.5">
      <c r="A155" s="636"/>
      <c r="B155" s="43"/>
      <c r="C155" s="43"/>
      <c r="D155" s="43"/>
      <c r="E155" s="43"/>
      <c r="F155" s="43"/>
      <c r="G155" s="43"/>
      <c r="H155" s="43"/>
    </row>
    <row r="156" spans="1:8" ht="19.5">
      <c r="A156" s="635"/>
      <c r="B156" s="43"/>
      <c r="C156" s="43"/>
      <c r="D156" s="43"/>
      <c r="E156" s="43"/>
      <c r="F156" s="43"/>
      <c r="G156" s="43"/>
      <c r="H156" s="43"/>
    </row>
    <row r="157" spans="1:8" ht="19.5">
      <c r="A157" s="635"/>
      <c r="B157" s="43"/>
      <c r="C157" s="43"/>
      <c r="D157" s="43"/>
      <c r="E157" s="43"/>
      <c r="F157" s="43"/>
      <c r="G157" s="43"/>
      <c r="H157" s="43"/>
    </row>
    <row r="158" spans="1:8" ht="19.5">
      <c r="A158" s="635"/>
      <c r="B158" s="43"/>
      <c r="C158" s="43"/>
      <c r="D158" s="43"/>
      <c r="E158" s="43"/>
      <c r="F158" s="43"/>
      <c r="G158" s="43"/>
      <c r="H158" s="43"/>
    </row>
    <row r="159" spans="1:8" ht="19.5">
      <c r="A159" s="636"/>
      <c r="B159" s="43"/>
      <c r="C159" s="43"/>
      <c r="D159" s="43"/>
      <c r="E159" s="43"/>
      <c r="F159" s="43"/>
      <c r="G159" s="43"/>
      <c r="H159" s="43"/>
    </row>
    <row r="160" spans="1:8" ht="19.5">
      <c r="A160" s="635"/>
      <c r="B160" s="43"/>
      <c r="C160" s="43"/>
      <c r="D160" s="43"/>
      <c r="E160" s="43"/>
      <c r="F160" s="43"/>
      <c r="G160" s="43"/>
      <c r="H160" s="43"/>
    </row>
    <row r="161" spans="1:8" ht="19.5">
      <c r="A161" s="635"/>
      <c r="B161" s="43"/>
      <c r="C161" s="43"/>
      <c r="D161" s="43"/>
      <c r="E161" s="43"/>
      <c r="F161" s="43"/>
      <c r="G161" s="43"/>
      <c r="H161" s="43"/>
    </row>
    <row r="162" spans="1:8" ht="19.5">
      <c r="A162" s="635"/>
      <c r="B162" s="43"/>
      <c r="C162" s="43"/>
      <c r="D162" s="43"/>
      <c r="E162" s="43"/>
      <c r="F162" s="43"/>
      <c r="G162" s="43"/>
      <c r="H162" s="43"/>
    </row>
    <row r="163" spans="1:8" ht="19.5">
      <c r="A163" s="109"/>
      <c r="B163" s="43"/>
      <c r="C163" s="43"/>
      <c r="D163" s="43"/>
      <c r="E163" s="43"/>
      <c r="F163" s="43"/>
      <c r="G163" s="43"/>
      <c r="H163" s="43"/>
    </row>
    <row r="164" spans="1:8" ht="19.5">
      <c r="A164" s="109"/>
      <c r="B164" s="43"/>
      <c r="C164" s="43"/>
      <c r="D164" s="43"/>
      <c r="E164" s="43"/>
      <c r="F164" s="43"/>
      <c r="G164" s="43"/>
      <c r="H164" s="43"/>
    </row>
    <row r="165" spans="1:8" ht="19.5">
      <c r="A165" s="109"/>
      <c r="B165" s="43"/>
      <c r="C165" s="43"/>
      <c r="D165" s="43"/>
      <c r="E165" s="43"/>
      <c r="F165" s="43"/>
      <c r="G165" s="43"/>
      <c r="H165" s="43"/>
    </row>
    <row r="166" spans="1:8" ht="19.5">
      <c r="A166" s="107"/>
      <c r="B166" s="43"/>
      <c r="C166" s="43"/>
      <c r="D166" s="43"/>
      <c r="E166" s="43"/>
      <c r="F166" s="43"/>
      <c r="G166" s="43"/>
      <c r="H166" s="43"/>
    </row>
    <row r="167" spans="1:8" ht="19.5">
      <c r="A167" s="107"/>
      <c r="B167" s="43"/>
      <c r="C167" s="43"/>
      <c r="D167" s="43"/>
      <c r="E167" s="43"/>
      <c r="F167" s="43"/>
      <c r="G167" s="43"/>
      <c r="H167" s="43"/>
    </row>
    <row r="168" spans="1:8" ht="19.5">
      <c r="A168" s="636"/>
      <c r="B168" s="43"/>
      <c r="C168" s="43"/>
      <c r="D168" s="43"/>
      <c r="E168" s="43"/>
      <c r="F168" s="43"/>
      <c r="G168" s="43"/>
      <c r="H168" s="43"/>
    </row>
    <row r="169" spans="1:8" ht="19.5">
      <c r="A169" s="635"/>
      <c r="B169" s="43"/>
      <c r="C169" s="43"/>
      <c r="D169" s="43"/>
      <c r="E169" s="43"/>
      <c r="F169" s="43"/>
      <c r="G169" s="43"/>
      <c r="H169" s="43"/>
    </row>
    <row r="170" spans="1:8" ht="19.5">
      <c r="A170" s="635"/>
      <c r="B170" s="43"/>
      <c r="C170" s="43"/>
      <c r="D170" s="43"/>
      <c r="E170" s="43"/>
      <c r="F170" s="43"/>
      <c r="G170" s="43"/>
      <c r="H170" s="43"/>
    </row>
    <row r="171" spans="1:8" ht="19.5">
      <c r="A171" s="635"/>
      <c r="B171" s="43"/>
      <c r="C171" s="43"/>
      <c r="D171" s="43"/>
      <c r="E171" s="43"/>
      <c r="F171" s="43"/>
      <c r="G171" s="43"/>
      <c r="H171" s="43"/>
    </row>
    <row r="172" spans="1:8" ht="19.5">
      <c r="A172" s="635"/>
      <c r="B172" s="43"/>
      <c r="C172" s="43"/>
      <c r="D172" s="43"/>
      <c r="E172" s="43"/>
      <c r="F172" s="43"/>
      <c r="G172" s="43"/>
      <c r="H172" s="43"/>
    </row>
    <row r="173" spans="1:8" ht="19.5">
      <c r="A173" s="635"/>
      <c r="B173" s="43"/>
      <c r="C173" s="43"/>
      <c r="D173" s="43"/>
      <c r="E173" s="43"/>
      <c r="F173" s="43"/>
      <c r="G173" s="43"/>
      <c r="H173" s="43"/>
    </row>
    <row r="174" spans="1:8" ht="19.5">
      <c r="A174" s="636"/>
      <c r="B174" s="43"/>
      <c r="C174" s="43"/>
      <c r="D174" s="43"/>
      <c r="E174" s="43"/>
      <c r="F174" s="43"/>
      <c r="G174" s="43"/>
      <c r="H174" s="43"/>
    </row>
    <row r="175" spans="1:8" ht="19.5">
      <c r="A175" s="635"/>
      <c r="B175" s="43"/>
      <c r="C175" s="43"/>
      <c r="D175" s="43"/>
      <c r="E175" s="43"/>
      <c r="F175" s="43"/>
      <c r="G175" s="43"/>
      <c r="H175" s="43"/>
    </row>
    <row r="176" spans="1:8" ht="19.5">
      <c r="A176" s="635"/>
      <c r="B176" s="43"/>
      <c r="C176" s="43"/>
      <c r="D176" s="43"/>
      <c r="E176" s="43"/>
      <c r="F176" s="43"/>
      <c r="G176" s="43"/>
      <c r="H176" s="43"/>
    </row>
    <row r="177" spans="1:8" ht="19.5">
      <c r="A177" s="635"/>
      <c r="B177" s="43"/>
      <c r="C177" s="43"/>
      <c r="D177" s="43"/>
      <c r="E177" s="43"/>
      <c r="F177" s="43"/>
      <c r="G177" s="43"/>
      <c r="H177" s="43"/>
    </row>
    <row r="178" spans="1:8" ht="19.5">
      <c r="A178" s="635"/>
      <c r="B178" s="43"/>
      <c r="C178" s="43"/>
      <c r="D178" s="43"/>
      <c r="E178" s="43"/>
      <c r="F178" s="43"/>
      <c r="G178" s="43"/>
      <c r="H178" s="43"/>
    </row>
    <row r="179" spans="1:8" ht="19.5">
      <c r="A179" s="636"/>
      <c r="B179" s="43"/>
      <c r="C179" s="43"/>
      <c r="D179" s="43"/>
      <c r="E179" s="43"/>
      <c r="F179" s="43"/>
      <c r="G179" s="43"/>
      <c r="H179" s="43"/>
    </row>
    <row r="180" spans="1:8" ht="19.5">
      <c r="A180" s="636"/>
      <c r="B180" s="43"/>
      <c r="C180" s="43"/>
      <c r="D180" s="43"/>
      <c r="E180" s="43"/>
      <c r="F180" s="43"/>
      <c r="G180" s="43"/>
      <c r="H180" s="43"/>
    </row>
    <row r="181" spans="1:8" ht="19.5">
      <c r="A181" s="635"/>
      <c r="B181" s="43"/>
      <c r="C181" s="43"/>
      <c r="D181" s="43"/>
      <c r="E181" s="43"/>
      <c r="F181" s="43"/>
      <c r="G181" s="43"/>
      <c r="H181" s="43"/>
    </row>
    <row r="182" spans="1:8" ht="19.5">
      <c r="A182" s="635"/>
      <c r="B182" s="43"/>
      <c r="C182" s="43"/>
      <c r="D182" s="43"/>
      <c r="E182" s="43"/>
      <c r="F182" s="43"/>
      <c r="G182" s="43"/>
      <c r="H182" s="43"/>
    </row>
    <row r="183" spans="1:8" ht="19.5">
      <c r="A183" s="635"/>
      <c r="B183" s="43"/>
      <c r="C183" s="43"/>
      <c r="D183" s="43"/>
      <c r="E183" s="43"/>
      <c r="F183" s="43"/>
      <c r="G183" s="43"/>
      <c r="H183" s="43"/>
    </row>
    <row r="184" spans="1:8" ht="19.5">
      <c r="A184" s="636"/>
      <c r="B184" s="43"/>
      <c r="C184" s="43"/>
      <c r="D184" s="43"/>
      <c r="E184" s="43"/>
      <c r="F184" s="43"/>
      <c r="G184" s="43"/>
      <c r="H184" s="43"/>
    </row>
    <row r="185" spans="1:8" ht="19.5">
      <c r="A185" s="636"/>
      <c r="B185" s="43"/>
      <c r="C185" s="43"/>
      <c r="D185" s="43"/>
      <c r="E185" s="43"/>
      <c r="F185" s="43"/>
      <c r="G185" s="43"/>
      <c r="H185" s="43"/>
    </row>
    <row r="186" spans="1:8" ht="19.5">
      <c r="A186" s="636"/>
      <c r="B186" s="43"/>
      <c r="C186" s="43"/>
      <c r="D186" s="43"/>
      <c r="E186" s="43"/>
      <c r="F186" s="43"/>
      <c r="G186" s="43"/>
      <c r="H186" s="43"/>
    </row>
    <row r="187" spans="1:8" ht="19.5">
      <c r="A187" s="636"/>
      <c r="B187" s="43"/>
      <c r="C187" s="43"/>
      <c r="D187" s="43"/>
      <c r="E187" s="43"/>
      <c r="F187" s="43"/>
      <c r="G187" s="43"/>
      <c r="H187" s="43"/>
    </row>
    <row r="188" spans="1:8" ht="19.5">
      <c r="A188" s="636"/>
      <c r="B188" s="43"/>
      <c r="C188" s="43"/>
      <c r="D188" s="43"/>
      <c r="E188" s="43"/>
      <c r="F188" s="43"/>
      <c r="G188" s="43"/>
      <c r="H188" s="43"/>
    </row>
    <row r="189" spans="1:8" ht="19.5">
      <c r="A189" s="636"/>
      <c r="B189" s="43"/>
      <c r="C189" s="43"/>
      <c r="D189" s="43"/>
      <c r="E189" s="43"/>
      <c r="F189" s="43"/>
      <c r="G189" s="43"/>
      <c r="H189" s="43"/>
    </row>
    <row r="190" spans="1:8" ht="19.5">
      <c r="A190" s="635"/>
      <c r="B190" s="43"/>
      <c r="C190" s="43"/>
      <c r="D190" s="43"/>
      <c r="E190" s="43"/>
      <c r="F190" s="43"/>
      <c r="G190" s="43"/>
      <c r="H190" s="43"/>
    </row>
    <row r="191" spans="1:8" ht="19.5">
      <c r="A191" s="635"/>
      <c r="B191" s="43"/>
      <c r="C191" s="43"/>
      <c r="D191" s="43"/>
      <c r="E191" s="43"/>
      <c r="F191" s="43"/>
      <c r="G191" s="43"/>
      <c r="H191" s="43"/>
    </row>
    <row r="192" spans="1:8" ht="19.5">
      <c r="A192" s="635"/>
      <c r="B192" s="43"/>
      <c r="C192" s="43"/>
      <c r="D192" s="43"/>
      <c r="E192" s="43"/>
      <c r="F192" s="43"/>
      <c r="G192" s="43"/>
      <c r="H192" s="43"/>
    </row>
    <row r="193" spans="1:8" ht="19.5">
      <c r="A193" s="636"/>
      <c r="B193" s="43"/>
      <c r="C193" s="43"/>
      <c r="D193" s="43"/>
      <c r="E193" s="43"/>
      <c r="F193" s="43"/>
      <c r="G193" s="43"/>
      <c r="H193" s="43"/>
    </row>
    <row r="194" spans="1:8" ht="19.5">
      <c r="A194" s="635"/>
      <c r="B194" s="43"/>
      <c r="C194" s="43"/>
      <c r="D194" s="43"/>
      <c r="E194" s="43"/>
      <c r="F194" s="43"/>
      <c r="G194" s="43"/>
      <c r="H194" s="43"/>
    </row>
    <row r="195" spans="1:8" ht="19.5">
      <c r="A195" s="635"/>
      <c r="B195" s="43"/>
      <c r="C195" s="43"/>
      <c r="D195" s="43"/>
      <c r="E195" s="43"/>
      <c r="F195" s="43"/>
      <c r="G195" s="43"/>
      <c r="H195" s="43"/>
    </row>
    <row r="196" spans="1:8" ht="19.5">
      <c r="A196" s="110"/>
      <c r="B196" s="43"/>
      <c r="C196" s="43"/>
      <c r="D196" s="43"/>
      <c r="E196" s="43"/>
      <c r="F196" s="43"/>
      <c r="G196" s="43"/>
      <c r="H196" s="43"/>
    </row>
    <row r="197" spans="1:8" ht="19.5">
      <c r="A197" s="635"/>
      <c r="B197" s="43"/>
      <c r="C197" s="43"/>
      <c r="D197" s="43"/>
      <c r="E197" s="43"/>
      <c r="F197" s="43"/>
      <c r="G197" s="43"/>
      <c r="H197" s="43"/>
    </row>
    <row r="198" spans="1:8" ht="19.5">
      <c r="A198" s="636"/>
      <c r="B198" s="43"/>
      <c r="C198" s="43"/>
      <c r="D198" s="43"/>
      <c r="E198" s="43"/>
      <c r="F198" s="43"/>
      <c r="G198" s="43"/>
      <c r="H198" s="43"/>
    </row>
    <row r="199" spans="1:8" ht="19.5">
      <c r="A199" s="635"/>
      <c r="B199" s="43"/>
      <c r="C199" s="43"/>
      <c r="D199" s="43"/>
      <c r="E199" s="43"/>
      <c r="F199" s="43"/>
      <c r="G199" s="43"/>
      <c r="H199" s="43"/>
    </row>
    <row r="200" spans="1:8" ht="19.5">
      <c r="A200" s="635"/>
      <c r="B200" s="43"/>
      <c r="C200" s="43"/>
      <c r="D200" s="43"/>
      <c r="E200" s="43"/>
      <c r="F200" s="43"/>
      <c r="G200" s="43"/>
      <c r="H200" s="43"/>
    </row>
    <row r="201" spans="1:8" ht="19.5">
      <c r="A201" s="636"/>
      <c r="B201" s="43"/>
      <c r="C201" s="43"/>
      <c r="D201" s="43"/>
      <c r="E201" s="43"/>
      <c r="F201" s="43"/>
      <c r="G201" s="43"/>
      <c r="H201" s="43"/>
    </row>
    <row r="202" spans="1:8" ht="19.5">
      <c r="A202" s="635"/>
      <c r="B202" s="43"/>
      <c r="C202" s="43"/>
      <c r="D202" s="43"/>
      <c r="E202" s="43"/>
      <c r="F202" s="43"/>
      <c r="G202" s="43"/>
      <c r="H202" s="43"/>
    </row>
    <row r="203" spans="1:8" ht="19.5">
      <c r="A203" s="635"/>
      <c r="B203" s="43"/>
      <c r="C203" s="43"/>
      <c r="D203" s="43"/>
      <c r="E203" s="43"/>
      <c r="F203" s="43"/>
      <c r="G203" s="43"/>
      <c r="H203" s="43"/>
    </row>
    <row r="204" spans="1:8" ht="19.5">
      <c r="A204" s="636"/>
      <c r="B204" s="43"/>
      <c r="C204" s="43"/>
      <c r="D204" s="43"/>
      <c r="E204" s="43"/>
      <c r="F204" s="43"/>
      <c r="G204" s="43"/>
      <c r="H204" s="43"/>
    </row>
    <row r="205" spans="1:8" ht="19.5">
      <c r="A205" s="635"/>
      <c r="B205" s="43"/>
      <c r="C205" s="43"/>
      <c r="D205" s="43"/>
      <c r="E205" s="43"/>
      <c r="F205" s="43"/>
      <c r="G205" s="43"/>
      <c r="H205" s="43"/>
    </row>
    <row r="206" spans="1:8" ht="19.5">
      <c r="A206" s="635"/>
      <c r="B206" s="43"/>
      <c r="C206" s="43"/>
      <c r="D206" s="43"/>
      <c r="E206" s="43"/>
      <c r="F206" s="43"/>
      <c r="G206" s="43"/>
      <c r="H206" s="43"/>
    </row>
    <row r="207" spans="1:8" ht="19.5">
      <c r="A207" s="635"/>
      <c r="B207" s="43"/>
      <c r="C207" s="43"/>
      <c r="D207" s="43"/>
      <c r="E207" s="43"/>
      <c r="F207" s="43"/>
      <c r="G207" s="43"/>
      <c r="H207" s="43"/>
    </row>
    <row r="208" spans="1:8" ht="19.5">
      <c r="A208" s="635"/>
      <c r="B208" s="43"/>
      <c r="C208" s="43"/>
      <c r="D208" s="43"/>
      <c r="E208" s="43"/>
      <c r="F208" s="43"/>
      <c r="G208" s="43"/>
      <c r="H208" s="43"/>
    </row>
    <row r="209" spans="1:8" ht="19.5">
      <c r="A209" s="635"/>
      <c r="B209" s="43"/>
      <c r="C209" s="43"/>
      <c r="D209" s="43"/>
      <c r="E209" s="43"/>
      <c r="F209" s="43"/>
      <c r="G209" s="43"/>
      <c r="H209" s="43"/>
    </row>
    <row r="210" spans="1:8" ht="19.5">
      <c r="A210" s="635"/>
      <c r="B210" s="43"/>
      <c r="C210" s="43"/>
      <c r="D210" s="43"/>
      <c r="E210" s="43"/>
      <c r="F210" s="43"/>
      <c r="G210" s="43"/>
      <c r="H210" s="43"/>
    </row>
    <row r="211" spans="1:8" ht="19.5">
      <c r="A211" s="635"/>
      <c r="B211" s="43"/>
      <c r="C211" s="43"/>
      <c r="D211" s="43"/>
      <c r="E211" s="43"/>
      <c r="F211" s="43"/>
      <c r="G211" s="43"/>
      <c r="H211" s="43"/>
    </row>
    <row r="212" spans="1:8" ht="19.5">
      <c r="A212" s="635"/>
      <c r="B212" s="43"/>
      <c r="C212" s="43"/>
      <c r="D212" s="43"/>
      <c r="E212" s="43"/>
      <c r="F212" s="43"/>
      <c r="G212" s="43"/>
      <c r="H212" s="43"/>
    </row>
    <row r="213" spans="1:8" ht="19.5">
      <c r="A213" s="636"/>
      <c r="B213" s="43"/>
      <c r="C213" s="43"/>
      <c r="D213" s="43"/>
      <c r="E213" s="43"/>
      <c r="F213" s="43"/>
      <c r="G213" s="43"/>
      <c r="H213" s="43"/>
    </row>
    <row r="214" spans="1:8" ht="19.5">
      <c r="A214" s="635"/>
      <c r="B214" s="43"/>
      <c r="C214" s="43"/>
      <c r="D214" s="43"/>
      <c r="E214" s="43"/>
      <c r="F214" s="43"/>
      <c r="G214" s="43"/>
      <c r="H214" s="43"/>
    </row>
    <row r="215" spans="1:8" ht="19.5">
      <c r="A215" s="635"/>
      <c r="B215" s="43"/>
      <c r="C215" s="43"/>
      <c r="D215" s="43"/>
      <c r="E215" s="43"/>
      <c r="F215" s="43"/>
      <c r="G215" s="43"/>
      <c r="H215" s="43"/>
    </row>
    <row r="216" spans="1:8" ht="19.5">
      <c r="A216" s="635"/>
      <c r="B216" s="43"/>
      <c r="C216" s="43"/>
      <c r="D216" s="43"/>
      <c r="E216" s="43"/>
      <c r="F216" s="43"/>
      <c r="G216" s="43"/>
      <c r="H216" s="43"/>
    </row>
    <row r="217" spans="1:8" ht="19.5">
      <c r="A217" s="635"/>
      <c r="B217" s="43"/>
      <c r="C217" s="43"/>
      <c r="D217" s="43"/>
      <c r="E217" s="43"/>
      <c r="F217" s="43"/>
      <c r="G217" s="43"/>
      <c r="H217" s="43"/>
    </row>
    <row r="218" spans="1:8" ht="19.5">
      <c r="A218" s="635"/>
      <c r="B218" s="43"/>
      <c r="C218" s="43"/>
      <c r="D218" s="43"/>
      <c r="E218" s="43"/>
      <c r="F218" s="43"/>
      <c r="G218" s="43"/>
      <c r="H218" s="43"/>
    </row>
    <row r="219" spans="1:8" ht="19.5">
      <c r="A219" s="636"/>
      <c r="B219" s="43"/>
      <c r="C219" s="43"/>
      <c r="D219" s="43"/>
      <c r="E219" s="43"/>
      <c r="F219" s="43"/>
      <c r="G219" s="43"/>
      <c r="H219" s="43"/>
    </row>
    <row r="220" spans="1:8" ht="19.5">
      <c r="A220" s="635"/>
      <c r="B220" s="43"/>
      <c r="C220" s="43"/>
      <c r="D220" s="43"/>
      <c r="E220" s="43"/>
      <c r="F220" s="43"/>
      <c r="G220" s="43"/>
      <c r="H220" s="43"/>
    </row>
    <row r="221" spans="1:8" ht="19.5">
      <c r="A221" s="635"/>
      <c r="B221" s="43"/>
      <c r="C221" s="43"/>
      <c r="D221" s="43"/>
      <c r="E221" s="43"/>
      <c r="F221" s="43"/>
      <c r="G221" s="43"/>
      <c r="H221" s="43"/>
    </row>
    <row r="222" spans="1:8" ht="19.5">
      <c r="A222" s="636"/>
      <c r="B222" s="43"/>
      <c r="C222" s="43"/>
      <c r="D222" s="43"/>
      <c r="E222" s="43"/>
      <c r="F222" s="43"/>
      <c r="G222" s="43"/>
      <c r="H222" s="43"/>
    </row>
    <row r="223" spans="1:8" ht="19.5">
      <c r="A223" s="635"/>
      <c r="B223" s="43"/>
      <c r="C223" s="43"/>
      <c r="D223" s="43"/>
      <c r="E223" s="43"/>
      <c r="F223" s="43"/>
      <c r="G223" s="43"/>
      <c r="H223" s="43"/>
    </row>
    <row r="224" spans="1:8" ht="19.5">
      <c r="A224" s="635"/>
      <c r="B224" s="43"/>
      <c r="C224" s="43"/>
      <c r="D224" s="43"/>
      <c r="E224" s="43"/>
      <c r="F224" s="43"/>
      <c r="G224" s="43"/>
      <c r="H224" s="43"/>
    </row>
    <row r="225" spans="1:8" ht="19.5">
      <c r="A225" s="635"/>
      <c r="B225" s="43"/>
      <c r="C225" s="43"/>
      <c r="D225" s="43"/>
      <c r="E225" s="43"/>
      <c r="F225" s="43"/>
      <c r="G225" s="43"/>
      <c r="H225" s="43"/>
    </row>
    <row r="226" spans="1:8" ht="19.5">
      <c r="A226" s="637"/>
      <c r="B226" s="43"/>
      <c r="C226" s="43"/>
      <c r="D226" s="43"/>
      <c r="E226" s="43"/>
      <c r="F226" s="43"/>
      <c r="G226" s="43"/>
      <c r="H226" s="4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I226"/>
  <sheetViews>
    <sheetView zoomScale="50" workbookViewId="0">
      <selection activeCell="F15" sqref="F15"/>
    </sheetView>
  </sheetViews>
  <sheetFormatPr defaultRowHeight="18"/>
  <cols>
    <col min="1" max="1" width="132.28515625" style="638" customWidth="1"/>
    <col min="2" max="2" width="31.140625" style="34" customWidth="1"/>
    <col min="3" max="8" width="16" style="34" customWidth="1"/>
    <col min="9" max="9" width="16" style="43" customWidth="1"/>
    <col min="10" max="256" width="9.140625" style="34"/>
    <col min="257" max="257" width="132.28515625" style="34" customWidth="1"/>
    <col min="258" max="258" width="26.85546875" style="34" customWidth="1"/>
    <col min="259" max="265" width="16" style="34" customWidth="1"/>
    <col min="266" max="512" width="9.140625" style="34"/>
    <col min="513" max="513" width="132.28515625" style="34" customWidth="1"/>
    <col min="514" max="514" width="26.85546875" style="34" customWidth="1"/>
    <col min="515" max="521" width="16" style="34" customWidth="1"/>
    <col min="522" max="768" width="9.140625" style="34"/>
    <col min="769" max="769" width="132.28515625" style="34" customWidth="1"/>
    <col min="770" max="770" width="26.85546875" style="34" customWidth="1"/>
    <col min="771" max="777" width="16" style="34" customWidth="1"/>
    <col min="778" max="1024" width="9.140625" style="34"/>
    <col min="1025" max="1025" width="132.28515625" style="34" customWidth="1"/>
    <col min="1026" max="1026" width="26.85546875" style="34" customWidth="1"/>
    <col min="1027" max="1033" width="16" style="34" customWidth="1"/>
    <col min="1034" max="1280" width="9.140625" style="34"/>
    <col min="1281" max="1281" width="132.28515625" style="34" customWidth="1"/>
    <col min="1282" max="1282" width="26.85546875" style="34" customWidth="1"/>
    <col min="1283" max="1289" width="16" style="34" customWidth="1"/>
    <col min="1290" max="1536" width="9.140625" style="34"/>
    <col min="1537" max="1537" width="132.28515625" style="34" customWidth="1"/>
    <col min="1538" max="1538" width="26.85546875" style="34" customWidth="1"/>
    <col min="1539" max="1545" width="16" style="34" customWidth="1"/>
    <col min="1546" max="1792" width="9.140625" style="34"/>
    <col min="1793" max="1793" width="132.28515625" style="34" customWidth="1"/>
    <col min="1794" max="1794" width="26.85546875" style="34" customWidth="1"/>
    <col min="1795" max="1801" width="16" style="34" customWidth="1"/>
    <col min="1802" max="2048" width="9.140625" style="34"/>
    <col min="2049" max="2049" width="132.28515625" style="34" customWidth="1"/>
    <col min="2050" max="2050" width="26.85546875" style="34" customWidth="1"/>
    <col min="2051" max="2057" width="16" style="34" customWidth="1"/>
    <col min="2058" max="2304" width="9.140625" style="34"/>
    <col min="2305" max="2305" width="132.28515625" style="34" customWidth="1"/>
    <col min="2306" max="2306" width="26.85546875" style="34" customWidth="1"/>
    <col min="2307" max="2313" width="16" style="34" customWidth="1"/>
    <col min="2314" max="2560" width="9.140625" style="34"/>
    <col min="2561" max="2561" width="132.28515625" style="34" customWidth="1"/>
    <col min="2562" max="2562" width="26.85546875" style="34" customWidth="1"/>
    <col min="2563" max="2569" width="16" style="34" customWidth="1"/>
    <col min="2570" max="2816" width="9.140625" style="34"/>
    <col min="2817" max="2817" width="132.28515625" style="34" customWidth="1"/>
    <col min="2818" max="2818" width="26.85546875" style="34" customWidth="1"/>
    <col min="2819" max="2825" width="16" style="34" customWidth="1"/>
    <col min="2826" max="3072" width="9.140625" style="34"/>
    <col min="3073" max="3073" width="132.28515625" style="34" customWidth="1"/>
    <col min="3074" max="3074" width="26.85546875" style="34" customWidth="1"/>
    <col min="3075" max="3081" width="16" style="34" customWidth="1"/>
    <col min="3082" max="3328" width="9.140625" style="34"/>
    <col min="3329" max="3329" width="132.28515625" style="34" customWidth="1"/>
    <col min="3330" max="3330" width="26.85546875" style="34" customWidth="1"/>
    <col min="3331" max="3337" width="16" style="34" customWidth="1"/>
    <col min="3338" max="3584" width="9.140625" style="34"/>
    <col min="3585" max="3585" width="132.28515625" style="34" customWidth="1"/>
    <col min="3586" max="3586" width="26.85546875" style="34" customWidth="1"/>
    <col min="3587" max="3593" width="16" style="34" customWidth="1"/>
    <col min="3594" max="3840" width="9.140625" style="34"/>
    <col min="3841" max="3841" width="132.28515625" style="34" customWidth="1"/>
    <col min="3842" max="3842" width="26.85546875" style="34" customWidth="1"/>
    <col min="3843" max="3849" width="16" style="34" customWidth="1"/>
    <col min="3850" max="4096" width="9.140625" style="34"/>
    <col min="4097" max="4097" width="132.28515625" style="34" customWidth="1"/>
    <col min="4098" max="4098" width="26.85546875" style="34" customWidth="1"/>
    <col min="4099" max="4105" width="16" style="34" customWidth="1"/>
    <col min="4106" max="4352" width="9.140625" style="34"/>
    <col min="4353" max="4353" width="132.28515625" style="34" customWidth="1"/>
    <col min="4354" max="4354" width="26.85546875" style="34" customWidth="1"/>
    <col min="4355" max="4361" width="16" style="34" customWidth="1"/>
    <col min="4362" max="4608" width="9.140625" style="34"/>
    <col min="4609" max="4609" width="132.28515625" style="34" customWidth="1"/>
    <col min="4610" max="4610" width="26.85546875" style="34" customWidth="1"/>
    <col min="4611" max="4617" width="16" style="34" customWidth="1"/>
    <col min="4618" max="4864" width="9.140625" style="34"/>
    <col min="4865" max="4865" width="132.28515625" style="34" customWidth="1"/>
    <col min="4866" max="4866" width="26.85546875" style="34" customWidth="1"/>
    <col min="4867" max="4873" width="16" style="34" customWidth="1"/>
    <col min="4874" max="5120" width="9.140625" style="34"/>
    <col min="5121" max="5121" width="132.28515625" style="34" customWidth="1"/>
    <col min="5122" max="5122" width="26.85546875" style="34" customWidth="1"/>
    <col min="5123" max="5129" width="16" style="34" customWidth="1"/>
    <col min="5130" max="5376" width="9.140625" style="34"/>
    <col min="5377" max="5377" width="132.28515625" style="34" customWidth="1"/>
    <col min="5378" max="5378" width="26.85546875" style="34" customWidth="1"/>
    <col min="5379" max="5385" width="16" style="34" customWidth="1"/>
    <col min="5386" max="5632" width="9.140625" style="34"/>
    <col min="5633" max="5633" width="132.28515625" style="34" customWidth="1"/>
    <col min="5634" max="5634" width="26.85546875" style="34" customWidth="1"/>
    <col min="5635" max="5641" width="16" style="34" customWidth="1"/>
    <col min="5642" max="5888" width="9.140625" style="34"/>
    <col min="5889" max="5889" width="132.28515625" style="34" customWidth="1"/>
    <col min="5890" max="5890" width="26.85546875" style="34" customWidth="1"/>
    <col min="5891" max="5897" width="16" style="34" customWidth="1"/>
    <col min="5898" max="6144" width="9.140625" style="34"/>
    <col min="6145" max="6145" width="132.28515625" style="34" customWidth="1"/>
    <col min="6146" max="6146" width="26.85546875" style="34" customWidth="1"/>
    <col min="6147" max="6153" width="16" style="34" customWidth="1"/>
    <col min="6154" max="6400" width="9.140625" style="34"/>
    <col min="6401" max="6401" width="132.28515625" style="34" customWidth="1"/>
    <col min="6402" max="6402" width="26.85546875" style="34" customWidth="1"/>
    <col min="6403" max="6409" width="16" style="34" customWidth="1"/>
    <col min="6410" max="6656" width="9.140625" style="34"/>
    <col min="6657" max="6657" width="132.28515625" style="34" customWidth="1"/>
    <col min="6658" max="6658" width="26.85546875" style="34" customWidth="1"/>
    <col min="6659" max="6665" width="16" style="34" customWidth="1"/>
    <col min="6666" max="6912" width="9.140625" style="34"/>
    <col min="6913" max="6913" width="132.28515625" style="34" customWidth="1"/>
    <col min="6914" max="6914" width="26.85546875" style="34" customWidth="1"/>
    <col min="6915" max="6921" width="16" style="34" customWidth="1"/>
    <col min="6922" max="7168" width="9.140625" style="34"/>
    <col min="7169" max="7169" width="132.28515625" style="34" customWidth="1"/>
    <col min="7170" max="7170" width="26.85546875" style="34" customWidth="1"/>
    <col min="7171" max="7177" width="16" style="34" customWidth="1"/>
    <col min="7178" max="7424" width="9.140625" style="34"/>
    <col min="7425" max="7425" width="132.28515625" style="34" customWidth="1"/>
    <col min="7426" max="7426" width="26.85546875" style="34" customWidth="1"/>
    <col min="7427" max="7433" width="16" style="34" customWidth="1"/>
    <col min="7434" max="7680" width="9.140625" style="34"/>
    <col min="7681" max="7681" width="132.28515625" style="34" customWidth="1"/>
    <col min="7682" max="7682" width="26.85546875" style="34" customWidth="1"/>
    <col min="7683" max="7689" width="16" style="34" customWidth="1"/>
    <col min="7690" max="7936" width="9.140625" style="34"/>
    <col min="7937" max="7937" width="132.28515625" style="34" customWidth="1"/>
    <col min="7938" max="7938" width="26.85546875" style="34" customWidth="1"/>
    <col min="7939" max="7945" width="16" style="34" customWidth="1"/>
    <col min="7946" max="8192" width="9.140625" style="34"/>
    <col min="8193" max="8193" width="132.28515625" style="34" customWidth="1"/>
    <col min="8194" max="8194" width="26.85546875" style="34" customWidth="1"/>
    <col min="8195" max="8201" width="16" style="34" customWidth="1"/>
    <col min="8202" max="8448" width="9.140625" style="34"/>
    <col min="8449" max="8449" width="132.28515625" style="34" customWidth="1"/>
    <col min="8450" max="8450" width="26.85546875" style="34" customWidth="1"/>
    <col min="8451" max="8457" width="16" style="34" customWidth="1"/>
    <col min="8458" max="8704" width="9.140625" style="34"/>
    <col min="8705" max="8705" width="132.28515625" style="34" customWidth="1"/>
    <col min="8706" max="8706" width="26.85546875" style="34" customWidth="1"/>
    <col min="8707" max="8713" width="16" style="34" customWidth="1"/>
    <col min="8714" max="8960" width="9.140625" style="34"/>
    <col min="8961" max="8961" width="132.28515625" style="34" customWidth="1"/>
    <col min="8962" max="8962" width="26.85546875" style="34" customWidth="1"/>
    <col min="8963" max="8969" width="16" style="34" customWidth="1"/>
    <col min="8970" max="9216" width="9.140625" style="34"/>
    <col min="9217" max="9217" width="132.28515625" style="34" customWidth="1"/>
    <col min="9218" max="9218" width="26.85546875" style="34" customWidth="1"/>
    <col min="9219" max="9225" width="16" style="34" customWidth="1"/>
    <col min="9226" max="9472" width="9.140625" style="34"/>
    <col min="9473" max="9473" width="132.28515625" style="34" customWidth="1"/>
    <col min="9474" max="9474" width="26.85546875" style="34" customWidth="1"/>
    <col min="9475" max="9481" width="16" style="34" customWidth="1"/>
    <col min="9482" max="9728" width="9.140625" style="34"/>
    <col min="9729" max="9729" width="132.28515625" style="34" customWidth="1"/>
    <col min="9730" max="9730" width="26.85546875" style="34" customWidth="1"/>
    <col min="9731" max="9737" width="16" style="34" customWidth="1"/>
    <col min="9738" max="9984" width="9.140625" style="34"/>
    <col min="9985" max="9985" width="132.28515625" style="34" customWidth="1"/>
    <col min="9986" max="9986" width="26.85546875" style="34" customWidth="1"/>
    <col min="9987" max="9993" width="16" style="34" customWidth="1"/>
    <col min="9994" max="10240" width="9.140625" style="34"/>
    <col min="10241" max="10241" width="132.28515625" style="34" customWidth="1"/>
    <col min="10242" max="10242" width="26.85546875" style="34" customWidth="1"/>
    <col min="10243" max="10249" width="16" style="34" customWidth="1"/>
    <col min="10250" max="10496" width="9.140625" style="34"/>
    <col min="10497" max="10497" width="132.28515625" style="34" customWidth="1"/>
    <col min="10498" max="10498" width="26.85546875" style="34" customWidth="1"/>
    <col min="10499" max="10505" width="16" style="34" customWidth="1"/>
    <col min="10506" max="10752" width="9.140625" style="34"/>
    <col min="10753" max="10753" width="132.28515625" style="34" customWidth="1"/>
    <col min="10754" max="10754" width="26.85546875" style="34" customWidth="1"/>
    <col min="10755" max="10761" width="16" style="34" customWidth="1"/>
    <col min="10762" max="11008" width="9.140625" style="34"/>
    <col min="11009" max="11009" width="132.28515625" style="34" customWidth="1"/>
    <col min="11010" max="11010" width="26.85546875" style="34" customWidth="1"/>
    <col min="11011" max="11017" width="16" style="34" customWidth="1"/>
    <col min="11018" max="11264" width="9.140625" style="34"/>
    <col min="11265" max="11265" width="132.28515625" style="34" customWidth="1"/>
    <col min="11266" max="11266" width="26.85546875" style="34" customWidth="1"/>
    <col min="11267" max="11273" width="16" style="34" customWidth="1"/>
    <col min="11274" max="11520" width="9.140625" style="34"/>
    <col min="11521" max="11521" width="132.28515625" style="34" customWidth="1"/>
    <col min="11522" max="11522" width="26.85546875" style="34" customWidth="1"/>
    <col min="11523" max="11529" width="16" style="34" customWidth="1"/>
    <col min="11530" max="11776" width="9.140625" style="34"/>
    <col min="11777" max="11777" width="132.28515625" style="34" customWidth="1"/>
    <col min="11778" max="11778" width="26.85546875" style="34" customWidth="1"/>
    <col min="11779" max="11785" width="16" style="34" customWidth="1"/>
    <col min="11786" max="12032" width="9.140625" style="34"/>
    <col min="12033" max="12033" width="132.28515625" style="34" customWidth="1"/>
    <col min="12034" max="12034" width="26.85546875" style="34" customWidth="1"/>
    <col min="12035" max="12041" width="16" style="34" customWidth="1"/>
    <col min="12042" max="12288" width="9.140625" style="34"/>
    <col min="12289" max="12289" width="132.28515625" style="34" customWidth="1"/>
    <col min="12290" max="12290" width="26.85546875" style="34" customWidth="1"/>
    <col min="12291" max="12297" width="16" style="34" customWidth="1"/>
    <col min="12298" max="12544" width="9.140625" style="34"/>
    <col min="12545" max="12545" width="132.28515625" style="34" customWidth="1"/>
    <col min="12546" max="12546" width="26.85546875" style="34" customWidth="1"/>
    <col min="12547" max="12553" width="16" style="34" customWidth="1"/>
    <col min="12554" max="12800" width="9.140625" style="34"/>
    <col min="12801" max="12801" width="132.28515625" style="34" customWidth="1"/>
    <col min="12802" max="12802" width="26.85546875" style="34" customWidth="1"/>
    <col min="12803" max="12809" width="16" style="34" customWidth="1"/>
    <col min="12810" max="13056" width="9.140625" style="34"/>
    <col min="13057" max="13057" width="132.28515625" style="34" customWidth="1"/>
    <col min="13058" max="13058" width="26.85546875" style="34" customWidth="1"/>
    <col min="13059" max="13065" width="16" style="34" customWidth="1"/>
    <col min="13066" max="13312" width="9.140625" style="34"/>
    <col min="13313" max="13313" width="132.28515625" style="34" customWidth="1"/>
    <col min="13314" max="13314" width="26.85546875" style="34" customWidth="1"/>
    <col min="13315" max="13321" width="16" style="34" customWidth="1"/>
    <col min="13322" max="13568" width="9.140625" style="34"/>
    <col min="13569" max="13569" width="132.28515625" style="34" customWidth="1"/>
    <col min="13570" max="13570" width="26.85546875" style="34" customWidth="1"/>
    <col min="13571" max="13577" width="16" style="34" customWidth="1"/>
    <col min="13578" max="13824" width="9.140625" style="34"/>
    <col min="13825" max="13825" width="132.28515625" style="34" customWidth="1"/>
    <col min="13826" max="13826" width="26.85546875" style="34" customWidth="1"/>
    <col min="13827" max="13833" width="16" style="34" customWidth="1"/>
    <col min="13834" max="14080" width="9.140625" style="34"/>
    <col min="14081" max="14081" width="132.28515625" style="34" customWidth="1"/>
    <col min="14082" max="14082" width="26.85546875" style="34" customWidth="1"/>
    <col min="14083" max="14089" width="16" style="34" customWidth="1"/>
    <col min="14090" max="14336" width="9.140625" style="34"/>
    <col min="14337" max="14337" width="132.28515625" style="34" customWidth="1"/>
    <col min="14338" max="14338" width="26.85546875" style="34" customWidth="1"/>
    <col min="14339" max="14345" width="16" style="34" customWidth="1"/>
    <col min="14346" max="14592" width="9.140625" style="34"/>
    <col min="14593" max="14593" width="132.28515625" style="34" customWidth="1"/>
    <col min="14594" max="14594" width="26.85546875" style="34" customWidth="1"/>
    <col min="14595" max="14601" width="16" style="34" customWidth="1"/>
    <col min="14602" max="14848" width="9.140625" style="34"/>
    <col min="14849" max="14849" width="132.28515625" style="34" customWidth="1"/>
    <col min="14850" max="14850" width="26.85546875" style="34" customWidth="1"/>
    <col min="14851" max="14857" width="16" style="34" customWidth="1"/>
    <col min="14858" max="15104" width="9.140625" style="34"/>
    <col min="15105" max="15105" width="132.28515625" style="34" customWidth="1"/>
    <col min="15106" max="15106" width="26.85546875" style="34" customWidth="1"/>
    <col min="15107" max="15113" width="16" style="34" customWidth="1"/>
    <col min="15114" max="15360" width="9.140625" style="34"/>
    <col min="15361" max="15361" width="132.28515625" style="34" customWidth="1"/>
    <col min="15362" max="15362" width="26.85546875" style="34" customWidth="1"/>
    <col min="15363" max="15369" width="16" style="34" customWidth="1"/>
    <col min="15370" max="15616" width="9.140625" style="34"/>
    <col min="15617" max="15617" width="132.28515625" style="34" customWidth="1"/>
    <col min="15618" max="15618" width="26.85546875" style="34" customWidth="1"/>
    <col min="15619" max="15625" width="16" style="34" customWidth="1"/>
    <col min="15626" max="15872" width="9.140625" style="34"/>
    <col min="15873" max="15873" width="132.28515625" style="34" customWidth="1"/>
    <col min="15874" max="15874" width="26.85546875" style="34" customWidth="1"/>
    <col min="15875" max="15881" width="16" style="34" customWidth="1"/>
    <col min="15882" max="16128" width="9.140625" style="34"/>
    <col min="16129" max="16129" width="132.28515625" style="34" customWidth="1"/>
    <col min="16130" max="16130" width="26.85546875" style="34" customWidth="1"/>
    <col min="16131" max="16137" width="16" style="34" customWidth="1"/>
    <col min="16138" max="16384" width="9.140625" style="34"/>
  </cols>
  <sheetData>
    <row r="1" spans="1:9" ht="43.5" customHeight="1">
      <c r="A1" s="939" t="s">
        <v>1121</v>
      </c>
      <c r="B1" s="939"/>
      <c r="C1" s="939"/>
      <c r="D1" s="939"/>
      <c r="E1" s="939"/>
      <c r="F1" s="939"/>
      <c r="G1" s="939"/>
      <c r="H1" s="939"/>
      <c r="I1" s="939"/>
    </row>
    <row r="2" spans="1:9" ht="43.5" customHeight="1">
      <c r="A2" s="939" t="s">
        <v>423</v>
      </c>
      <c r="B2" s="939"/>
      <c r="C2" s="939"/>
      <c r="D2" s="939"/>
      <c r="E2" s="939"/>
      <c r="F2" s="939"/>
      <c r="G2" s="939"/>
      <c r="H2" s="939"/>
      <c r="I2" s="939"/>
    </row>
    <row r="3" spans="1:9" ht="43.5" customHeight="1">
      <c r="A3" s="939" t="s">
        <v>497</v>
      </c>
      <c r="B3" s="939"/>
      <c r="C3" s="939"/>
      <c r="D3" s="939"/>
      <c r="E3" s="939"/>
      <c r="F3" s="939"/>
      <c r="G3" s="939"/>
      <c r="H3" s="939"/>
      <c r="I3" s="939"/>
    </row>
    <row r="4" spans="1:9" ht="43.5" customHeight="1" thickBot="1">
      <c r="A4" s="940" t="s">
        <v>1462</v>
      </c>
      <c r="B4" s="940"/>
      <c r="C4" s="940"/>
      <c r="D4" s="940"/>
      <c r="E4" s="940"/>
      <c r="F4" s="940"/>
      <c r="G4" s="940"/>
      <c r="H4" s="940"/>
      <c r="I4" s="940"/>
    </row>
    <row r="5" spans="1:9" ht="81" customHeight="1" thickTop="1" thickBot="1">
      <c r="A5" s="897"/>
      <c r="B5" s="1012" t="s">
        <v>1157</v>
      </c>
      <c r="C5" s="941" t="s">
        <v>497</v>
      </c>
      <c r="D5" s="941"/>
      <c r="E5" s="941"/>
      <c r="F5" s="941"/>
      <c r="G5" s="941"/>
      <c r="H5" s="941"/>
      <c r="I5" s="941"/>
    </row>
    <row r="6" spans="1:9" s="35" customFormat="1" ht="70.5" customHeight="1" thickTop="1" thickBot="1">
      <c r="A6" s="626" t="s">
        <v>296</v>
      </c>
      <c r="B6" s="102" t="s">
        <v>424</v>
      </c>
      <c r="C6" s="102" t="s">
        <v>425</v>
      </c>
      <c r="D6" s="102" t="s">
        <v>426</v>
      </c>
      <c r="E6" s="102" t="s">
        <v>1286</v>
      </c>
      <c r="F6" s="102" t="s">
        <v>1429</v>
      </c>
      <c r="G6" s="102" t="s">
        <v>1530</v>
      </c>
      <c r="H6" s="102" t="s">
        <v>1522</v>
      </c>
      <c r="I6" s="102" t="s">
        <v>1531</v>
      </c>
    </row>
    <row r="7" spans="1:9" ht="15" customHeight="1" thickTop="1" thickBot="1">
      <c r="A7" s="627"/>
      <c r="B7" s="36"/>
      <c r="C7" s="36"/>
      <c r="D7" s="36"/>
      <c r="E7" s="36"/>
      <c r="F7" s="36"/>
      <c r="G7" s="36"/>
      <c r="H7" s="36"/>
      <c r="I7" s="36"/>
    </row>
    <row r="8" spans="1:9" ht="24" customHeight="1" thickTop="1" thickBot="1">
      <c r="A8" s="37" t="s">
        <v>427</v>
      </c>
      <c r="B8" s="1">
        <v>123667.54036443148</v>
      </c>
      <c r="C8" s="1">
        <v>178146.26113702625</v>
      </c>
      <c r="D8" s="1">
        <v>236528.05579008747</v>
      </c>
      <c r="E8" s="1">
        <v>281984.5799533528</v>
      </c>
      <c r="F8" s="1">
        <v>355659.52883236151</v>
      </c>
      <c r="G8" s="1">
        <v>365855.3579431487</v>
      </c>
      <c r="H8" s="1">
        <v>416287.46439650148</v>
      </c>
      <c r="I8" s="1">
        <v>402707.89642128279</v>
      </c>
    </row>
    <row r="9" spans="1:9" s="105" customFormat="1" ht="21" customHeight="1" thickTop="1">
      <c r="A9" s="103" t="s">
        <v>8</v>
      </c>
      <c r="B9" s="2">
        <v>9782.2450145772582</v>
      </c>
      <c r="C9" s="2">
        <v>16651.75140233236</v>
      </c>
      <c r="D9" s="2">
        <v>11594.946552478134</v>
      </c>
      <c r="E9" s="2">
        <v>19050.468976676384</v>
      </c>
      <c r="F9" s="2">
        <v>51184.791368804668</v>
      </c>
      <c r="G9" s="2">
        <v>48428.46105830904</v>
      </c>
      <c r="H9" s="2">
        <v>29624.006508746355</v>
      </c>
      <c r="I9" s="2">
        <v>21461.451252186591</v>
      </c>
    </row>
    <row r="10" spans="1:9" s="105" customFormat="1" ht="21" customHeight="1">
      <c r="A10" s="103" t="s">
        <v>17</v>
      </c>
      <c r="B10" s="2">
        <v>13549.752779883382</v>
      </c>
      <c r="C10" s="2">
        <v>21482.217344023324</v>
      </c>
      <c r="D10" s="2">
        <v>24524.021290087469</v>
      </c>
      <c r="E10" s="2">
        <v>34920.448877551025</v>
      </c>
      <c r="F10" s="2">
        <v>33910.979556851307</v>
      </c>
      <c r="G10" s="2">
        <v>47089.104001457723</v>
      </c>
      <c r="H10" s="2">
        <v>47521.655018950441</v>
      </c>
      <c r="I10" s="2">
        <v>43693.374148688054</v>
      </c>
    </row>
    <row r="11" spans="1:9" s="105" customFormat="1" ht="21" customHeight="1">
      <c r="A11" s="103" t="s">
        <v>26</v>
      </c>
      <c r="B11" s="2">
        <v>90909.958816326529</v>
      </c>
      <c r="C11" s="2">
        <v>129289.2061516035</v>
      </c>
      <c r="D11" s="2">
        <v>188823.64643440236</v>
      </c>
      <c r="E11" s="2">
        <v>208870.89608892129</v>
      </c>
      <c r="F11" s="2">
        <v>260943.73554373177</v>
      </c>
      <c r="G11" s="2">
        <v>259857.84488921284</v>
      </c>
      <c r="H11" s="2">
        <v>317339.776212828</v>
      </c>
      <c r="I11" s="2">
        <v>314959.45935860055</v>
      </c>
    </row>
    <row r="12" spans="1:9" s="105" customFormat="1" ht="21" customHeight="1">
      <c r="A12" s="628" t="s">
        <v>428</v>
      </c>
      <c r="B12" s="2">
        <v>90850.143647230303</v>
      </c>
      <c r="C12" s="2">
        <v>128713.74483527697</v>
      </c>
      <c r="D12" s="2">
        <v>187842.92101603499</v>
      </c>
      <c r="E12" s="2">
        <v>207678.11844023326</v>
      </c>
      <c r="F12" s="2">
        <v>258672.65965743441</v>
      </c>
      <c r="G12" s="2">
        <v>257516.54959620989</v>
      </c>
      <c r="H12" s="2">
        <v>315420.35105247813</v>
      </c>
      <c r="I12" s="2">
        <v>312659.7050889213</v>
      </c>
    </row>
    <row r="13" spans="1:9" s="105" customFormat="1" ht="21" customHeight="1">
      <c r="A13" s="628" t="s">
        <v>429</v>
      </c>
      <c r="B13" s="2">
        <v>90432.874451895041</v>
      </c>
      <c r="C13" s="2">
        <v>128138.13459037901</v>
      </c>
      <c r="D13" s="2">
        <v>187163.74398542274</v>
      </c>
      <c r="E13" s="2">
        <v>205164.76289650149</v>
      </c>
      <c r="F13" s="2">
        <v>253394.99968075802</v>
      </c>
      <c r="G13" s="2">
        <v>252117.52185860058</v>
      </c>
      <c r="H13" s="2">
        <v>305088.19192274049</v>
      </c>
      <c r="I13" s="2">
        <v>301896.52504227404</v>
      </c>
    </row>
    <row r="14" spans="1:9" s="105" customFormat="1" ht="21" customHeight="1">
      <c r="A14" s="628" t="s">
        <v>430</v>
      </c>
      <c r="B14" s="2">
        <v>417.26919533527695</v>
      </c>
      <c r="C14" s="2">
        <v>575.61024489795921</v>
      </c>
      <c r="D14" s="2">
        <v>679.17703061224483</v>
      </c>
      <c r="E14" s="2">
        <v>2513.3555437317787</v>
      </c>
      <c r="F14" s="2">
        <v>5277.6599766763848</v>
      </c>
      <c r="G14" s="2">
        <v>5399.02773760933</v>
      </c>
      <c r="H14" s="2">
        <v>10332.159129737609</v>
      </c>
      <c r="I14" s="2">
        <v>10763.18004664723</v>
      </c>
    </row>
    <row r="15" spans="1:9" s="105" customFormat="1" ht="21" customHeight="1">
      <c r="A15" s="628" t="s">
        <v>431</v>
      </c>
      <c r="B15" s="2">
        <v>251.24199271137027</v>
      </c>
      <c r="C15" s="2">
        <v>448.99081632653065</v>
      </c>
      <c r="D15" s="2">
        <v>649.12534693877558</v>
      </c>
      <c r="E15" s="2">
        <v>1611.8578411078715</v>
      </c>
      <c r="F15" s="2">
        <v>969.52906997084551</v>
      </c>
      <c r="G15" s="2">
        <v>1126.707612244898</v>
      </c>
      <c r="H15" s="2">
        <v>1229.1096370262392</v>
      </c>
      <c r="I15" s="2">
        <v>1605.081559766764</v>
      </c>
    </row>
    <row r="16" spans="1:9" s="105" customFormat="1" ht="21" customHeight="1">
      <c r="A16" s="628" t="s">
        <v>432</v>
      </c>
      <c r="B16" s="2">
        <v>243.55734402332359</v>
      </c>
      <c r="C16" s="2">
        <v>448.99081632653065</v>
      </c>
      <c r="D16" s="2">
        <v>649.12534256559752</v>
      </c>
      <c r="E16" s="2">
        <v>1526.0873454810494</v>
      </c>
      <c r="F16" s="2">
        <v>786.03604373177848</v>
      </c>
      <c r="G16" s="2">
        <v>899.37535860058313</v>
      </c>
      <c r="H16" s="2">
        <v>1114.2494096209914</v>
      </c>
      <c r="I16" s="2">
        <v>1337.3355481049562</v>
      </c>
    </row>
    <row r="17" spans="1:9" s="105" customFormat="1" ht="21" customHeight="1">
      <c r="A17" s="628" t="s">
        <v>433</v>
      </c>
      <c r="B17" s="2">
        <v>7.6846486880466474</v>
      </c>
      <c r="C17" s="2">
        <v>0</v>
      </c>
      <c r="D17" s="2">
        <v>4.3731778425655976E-6</v>
      </c>
      <c r="E17" s="2">
        <v>85.770495626822154</v>
      </c>
      <c r="F17" s="2">
        <v>183.49302623906706</v>
      </c>
      <c r="G17" s="2">
        <v>227.33225364431487</v>
      </c>
      <c r="H17" s="2">
        <v>114.86022740524783</v>
      </c>
      <c r="I17" s="2">
        <v>267.74601166180753</v>
      </c>
    </row>
    <row r="18" spans="1:9" s="105" customFormat="1" ht="21" customHeight="1">
      <c r="A18" s="628" t="s">
        <v>434</v>
      </c>
      <c r="B18" s="2">
        <v>1728.9218163265307</v>
      </c>
      <c r="C18" s="2">
        <v>1955.7339956268222</v>
      </c>
      <c r="D18" s="2">
        <v>2377.4730655976678</v>
      </c>
      <c r="E18" s="2">
        <v>3575.3480830903795</v>
      </c>
      <c r="F18" s="2">
        <v>4863.6728994169098</v>
      </c>
      <c r="G18" s="2">
        <v>5165.1463206997087</v>
      </c>
      <c r="H18" s="2">
        <v>4855.618543731779</v>
      </c>
      <c r="I18" s="2">
        <v>5079.8640947521862</v>
      </c>
    </row>
    <row r="19" spans="1:9" s="105" customFormat="1" ht="21" customHeight="1">
      <c r="A19" s="628" t="s">
        <v>435</v>
      </c>
      <c r="B19" s="2">
        <v>1590.3275860058309</v>
      </c>
      <c r="C19" s="2">
        <v>1862.3134664723034</v>
      </c>
      <c r="D19" s="2">
        <v>2272.6329489795917</v>
      </c>
      <c r="E19" s="2">
        <v>3473.8260714285716</v>
      </c>
      <c r="F19" s="2">
        <v>4706.3257536443152</v>
      </c>
      <c r="G19" s="2">
        <v>4880.8015597667636</v>
      </c>
      <c r="H19" s="2">
        <v>4439.8723075801754</v>
      </c>
      <c r="I19" s="2">
        <v>4632.4363760932947</v>
      </c>
    </row>
    <row r="20" spans="1:9" s="105" customFormat="1" ht="21" customHeight="1">
      <c r="A20" s="628" t="s">
        <v>436</v>
      </c>
      <c r="B20" s="2">
        <v>138.59423032069972</v>
      </c>
      <c r="C20" s="2">
        <v>93.420529154518945</v>
      </c>
      <c r="D20" s="2">
        <v>104.8401166180758</v>
      </c>
      <c r="E20" s="2">
        <v>101.52201166180758</v>
      </c>
      <c r="F20" s="2">
        <v>157.34714577259473</v>
      </c>
      <c r="G20" s="2">
        <v>284.34476093294461</v>
      </c>
      <c r="H20" s="2">
        <v>415.74623615160351</v>
      </c>
      <c r="I20" s="2">
        <v>447.42771865889216</v>
      </c>
    </row>
    <row r="21" spans="1:9" s="105" customFormat="1" ht="21" customHeight="1">
      <c r="A21" s="628" t="s">
        <v>39</v>
      </c>
      <c r="B21" s="2">
        <v>1162.1637623906706</v>
      </c>
      <c r="C21" s="2">
        <v>1702.9359839650147</v>
      </c>
      <c r="D21" s="2">
        <v>2220.5844081632654</v>
      </c>
      <c r="E21" s="2">
        <v>2350.7908032069972</v>
      </c>
      <c r="F21" s="2">
        <v>2711.2045874635569</v>
      </c>
      <c r="G21" s="2">
        <v>2613.2075583090382</v>
      </c>
      <c r="H21" s="2">
        <v>3093.6720014577259</v>
      </c>
      <c r="I21" s="2">
        <v>3132.1175699708456</v>
      </c>
    </row>
    <row r="22" spans="1:9" s="105" customFormat="1" ht="21" customHeight="1">
      <c r="A22" s="628" t="s">
        <v>437</v>
      </c>
      <c r="B22" s="2">
        <v>-3082.512402332361</v>
      </c>
      <c r="C22" s="2">
        <v>-3532.1994795918367</v>
      </c>
      <c r="D22" s="2">
        <v>-4266.4574023323621</v>
      </c>
      <c r="E22" s="2">
        <v>-6345.2190787172021</v>
      </c>
      <c r="F22" s="2">
        <v>-6273.3306705539362</v>
      </c>
      <c r="G22" s="2">
        <v>-6563.7661982507288</v>
      </c>
      <c r="H22" s="2">
        <v>-7258.9750218658892</v>
      </c>
      <c r="I22" s="2">
        <v>-7517.3089548104963</v>
      </c>
    </row>
    <row r="23" spans="1:9" s="105" customFormat="1" ht="21" customHeight="1">
      <c r="A23" s="103" t="s">
        <v>57</v>
      </c>
      <c r="B23" s="2">
        <v>1356.2779591836736</v>
      </c>
      <c r="C23" s="2">
        <v>1252.9221836734694</v>
      </c>
      <c r="D23" s="2">
        <v>824.25002915451898</v>
      </c>
      <c r="E23" s="2">
        <v>673.34268950437308</v>
      </c>
      <c r="F23" s="2">
        <v>1664.2114402332363</v>
      </c>
      <c r="G23" s="2">
        <v>1285.7529096209912</v>
      </c>
      <c r="H23" s="2">
        <v>1724.2490889212827</v>
      </c>
      <c r="I23" s="2">
        <v>1796.7494635568514</v>
      </c>
    </row>
    <row r="24" spans="1:9" s="105" customFormat="1" ht="21" customHeight="1">
      <c r="A24" s="103" t="s">
        <v>63</v>
      </c>
      <c r="B24" s="2">
        <v>0.90155102040816326</v>
      </c>
      <c r="C24" s="2">
        <v>3.3527696793002916E-3</v>
      </c>
      <c r="D24" s="2">
        <v>97.364997084548108</v>
      </c>
      <c r="E24" s="2">
        <v>112.71824635568514</v>
      </c>
      <c r="F24" s="2">
        <v>215.54644752186587</v>
      </c>
      <c r="G24" s="2">
        <v>198.07100728862974</v>
      </c>
      <c r="H24" s="2">
        <v>235.48917201166179</v>
      </c>
      <c r="I24" s="2">
        <v>230.957749271137</v>
      </c>
    </row>
    <row r="25" spans="1:9" s="105" customFormat="1" ht="21" customHeight="1">
      <c r="A25" s="103" t="s">
        <v>438</v>
      </c>
      <c r="B25" s="2">
        <v>4286.0310116618075</v>
      </c>
      <c r="C25" s="2">
        <v>3899.2783804664723</v>
      </c>
      <c r="D25" s="2">
        <v>4006.7087653061221</v>
      </c>
      <c r="E25" s="2">
        <v>12328.802330903791</v>
      </c>
      <c r="F25" s="2">
        <v>2776.4418644314874</v>
      </c>
      <c r="G25" s="2">
        <v>4002.0813250728866</v>
      </c>
      <c r="H25" s="2">
        <v>14381.877024781343</v>
      </c>
      <c r="I25" s="2">
        <v>15806.254536443148</v>
      </c>
    </row>
    <row r="26" spans="1:9" s="105" customFormat="1" ht="21" customHeight="1">
      <c r="A26" s="103" t="s">
        <v>74</v>
      </c>
      <c r="B26" s="2">
        <v>3512.8209723032073</v>
      </c>
      <c r="C26" s="2">
        <v>5006.2022638483968</v>
      </c>
      <c r="D26" s="2">
        <v>5336.1626443148689</v>
      </c>
      <c r="E26" s="2">
        <v>5020.6212215743435</v>
      </c>
      <c r="F26" s="2">
        <v>4291.1351341107875</v>
      </c>
      <c r="G26" s="2">
        <v>4218.0668950437312</v>
      </c>
      <c r="H26" s="2">
        <v>3932.2687784256559</v>
      </c>
      <c r="I26" s="2">
        <v>3890.7803775510206</v>
      </c>
    </row>
    <row r="27" spans="1:9" s="106" customFormat="1" ht="43.5" customHeight="1" thickBot="1">
      <c r="A27" s="629" t="s">
        <v>439</v>
      </c>
      <c r="B27" s="3">
        <v>269.55225947521865</v>
      </c>
      <c r="C27" s="3">
        <v>564.68005830903792</v>
      </c>
      <c r="D27" s="3">
        <v>1320.955077259475</v>
      </c>
      <c r="E27" s="3">
        <v>1007.2815218658892</v>
      </c>
      <c r="F27" s="3">
        <v>672.68747667638479</v>
      </c>
      <c r="G27" s="3">
        <v>775.97585714285708</v>
      </c>
      <c r="H27" s="3">
        <v>1528.1425918367347</v>
      </c>
      <c r="I27" s="3">
        <v>868.86953498542266</v>
      </c>
    </row>
    <row r="28" spans="1:9" ht="24" customHeight="1" thickTop="1" thickBot="1">
      <c r="A28" s="37" t="s">
        <v>440</v>
      </c>
      <c r="B28" s="1">
        <v>108440.51322157435</v>
      </c>
      <c r="C28" s="1">
        <v>155642.30982798836</v>
      </c>
      <c r="D28" s="1">
        <v>209662.31785276969</v>
      </c>
      <c r="E28" s="1">
        <v>251054.35288483967</v>
      </c>
      <c r="F28" s="1">
        <v>323205.47989067057</v>
      </c>
      <c r="G28" s="1">
        <v>333171.18058600585</v>
      </c>
      <c r="H28" s="1">
        <v>381478.17800000001</v>
      </c>
      <c r="I28" s="1">
        <v>367598.29396792996</v>
      </c>
    </row>
    <row r="29" spans="1:9" s="105" customFormat="1" ht="21" customHeight="1" thickTop="1">
      <c r="A29" s="103" t="s">
        <v>441</v>
      </c>
      <c r="B29" s="2">
        <v>98405.983510204082</v>
      </c>
      <c r="C29" s="2">
        <v>141829.30588629737</v>
      </c>
      <c r="D29" s="2">
        <v>198323.84696501459</v>
      </c>
      <c r="E29" s="2">
        <v>239994.79138629738</v>
      </c>
      <c r="F29" s="2">
        <v>302988.06283527694</v>
      </c>
      <c r="G29" s="2">
        <v>314528.14905976685</v>
      </c>
      <c r="H29" s="2">
        <v>342908.13367492717</v>
      </c>
      <c r="I29" s="2">
        <v>325273.31211516034</v>
      </c>
    </row>
    <row r="30" spans="1:9" s="105" customFormat="1" ht="21" customHeight="1">
      <c r="A30" s="628" t="s">
        <v>442</v>
      </c>
      <c r="B30" s="2">
        <v>591.84745481049561</v>
      </c>
      <c r="C30" s="2">
        <v>37.238212827988342</v>
      </c>
      <c r="D30" s="2">
        <v>4611.5425349854222</v>
      </c>
      <c r="E30" s="2">
        <v>10124.63576239067</v>
      </c>
      <c r="F30" s="2">
        <v>40420.27217055393</v>
      </c>
      <c r="G30" s="2">
        <v>51581.465574344023</v>
      </c>
      <c r="H30" s="2">
        <v>55373.224874635562</v>
      </c>
      <c r="I30" s="2">
        <v>47274.119979591836</v>
      </c>
    </row>
    <row r="31" spans="1:9" s="105" customFormat="1" ht="21" customHeight="1">
      <c r="A31" s="628" t="s">
        <v>443</v>
      </c>
      <c r="B31" s="2">
        <v>25716.009686588921</v>
      </c>
      <c r="C31" s="2">
        <v>32063.04447813411</v>
      </c>
      <c r="D31" s="2">
        <v>45297.151895043731</v>
      </c>
      <c r="E31" s="2">
        <v>49869.348112244901</v>
      </c>
      <c r="F31" s="2">
        <v>70550.766266763836</v>
      </c>
      <c r="G31" s="2">
        <v>70104.534150145759</v>
      </c>
      <c r="H31" s="2">
        <v>78645.745260932948</v>
      </c>
      <c r="I31" s="2">
        <v>69820.558011661808</v>
      </c>
    </row>
    <row r="32" spans="1:9" s="105" customFormat="1" ht="21" customHeight="1">
      <c r="A32" s="628" t="s">
        <v>444</v>
      </c>
      <c r="B32" s="2">
        <v>38703.158310495623</v>
      </c>
      <c r="C32" s="2">
        <v>33410.205577259476</v>
      </c>
      <c r="D32" s="2">
        <v>39419.245886297373</v>
      </c>
      <c r="E32" s="2">
        <v>23204.346591836736</v>
      </c>
      <c r="F32" s="2">
        <v>8046.7347463556844</v>
      </c>
      <c r="G32" s="2">
        <v>7759.9562696793</v>
      </c>
      <c r="H32" s="2">
        <v>2236.9524839650144</v>
      </c>
      <c r="I32" s="2">
        <v>2216.8107084548105</v>
      </c>
    </row>
    <row r="33" spans="1:9" s="105" customFormat="1" ht="21" customHeight="1">
      <c r="A33" s="628" t="s">
        <v>445</v>
      </c>
      <c r="B33" s="2">
        <v>4813.2907521865891</v>
      </c>
      <c r="C33" s="2">
        <v>3764.0376836734695</v>
      </c>
      <c r="D33" s="2">
        <v>6977.0966632653062</v>
      </c>
      <c r="E33" s="2">
        <v>11194.888195335276</v>
      </c>
      <c r="F33" s="2">
        <v>16914.565344023325</v>
      </c>
      <c r="G33" s="2">
        <v>16779.449148688043</v>
      </c>
      <c r="H33" s="2">
        <v>24461.042602040816</v>
      </c>
      <c r="I33" s="2">
        <v>23229.593518950434</v>
      </c>
    </row>
    <row r="34" spans="1:9" s="105" customFormat="1" ht="21" customHeight="1">
      <c r="A34" s="628" t="s">
        <v>446</v>
      </c>
      <c r="B34" s="2">
        <v>26962.466279883382</v>
      </c>
      <c r="C34" s="2">
        <v>69335.945965014573</v>
      </c>
      <c r="D34" s="2">
        <v>95833.661632653064</v>
      </c>
      <c r="E34" s="2">
        <v>135596.83188921283</v>
      </c>
      <c r="F34" s="2">
        <v>153672.30626967931</v>
      </c>
      <c r="G34" s="2">
        <v>154458.6058323615</v>
      </c>
      <c r="H34" s="2">
        <v>165145.85869096208</v>
      </c>
      <c r="I34" s="2">
        <v>165182.73091690961</v>
      </c>
    </row>
    <row r="35" spans="1:9" s="105" customFormat="1" ht="21" customHeight="1">
      <c r="A35" s="628" t="s">
        <v>447</v>
      </c>
      <c r="B35" s="2">
        <v>1619.2110262390672</v>
      </c>
      <c r="C35" s="2">
        <v>3218.8339693877551</v>
      </c>
      <c r="D35" s="2">
        <v>6185.1483527696801</v>
      </c>
      <c r="E35" s="2">
        <v>10004.740835276967</v>
      </c>
      <c r="F35" s="2">
        <v>13383.418037900874</v>
      </c>
      <c r="G35" s="2">
        <v>13844.138084548107</v>
      </c>
      <c r="H35" s="2">
        <v>17045.309762390672</v>
      </c>
      <c r="I35" s="2">
        <v>17549.498979591837</v>
      </c>
    </row>
    <row r="36" spans="1:9" s="105" customFormat="1" ht="21" customHeight="1">
      <c r="A36" s="103" t="s">
        <v>448</v>
      </c>
      <c r="B36" s="2">
        <v>21.422730320699706</v>
      </c>
      <c r="C36" s="2">
        <v>1.1179110787172011</v>
      </c>
      <c r="D36" s="2">
        <v>1.5960335276967932</v>
      </c>
      <c r="E36" s="2">
        <v>1.4707172011661809</v>
      </c>
      <c r="F36" s="2">
        <v>1.8561647230320699</v>
      </c>
      <c r="G36" s="2">
        <v>0.91232507288629749</v>
      </c>
      <c r="H36" s="2">
        <v>2.1149591836734696</v>
      </c>
      <c r="I36" s="2">
        <v>2.5051661807580174</v>
      </c>
    </row>
    <row r="37" spans="1:9" s="105" customFormat="1" ht="21" customHeight="1">
      <c r="A37" s="103" t="s">
        <v>449</v>
      </c>
      <c r="B37" s="2">
        <v>6047.3462798833807</v>
      </c>
      <c r="C37" s="2">
        <v>8571.3323688046639</v>
      </c>
      <c r="D37" s="2">
        <v>5080.3685495626823</v>
      </c>
      <c r="E37" s="2">
        <v>3926.9702667638489</v>
      </c>
      <c r="F37" s="2">
        <v>6258.884733236152</v>
      </c>
      <c r="G37" s="2">
        <v>6215.4361166180752</v>
      </c>
      <c r="H37" s="2">
        <v>11206.737345481049</v>
      </c>
      <c r="I37" s="2">
        <v>15346.755430029154</v>
      </c>
    </row>
    <row r="38" spans="1:9" s="105" customFormat="1" ht="21" customHeight="1">
      <c r="A38" s="103" t="s">
        <v>450</v>
      </c>
      <c r="B38" s="2">
        <v>2554.469481049563</v>
      </c>
      <c r="C38" s="2">
        <v>3287.7024125364433</v>
      </c>
      <c r="D38" s="2">
        <v>3707.1808163265305</v>
      </c>
      <c r="E38" s="2">
        <v>4625.3143148688041</v>
      </c>
      <c r="F38" s="2">
        <v>5661.0381603498545</v>
      </c>
      <c r="G38" s="2">
        <v>4189.5244314868805</v>
      </c>
      <c r="H38" s="2">
        <v>6293.196271137027</v>
      </c>
      <c r="I38" s="2">
        <v>5926.1090860058302</v>
      </c>
    </row>
    <row r="39" spans="1:9" s="105" customFormat="1" ht="21" customHeight="1">
      <c r="A39" s="103" t="s">
        <v>127</v>
      </c>
      <c r="B39" s="2">
        <v>1094.0472201166181</v>
      </c>
      <c r="C39" s="2">
        <v>1636.2822492711371</v>
      </c>
      <c r="D39" s="2">
        <v>2232.7564883381924</v>
      </c>
      <c r="E39" s="2">
        <v>2289.2371997084547</v>
      </c>
      <c r="F39" s="2">
        <v>2975.3274999999994</v>
      </c>
      <c r="G39" s="2">
        <v>2885.385571428571</v>
      </c>
      <c r="H39" s="2">
        <v>4006.715173469388</v>
      </c>
      <c r="I39" s="2">
        <v>3916.8225889212827</v>
      </c>
    </row>
    <row r="40" spans="1:9" s="105" customFormat="1" ht="21" customHeight="1">
      <c r="A40" s="103" t="s">
        <v>133</v>
      </c>
      <c r="B40" s="2">
        <v>0</v>
      </c>
      <c r="C40" s="2">
        <v>0</v>
      </c>
      <c r="D40" s="2">
        <v>0</v>
      </c>
      <c r="E40" s="2">
        <v>0</v>
      </c>
      <c r="F40" s="2">
        <v>0</v>
      </c>
      <c r="G40" s="2">
        <v>0</v>
      </c>
      <c r="H40" s="2">
        <v>5137.3186224489791</v>
      </c>
      <c r="I40" s="2">
        <v>5148.8303279883376</v>
      </c>
    </row>
    <row r="41" spans="1:9" s="105" customFormat="1" ht="21" customHeight="1">
      <c r="A41" s="103" t="s">
        <v>451</v>
      </c>
      <c r="B41" s="2">
        <v>317.24399999999997</v>
      </c>
      <c r="C41" s="2">
        <v>316.56900000000002</v>
      </c>
      <c r="D41" s="2">
        <v>316.56900000000002</v>
      </c>
      <c r="E41" s="2">
        <v>216.56900000000002</v>
      </c>
      <c r="F41" s="2">
        <v>5320.3104970845479</v>
      </c>
      <c r="G41" s="2">
        <v>5351.7730816326539</v>
      </c>
      <c r="H41" s="2">
        <v>11923.961953352769</v>
      </c>
      <c r="I41" s="2">
        <v>11983.959253644316</v>
      </c>
    </row>
    <row r="42" spans="1:9" s="106" customFormat="1" ht="43.5" customHeight="1" thickBot="1">
      <c r="A42" s="629" t="s">
        <v>109</v>
      </c>
      <c r="B42" s="3">
        <v>0</v>
      </c>
      <c r="C42" s="3">
        <v>0</v>
      </c>
      <c r="D42" s="3">
        <v>0</v>
      </c>
      <c r="E42" s="3">
        <v>0</v>
      </c>
      <c r="F42" s="3">
        <v>0</v>
      </c>
      <c r="G42" s="3">
        <v>0</v>
      </c>
      <c r="H42" s="3">
        <v>0</v>
      </c>
      <c r="I42" s="3">
        <v>0</v>
      </c>
    </row>
    <row r="43" spans="1:9" ht="24" customHeight="1" thickTop="1" thickBot="1">
      <c r="A43" s="37" t="s">
        <v>452</v>
      </c>
      <c r="B43" s="1">
        <v>15227.027202623907</v>
      </c>
      <c r="C43" s="1">
        <v>22503.951294460639</v>
      </c>
      <c r="D43" s="1">
        <v>26865.737950437317</v>
      </c>
      <c r="E43" s="1">
        <v>30930.227051020407</v>
      </c>
      <c r="F43" s="1">
        <v>32454.048941690962</v>
      </c>
      <c r="G43" s="1">
        <v>32684.177348396504</v>
      </c>
      <c r="H43" s="1">
        <v>34809.286399416909</v>
      </c>
      <c r="I43" s="1">
        <v>35109.602448979596</v>
      </c>
    </row>
    <row r="44" spans="1:9" s="105" customFormat="1" ht="21" customHeight="1" thickTop="1">
      <c r="A44" s="103" t="s">
        <v>148</v>
      </c>
      <c r="B44" s="2">
        <v>10327.609329446062</v>
      </c>
      <c r="C44" s="2">
        <v>10327.609329446062</v>
      </c>
      <c r="D44" s="2">
        <v>24848.498542274054</v>
      </c>
      <c r="E44" s="2">
        <v>25739.66472303207</v>
      </c>
      <c r="F44" s="2">
        <v>28443.673469387755</v>
      </c>
      <c r="G44" s="2">
        <v>28443.673469387755</v>
      </c>
      <c r="H44" s="2">
        <v>29498.717201166182</v>
      </c>
      <c r="I44" s="2">
        <v>29498.717201166182</v>
      </c>
    </row>
    <row r="45" spans="1:9" s="105" customFormat="1" ht="21" customHeight="1">
      <c r="A45" s="103" t="s">
        <v>152</v>
      </c>
      <c r="B45" s="2">
        <v>1486.0403002915452</v>
      </c>
      <c r="C45" s="2">
        <v>6493.3195932944609</v>
      </c>
      <c r="D45" s="2">
        <v>268.87344897959184</v>
      </c>
      <c r="E45" s="2">
        <v>277.79947230320698</v>
      </c>
      <c r="F45" s="2">
        <v>277.79947230320698</v>
      </c>
      <c r="G45" s="2">
        <v>277.79947230320698</v>
      </c>
      <c r="H45" s="2">
        <v>117.69396209912537</v>
      </c>
      <c r="I45" s="2">
        <v>117.69396209912537</v>
      </c>
    </row>
    <row r="46" spans="1:9" s="105" customFormat="1" ht="21" customHeight="1">
      <c r="A46" s="103" t="s">
        <v>156</v>
      </c>
      <c r="B46" s="2">
        <v>0</v>
      </c>
      <c r="C46" s="2">
        <v>0</v>
      </c>
      <c r="D46" s="2">
        <v>0</v>
      </c>
      <c r="E46" s="2">
        <v>0</v>
      </c>
      <c r="F46" s="2">
        <v>0</v>
      </c>
      <c r="G46" s="2">
        <v>0</v>
      </c>
      <c r="H46" s="2">
        <v>0</v>
      </c>
      <c r="I46" s="2">
        <v>0</v>
      </c>
    </row>
    <row r="47" spans="1:9" s="105" customFormat="1" ht="21" customHeight="1">
      <c r="A47" s="103" t="s">
        <v>453</v>
      </c>
      <c r="B47" s="2">
        <v>675.8621763848397</v>
      </c>
      <c r="C47" s="2">
        <v>949.61377988338199</v>
      </c>
      <c r="D47" s="2">
        <v>1176.5782536443148</v>
      </c>
      <c r="E47" s="2">
        <v>1233.7496384839651</v>
      </c>
      <c r="F47" s="2">
        <v>1601.642973760933</v>
      </c>
      <c r="G47" s="2">
        <v>1601.642973760933</v>
      </c>
      <c r="H47" s="2">
        <v>1814.7275626822159</v>
      </c>
      <c r="I47" s="2">
        <v>1814.7275626822159</v>
      </c>
    </row>
    <row r="48" spans="1:9" s="105" customFormat="1" ht="21" customHeight="1">
      <c r="A48" s="103" t="s">
        <v>164</v>
      </c>
      <c r="B48" s="2">
        <v>2737.5153965014579</v>
      </c>
      <c r="C48" s="2">
        <v>4733.4085918367355</v>
      </c>
      <c r="D48" s="2">
        <v>571.78770553935863</v>
      </c>
      <c r="E48" s="2">
        <v>3679.0132172011663</v>
      </c>
      <c r="F48" s="2">
        <v>2130.9330262390672</v>
      </c>
      <c r="G48" s="2">
        <v>2361.0614329446062</v>
      </c>
      <c r="H48" s="2">
        <v>3378.1476734693879</v>
      </c>
      <c r="I48" s="2">
        <v>3678.4637230320704</v>
      </c>
    </row>
    <row r="49" spans="1:9" s="105" customFormat="1" ht="21" customHeight="1">
      <c r="A49" s="628" t="s">
        <v>454</v>
      </c>
      <c r="B49" s="2">
        <v>0</v>
      </c>
      <c r="C49" s="2">
        <v>2463.7638483965011</v>
      </c>
      <c r="D49" s="2">
        <v>7.3855685131195323E-2</v>
      </c>
      <c r="E49" s="2">
        <v>7.9877551020408166E-2</v>
      </c>
      <c r="F49" s="2">
        <v>8.7145772594752188E-2</v>
      </c>
      <c r="G49" s="2">
        <v>2130.9330262390672</v>
      </c>
      <c r="H49" s="2">
        <v>0.10072448979591836</v>
      </c>
      <c r="I49" s="2">
        <v>3378.1476734693879</v>
      </c>
    </row>
    <row r="50" spans="1:9" s="106" customFormat="1" ht="40.5" customHeight="1" thickBot="1">
      <c r="A50" s="630" t="s">
        <v>455</v>
      </c>
      <c r="B50" s="3">
        <v>2737.5153965014579</v>
      </c>
      <c r="C50" s="3">
        <v>2269.644743440233</v>
      </c>
      <c r="D50" s="3">
        <v>571.71384985422731</v>
      </c>
      <c r="E50" s="3">
        <v>3678.9333396501456</v>
      </c>
      <c r="F50" s="3">
        <v>2130.8458804664724</v>
      </c>
      <c r="G50" s="3">
        <v>230.12840670553939</v>
      </c>
      <c r="H50" s="3">
        <v>3378.0469489795919</v>
      </c>
      <c r="I50" s="3">
        <v>300.31604956268222</v>
      </c>
    </row>
    <row r="51" spans="1:9" ht="24" customHeight="1" thickTop="1" thickBot="1">
      <c r="A51" s="37" t="s">
        <v>456</v>
      </c>
      <c r="B51" s="1">
        <v>123667.54042419825</v>
      </c>
      <c r="C51" s="1">
        <v>178146.26112244898</v>
      </c>
      <c r="D51" s="1">
        <v>236528.05580320698</v>
      </c>
      <c r="E51" s="1">
        <v>281984.57993586001</v>
      </c>
      <c r="F51" s="1">
        <v>355659.52883236151</v>
      </c>
      <c r="G51" s="1">
        <v>365855.3579344023</v>
      </c>
      <c r="H51" s="1">
        <v>416287.46439941693</v>
      </c>
      <c r="I51" s="1">
        <v>402707.89641690964</v>
      </c>
    </row>
    <row r="52" spans="1:9" s="105" customFormat="1" ht="24" customHeight="1" thickTop="1">
      <c r="A52" s="103" t="s">
        <v>457</v>
      </c>
      <c r="B52" s="2">
        <v>10805.243412536445</v>
      </c>
      <c r="C52" s="2">
        <v>9659.5011107871724</v>
      </c>
      <c r="D52" s="2">
        <v>17546.552511661808</v>
      </c>
      <c r="E52" s="2">
        <v>19203.503064139943</v>
      </c>
      <c r="F52" s="2">
        <v>32167.040266763845</v>
      </c>
      <c r="G52" s="2">
        <v>31477.740807580176</v>
      </c>
      <c r="H52" s="2">
        <v>57240.879895043727</v>
      </c>
      <c r="I52" s="2">
        <v>56382.458829446063</v>
      </c>
    </row>
    <row r="53" spans="1:9" s="106" customFormat="1" ht="21" customHeight="1">
      <c r="A53" s="630" t="s">
        <v>458</v>
      </c>
      <c r="B53" s="3">
        <v>0</v>
      </c>
      <c r="C53" s="3">
        <v>0</v>
      </c>
      <c r="D53" s="3">
        <v>0</v>
      </c>
      <c r="E53" s="3">
        <v>0</v>
      </c>
      <c r="F53" s="3">
        <v>0</v>
      </c>
      <c r="G53" s="3">
        <v>0</v>
      </c>
      <c r="H53" s="3">
        <v>0</v>
      </c>
      <c r="I53" s="3">
        <v>0</v>
      </c>
    </row>
    <row r="54" spans="1:9" s="106" customFormat="1" ht="21" customHeight="1">
      <c r="A54" s="630" t="s">
        <v>459</v>
      </c>
      <c r="B54" s="3">
        <v>5577.3452842565594</v>
      </c>
      <c r="C54" s="3">
        <v>4117.315217201166</v>
      </c>
      <c r="D54" s="3">
        <v>12308.740190962097</v>
      </c>
      <c r="E54" s="3">
        <v>14196.155811953353</v>
      </c>
      <c r="F54" s="3">
        <v>31092.291431486879</v>
      </c>
      <c r="G54" s="3">
        <v>30370.187604956267</v>
      </c>
      <c r="H54" s="3">
        <v>55996.843074344026</v>
      </c>
      <c r="I54" s="3">
        <v>55072.739212827983</v>
      </c>
    </row>
    <row r="55" spans="1:9" s="106" customFormat="1" ht="21" customHeight="1">
      <c r="A55" s="630" t="s">
        <v>460</v>
      </c>
      <c r="B55" s="3">
        <v>0</v>
      </c>
      <c r="C55" s="3">
        <v>0</v>
      </c>
      <c r="D55" s="3">
        <v>0</v>
      </c>
      <c r="E55" s="3">
        <v>0</v>
      </c>
      <c r="F55" s="3">
        <v>0</v>
      </c>
      <c r="G55" s="3">
        <v>0</v>
      </c>
      <c r="H55" s="3">
        <v>0</v>
      </c>
      <c r="I55" s="3">
        <v>0</v>
      </c>
    </row>
    <row r="56" spans="1:9" s="106" customFormat="1" ht="21" customHeight="1">
      <c r="A56" s="630" t="s">
        <v>461</v>
      </c>
      <c r="B56" s="3">
        <v>5227.8981282798832</v>
      </c>
      <c r="C56" s="3">
        <v>5542.1858935860055</v>
      </c>
      <c r="D56" s="3">
        <v>5237.8123206997088</v>
      </c>
      <c r="E56" s="3">
        <v>5007.3472521865888</v>
      </c>
      <c r="F56" s="3">
        <v>1074.7488352769678</v>
      </c>
      <c r="G56" s="3">
        <v>1107.5532026239066</v>
      </c>
      <c r="H56" s="3">
        <v>1244.0368206997084</v>
      </c>
      <c r="I56" s="3">
        <v>1309.7196166180759</v>
      </c>
    </row>
    <row r="57" spans="1:9" s="106" customFormat="1" ht="21" customHeight="1">
      <c r="A57" s="630" t="s">
        <v>462</v>
      </c>
      <c r="B57" s="3">
        <v>0</v>
      </c>
      <c r="C57" s="3">
        <v>0</v>
      </c>
      <c r="D57" s="3">
        <v>0</v>
      </c>
      <c r="E57" s="3">
        <v>0</v>
      </c>
      <c r="F57" s="3">
        <v>0</v>
      </c>
      <c r="G57" s="3">
        <v>0</v>
      </c>
      <c r="H57" s="3">
        <v>0</v>
      </c>
      <c r="I57" s="3">
        <v>0</v>
      </c>
    </row>
    <row r="58" spans="1:9" s="106" customFormat="1" ht="61.5" customHeight="1" thickBot="1">
      <c r="A58" s="629" t="s">
        <v>463</v>
      </c>
      <c r="B58" s="3">
        <v>113635.54086588923</v>
      </c>
      <c r="C58" s="3">
        <v>128285.28080174926</v>
      </c>
      <c r="D58" s="3">
        <v>281597.60382798832</v>
      </c>
      <c r="E58" s="3">
        <v>399257.62874635565</v>
      </c>
      <c r="F58" s="3">
        <v>546778.84587172011</v>
      </c>
      <c r="G58" s="3">
        <v>559650.8206632653</v>
      </c>
      <c r="H58" s="3">
        <v>729886.41943731776</v>
      </c>
      <c r="I58" s="3">
        <v>737814.34091836738</v>
      </c>
    </row>
    <row r="59" spans="1:9" ht="31.5" customHeight="1" thickTop="1" thickBot="1">
      <c r="A59" s="631" t="s">
        <v>464</v>
      </c>
      <c r="B59" s="1"/>
      <c r="C59" s="1"/>
      <c r="D59" s="1"/>
      <c r="E59" s="1"/>
      <c r="F59" s="1"/>
      <c r="G59" s="1"/>
      <c r="H59" s="1"/>
      <c r="I59" s="1"/>
    </row>
    <row r="60" spans="1:9" ht="30" customHeight="1" thickTop="1">
      <c r="A60" s="40" t="s">
        <v>465</v>
      </c>
      <c r="B60" s="4">
        <v>15699.720033527699</v>
      </c>
      <c r="C60" s="4">
        <v>21675.120413994166</v>
      </c>
      <c r="D60" s="4">
        <v>28060.678113702626</v>
      </c>
      <c r="E60" s="4">
        <v>32706.573925655979</v>
      </c>
      <c r="F60" s="4">
        <v>33126.286972303205</v>
      </c>
      <c r="G60" s="4">
        <v>2879.0572055393582</v>
      </c>
      <c r="H60" s="4">
        <v>37049.053157434406</v>
      </c>
      <c r="I60" s="4">
        <v>3198.4767682215738</v>
      </c>
    </row>
    <row r="61" spans="1:9" ht="21" customHeight="1">
      <c r="A61" s="42" t="s">
        <v>466</v>
      </c>
      <c r="B61" s="4">
        <v>-2243.1005860058308</v>
      </c>
      <c r="C61" s="4">
        <v>-3460.0535174927109</v>
      </c>
      <c r="D61" s="4">
        <v>-5235.9128411078718</v>
      </c>
      <c r="E61" s="4">
        <v>-6613.9416078717204</v>
      </c>
      <c r="F61" s="4">
        <v>-7494.5632201166172</v>
      </c>
      <c r="G61" s="4">
        <v>-741.62794897959191</v>
      </c>
      <c r="H61" s="4">
        <v>-8432.7614897959193</v>
      </c>
      <c r="I61" s="4">
        <v>-767.49535276967924</v>
      </c>
    </row>
    <row r="62" spans="1:9" ht="21.75" customHeight="1">
      <c r="A62" s="632" t="s">
        <v>467</v>
      </c>
      <c r="B62" s="4">
        <v>13456.619447521865</v>
      </c>
      <c r="C62" s="4">
        <v>18215.066896501456</v>
      </c>
      <c r="D62" s="4">
        <v>22824.765272594752</v>
      </c>
      <c r="E62" s="4">
        <v>26092.632317784257</v>
      </c>
      <c r="F62" s="4">
        <v>25631.72375218659</v>
      </c>
      <c r="G62" s="4">
        <v>2137.4292565597666</v>
      </c>
      <c r="H62" s="4">
        <v>28616.291667638485</v>
      </c>
      <c r="I62" s="4">
        <v>2430.9814154518954</v>
      </c>
    </row>
    <row r="63" spans="1:9">
      <c r="A63" s="40" t="s">
        <v>468</v>
      </c>
      <c r="B63" s="4">
        <v>936.49308017492706</v>
      </c>
      <c r="C63" s="4">
        <v>1125.8824344023324</v>
      </c>
      <c r="D63" s="4">
        <v>1281.670441690962</v>
      </c>
      <c r="E63" s="4">
        <v>5446.4148148688046</v>
      </c>
      <c r="F63" s="4">
        <v>3612.6525189504378</v>
      </c>
      <c r="G63" s="4">
        <v>249.38183527696793</v>
      </c>
      <c r="H63" s="4">
        <v>3792.3131428571428</v>
      </c>
      <c r="I63" s="4">
        <v>230.88730320699707</v>
      </c>
    </row>
    <row r="64" spans="1:9">
      <c r="A64" s="42" t="s">
        <v>469</v>
      </c>
      <c r="B64" s="4">
        <v>-392.80535860058302</v>
      </c>
      <c r="C64" s="4">
        <v>-603.94544897959179</v>
      </c>
      <c r="D64" s="4">
        <v>-790.24612244897969</v>
      </c>
      <c r="E64" s="4">
        <v>-744.32903061224499</v>
      </c>
      <c r="F64" s="4">
        <v>-1127.3762448979592</v>
      </c>
      <c r="G64" s="4">
        <v>-137.1245029154519</v>
      </c>
      <c r="H64" s="4">
        <v>-2141.9873425655978</v>
      </c>
      <c r="I64" s="4">
        <v>-194.73155685131192</v>
      </c>
    </row>
    <row r="65" spans="1:9">
      <c r="A65" s="41" t="s">
        <v>470</v>
      </c>
      <c r="B65" s="4">
        <v>14000.307169096212</v>
      </c>
      <c r="C65" s="4">
        <v>18737.0038819242</v>
      </c>
      <c r="D65" s="4">
        <v>23316.189591836734</v>
      </c>
      <c r="E65" s="4">
        <v>30794.718102040817</v>
      </c>
      <c r="F65" s="4">
        <v>28117.000026239068</v>
      </c>
      <c r="G65" s="4">
        <v>2249.6865889212827</v>
      </c>
      <c r="H65" s="4">
        <v>30266.617467930027</v>
      </c>
      <c r="I65" s="4">
        <v>2467.13716180758</v>
      </c>
    </row>
    <row r="66" spans="1:9">
      <c r="A66" s="40" t="s">
        <v>471</v>
      </c>
      <c r="B66" s="4">
        <v>904.11066034985424</v>
      </c>
      <c r="C66" s="4">
        <v>1369.9321209912534</v>
      </c>
      <c r="D66" s="4">
        <v>2052.0031690962101</v>
      </c>
      <c r="E66" s="4">
        <v>5442.5436166180762</v>
      </c>
      <c r="F66" s="4">
        <v>3067.1437434402328</v>
      </c>
      <c r="G66" s="4">
        <v>148.69782944606413</v>
      </c>
      <c r="H66" s="4">
        <v>3269.7922274052476</v>
      </c>
      <c r="I66" s="4">
        <v>176.22052915451894</v>
      </c>
    </row>
    <row r="67" spans="1:9">
      <c r="A67" s="40" t="s">
        <v>472</v>
      </c>
      <c r="B67" s="4">
        <v>-1868.878804664723</v>
      </c>
      <c r="C67" s="4">
        <v>-2897.9377055393588</v>
      </c>
      <c r="D67" s="4">
        <v>-4059.4554110787176</v>
      </c>
      <c r="E67" s="4">
        <v>-8470.0604752186591</v>
      </c>
      <c r="F67" s="4">
        <v>-5677.1080874635563</v>
      </c>
      <c r="G67" s="4">
        <v>-377.14146647230319</v>
      </c>
      <c r="H67" s="4">
        <v>-7019.9858192419815</v>
      </c>
      <c r="I67" s="4">
        <v>-396.88118513119531</v>
      </c>
    </row>
    <row r="68" spans="1:9">
      <c r="A68" s="632" t="s">
        <v>473</v>
      </c>
      <c r="B68" s="4">
        <v>13035.539024781341</v>
      </c>
      <c r="C68" s="4">
        <v>17208.998297376093</v>
      </c>
      <c r="D68" s="4">
        <v>21308.737349854229</v>
      </c>
      <c r="E68" s="4">
        <v>27767.201243440231</v>
      </c>
      <c r="F68" s="4">
        <v>25507.035682215745</v>
      </c>
      <c r="G68" s="4">
        <v>2021.2429518950439</v>
      </c>
      <c r="H68" s="4">
        <v>26516.423876093289</v>
      </c>
      <c r="I68" s="4">
        <v>2246.476505830904</v>
      </c>
    </row>
    <row r="69" spans="1:9">
      <c r="A69" s="42" t="s">
        <v>474</v>
      </c>
      <c r="B69" s="4">
        <v>-9768.856349854228</v>
      </c>
      <c r="C69" s="4">
        <v>-14333.608320699708</v>
      </c>
      <c r="D69" s="4">
        <v>-20389.03953644315</v>
      </c>
      <c r="E69" s="4">
        <v>-24016.56198250729</v>
      </c>
      <c r="F69" s="4">
        <v>-23342.22220408163</v>
      </c>
      <c r="G69" s="4">
        <v>-1794.5244052478135</v>
      </c>
      <c r="H69" s="4">
        <v>-21599.428488338195</v>
      </c>
      <c r="I69" s="4">
        <v>-1905.4477842565598</v>
      </c>
    </row>
    <row r="70" spans="1:9">
      <c r="A70" s="41" t="s">
        <v>475</v>
      </c>
      <c r="B70" s="4">
        <v>3266.6826749271136</v>
      </c>
      <c r="C70" s="4">
        <v>2875.3899766763843</v>
      </c>
      <c r="D70" s="4">
        <v>919.69781341107876</v>
      </c>
      <c r="E70" s="4">
        <v>3750.6392609329441</v>
      </c>
      <c r="F70" s="4">
        <v>2164.8134781341109</v>
      </c>
      <c r="G70" s="4">
        <v>226.71854664723034</v>
      </c>
      <c r="H70" s="4">
        <v>4916.9953877551025</v>
      </c>
      <c r="I70" s="4">
        <v>341.02872157434393</v>
      </c>
    </row>
    <row r="71" spans="1:9">
      <c r="A71" s="41" t="s">
        <v>476</v>
      </c>
      <c r="B71" s="4">
        <v>-118.20512244897959</v>
      </c>
      <c r="C71" s="4">
        <v>41.228000000000009</v>
      </c>
      <c r="D71" s="4">
        <v>84.174638483965026</v>
      </c>
      <c r="E71" s="4">
        <v>116.86352623906706</v>
      </c>
      <c r="F71" s="4">
        <v>32.457288629737612</v>
      </c>
      <c r="G71" s="4">
        <v>2.2989620991253643</v>
      </c>
      <c r="H71" s="4">
        <v>10.507600583090378</v>
      </c>
      <c r="I71" s="4">
        <v>9.2052478134110799E-2</v>
      </c>
    </row>
    <row r="72" spans="1:9">
      <c r="A72" s="42" t="s">
        <v>477</v>
      </c>
      <c r="B72" s="4">
        <v>-192.67122448979592</v>
      </c>
      <c r="C72" s="4">
        <v>2.598916909620991</v>
      </c>
      <c r="D72" s="4">
        <v>3.2575976676384841</v>
      </c>
      <c r="E72" s="4">
        <v>2.1603498542274052E-3</v>
      </c>
      <c r="F72" s="4">
        <v>3.7463556851311951E-4</v>
      </c>
      <c r="G72" s="4">
        <v>4.664723032069971E-5</v>
      </c>
      <c r="H72" s="4">
        <v>8.7463556851311941E-5</v>
      </c>
      <c r="I72" s="4">
        <v>2.9154518950437319E-6</v>
      </c>
    </row>
    <row r="73" spans="1:9">
      <c r="A73" s="42" t="s">
        <v>478</v>
      </c>
      <c r="B73" s="4">
        <v>74.466102040816324</v>
      </c>
      <c r="C73" s="4">
        <v>38.629083090379012</v>
      </c>
      <c r="D73" s="4">
        <v>80.917040816326534</v>
      </c>
      <c r="E73" s="4">
        <v>116.86136588921282</v>
      </c>
      <c r="F73" s="4">
        <v>32.456913994169092</v>
      </c>
      <c r="G73" s="4">
        <v>2.2989154518950436</v>
      </c>
      <c r="H73" s="4">
        <v>10.507513119533526</v>
      </c>
      <c r="I73" s="4">
        <v>9.2049562682215744E-2</v>
      </c>
    </row>
    <row r="74" spans="1:9">
      <c r="A74" s="632" t="s">
        <v>479</v>
      </c>
      <c r="B74" s="4">
        <v>192.49608454810493</v>
      </c>
      <c r="C74" s="4">
        <v>-7.2294198250728865</v>
      </c>
      <c r="D74" s="4">
        <v>-5.2290641399416904</v>
      </c>
      <c r="E74" s="4">
        <v>-4.7388075801749272</v>
      </c>
      <c r="F74" s="4">
        <v>-2.8979096209912538</v>
      </c>
      <c r="G74" s="4">
        <v>-0.15614139941690963</v>
      </c>
      <c r="H74" s="4">
        <v>-1.8757711370262393</v>
      </c>
      <c r="I74" s="4">
        <v>-0.12171428571428572</v>
      </c>
    </row>
    <row r="75" spans="1:9">
      <c r="A75" s="632" t="s">
        <v>480</v>
      </c>
      <c r="B75" s="4">
        <v>208.67315160349855</v>
      </c>
      <c r="C75" s="4">
        <v>-5.2542274052478133E-2</v>
      </c>
      <c r="D75" s="4">
        <v>-1.2317784256559766E-3</v>
      </c>
      <c r="E75" s="4">
        <v>-1.791545189504373E-3</v>
      </c>
      <c r="F75" s="4">
        <v>-7.1720116618075795E-4</v>
      </c>
      <c r="G75" s="4">
        <v>1.3702623906705538E-4</v>
      </c>
      <c r="H75" s="4">
        <v>-2.5801749271137027E-4</v>
      </c>
      <c r="I75" s="4">
        <v>-6.9970845481049561E-5</v>
      </c>
    </row>
    <row r="76" spans="1:9">
      <c r="A76" s="42" t="s">
        <v>481</v>
      </c>
      <c r="B76" s="4">
        <v>-16.177067055393586</v>
      </c>
      <c r="C76" s="4">
        <v>-7.1768775510204081</v>
      </c>
      <c r="D76" s="4">
        <v>-5.2278323615160351</v>
      </c>
      <c r="E76" s="4">
        <v>-4.7370160349854231</v>
      </c>
      <c r="F76" s="4">
        <v>-2.8971924198250734</v>
      </c>
      <c r="G76" s="4">
        <v>-0.15627842565597666</v>
      </c>
      <c r="H76" s="4">
        <v>-1.8755131195335277</v>
      </c>
      <c r="I76" s="4">
        <v>-0.12164431486880467</v>
      </c>
    </row>
    <row r="77" spans="1:9">
      <c r="A77" s="632" t="s">
        <v>482</v>
      </c>
      <c r="B77" s="4">
        <v>3340.9736370262385</v>
      </c>
      <c r="C77" s="4">
        <v>2909.3885568513119</v>
      </c>
      <c r="D77" s="4">
        <v>998.64338775510191</v>
      </c>
      <c r="E77" s="4">
        <v>3862.7639795918362</v>
      </c>
      <c r="F77" s="4">
        <v>2194.3728571428574</v>
      </c>
      <c r="G77" s="4">
        <v>228.86136734693878</v>
      </c>
      <c r="H77" s="4">
        <v>4925.6272172011668</v>
      </c>
      <c r="I77" s="4">
        <v>340.99905976676382</v>
      </c>
    </row>
    <row r="78" spans="1:9">
      <c r="A78" s="40" t="s">
        <v>483</v>
      </c>
      <c r="B78" s="4">
        <v>0</v>
      </c>
      <c r="C78" s="4">
        <v>0</v>
      </c>
      <c r="D78" s="4">
        <v>0</v>
      </c>
      <c r="E78" s="4">
        <v>0</v>
      </c>
      <c r="F78" s="4">
        <v>0</v>
      </c>
      <c r="G78" s="4">
        <v>0</v>
      </c>
      <c r="H78" s="4">
        <v>0</v>
      </c>
      <c r="I78" s="4">
        <v>0</v>
      </c>
    </row>
    <row r="79" spans="1:9">
      <c r="A79" s="41" t="s">
        <v>484</v>
      </c>
      <c r="B79" s="4">
        <v>3340.9736370262385</v>
      </c>
      <c r="C79" s="4">
        <v>2909.3885568513119</v>
      </c>
      <c r="D79" s="4">
        <v>998.64338775510191</v>
      </c>
      <c r="E79" s="4">
        <v>3862.7639795918362</v>
      </c>
      <c r="F79" s="4">
        <v>2194.3728571428574</v>
      </c>
      <c r="G79" s="4">
        <v>228.86136734693878</v>
      </c>
      <c r="H79" s="4">
        <v>4925.6272172011668</v>
      </c>
      <c r="I79" s="4">
        <v>340.99905976676382</v>
      </c>
    </row>
    <row r="80" spans="1:9">
      <c r="A80" s="40" t="s">
        <v>485</v>
      </c>
      <c r="B80" s="4">
        <v>-64.293670553935868</v>
      </c>
      <c r="C80" s="4">
        <v>-3.9506355685131194</v>
      </c>
      <c r="D80" s="4">
        <v>-134.97851895043732</v>
      </c>
      <c r="E80" s="4">
        <v>-86.055174927113697</v>
      </c>
      <c r="F80" s="4">
        <v>65.351800291545189</v>
      </c>
      <c r="G80" s="4">
        <v>1.267039358600583</v>
      </c>
      <c r="H80" s="4">
        <v>-181.42703352769678</v>
      </c>
      <c r="I80" s="4">
        <v>-40.68301020408164</v>
      </c>
    </row>
    <row r="81" spans="1:9" ht="21" customHeight="1">
      <c r="A81" s="632" t="s">
        <v>486</v>
      </c>
      <c r="B81" s="4">
        <v>3276.6799664723035</v>
      </c>
      <c r="C81" s="4">
        <v>2905.4379212827989</v>
      </c>
      <c r="D81" s="4">
        <v>863.66486880466471</v>
      </c>
      <c r="E81" s="4">
        <v>3776.7088046647227</v>
      </c>
      <c r="F81" s="4">
        <v>2259.7246574344026</v>
      </c>
      <c r="G81" s="4">
        <v>230.12840670553939</v>
      </c>
      <c r="H81" s="4">
        <v>4744.2001836734698</v>
      </c>
      <c r="I81" s="4">
        <v>300.31604956268222</v>
      </c>
    </row>
    <row r="82" spans="1:9" ht="21" customHeight="1">
      <c r="A82" s="40" t="s">
        <v>487</v>
      </c>
      <c r="B82" s="4">
        <v>2.9154518950437319E-6</v>
      </c>
      <c r="C82" s="4">
        <v>-5.8309037900874637E-6</v>
      </c>
      <c r="D82" s="4">
        <v>1.4577259475218659E-6</v>
      </c>
      <c r="E82" s="4">
        <v>0</v>
      </c>
      <c r="F82" s="4">
        <v>0</v>
      </c>
      <c r="G82" s="4">
        <v>0</v>
      </c>
      <c r="H82" s="4">
        <v>0</v>
      </c>
      <c r="I82" s="4">
        <v>0</v>
      </c>
    </row>
    <row r="83" spans="1:9" ht="21" customHeight="1">
      <c r="A83" s="632" t="s">
        <v>488</v>
      </c>
      <c r="B83" s="4">
        <v>3276.6799693877551</v>
      </c>
      <c r="C83" s="4">
        <v>2905.4379154518952</v>
      </c>
      <c r="D83" s="4">
        <v>863.66487026239065</v>
      </c>
      <c r="E83" s="4">
        <v>3776.7088046647227</v>
      </c>
      <c r="F83" s="4">
        <v>2259.7246574344026</v>
      </c>
      <c r="G83" s="4">
        <v>230.12840670553939</v>
      </c>
      <c r="H83" s="4">
        <v>4744.2001836734698</v>
      </c>
      <c r="I83" s="4">
        <v>300.31604956268222</v>
      </c>
    </row>
    <row r="84" spans="1:9" ht="18" customHeight="1" thickBot="1">
      <c r="A84" s="40" t="s">
        <v>489</v>
      </c>
      <c r="B84" s="4">
        <v>-539.16457288629738</v>
      </c>
      <c r="C84" s="4">
        <v>-635.7931720116618</v>
      </c>
      <c r="D84" s="4">
        <v>-291.95102040816329</v>
      </c>
      <c r="E84" s="4">
        <v>-97.77545189504373</v>
      </c>
      <c r="F84" s="4">
        <v>-128.87877696793004</v>
      </c>
      <c r="G84" s="4">
        <v>0</v>
      </c>
      <c r="H84" s="4">
        <v>-1366.1532346938775</v>
      </c>
      <c r="I84" s="4">
        <v>0</v>
      </c>
    </row>
    <row r="85" spans="1:9" ht="24" customHeight="1" thickTop="1" thickBot="1">
      <c r="A85" s="37" t="s">
        <v>490</v>
      </c>
      <c r="B85" s="1">
        <v>2737.5153965014579</v>
      </c>
      <c r="C85" s="1">
        <v>2269.644743440233</v>
      </c>
      <c r="D85" s="1">
        <v>571.71384985422731</v>
      </c>
      <c r="E85" s="1">
        <v>3678.9333527696795</v>
      </c>
      <c r="F85" s="1">
        <v>2130.8458804664724</v>
      </c>
      <c r="G85" s="1">
        <v>230.12840670553939</v>
      </c>
      <c r="H85" s="1">
        <v>3378.0469489795919</v>
      </c>
      <c r="I85" s="1">
        <v>300.31604956268222</v>
      </c>
    </row>
    <row r="86" spans="1:9" ht="15" customHeight="1" thickTop="1" thickBot="1">
      <c r="A86" s="633"/>
      <c r="B86" s="5"/>
      <c r="C86" s="5"/>
      <c r="D86" s="5"/>
      <c r="E86" s="5"/>
      <c r="F86" s="5"/>
      <c r="G86" s="5"/>
      <c r="H86" s="5"/>
      <c r="I86" s="5"/>
    </row>
    <row r="87" spans="1:9" ht="28.5" customHeight="1" thickTop="1">
      <c r="A87" s="634"/>
      <c r="B87" s="43"/>
      <c r="C87" s="43"/>
      <c r="D87" s="43"/>
      <c r="E87" s="43"/>
      <c r="F87" s="43"/>
      <c r="G87" s="43"/>
      <c r="H87" s="43"/>
    </row>
    <row r="88" spans="1:9">
      <c r="A88" s="634"/>
      <c r="B88" s="43"/>
      <c r="C88" s="43"/>
      <c r="D88" s="43"/>
      <c r="E88" s="43"/>
      <c r="F88" s="43"/>
      <c r="G88" s="43"/>
      <c r="H88" s="43"/>
    </row>
    <row r="89" spans="1:9" ht="19.5">
      <c r="A89" s="635"/>
      <c r="B89" s="43"/>
      <c r="C89" s="43"/>
      <c r="D89" s="43"/>
      <c r="E89" s="43"/>
      <c r="F89" s="43"/>
      <c r="G89" s="43"/>
      <c r="H89" s="43"/>
    </row>
    <row r="90" spans="1:9" ht="19.5">
      <c r="A90" s="635"/>
      <c r="B90" s="43"/>
      <c r="C90" s="43"/>
      <c r="D90" s="43"/>
      <c r="E90" s="43"/>
      <c r="F90" s="43"/>
      <c r="G90" s="43"/>
      <c r="H90" s="43"/>
    </row>
    <row r="91" spans="1:9" ht="19.5">
      <c r="A91" s="635"/>
      <c r="B91" s="43"/>
      <c r="C91" s="43"/>
      <c r="D91" s="43"/>
      <c r="E91" s="43"/>
      <c r="F91" s="43"/>
      <c r="G91" s="43"/>
      <c r="H91" s="43"/>
    </row>
    <row r="92" spans="1:9" ht="19.5">
      <c r="A92" s="636"/>
      <c r="B92" s="43"/>
      <c r="C92" s="43"/>
      <c r="D92" s="43"/>
      <c r="E92" s="43"/>
      <c r="F92" s="43"/>
      <c r="G92" s="43"/>
      <c r="H92" s="43"/>
    </row>
    <row r="93" spans="1:9" ht="19.5">
      <c r="A93" s="636"/>
      <c r="B93" s="43"/>
      <c r="C93" s="43"/>
      <c r="D93" s="43"/>
      <c r="E93" s="43"/>
      <c r="F93" s="43"/>
      <c r="G93" s="43"/>
      <c r="H93" s="43"/>
    </row>
    <row r="94" spans="1:9" ht="19.5">
      <c r="A94" s="636"/>
      <c r="B94" s="43"/>
      <c r="C94" s="43"/>
      <c r="D94" s="43"/>
      <c r="E94" s="43"/>
      <c r="F94" s="43"/>
      <c r="G94" s="43"/>
      <c r="H94" s="43"/>
    </row>
    <row r="95" spans="1:9" ht="19.5">
      <c r="A95" s="635"/>
      <c r="B95" s="43"/>
      <c r="C95" s="43"/>
      <c r="D95" s="43"/>
      <c r="E95" s="43"/>
      <c r="F95" s="43"/>
      <c r="G95" s="43"/>
      <c r="H95" s="43"/>
    </row>
    <row r="96" spans="1:9" ht="19.5">
      <c r="A96" s="635"/>
      <c r="B96" s="43"/>
      <c r="C96" s="43"/>
      <c r="D96" s="43"/>
      <c r="E96" s="43"/>
      <c r="F96" s="43"/>
      <c r="G96" s="43"/>
      <c r="H96" s="43"/>
    </row>
    <row r="97" spans="1:8" ht="19.5">
      <c r="A97" s="635"/>
      <c r="B97" s="43"/>
      <c r="C97" s="43"/>
      <c r="D97" s="43"/>
      <c r="E97" s="43"/>
      <c r="F97" s="43"/>
      <c r="G97" s="43"/>
      <c r="H97" s="43"/>
    </row>
    <row r="98" spans="1:8" ht="19.5">
      <c r="A98" s="635"/>
      <c r="B98" s="43"/>
      <c r="C98" s="43"/>
      <c r="D98" s="43"/>
      <c r="E98" s="43"/>
      <c r="F98" s="43"/>
      <c r="G98" s="43"/>
      <c r="H98" s="43"/>
    </row>
    <row r="99" spans="1:8" ht="19.5">
      <c r="A99" s="635"/>
      <c r="B99" s="43"/>
      <c r="C99" s="43"/>
      <c r="D99" s="43"/>
      <c r="E99" s="43"/>
      <c r="F99" s="43"/>
      <c r="G99" s="43"/>
      <c r="H99" s="43"/>
    </row>
    <row r="100" spans="1:8" ht="19.5">
      <c r="A100" s="107"/>
      <c r="B100" s="43"/>
      <c r="C100" s="43"/>
      <c r="D100" s="43"/>
      <c r="E100" s="43"/>
      <c r="F100" s="43"/>
      <c r="G100" s="43"/>
      <c r="H100" s="43"/>
    </row>
    <row r="101" spans="1:8">
      <c r="A101" s="108"/>
      <c r="B101" s="43"/>
      <c r="C101" s="43"/>
      <c r="D101" s="43"/>
      <c r="E101" s="43"/>
      <c r="F101" s="43"/>
      <c r="G101" s="43"/>
      <c r="H101" s="43"/>
    </row>
    <row r="102" spans="1:8">
      <c r="A102" s="108"/>
      <c r="B102" s="43"/>
      <c r="C102" s="43"/>
      <c r="D102" s="43"/>
      <c r="E102" s="43"/>
      <c r="F102" s="43"/>
      <c r="G102" s="43"/>
      <c r="H102" s="43"/>
    </row>
    <row r="103" spans="1:8">
      <c r="A103" s="108"/>
      <c r="B103" s="43"/>
      <c r="C103" s="43"/>
      <c r="D103" s="43"/>
      <c r="E103" s="43"/>
      <c r="F103" s="43"/>
      <c r="G103" s="43"/>
      <c r="H103" s="43"/>
    </row>
    <row r="104" spans="1:8">
      <c r="A104" s="108"/>
      <c r="B104" s="43"/>
      <c r="C104" s="43"/>
      <c r="D104" s="43"/>
      <c r="E104" s="43"/>
      <c r="F104" s="43"/>
      <c r="G104" s="43"/>
      <c r="H104" s="43"/>
    </row>
    <row r="105" spans="1:8">
      <c r="A105" s="108"/>
      <c r="B105" s="43"/>
      <c r="C105" s="43"/>
      <c r="D105" s="43"/>
      <c r="E105" s="43"/>
      <c r="F105" s="43"/>
      <c r="G105" s="43"/>
      <c r="H105" s="43"/>
    </row>
    <row r="106" spans="1:8">
      <c r="A106" s="108"/>
      <c r="B106" s="43"/>
      <c r="C106" s="43"/>
      <c r="D106" s="43"/>
      <c r="E106" s="43"/>
      <c r="F106" s="43"/>
      <c r="G106" s="43"/>
      <c r="H106" s="43"/>
    </row>
    <row r="107" spans="1:8">
      <c r="A107" s="108"/>
      <c r="B107" s="43"/>
      <c r="C107" s="43"/>
      <c r="D107" s="43"/>
      <c r="E107" s="43"/>
      <c r="F107" s="43"/>
      <c r="G107" s="43"/>
      <c r="H107" s="43"/>
    </row>
    <row r="108" spans="1:8">
      <c r="A108" s="108"/>
      <c r="B108" s="43"/>
      <c r="C108" s="43"/>
      <c r="D108" s="43"/>
      <c r="E108" s="43"/>
      <c r="F108" s="43"/>
      <c r="G108" s="43"/>
      <c r="H108" s="43"/>
    </row>
    <row r="109" spans="1:8" ht="19.5">
      <c r="A109" s="635"/>
      <c r="B109" s="43"/>
      <c r="C109" s="43"/>
      <c r="D109" s="43"/>
      <c r="E109" s="43"/>
      <c r="F109" s="43"/>
      <c r="G109" s="43"/>
      <c r="H109" s="43"/>
    </row>
    <row r="110" spans="1:8" ht="19.5">
      <c r="A110" s="635"/>
      <c r="B110" s="43"/>
      <c r="C110" s="43"/>
      <c r="D110" s="43"/>
      <c r="E110" s="43"/>
      <c r="F110" s="43"/>
      <c r="G110" s="43"/>
      <c r="H110" s="43"/>
    </row>
    <row r="111" spans="1:8" ht="19.5">
      <c r="A111" s="636"/>
      <c r="B111" s="43"/>
      <c r="C111" s="43"/>
      <c r="D111" s="43"/>
      <c r="E111" s="43"/>
      <c r="F111" s="43"/>
      <c r="G111" s="43"/>
      <c r="H111" s="43"/>
    </row>
    <row r="112" spans="1:8" ht="19.5">
      <c r="A112" s="636"/>
      <c r="B112" s="43"/>
      <c r="C112" s="43"/>
      <c r="D112" s="43"/>
      <c r="E112" s="43"/>
      <c r="F112" s="43"/>
      <c r="G112" s="43"/>
      <c r="H112" s="43"/>
    </row>
    <row r="113" spans="1:8" ht="19.5">
      <c r="A113" s="636"/>
      <c r="B113" s="43"/>
      <c r="C113" s="43"/>
      <c r="D113" s="43"/>
      <c r="E113" s="43"/>
      <c r="F113" s="43"/>
      <c r="G113" s="43"/>
      <c r="H113" s="43"/>
    </row>
    <row r="114" spans="1:8" ht="19.5">
      <c r="A114" s="635"/>
      <c r="B114" s="43"/>
      <c r="C114" s="43"/>
      <c r="D114" s="43"/>
      <c r="E114" s="43"/>
      <c r="F114" s="43"/>
      <c r="G114" s="43"/>
      <c r="H114" s="43"/>
    </row>
    <row r="115" spans="1:8" ht="19.5">
      <c r="A115" s="635"/>
      <c r="B115" s="43"/>
      <c r="C115" s="43"/>
      <c r="D115" s="43"/>
      <c r="E115" s="43"/>
      <c r="F115" s="43"/>
      <c r="G115" s="43"/>
      <c r="H115" s="43"/>
    </row>
    <row r="116" spans="1:8" ht="19.5">
      <c r="A116" s="635"/>
      <c r="B116" s="43"/>
      <c r="C116" s="43"/>
      <c r="D116" s="43"/>
      <c r="E116" s="43"/>
      <c r="F116" s="43"/>
      <c r="G116" s="43"/>
      <c r="H116" s="43"/>
    </row>
    <row r="117" spans="1:8" ht="19.5">
      <c r="A117" s="635"/>
      <c r="B117" s="43"/>
      <c r="C117" s="43"/>
      <c r="D117" s="43"/>
      <c r="E117" s="43"/>
      <c r="F117" s="43"/>
      <c r="G117" s="43"/>
      <c r="H117" s="43"/>
    </row>
    <row r="118" spans="1:8" ht="19.5">
      <c r="A118" s="635"/>
      <c r="B118" s="43"/>
      <c r="C118" s="43"/>
      <c r="D118" s="43"/>
      <c r="E118" s="43"/>
      <c r="F118" s="43"/>
      <c r="G118" s="43"/>
      <c r="H118" s="43"/>
    </row>
    <row r="119" spans="1:8" ht="19.5">
      <c r="A119" s="635"/>
      <c r="B119" s="43"/>
      <c r="C119" s="43"/>
      <c r="D119" s="43"/>
      <c r="E119" s="43"/>
      <c r="F119" s="43"/>
      <c r="G119" s="43"/>
      <c r="H119" s="43"/>
    </row>
    <row r="120" spans="1:8" ht="19.5">
      <c r="A120" s="635"/>
      <c r="B120" s="43"/>
      <c r="C120" s="43"/>
      <c r="D120" s="43"/>
      <c r="E120" s="43"/>
      <c r="F120" s="43"/>
      <c r="G120" s="43"/>
      <c r="H120" s="43"/>
    </row>
    <row r="121" spans="1:8" ht="19.5">
      <c r="A121" s="636"/>
      <c r="B121" s="43"/>
      <c r="C121" s="43"/>
      <c r="D121" s="43"/>
      <c r="E121" s="43"/>
      <c r="F121" s="43"/>
      <c r="G121" s="43"/>
      <c r="H121" s="43"/>
    </row>
    <row r="122" spans="1:8" ht="19.5">
      <c r="A122" s="635"/>
      <c r="B122" s="43"/>
      <c r="C122" s="43"/>
      <c r="D122" s="43"/>
      <c r="E122" s="43"/>
      <c r="F122" s="43"/>
      <c r="G122" s="43"/>
      <c r="H122" s="43"/>
    </row>
    <row r="123" spans="1:8" ht="19.5">
      <c r="A123" s="635"/>
      <c r="B123" s="43"/>
      <c r="C123" s="43"/>
      <c r="D123" s="43"/>
      <c r="E123" s="43"/>
      <c r="F123" s="43"/>
      <c r="G123" s="43"/>
      <c r="H123" s="43"/>
    </row>
    <row r="124" spans="1:8" ht="19.5">
      <c r="A124" s="635"/>
      <c r="B124" s="43"/>
      <c r="C124" s="43"/>
      <c r="D124" s="43"/>
      <c r="E124" s="43"/>
      <c r="F124" s="43"/>
      <c r="G124" s="43"/>
      <c r="H124" s="43"/>
    </row>
    <row r="125" spans="1:8" ht="19.5">
      <c r="A125" s="635"/>
      <c r="B125" s="43"/>
      <c r="C125" s="43"/>
      <c r="D125" s="43"/>
      <c r="E125" s="43"/>
      <c r="F125" s="43"/>
      <c r="G125" s="43"/>
      <c r="H125" s="43"/>
    </row>
    <row r="126" spans="1:8" ht="19.5">
      <c r="A126" s="635"/>
      <c r="B126" s="43"/>
      <c r="C126" s="43"/>
      <c r="D126" s="43"/>
      <c r="E126" s="43"/>
      <c r="F126" s="43"/>
      <c r="G126" s="43"/>
      <c r="H126" s="43"/>
    </row>
    <row r="127" spans="1:8" ht="19.5">
      <c r="A127" s="636"/>
      <c r="B127" s="43"/>
      <c r="C127" s="43"/>
      <c r="D127" s="43"/>
      <c r="E127" s="43"/>
      <c r="F127" s="43"/>
      <c r="G127" s="43"/>
      <c r="H127" s="43"/>
    </row>
    <row r="128" spans="1:8" ht="19.5">
      <c r="A128" s="635"/>
      <c r="B128" s="43"/>
      <c r="C128" s="43"/>
      <c r="D128" s="43"/>
      <c r="E128" s="43"/>
      <c r="F128" s="43"/>
      <c r="G128" s="43"/>
      <c r="H128" s="43"/>
    </row>
    <row r="129" spans="1:8" ht="19.5">
      <c r="A129" s="635"/>
      <c r="B129" s="43"/>
      <c r="C129" s="43"/>
      <c r="D129" s="43"/>
      <c r="E129" s="43"/>
      <c r="F129" s="43"/>
      <c r="G129" s="43"/>
      <c r="H129" s="43"/>
    </row>
    <row r="130" spans="1:8" ht="19.5">
      <c r="A130" s="635"/>
      <c r="B130" s="43"/>
      <c r="C130" s="43"/>
      <c r="D130" s="43"/>
      <c r="E130" s="43"/>
      <c r="F130" s="43"/>
      <c r="G130" s="43"/>
      <c r="H130" s="43"/>
    </row>
    <row r="131" spans="1:8" ht="19.5">
      <c r="A131" s="636"/>
      <c r="B131" s="43"/>
      <c r="C131" s="43"/>
      <c r="D131" s="43"/>
      <c r="E131" s="43"/>
      <c r="F131" s="43"/>
      <c r="G131" s="43"/>
      <c r="H131" s="43"/>
    </row>
    <row r="132" spans="1:8" ht="19.5">
      <c r="A132" s="635"/>
      <c r="B132" s="43"/>
      <c r="C132" s="43"/>
      <c r="D132" s="43"/>
      <c r="E132" s="43"/>
      <c r="F132" s="43"/>
      <c r="G132" s="43"/>
      <c r="H132" s="43"/>
    </row>
    <row r="133" spans="1:8" ht="19.5">
      <c r="A133" s="635"/>
      <c r="B133" s="43"/>
      <c r="C133" s="43"/>
      <c r="D133" s="43"/>
      <c r="E133" s="43"/>
      <c r="F133" s="43"/>
      <c r="G133" s="43"/>
      <c r="H133" s="43"/>
    </row>
    <row r="134" spans="1:8" ht="19.5">
      <c r="A134" s="635"/>
      <c r="B134" s="43"/>
      <c r="C134" s="43"/>
      <c r="D134" s="43"/>
      <c r="E134" s="43"/>
      <c r="F134" s="43"/>
      <c r="G134" s="43"/>
      <c r="H134" s="43"/>
    </row>
    <row r="135" spans="1:8" ht="19.5">
      <c r="A135" s="635"/>
      <c r="B135" s="43"/>
      <c r="C135" s="43"/>
      <c r="D135" s="43"/>
      <c r="E135" s="43"/>
      <c r="F135" s="43"/>
      <c r="G135" s="43"/>
      <c r="H135" s="43"/>
    </row>
    <row r="136" spans="1:8" ht="19.5">
      <c r="A136" s="636"/>
      <c r="B136" s="43"/>
      <c r="C136" s="43"/>
      <c r="D136" s="43"/>
      <c r="E136" s="43"/>
      <c r="F136" s="43"/>
      <c r="G136" s="43"/>
      <c r="H136" s="43"/>
    </row>
    <row r="137" spans="1:8" ht="19.5">
      <c r="A137" s="635"/>
      <c r="B137" s="43"/>
      <c r="C137" s="43"/>
      <c r="D137" s="43"/>
      <c r="E137" s="43"/>
      <c r="F137" s="43"/>
      <c r="G137" s="43"/>
      <c r="H137" s="43"/>
    </row>
    <row r="138" spans="1:8" ht="19.5">
      <c r="A138" s="635"/>
      <c r="B138" s="43"/>
      <c r="C138" s="43"/>
      <c r="D138" s="43"/>
      <c r="E138" s="43"/>
      <c r="F138" s="43"/>
      <c r="G138" s="43"/>
      <c r="H138" s="43"/>
    </row>
    <row r="139" spans="1:8" ht="19.5">
      <c r="A139" s="635"/>
      <c r="B139" s="43"/>
      <c r="C139" s="43"/>
      <c r="D139" s="43"/>
      <c r="E139" s="43"/>
      <c r="F139" s="43"/>
      <c r="G139" s="43"/>
      <c r="H139" s="43"/>
    </row>
    <row r="140" spans="1:8" ht="19.5">
      <c r="A140" s="635"/>
      <c r="B140" s="43"/>
      <c r="C140" s="43"/>
      <c r="D140" s="43"/>
      <c r="E140" s="43"/>
      <c r="F140" s="43"/>
      <c r="G140" s="43"/>
      <c r="H140" s="43"/>
    </row>
    <row r="141" spans="1:8" ht="19.5">
      <c r="A141" s="636"/>
      <c r="B141" s="43"/>
      <c r="C141" s="43"/>
      <c r="D141" s="43"/>
      <c r="E141" s="43"/>
      <c r="F141" s="43"/>
      <c r="G141" s="43"/>
      <c r="H141" s="43"/>
    </row>
    <row r="142" spans="1:8" ht="19.5">
      <c r="A142" s="636"/>
      <c r="B142" s="43"/>
      <c r="C142" s="43"/>
      <c r="D142" s="43"/>
      <c r="E142" s="43"/>
      <c r="F142" s="43"/>
      <c r="G142" s="43"/>
      <c r="H142" s="43"/>
    </row>
    <row r="143" spans="1:8" ht="19.5">
      <c r="A143" s="636"/>
      <c r="B143" s="43"/>
      <c r="C143" s="43"/>
      <c r="D143" s="43"/>
      <c r="E143" s="43"/>
      <c r="F143" s="43"/>
      <c r="G143" s="43"/>
      <c r="H143" s="43"/>
    </row>
    <row r="144" spans="1:8" ht="19.5">
      <c r="A144" s="635"/>
      <c r="B144" s="43"/>
      <c r="C144" s="43"/>
      <c r="D144" s="43"/>
      <c r="E144" s="43"/>
      <c r="F144" s="43"/>
      <c r="G144" s="43"/>
      <c r="H144" s="43"/>
    </row>
    <row r="145" spans="1:8" ht="19.5">
      <c r="A145" s="635"/>
      <c r="B145" s="43"/>
      <c r="C145" s="43"/>
      <c r="D145" s="43"/>
      <c r="E145" s="43"/>
      <c r="F145" s="43"/>
      <c r="G145" s="43"/>
      <c r="H145" s="43"/>
    </row>
    <row r="146" spans="1:8" ht="19.5">
      <c r="A146" s="110"/>
      <c r="B146" s="43"/>
      <c r="C146" s="43"/>
      <c r="D146" s="43"/>
      <c r="E146" s="43"/>
      <c r="F146" s="43"/>
      <c r="G146" s="43"/>
      <c r="H146" s="43"/>
    </row>
    <row r="147" spans="1:8" ht="19.5">
      <c r="A147" s="636"/>
      <c r="B147" s="43"/>
      <c r="C147" s="43"/>
      <c r="D147" s="43"/>
      <c r="E147" s="43"/>
      <c r="F147" s="43"/>
      <c r="G147" s="43"/>
      <c r="H147" s="43"/>
    </row>
    <row r="148" spans="1:8" ht="19.5">
      <c r="A148" s="635"/>
      <c r="B148" s="43"/>
      <c r="C148" s="43"/>
      <c r="D148" s="43"/>
      <c r="E148" s="43"/>
      <c r="F148" s="43"/>
      <c r="G148" s="43"/>
      <c r="H148" s="43"/>
    </row>
    <row r="149" spans="1:8" ht="19.5">
      <c r="A149" s="635"/>
      <c r="B149" s="43"/>
      <c r="C149" s="43"/>
      <c r="D149" s="43"/>
      <c r="E149" s="43"/>
      <c r="F149" s="43"/>
      <c r="G149" s="43"/>
      <c r="H149" s="43"/>
    </row>
    <row r="150" spans="1:8" ht="19.5">
      <c r="A150" s="635"/>
      <c r="B150" s="43"/>
      <c r="C150" s="43"/>
      <c r="D150" s="43"/>
      <c r="E150" s="43"/>
      <c r="F150" s="43"/>
      <c r="G150" s="43"/>
      <c r="H150" s="43"/>
    </row>
    <row r="151" spans="1:8" ht="19.5">
      <c r="A151" s="636"/>
      <c r="B151" s="43"/>
      <c r="C151" s="43"/>
      <c r="D151" s="43"/>
      <c r="E151" s="43"/>
      <c r="F151" s="43"/>
      <c r="G151" s="43"/>
      <c r="H151" s="43"/>
    </row>
    <row r="152" spans="1:8" ht="19.5">
      <c r="A152" s="635"/>
      <c r="B152" s="43"/>
      <c r="C152" s="43"/>
      <c r="D152" s="43"/>
      <c r="E152" s="43"/>
      <c r="F152" s="43"/>
      <c r="G152" s="43"/>
      <c r="H152" s="43"/>
    </row>
    <row r="153" spans="1:8" ht="19.5">
      <c r="A153" s="635"/>
      <c r="B153" s="43"/>
      <c r="C153" s="43"/>
      <c r="D153" s="43"/>
      <c r="E153" s="43"/>
      <c r="F153" s="43"/>
      <c r="G153" s="43"/>
      <c r="H153" s="43"/>
    </row>
    <row r="154" spans="1:8" ht="19.5">
      <c r="A154" s="635"/>
      <c r="B154" s="43"/>
      <c r="C154" s="43"/>
      <c r="D154" s="43"/>
      <c r="E154" s="43"/>
      <c r="F154" s="43"/>
      <c r="G154" s="43"/>
      <c r="H154" s="43"/>
    </row>
    <row r="155" spans="1:8" ht="19.5">
      <c r="A155" s="636"/>
      <c r="B155" s="43"/>
      <c r="C155" s="43"/>
      <c r="D155" s="43"/>
      <c r="E155" s="43"/>
      <c r="F155" s="43"/>
      <c r="G155" s="43"/>
      <c r="H155" s="43"/>
    </row>
    <row r="156" spans="1:8" ht="19.5">
      <c r="A156" s="635"/>
      <c r="B156" s="43"/>
      <c r="C156" s="43"/>
      <c r="D156" s="43"/>
      <c r="E156" s="43"/>
      <c r="F156" s="43"/>
      <c r="G156" s="43"/>
      <c r="H156" s="43"/>
    </row>
    <row r="157" spans="1:8" ht="19.5">
      <c r="A157" s="635"/>
      <c r="B157" s="43"/>
      <c r="C157" s="43"/>
      <c r="D157" s="43"/>
      <c r="E157" s="43"/>
      <c r="F157" s="43"/>
      <c r="G157" s="43"/>
      <c r="H157" s="43"/>
    </row>
    <row r="158" spans="1:8" ht="19.5">
      <c r="A158" s="635"/>
      <c r="B158" s="43"/>
      <c r="C158" s="43"/>
      <c r="D158" s="43"/>
      <c r="E158" s="43"/>
      <c r="F158" s="43"/>
      <c r="G158" s="43"/>
      <c r="H158" s="43"/>
    </row>
    <row r="159" spans="1:8" ht="19.5">
      <c r="A159" s="636"/>
      <c r="B159" s="43"/>
      <c r="C159" s="43"/>
      <c r="D159" s="43"/>
      <c r="E159" s="43"/>
      <c r="F159" s="43"/>
      <c r="G159" s="43"/>
      <c r="H159" s="43"/>
    </row>
    <row r="160" spans="1:8" ht="19.5">
      <c r="A160" s="635"/>
      <c r="B160" s="43"/>
      <c r="C160" s="43"/>
      <c r="D160" s="43"/>
      <c r="E160" s="43"/>
      <c r="F160" s="43"/>
      <c r="G160" s="43"/>
      <c r="H160" s="43"/>
    </row>
    <row r="161" spans="1:8" ht="19.5">
      <c r="A161" s="635"/>
      <c r="B161" s="43"/>
      <c r="C161" s="43"/>
      <c r="D161" s="43"/>
      <c r="E161" s="43"/>
      <c r="F161" s="43"/>
      <c r="G161" s="43"/>
      <c r="H161" s="43"/>
    </row>
    <row r="162" spans="1:8" ht="19.5">
      <c r="A162" s="635"/>
      <c r="B162" s="43"/>
      <c r="C162" s="43"/>
      <c r="D162" s="43"/>
      <c r="E162" s="43"/>
      <c r="F162" s="43"/>
      <c r="G162" s="43"/>
      <c r="H162" s="43"/>
    </row>
    <row r="163" spans="1:8" ht="19.5">
      <c r="A163" s="109"/>
      <c r="B163" s="43"/>
      <c r="C163" s="43"/>
      <c r="D163" s="43"/>
      <c r="E163" s="43"/>
      <c r="F163" s="43"/>
      <c r="G163" s="43"/>
      <c r="H163" s="43"/>
    </row>
    <row r="164" spans="1:8" ht="19.5">
      <c r="A164" s="109"/>
      <c r="B164" s="43"/>
      <c r="C164" s="43"/>
      <c r="D164" s="43"/>
      <c r="E164" s="43"/>
      <c r="F164" s="43"/>
      <c r="G164" s="43"/>
      <c r="H164" s="43"/>
    </row>
    <row r="165" spans="1:8" ht="19.5">
      <c r="A165" s="109"/>
      <c r="B165" s="43"/>
      <c r="C165" s="43"/>
      <c r="D165" s="43"/>
      <c r="E165" s="43"/>
      <c r="F165" s="43"/>
      <c r="G165" s="43"/>
      <c r="H165" s="43"/>
    </row>
    <row r="166" spans="1:8" ht="19.5">
      <c r="A166" s="107"/>
      <c r="B166" s="43"/>
      <c r="C166" s="43"/>
      <c r="D166" s="43"/>
      <c r="E166" s="43"/>
      <c r="F166" s="43"/>
      <c r="G166" s="43"/>
      <c r="H166" s="43"/>
    </row>
    <row r="167" spans="1:8" ht="19.5">
      <c r="A167" s="107"/>
      <c r="B167" s="43"/>
      <c r="C167" s="43"/>
      <c r="D167" s="43"/>
      <c r="E167" s="43"/>
      <c r="F167" s="43"/>
      <c r="G167" s="43"/>
      <c r="H167" s="43"/>
    </row>
    <row r="168" spans="1:8" ht="19.5">
      <c r="A168" s="636"/>
      <c r="B168" s="43"/>
      <c r="C168" s="43"/>
      <c r="D168" s="43"/>
      <c r="E168" s="43"/>
      <c r="F168" s="43"/>
      <c r="G168" s="43"/>
      <c r="H168" s="43"/>
    </row>
    <row r="169" spans="1:8" ht="19.5">
      <c r="A169" s="635"/>
      <c r="B169" s="43"/>
      <c r="C169" s="43"/>
      <c r="D169" s="43"/>
      <c r="E169" s="43"/>
      <c r="F169" s="43"/>
      <c r="G169" s="43"/>
      <c r="H169" s="43"/>
    </row>
    <row r="170" spans="1:8" ht="19.5">
      <c r="A170" s="635"/>
      <c r="B170" s="43"/>
      <c r="C170" s="43"/>
      <c r="D170" s="43"/>
      <c r="E170" s="43"/>
      <c r="F170" s="43"/>
      <c r="G170" s="43"/>
      <c r="H170" s="43"/>
    </row>
    <row r="171" spans="1:8" ht="19.5">
      <c r="A171" s="635"/>
      <c r="B171" s="43"/>
      <c r="C171" s="43"/>
      <c r="D171" s="43"/>
      <c r="E171" s="43"/>
      <c r="F171" s="43"/>
      <c r="G171" s="43"/>
      <c r="H171" s="43"/>
    </row>
    <row r="172" spans="1:8" ht="19.5">
      <c r="A172" s="635"/>
      <c r="B172" s="43"/>
      <c r="C172" s="43"/>
      <c r="D172" s="43"/>
      <c r="E172" s="43"/>
      <c r="F172" s="43"/>
      <c r="G172" s="43"/>
      <c r="H172" s="43"/>
    </row>
    <row r="173" spans="1:8" ht="19.5">
      <c r="A173" s="635"/>
      <c r="B173" s="43"/>
      <c r="C173" s="43"/>
      <c r="D173" s="43"/>
      <c r="E173" s="43"/>
      <c r="F173" s="43"/>
      <c r="G173" s="43"/>
      <c r="H173" s="43"/>
    </row>
    <row r="174" spans="1:8" ht="19.5">
      <c r="A174" s="636"/>
      <c r="B174" s="43"/>
      <c r="C174" s="43"/>
      <c r="D174" s="43"/>
      <c r="E174" s="43"/>
      <c r="F174" s="43"/>
      <c r="G174" s="43"/>
      <c r="H174" s="43"/>
    </row>
    <row r="175" spans="1:8" ht="19.5">
      <c r="A175" s="635"/>
      <c r="B175" s="43"/>
      <c r="C175" s="43"/>
      <c r="D175" s="43"/>
      <c r="E175" s="43"/>
      <c r="F175" s="43"/>
      <c r="G175" s="43"/>
      <c r="H175" s="43"/>
    </row>
    <row r="176" spans="1:8" ht="19.5">
      <c r="A176" s="635"/>
      <c r="B176" s="43"/>
      <c r="C176" s="43"/>
      <c r="D176" s="43"/>
      <c r="E176" s="43"/>
      <c r="F176" s="43"/>
      <c r="G176" s="43"/>
      <c r="H176" s="43"/>
    </row>
    <row r="177" spans="1:8" ht="19.5">
      <c r="A177" s="635"/>
      <c r="B177" s="43"/>
      <c r="C177" s="43"/>
      <c r="D177" s="43"/>
      <c r="E177" s="43"/>
      <c r="F177" s="43"/>
      <c r="G177" s="43"/>
      <c r="H177" s="43"/>
    </row>
    <row r="178" spans="1:8" ht="19.5">
      <c r="A178" s="635"/>
      <c r="B178" s="43"/>
      <c r="C178" s="43"/>
      <c r="D178" s="43"/>
      <c r="E178" s="43"/>
      <c r="F178" s="43"/>
      <c r="G178" s="43"/>
      <c r="H178" s="43"/>
    </row>
    <row r="179" spans="1:8" ht="19.5">
      <c r="A179" s="636"/>
      <c r="B179" s="43"/>
      <c r="C179" s="43"/>
      <c r="D179" s="43"/>
      <c r="E179" s="43"/>
      <c r="F179" s="43"/>
      <c r="G179" s="43"/>
      <c r="H179" s="43"/>
    </row>
    <row r="180" spans="1:8" ht="19.5">
      <c r="A180" s="636"/>
      <c r="B180" s="43"/>
      <c r="C180" s="43"/>
      <c r="D180" s="43"/>
      <c r="E180" s="43"/>
      <c r="F180" s="43"/>
      <c r="G180" s="43"/>
      <c r="H180" s="43"/>
    </row>
    <row r="181" spans="1:8" ht="19.5">
      <c r="A181" s="635"/>
      <c r="B181" s="43"/>
      <c r="C181" s="43"/>
      <c r="D181" s="43"/>
      <c r="E181" s="43"/>
      <c r="F181" s="43"/>
      <c r="G181" s="43"/>
      <c r="H181" s="43"/>
    </row>
    <row r="182" spans="1:8" ht="19.5">
      <c r="A182" s="635"/>
      <c r="B182" s="43"/>
      <c r="C182" s="43"/>
      <c r="D182" s="43"/>
      <c r="E182" s="43"/>
      <c r="F182" s="43"/>
      <c r="G182" s="43"/>
      <c r="H182" s="43"/>
    </row>
    <row r="183" spans="1:8" ht="19.5">
      <c r="A183" s="635"/>
      <c r="B183" s="43"/>
      <c r="C183" s="43"/>
      <c r="D183" s="43"/>
      <c r="E183" s="43"/>
      <c r="F183" s="43"/>
      <c r="G183" s="43"/>
      <c r="H183" s="43"/>
    </row>
    <row r="184" spans="1:8" ht="19.5">
      <c r="A184" s="636"/>
      <c r="B184" s="43"/>
      <c r="C184" s="43"/>
      <c r="D184" s="43"/>
      <c r="E184" s="43"/>
      <c r="F184" s="43"/>
      <c r="G184" s="43"/>
      <c r="H184" s="43"/>
    </row>
    <row r="185" spans="1:8" ht="19.5">
      <c r="A185" s="636"/>
      <c r="B185" s="43"/>
      <c r="C185" s="43"/>
      <c r="D185" s="43"/>
      <c r="E185" s="43"/>
      <c r="F185" s="43"/>
      <c r="G185" s="43"/>
      <c r="H185" s="43"/>
    </row>
    <row r="186" spans="1:8" ht="19.5">
      <c r="A186" s="636"/>
      <c r="B186" s="43"/>
      <c r="C186" s="43"/>
      <c r="D186" s="43"/>
      <c r="E186" s="43"/>
      <c r="F186" s="43"/>
      <c r="G186" s="43"/>
      <c r="H186" s="43"/>
    </row>
    <row r="187" spans="1:8" ht="19.5">
      <c r="A187" s="636"/>
      <c r="B187" s="43"/>
      <c r="C187" s="43"/>
      <c r="D187" s="43"/>
      <c r="E187" s="43"/>
      <c r="F187" s="43"/>
      <c r="G187" s="43"/>
      <c r="H187" s="43"/>
    </row>
    <row r="188" spans="1:8" ht="19.5">
      <c r="A188" s="636"/>
      <c r="B188" s="43"/>
      <c r="C188" s="43"/>
      <c r="D188" s="43"/>
      <c r="E188" s="43"/>
      <c r="F188" s="43"/>
      <c r="G188" s="43"/>
      <c r="H188" s="43"/>
    </row>
    <row r="189" spans="1:8" ht="19.5">
      <c r="A189" s="636"/>
      <c r="B189" s="43"/>
      <c r="C189" s="43"/>
      <c r="D189" s="43"/>
      <c r="E189" s="43"/>
      <c r="F189" s="43"/>
      <c r="G189" s="43"/>
      <c r="H189" s="43"/>
    </row>
    <row r="190" spans="1:8" ht="19.5">
      <c r="A190" s="635"/>
      <c r="B190" s="43"/>
      <c r="C190" s="43"/>
      <c r="D190" s="43"/>
      <c r="E190" s="43"/>
      <c r="F190" s="43"/>
      <c r="G190" s="43"/>
      <c r="H190" s="43"/>
    </row>
    <row r="191" spans="1:8" ht="19.5">
      <c r="A191" s="635"/>
      <c r="B191" s="43"/>
      <c r="C191" s="43"/>
      <c r="D191" s="43"/>
      <c r="E191" s="43"/>
      <c r="F191" s="43"/>
      <c r="G191" s="43"/>
      <c r="H191" s="43"/>
    </row>
    <row r="192" spans="1:8" ht="19.5">
      <c r="A192" s="635"/>
      <c r="B192" s="43"/>
      <c r="C192" s="43"/>
      <c r="D192" s="43"/>
      <c r="E192" s="43"/>
      <c r="F192" s="43"/>
      <c r="G192" s="43"/>
      <c r="H192" s="43"/>
    </row>
    <row r="193" spans="1:8" ht="19.5">
      <c r="A193" s="636"/>
      <c r="B193" s="43"/>
      <c r="C193" s="43"/>
      <c r="D193" s="43"/>
      <c r="E193" s="43"/>
      <c r="F193" s="43"/>
      <c r="G193" s="43"/>
      <c r="H193" s="43"/>
    </row>
    <row r="194" spans="1:8" ht="19.5">
      <c r="A194" s="635"/>
      <c r="B194" s="43"/>
      <c r="C194" s="43"/>
      <c r="D194" s="43"/>
      <c r="E194" s="43"/>
      <c r="F194" s="43"/>
      <c r="G194" s="43"/>
      <c r="H194" s="43"/>
    </row>
    <row r="195" spans="1:8" ht="19.5">
      <c r="A195" s="635"/>
      <c r="B195" s="43"/>
      <c r="C195" s="43"/>
      <c r="D195" s="43"/>
      <c r="E195" s="43"/>
      <c r="F195" s="43"/>
      <c r="G195" s="43"/>
      <c r="H195" s="43"/>
    </row>
    <row r="196" spans="1:8" ht="19.5">
      <c r="A196" s="110"/>
      <c r="B196" s="43"/>
      <c r="C196" s="43"/>
      <c r="D196" s="43"/>
      <c r="E196" s="43"/>
      <c r="F196" s="43"/>
      <c r="G196" s="43"/>
      <c r="H196" s="43"/>
    </row>
    <row r="197" spans="1:8" ht="19.5">
      <c r="A197" s="635"/>
      <c r="B197" s="43"/>
      <c r="C197" s="43"/>
      <c r="D197" s="43"/>
      <c r="E197" s="43"/>
      <c r="F197" s="43"/>
      <c r="G197" s="43"/>
      <c r="H197" s="43"/>
    </row>
    <row r="198" spans="1:8" ht="19.5">
      <c r="A198" s="636"/>
      <c r="B198" s="43"/>
      <c r="C198" s="43"/>
      <c r="D198" s="43"/>
      <c r="E198" s="43"/>
      <c r="F198" s="43"/>
      <c r="G198" s="43"/>
      <c r="H198" s="43"/>
    </row>
    <row r="199" spans="1:8" ht="19.5">
      <c r="A199" s="635"/>
      <c r="B199" s="43"/>
      <c r="C199" s="43"/>
      <c r="D199" s="43"/>
      <c r="E199" s="43"/>
      <c r="F199" s="43"/>
      <c r="G199" s="43"/>
      <c r="H199" s="43"/>
    </row>
    <row r="200" spans="1:8" ht="19.5">
      <c r="A200" s="635"/>
      <c r="B200" s="43"/>
      <c r="C200" s="43"/>
      <c r="D200" s="43"/>
      <c r="E200" s="43"/>
      <c r="F200" s="43"/>
      <c r="G200" s="43"/>
      <c r="H200" s="43"/>
    </row>
    <row r="201" spans="1:8" ht="19.5">
      <c r="A201" s="636"/>
      <c r="B201" s="43"/>
      <c r="C201" s="43"/>
      <c r="D201" s="43"/>
      <c r="E201" s="43"/>
      <c r="F201" s="43"/>
      <c r="G201" s="43"/>
      <c r="H201" s="43"/>
    </row>
    <row r="202" spans="1:8" ht="19.5">
      <c r="A202" s="635"/>
      <c r="B202" s="43"/>
      <c r="C202" s="43"/>
      <c r="D202" s="43"/>
      <c r="E202" s="43"/>
      <c r="F202" s="43"/>
      <c r="G202" s="43"/>
      <c r="H202" s="43"/>
    </row>
    <row r="203" spans="1:8" ht="19.5">
      <c r="A203" s="635"/>
      <c r="B203" s="43"/>
      <c r="C203" s="43"/>
      <c r="D203" s="43"/>
      <c r="E203" s="43"/>
      <c r="F203" s="43"/>
      <c r="G203" s="43"/>
      <c r="H203" s="43"/>
    </row>
    <row r="204" spans="1:8" ht="19.5">
      <c r="A204" s="636"/>
      <c r="B204" s="43"/>
      <c r="C204" s="43"/>
      <c r="D204" s="43"/>
      <c r="E204" s="43"/>
      <c r="F204" s="43"/>
      <c r="G204" s="43"/>
      <c r="H204" s="43"/>
    </row>
    <row r="205" spans="1:8" ht="19.5">
      <c r="A205" s="635"/>
      <c r="B205" s="43"/>
      <c r="C205" s="43"/>
      <c r="D205" s="43"/>
      <c r="E205" s="43"/>
      <c r="F205" s="43"/>
      <c r="G205" s="43"/>
      <c r="H205" s="43"/>
    </row>
    <row r="206" spans="1:8" ht="19.5">
      <c r="A206" s="635"/>
      <c r="B206" s="43"/>
      <c r="C206" s="43"/>
      <c r="D206" s="43"/>
      <c r="E206" s="43"/>
      <c r="F206" s="43"/>
      <c r="G206" s="43"/>
      <c r="H206" s="43"/>
    </row>
    <row r="207" spans="1:8" ht="19.5">
      <c r="A207" s="635"/>
      <c r="B207" s="43"/>
      <c r="C207" s="43"/>
      <c r="D207" s="43"/>
      <c r="E207" s="43"/>
      <c r="F207" s="43"/>
      <c r="G207" s="43"/>
      <c r="H207" s="43"/>
    </row>
    <row r="208" spans="1:8" ht="19.5">
      <c r="A208" s="635"/>
      <c r="B208" s="43"/>
      <c r="C208" s="43"/>
      <c r="D208" s="43"/>
      <c r="E208" s="43"/>
      <c r="F208" s="43"/>
      <c r="G208" s="43"/>
      <c r="H208" s="43"/>
    </row>
    <row r="209" spans="1:8" ht="19.5">
      <c r="A209" s="635"/>
      <c r="B209" s="43"/>
      <c r="C209" s="43"/>
      <c r="D209" s="43"/>
      <c r="E209" s="43"/>
      <c r="F209" s="43"/>
      <c r="G209" s="43"/>
      <c r="H209" s="43"/>
    </row>
    <row r="210" spans="1:8" ht="19.5">
      <c r="A210" s="635"/>
      <c r="B210" s="43"/>
      <c r="C210" s="43"/>
      <c r="D210" s="43"/>
      <c r="E210" s="43"/>
      <c r="F210" s="43"/>
      <c r="G210" s="43"/>
      <c r="H210" s="43"/>
    </row>
    <row r="211" spans="1:8" ht="19.5">
      <c r="A211" s="635"/>
      <c r="B211" s="43"/>
      <c r="C211" s="43"/>
      <c r="D211" s="43"/>
      <c r="E211" s="43"/>
      <c r="F211" s="43"/>
      <c r="G211" s="43"/>
      <c r="H211" s="43"/>
    </row>
    <row r="212" spans="1:8" ht="19.5">
      <c r="A212" s="635"/>
      <c r="B212" s="43"/>
      <c r="C212" s="43"/>
      <c r="D212" s="43"/>
      <c r="E212" s="43"/>
      <c r="F212" s="43"/>
      <c r="G212" s="43"/>
      <c r="H212" s="43"/>
    </row>
    <row r="213" spans="1:8" ht="19.5">
      <c r="A213" s="636"/>
      <c r="B213" s="43"/>
      <c r="C213" s="43"/>
      <c r="D213" s="43"/>
      <c r="E213" s="43"/>
      <c r="F213" s="43"/>
      <c r="G213" s="43"/>
      <c r="H213" s="43"/>
    </row>
    <row r="214" spans="1:8" ht="19.5">
      <c r="A214" s="635"/>
      <c r="B214" s="43"/>
      <c r="C214" s="43"/>
      <c r="D214" s="43"/>
      <c r="E214" s="43"/>
      <c r="F214" s="43"/>
      <c r="G214" s="43"/>
      <c r="H214" s="43"/>
    </row>
    <row r="215" spans="1:8" ht="19.5">
      <c r="A215" s="635"/>
      <c r="B215" s="43"/>
      <c r="C215" s="43"/>
      <c r="D215" s="43"/>
      <c r="E215" s="43"/>
      <c r="F215" s="43"/>
      <c r="G215" s="43"/>
      <c r="H215" s="43"/>
    </row>
    <row r="216" spans="1:8" ht="19.5">
      <c r="A216" s="635"/>
      <c r="B216" s="43"/>
      <c r="C216" s="43"/>
      <c r="D216" s="43"/>
      <c r="E216" s="43"/>
      <c r="F216" s="43"/>
      <c r="G216" s="43"/>
      <c r="H216" s="43"/>
    </row>
    <row r="217" spans="1:8" ht="19.5">
      <c r="A217" s="635"/>
      <c r="B217" s="43"/>
      <c r="C217" s="43"/>
      <c r="D217" s="43"/>
      <c r="E217" s="43"/>
      <c r="F217" s="43"/>
      <c r="G217" s="43"/>
      <c r="H217" s="43"/>
    </row>
    <row r="218" spans="1:8" ht="19.5">
      <c r="A218" s="635"/>
      <c r="B218" s="43"/>
      <c r="C218" s="43"/>
      <c r="D218" s="43"/>
      <c r="E218" s="43"/>
      <c r="F218" s="43"/>
      <c r="G218" s="43"/>
      <c r="H218" s="43"/>
    </row>
    <row r="219" spans="1:8" ht="19.5">
      <c r="A219" s="636"/>
      <c r="B219" s="43"/>
      <c r="C219" s="43"/>
      <c r="D219" s="43"/>
      <c r="E219" s="43"/>
      <c r="F219" s="43"/>
      <c r="G219" s="43"/>
      <c r="H219" s="43"/>
    </row>
    <row r="220" spans="1:8" ht="19.5">
      <c r="A220" s="635"/>
      <c r="B220" s="43"/>
      <c r="C220" s="43"/>
      <c r="D220" s="43"/>
      <c r="E220" s="43"/>
      <c r="F220" s="43"/>
      <c r="G220" s="43"/>
      <c r="H220" s="43"/>
    </row>
    <row r="221" spans="1:8" ht="19.5">
      <c r="A221" s="635"/>
      <c r="B221" s="43"/>
      <c r="C221" s="43"/>
      <c r="D221" s="43"/>
      <c r="E221" s="43"/>
      <c r="F221" s="43"/>
      <c r="G221" s="43"/>
      <c r="H221" s="43"/>
    </row>
    <row r="222" spans="1:8" ht="19.5">
      <c r="A222" s="636"/>
      <c r="B222" s="43"/>
      <c r="C222" s="43"/>
      <c r="D222" s="43"/>
      <c r="E222" s="43"/>
      <c r="F222" s="43"/>
      <c r="G222" s="43"/>
      <c r="H222" s="43"/>
    </row>
    <row r="223" spans="1:8" ht="19.5">
      <c r="A223" s="635"/>
      <c r="B223" s="43"/>
      <c r="C223" s="43"/>
      <c r="D223" s="43"/>
      <c r="E223" s="43"/>
      <c r="F223" s="43"/>
      <c r="G223" s="43"/>
      <c r="H223" s="43"/>
    </row>
    <row r="224" spans="1:8" ht="19.5">
      <c r="A224" s="635"/>
      <c r="B224" s="43"/>
      <c r="C224" s="43"/>
      <c r="D224" s="43"/>
      <c r="E224" s="43"/>
      <c r="F224" s="43"/>
      <c r="G224" s="43"/>
      <c r="H224" s="43"/>
    </row>
    <row r="225" spans="1:8" ht="19.5">
      <c r="A225" s="635"/>
      <c r="B225" s="43"/>
      <c r="C225" s="43"/>
      <c r="D225" s="43"/>
      <c r="E225" s="43"/>
      <c r="F225" s="43"/>
      <c r="G225" s="43"/>
      <c r="H225" s="43"/>
    </row>
    <row r="226" spans="1:8" ht="19.5">
      <c r="A226" s="637"/>
      <c r="B226" s="43"/>
      <c r="C226" s="43"/>
      <c r="D226" s="43"/>
      <c r="E226" s="43"/>
      <c r="F226" s="43"/>
      <c r="G226" s="43"/>
      <c r="H226" s="43"/>
    </row>
  </sheetData>
  <mergeCells count="5">
    <mergeCell ref="A1:I1"/>
    <mergeCell ref="A2:I2"/>
    <mergeCell ref="A3:I3"/>
    <mergeCell ref="A4:I4"/>
    <mergeCell ref="C5:I5"/>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5" zoomScaleNormal="55" workbookViewId="0">
      <selection activeCell="P8" sqref="P8"/>
    </sheetView>
  </sheetViews>
  <sheetFormatPr defaultRowHeight="18"/>
  <cols>
    <col min="1" max="1" width="132.28515625" style="767" customWidth="1"/>
    <col min="2" max="8" width="16" style="34" customWidth="1"/>
    <col min="9" max="9" width="16" style="43"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939" t="s">
        <v>1121</v>
      </c>
      <c r="B1" s="939"/>
      <c r="C1" s="939"/>
      <c r="D1" s="939"/>
      <c r="E1" s="939"/>
      <c r="F1" s="939"/>
      <c r="G1" s="939"/>
      <c r="H1" s="939"/>
      <c r="I1" s="939"/>
    </row>
    <row r="2" spans="1:9" ht="43.5" customHeight="1">
      <c r="A2" s="939" t="s">
        <v>423</v>
      </c>
      <c r="B2" s="939"/>
      <c r="C2" s="939"/>
      <c r="D2" s="939"/>
      <c r="E2" s="939"/>
      <c r="F2" s="939"/>
      <c r="G2" s="939"/>
      <c r="H2" s="939"/>
      <c r="I2" s="939"/>
    </row>
    <row r="3" spans="1:9" ht="43.5" customHeight="1">
      <c r="A3" s="939" t="s">
        <v>1130</v>
      </c>
      <c r="B3" s="939"/>
      <c r="C3" s="939"/>
      <c r="D3" s="939"/>
      <c r="E3" s="939"/>
      <c r="F3" s="939"/>
      <c r="G3" s="939"/>
      <c r="H3" s="939"/>
      <c r="I3" s="939"/>
    </row>
    <row r="4" spans="1:9" ht="43.5" customHeight="1" thickBot="1">
      <c r="A4" s="940" t="s">
        <v>1462</v>
      </c>
      <c r="B4" s="940"/>
      <c r="C4" s="940"/>
      <c r="D4" s="940"/>
      <c r="E4" s="940"/>
      <c r="F4" s="940"/>
      <c r="G4" s="940"/>
      <c r="H4" s="940"/>
      <c r="I4" s="940"/>
    </row>
    <row r="5" spans="1:9" ht="42" customHeight="1" thickTop="1" thickBot="1">
      <c r="A5" s="1013"/>
      <c r="B5" s="1014" t="s">
        <v>1158</v>
      </c>
      <c r="C5" s="1014"/>
      <c r="D5" s="1014"/>
      <c r="E5" s="941" t="s">
        <v>1123</v>
      </c>
      <c r="F5" s="941"/>
      <c r="G5" s="941"/>
      <c r="H5" s="941"/>
      <c r="I5" s="941"/>
    </row>
    <row r="6" spans="1:9" s="35" customFormat="1" ht="40.5" customHeight="1" thickTop="1" thickBot="1">
      <c r="A6" s="746" t="s">
        <v>296</v>
      </c>
      <c r="B6" s="102" t="s">
        <v>424</v>
      </c>
      <c r="C6" s="102" t="s">
        <v>425</v>
      </c>
      <c r="D6" s="102" t="s">
        <v>426</v>
      </c>
      <c r="E6" s="102" t="s">
        <v>1286</v>
      </c>
      <c r="F6" s="102" t="s">
        <v>1429</v>
      </c>
      <c r="G6" s="102" t="s">
        <v>1530</v>
      </c>
      <c r="H6" s="102" t="s">
        <v>1522</v>
      </c>
      <c r="I6" s="102" t="s">
        <v>1531</v>
      </c>
    </row>
    <row r="7" spans="1:9" ht="15" customHeight="1" thickTop="1" thickBot="1">
      <c r="A7" s="747"/>
      <c r="B7" s="36"/>
      <c r="C7" s="36"/>
      <c r="D7" s="36"/>
      <c r="E7" s="36"/>
      <c r="F7" s="36"/>
      <c r="G7" s="36"/>
      <c r="H7" s="36"/>
      <c r="I7" s="36"/>
    </row>
    <row r="8" spans="1:9" ht="24" customHeight="1" thickTop="1" thickBot="1">
      <c r="A8" s="748" t="s">
        <v>427</v>
      </c>
      <c r="B8" s="1">
        <v>292243.80494606413</v>
      </c>
      <c r="C8" s="1">
        <v>499334.1912434402</v>
      </c>
      <c r="D8" s="1">
        <v>723486.36201603501</v>
      </c>
      <c r="E8" s="1">
        <v>1010028.3519023324</v>
      </c>
      <c r="F8" s="1">
        <v>1538632.450953353</v>
      </c>
      <c r="G8" s="1">
        <v>1557506.26803207</v>
      </c>
      <c r="H8" s="1">
        <v>1951955.2949212829</v>
      </c>
      <c r="I8" s="1">
        <v>1929106.6629548105</v>
      </c>
    </row>
    <row r="9" spans="1:9" s="105" customFormat="1" ht="21" customHeight="1" thickTop="1">
      <c r="A9" s="749" t="s">
        <v>8</v>
      </c>
      <c r="B9" s="2">
        <v>84398.105530612258</v>
      </c>
      <c r="C9" s="2">
        <v>132417.32095189503</v>
      </c>
      <c r="D9" s="2">
        <v>83814.983460641393</v>
      </c>
      <c r="E9" s="2">
        <v>36619.190185131192</v>
      </c>
      <c r="F9" s="2">
        <v>88599.23433381923</v>
      </c>
      <c r="G9" s="2">
        <v>89140.905610787173</v>
      </c>
      <c r="H9" s="2">
        <v>189049.96409037904</v>
      </c>
      <c r="I9" s="2">
        <v>197264.55537900876</v>
      </c>
    </row>
    <row r="10" spans="1:9" s="105" customFormat="1" ht="21" customHeight="1">
      <c r="A10" s="749" t="s">
        <v>17</v>
      </c>
      <c r="B10" s="2">
        <v>18577.752753644316</v>
      </c>
      <c r="C10" s="2">
        <v>30669.630087463556</v>
      </c>
      <c r="D10" s="2">
        <v>167681.61003206996</v>
      </c>
      <c r="E10" s="2">
        <v>241413.30476967929</v>
      </c>
      <c r="F10" s="2">
        <v>186858.75373032069</v>
      </c>
      <c r="G10" s="2">
        <v>179322.76402478135</v>
      </c>
      <c r="H10" s="2">
        <v>149988.0848586006</v>
      </c>
      <c r="I10" s="2">
        <v>132462.27465014576</v>
      </c>
    </row>
    <row r="11" spans="1:9" s="105" customFormat="1" ht="21" customHeight="1">
      <c r="A11" s="749" t="s">
        <v>26</v>
      </c>
      <c r="B11" s="2">
        <v>175161.37340087464</v>
      </c>
      <c r="C11" s="2">
        <v>306714.85530466476</v>
      </c>
      <c r="D11" s="2">
        <v>392562.29421282804</v>
      </c>
      <c r="E11" s="2">
        <v>570316.19635860063</v>
      </c>
      <c r="F11" s="2">
        <v>1072434.7352026238</v>
      </c>
      <c r="G11" s="2">
        <v>1097158.7936209913</v>
      </c>
      <c r="H11" s="2">
        <v>1391808.5674154519</v>
      </c>
      <c r="I11" s="2">
        <v>1391844.4832886297</v>
      </c>
    </row>
    <row r="12" spans="1:9" s="105" customFormat="1" ht="21" customHeight="1">
      <c r="A12" s="750" t="s">
        <v>428</v>
      </c>
      <c r="B12" s="2">
        <v>174071.58504227406</v>
      </c>
      <c r="C12" s="2">
        <v>307941.78380174929</v>
      </c>
      <c r="D12" s="2">
        <v>394227.41059329448</v>
      </c>
      <c r="E12" s="2">
        <v>570136.7213542274</v>
      </c>
      <c r="F12" s="2">
        <v>1067897.6066472305</v>
      </c>
      <c r="G12" s="2">
        <v>1091969.5990451896</v>
      </c>
      <c r="H12" s="2">
        <v>1383512.6946239066</v>
      </c>
      <c r="I12" s="2">
        <v>1384283.8233411079</v>
      </c>
    </row>
    <row r="13" spans="1:9" s="105" customFormat="1" ht="21" customHeight="1">
      <c r="A13" s="750" t="s">
        <v>429</v>
      </c>
      <c r="B13" s="2">
        <v>173808.89117346937</v>
      </c>
      <c r="C13" s="2">
        <v>307413.70197376097</v>
      </c>
      <c r="D13" s="2">
        <v>393551.30616180762</v>
      </c>
      <c r="E13" s="2">
        <v>568762.76308600581</v>
      </c>
      <c r="F13" s="2">
        <v>1065012.6019154519</v>
      </c>
      <c r="G13" s="2">
        <v>1089093.6636676386</v>
      </c>
      <c r="H13" s="2">
        <v>1378666.8125728862</v>
      </c>
      <c r="I13" s="2">
        <v>1379377.8579854227</v>
      </c>
    </row>
    <row r="14" spans="1:9" s="105" customFormat="1" ht="21" customHeight="1">
      <c r="A14" s="750" t="s">
        <v>430</v>
      </c>
      <c r="B14" s="2">
        <v>262.6938688046647</v>
      </c>
      <c r="C14" s="2">
        <v>528.08182798833809</v>
      </c>
      <c r="D14" s="2">
        <v>676.10443148688046</v>
      </c>
      <c r="E14" s="2">
        <v>1373.9582682215746</v>
      </c>
      <c r="F14" s="2">
        <v>2885.0047317784256</v>
      </c>
      <c r="G14" s="2">
        <v>2875.9353775510208</v>
      </c>
      <c r="H14" s="2">
        <v>4845.8820510204087</v>
      </c>
      <c r="I14" s="2">
        <v>4905.9653556851317</v>
      </c>
    </row>
    <row r="15" spans="1:9" s="105" customFormat="1" ht="21" customHeight="1">
      <c r="A15" s="750" t="s">
        <v>431</v>
      </c>
      <c r="B15" s="2">
        <v>198.10484985422741</v>
      </c>
      <c r="C15" s="2">
        <v>587.99377551020405</v>
      </c>
      <c r="D15" s="2">
        <v>633.37574344023324</v>
      </c>
      <c r="E15" s="2">
        <v>650.82272303206992</v>
      </c>
      <c r="F15" s="2">
        <v>1021.0838338192419</v>
      </c>
      <c r="G15" s="2">
        <v>1405.6074358600583</v>
      </c>
      <c r="H15" s="2">
        <v>1111.5455379008745</v>
      </c>
      <c r="I15" s="2">
        <v>1447.5348236151606</v>
      </c>
    </row>
    <row r="16" spans="1:9" s="105" customFormat="1" ht="21" customHeight="1">
      <c r="A16" s="750" t="s">
        <v>432</v>
      </c>
      <c r="B16" s="2">
        <v>195.98653644314868</v>
      </c>
      <c r="C16" s="2">
        <v>587.47011224489802</v>
      </c>
      <c r="D16" s="2">
        <v>626.36553061224492</v>
      </c>
      <c r="E16" s="2">
        <v>646.88073323615163</v>
      </c>
      <c r="F16" s="2">
        <v>1011.3431020408162</v>
      </c>
      <c r="G16" s="2">
        <v>1397.7093994169097</v>
      </c>
      <c r="H16" s="2">
        <v>1104.0212755102041</v>
      </c>
      <c r="I16" s="2">
        <v>1399.6250364431487</v>
      </c>
    </row>
    <row r="17" spans="1:9" s="105" customFormat="1" ht="21" customHeight="1">
      <c r="A17" s="750" t="s">
        <v>433</v>
      </c>
      <c r="B17" s="2">
        <v>2.118313411078717</v>
      </c>
      <c r="C17" s="2">
        <v>0.52366326530612251</v>
      </c>
      <c r="D17" s="2">
        <v>7.0102128279883384</v>
      </c>
      <c r="E17" s="2">
        <v>3.9419897959183672</v>
      </c>
      <c r="F17" s="2">
        <v>9.7407317784256566</v>
      </c>
      <c r="G17" s="2">
        <v>7.8980364431486878</v>
      </c>
      <c r="H17" s="2">
        <v>7.5242623906705548</v>
      </c>
      <c r="I17" s="2">
        <v>47.909787172011661</v>
      </c>
    </row>
    <row r="18" spans="1:9" s="105" customFormat="1" ht="21" customHeight="1">
      <c r="A18" s="750" t="s">
        <v>434</v>
      </c>
      <c r="B18" s="2">
        <v>0</v>
      </c>
      <c r="C18" s="2">
        <v>0</v>
      </c>
      <c r="D18" s="2">
        <v>102.26504518950436</v>
      </c>
      <c r="E18" s="2">
        <v>622.96079446064141</v>
      </c>
      <c r="F18" s="2">
        <v>1246.3252725947521</v>
      </c>
      <c r="G18" s="2">
        <v>1463.3461370262391</v>
      </c>
      <c r="H18" s="2">
        <v>2413.1165801749271</v>
      </c>
      <c r="I18" s="2">
        <v>2726.6008236151602</v>
      </c>
    </row>
    <row r="19" spans="1:9" s="105" customFormat="1" ht="21" customHeight="1">
      <c r="A19" s="750" t="s">
        <v>435</v>
      </c>
      <c r="B19" s="2">
        <v>0</v>
      </c>
      <c r="C19" s="2">
        <v>0</v>
      </c>
      <c r="D19" s="2">
        <v>87.71590524781341</v>
      </c>
      <c r="E19" s="2">
        <v>608.4116545189504</v>
      </c>
      <c r="F19" s="2">
        <v>1246.3252725947521</v>
      </c>
      <c r="G19" s="2">
        <v>1463.3461370262391</v>
      </c>
      <c r="H19" s="2">
        <v>2334.3824402332361</v>
      </c>
      <c r="I19" s="2">
        <v>2647.8666836734692</v>
      </c>
    </row>
    <row r="20" spans="1:9" s="105" customFormat="1" ht="21" customHeight="1">
      <c r="A20" s="750" t="s">
        <v>436</v>
      </c>
      <c r="B20" s="2">
        <v>0</v>
      </c>
      <c r="C20" s="2">
        <v>0</v>
      </c>
      <c r="D20" s="2">
        <v>14.549139941690964</v>
      </c>
      <c r="E20" s="2">
        <v>14.549139941690964</v>
      </c>
      <c r="F20" s="2">
        <v>0</v>
      </c>
      <c r="G20" s="2">
        <v>0</v>
      </c>
      <c r="H20" s="2">
        <v>78.734139941690955</v>
      </c>
      <c r="I20" s="2">
        <v>78.734139941690955</v>
      </c>
    </row>
    <row r="21" spans="1:9" s="105" customFormat="1" ht="21" customHeight="1">
      <c r="A21" s="750" t="s">
        <v>39</v>
      </c>
      <c r="B21" s="2">
        <v>2293.705672011662</v>
      </c>
      <c r="C21" s="2">
        <v>4244.0535174927109</v>
      </c>
      <c r="D21" s="2">
        <v>5142.8328396501456</v>
      </c>
      <c r="E21" s="2">
        <v>6705.4184839650143</v>
      </c>
      <c r="F21" s="2">
        <v>11508.131883381924</v>
      </c>
      <c r="G21" s="2">
        <v>11851.063795918368</v>
      </c>
      <c r="H21" s="2">
        <v>15275.345434402332</v>
      </c>
      <c r="I21" s="2">
        <v>14334.9347303207</v>
      </c>
    </row>
    <row r="22" spans="1:9" s="105" customFormat="1" ht="21" customHeight="1">
      <c r="A22" s="750" t="s">
        <v>437</v>
      </c>
      <c r="B22" s="2">
        <v>-1402.0221632653058</v>
      </c>
      <c r="C22" s="2">
        <v>-6058.9757900874638</v>
      </c>
      <c r="D22" s="2">
        <v>-7543.5900087463551</v>
      </c>
      <c r="E22" s="2">
        <v>-7799.7269970845482</v>
      </c>
      <c r="F22" s="2">
        <v>-9238.4124344023312</v>
      </c>
      <c r="G22" s="2">
        <v>-9530.8227930029152</v>
      </c>
      <c r="H22" s="2">
        <v>-10504.134760932944</v>
      </c>
      <c r="I22" s="2">
        <v>-10948.410430029155</v>
      </c>
    </row>
    <row r="23" spans="1:9" s="105" customFormat="1" ht="21" customHeight="1">
      <c r="A23" s="749" t="s">
        <v>57</v>
      </c>
      <c r="B23" s="2">
        <v>3233.9121763848398</v>
      </c>
      <c r="C23" s="2">
        <v>3917.062371720117</v>
      </c>
      <c r="D23" s="2">
        <v>5145.4502244897958</v>
      </c>
      <c r="E23" s="2">
        <v>4367.1763615160344</v>
      </c>
      <c r="F23" s="2">
        <v>4086.0805276967935</v>
      </c>
      <c r="G23" s="2">
        <v>4508.1700364431481</v>
      </c>
      <c r="H23" s="2">
        <v>9834.6888819241994</v>
      </c>
      <c r="I23" s="2">
        <v>16409.456711370261</v>
      </c>
    </row>
    <row r="24" spans="1:9" s="105" customFormat="1" ht="21" customHeight="1">
      <c r="A24" s="749" t="s">
        <v>63</v>
      </c>
      <c r="B24" s="2">
        <v>1.4577259475218659E-4</v>
      </c>
      <c r="C24" s="2">
        <v>0</v>
      </c>
      <c r="D24" s="2">
        <v>0</v>
      </c>
      <c r="E24" s="2">
        <v>0</v>
      </c>
      <c r="F24" s="2">
        <v>0</v>
      </c>
      <c r="G24" s="2">
        <v>10.143508746355684</v>
      </c>
      <c r="H24" s="2">
        <v>0</v>
      </c>
      <c r="I24" s="2">
        <v>0</v>
      </c>
    </row>
    <row r="25" spans="1:9" s="105" customFormat="1" ht="21" customHeight="1">
      <c r="A25" s="749" t="s">
        <v>438</v>
      </c>
      <c r="B25" s="2">
        <v>1578.2353134110788</v>
      </c>
      <c r="C25" s="2">
        <v>5773.8150481049561</v>
      </c>
      <c r="D25" s="2">
        <v>38105.748281341112</v>
      </c>
      <c r="E25" s="2">
        <v>123725.29926239068</v>
      </c>
      <c r="F25" s="2">
        <v>146662.15635276967</v>
      </c>
      <c r="G25" s="2">
        <v>145251.03022157436</v>
      </c>
      <c r="H25" s="2">
        <v>163115.96926093296</v>
      </c>
      <c r="I25" s="2">
        <v>137557.15654810495</v>
      </c>
    </row>
    <row r="26" spans="1:9" s="105" customFormat="1" ht="21" customHeight="1">
      <c r="A26" s="749" t="s">
        <v>74</v>
      </c>
      <c r="B26" s="2">
        <v>5726.7362696793007</v>
      </c>
      <c r="C26" s="2">
        <v>13855.952973760934</v>
      </c>
      <c r="D26" s="2">
        <v>23885.2253483965</v>
      </c>
      <c r="E26" s="2">
        <v>24730.899717201166</v>
      </c>
      <c r="F26" s="2">
        <v>31453.427852769677</v>
      </c>
      <c r="G26" s="2">
        <v>31298.96305830904</v>
      </c>
      <c r="H26" s="2">
        <v>38779.023084548106</v>
      </c>
      <c r="I26" s="2">
        <v>38746.765018950442</v>
      </c>
    </row>
    <row r="27" spans="1:9" s="106" customFormat="1" ht="43.5" customHeight="1" thickBot="1">
      <c r="A27" s="751" t="s">
        <v>439</v>
      </c>
      <c r="B27" s="3">
        <v>3567.689355685131</v>
      </c>
      <c r="C27" s="3">
        <v>5985.5545058309026</v>
      </c>
      <c r="D27" s="3">
        <v>12291.050456268222</v>
      </c>
      <c r="E27" s="3">
        <v>8856.28524781341</v>
      </c>
      <c r="F27" s="3">
        <v>8538.0629533527699</v>
      </c>
      <c r="G27" s="3">
        <v>10815.497950437319</v>
      </c>
      <c r="H27" s="3">
        <v>9378.9973294460633</v>
      </c>
      <c r="I27" s="3">
        <v>14821.971358600584</v>
      </c>
    </row>
    <row r="28" spans="1:9" ht="24" customHeight="1" thickTop="1" thickBot="1">
      <c r="A28" s="748" t="s">
        <v>440</v>
      </c>
      <c r="B28" s="1">
        <v>272464.95516180759</v>
      </c>
      <c r="C28" s="1">
        <v>463226.09403498541</v>
      </c>
      <c r="D28" s="1">
        <v>673462.94625072891</v>
      </c>
      <c r="E28" s="1">
        <v>906759.04384256562</v>
      </c>
      <c r="F28" s="1">
        <v>1400346.1794271138</v>
      </c>
      <c r="G28" s="1">
        <v>1418765.9695218659</v>
      </c>
      <c r="H28" s="1">
        <v>1797655.6974052479</v>
      </c>
      <c r="I28" s="1">
        <v>1779326.0477172013</v>
      </c>
    </row>
    <row r="29" spans="1:9" s="105" customFormat="1" ht="21" customHeight="1" thickTop="1">
      <c r="A29" s="749" t="s">
        <v>441</v>
      </c>
      <c r="B29" s="2">
        <v>223345.44480758018</v>
      </c>
      <c r="C29" s="2">
        <v>389560.71972740523</v>
      </c>
      <c r="D29" s="2">
        <v>584310.13144897961</v>
      </c>
      <c r="E29" s="2">
        <v>792052.9389912535</v>
      </c>
      <c r="F29" s="2">
        <v>1279026.6473352767</v>
      </c>
      <c r="G29" s="2">
        <v>1280053.6579285713</v>
      </c>
      <c r="H29" s="2">
        <v>1623392.1651107874</v>
      </c>
      <c r="I29" s="2">
        <v>1617168.6264329446</v>
      </c>
    </row>
    <row r="30" spans="1:9" s="105" customFormat="1" ht="21" customHeight="1">
      <c r="A30" s="750" t="s">
        <v>442</v>
      </c>
      <c r="B30" s="2">
        <v>16969.795562682215</v>
      </c>
      <c r="C30" s="2">
        <v>32511.990361516037</v>
      </c>
      <c r="D30" s="2">
        <v>63621.379763848396</v>
      </c>
      <c r="E30" s="2">
        <v>114775.43904664723</v>
      </c>
      <c r="F30" s="2">
        <v>238567.26941690964</v>
      </c>
      <c r="G30" s="2">
        <v>220937.41410932943</v>
      </c>
      <c r="H30" s="2">
        <v>188981.27380758015</v>
      </c>
      <c r="I30" s="2">
        <v>182781.56823615156</v>
      </c>
    </row>
    <row r="31" spans="1:9" s="105" customFormat="1" ht="21" customHeight="1">
      <c r="A31" s="750" t="s">
        <v>443</v>
      </c>
      <c r="B31" s="2">
        <v>76897.489166180749</v>
      </c>
      <c r="C31" s="2">
        <v>93947.108593294455</v>
      </c>
      <c r="D31" s="2">
        <v>115048.87754518952</v>
      </c>
      <c r="E31" s="2">
        <v>164575.72122594752</v>
      </c>
      <c r="F31" s="2">
        <v>348948.75145626819</v>
      </c>
      <c r="G31" s="2">
        <v>387201.18589650141</v>
      </c>
      <c r="H31" s="2">
        <v>469939.92054081627</v>
      </c>
      <c r="I31" s="2">
        <v>497855.39734548103</v>
      </c>
    </row>
    <row r="32" spans="1:9" s="105" customFormat="1" ht="21" customHeight="1">
      <c r="A32" s="750" t="s">
        <v>444</v>
      </c>
      <c r="B32" s="2">
        <v>83214.49957725947</v>
      </c>
      <c r="C32" s="2">
        <v>124807.64119533528</v>
      </c>
      <c r="D32" s="2">
        <v>136902.48899416911</v>
      </c>
      <c r="E32" s="2">
        <v>67584.43916618076</v>
      </c>
      <c r="F32" s="2">
        <v>48531.674861516032</v>
      </c>
      <c r="G32" s="2">
        <v>48119.722240524774</v>
      </c>
      <c r="H32" s="2">
        <v>47571.563049562676</v>
      </c>
      <c r="I32" s="2">
        <v>47561.677460641396</v>
      </c>
    </row>
    <row r="33" spans="1:9" s="105" customFormat="1" ht="21" customHeight="1">
      <c r="A33" s="750" t="s">
        <v>445</v>
      </c>
      <c r="B33" s="2">
        <v>581.70989941690971</v>
      </c>
      <c r="C33" s="2">
        <v>1163.8753192419824</v>
      </c>
      <c r="D33" s="2">
        <v>122103.18921720117</v>
      </c>
      <c r="E33" s="2">
        <v>220232.27989212828</v>
      </c>
      <c r="F33" s="2">
        <v>117362.64561953353</v>
      </c>
      <c r="G33" s="2">
        <v>121848.6939956268</v>
      </c>
      <c r="H33" s="2">
        <v>63493.468462099125</v>
      </c>
      <c r="I33" s="2">
        <v>38333.138539358602</v>
      </c>
    </row>
    <row r="34" spans="1:9" s="105" customFormat="1" ht="21" customHeight="1">
      <c r="A34" s="750" t="s">
        <v>446</v>
      </c>
      <c r="B34" s="2">
        <v>40071.229106414001</v>
      </c>
      <c r="C34" s="2">
        <v>125328.36952332361</v>
      </c>
      <c r="D34" s="2">
        <v>124726.73470991255</v>
      </c>
      <c r="E34" s="2">
        <v>193240.83921574344</v>
      </c>
      <c r="F34" s="2">
        <v>481022.51073760929</v>
      </c>
      <c r="G34" s="2">
        <v>456754.19107434398</v>
      </c>
      <c r="H34" s="2">
        <v>795188.90157580178</v>
      </c>
      <c r="I34" s="2">
        <v>790288.90643002908</v>
      </c>
    </row>
    <row r="35" spans="1:9" s="105" customFormat="1" ht="21" customHeight="1">
      <c r="A35" s="750" t="s">
        <v>447</v>
      </c>
      <c r="B35" s="2">
        <v>5610.7214956268226</v>
      </c>
      <c r="C35" s="2">
        <v>11801.734734693879</v>
      </c>
      <c r="D35" s="2">
        <v>21907.461218658893</v>
      </c>
      <c r="E35" s="2">
        <v>31644.220444606413</v>
      </c>
      <c r="F35" s="2">
        <v>44593.79524344024</v>
      </c>
      <c r="G35" s="2">
        <v>45192.450612244895</v>
      </c>
      <c r="H35" s="2">
        <v>58217.037674927109</v>
      </c>
      <c r="I35" s="2">
        <v>60347.938421282801</v>
      </c>
    </row>
    <row r="36" spans="1:9" s="105" customFormat="1" ht="21" customHeight="1">
      <c r="A36" s="749" t="s">
        <v>448</v>
      </c>
      <c r="B36" s="2">
        <v>1.5160349854227408E-4</v>
      </c>
      <c r="C36" s="2">
        <v>6.4419825072886308E-2</v>
      </c>
      <c r="D36" s="2">
        <v>0</v>
      </c>
      <c r="E36" s="2">
        <v>0.29283090379008747</v>
      </c>
      <c r="F36" s="2">
        <v>0.56255976676384833</v>
      </c>
      <c r="G36" s="2">
        <v>0.39535568513119529</v>
      </c>
      <c r="H36" s="2">
        <v>0.39493002915451891</v>
      </c>
      <c r="I36" s="2">
        <v>0.40200728862973756</v>
      </c>
    </row>
    <row r="37" spans="1:9" s="105" customFormat="1" ht="21" customHeight="1">
      <c r="A37" s="749" t="s">
        <v>449</v>
      </c>
      <c r="B37" s="2">
        <v>38318.309551020408</v>
      </c>
      <c r="C37" s="2">
        <v>55871.538568513119</v>
      </c>
      <c r="D37" s="2">
        <v>58225.497110787175</v>
      </c>
      <c r="E37" s="2">
        <v>82964.799018950434</v>
      </c>
      <c r="F37" s="2">
        <v>86007.83924198251</v>
      </c>
      <c r="G37" s="2">
        <v>100159.4804212828</v>
      </c>
      <c r="H37" s="2">
        <v>120660.27604956269</v>
      </c>
      <c r="I37" s="2">
        <v>110945.70556122449</v>
      </c>
    </row>
    <row r="38" spans="1:9" s="105" customFormat="1" ht="21" customHeight="1">
      <c r="A38" s="749" t="s">
        <v>450</v>
      </c>
      <c r="B38" s="2">
        <v>3211.5991574344021</v>
      </c>
      <c r="C38" s="2">
        <v>5491.183604956268</v>
      </c>
      <c r="D38" s="2">
        <v>14564.966206997085</v>
      </c>
      <c r="E38" s="2">
        <v>13571.827481049562</v>
      </c>
      <c r="F38" s="2">
        <v>13210.22581341108</v>
      </c>
      <c r="G38" s="2">
        <v>16390.644712827987</v>
      </c>
      <c r="H38" s="2">
        <v>25387.392027696791</v>
      </c>
      <c r="I38" s="2">
        <v>23519.160419825072</v>
      </c>
    </row>
    <row r="39" spans="1:9" s="105" customFormat="1" ht="21" customHeight="1">
      <c r="A39" s="749" t="s">
        <v>127</v>
      </c>
      <c r="B39" s="2">
        <v>1607.1434446064141</v>
      </c>
      <c r="C39" s="2">
        <v>3293.5271370262394</v>
      </c>
      <c r="D39" s="2">
        <v>4248.706750728863</v>
      </c>
      <c r="E39" s="2">
        <v>7627.2902623906712</v>
      </c>
      <c r="F39" s="2">
        <v>13926.288857142858</v>
      </c>
      <c r="G39" s="2">
        <v>13935.29826239067</v>
      </c>
      <c r="H39" s="2">
        <v>14940.19389212828</v>
      </c>
      <c r="I39" s="2">
        <v>14649.527527696795</v>
      </c>
    </row>
    <row r="40" spans="1:9" s="105" customFormat="1" ht="21" customHeight="1">
      <c r="A40" s="749" t="s">
        <v>133</v>
      </c>
      <c r="B40" s="2">
        <v>0</v>
      </c>
      <c r="C40" s="2">
        <v>0</v>
      </c>
      <c r="D40" s="2">
        <v>0</v>
      </c>
      <c r="E40" s="2">
        <v>0</v>
      </c>
      <c r="F40" s="2">
        <v>0</v>
      </c>
      <c r="G40" s="2">
        <v>0</v>
      </c>
      <c r="H40" s="2">
        <v>0</v>
      </c>
      <c r="I40" s="2">
        <v>0</v>
      </c>
    </row>
    <row r="41" spans="1:9" s="105" customFormat="1" ht="21" customHeight="1">
      <c r="A41" s="749" t="s">
        <v>451</v>
      </c>
      <c r="B41" s="2">
        <v>5982.4580495626824</v>
      </c>
      <c r="C41" s="2">
        <v>9009.0605772594754</v>
      </c>
      <c r="D41" s="2">
        <v>12113.644733236151</v>
      </c>
      <c r="E41" s="2">
        <v>10541.895258017492</v>
      </c>
      <c r="F41" s="2">
        <v>8174.615619533527</v>
      </c>
      <c r="G41" s="2">
        <v>8226.4928411078727</v>
      </c>
      <c r="H41" s="2">
        <v>13275.275395043731</v>
      </c>
      <c r="I41" s="2">
        <v>13042.625768221573</v>
      </c>
    </row>
    <row r="42" spans="1:9" s="106" customFormat="1" ht="43.5" customHeight="1" thickBot="1">
      <c r="A42" s="751" t="s">
        <v>109</v>
      </c>
      <c r="B42" s="3">
        <v>0</v>
      </c>
      <c r="C42" s="3">
        <v>0</v>
      </c>
      <c r="D42" s="3">
        <v>0</v>
      </c>
      <c r="E42" s="3">
        <v>0</v>
      </c>
      <c r="F42" s="3">
        <v>0</v>
      </c>
      <c r="G42" s="3">
        <v>0</v>
      </c>
      <c r="H42" s="3">
        <v>0</v>
      </c>
      <c r="I42" s="3">
        <v>0</v>
      </c>
    </row>
    <row r="43" spans="1:9" ht="24" customHeight="1" thickTop="1" thickBot="1">
      <c r="A43" s="748" t="s">
        <v>452</v>
      </c>
      <c r="B43" s="1">
        <v>19778.849784256563</v>
      </c>
      <c r="C43" s="1">
        <v>36108.097208454805</v>
      </c>
      <c r="D43" s="1">
        <v>50023.415765306119</v>
      </c>
      <c r="E43" s="1">
        <v>103269.30805976676</v>
      </c>
      <c r="F43" s="1">
        <v>138286.27152623906</v>
      </c>
      <c r="G43" s="1">
        <v>138740.29851020407</v>
      </c>
      <c r="H43" s="1">
        <v>154299.59751603499</v>
      </c>
      <c r="I43" s="1">
        <v>149780.61523760934</v>
      </c>
    </row>
    <row r="44" spans="1:9" s="105" customFormat="1" ht="21" customHeight="1" thickTop="1">
      <c r="A44" s="749" t="s">
        <v>148</v>
      </c>
      <c r="B44" s="2">
        <v>14577.25947521866</v>
      </c>
      <c r="C44" s="2">
        <v>17835.276967930029</v>
      </c>
      <c r="D44" s="2">
        <v>17835.276967930029</v>
      </c>
      <c r="E44" s="2">
        <v>63367.34693877551</v>
      </c>
      <c r="F44" s="2">
        <v>117805.24781341107</v>
      </c>
      <c r="G44" s="2">
        <v>117805.24781341107</v>
      </c>
      <c r="H44" s="2">
        <v>133016.61807580176</v>
      </c>
      <c r="I44" s="2">
        <v>133016.61807580176</v>
      </c>
    </row>
    <row r="45" spans="1:9" s="105" customFormat="1" ht="21" customHeight="1">
      <c r="A45" s="749" t="s">
        <v>152</v>
      </c>
      <c r="B45" s="2">
        <v>1478.0853965014578</v>
      </c>
      <c r="C45" s="2">
        <v>12411.017381924197</v>
      </c>
      <c r="D45" s="2">
        <v>19313.349743440231</v>
      </c>
      <c r="E45" s="2">
        <v>14597.606303206996</v>
      </c>
      <c r="F45" s="2">
        <v>20.346827988338191</v>
      </c>
      <c r="G45" s="2">
        <v>20.346827988338191</v>
      </c>
      <c r="H45" s="2">
        <v>20.346827988338191</v>
      </c>
      <c r="I45" s="2">
        <v>20.346827988338191</v>
      </c>
    </row>
    <row r="46" spans="1:9" s="105" customFormat="1" ht="21" customHeight="1">
      <c r="A46" s="749" t="s">
        <v>156</v>
      </c>
      <c r="B46" s="2">
        <v>0</v>
      </c>
      <c r="C46" s="2">
        <v>0</v>
      </c>
      <c r="D46" s="2">
        <v>0</v>
      </c>
      <c r="E46" s="2">
        <v>0</v>
      </c>
      <c r="F46" s="2">
        <v>0</v>
      </c>
      <c r="G46" s="2">
        <v>0</v>
      </c>
      <c r="H46" s="2">
        <v>0</v>
      </c>
      <c r="I46" s="2">
        <v>0</v>
      </c>
    </row>
    <row r="47" spans="1:9" s="105" customFormat="1" ht="21" customHeight="1">
      <c r="A47" s="749" t="s">
        <v>453</v>
      </c>
      <c r="B47" s="2">
        <v>102.4945</v>
      </c>
      <c r="C47" s="2">
        <v>465.50004081632648</v>
      </c>
      <c r="D47" s="2">
        <v>5861.802858600583</v>
      </c>
      <c r="E47" s="2">
        <v>12874.78905393586</v>
      </c>
      <c r="F47" s="2">
        <v>2955.0823294460643</v>
      </c>
      <c r="G47" s="2">
        <v>18223.169199708453</v>
      </c>
      <c r="H47" s="2">
        <v>4698.9709489795923</v>
      </c>
      <c r="I47" s="2">
        <v>13060.795419825074</v>
      </c>
    </row>
    <row r="48" spans="1:9" s="105" customFormat="1" ht="21" customHeight="1">
      <c r="A48" s="749" t="s">
        <v>164</v>
      </c>
      <c r="B48" s="2">
        <v>3621.0104125364433</v>
      </c>
      <c r="C48" s="2">
        <v>5396.3028177842561</v>
      </c>
      <c r="D48" s="2">
        <v>7012.9861953352765</v>
      </c>
      <c r="E48" s="2">
        <v>12429.565763848397</v>
      </c>
      <c r="F48" s="2">
        <v>17505.594555393585</v>
      </c>
      <c r="G48" s="2">
        <v>2691.5346690962097</v>
      </c>
      <c r="H48" s="2">
        <v>16563.661663265306</v>
      </c>
      <c r="I48" s="2">
        <v>3682.8549139941692</v>
      </c>
    </row>
    <row r="49" spans="1:9" s="105" customFormat="1" ht="21" customHeight="1">
      <c r="A49" s="750" t="s">
        <v>454</v>
      </c>
      <c r="B49" s="2">
        <v>0</v>
      </c>
      <c r="C49" s="2">
        <v>0</v>
      </c>
      <c r="D49" s="2">
        <v>0</v>
      </c>
      <c r="E49" s="2">
        <v>0</v>
      </c>
      <c r="F49" s="2">
        <v>0</v>
      </c>
      <c r="G49" s="2">
        <v>2237.5076851311956</v>
      </c>
      <c r="H49" s="2">
        <v>0</v>
      </c>
      <c r="I49" s="2">
        <v>2680.9917113702622</v>
      </c>
    </row>
    <row r="50" spans="1:9" s="106" customFormat="1" ht="40.5" customHeight="1" thickBot="1">
      <c r="A50" s="752" t="s">
        <v>455</v>
      </c>
      <c r="B50" s="3">
        <v>3621.0104125364433</v>
      </c>
      <c r="C50" s="3">
        <v>5396.3028177842561</v>
      </c>
      <c r="D50" s="3">
        <v>7012.9861953352765</v>
      </c>
      <c r="E50" s="3">
        <v>12429.565763848397</v>
      </c>
      <c r="F50" s="3">
        <v>17505.594555393585</v>
      </c>
      <c r="G50" s="3">
        <v>454.02698396501455</v>
      </c>
      <c r="H50" s="3">
        <v>16563.661663265306</v>
      </c>
      <c r="I50" s="3">
        <v>1001.8632026239068</v>
      </c>
    </row>
    <row r="51" spans="1:9" ht="24" customHeight="1" thickTop="1" thickBot="1">
      <c r="A51" s="748" t="s">
        <v>456</v>
      </c>
      <c r="B51" s="1">
        <v>292243.80494606413</v>
      </c>
      <c r="C51" s="1">
        <v>499334.1912434402</v>
      </c>
      <c r="D51" s="1">
        <v>723486.36201603501</v>
      </c>
      <c r="E51" s="1">
        <v>1010028.3519023324</v>
      </c>
      <c r="F51" s="1">
        <v>1538632.450953353</v>
      </c>
      <c r="G51" s="1">
        <v>1557506.26803207</v>
      </c>
      <c r="H51" s="1">
        <v>1951955.2949212829</v>
      </c>
      <c r="I51" s="1">
        <v>1929106.6629548105</v>
      </c>
    </row>
    <row r="52" spans="1:9" s="105" customFormat="1" ht="24" customHeight="1" thickTop="1">
      <c r="A52" s="749" t="s">
        <v>457</v>
      </c>
      <c r="B52" s="2">
        <v>28.439067055393586</v>
      </c>
      <c r="C52" s="2">
        <v>541.51469825072888</v>
      </c>
      <c r="D52" s="2">
        <v>2909.3209970845478</v>
      </c>
      <c r="E52" s="2">
        <v>27549.634236151607</v>
      </c>
      <c r="F52" s="2">
        <v>42398.034218658897</v>
      </c>
      <c r="G52" s="2">
        <v>38827.564911078713</v>
      </c>
      <c r="H52" s="2">
        <v>44512.155749271136</v>
      </c>
      <c r="I52" s="2">
        <v>47352.446543731785</v>
      </c>
    </row>
    <row r="53" spans="1:9" s="106" customFormat="1" ht="21" customHeight="1">
      <c r="A53" s="752" t="s">
        <v>458</v>
      </c>
      <c r="B53" s="3">
        <v>0</v>
      </c>
      <c r="C53" s="3">
        <v>0</v>
      </c>
      <c r="D53" s="3">
        <v>0</v>
      </c>
      <c r="E53" s="3">
        <v>0</v>
      </c>
      <c r="F53" s="3">
        <v>146.19800000000001</v>
      </c>
      <c r="G53" s="3">
        <v>146.19800000000001</v>
      </c>
      <c r="H53" s="3">
        <v>372.70000000000005</v>
      </c>
      <c r="I53" s="3">
        <v>0</v>
      </c>
    </row>
    <row r="54" spans="1:9" s="106" customFormat="1" ht="21" customHeight="1">
      <c r="A54" s="752" t="s">
        <v>459</v>
      </c>
      <c r="B54" s="3">
        <v>28.439067055393586</v>
      </c>
      <c r="C54" s="3">
        <v>541.51469825072888</v>
      </c>
      <c r="D54" s="3">
        <v>2620.5612201166182</v>
      </c>
      <c r="E54" s="3">
        <v>26402.930137026244</v>
      </c>
      <c r="F54" s="3">
        <v>40144.434049562675</v>
      </c>
      <c r="G54" s="3">
        <v>35744.804481049563</v>
      </c>
      <c r="H54" s="3">
        <v>38988.012362973765</v>
      </c>
      <c r="I54" s="3">
        <v>42100.899983965013</v>
      </c>
    </row>
    <row r="55" spans="1:9" s="106" customFormat="1" ht="21" customHeight="1">
      <c r="A55" s="752" t="s">
        <v>460</v>
      </c>
      <c r="B55" s="3">
        <v>0</v>
      </c>
      <c r="C55" s="3">
        <v>0</v>
      </c>
      <c r="D55" s="3">
        <v>0</v>
      </c>
      <c r="E55" s="3">
        <v>0</v>
      </c>
      <c r="F55" s="3">
        <v>0</v>
      </c>
      <c r="G55" s="3">
        <v>0</v>
      </c>
      <c r="H55" s="3">
        <v>0</v>
      </c>
      <c r="I55" s="3">
        <v>0</v>
      </c>
    </row>
    <row r="56" spans="1:9" s="106" customFormat="1" ht="21" customHeight="1">
      <c r="A56" s="752" t="s">
        <v>461</v>
      </c>
      <c r="B56" s="3">
        <v>0</v>
      </c>
      <c r="C56" s="3">
        <v>0</v>
      </c>
      <c r="D56" s="3">
        <v>0</v>
      </c>
      <c r="E56" s="3">
        <v>86.643583090378996</v>
      </c>
      <c r="F56" s="3">
        <v>1823.2345335276968</v>
      </c>
      <c r="G56" s="3">
        <v>1881.3602463556851</v>
      </c>
      <c r="H56" s="3">
        <v>4053.1409810495625</v>
      </c>
      <c r="I56" s="3">
        <v>4153.2441545189504</v>
      </c>
    </row>
    <row r="57" spans="1:9" s="106" customFormat="1" ht="21" customHeight="1">
      <c r="A57" s="752" t="s">
        <v>462</v>
      </c>
      <c r="B57" s="3">
        <v>0</v>
      </c>
      <c r="C57" s="3">
        <v>0</v>
      </c>
      <c r="D57" s="3">
        <v>288.75977696793007</v>
      </c>
      <c r="E57" s="3">
        <v>1060.0605160349853</v>
      </c>
      <c r="F57" s="3">
        <v>284.16763556851311</v>
      </c>
      <c r="G57" s="3">
        <v>1055.2021836734693</v>
      </c>
      <c r="H57" s="3">
        <v>1098.3024052478136</v>
      </c>
      <c r="I57" s="3">
        <v>1098.3024052478136</v>
      </c>
    </row>
    <row r="58" spans="1:9" s="106" customFormat="1" ht="61.5" customHeight="1" thickBot="1">
      <c r="A58" s="751" t="s">
        <v>463</v>
      </c>
      <c r="B58" s="3">
        <v>142353.38588629736</v>
      </c>
      <c r="C58" s="3">
        <v>302835.32250874635</v>
      </c>
      <c r="D58" s="3">
        <v>828655.08111953351</v>
      </c>
      <c r="E58" s="3">
        <v>1657186.0401705541</v>
      </c>
      <c r="F58" s="3">
        <v>3060729.4749285709</v>
      </c>
      <c r="G58" s="3">
        <v>3191714.4751618076</v>
      </c>
      <c r="H58" s="3">
        <v>4644639.1004169099</v>
      </c>
      <c r="I58" s="3">
        <v>4696941.269374636</v>
      </c>
    </row>
    <row r="59" spans="1:9" ht="31.5" customHeight="1" thickTop="1" thickBot="1">
      <c r="A59" s="753" t="s">
        <v>464</v>
      </c>
      <c r="B59" s="1"/>
      <c r="C59" s="1"/>
      <c r="D59" s="1"/>
      <c r="E59" s="1"/>
      <c r="F59" s="1"/>
      <c r="G59" s="1"/>
      <c r="H59" s="1"/>
      <c r="I59" s="1"/>
    </row>
    <row r="60" spans="1:9" ht="30" customHeight="1" thickTop="1">
      <c r="A60" s="754" t="s">
        <v>465</v>
      </c>
      <c r="B60" s="4">
        <v>24932.310930029151</v>
      </c>
      <c r="C60" s="4">
        <v>49678.677693877551</v>
      </c>
      <c r="D60" s="4">
        <v>71535.781365889212</v>
      </c>
      <c r="E60" s="4">
        <v>107428.27271574344</v>
      </c>
      <c r="F60" s="4">
        <v>104776.3243760933</v>
      </c>
      <c r="G60" s="4">
        <v>7952.155518950437</v>
      </c>
      <c r="H60" s="4">
        <v>131592.62245918368</v>
      </c>
      <c r="I60" s="4">
        <v>11108.609524781341</v>
      </c>
    </row>
    <row r="61" spans="1:9" ht="21" customHeight="1">
      <c r="A61" s="755" t="s">
        <v>466</v>
      </c>
      <c r="B61" s="4">
        <v>-5846.6807099125363</v>
      </c>
      <c r="C61" s="4">
        <v>-14061.326483965015</v>
      </c>
      <c r="D61" s="4">
        <v>-21584.80491836735</v>
      </c>
      <c r="E61" s="4">
        <v>-31721.036887755105</v>
      </c>
      <c r="F61" s="4">
        <v>-33028.347081632652</v>
      </c>
      <c r="G61" s="4">
        <v>-2812.0760510204082</v>
      </c>
      <c r="H61" s="4">
        <v>-43473.198274052476</v>
      </c>
      <c r="I61" s="4">
        <v>-4262.9600860058308</v>
      </c>
    </row>
    <row r="62" spans="1:9" ht="21.75" customHeight="1">
      <c r="A62" s="756" t="s">
        <v>467</v>
      </c>
      <c r="B62" s="4">
        <v>19085.630220116618</v>
      </c>
      <c r="C62" s="4">
        <v>35617.351209912536</v>
      </c>
      <c r="D62" s="4">
        <v>49950.976447521862</v>
      </c>
      <c r="E62" s="4">
        <v>75707.235827988334</v>
      </c>
      <c r="F62" s="4">
        <v>71747.977294460652</v>
      </c>
      <c r="G62" s="4">
        <v>5140.0794679300288</v>
      </c>
      <c r="H62" s="4">
        <v>88119.424185131196</v>
      </c>
      <c r="I62" s="4">
        <v>6845.6494387755101</v>
      </c>
    </row>
    <row r="63" spans="1:9">
      <c r="A63" s="754" t="s">
        <v>468</v>
      </c>
      <c r="B63" s="4">
        <v>6825.6196078717194</v>
      </c>
      <c r="C63" s="4">
        <v>14779.627591836736</v>
      </c>
      <c r="D63" s="4">
        <v>12120.988081632653</v>
      </c>
      <c r="E63" s="4">
        <v>16254.8970787172</v>
      </c>
      <c r="F63" s="4">
        <v>24635.741034985425</v>
      </c>
      <c r="G63" s="4">
        <v>1962.7456370262389</v>
      </c>
      <c r="H63" s="4">
        <v>28369.209453352771</v>
      </c>
      <c r="I63" s="4">
        <v>1900.4998513119535</v>
      </c>
    </row>
    <row r="64" spans="1:9">
      <c r="A64" s="755" t="s">
        <v>469</v>
      </c>
      <c r="B64" s="4">
        <v>-765.18974927113709</v>
      </c>
      <c r="C64" s="4">
        <v>-1546.4335714285717</v>
      </c>
      <c r="D64" s="4">
        <v>-2522.5430830903792</v>
      </c>
      <c r="E64" s="4">
        <v>-4236.5864358600584</v>
      </c>
      <c r="F64" s="4">
        <v>-5220.7472099125362</v>
      </c>
      <c r="G64" s="4">
        <v>-985.54177551020405</v>
      </c>
      <c r="H64" s="4">
        <v>-10274.830511661808</v>
      </c>
      <c r="I64" s="4">
        <v>-1136.9627857142857</v>
      </c>
    </row>
    <row r="65" spans="1:9">
      <c r="A65" s="757" t="s">
        <v>470</v>
      </c>
      <c r="B65" s="4">
        <v>25146.060078717201</v>
      </c>
      <c r="C65" s="4">
        <v>48850.545230320698</v>
      </c>
      <c r="D65" s="4">
        <v>59549.421446064138</v>
      </c>
      <c r="E65" s="4">
        <v>87725.546470845482</v>
      </c>
      <c r="F65" s="4">
        <v>91162.971119533526</v>
      </c>
      <c r="G65" s="4">
        <v>6117.2833294460643</v>
      </c>
      <c r="H65" s="4">
        <v>106213.80312682217</v>
      </c>
      <c r="I65" s="4">
        <v>7609.1865043731786</v>
      </c>
    </row>
    <row r="66" spans="1:9">
      <c r="A66" s="754" t="s">
        <v>471</v>
      </c>
      <c r="B66" s="4">
        <v>8633.9939402332366</v>
      </c>
      <c r="C66" s="4">
        <v>15210.848415451896</v>
      </c>
      <c r="D66" s="4">
        <v>25844.135333819238</v>
      </c>
      <c r="E66" s="4">
        <v>52057.088852769673</v>
      </c>
      <c r="F66" s="4">
        <v>37258.783699708452</v>
      </c>
      <c r="G66" s="4">
        <v>3045.6215787172014</v>
      </c>
      <c r="H66" s="4">
        <v>46240.581758017499</v>
      </c>
      <c r="I66" s="4">
        <v>4056.569327988338</v>
      </c>
    </row>
    <row r="67" spans="1:9">
      <c r="A67" s="754" t="s">
        <v>472</v>
      </c>
      <c r="B67" s="4">
        <v>-10245.895396501457</v>
      </c>
      <c r="C67" s="4">
        <v>-23715.874731778422</v>
      </c>
      <c r="D67" s="4">
        <v>-34787.453594752187</v>
      </c>
      <c r="E67" s="4">
        <v>-74433.427271137014</v>
      </c>
      <c r="F67" s="4">
        <v>-48853.633790087464</v>
      </c>
      <c r="G67" s="4">
        <v>-3151.3095131195337</v>
      </c>
      <c r="H67" s="4">
        <v>-57795.198126822157</v>
      </c>
      <c r="I67" s="4">
        <v>-4288.9819781341112</v>
      </c>
    </row>
    <row r="68" spans="1:9">
      <c r="A68" s="756" t="s">
        <v>473</v>
      </c>
      <c r="B68" s="4">
        <v>23534.15862244898</v>
      </c>
      <c r="C68" s="4">
        <v>40345.518913994172</v>
      </c>
      <c r="D68" s="4">
        <v>50606.1031851312</v>
      </c>
      <c r="E68" s="4">
        <v>65349.208052478134</v>
      </c>
      <c r="F68" s="4">
        <v>79568.121029154514</v>
      </c>
      <c r="G68" s="4">
        <v>6011.5953950437306</v>
      </c>
      <c r="H68" s="4">
        <v>94659.186758017488</v>
      </c>
      <c r="I68" s="4">
        <v>7376.7738542274055</v>
      </c>
    </row>
    <row r="69" spans="1:9">
      <c r="A69" s="755" t="s">
        <v>474</v>
      </c>
      <c r="B69" s="4">
        <v>-19890.431772594755</v>
      </c>
      <c r="C69" s="4">
        <v>-34918.86073323615</v>
      </c>
      <c r="D69" s="4">
        <v>-48532.67574927114</v>
      </c>
      <c r="E69" s="4">
        <v>-52064.031160349856</v>
      </c>
      <c r="F69" s="4">
        <v>-61822.130058309034</v>
      </c>
      <c r="G69" s="4">
        <v>-5557.5882565597658</v>
      </c>
      <c r="H69" s="4">
        <v>-73810.380096209919</v>
      </c>
      <c r="I69" s="4">
        <v>-6276.3764883381928</v>
      </c>
    </row>
    <row r="70" spans="1:9">
      <c r="A70" s="757" t="s">
        <v>475</v>
      </c>
      <c r="B70" s="4">
        <v>3643.726849854228</v>
      </c>
      <c r="C70" s="4">
        <v>5426.6581807580169</v>
      </c>
      <c r="D70" s="4">
        <v>2073.4274358600587</v>
      </c>
      <c r="E70" s="4">
        <v>13285.17689212828</v>
      </c>
      <c r="F70" s="4">
        <v>17745.99097084548</v>
      </c>
      <c r="G70" s="4">
        <v>454.00713848396504</v>
      </c>
      <c r="H70" s="4">
        <v>20848.806661807579</v>
      </c>
      <c r="I70" s="4">
        <v>1100.3973658892128</v>
      </c>
    </row>
    <row r="71" spans="1:9">
      <c r="A71" s="757" t="s">
        <v>476</v>
      </c>
      <c r="B71" s="4">
        <v>-510.87924198250732</v>
      </c>
      <c r="C71" s="4">
        <v>6.7003104956268213</v>
      </c>
      <c r="D71" s="4">
        <v>24.518087463556849</v>
      </c>
      <c r="E71" s="4">
        <v>0.44106268221574346</v>
      </c>
      <c r="F71" s="4">
        <v>1.0164679300291546</v>
      </c>
      <c r="G71" s="4">
        <v>1.9851311953352768E-2</v>
      </c>
      <c r="H71" s="4">
        <v>0.11877113702623907</v>
      </c>
      <c r="I71" s="4">
        <v>1.1317784256559767E-2</v>
      </c>
    </row>
    <row r="72" spans="1:9">
      <c r="A72" s="755" t="s">
        <v>477</v>
      </c>
      <c r="B72" s="4">
        <v>-535.95184839650142</v>
      </c>
      <c r="C72" s="4">
        <v>0</v>
      </c>
      <c r="D72" s="4">
        <v>0</v>
      </c>
      <c r="E72" s="4">
        <v>0</v>
      </c>
      <c r="F72" s="4">
        <v>0.87812973760932944</v>
      </c>
      <c r="G72" s="4">
        <v>1.121137026239067E-2</v>
      </c>
      <c r="H72" s="4">
        <v>0</v>
      </c>
      <c r="I72" s="4">
        <v>0</v>
      </c>
    </row>
    <row r="73" spans="1:9">
      <c r="A73" s="755" t="s">
        <v>478</v>
      </c>
      <c r="B73" s="4">
        <v>25.072606413994166</v>
      </c>
      <c r="C73" s="4">
        <v>6.7003104956268213</v>
      </c>
      <c r="D73" s="4">
        <v>24.518087463556849</v>
      </c>
      <c r="E73" s="4">
        <v>0.44106268221574346</v>
      </c>
      <c r="F73" s="4">
        <v>0.13833819241982506</v>
      </c>
      <c r="G73" s="4">
        <v>8.6399416909621E-3</v>
      </c>
      <c r="H73" s="4">
        <v>0.11877113702623907</v>
      </c>
      <c r="I73" s="4">
        <v>1.1317784256559767E-2</v>
      </c>
    </row>
    <row r="74" spans="1:9">
      <c r="A74" s="756" t="s">
        <v>479</v>
      </c>
      <c r="B74" s="4">
        <v>536.11912244897962</v>
      </c>
      <c r="C74" s="4">
        <v>-6.280320699708454E-2</v>
      </c>
      <c r="D74" s="4">
        <v>-4.1540816326530609E-2</v>
      </c>
      <c r="E74" s="4">
        <v>0</v>
      </c>
      <c r="F74" s="4">
        <v>-5.2478134110787167E-5</v>
      </c>
      <c r="G74" s="4">
        <v>-5.8309037900874637E-6</v>
      </c>
      <c r="H74" s="4">
        <v>-5.8309037900874637E-6</v>
      </c>
      <c r="I74" s="4">
        <v>0</v>
      </c>
    </row>
    <row r="75" spans="1:9">
      <c r="A75" s="756" t="s">
        <v>480</v>
      </c>
      <c r="B75" s="4">
        <v>541.82616326530615</v>
      </c>
      <c r="C75" s="4">
        <v>0</v>
      </c>
      <c r="D75" s="4">
        <v>0</v>
      </c>
      <c r="E75" s="4">
        <v>0</v>
      </c>
      <c r="F75" s="4">
        <v>0</v>
      </c>
      <c r="G75" s="4">
        <v>0</v>
      </c>
      <c r="H75" s="4">
        <v>0</v>
      </c>
      <c r="I75" s="4">
        <v>0</v>
      </c>
    </row>
    <row r="76" spans="1:9">
      <c r="A76" s="755" t="s">
        <v>481</v>
      </c>
      <c r="B76" s="4">
        <v>-5.7070408163265309</v>
      </c>
      <c r="C76" s="4">
        <v>-6.280320699708454E-2</v>
      </c>
      <c r="D76" s="4">
        <v>-4.1540816326530609E-2</v>
      </c>
      <c r="E76" s="4">
        <v>0</v>
      </c>
      <c r="F76" s="4">
        <v>-5.2478134110787167E-5</v>
      </c>
      <c r="G76" s="4">
        <v>-5.8309037900874637E-6</v>
      </c>
      <c r="H76" s="4">
        <v>-5.8309037900874637E-6</v>
      </c>
      <c r="I76" s="4">
        <v>0</v>
      </c>
    </row>
    <row r="77" spans="1:9">
      <c r="A77" s="756" t="s">
        <v>482</v>
      </c>
      <c r="B77" s="4">
        <v>3668.9667303206998</v>
      </c>
      <c r="C77" s="4">
        <v>5433.2956880466472</v>
      </c>
      <c r="D77" s="4">
        <v>2097.9039825072887</v>
      </c>
      <c r="E77" s="4">
        <v>13285.617954810497</v>
      </c>
      <c r="F77" s="4">
        <v>17747.007386297377</v>
      </c>
      <c r="G77" s="4">
        <v>454.02698396501455</v>
      </c>
      <c r="H77" s="4">
        <v>20848.925427113703</v>
      </c>
      <c r="I77" s="4">
        <v>1100.4086836734693</v>
      </c>
    </row>
    <row r="78" spans="1:9">
      <c r="A78" s="754" t="s">
        <v>483</v>
      </c>
      <c r="B78" s="4">
        <v>0</v>
      </c>
      <c r="C78" s="4">
        <v>164.6364664723032</v>
      </c>
      <c r="D78" s="4">
        <v>5570.0609489795916</v>
      </c>
      <c r="E78" s="4">
        <v>0</v>
      </c>
      <c r="F78" s="4">
        <v>0</v>
      </c>
      <c r="G78" s="4">
        <v>0</v>
      </c>
      <c r="H78" s="4">
        <v>0</v>
      </c>
      <c r="I78" s="4">
        <v>0</v>
      </c>
    </row>
    <row r="79" spans="1:9">
      <c r="A79" s="757" t="s">
        <v>484</v>
      </c>
      <c r="B79" s="4">
        <v>3668.9667303206998</v>
      </c>
      <c r="C79" s="4">
        <v>5597.9321545189505</v>
      </c>
      <c r="D79" s="4">
        <v>7667.9649314868802</v>
      </c>
      <c r="E79" s="4">
        <v>13285.617954810497</v>
      </c>
      <c r="F79" s="4">
        <v>17747.007386297377</v>
      </c>
      <c r="G79" s="4">
        <v>454.02698396501455</v>
      </c>
      <c r="H79" s="4">
        <v>20848.925427113703</v>
      </c>
      <c r="I79" s="4">
        <v>1100.4086836734693</v>
      </c>
    </row>
    <row r="80" spans="1:9">
      <c r="A80" s="754" t="s">
        <v>485</v>
      </c>
      <c r="B80" s="4">
        <v>-47.956317784256562</v>
      </c>
      <c r="C80" s="4">
        <v>-76.159803206997083</v>
      </c>
      <c r="D80" s="4">
        <v>-43.579756559766764</v>
      </c>
      <c r="E80" s="4">
        <v>-35.536447521865888</v>
      </c>
      <c r="F80" s="4">
        <v>76.044020408163263</v>
      </c>
      <c r="G80" s="4">
        <v>0</v>
      </c>
      <c r="H80" s="4">
        <v>10.400813411078717</v>
      </c>
      <c r="I80" s="4">
        <v>0</v>
      </c>
    </row>
    <row r="81" spans="1:9" ht="21" customHeight="1">
      <c r="A81" s="756" t="s">
        <v>486</v>
      </c>
      <c r="B81" s="4">
        <v>3621.0104125364433</v>
      </c>
      <c r="C81" s="4">
        <v>5521.7723513119527</v>
      </c>
      <c r="D81" s="4">
        <v>7624.3851749271134</v>
      </c>
      <c r="E81" s="4">
        <v>13250.081507288629</v>
      </c>
      <c r="F81" s="4">
        <v>17823.051406705541</v>
      </c>
      <c r="G81" s="4">
        <v>454.02698396501455</v>
      </c>
      <c r="H81" s="4">
        <v>20859.326240524781</v>
      </c>
      <c r="I81" s="4">
        <v>1100.4086836734693</v>
      </c>
    </row>
    <row r="82" spans="1:9" ht="21" customHeight="1">
      <c r="A82" s="754" t="s">
        <v>487</v>
      </c>
      <c r="B82" s="4">
        <v>0</v>
      </c>
      <c r="C82" s="4">
        <v>0</v>
      </c>
      <c r="D82" s="4">
        <v>0</v>
      </c>
      <c r="E82" s="4">
        <v>0</v>
      </c>
      <c r="F82" s="4">
        <v>0</v>
      </c>
      <c r="G82" s="4">
        <v>0</v>
      </c>
      <c r="H82" s="4">
        <v>0</v>
      </c>
      <c r="I82" s="4">
        <v>0</v>
      </c>
    </row>
    <row r="83" spans="1:9" ht="21" customHeight="1">
      <c r="A83" s="756" t="s">
        <v>488</v>
      </c>
      <c r="B83" s="4">
        <v>3621.0104125364433</v>
      </c>
      <c r="C83" s="4">
        <v>5521.7723513119527</v>
      </c>
      <c r="D83" s="4">
        <v>7624.3851749271134</v>
      </c>
      <c r="E83" s="4">
        <v>13250.081507288629</v>
      </c>
      <c r="F83" s="4">
        <v>17823.051406705541</v>
      </c>
      <c r="G83" s="4">
        <v>454.02698396501455</v>
      </c>
      <c r="H83" s="4">
        <v>20859.326240524781</v>
      </c>
      <c r="I83" s="4">
        <v>1100.4086836734693</v>
      </c>
    </row>
    <row r="84" spans="1:9" ht="18" customHeight="1" thickBot="1">
      <c r="A84" s="754" t="s">
        <v>489</v>
      </c>
      <c r="B84" s="4">
        <v>0</v>
      </c>
      <c r="C84" s="4">
        <v>-125.4695335276968</v>
      </c>
      <c r="D84" s="4">
        <v>-611.39897959183679</v>
      </c>
      <c r="E84" s="4">
        <v>-820.51574344023322</v>
      </c>
      <c r="F84" s="4">
        <v>-317.45685131195336</v>
      </c>
      <c r="G84" s="4">
        <v>0</v>
      </c>
      <c r="H84" s="4">
        <v>-4295.6645772594748</v>
      </c>
      <c r="I84" s="4">
        <v>-98.545481049562696</v>
      </c>
    </row>
    <row r="85" spans="1:9" ht="24" customHeight="1" thickTop="1" thickBot="1">
      <c r="A85" s="748" t="s">
        <v>490</v>
      </c>
      <c r="B85" s="1">
        <v>3621.0104125364433</v>
      </c>
      <c r="C85" s="1">
        <v>5396.3028177842561</v>
      </c>
      <c r="D85" s="1">
        <v>7012.9861953352765</v>
      </c>
      <c r="E85" s="1">
        <v>12429.565763848397</v>
      </c>
      <c r="F85" s="1">
        <v>17505.594555393585</v>
      </c>
      <c r="G85" s="1">
        <v>454.02698396501455</v>
      </c>
      <c r="H85" s="1">
        <v>16563.661663265306</v>
      </c>
      <c r="I85" s="1">
        <v>1001.8632026239068</v>
      </c>
    </row>
    <row r="86" spans="1:9" ht="15" customHeight="1" thickTop="1" thickBot="1">
      <c r="A86" s="758"/>
      <c r="B86" s="5"/>
      <c r="C86" s="5"/>
      <c r="D86" s="5"/>
      <c r="E86" s="5"/>
      <c r="F86" s="5"/>
      <c r="G86" s="5"/>
      <c r="H86" s="5"/>
      <c r="I86" s="5"/>
    </row>
    <row r="87" spans="1:9" ht="28.5" customHeight="1" thickTop="1">
      <c r="A87" s="759"/>
      <c r="B87" s="43"/>
      <c r="C87" s="43"/>
      <c r="D87" s="43"/>
      <c r="E87" s="43"/>
      <c r="F87" s="43"/>
      <c r="G87" s="43"/>
      <c r="H87" s="43"/>
    </row>
    <row r="88" spans="1:9">
      <c r="A88" s="759"/>
      <c r="B88" s="43"/>
      <c r="C88" s="43"/>
      <c r="D88" s="43"/>
      <c r="E88" s="43"/>
      <c r="F88" s="43"/>
      <c r="G88" s="43"/>
      <c r="H88" s="43"/>
    </row>
    <row r="89" spans="1:9" ht="19.5">
      <c r="A89" s="760"/>
      <c r="B89" s="43"/>
      <c r="C89" s="43"/>
      <c r="D89" s="43"/>
      <c r="E89" s="43"/>
      <c r="F89" s="43"/>
      <c r="G89" s="43"/>
      <c r="H89" s="43"/>
    </row>
    <row r="90" spans="1:9" ht="19.5">
      <c r="A90" s="760"/>
      <c r="B90" s="43"/>
      <c r="C90" s="43"/>
      <c r="D90" s="43"/>
      <c r="E90" s="43"/>
      <c r="F90" s="43"/>
      <c r="G90" s="43"/>
      <c r="H90" s="43"/>
    </row>
    <row r="91" spans="1:9" ht="19.5">
      <c r="A91" s="760"/>
      <c r="B91" s="43"/>
      <c r="C91" s="43"/>
      <c r="D91" s="43"/>
      <c r="E91" s="43"/>
      <c r="F91" s="43"/>
      <c r="G91" s="43"/>
      <c r="H91" s="43"/>
    </row>
    <row r="92" spans="1:9" ht="19.5">
      <c r="A92" s="761"/>
      <c r="B92" s="43"/>
      <c r="C92" s="43"/>
      <c r="D92" s="43"/>
      <c r="E92" s="43"/>
      <c r="F92" s="43"/>
      <c r="G92" s="43"/>
      <c r="H92" s="43"/>
    </row>
    <row r="93" spans="1:9" ht="19.5">
      <c r="A93" s="761"/>
      <c r="B93" s="43"/>
      <c r="C93" s="43"/>
      <c r="D93" s="43"/>
      <c r="E93" s="43"/>
      <c r="F93" s="43"/>
      <c r="G93" s="43"/>
      <c r="H93" s="43"/>
    </row>
    <row r="94" spans="1:9" ht="19.5">
      <c r="A94" s="761"/>
      <c r="B94" s="43"/>
      <c r="C94" s="43"/>
      <c r="D94" s="43"/>
      <c r="E94" s="43"/>
      <c r="F94" s="43"/>
      <c r="G94" s="43"/>
      <c r="H94" s="43"/>
    </row>
    <row r="95" spans="1:9" ht="19.5">
      <c r="A95" s="760"/>
      <c r="B95" s="43"/>
      <c r="C95" s="43"/>
      <c r="D95" s="43"/>
      <c r="E95" s="43"/>
      <c r="F95" s="43"/>
      <c r="G95" s="43"/>
      <c r="H95" s="43"/>
    </row>
    <row r="96" spans="1:9" ht="19.5">
      <c r="A96" s="760"/>
      <c r="B96" s="43"/>
      <c r="C96" s="43"/>
      <c r="D96" s="43"/>
      <c r="E96" s="43"/>
      <c r="F96" s="43"/>
      <c r="G96" s="43"/>
      <c r="H96" s="43"/>
    </row>
    <row r="97" spans="1:8" ht="19.5">
      <c r="A97" s="760"/>
      <c r="B97" s="43"/>
      <c r="C97" s="43"/>
      <c r="D97" s="43"/>
      <c r="E97" s="43"/>
      <c r="F97" s="43"/>
      <c r="G97" s="43"/>
      <c r="H97" s="43"/>
    </row>
    <row r="98" spans="1:8" ht="19.5">
      <c r="A98" s="760"/>
      <c r="B98" s="43"/>
      <c r="C98" s="43"/>
      <c r="D98" s="43"/>
      <c r="E98" s="43"/>
      <c r="F98" s="43"/>
      <c r="G98" s="43"/>
      <c r="H98" s="43"/>
    </row>
    <row r="99" spans="1:8" ht="19.5">
      <c r="A99" s="760"/>
      <c r="B99" s="43"/>
      <c r="C99" s="43"/>
      <c r="D99" s="43"/>
      <c r="E99" s="43"/>
      <c r="F99" s="43"/>
      <c r="G99" s="43"/>
      <c r="H99" s="43"/>
    </row>
    <row r="100" spans="1:8" ht="19.5">
      <c r="A100" s="762"/>
      <c r="B100" s="43"/>
      <c r="C100" s="43"/>
      <c r="D100" s="43"/>
      <c r="E100" s="43"/>
      <c r="F100" s="43"/>
      <c r="G100" s="43"/>
      <c r="H100" s="43"/>
    </row>
    <row r="101" spans="1:8">
      <c r="A101" s="763"/>
      <c r="B101" s="43"/>
      <c r="C101" s="43"/>
      <c r="D101" s="43"/>
      <c r="E101" s="43"/>
      <c r="F101" s="43"/>
      <c r="G101" s="43"/>
      <c r="H101" s="43"/>
    </row>
    <row r="102" spans="1:8">
      <c r="A102" s="763"/>
      <c r="B102" s="43"/>
      <c r="C102" s="43"/>
      <c r="D102" s="43"/>
      <c r="E102" s="43"/>
      <c r="F102" s="43"/>
      <c r="G102" s="43"/>
      <c r="H102" s="43"/>
    </row>
    <row r="103" spans="1:8">
      <c r="A103" s="763"/>
      <c r="B103" s="43"/>
      <c r="C103" s="43"/>
      <c r="D103" s="43"/>
      <c r="E103" s="43"/>
      <c r="F103" s="43"/>
      <c r="G103" s="43"/>
      <c r="H103" s="43"/>
    </row>
    <row r="104" spans="1:8">
      <c r="A104" s="763"/>
      <c r="B104" s="43"/>
      <c r="C104" s="43"/>
      <c r="D104" s="43"/>
      <c r="E104" s="43"/>
      <c r="F104" s="43"/>
      <c r="G104" s="43"/>
      <c r="H104" s="43"/>
    </row>
    <row r="105" spans="1:8">
      <c r="A105" s="763"/>
      <c r="B105" s="43"/>
      <c r="C105" s="43"/>
      <c r="D105" s="43"/>
      <c r="E105" s="43"/>
      <c r="F105" s="43"/>
      <c r="G105" s="43"/>
      <c r="H105" s="43"/>
    </row>
    <row r="106" spans="1:8">
      <c r="A106" s="763"/>
      <c r="B106" s="43"/>
      <c r="C106" s="43"/>
      <c r="D106" s="43"/>
      <c r="E106" s="43"/>
      <c r="F106" s="43"/>
      <c r="G106" s="43"/>
      <c r="H106" s="43"/>
    </row>
    <row r="107" spans="1:8">
      <c r="A107" s="763"/>
      <c r="B107" s="43"/>
      <c r="C107" s="43"/>
      <c r="D107" s="43"/>
      <c r="E107" s="43"/>
      <c r="F107" s="43"/>
      <c r="G107" s="43"/>
      <c r="H107" s="43"/>
    </row>
    <row r="108" spans="1:8">
      <c r="A108" s="763"/>
      <c r="B108" s="43"/>
      <c r="C108" s="43"/>
      <c r="D108" s="43"/>
      <c r="E108" s="43"/>
      <c r="F108" s="43"/>
      <c r="G108" s="43"/>
      <c r="H108" s="43"/>
    </row>
    <row r="109" spans="1:8" ht="19.5">
      <c r="A109" s="760"/>
      <c r="B109" s="43"/>
      <c r="C109" s="43"/>
      <c r="D109" s="43"/>
      <c r="E109" s="43"/>
      <c r="F109" s="43"/>
      <c r="G109" s="43"/>
      <c r="H109" s="43"/>
    </row>
    <row r="110" spans="1:8" ht="19.5">
      <c r="A110" s="760"/>
      <c r="B110" s="43"/>
      <c r="C110" s="43"/>
      <c r="D110" s="43"/>
      <c r="E110" s="43"/>
      <c r="F110" s="43"/>
      <c r="G110" s="43"/>
      <c r="H110" s="43"/>
    </row>
    <row r="111" spans="1:8" ht="19.5">
      <c r="A111" s="761"/>
      <c r="B111" s="43"/>
      <c r="C111" s="43"/>
      <c r="D111" s="43"/>
      <c r="E111" s="43"/>
      <c r="F111" s="43"/>
      <c r="G111" s="43"/>
      <c r="H111" s="43"/>
    </row>
    <row r="112" spans="1:8" ht="19.5">
      <c r="A112" s="761"/>
      <c r="B112" s="43"/>
      <c r="C112" s="43"/>
      <c r="D112" s="43"/>
      <c r="E112" s="43"/>
      <c r="F112" s="43"/>
      <c r="G112" s="43"/>
      <c r="H112" s="43"/>
    </row>
    <row r="113" spans="1:8" ht="19.5">
      <c r="A113" s="761"/>
      <c r="B113" s="43"/>
      <c r="C113" s="43"/>
      <c r="D113" s="43"/>
      <c r="E113" s="43"/>
      <c r="F113" s="43"/>
      <c r="G113" s="43"/>
      <c r="H113" s="43"/>
    </row>
    <row r="114" spans="1:8" ht="19.5">
      <c r="A114" s="760"/>
      <c r="B114" s="43"/>
      <c r="C114" s="43"/>
      <c r="D114" s="43"/>
      <c r="E114" s="43"/>
      <c r="F114" s="43"/>
      <c r="G114" s="43"/>
      <c r="H114" s="43"/>
    </row>
    <row r="115" spans="1:8" ht="19.5">
      <c r="A115" s="760"/>
      <c r="B115" s="43"/>
      <c r="C115" s="43"/>
      <c r="D115" s="43"/>
      <c r="E115" s="43"/>
      <c r="F115" s="43"/>
      <c r="G115" s="43"/>
      <c r="H115" s="43"/>
    </row>
    <row r="116" spans="1:8" ht="19.5">
      <c r="A116" s="760"/>
      <c r="B116" s="43"/>
      <c r="C116" s="43"/>
      <c r="D116" s="43"/>
      <c r="E116" s="43"/>
      <c r="F116" s="43"/>
      <c r="G116" s="43"/>
      <c r="H116" s="43"/>
    </row>
    <row r="117" spans="1:8" ht="19.5">
      <c r="A117" s="760"/>
      <c r="B117" s="43"/>
      <c r="C117" s="43"/>
      <c r="D117" s="43"/>
      <c r="E117" s="43"/>
      <c r="F117" s="43"/>
      <c r="G117" s="43"/>
      <c r="H117" s="43"/>
    </row>
    <row r="118" spans="1:8" ht="19.5">
      <c r="A118" s="760"/>
      <c r="B118" s="43"/>
      <c r="C118" s="43"/>
      <c r="D118" s="43"/>
      <c r="E118" s="43"/>
      <c r="F118" s="43"/>
      <c r="G118" s="43"/>
      <c r="H118" s="43"/>
    </row>
    <row r="119" spans="1:8" ht="19.5">
      <c r="A119" s="760"/>
      <c r="B119" s="43"/>
      <c r="C119" s="43"/>
      <c r="D119" s="43"/>
      <c r="E119" s="43"/>
      <c r="F119" s="43"/>
      <c r="G119" s="43"/>
      <c r="H119" s="43"/>
    </row>
    <row r="120" spans="1:8" ht="19.5">
      <c r="A120" s="760"/>
      <c r="B120" s="43"/>
      <c r="C120" s="43"/>
      <c r="D120" s="43"/>
      <c r="E120" s="43"/>
      <c r="F120" s="43"/>
      <c r="G120" s="43"/>
      <c r="H120" s="43"/>
    </row>
    <row r="121" spans="1:8" ht="19.5">
      <c r="A121" s="761"/>
      <c r="B121" s="43"/>
      <c r="C121" s="43"/>
      <c r="D121" s="43"/>
      <c r="E121" s="43"/>
      <c r="F121" s="43"/>
      <c r="G121" s="43"/>
      <c r="H121" s="43"/>
    </row>
    <row r="122" spans="1:8" ht="19.5">
      <c r="A122" s="760"/>
      <c r="B122" s="43"/>
      <c r="C122" s="43"/>
      <c r="D122" s="43"/>
      <c r="E122" s="43"/>
      <c r="F122" s="43"/>
      <c r="G122" s="43"/>
      <c r="H122" s="43"/>
    </row>
    <row r="123" spans="1:8" ht="19.5">
      <c r="A123" s="760"/>
      <c r="B123" s="43"/>
      <c r="C123" s="43"/>
      <c r="D123" s="43"/>
      <c r="E123" s="43"/>
      <c r="F123" s="43"/>
      <c r="G123" s="43"/>
      <c r="H123" s="43"/>
    </row>
    <row r="124" spans="1:8" ht="19.5">
      <c r="A124" s="760"/>
      <c r="B124" s="43"/>
      <c r="C124" s="43"/>
      <c r="D124" s="43"/>
      <c r="E124" s="43"/>
      <c r="F124" s="43"/>
      <c r="G124" s="43"/>
      <c r="H124" s="43"/>
    </row>
    <row r="125" spans="1:8" ht="19.5">
      <c r="A125" s="760"/>
      <c r="B125" s="43"/>
      <c r="C125" s="43"/>
      <c r="D125" s="43"/>
      <c r="E125" s="43"/>
      <c r="F125" s="43"/>
      <c r="G125" s="43"/>
      <c r="H125" s="43"/>
    </row>
    <row r="126" spans="1:8" ht="19.5">
      <c r="A126" s="760"/>
      <c r="B126" s="43"/>
      <c r="C126" s="43"/>
      <c r="D126" s="43"/>
      <c r="E126" s="43"/>
      <c r="F126" s="43"/>
      <c r="G126" s="43"/>
      <c r="H126" s="43"/>
    </row>
    <row r="127" spans="1:8" ht="19.5">
      <c r="A127" s="761"/>
      <c r="B127" s="43"/>
      <c r="C127" s="43"/>
      <c r="D127" s="43"/>
      <c r="E127" s="43"/>
      <c r="F127" s="43"/>
      <c r="G127" s="43"/>
      <c r="H127" s="43"/>
    </row>
    <row r="128" spans="1:8" ht="19.5">
      <c r="A128" s="760"/>
      <c r="B128" s="43"/>
      <c r="C128" s="43"/>
      <c r="D128" s="43"/>
      <c r="E128" s="43"/>
      <c r="F128" s="43"/>
      <c r="G128" s="43"/>
      <c r="H128" s="43"/>
    </row>
    <row r="129" spans="1:8" ht="19.5">
      <c r="A129" s="760"/>
      <c r="B129" s="43"/>
      <c r="C129" s="43"/>
      <c r="D129" s="43"/>
      <c r="E129" s="43"/>
      <c r="F129" s="43"/>
      <c r="G129" s="43"/>
      <c r="H129" s="43"/>
    </row>
    <row r="130" spans="1:8" ht="19.5">
      <c r="A130" s="760"/>
      <c r="B130" s="43"/>
      <c r="C130" s="43"/>
      <c r="D130" s="43"/>
      <c r="E130" s="43"/>
      <c r="F130" s="43"/>
      <c r="G130" s="43"/>
      <c r="H130" s="43"/>
    </row>
    <row r="131" spans="1:8" ht="19.5">
      <c r="A131" s="761"/>
      <c r="B131" s="43"/>
      <c r="C131" s="43"/>
      <c r="D131" s="43"/>
      <c r="E131" s="43"/>
      <c r="F131" s="43"/>
      <c r="G131" s="43"/>
      <c r="H131" s="43"/>
    </row>
    <row r="132" spans="1:8" ht="19.5">
      <c r="A132" s="760"/>
      <c r="B132" s="43"/>
      <c r="C132" s="43"/>
      <c r="D132" s="43"/>
      <c r="E132" s="43"/>
      <c r="F132" s="43"/>
      <c r="G132" s="43"/>
      <c r="H132" s="43"/>
    </row>
    <row r="133" spans="1:8" ht="19.5">
      <c r="A133" s="760"/>
      <c r="B133" s="43"/>
      <c r="C133" s="43"/>
      <c r="D133" s="43"/>
      <c r="E133" s="43"/>
      <c r="F133" s="43"/>
      <c r="G133" s="43"/>
      <c r="H133" s="43"/>
    </row>
    <row r="134" spans="1:8" ht="19.5">
      <c r="A134" s="760"/>
      <c r="B134" s="43"/>
      <c r="C134" s="43"/>
      <c r="D134" s="43"/>
      <c r="E134" s="43"/>
      <c r="F134" s="43"/>
      <c r="G134" s="43"/>
      <c r="H134" s="43"/>
    </row>
    <row r="135" spans="1:8" ht="19.5">
      <c r="A135" s="760"/>
      <c r="B135" s="43"/>
      <c r="C135" s="43"/>
      <c r="D135" s="43"/>
      <c r="E135" s="43"/>
      <c r="F135" s="43"/>
      <c r="G135" s="43"/>
      <c r="H135" s="43"/>
    </row>
    <row r="136" spans="1:8" ht="19.5">
      <c r="A136" s="761"/>
      <c r="B136" s="43"/>
      <c r="C136" s="43"/>
      <c r="D136" s="43"/>
      <c r="E136" s="43"/>
      <c r="F136" s="43"/>
      <c r="G136" s="43"/>
      <c r="H136" s="43"/>
    </row>
    <row r="137" spans="1:8" ht="19.5">
      <c r="A137" s="760"/>
      <c r="B137" s="43"/>
      <c r="C137" s="43"/>
      <c r="D137" s="43"/>
      <c r="E137" s="43"/>
      <c r="F137" s="43"/>
      <c r="G137" s="43"/>
      <c r="H137" s="43"/>
    </row>
    <row r="138" spans="1:8" ht="19.5">
      <c r="A138" s="760"/>
      <c r="B138" s="43"/>
      <c r="C138" s="43"/>
      <c r="D138" s="43"/>
      <c r="E138" s="43"/>
      <c r="F138" s="43"/>
      <c r="G138" s="43"/>
      <c r="H138" s="43"/>
    </row>
    <row r="139" spans="1:8" ht="19.5">
      <c r="A139" s="760"/>
      <c r="B139" s="43"/>
      <c r="C139" s="43"/>
      <c r="D139" s="43"/>
      <c r="E139" s="43"/>
      <c r="F139" s="43"/>
      <c r="G139" s="43"/>
      <c r="H139" s="43"/>
    </row>
    <row r="140" spans="1:8" ht="19.5">
      <c r="A140" s="760"/>
      <c r="B140" s="43"/>
      <c r="C140" s="43"/>
      <c r="D140" s="43"/>
      <c r="E140" s="43"/>
      <c r="F140" s="43"/>
      <c r="G140" s="43"/>
      <c r="H140" s="43"/>
    </row>
    <row r="141" spans="1:8" ht="19.5">
      <c r="A141" s="761"/>
      <c r="B141" s="43"/>
      <c r="C141" s="43"/>
      <c r="D141" s="43"/>
      <c r="E141" s="43"/>
      <c r="F141" s="43"/>
      <c r="G141" s="43"/>
      <c r="H141" s="43"/>
    </row>
    <row r="142" spans="1:8" ht="19.5">
      <c r="A142" s="761"/>
      <c r="B142" s="43"/>
      <c r="C142" s="43"/>
      <c r="D142" s="43"/>
      <c r="E142" s="43"/>
      <c r="F142" s="43"/>
      <c r="G142" s="43"/>
      <c r="H142" s="43"/>
    </row>
    <row r="143" spans="1:8" ht="19.5">
      <c r="A143" s="761"/>
      <c r="B143" s="43"/>
      <c r="C143" s="43"/>
      <c r="D143" s="43"/>
      <c r="E143" s="43"/>
      <c r="F143" s="43"/>
      <c r="G143" s="43"/>
      <c r="H143" s="43"/>
    </row>
    <row r="144" spans="1:8" ht="19.5">
      <c r="A144" s="760"/>
      <c r="B144" s="43"/>
      <c r="C144" s="43"/>
      <c r="D144" s="43"/>
      <c r="E144" s="43"/>
      <c r="F144" s="43"/>
      <c r="G144" s="43"/>
      <c r="H144" s="43"/>
    </row>
    <row r="145" spans="1:8" ht="19.5">
      <c r="A145" s="760"/>
      <c r="B145" s="43"/>
      <c r="C145" s="43"/>
      <c r="D145" s="43"/>
      <c r="E145" s="43"/>
      <c r="F145" s="43"/>
      <c r="G145" s="43"/>
      <c r="H145" s="43"/>
    </row>
    <row r="146" spans="1:8" ht="19.5">
      <c r="A146" s="764"/>
      <c r="B146" s="43"/>
      <c r="C146" s="43"/>
      <c r="D146" s="43"/>
      <c r="E146" s="43"/>
      <c r="F146" s="43"/>
      <c r="G146" s="43"/>
      <c r="H146" s="43"/>
    </row>
    <row r="147" spans="1:8" ht="19.5">
      <c r="A147" s="761"/>
      <c r="B147" s="43"/>
      <c r="C147" s="43"/>
      <c r="D147" s="43"/>
      <c r="E147" s="43"/>
      <c r="F147" s="43"/>
      <c r="G147" s="43"/>
      <c r="H147" s="43"/>
    </row>
    <row r="148" spans="1:8" ht="19.5">
      <c r="A148" s="760"/>
      <c r="B148" s="43"/>
      <c r="C148" s="43"/>
      <c r="D148" s="43"/>
      <c r="E148" s="43"/>
      <c r="F148" s="43"/>
      <c r="G148" s="43"/>
      <c r="H148" s="43"/>
    </row>
    <row r="149" spans="1:8" ht="19.5">
      <c r="A149" s="760"/>
      <c r="B149" s="43"/>
      <c r="C149" s="43"/>
      <c r="D149" s="43"/>
      <c r="E149" s="43"/>
      <c r="F149" s="43"/>
      <c r="G149" s="43"/>
      <c r="H149" s="43"/>
    </row>
    <row r="150" spans="1:8" ht="19.5">
      <c r="A150" s="760"/>
      <c r="B150" s="43"/>
      <c r="C150" s="43"/>
      <c r="D150" s="43"/>
      <c r="E150" s="43"/>
      <c r="F150" s="43"/>
      <c r="G150" s="43"/>
      <c r="H150" s="43"/>
    </row>
    <row r="151" spans="1:8" ht="19.5">
      <c r="A151" s="761"/>
      <c r="B151" s="43"/>
      <c r="C151" s="43"/>
      <c r="D151" s="43"/>
      <c r="E151" s="43"/>
      <c r="F151" s="43"/>
      <c r="G151" s="43"/>
      <c r="H151" s="43"/>
    </row>
    <row r="152" spans="1:8" ht="19.5">
      <c r="A152" s="760"/>
      <c r="B152" s="43"/>
      <c r="C152" s="43"/>
      <c r="D152" s="43"/>
      <c r="E152" s="43"/>
      <c r="F152" s="43"/>
      <c r="G152" s="43"/>
      <c r="H152" s="43"/>
    </row>
    <row r="153" spans="1:8" ht="19.5">
      <c r="A153" s="760"/>
      <c r="B153" s="43"/>
      <c r="C153" s="43"/>
      <c r="D153" s="43"/>
      <c r="E153" s="43"/>
      <c r="F153" s="43"/>
      <c r="G153" s="43"/>
      <c r="H153" s="43"/>
    </row>
    <row r="154" spans="1:8" ht="19.5">
      <c r="A154" s="760"/>
      <c r="B154" s="43"/>
      <c r="C154" s="43"/>
      <c r="D154" s="43"/>
      <c r="E154" s="43"/>
      <c r="F154" s="43"/>
      <c r="G154" s="43"/>
      <c r="H154" s="43"/>
    </row>
    <row r="155" spans="1:8" ht="19.5">
      <c r="A155" s="761"/>
      <c r="B155" s="43"/>
      <c r="C155" s="43"/>
      <c r="D155" s="43"/>
      <c r="E155" s="43"/>
      <c r="F155" s="43"/>
      <c r="G155" s="43"/>
      <c r="H155" s="43"/>
    </row>
    <row r="156" spans="1:8" ht="19.5">
      <c r="A156" s="760"/>
      <c r="B156" s="43"/>
      <c r="C156" s="43"/>
      <c r="D156" s="43"/>
      <c r="E156" s="43"/>
      <c r="F156" s="43"/>
      <c r="G156" s="43"/>
      <c r="H156" s="43"/>
    </row>
    <row r="157" spans="1:8" ht="19.5">
      <c r="A157" s="760"/>
      <c r="B157" s="43"/>
      <c r="C157" s="43"/>
      <c r="D157" s="43"/>
      <c r="E157" s="43"/>
      <c r="F157" s="43"/>
      <c r="G157" s="43"/>
      <c r="H157" s="43"/>
    </row>
    <row r="158" spans="1:8" ht="19.5">
      <c r="A158" s="760"/>
      <c r="B158" s="43"/>
      <c r="C158" s="43"/>
      <c r="D158" s="43"/>
      <c r="E158" s="43"/>
      <c r="F158" s="43"/>
      <c r="G158" s="43"/>
      <c r="H158" s="43"/>
    </row>
    <row r="159" spans="1:8" ht="19.5">
      <c r="A159" s="761"/>
      <c r="B159" s="43"/>
      <c r="C159" s="43"/>
      <c r="D159" s="43"/>
      <c r="E159" s="43"/>
      <c r="F159" s="43"/>
      <c r="G159" s="43"/>
      <c r="H159" s="43"/>
    </row>
    <row r="160" spans="1:8" ht="19.5">
      <c r="A160" s="760"/>
      <c r="B160" s="43"/>
      <c r="C160" s="43"/>
      <c r="D160" s="43"/>
      <c r="E160" s="43"/>
      <c r="F160" s="43"/>
      <c r="G160" s="43"/>
      <c r="H160" s="43"/>
    </row>
    <row r="161" spans="1:8" ht="19.5">
      <c r="A161" s="760"/>
      <c r="B161" s="43"/>
      <c r="C161" s="43"/>
      <c r="D161" s="43"/>
      <c r="E161" s="43"/>
      <c r="F161" s="43"/>
      <c r="G161" s="43"/>
      <c r="H161" s="43"/>
    </row>
    <row r="162" spans="1:8" ht="19.5">
      <c r="A162" s="760"/>
      <c r="B162" s="43"/>
      <c r="C162" s="43"/>
      <c r="D162" s="43"/>
      <c r="E162" s="43"/>
      <c r="F162" s="43"/>
      <c r="G162" s="43"/>
      <c r="H162" s="43"/>
    </row>
    <row r="163" spans="1:8" ht="19.5">
      <c r="A163" s="765"/>
      <c r="B163" s="43"/>
      <c r="C163" s="43"/>
      <c r="D163" s="43"/>
      <c r="E163" s="43"/>
      <c r="F163" s="43"/>
      <c r="G163" s="43"/>
      <c r="H163" s="43"/>
    </row>
    <row r="164" spans="1:8" ht="19.5">
      <c r="A164" s="765"/>
      <c r="B164" s="43"/>
      <c r="C164" s="43"/>
      <c r="D164" s="43"/>
      <c r="E164" s="43"/>
      <c r="F164" s="43"/>
      <c r="G164" s="43"/>
      <c r="H164" s="43"/>
    </row>
    <row r="165" spans="1:8" ht="19.5">
      <c r="A165" s="765"/>
      <c r="B165" s="43"/>
      <c r="C165" s="43"/>
      <c r="D165" s="43"/>
      <c r="E165" s="43"/>
      <c r="F165" s="43"/>
      <c r="G165" s="43"/>
      <c r="H165" s="43"/>
    </row>
    <row r="166" spans="1:8" ht="19.5">
      <c r="A166" s="762"/>
      <c r="B166" s="43"/>
      <c r="C166" s="43"/>
      <c r="D166" s="43"/>
      <c r="E166" s="43"/>
      <c r="F166" s="43"/>
      <c r="G166" s="43"/>
      <c r="H166" s="43"/>
    </row>
    <row r="167" spans="1:8" ht="19.5">
      <c r="A167" s="762"/>
      <c r="B167" s="43"/>
      <c r="C167" s="43"/>
      <c r="D167" s="43"/>
      <c r="E167" s="43"/>
      <c r="F167" s="43"/>
      <c r="G167" s="43"/>
      <c r="H167" s="43"/>
    </row>
    <row r="168" spans="1:8" ht="19.5">
      <c r="A168" s="761"/>
      <c r="B168" s="43"/>
      <c r="C168" s="43"/>
      <c r="D168" s="43"/>
      <c r="E168" s="43"/>
      <c r="F168" s="43"/>
      <c r="G168" s="43"/>
      <c r="H168" s="43"/>
    </row>
    <row r="169" spans="1:8" ht="19.5">
      <c r="A169" s="760"/>
      <c r="B169" s="43"/>
      <c r="C169" s="43"/>
      <c r="D169" s="43"/>
      <c r="E169" s="43"/>
      <c r="F169" s="43"/>
      <c r="G169" s="43"/>
      <c r="H169" s="43"/>
    </row>
    <row r="170" spans="1:8" ht="19.5">
      <c r="A170" s="760"/>
      <c r="B170" s="43"/>
      <c r="C170" s="43"/>
      <c r="D170" s="43"/>
      <c r="E170" s="43"/>
      <c r="F170" s="43"/>
      <c r="G170" s="43"/>
      <c r="H170" s="43"/>
    </row>
    <row r="171" spans="1:8" ht="19.5">
      <c r="A171" s="760"/>
      <c r="B171" s="43"/>
      <c r="C171" s="43"/>
      <c r="D171" s="43"/>
      <c r="E171" s="43"/>
      <c r="F171" s="43"/>
      <c r="G171" s="43"/>
      <c r="H171" s="43"/>
    </row>
    <row r="172" spans="1:8" ht="19.5">
      <c r="A172" s="760"/>
      <c r="B172" s="43"/>
      <c r="C172" s="43"/>
      <c r="D172" s="43"/>
      <c r="E172" s="43"/>
      <c r="F172" s="43"/>
      <c r="G172" s="43"/>
      <c r="H172" s="43"/>
    </row>
    <row r="173" spans="1:8" ht="19.5">
      <c r="A173" s="760"/>
      <c r="B173" s="43"/>
      <c r="C173" s="43"/>
      <c r="D173" s="43"/>
      <c r="E173" s="43"/>
      <c r="F173" s="43"/>
      <c r="G173" s="43"/>
      <c r="H173" s="43"/>
    </row>
    <row r="174" spans="1:8" ht="19.5">
      <c r="A174" s="761"/>
      <c r="B174" s="43"/>
      <c r="C174" s="43"/>
      <c r="D174" s="43"/>
      <c r="E174" s="43"/>
      <c r="F174" s="43"/>
      <c r="G174" s="43"/>
      <c r="H174" s="43"/>
    </row>
    <row r="175" spans="1:8" ht="19.5">
      <c r="A175" s="760"/>
      <c r="B175" s="43"/>
      <c r="C175" s="43"/>
      <c r="D175" s="43"/>
      <c r="E175" s="43"/>
      <c r="F175" s="43"/>
      <c r="G175" s="43"/>
      <c r="H175" s="43"/>
    </row>
    <row r="176" spans="1:8" ht="19.5">
      <c r="A176" s="760"/>
      <c r="B176" s="43"/>
      <c r="C176" s="43"/>
      <c r="D176" s="43"/>
      <c r="E176" s="43"/>
      <c r="F176" s="43"/>
      <c r="G176" s="43"/>
      <c r="H176" s="43"/>
    </row>
    <row r="177" spans="1:8" ht="19.5">
      <c r="A177" s="760"/>
      <c r="B177" s="43"/>
      <c r="C177" s="43"/>
      <c r="D177" s="43"/>
      <c r="E177" s="43"/>
      <c r="F177" s="43"/>
      <c r="G177" s="43"/>
      <c r="H177" s="43"/>
    </row>
    <row r="178" spans="1:8" ht="19.5">
      <c r="A178" s="760"/>
      <c r="B178" s="43"/>
      <c r="C178" s="43"/>
      <c r="D178" s="43"/>
      <c r="E178" s="43"/>
      <c r="F178" s="43"/>
      <c r="G178" s="43"/>
      <c r="H178" s="43"/>
    </row>
    <row r="179" spans="1:8" ht="19.5">
      <c r="A179" s="761"/>
      <c r="B179" s="43"/>
      <c r="C179" s="43"/>
      <c r="D179" s="43"/>
      <c r="E179" s="43"/>
      <c r="F179" s="43"/>
      <c r="G179" s="43"/>
      <c r="H179" s="43"/>
    </row>
    <row r="180" spans="1:8" ht="19.5">
      <c r="A180" s="761"/>
      <c r="B180" s="43"/>
      <c r="C180" s="43"/>
      <c r="D180" s="43"/>
      <c r="E180" s="43"/>
      <c r="F180" s="43"/>
      <c r="G180" s="43"/>
      <c r="H180" s="43"/>
    </row>
    <row r="181" spans="1:8" ht="19.5">
      <c r="A181" s="760"/>
      <c r="B181" s="43"/>
      <c r="C181" s="43"/>
      <c r="D181" s="43"/>
      <c r="E181" s="43"/>
      <c r="F181" s="43"/>
      <c r="G181" s="43"/>
      <c r="H181" s="43"/>
    </row>
    <row r="182" spans="1:8" ht="19.5">
      <c r="A182" s="760"/>
      <c r="B182" s="43"/>
      <c r="C182" s="43"/>
      <c r="D182" s="43"/>
      <c r="E182" s="43"/>
      <c r="F182" s="43"/>
      <c r="G182" s="43"/>
      <c r="H182" s="43"/>
    </row>
    <row r="183" spans="1:8" ht="19.5">
      <c r="A183" s="760"/>
      <c r="B183" s="43"/>
      <c r="C183" s="43"/>
      <c r="D183" s="43"/>
      <c r="E183" s="43"/>
      <c r="F183" s="43"/>
      <c r="G183" s="43"/>
      <c r="H183" s="43"/>
    </row>
    <row r="184" spans="1:8" ht="19.5">
      <c r="A184" s="761"/>
      <c r="B184" s="43"/>
      <c r="C184" s="43"/>
      <c r="D184" s="43"/>
      <c r="E184" s="43"/>
      <c r="F184" s="43"/>
      <c r="G184" s="43"/>
      <c r="H184" s="43"/>
    </row>
    <row r="185" spans="1:8" ht="19.5">
      <c r="A185" s="761"/>
      <c r="B185" s="43"/>
      <c r="C185" s="43"/>
      <c r="D185" s="43"/>
      <c r="E185" s="43"/>
      <c r="F185" s="43"/>
      <c r="G185" s="43"/>
      <c r="H185" s="43"/>
    </row>
    <row r="186" spans="1:8" ht="19.5">
      <c r="A186" s="761"/>
      <c r="B186" s="43"/>
      <c r="C186" s="43"/>
      <c r="D186" s="43"/>
      <c r="E186" s="43"/>
      <c r="F186" s="43"/>
      <c r="G186" s="43"/>
      <c r="H186" s="43"/>
    </row>
    <row r="187" spans="1:8" ht="19.5">
      <c r="A187" s="761"/>
      <c r="B187" s="43"/>
      <c r="C187" s="43"/>
      <c r="D187" s="43"/>
      <c r="E187" s="43"/>
      <c r="F187" s="43"/>
      <c r="G187" s="43"/>
      <c r="H187" s="43"/>
    </row>
    <row r="188" spans="1:8" ht="19.5">
      <c r="A188" s="761"/>
      <c r="B188" s="43"/>
      <c r="C188" s="43"/>
      <c r="D188" s="43"/>
      <c r="E188" s="43"/>
      <c r="F188" s="43"/>
      <c r="G188" s="43"/>
      <c r="H188" s="43"/>
    </row>
    <row r="189" spans="1:8" ht="19.5">
      <c r="A189" s="761"/>
      <c r="B189" s="43"/>
      <c r="C189" s="43"/>
      <c r="D189" s="43"/>
      <c r="E189" s="43"/>
      <c r="F189" s="43"/>
      <c r="G189" s="43"/>
      <c r="H189" s="43"/>
    </row>
    <row r="190" spans="1:8" ht="19.5">
      <c r="A190" s="760"/>
      <c r="B190" s="43"/>
      <c r="C190" s="43"/>
      <c r="D190" s="43"/>
      <c r="E190" s="43"/>
      <c r="F190" s="43"/>
      <c r="G190" s="43"/>
      <c r="H190" s="43"/>
    </row>
    <row r="191" spans="1:8" ht="19.5">
      <c r="A191" s="760"/>
      <c r="B191" s="43"/>
      <c r="C191" s="43"/>
      <c r="D191" s="43"/>
      <c r="E191" s="43"/>
      <c r="F191" s="43"/>
      <c r="G191" s="43"/>
      <c r="H191" s="43"/>
    </row>
    <row r="192" spans="1:8" ht="19.5">
      <c r="A192" s="760"/>
      <c r="B192" s="43"/>
      <c r="C192" s="43"/>
      <c r="D192" s="43"/>
      <c r="E192" s="43"/>
      <c r="F192" s="43"/>
      <c r="G192" s="43"/>
      <c r="H192" s="43"/>
    </row>
    <row r="193" spans="1:8" ht="19.5">
      <c r="A193" s="761"/>
      <c r="B193" s="43"/>
      <c r="C193" s="43"/>
      <c r="D193" s="43"/>
      <c r="E193" s="43"/>
      <c r="F193" s="43"/>
      <c r="G193" s="43"/>
      <c r="H193" s="43"/>
    </row>
    <row r="194" spans="1:8" ht="19.5">
      <c r="A194" s="760"/>
      <c r="B194" s="43"/>
      <c r="C194" s="43"/>
      <c r="D194" s="43"/>
      <c r="E194" s="43"/>
      <c r="F194" s="43"/>
      <c r="G194" s="43"/>
      <c r="H194" s="43"/>
    </row>
    <row r="195" spans="1:8" ht="19.5">
      <c r="A195" s="760"/>
      <c r="B195" s="43"/>
      <c r="C195" s="43"/>
      <c r="D195" s="43"/>
      <c r="E195" s="43"/>
      <c r="F195" s="43"/>
      <c r="G195" s="43"/>
      <c r="H195" s="43"/>
    </row>
    <row r="196" spans="1:8" ht="19.5">
      <c r="A196" s="764"/>
      <c r="B196" s="43"/>
      <c r="C196" s="43"/>
      <c r="D196" s="43"/>
      <c r="E196" s="43"/>
      <c r="F196" s="43"/>
      <c r="G196" s="43"/>
      <c r="H196" s="43"/>
    </row>
    <row r="197" spans="1:8" ht="19.5">
      <c r="A197" s="760"/>
      <c r="B197" s="43"/>
      <c r="C197" s="43"/>
      <c r="D197" s="43"/>
      <c r="E197" s="43"/>
      <c r="F197" s="43"/>
      <c r="G197" s="43"/>
      <c r="H197" s="43"/>
    </row>
    <row r="198" spans="1:8" ht="19.5">
      <c r="A198" s="761"/>
      <c r="B198" s="43"/>
      <c r="C198" s="43"/>
      <c r="D198" s="43"/>
      <c r="E198" s="43"/>
      <c r="F198" s="43"/>
      <c r="G198" s="43"/>
      <c r="H198" s="43"/>
    </row>
    <row r="199" spans="1:8" ht="19.5">
      <c r="A199" s="760"/>
      <c r="B199" s="43"/>
      <c r="C199" s="43"/>
      <c r="D199" s="43"/>
      <c r="E199" s="43"/>
      <c r="F199" s="43"/>
      <c r="G199" s="43"/>
      <c r="H199" s="43"/>
    </row>
    <row r="200" spans="1:8" ht="19.5">
      <c r="A200" s="760"/>
      <c r="B200" s="43"/>
      <c r="C200" s="43"/>
      <c r="D200" s="43"/>
      <c r="E200" s="43"/>
      <c r="F200" s="43"/>
      <c r="G200" s="43"/>
      <c r="H200" s="43"/>
    </row>
    <row r="201" spans="1:8" ht="19.5">
      <c r="A201" s="761"/>
      <c r="B201" s="43"/>
      <c r="C201" s="43"/>
      <c r="D201" s="43"/>
      <c r="E201" s="43"/>
      <c r="F201" s="43"/>
      <c r="G201" s="43"/>
      <c r="H201" s="43"/>
    </row>
    <row r="202" spans="1:8" ht="19.5">
      <c r="A202" s="760"/>
      <c r="B202" s="43"/>
      <c r="C202" s="43"/>
      <c r="D202" s="43"/>
      <c r="E202" s="43"/>
      <c r="F202" s="43"/>
      <c r="G202" s="43"/>
      <c r="H202" s="43"/>
    </row>
    <row r="203" spans="1:8" ht="19.5">
      <c r="A203" s="760"/>
      <c r="B203" s="43"/>
      <c r="C203" s="43"/>
      <c r="D203" s="43"/>
      <c r="E203" s="43"/>
      <c r="F203" s="43"/>
      <c r="G203" s="43"/>
      <c r="H203" s="43"/>
    </row>
    <row r="204" spans="1:8" ht="19.5">
      <c r="A204" s="761"/>
      <c r="B204" s="43"/>
      <c r="C204" s="43"/>
      <c r="D204" s="43"/>
      <c r="E204" s="43"/>
      <c r="F204" s="43"/>
      <c r="G204" s="43"/>
      <c r="H204" s="43"/>
    </row>
    <row r="205" spans="1:8" ht="19.5">
      <c r="A205" s="760"/>
      <c r="B205" s="43"/>
      <c r="C205" s="43"/>
      <c r="D205" s="43"/>
      <c r="E205" s="43"/>
      <c r="F205" s="43"/>
      <c r="G205" s="43"/>
      <c r="H205" s="43"/>
    </row>
    <row r="206" spans="1:8" ht="19.5">
      <c r="A206" s="760"/>
      <c r="B206" s="43"/>
      <c r="C206" s="43"/>
      <c r="D206" s="43"/>
      <c r="E206" s="43"/>
      <c r="F206" s="43"/>
      <c r="G206" s="43"/>
      <c r="H206" s="43"/>
    </row>
    <row r="207" spans="1:8" ht="19.5">
      <c r="A207" s="760"/>
      <c r="B207" s="43"/>
      <c r="C207" s="43"/>
      <c r="D207" s="43"/>
      <c r="E207" s="43"/>
      <c r="F207" s="43"/>
      <c r="G207" s="43"/>
      <c r="H207" s="43"/>
    </row>
    <row r="208" spans="1:8" ht="19.5">
      <c r="A208" s="760"/>
      <c r="B208" s="43"/>
      <c r="C208" s="43"/>
      <c r="D208" s="43"/>
      <c r="E208" s="43"/>
      <c r="F208" s="43"/>
      <c r="G208" s="43"/>
      <c r="H208" s="43"/>
    </row>
    <row r="209" spans="1:8" ht="19.5">
      <c r="A209" s="760"/>
      <c r="B209" s="43"/>
      <c r="C209" s="43"/>
      <c r="D209" s="43"/>
      <c r="E209" s="43"/>
      <c r="F209" s="43"/>
      <c r="G209" s="43"/>
      <c r="H209" s="43"/>
    </row>
    <row r="210" spans="1:8" ht="19.5">
      <c r="A210" s="760"/>
      <c r="B210" s="43"/>
      <c r="C210" s="43"/>
      <c r="D210" s="43"/>
      <c r="E210" s="43"/>
      <c r="F210" s="43"/>
      <c r="G210" s="43"/>
      <c r="H210" s="43"/>
    </row>
    <row r="211" spans="1:8" ht="19.5">
      <c r="A211" s="760"/>
      <c r="B211" s="43"/>
      <c r="C211" s="43"/>
      <c r="D211" s="43"/>
      <c r="E211" s="43"/>
      <c r="F211" s="43"/>
      <c r="G211" s="43"/>
      <c r="H211" s="43"/>
    </row>
    <row r="212" spans="1:8" ht="19.5">
      <c r="A212" s="760"/>
      <c r="B212" s="43"/>
      <c r="C212" s="43"/>
      <c r="D212" s="43"/>
      <c r="E212" s="43"/>
      <c r="F212" s="43"/>
      <c r="G212" s="43"/>
      <c r="H212" s="43"/>
    </row>
    <row r="213" spans="1:8" ht="19.5">
      <c r="A213" s="761"/>
      <c r="B213" s="43"/>
      <c r="C213" s="43"/>
      <c r="D213" s="43"/>
      <c r="E213" s="43"/>
      <c r="F213" s="43"/>
      <c r="G213" s="43"/>
      <c r="H213" s="43"/>
    </row>
    <row r="214" spans="1:8" ht="19.5">
      <c r="A214" s="760"/>
      <c r="B214" s="43"/>
      <c r="C214" s="43"/>
      <c r="D214" s="43"/>
      <c r="E214" s="43"/>
      <c r="F214" s="43"/>
      <c r="G214" s="43"/>
      <c r="H214" s="43"/>
    </row>
    <row r="215" spans="1:8" ht="19.5">
      <c r="A215" s="760"/>
      <c r="B215" s="43"/>
      <c r="C215" s="43"/>
      <c r="D215" s="43"/>
      <c r="E215" s="43"/>
      <c r="F215" s="43"/>
      <c r="G215" s="43"/>
      <c r="H215" s="43"/>
    </row>
    <row r="216" spans="1:8" ht="19.5">
      <c r="A216" s="760"/>
      <c r="B216" s="43"/>
      <c r="C216" s="43"/>
      <c r="D216" s="43"/>
      <c r="E216" s="43"/>
      <c r="F216" s="43"/>
      <c r="G216" s="43"/>
      <c r="H216" s="43"/>
    </row>
    <row r="217" spans="1:8" ht="19.5">
      <c r="A217" s="760"/>
      <c r="B217" s="43"/>
      <c r="C217" s="43"/>
      <c r="D217" s="43"/>
      <c r="E217" s="43"/>
      <c r="F217" s="43"/>
      <c r="G217" s="43"/>
      <c r="H217" s="43"/>
    </row>
    <row r="218" spans="1:8" ht="19.5">
      <c r="A218" s="760"/>
      <c r="B218" s="43"/>
      <c r="C218" s="43"/>
      <c r="D218" s="43"/>
      <c r="E218" s="43"/>
      <c r="F218" s="43"/>
      <c r="G218" s="43"/>
      <c r="H218" s="43"/>
    </row>
    <row r="219" spans="1:8" ht="19.5">
      <c r="A219" s="761"/>
      <c r="B219" s="43"/>
      <c r="C219" s="43"/>
      <c r="D219" s="43"/>
      <c r="E219" s="43"/>
      <c r="F219" s="43"/>
      <c r="G219" s="43"/>
      <c r="H219" s="43"/>
    </row>
    <row r="220" spans="1:8" ht="19.5">
      <c r="A220" s="760"/>
      <c r="B220" s="43"/>
      <c r="C220" s="43"/>
      <c r="D220" s="43"/>
      <c r="E220" s="43"/>
      <c r="F220" s="43"/>
      <c r="G220" s="43"/>
      <c r="H220" s="43"/>
    </row>
    <row r="221" spans="1:8" ht="19.5">
      <c r="A221" s="760"/>
      <c r="B221" s="43"/>
      <c r="C221" s="43"/>
      <c r="D221" s="43"/>
      <c r="E221" s="43"/>
      <c r="F221" s="43"/>
      <c r="G221" s="43"/>
      <c r="H221" s="43"/>
    </row>
    <row r="222" spans="1:8" ht="19.5">
      <c r="A222" s="761"/>
      <c r="B222" s="43"/>
      <c r="C222" s="43"/>
      <c r="D222" s="43"/>
      <c r="E222" s="43"/>
      <c r="F222" s="43"/>
      <c r="G222" s="43"/>
      <c r="H222" s="43"/>
    </row>
    <row r="223" spans="1:8" ht="19.5">
      <c r="A223" s="760"/>
      <c r="B223" s="43"/>
      <c r="C223" s="43"/>
      <c r="D223" s="43"/>
      <c r="E223" s="43"/>
      <c r="F223" s="43"/>
      <c r="G223" s="43"/>
      <c r="H223" s="43"/>
    </row>
    <row r="224" spans="1:8" ht="19.5">
      <c r="A224" s="760"/>
      <c r="B224" s="43"/>
      <c r="C224" s="43"/>
      <c r="D224" s="43"/>
      <c r="E224" s="43"/>
      <c r="F224" s="43"/>
      <c r="G224" s="43"/>
      <c r="H224" s="43"/>
    </row>
    <row r="225" spans="1:8" ht="19.5">
      <c r="A225" s="760"/>
      <c r="B225" s="43"/>
      <c r="C225" s="43"/>
      <c r="D225" s="43"/>
      <c r="E225" s="43"/>
      <c r="F225" s="43"/>
      <c r="G225" s="43"/>
      <c r="H225" s="43"/>
    </row>
    <row r="226" spans="1:8" ht="19.5">
      <c r="A226" s="766"/>
      <c r="B226" s="43"/>
      <c r="C226" s="43"/>
      <c r="D226" s="43"/>
      <c r="E226" s="43"/>
      <c r="F226" s="43"/>
      <c r="G226" s="43"/>
      <c r="H226" s="43"/>
    </row>
  </sheetData>
  <mergeCells count="6">
    <mergeCell ref="A1:I1"/>
    <mergeCell ref="A2:I2"/>
    <mergeCell ref="A3:I3"/>
    <mergeCell ref="A4:I4"/>
    <mergeCell ref="B5:D5"/>
    <mergeCell ref="E5:I5"/>
  </mergeCells>
  <pageMargins left="0.7" right="0.7" top="0.75" bottom="0.75" header="0.3" footer="0.3"/>
  <pageSetup scale="34"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5" zoomScaleNormal="55" workbookViewId="0">
      <selection activeCell="M33" sqref="M33"/>
    </sheetView>
  </sheetViews>
  <sheetFormatPr defaultRowHeight="18"/>
  <cols>
    <col min="1" max="1" width="132.28515625" style="767" customWidth="1"/>
    <col min="2" max="8" width="16" style="34" customWidth="1"/>
    <col min="9" max="9" width="16" style="43"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939" t="s">
        <v>1121</v>
      </c>
      <c r="B1" s="939"/>
      <c r="C1" s="939"/>
      <c r="D1" s="939"/>
      <c r="E1" s="939"/>
      <c r="F1" s="939"/>
      <c r="G1" s="939"/>
      <c r="H1" s="939"/>
      <c r="I1" s="939"/>
    </row>
    <row r="2" spans="1:9" ht="43.5" customHeight="1">
      <c r="A2" s="939" t="s">
        <v>423</v>
      </c>
      <c r="B2" s="939"/>
      <c r="C2" s="939"/>
      <c r="D2" s="939"/>
      <c r="E2" s="939"/>
      <c r="F2" s="939"/>
      <c r="G2" s="939"/>
      <c r="H2" s="939"/>
      <c r="I2" s="939"/>
    </row>
    <row r="3" spans="1:9" ht="43.5" customHeight="1">
      <c r="A3" s="939" t="s">
        <v>1131</v>
      </c>
      <c r="B3" s="939"/>
      <c r="C3" s="939"/>
      <c r="D3" s="939"/>
      <c r="E3" s="939"/>
      <c r="F3" s="939"/>
      <c r="G3" s="939"/>
      <c r="H3" s="939"/>
      <c r="I3" s="939"/>
    </row>
    <row r="4" spans="1:9" ht="43.5" customHeight="1" thickBot="1">
      <c r="A4" s="940" t="s">
        <v>1462</v>
      </c>
      <c r="B4" s="940"/>
      <c r="C4" s="940"/>
      <c r="D4" s="940"/>
      <c r="E4" s="940"/>
      <c r="F4" s="940"/>
      <c r="G4" s="940"/>
      <c r="H4" s="940"/>
      <c r="I4" s="940"/>
    </row>
    <row r="5" spans="1:9" ht="48" customHeight="1" thickTop="1" thickBot="1">
      <c r="A5" s="1013"/>
      <c r="B5" s="1014" t="s">
        <v>1159</v>
      </c>
      <c r="C5" s="1014"/>
      <c r="D5" s="1014"/>
      <c r="E5" s="941" t="s">
        <v>1124</v>
      </c>
      <c r="F5" s="941"/>
      <c r="G5" s="941"/>
      <c r="H5" s="941"/>
      <c r="I5" s="941"/>
    </row>
    <row r="6" spans="1:9" s="35" customFormat="1" ht="51.75" customHeight="1" thickTop="1" thickBot="1">
      <c r="A6" s="746" t="s">
        <v>296</v>
      </c>
      <c r="B6" s="102" t="s">
        <v>424</v>
      </c>
      <c r="C6" s="102" t="s">
        <v>425</v>
      </c>
      <c r="D6" s="102" t="s">
        <v>426</v>
      </c>
      <c r="E6" s="102" t="s">
        <v>1286</v>
      </c>
      <c r="F6" s="102" t="s">
        <v>1429</v>
      </c>
      <c r="G6" s="102" t="s">
        <v>1530</v>
      </c>
      <c r="H6" s="102" t="s">
        <v>1522</v>
      </c>
      <c r="I6" s="102" t="s">
        <v>1531</v>
      </c>
    </row>
    <row r="7" spans="1:9" ht="15" customHeight="1" thickTop="1" thickBot="1">
      <c r="A7" s="747"/>
      <c r="B7" s="36"/>
      <c r="C7" s="36"/>
      <c r="D7" s="36"/>
      <c r="E7" s="36"/>
      <c r="F7" s="36"/>
      <c r="G7" s="36"/>
      <c r="H7" s="36"/>
      <c r="I7" s="36"/>
    </row>
    <row r="8" spans="1:9" ht="24" customHeight="1" thickTop="1" thickBot="1">
      <c r="A8" s="748" t="s">
        <v>427</v>
      </c>
      <c r="B8" s="1">
        <v>591992.75876093295</v>
      </c>
      <c r="C8" s="1">
        <v>715805.21146064135</v>
      </c>
      <c r="D8" s="1">
        <v>834333.20943877555</v>
      </c>
      <c r="E8" s="1">
        <v>908900.28076676396</v>
      </c>
      <c r="F8" s="1">
        <v>1037235.7086020409</v>
      </c>
      <c r="G8" s="1">
        <v>1031853.9589416911</v>
      </c>
      <c r="H8" s="1">
        <v>1135861.9702653063</v>
      </c>
      <c r="I8" s="1">
        <v>1123188.6753119533</v>
      </c>
    </row>
    <row r="9" spans="1:9" s="105" customFormat="1" ht="21" customHeight="1" thickTop="1">
      <c r="A9" s="749" t="s">
        <v>8</v>
      </c>
      <c r="B9" s="2">
        <v>101367.04802623908</v>
      </c>
      <c r="C9" s="2">
        <v>94840.936390670555</v>
      </c>
      <c r="D9" s="2">
        <v>70750.662682215741</v>
      </c>
      <c r="E9" s="2">
        <v>71822.134240524785</v>
      </c>
      <c r="F9" s="2">
        <v>68029.142857142855</v>
      </c>
      <c r="G9" s="2">
        <v>69304.216884839654</v>
      </c>
      <c r="H9" s="2">
        <v>64604.151470845478</v>
      </c>
      <c r="I9" s="2">
        <v>67510.590204081629</v>
      </c>
    </row>
    <row r="10" spans="1:9" s="105" customFormat="1" ht="21" customHeight="1">
      <c r="A10" s="749" t="s">
        <v>17</v>
      </c>
      <c r="B10" s="2">
        <v>27517.997310495626</v>
      </c>
      <c r="C10" s="2">
        <v>38960.885989795919</v>
      </c>
      <c r="D10" s="2">
        <v>70470.225167638477</v>
      </c>
      <c r="E10" s="2">
        <v>69988.277782798832</v>
      </c>
      <c r="F10" s="2">
        <v>85085.927142857152</v>
      </c>
      <c r="G10" s="2">
        <v>90182.929201166189</v>
      </c>
      <c r="H10" s="2">
        <v>101881.25104810495</v>
      </c>
      <c r="I10" s="2">
        <v>98469.85613848397</v>
      </c>
    </row>
    <row r="11" spans="1:9" s="105" customFormat="1" ht="21" customHeight="1">
      <c r="A11" s="749" t="s">
        <v>26</v>
      </c>
      <c r="B11" s="2">
        <v>445066.70613411081</v>
      </c>
      <c r="C11" s="2">
        <v>562130.88087755104</v>
      </c>
      <c r="D11" s="2">
        <v>632167.55671865901</v>
      </c>
      <c r="E11" s="2">
        <v>729795.02812973771</v>
      </c>
      <c r="F11" s="2">
        <v>828606.19146938762</v>
      </c>
      <c r="G11" s="2">
        <v>826714.21485131199</v>
      </c>
      <c r="H11" s="2">
        <v>926369.4054489797</v>
      </c>
      <c r="I11" s="2">
        <v>926037.79852623912</v>
      </c>
    </row>
    <row r="12" spans="1:9" s="105" customFormat="1" ht="21" customHeight="1">
      <c r="A12" s="750" t="s">
        <v>428</v>
      </c>
      <c r="B12" s="2">
        <v>448170.44900874636</v>
      </c>
      <c r="C12" s="2">
        <v>567970.1043921283</v>
      </c>
      <c r="D12" s="2">
        <v>637588.71447084565</v>
      </c>
      <c r="E12" s="2">
        <v>735533.36889067059</v>
      </c>
      <c r="F12" s="2">
        <v>834128.13086734689</v>
      </c>
      <c r="G12" s="2">
        <v>832620.75350145774</v>
      </c>
      <c r="H12" s="2">
        <v>930117.63876967935</v>
      </c>
      <c r="I12" s="2">
        <v>930450.18742711365</v>
      </c>
    </row>
    <row r="13" spans="1:9" s="105" customFormat="1" ht="21" customHeight="1">
      <c r="A13" s="750" t="s">
        <v>429</v>
      </c>
      <c r="B13" s="2">
        <v>447032.41328717204</v>
      </c>
      <c r="C13" s="2">
        <v>566920.62723177846</v>
      </c>
      <c r="D13" s="2">
        <v>635850.49290962098</v>
      </c>
      <c r="E13" s="2">
        <v>732094.37701311952</v>
      </c>
      <c r="F13" s="2">
        <v>827225.77592274058</v>
      </c>
      <c r="G13" s="2">
        <v>825728.80215889215</v>
      </c>
      <c r="H13" s="2">
        <v>919195.35542857146</v>
      </c>
      <c r="I13" s="2">
        <v>919080.90820262406</v>
      </c>
    </row>
    <row r="14" spans="1:9" s="105" customFormat="1" ht="21" customHeight="1">
      <c r="A14" s="750" t="s">
        <v>430</v>
      </c>
      <c r="B14" s="2">
        <v>1138.0357215743441</v>
      </c>
      <c r="C14" s="2">
        <v>1049.4771603498543</v>
      </c>
      <c r="D14" s="2">
        <v>1738.2215612244897</v>
      </c>
      <c r="E14" s="2">
        <v>3438.9918775510205</v>
      </c>
      <c r="F14" s="2">
        <v>6902.3549446064144</v>
      </c>
      <c r="G14" s="2">
        <v>6891.9513425655978</v>
      </c>
      <c r="H14" s="2">
        <v>10922.28334110787</v>
      </c>
      <c r="I14" s="2">
        <v>11369.279224489797</v>
      </c>
    </row>
    <row r="15" spans="1:9" s="105" customFormat="1" ht="21" customHeight="1">
      <c r="A15" s="750" t="s">
        <v>431</v>
      </c>
      <c r="B15" s="2">
        <v>2895.510583090379</v>
      </c>
      <c r="C15" s="2">
        <v>3186.8365058309037</v>
      </c>
      <c r="D15" s="2">
        <v>3829.1098513119532</v>
      </c>
      <c r="E15" s="2">
        <v>4378.4499927113702</v>
      </c>
      <c r="F15" s="2">
        <v>4849.1686078717194</v>
      </c>
      <c r="G15" s="2">
        <v>4856.3979358600591</v>
      </c>
      <c r="H15" s="2">
        <v>5509.6984941690971</v>
      </c>
      <c r="I15" s="2">
        <v>4248.3628265306115</v>
      </c>
    </row>
    <row r="16" spans="1:9" s="105" customFormat="1" ht="21" customHeight="1">
      <c r="A16" s="750" t="s">
        <v>432</v>
      </c>
      <c r="B16" s="2">
        <v>2718.0752055393586</v>
      </c>
      <c r="C16" s="2">
        <v>3121.8925510204081</v>
      </c>
      <c r="D16" s="2">
        <v>3734.0964475218661</v>
      </c>
      <c r="E16" s="2">
        <v>4292.0255174927115</v>
      </c>
      <c r="F16" s="2">
        <v>4624.2052551020406</v>
      </c>
      <c r="G16" s="2">
        <v>4585.7082419825074</v>
      </c>
      <c r="H16" s="2">
        <v>5231.7862463556858</v>
      </c>
      <c r="I16" s="2">
        <v>3992.990683673469</v>
      </c>
    </row>
    <row r="17" spans="1:9" s="105" customFormat="1" ht="21" customHeight="1">
      <c r="A17" s="750" t="s">
        <v>433</v>
      </c>
      <c r="B17" s="2">
        <v>177.43537755102039</v>
      </c>
      <c r="C17" s="2">
        <v>64.943954810495626</v>
      </c>
      <c r="D17" s="2">
        <v>95.013403790087452</v>
      </c>
      <c r="E17" s="2">
        <v>86.424475218658884</v>
      </c>
      <c r="F17" s="2">
        <v>224.96335276967932</v>
      </c>
      <c r="G17" s="2">
        <v>270.68969387755101</v>
      </c>
      <c r="H17" s="2">
        <v>277.91224781341106</v>
      </c>
      <c r="I17" s="2">
        <v>255.37214285714285</v>
      </c>
    </row>
    <row r="18" spans="1:9" s="105" customFormat="1" ht="21" customHeight="1">
      <c r="A18" s="750" t="s">
        <v>434</v>
      </c>
      <c r="B18" s="2">
        <v>2211.3401370262391</v>
      </c>
      <c r="C18" s="2">
        <v>3126.3652040816328</v>
      </c>
      <c r="D18" s="2">
        <v>3833.5300437317787</v>
      </c>
      <c r="E18" s="2">
        <v>5437.64999271137</v>
      </c>
      <c r="F18" s="2">
        <v>4959.4531020408158</v>
      </c>
      <c r="G18" s="2">
        <v>5252.6688425655975</v>
      </c>
      <c r="H18" s="2">
        <v>6819.5665816326537</v>
      </c>
      <c r="I18" s="2">
        <v>7142.2217696793005</v>
      </c>
    </row>
    <row r="19" spans="1:9" s="105" customFormat="1" ht="21" customHeight="1">
      <c r="A19" s="750" t="s">
        <v>435</v>
      </c>
      <c r="B19" s="2">
        <v>2078.0733658892127</v>
      </c>
      <c r="C19" s="2">
        <v>2823.4626851311955</v>
      </c>
      <c r="D19" s="2">
        <v>3559.1230728862979</v>
      </c>
      <c r="E19" s="2">
        <v>5065.6902113702627</v>
      </c>
      <c r="F19" s="2">
        <v>4525.0802128279884</v>
      </c>
      <c r="G19" s="2">
        <v>4828.644214285714</v>
      </c>
      <c r="H19" s="2">
        <v>6309.8271909620989</v>
      </c>
      <c r="I19" s="2">
        <v>6624.6761209912529</v>
      </c>
    </row>
    <row r="20" spans="1:9" s="105" customFormat="1" ht="21" customHeight="1">
      <c r="A20" s="750" t="s">
        <v>436</v>
      </c>
      <c r="B20" s="2">
        <v>133.26677113702624</v>
      </c>
      <c r="C20" s="2">
        <v>302.9025189504373</v>
      </c>
      <c r="D20" s="2">
        <v>274.40697084548106</v>
      </c>
      <c r="E20" s="2">
        <v>371.95978134110788</v>
      </c>
      <c r="F20" s="2">
        <v>434.372889212828</v>
      </c>
      <c r="G20" s="2">
        <v>424.02462827988342</v>
      </c>
      <c r="H20" s="2">
        <v>509.73939067055397</v>
      </c>
      <c r="I20" s="2">
        <v>517.54564868804664</v>
      </c>
    </row>
    <row r="21" spans="1:9" s="105" customFormat="1" ht="21" customHeight="1">
      <c r="A21" s="750" t="s">
        <v>39</v>
      </c>
      <c r="B21" s="2">
        <v>7354.2124737609329</v>
      </c>
      <c r="C21" s="2">
        <v>8265.6066997084545</v>
      </c>
      <c r="D21" s="2">
        <v>8907.446271137027</v>
      </c>
      <c r="E21" s="2">
        <v>9617.9879723032082</v>
      </c>
      <c r="F21" s="2">
        <v>10877.21329883382</v>
      </c>
      <c r="G21" s="2">
        <v>10651.038419825074</v>
      </c>
      <c r="H21" s="2">
        <v>12271.577408163266</v>
      </c>
      <c r="I21" s="2">
        <v>11967.683465014576</v>
      </c>
    </row>
    <row r="22" spans="1:9" s="105" customFormat="1" ht="21" customHeight="1">
      <c r="A22" s="750" t="s">
        <v>437</v>
      </c>
      <c r="B22" s="2">
        <v>-15564.806068513119</v>
      </c>
      <c r="C22" s="2">
        <v>-20418.031924198251</v>
      </c>
      <c r="D22" s="2">
        <v>-21991.243918367345</v>
      </c>
      <c r="E22" s="2">
        <v>-25172.428718658892</v>
      </c>
      <c r="F22" s="2">
        <v>-26207.774406705539</v>
      </c>
      <c r="G22" s="2">
        <v>-26666.643848396503</v>
      </c>
      <c r="H22" s="2">
        <v>-28349.075804664724</v>
      </c>
      <c r="I22" s="2">
        <v>-27770.656962099125</v>
      </c>
    </row>
    <row r="23" spans="1:9" s="105" customFormat="1" ht="21" customHeight="1">
      <c r="A23" s="749" t="s">
        <v>57</v>
      </c>
      <c r="B23" s="2">
        <v>6145.7088411078721</v>
      </c>
      <c r="C23" s="2">
        <v>5851.6492128279888</v>
      </c>
      <c r="D23" s="2">
        <v>6534.2918513119539</v>
      </c>
      <c r="E23" s="2">
        <v>6349.0349329446062</v>
      </c>
      <c r="F23" s="2">
        <v>6536.9250860058319</v>
      </c>
      <c r="G23" s="2">
        <v>5740.7007959183675</v>
      </c>
      <c r="H23" s="2">
        <v>9412.7823658892121</v>
      </c>
      <c r="I23" s="2">
        <v>8595.7406603498548</v>
      </c>
    </row>
    <row r="24" spans="1:9" s="105" customFormat="1" ht="21" customHeight="1">
      <c r="A24" s="749" t="s">
        <v>63</v>
      </c>
      <c r="B24" s="2">
        <v>7.871720116618075E-3</v>
      </c>
      <c r="C24" s="2">
        <v>6.4139941690962094E-3</v>
      </c>
      <c r="D24" s="2">
        <v>9.969211370262391</v>
      </c>
      <c r="E24" s="2">
        <v>15.190304664723033</v>
      </c>
      <c r="F24" s="2">
        <v>15.608857142857142</v>
      </c>
      <c r="G24" s="2">
        <v>15.609002915451894</v>
      </c>
      <c r="H24" s="2">
        <v>34.718536443148686</v>
      </c>
      <c r="I24" s="2">
        <v>34.718536443148686</v>
      </c>
    </row>
    <row r="25" spans="1:9" s="105" customFormat="1" ht="21" customHeight="1">
      <c r="A25" s="749" t="s">
        <v>438</v>
      </c>
      <c r="B25" s="2">
        <v>474.64478571428572</v>
      </c>
      <c r="C25" s="2">
        <v>1613.5909227405248</v>
      </c>
      <c r="D25" s="2">
        <v>41015.884919825075</v>
      </c>
      <c r="E25" s="2">
        <v>18398.367476676383</v>
      </c>
      <c r="F25" s="2">
        <v>37802.498007288632</v>
      </c>
      <c r="G25" s="2">
        <v>28775.235332361513</v>
      </c>
      <c r="H25" s="2">
        <v>22981.610083090378</v>
      </c>
      <c r="I25" s="2">
        <v>12068.547931486879</v>
      </c>
    </row>
    <row r="26" spans="1:9" s="105" customFormat="1" ht="21" customHeight="1">
      <c r="A26" s="749" t="s">
        <v>74</v>
      </c>
      <c r="B26" s="2">
        <v>7895.0806224489797</v>
      </c>
      <c r="C26" s="2">
        <v>9736.5653148688052</v>
      </c>
      <c r="D26" s="2">
        <v>10336.561680758017</v>
      </c>
      <c r="E26" s="2">
        <v>10293.439189504374</v>
      </c>
      <c r="F26" s="2">
        <v>8947.8730116618062</v>
      </c>
      <c r="G26" s="2">
        <v>8814.0701370262395</v>
      </c>
      <c r="H26" s="2">
        <v>8781.4812011661816</v>
      </c>
      <c r="I26" s="2">
        <v>8637.7660306122452</v>
      </c>
    </row>
    <row r="27" spans="1:9" s="106" customFormat="1" ht="18.75" thickBot="1">
      <c r="A27" s="751" t="s">
        <v>439</v>
      </c>
      <c r="B27" s="3">
        <v>3525.56516909621</v>
      </c>
      <c r="C27" s="3">
        <v>2670.6963381924197</v>
      </c>
      <c r="D27" s="3">
        <v>3048.0572069970849</v>
      </c>
      <c r="E27" s="3">
        <v>2238.8087099125364</v>
      </c>
      <c r="F27" s="3">
        <v>2211.5421705539356</v>
      </c>
      <c r="G27" s="3">
        <v>2306.9827361516036</v>
      </c>
      <c r="H27" s="3">
        <v>1796.5701107871721</v>
      </c>
      <c r="I27" s="3">
        <v>1833.6572842565597</v>
      </c>
    </row>
    <row r="28" spans="1:9" ht="24" customHeight="1" thickTop="1" thickBot="1">
      <c r="A28" s="748" t="s">
        <v>440</v>
      </c>
      <c r="B28" s="1">
        <v>530095.62010641396</v>
      </c>
      <c r="C28" s="1">
        <v>658646.77362244902</v>
      </c>
      <c r="D28" s="1">
        <v>769253.2706880467</v>
      </c>
      <c r="E28" s="1">
        <v>832592.99402332364</v>
      </c>
      <c r="F28" s="1">
        <v>950887.37991545198</v>
      </c>
      <c r="G28" s="1">
        <v>944132.76547084551</v>
      </c>
      <c r="H28" s="1">
        <v>1037905.3954970845</v>
      </c>
      <c r="I28" s="1">
        <v>1024029.0652201166</v>
      </c>
    </row>
    <row r="29" spans="1:9" s="105" customFormat="1" ht="21" customHeight="1" thickTop="1">
      <c r="A29" s="749" t="s">
        <v>441</v>
      </c>
      <c r="B29" s="2">
        <v>434792.55473323609</v>
      </c>
      <c r="C29" s="2">
        <v>582090.65995335288</v>
      </c>
      <c r="D29" s="2">
        <v>664917.02454081632</v>
      </c>
      <c r="E29" s="2">
        <v>732369.28865160351</v>
      </c>
      <c r="F29" s="2">
        <v>857003.77511953341</v>
      </c>
      <c r="G29" s="2">
        <v>846535.65755539353</v>
      </c>
      <c r="H29" s="2">
        <v>949286.8821851312</v>
      </c>
      <c r="I29" s="2">
        <v>939632.76703498536</v>
      </c>
    </row>
    <row r="30" spans="1:9" s="105" customFormat="1" ht="21" customHeight="1">
      <c r="A30" s="750" t="s">
        <v>442</v>
      </c>
      <c r="B30" s="2">
        <v>5567.1587040816321</v>
      </c>
      <c r="C30" s="2">
        <v>6094.0826938775508</v>
      </c>
      <c r="D30" s="2">
        <v>5156.7649606413997</v>
      </c>
      <c r="E30" s="2">
        <v>5360.3811516034993</v>
      </c>
      <c r="F30" s="2">
        <v>5630.5055495626821</v>
      </c>
      <c r="G30" s="2">
        <v>5841.3830903790085</v>
      </c>
      <c r="H30" s="2">
        <v>5368.4864868804661</v>
      </c>
      <c r="I30" s="2">
        <v>5613.8753804664721</v>
      </c>
    </row>
    <row r="31" spans="1:9" s="105" customFormat="1" ht="21" customHeight="1">
      <c r="A31" s="750" t="s">
        <v>443</v>
      </c>
      <c r="B31" s="2">
        <v>195611.53802332361</v>
      </c>
      <c r="C31" s="2">
        <v>217830.33928425657</v>
      </c>
      <c r="D31" s="2">
        <v>229120.21533965014</v>
      </c>
      <c r="E31" s="2">
        <v>257713.39833527696</v>
      </c>
      <c r="F31" s="2">
        <v>256754.20568950436</v>
      </c>
      <c r="G31" s="2">
        <v>252389.55395481052</v>
      </c>
      <c r="H31" s="2">
        <v>270672.31311078719</v>
      </c>
      <c r="I31" s="2">
        <v>261176.0928309038</v>
      </c>
    </row>
    <row r="32" spans="1:9" s="105" customFormat="1" ht="21" customHeight="1">
      <c r="A32" s="750" t="s">
        <v>444</v>
      </c>
      <c r="B32" s="2">
        <v>110761.93459912536</v>
      </c>
      <c r="C32" s="2">
        <v>79856.276370262378</v>
      </c>
      <c r="D32" s="2">
        <v>56472.13260495627</v>
      </c>
      <c r="E32" s="2">
        <v>17744.245339650144</v>
      </c>
      <c r="F32" s="2">
        <v>5830.4156763848396</v>
      </c>
      <c r="G32" s="2">
        <v>5637.6638848396506</v>
      </c>
      <c r="H32" s="2">
        <v>3749.0480816326531</v>
      </c>
      <c r="I32" s="2">
        <v>3700.8016705539358</v>
      </c>
    </row>
    <row r="33" spans="1:9" s="105" customFormat="1" ht="21" customHeight="1">
      <c r="A33" s="750" t="s">
        <v>445</v>
      </c>
      <c r="B33" s="2">
        <v>13092.783444606415</v>
      </c>
      <c r="C33" s="2">
        <v>10690.317110787171</v>
      </c>
      <c r="D33" s="2">
        <v>10130.768858600584</v>
      </c>
      <c r="E33" s="2">
        <v>7650.3238994169105</v>
      </c>
      <c r="F33" s="2">
        <v>6795.5724460641386</v>
      </c>
      <c r="G33" s="2">
        <v>6830.6963469387756</v>
      </c>
      <c r="H33" s="2">
        <v>8565.9238717201169</v>
      </c>
      <c r="I33" s="2">
        <v>8639.241801749271</v>
      </c>
    </row>
    <row r="34" spans="1:9" s="105" customFormat="1" ht="21" customHeight="1">
      <c r="A34" s="750" t="s">
        <v>446</v>
      </c>
      <c r="B34" s="2">
        <v>101340.86446501457</v>
      </c>
      <c r="C34" s="2">
        <v>255992.96928717199</v>
      </c>
      <c r="D34" s="2">
        <v>344612.83735714288</v>
      </c>
      <c r="E34" s="2">
        <v>414765.52617784252</v>
      </c>
      <c r="F34" s="2">
        <v>539912.91873760929</v>
      </c>
      <c r="G34" s="2">
        <v>533215.73187172005</v>
      </c>
      <c r="H34" s="2">
        <v>606337.60352186591</v>
      </c>
      <c r="I34" s="2">
        <v>605272.34280466475</v>
      </c>
    </row>
    <row r="35" spans="1:9" s="105" customFormat="1" ht="21" customHeight="1">
      <c r="A35" s="750" t="s">
        <v>447</v>
      </c>
      <c r="B35" s="2">
        <v>8418.2754970845472</v>
      </c>
      <c r="C35" s="2">
        <v>11626.675206997084</v>
      </c>
      <c r="D35" s="2">
        <v>19424.305419825076</v>
      </c>
      <c r="E35" s="2">
        <v>29135.413747813411</v>
      </c>
      <c r="F35" s="2">
        <v>42080.157020408165</v>
      </c>
      <c r="G35" s="2">
        <v>42620.628406705539</v>
      </c>
      <c r="H35" s="2">
        <v>54593.507112244901</v>
      </c>
      <c r="I35" s="2">
        <v>55230.412546647232</v>
      </c>
    </row>
    <row r="36" spans="1:9" s="105" customFormat="1" ht="21" customHeight="1">
      <c r="A36" s="749" t="s">
        <v>448</v>
      </c>
      <c r="B36" s="2">
        <v>16607.811813411081</v>
      </c>
      <c r="C36" s="2">
        <v>1337.7672288629738</v>
      </c>
      <c r="D36" s="2">
        <v>897.56570845481053</v>
      </c>
      <c r="E36" s="2">
        <v>1401.9864241982507</v>
      </c>
      <c r="F36" s="2">
        <v>879.34099562682218</v>
      </c>
      <c r="G36" s="2">
        <v>835.98483527696783</v>
      </c>
      <c r="H36" s="2">
        <v>91.478376093294457</v>
      </c>
      <c r="I36" s="2">
        <v>354.47671428571425</v>
      </c>
    </row>
    <row r="37" spans="1:9" s="105" customFormat="1" ht="21" customHeight="1">
      <c r="A37" s="749" t="s">
        <v>449</v>
      </c>
      <c r="B37" s="2">
        <v>33301.062851311952</v>
      </c>
      <c r="C37" s="2">
        <v>27151.353603498541</v>
      </c>
      <c r="D37" s="2">
        <v>39128.097862973766</v>
      </c>
      <c r="E37" s="2">
        <v>43211.8034606414</v>
      </c>
      <c r="F37" s="2">
        <v>43634.338355685133</v>
      </c>
      <c r="G37" s="2">
        <v>44948.399071428576</v>
      </c>
      <c r="H37" s="2">
        <v>30290.801352769678</v>
      </c>
      <c r="I37" s="2">
        <v>27457.445928571429</v>
      </c>
    </row>
    <row r="38" spans="1:9" s="105" customFormat="1" ht="21" customHeight="1">
      <c r="A38" s="749" t="s">
        <v>450</v>
      </c>
      <c r="B38" s="2">
        <v>11978.451890670554</v>
      </c>
      <c r="C38" s="2">
        <v>16076.743408163265</v>
      </c>
      <c r="D38" s="2">
        <v>21416.043981049563</v>
      </c>
      <c r="E38" s="2">
        <v>20123.853540816326</v>
      </c>
      <c r="F38" s="2">
        <v>21639.391932944607</v>
      </c>
      <c r="G38" s="2">
        <v>23399.206580174927</v>
      </c>
      <c r="H38" s="2">
        <v>26267.06347521866</v>
      </c>
      <c r="I38" s="2">
        <v>26152.445061224491</v>
      </c>
    </row>
    <row r="39" spans="1:9" s="105" customFormat="1" ht="21" customHeight="1">
      <c r="A39" s="749" t="s">
        <v>127</v>
      </c>
      <c r="B39" s="2">
        <v>15354.910319241983</v>
      </c>
      <c r="C39" s="2">
        <v>19975.160561224489</v>
      </c>
      <c r="D39" s="2">
        <v>22785.952271137026</v>
      </c>
      <c r="E39" s="2">
        <v>23867.677508746357</v>
      </c>
      <c r="F39" s="2">
        <v>24853.180272594753</v>
      </c>
      <c r="G39" s="2">
        <v>24827.728027696794</v>
      </c>
      <c r="H39" s="2">
        <v>26058.915397959187</v>
      </c>
      <c r="I39" s="2">
        <v>26233.656953352765</v>
      </c>
    </row>
    <row r="40" spans="1:9" s="105" customFormat="1" ht="21" customHeight="1">
      <c r="A40" s="749" t="s">
        <v>133</v>
      </c>
      <c r="B40" s="2">
        <v>0</v>
      </c>
      <c r="C40" s="2">
        <v>0</v>
      </c>
      <c r="D40" s="2">
        <v>0</v>
      </c>
      <c r="E40" s="2">
        <v>0</v>
      </c>
      <c r="F40" s="2">
        <v>0</v>
      </c>
      <c r="G40" s="2">
        <v>0</v>
      </c>
      <c r="H40" s="2">
        <v>0</v>
      </c>
      <c r="I40" s="2">
        <v>0</v>
      </c>
    </row>
    <row r="41" spans="1:9" s="105" customFormat="1" ht="21" customHeight="1">
      <c r="A41" s="749" t="s">
        <v>451</v>
      </c>
      <c r="B41" s="2">
        <v>0</v>
      </c>
      <c r="C41" s="2">
        <v>0</v>
      </c>
      <c r="D41" s="2">
        <v>0</v>
      </c>
      <c r="E41" s="2">
        <v>0</v>
      </c>
      <c r="F41" s="2">
        <v>0</v>
      </c>
      <c r="G41" s="2">
        <v>0</v>
      </c>
      <c r="H41" s="2">
        <v>0</v>
      </c>
      <c r="I41" s="2">
        <v>0</v>
      </c>
    </row>
    <row r="42" spans="1:9" s="106" customFormat="1" ht="18.75" thickBot="1">
      <c r="A42" s="751" t="s">
        <v>109</v>
      </c>
      <c r="B42" s="3">
        <v>18060.828498542276</v>
      </c>
      <c r="C42" s="3">
        <v>12015.088867346938</v>
      </c>
      <c r="D42" s="3">
        <v>20108.58632361516</v>
      </c>
      <c r="E42" s="3">
        <v>11618.384437317784</v>
      </c>
      <c r="F42" s="3">
        <v>2877.3532390670553</v>
      </c>
      <c r="G42" s="3">
        <v>3585.7894008746357</v>
      </c>
      <c r="H42" s="3">
        <v>5910.2547099125368</v>
      </c>
      <c r="I42" s="3">
        <v>4198.2735276967933</v>
      </c>
    </row>
    <row r="43" spans="1:9" ht="24" customHeight="1" thickTop="1" thickBot="1">
      <c r="A43" s="748" t="s">
        <v>452</v>
      </c>
      <c r="B43" s="1">
        <v>61897.138654518953</v>
      </c>
      <c r="C43" s="1">
        <v>57158.437838192418</v>
      </c>
      <c r="D43" s="1">
        <v>65079.938750728863</v>
      </c>
      <c r="E43" s="1">
        <v>76307.286743440229</v>
      </c>
      <c r="F43" s="1">
        <v>86348.328686588909</v>
      </c>
      <c r="G43" s="1">
        <v>87721.193470845494</v>
      </c>
      <c r="H43" s="1">
        <v>97956.574768221573</v>
      </c>
      <c r="I43" s="1">
        <v>99159.610091836745</v>
      </c>
    </row>
    <row r="44" spans="1:9" s="105" customFormat="1" ht="21" customHeight="1" thickTop="1">
      <c r="A44" s="749" t="s">
        <v>148</v>
      </c>
      <c r="B44" s="2">
        <v>33135.145772594755</v>
      </c>
      <c r="C44" s="2">
        <v>38867.784256559768</v>
      </c>
      <c r="D44" s="2">
        <v>45767.594752186589</v>
      </c>
      <c r="E44" s="2">
        <v>55543.236151603494</v>
      </c>
      <c r="F44" s="2">
        <v>62503.513119533527</v>
      </c>
      <c r="G44" s="2">
        <v>62503.513119533527</v>
      </c>
      <c r="H44" s="2">
        <v>73092.740524781344</v>
      </c>
      <c r="I44" s="2">
        <v>73092.740524781344</v>
      </c>
    </row>
    <row r="45" spans="1:9" s="105" customFormat="1" ht="21" customHeight="1">
      <c r="A45" s="749" t="s">
        <v>152</v>
      </c>
      <c r="B45" s="2">
        <v>756.51890816326534</v>
      </c>
      <c r="C45" s="2">
        <v>756.2642448979592</v>
      </c>
      <c r="D45" s="2">
        <v>806.0536895043731</v>
      </c>
      <c r="E45" s="2">
        <v>806.0536895043731</v>
      </c>
      <c r="F45" s="2">
        <v>806.0536895043731</v>
      </c>
      <c r="G45" s="2">
        <v>806.0536895043731</v>
      </c>
      <c r="H45" s="2">
        <v>806.0536895043731</v>
      </c>
      <c r="I45" s="2">
        <v>806.0536895043731</v>
      </c>
    </row>
    <row r="46" spans="1:9" s="105" customFormat="1" ht="21" customHeight="1">
      <c r="A46" s="749" t="s">
        <v>156</v>
      </c>
      <c r="B46" s="2">
        <v>0</v>
      </c>
      <c r="C46" s="2">
        <v>0</v>
      </c>
      <c r="D46" s="2">
        <v>0</v>
      </c>
      <c r="E46" s="2">
        <v>0</v>
      </c>
      <c r="F46" s="2">
        <v>0</v>
      </c>
      <c r="G46" s="2">
        <v>0</v>
      </c>
      <c r="H46" s="2">
        <v>0</v>
      </c>
      <c r="I46" s="2">
        <v>0</v>
      </c>
    </row>
    <row r="47" spans="1:9" s="105" customFormat="1" ht="21" customHeight="1">
      <c r="A47" s="749" t="s">
        <v>453</v>
      </c>
      <c r="B47" s="2">
        <v>3310.5673134110789</v>
      </c>
      <c r="C47" s="2">
        <v>4840.4576909620992</v>
      </c>
      <c r="D47" s="2">
        <v>6109.8399475218657</v>
      </c>
      <c r="E47" s="2">
        <v>7349.4740758017488</v>
      </c>
      <c r="F47" s="2">
        <v>8610.3154504373178</v>
      </c>
      <c r="G47" s="2">
        <v>8610.3154504373178</v>
      </c>
      <c r="H47" s="2">
        <v>10053.149185131195</v>
      </c>
      <c r="I47" s="2">
        <v>10053.149185131195</v>
      </c>
    </row>
    <row r="48" spans="1:9" s="105" customFormat="1" ht="21" customHeight="1">
      <c r="A48" s="749" t="s">
        <v>164</v>
      </c>
      <c r="B48" s="2">
        <v>24694.906660349854</v>
      </c>
      <c r="C48" s="2">
        <v>12693.931645772594</v>
      </c>
      <c r="D48" s="2">
        <v>12396.450361516036</v>
      </c>
      <c r="E48" s="2">
        <v>12608.522826530612</v>
      </c>
      <c r="F48" s="2">
        <v>14428.446427113702</v>
      </c>
      <c r="G48" s="2">
        <v>15801.311211370261</v>
      </c>
      <c r="H48" s="2">
        <v>14004.631368804665</v>
      </c>
      <c r="I48" s="2">
        <v>15207.666692419825</v>
      </c>
    </row>
    <row r="49" spans="1:9" s="105" customFormat="1" ht="21" customHeight="1">
      <c r="A49" s="750" t="s">
        <v>454</v>
      </c>
      <c r="B49" s="2">
        <v>9396.0030058309039</v>
      </c>
      <c r="C49" s="2">
        <v>0.1090860058309038</v>
      </c>
      <c r="D49" s="2">
        <v>0.1090860058309038</v>
      </c>
      <c r="E49" s="2">
        <v>0.1090860058309038</v>
      </c>
      <c r="F49" s="2">
        <v>0.1090860058309038</v>
      </c>
      <c r="G49" s="2">
        <v>14428.446427113702</v>
      </c>
      <c r="H49" s="2">
        <v>0.1090860058309038</v>
      </c>
      <c r="I49" s="2">
        <v>14004.631368804665</v>
      </c>
    </row>
    <row r="50" spans="1:9" s="106" customFormat="1" ht="40.5" customHeight="1" thickBot="1">
      <c r="A50" s="752" t="s">
        <v>455</v>
      </c>
      <c r="B50" s="3">
        <v>15298.903654518948</v>
      </c>
      <c r="C50" s="3">
        <v>12693.822559766764</v>
      </c>
      <c r="D50" s="3">
        <v>12396.341275510205</v>
      </c>
      <c r="E50" s="3">
        <v>12608.413740524782</v>
      </c>
      <c r="F50" s="3">
        <v>14428.337341107872</v>
      </c>
      <c r="G50" s="3">
        <v>1372.8647842565597</v>
      </c>
      <c r="H50" s="3">
        <v>14004.522282798833</v>
      </c>
      <c r="I50" s="3">
        <v>1203.0353236151605</v>
      </c>
    </row>
    <row r="51" spans="1:9" ht="24" customHeight="1" thickTop="1" thickBot="1">
      <c r="A51" s="748" t="s">
        <v>456</v>
      </c>
      <c r="B51" s="1">
        <v>591992.75876093295</v>
      </c>
      <c r="C51" s="1">
        <v>715805.21146064135</v>
      </c>
      <c r="D51" s="1">
        <v>834333.20943877555</v>
      </c>
      <c r="E51" s="1">
        <v>908900.28076676396</v>
      </c>
      <c r="F51" s="1">
        <v>1037235.7086020409</v>
      </c>
      <c r="G51" s="1">
        <v>1031853.9589416911</v>
      </c>
      <c r="H51" s="1">
        <v>1135861.9702653063</v>
      </c>
      <c r="I51" s="1">
        <v>1123188.6753119533</v>
      </c>
    </row>
    <row r="52" spans="1:9" s="105" customFormat="1" ht="24" customHeight="1" thickTop="1">
      <c r="A52" s="749" t="s">
        <v>457</v>
      </c>
      <c r="B52" s="2">
        <v>8243.4030320699712</v>
      </c>
      <c r="C52" s="2">
        <v>9339.7070189504375</v>
      </c>
      <c r="D52" s="2">
        <v>12580.922153061223</v>
      </c>
      <c r="E52" s="2">
        <v>15390.870664723032</v>
      </c>
      <c r="F52" s="2">
        <v>17467.662428571428</v>
      </c>
      <c r="G52" s="2">
        <v>17886.068960641398</v>
      </c>
      <c r="H52" s="2">
        <v>20467.042913994166</v>
      </c>
      <c r="I52" s="2">
        <v>20747.115889212826</v>
      </c>
    </row>
    <row r="53" spans="1:9" s="106" customFormat="1" ht="21" customHeight="1">
      <c r="A53" s="752" t="s">
        <v>458</v>
      </c>
      <c r="B53" s="3">
        <v>0</v>
      </c>
      <c r="C53" s="3">
        <v>0</v>
      </c>
      <c r="D53" s="3">
        <v>0</v>
      </c>
      <c r="E53" s="3">
        <v>0</v>
      </c>
      <c r="F53" s="3">
        <v>0</v>
      </c>
      <c r="G53" s="3">
        <v>0</v>
      </c>
      <c r="H53" s="3">
        <v>0</v>
      </c>
      <c r="I53" s="3">
        <v>0</v>
      </c>
    </row>
    <row r="54" spans="1:9" s="106" customFormat="1" ht="21" customHeight="1">
      <c r="A54" s="752" t="s">
        <v>459</v>
      </c>
      <c r="B54" s="3">
        <v>3596.509072886297</v>
      </c>
      <c r="C54" s="3">
        <v>3519.9357040816326</v>
      </c>
      <c r="D54" s="3">
        <v>3728.2591997084551</v>
      </c>
      <c r="E54" s="3">
        <v>2798.4560087463551</v>
      </c>
      <c r="F54" s="3">
        <v>2002.1920393586008</v>
      </c>
      <c r="G54" s="3">
        <v>1958.9624081632651</v>
      </c>
      <c r="H54" s="3">
        <v>2461.8229344023321</v>
      </c>
      <c r="I54" s="3">
        <v>2287.8524387755106</v>
      </c>
    </row>
    <row r="55" spans="1:9" s="106" customFormat="1" ht="21" customHeight="1">
      <c r="A55" s="752" t="s">
        <v>460</v>
      </c>
      <c r="B55" s="3">
        <v>0</v>
      </c>
      <c r="C55" s="3">
        <v>0</v>
      </c>
      <c r="D55" s="3">
        <v>0</v>
      </c>
      <c r="E55" s="3">
        <v>0</v>
      </c>
      <c r="F55" s="3">
        <v>0</v>
      </c>
      <c r="G55" s="3">
        <v>0</v>
      </c>
      <c r="H55" s="3">
        <v>0</v>
      </c>
      <c r="I55" s="3">
        <v>0</v>
      </c>
    </row>
    <row r="56" spans="1:9" s="106" customFormat="1" ht="21" customHeight="1">
      <c r="A56" s="752" t="s">
        <v>461</v>
      </c>
      <c r="B56" s="3">
        <v>4646.8939591836734</v>
      </c>
      <c r="C56" s="3">
        <v>5819.7713148688044</v>
      </c>
      <c r="D56" s="3">
        <v>8852.6629533527703</v>
      </c>
      <c r="E56" s="3">
        <v>12592.414655976676</v>
      </c>
      <c r="F56" s="3">
        <v>15465.470389212829</v>
      </c>
      <c r="G56" s="3">
        <v>15927.106552478133</v>
      </c>
      <c r="H56" s="3">
        <v>18005.219979591835</v>
      </c>
      <c r="I56" s="3">
        <v>18459.263450437316</v>
      </c>
    </row>
    <row r="57" spans="1:9" s="106" customFormat="1" ht="21" customHeight="1">
      <c r="A57" s="752" t="s">
        <v>462</v>
      </c>
      <c r="B57" s="3">
        <v>0</v>
      </c>
      <c r="C57" s="3">
        <v>0</v>
      </c>
      <c r="D57" s="3">
        <v>0</v>
      </c>
      <c r="E57" s="3">
        <v>0</v>
      </c>
      <c r="F57" s="3">
        <v>0</v>
      </c>
      <c r="G57" s="3">
        <v>0</v>
      </c>
      <c r="H57" s="3">
        <v>0</v>
      </c>
      <c r="I57" s="3">
        <v>0</v>
      </c>
    </row>
    <row r="58" spans="1:9" s="106" customFormat="1" ht="61.5" customHeight="1" thickBot="1">
      <c r="A58" s="751" t="s">
        <v>463</v>
      </c>
      <c r="B58" s="3">
        <v>1645645.8511865889</v>
      </c>
      <c r="C58" s="3">
        <v>1836723.0365728862</v>
      </c>
      <c r="D58" s="3">
        <v>1655293.0089664725</v>
      </c>
      <c r="E58" s="3">
        <v>1927913.8973469387</v>
      </c>
      <c r="F58" s="3">
        <v>1906712.9734241981</v>
      </c>
      <c r="G58" s="3">
        <v>1885890.6727405249</v>
      </c>
      <c r="H58" s="3">
        <v>1872117.3967959185</v>
      </c>
      <c r="I58" s="3">
        <v>1873397.3928046646</v>
      </c>
    </row>
    <row r="59" spans="1:9" ht="31.5" customHeight="1" thickTop="1" thickBot="1">
      <c r="A59" s="753" t="s">
        <v>464</v>
      </c>
      <c r="B59" s="1"/>
      <c r="C59" s="1"/>
      <c r="D59" s="1"/>
      <c r="E59" s="1"/>
      <c r="F59" s="1"/>
      <c r="G59" s="1"/>
      <c r="H59" s="1"/>
      <c r="I59" s="1"/>
    </row>
    <row r="60" spans="1:9" ht="30" customHeight="1" thickTop="1">
      <c r="A60" s="754" t="s">
        <v>465</v>
      </c>
      <c r="B60" s="4">
        <v>72546.223297376084</v>
      </c>
      <c r="C60" s="4">
        <v>83905.141972303187</v>
      </c>
      <c r="D60" s="4">
        <v>97734.411236151602</v>
      </c>
      <c r="E60" s="4">
        <v>106130.52104227406</v>
      </c>
      <c r="F60" s="4">
        <v>117681.14662244898</v>
      </c>
      <c r="G60" s="4">
        <v>10208.512868804664</v>
      </c>
      <c r="H60" s="4">
        <v>126376.6252973761</v>
      </c>
      <c r="I60" s="4">
        <v>11325.781300291545</v>
      </c>
    </row>
    <row r="61" spans="1:9" ht="21" customHeight="1">
      <c r="A61" s="755" t="s">
        <v>466</v>
      </c>
      <c r="B61" s="4">
        <v>-8731.9558804664721</v>
      </c>
      <c r="C61" s="4">
        <v>-10544.661772594754</v>
      </c>
      <c r="D61" s="4">
        <v>-13901.27451166181</v>
      </c>
      <c r="E61" s="4">
        <v>-16662.399072886295</v>
      </c>
      <c r="F61" s="4">
        <v>-23545.701253644311</v>
      </c>
      <c r="G61" s="4">
        <v>-2071.1948265306123</v>
      </c>
      <c r="H61" s="4">
        <v>-25614.357049562685</v>
      </c>
      <c r="I61" s="4">
        <v>-2242.1134825072886</v>
      </c>
    </row>
    <row r="62" spans="1:9" ht="21.75" customHeight="1">
      <c r="A62" s="756" t="s">
        <v>467</v>
      </c>
      <c r="B62" s="4">
        <v>63814.267416909621</v>
      </c>
      <c r="C62" s="4">
        <v>73360.480199708458</v>
      </c>
      <c r="D62" s="4">
        <v>83833.136724489785</v>
      </c>
      <c r="E62" s="4">
        <v>89468.121969387765</v>
      </c>
      <c r="F62" s="4">
        <v>94135.445368804663</v>
      </c>
      <c r="G62" s="4">
        <v>8137.3180422740525</v>
      </c>
      <c r="H62" s="4">
        <v>100762.26824781339</v>
      </c>
      <c r="I62" s="4">
        <v>9083.667817784255</v>
      </c>
    </row>
    <row r="63" spans="1:9">
      <c r="A63" s="754" t="s">
        <v>468</v>
      </c>
      <c r="B63" s="4">
        <v>9823.9515772594732</v>
      </c>
      <c r="C63" s="4">
        <v>8571.4938163265306</v>
      </c>
      <c r="D63" s="4">
        <v>8261.6333367346942</v>
      </c>
      <c r="E63" s="4">
        <v>7825.9543279883374</v>
      </c>
      <c r="F63" s="4">
        <v>8281.3438965014575</v>
      </c>
      <c r="G63" s="4">
        <v>687.15556122448982</v>
      </c>
      <c r="H63" s="4">
        <v>9470.3587142857141</v>
      </c>
      <c r="I63" s="4">
        <v>771.16153061224486</v>
      </c>
    </row>
    <row r="64" spans="1:9">
      <c r="A64" s="755" t="s">
        <v>469</v>
      </c>
      <c r="B64" s="4">
        <v>-957.33553498542267</v>
      </c>
      <c r="C64" s="4">
        <v>-1019.8086166180759</v>
      </c>
      <c r="D64" s="4">
        <v>-1371.7548556851314</v>
      </c>
      <c r="E64" s="4">
        <v>-1519.2909854227407</v>
      </c>
      <c r="F64" s="4">
        <v>-809.60282069970833</v>
      </c>
      <c r="G64" s="4">
        <v>-83.208408163265318</v>
      </c>
      <c r="H64" s="4">
        <v>-1257.1753571428571</v>
      </c>
      <c r="I64" s="4">
        <v>-178.10483381924197</v>
      </c>
    </row>
    <row r="65" spans="1:9">
      <c r="A65" s="757" t="s">
        <v>470</v>
      </c>
      <c r="B65" s="4">
        <v>72680.883459183664</v>
      </c>
      <c r="C65" s="4">
        <v>80912.165399416917</v>
      </c>
      <c r="D65" s="4">
        <v>90723.015205539356</v>
      </c>
      <c r="E65" s="4">
        <v>95774.785311953354</v>
      </c>
      <c r="F65" s="4">
        <v>101607.18644460641</v>
      </c>
      <c r="G65" s="4">
        <v>8741.2651953352761</v>
      </c>
      <c r="H65" s="4">
        <v>108975.45160495627</v>
      </c>
      <c r="I65" s="4">
        <v>9676.7245145772595</v>
      </c>
    </row>
    <row r="66" spans="1:9">
      <c r="A66" s="754" t="s">
        <v>471</v>
      </c>
      <c r="B66" s="4">
        <v>9476.717890670554</v>
      </c>
      <c r="C66" s="4">
        <v>14642.476148688045</v>
      </c>
      <c r="D66" s="4">
        <v>9423.3831559766768</v>
      </c>
      <c r="E66" s="4">
        <v>16041.803166180758</v>
      </c>
      <c r="F66" s="4">
        <v>6688.3556720116612</v>
      </c>
      <c r="G66" s="4">
        <v>598.16448250728854</v>
      </c>
      <c r="H66" s="4">
        <v>8965.5211822157435</v>
      </c>
      <c r="I66" s="4">
        <v>1332.9761020408164</v>
      </c>
    </row>
    <row r="67" spans="1:9">
      <c r="A67" s="754" t="s">
        <v>472</v>
      </c>
      <c r="B67" s="4">
        <v>-18603.759809037903</v>
      </c>
      <c r="C67" s="4">
        <v>-24983.839466472306</v>
      </c>
      <c r="D67" s="4">
        <v>-15047.667186588924</v>
      </c>
      <c r="E67" s="4">
        <v>-22289.7108877551</v>
      </c>
      <c r="F67" s="4">
        <v>-12706.80740670554</v>
      </c>
      <c r="G67" s="4">
        <v>-926.80564285714286</v>
      </c>
      <c r="H67" s="4">
        <v>-14558.936243440232</v>
      </c>
      <c r="I67" s="4">
        <v>-1832.0611807580174</v>
      </c>
    </row>
    <row r="68" spans="1:9">
      <c r="A68" s="756" t="s">
        <v>473</v>
      </c>
      <c r="B68" s="4">
        <v>63553.841540816327</v>
      </c>
      <c r="C68" s="4">
        <v>70570.802081632646</v>
      </c>
      <c r="D68" s="4">
        <v>85098.731174927118</v>
      </c>
      <c r="E68" s="4">
        <v>89526.877590379008</v>
      </c>
      <c r="F68" s="4">
        <v>95588.734709912533</v>
      </c>
      <c r="G68" s="4">
        <v>8412.6240349854234</v>
      </c>
      <c r="H68" s="4">
        <v>103382.03654373178</v>
      </c>
      <c r="I68" s="4">
        <v>9177.6394358600592</v>
      </c>
    </row>
    <row r="69" spans="1:9">
      <c r="A69" s="755" t="s">
        <v>474</v>
      </c>
      <c r="B69" s="4">
        <v>-45475.996874635566</v>
      </c>
      <c r="C69" s="4">
        <v>-52673.360568513119</v>
      </c>
      <c r="D69" s="4">
        <v>-67007.98489504373</v>
      </c>
      <c r="E69" s="4">
        <v>-70657.40252040817</v>
      </c>
      <c r="F69" s="4">
        <v>-74128.618307580167</v>
      </c>
      <c r="G69" s="4">
        <v>-6687.7221865889214</v>
      </c>
      <c r="H69" s="4">
        <v>-77021.512625364427</v>
      </c>
      <c r="I69" s="4">
        <v>-7226.7788061224492</v>
      </c>
    </row>
    <row r="70" spans="1:9">
      <c r="A70" s="757" t="s">
        <v>475</v>
      </c>
      <c r="B70" s="4">
        <v>18077.844666180757</v>
      </c>
      <c r="C70" s="4">
        <v>17897.441513119535</v>
      </c>
      <c r="D70" s="4">
        <v>18090.746279883384</v>
      </c>
      <c r="E70" s="4">
        <v>18869.475069970846</v>
      </c>
      <c r="F70" s="4">
        <v>21460.116402332365</v>
      </c>
      <c r="G70" s="4">
        <v>1724.9018483965015</v>
      </c>
      <c r="H70" s="4">
        <v>26360.523918367348</v>
      </c>
      <c r="I70" s="4">
        <v>1950.8606297376093</v>
      </c>
    </row>
    <row r="71" spans="1:9">
      <c r="A71" s="757" t="s">
        <v>476</v>
      </c>
      <c r="B71" s="4">
        <v>-1487.5649037900876</v>
      </c>
      <c r="C71" s="4">
        <v>1.5247157434402332</v>
      </c>
      <c r="D71" s="4">
        <v>0.86006997084548109</v>
      </c>
      <c r="E71" s="4">
        <v>1.1322944606413994</v>
      </c>
      <c r="F71" s="4">
        <v>0.80451603498542279</v>
      </c>
      <c r="G71" s="4">
        <v>2.093877551020408E-2</v>
      </c>
      <c r="H71" s="4">
        <v>3.6986880466472305E-2</v>
      </c>
      <c r="I71" s="4">
        <v>7.4635568513119535E-4</v>
      </c>
    </row>
    <row r="72" spans="1:9">
      <c r="A72" s="755" t="s">
        <v>477</v>
      </c>
      <c r="B72" s="4">
        <v>-1508.3012157434403</v>
      </c>
      <c r="C72" s="4">
        <v>-1.370262390670554E-3</v>
      </c>
      <c r="D72" s="4">
        <v>0</v>
      </c>
      <c r="E72" s="4">
        <v>0</v>
      </c>
      <c r="F72" s="4">
        <v>3.2122448979591836E-2</v>
      </c>
      <c r="G72" s="4">
        <v>1.9577259475218657E-3</v>
      </c>
      <c r="H72" s="4">
        <v>9.6297376093294473E-3</v>
      </c>
      <c r="I72" s="4">
        <v>7.4635568513119535E-4</v>
      </c>
    </row>
    <row r="73" spans="1:9">
      <c r="A73" s="755" t="s">
        <v>478</v>
      </c>
      <c r="B73" s="4">
        <v>20.736311953352772</v>
      </c>
      <c r="C73" s="4">
        <v>1.526086005830904</v>
      </c>
      <c r="D73" s="4">
        <v>0.86006997084548109</v>
      </c>
      <c r="E73" s="4">
        <v>1.1322944606413994</v>
      </c>
      <c r="F73" s="4">
        <v>0.77239358600583086</v>
      </c>
      <c r="G73" s="4">
        <v>1.898104956268222E-2</v>
      </c>
      <c r="H73" s="4">
        <v>2.7357142857142854E-2</v>
      </c>
      <c r="I73" s="4">
        <v>0</v>
      </c>
    </row>
    <row r="74" spans="1:9">
      <c r="A74" s="756" t="s">
        <v>479</v>
      </c>
      <c r="B74" s="4">
        <v>1512.6351355685129</v>
      </c>
      <c r="C74" s="4">
        <v>-0.29111516034985424</v>
      </c>
      <c r="D74" s="4">
        <v>-0.24716034985422738</v>
      </c>
      <c r="E74" s="4">
        <v>-0.18672594752186589</v>
      </c>
      <c r="F74" s="4">
        <v>-0.13267784256559767</v>
      </c>
      <c r="G74" s="4">
        <v>-5.342565597667639E-3</v>
      </c>
      <c r="H74" s="4">
        <v>-8.1116618075801755E-2</v>
      </c>
      <c r="I74" s="4">
        <v>-8.075801749271137E-3</v>
      </c>
    </row>
    <row r="75" spans="1:9">
      <c r="A75" s="756" t="s">
        <v>480</v>
      </c>
      <c r="B75" s="4">
        <v>1513.1242813411077</v>
      </c>
      <c r="C75" s="4">
        <v>4.3731778425655976E-6</v>
      </c>
      <c r="D75" s="4">
        <v>0</v>
      </c>
      <c r="E75" s="4">
        <v>0</v>
      </c>
      <c r="F75" s="4">
        <v>-4.9664723032069973E-3</v>
      </c>
      <c r="G75" s="4">
        <v>-4.577259475218659E-4</v>
      </c>
      <c r="H75" s="4">
        <v>0</v>
      </c>
      <c r="I75" s="4">
        <v>0</v>
      </c>
    </row>
    <row r="76" spans="1:9">
      <c r="A76" s="755" t="s">
        <v>481</v>
      </c>
      <c r="B76" s="4">
        <v>-0.48914577259475217</v>
      </c>
      <c r="C76" s="4">
        <v>-0.29111953352769676</v>
      </c>
      <c r="D76" s="4">
        <v>-0.24716034985422738</v>
      </c>
      <c r="E76" s="4">
        <v>-0.18672594752186589</v>
      </c>
      <c r="F76" s="4">
        <v>-0.12771137026239066</v>
      </c>
      <c r="G76" s="4">
        <v>-4.8848396501457725E-3</v>
      </c>
      <c r="H76" s="4">
        <v>-8.1116618075801755E-2</v>
      </c>
      <c r="I76" s="4">
        <v>-8.075801749271137E-3</v>
      </c>
    </row>
    <row r="77" spans="1:9">
      <c r="A77" s="756" t="s">
        <v>482</v>
      </c>
      <c r="B77" s="4">
        <v>18102.914897959185</v>
      </c>
      <c r="C77" s="4">
        <v>17898.675113702622</v>
      </c>
      <c r="D77" s="4">
        <v>18091.359189504372</v>
      </c>
      <c r="E77" s="4">
        <v>18870.420638483964</v>
      </c>
      <c r="F77" s="4">
        <v>21460.788240524784</v>
      </c>
      <c r="G77" s="4">
        <v>1724.9174446064139</v>
      </c>
      <c r="H77" s="4">
        <v>26360.479788629735</v>
      </c>
      <c r="I77" s="4">
        <v>1950.8533002915453</v>
      </c>
    </row>
    <row r="78" spans="1:9">
      <c r="A78" s="754" t="s">
        <v>483</v>
      </c>
      <c r="B78" s="4">
        <v>9.4071516034985407</v>
      </c>
      <c r="C78" s="4">
        <v>7.6108600583090382</v>
      </c>
      <c r="D78" s="4">
        <v>41.69628279883382</v>
      </c>
      <c r="E78" s="4">
        <v>5.9315306122448979</v>
      </c>
      <c r="F78" s="4">
        <v>33.113887755102041</v>
      </c>
      <c r="G78" s="4">
        <v>0</v>
      </c>
      <c r="H78" s="4">
        <v>5.6286865889212834</v>
      </c>
      <c r="I78" s="4">
        <v>1.3119533527696794</v>
      </c>
    </row>
    <row r="79" spans="1:9">
      <c r="A79" s="757" t="s">
        <v>484</v>
      </c>
      <c r="B79" s="4">
        <v>18112.322049562685</v>
      </c>
      <c r="C79" s="4">
        <v>17906.285973760932</v>
      </c>
      <c r="D79" s="4">
        <v>18133.055472303207</v>
      </c>
      <c r="E79" s="4">
        <v>18876.352169096212</v>
      </c>
      <c r="F79" s="4">
        <v>21493.902128279886</v>
      </c>
      <c r="G79" s="4">
        <v>1724.9174446064139</v>
      </c>
      <c r="H79" s="4">
        <v>26366.108475218654</v>
      </c>
      <c r="I79" s="4">
        <v>1952.165253644315</v>
      </c>
    </row>
    <row r="80" spans="1:9">
      <c r="A80" s="754" t="s">
        <v>485</v>
      </c>
      <c r="B80" s="4">
        <v>-33.283263848396501</v>
      </c>
      <c r="C80" s="4">
        <v>146.1725947521866</v>
      </c>
      <c r="D80" s="4">
        <v>759.01772886297374</v>
      </c>
      <c r="E80" s="4">
        <v>86.413174927113715</v>
      </c>
      <c r="F80" s="4">
        <v>160.11567930029153</v>
      </c>
      <c r="G80" s="4">
        <v>-2.1984329446064139</v>
      </c>
      <c r="H80" s="4">
        <v>-1771.1036311953351</v>
      </c>
      <c r="I80" s="4">
        <v>-195.19406997084548</v>
      </c>
    </row>
    <row r="81" spans="1:9" ht="21" customHeight="1">
      <c r="A81" s="756" t="s">
        <v>486</v>
      </c>
      <c r="B81" s="4">
        <v>18079.038785714285</v>
      </c>
      <c r="C81" s="4">
        <v>18052.458568513121</v>
      </c>
      <c r="D81" s="4">
        <v>18892.073201166182</v>
      </c>
      <c r="E81" s="4">
        <v>18962.765344023326</v>
      </c>
      <c r="F81" s="4">
        <v>21654.017807580174</v>
      </c>
      <c r="G81" s="4">
        <v>1722.7190116618074</v>
      </c>
      <c r="H81" s="4">
        <v>24595.004844023322</v>
      </c>
      <c r="I81" s="4">
        <v>1756.9711836734696</v>
      </c>
    </row>
    <row r="82" spans="1:9" ht="21" customHeight="1">
      <c r="A82" s="754" t="s">
        <v>487</v>
      </c>
      <c r="B82" s="4">
        <v>0</v>
      </c>
      <c r="C82" s="4">
        <v>0</v>
      </c>
      <c r="D82" s="4">
        <v>0</v>
      </c>
      <c r="E82" s="4">
        <v>0</v>
      </c>
      <c r="F82" s="4">
        <v>0</v>
      </c>
      <c r="G82" s="4">
        <v>0</v>
      </c>
      <c r="H82" s="4">
        <v>0</v>
      </c>
      <c r="I82" s="4">
        <v>0</v>
      </c>
    </row>
    <row r="83" spans="1:9" ht="21" customHeight="1">
      <c r="A83" s="756" t="s">
        <v>488</v>
      </c>
      <c r="B83" s="4">
        <v>18079.038785714285</v>
      </c>
      <c r="C83" s="4">
        <v>18052.458568513121</v>
      </c>
      <c r="D83" s="4">
        <v>18892.073201166182</v>
      </c>
      <c r="E83" s="4">
        <v>18962.765344023326</v>
      </c>
      <c r="F83" s="4">
        <v>21654.017807580174</v>
      </c>
      <c r="G83" s="4">
        <v>1722.7190116618074</v>
      </c>
      <c r="H83" s="4">
        <v>24595.004844023322</v>
      </c>
      <c r="I83" s="4">
        <v>1756.9711836734696</v>
      </c>
    </row>
    <row r="84" spans="1:9" ht="18" customHeight="1" thickBot="1">
      <c r="A84" s="754" t="s">
        <v>489</v>
      </c>
      <c r="B84" s="4">
        <v>-2780.1351311953349</v>
      </c>
      <c r="C84" s="4">
        <v>-5358.6360087463563</v>
      </c>
      <c r="D84" s="4">
        <v>-6495.7319256559767</v>
      </c>
      <c r="E84" s="4">
        <v>-6354.3516034985423</v>
      </c>
      <c r="F84" s="4">
        <v>-7225.6804664723031</v>
      </c>
      <c r="G84" s="4">
        <v>-349.8542274052478</v>
      </c>
      <c r="H84" s="4">
        <v>-10590.482561224489</v>
      </c>
      <c r="I84" s="4">
        <v>-553.935860058309</v>
      </c>
    </row>
    <row r="85" spans="1:9" ht="24" customHeight="1" thickTop="1" thickBot="1">
      <c r="A85" s="748" t="s">
        <v>490</v>
      </c>
      <c r="B85" s="1">
        <v>15298.903654518948</v>
      </c>
      <c r="C85" s="1">
        <v>12693.822559766764</v>
      </c>
      <c r="D85" s="1">
        <v>12396.341275510205</v>
      </c>
      <c r="E85" s="1">
        <v>12608.413740524782</v>
      </c>
      <c r="F85" s="1">
        <v>14428.337341107872</v>
      </c>
      <c r="G85" s="1">
        <v>1372.8647842565597</v>
      </c>
      <c r="H85" s="1">
        <v>14004.522282798833</v>
      </c>
      <c r="I85" s="1">
        <v>1203.0353236151605</v>
      </c>
    </row>
    <row r="86" spans="1:9" ht="15" customHeight="1" thickTop="1" thickBot="1">
      <c r="A86" s="758"/>
      <c r="B86" s="5"/>
      <c r="C86" s="5"/>
      <c r="D86" s="5"/>
      <c r="E86" s="5"/>
      <c r="F86" s="5"/>
      <c r="G86" s="5"/>
      <c r="H86" s="5"/>
      <c r="I86" s="5"/>
    </row>
    <row r="87" spans="1:9" ht="28.5" customHeight="1" thickTop="1">
      <c r="A87" s="759"/>
      <c r="B87" s="43"/>
      <c r="C87" s="43"/>
      <c r="D87" s="43"/>
      <c r="E87" s="43"/>
      <c r="F87" s="43"/>
      <c r="G87" s="43"/>
      <c r="H87" s="43"/>
    </row>
    <row r="88" spans="1:9">
      <c r="A88" s="759"/>
      <c r="B88" s="43"/>
      <c r="C88" s="43"/>
      <c r="D88" s="43"/>
      <c r="E88" s="43"/>
      <c r="F88" s="43"/>
      <c r="G88" s="43"/>
      <c r="H88" s="43"/>
    </row>
    <row r="89" spans="1:9" ht="19.5">
      <c r="A89" s="760"/>
      <c r="B89" s="43"/>
      <c r="C89" s="43"/>
      <c r="D89" s="43"/>
      <c r="E89" s="43"/>
      <c r="F89" s="43"/>
      <c r="G89" s="43"/>
      <c r="H89" s="43"/>
    </row>
    <row r="90" spans="1:9" ht="19.5">
      <c r="A90" s="760"/>
      <c r="B90" s="43"/>
      <c r="C90" s="43"/>
      <c r="D90" s="43"/>
      <c r="E90" s="43"/>
      <c r="F90" s="43"/>
      <c r="G90" s="43"/>
      <c r="H90" s="43"/>
    </row>
    <row r="91" spans="1:9" ht="19.5">
      <c r="A91" s="760"/>
      <c r="B91" s="43"/>
      <c r="C91" s="43"/>
      <c r="D91" s="43"/>
      <c r="E91" s="43"/>
      <c r="F91" s="43"/>
      <c r="G91" s="43"/>
      <c r="H91" s="43"/>
    </row>
    <row r="92" spans="1:9" ht="19.5">
      <c r="A92" s="761"/>
      <c r="B92" s="43"/>
      <c r="C92" s="43"/>
      <c r="D92" s="43"/>
      <c r="E92" s="43"/>
      <c r="F92" s="43"/>
      <c r="G92" s="43"/>
      <c r="H92" s="43"/>
    </row>
    <row r="93" spans="1:9" ht="19.5">
      <c r="A93" s="761"/>
      <c r="B93" s="43"/>
      <c r="C93" s="43"/>
      <c r="D93" s="43"/>
      <c r="E93" s="43"/>
      <c r="F93" s="43"/>
      <c r="G93" s="43"/>
      <c r="H93" s="43"/>
    </row>
    <row r="94" spans="1:9" ht="19.5">
      <c r="A94" s="761"/>
      <c r="B94" s="43"/>
      <c r="C94" s="43"/>
      <c r="D94" s="43"/>
      <c r="E94" s="43"/>
      <c r="F94" s="43"/>
      <c r="G94" s="43"/>
      <c r="H94" s="43"/>
    </row>
    <row r="95" spans="1:9" ht="19.5">
      <c r="A95" s="760"/>
      <c r="B95" s="43"/>
      <c r="C95" s="43"/>
      <c r="D95" s="43"/>
      <c r="E95" s="43"/>
      <c r="F95" s="43"/>
      <c r="G95" s="43"/>
      <c r="H95" s="43"/>
    </row>
    <row r="96" spans="1:9" ht="19.5">
      <c r="A96" s="760"/>
      <c r="B96" s="43"/>
      <c r="C96" s="43"/>
      <c r="D96" s="43"/>
      <c r="E96" s="43"/>
      <c r="F96" s="43"/>
      <c r="G96" s="43"/>
      <c r="H96" s="43"/>
    </row>
    <row r="97" spans="1:8" ht="19.5">
      <c r="A97" s="760"/>
      <c r="B97" s="43"/>
      <c r="C97" s="43"/>
      <c r="D97" s="43"/>
      <c r="E97" s="43"/>
      <c r="F97" s="43"/>
      <c r="G97" s="43"/>
      <c r="H97" s="43"/>
    </row>
    <row r="98" spans="1:8" ht="19.5">
      <c r="A98" s="760"/>
      <c r="B98" s="43"/>
      <c r="C98" s="43"/>
      <c r="D98" s="43"/>
      <c r="E98" s="43"/>
      <c r="F98" s="43"/>
      <c r="G98" s="43"/>
      <c r="H98" s="43"/>
    </row>
    <row r="99" spans="1:8" ht="19.5">
      <c r="A99" s="760"/>
      <c r="B99" s="43"/>
      <c r="C99" s="43"/>
      <c r="D99" s="43"/>
      <c r="E99" s="43"/>
      <c r="F99" s="43"/>
      <c r="G99" s="43"/>
      <c r="H99" s="43"/>
    </row>
    <row r="100" spans="1:8" ht="19.5">
      <c r="A100" s="762"/>
      <c r="B100" s="43"/>
      <c r="C100" s="43"/>
      <c r="D100" s="43"/>
      <c r="E100" s="43"/>
      <c r="F100" s="43"/>
      <c r="G100" s="43"/>
      <c r="H100" s="43"/>
    </row>
    <row r="101" spans="1:8">
      <c r="A101" s="763"/>
      <c r="B101" s="43"/>
      <c r="C101" s="43"/>
      <c r="D101" s="43"/>
      <c r="E101" s="43"/>
      <c r="F101" s="43"/>
      <c r="G101" s="43"/>
      <c r="H101" s="43"/>
    </row>
    <row r="102" spans="1:8">
      <c r="A102" s="763"/>
      <c r="B102" s="43"/>
      <c r="C102" s="43"/>
      <c r="D102" s="43"/>
      <c r="E102" s="43"/>
      <c r="F102" s="43"/>
      <c r="G102" s="43"/>
      <c r="H102" s="43"/>
    </row>
    <row r="103" spans="1:8">
      <c r="A103" s="763"/>
      <c r="B103" s="43"/>
      <c r="C103" s="43"/>
      <c r="D103" s="43"/>
      <c r="E103" s="43"/>
      <c r="F103" s="43"/>
      <c r="G103" s="43"/>
      <c r="H103" s="43"/>
    </row>
    <row r="104" spans="1:8">
      <c r="A104" s="763"/>
      <c r="B104" s="43"/>
      <c r="C104" s="43"/>
      <c r="D104" s="43"/>
      <c r="E104" s="43"/>
      <c r="F104" s="43"/>
      <c r="G104" s="43"/>
      <c r="H104" s="43"/>
    </row>
    <row r="105" spans="1:8">
      <c r="A105" s="763"/>
      <c r="B105" s="43"/>
      <c r="C105" s="43"/>
      <c r="D105" s="43"/>
      <c r="E105" s="43"/>
      <c r="F105" s="43"/>
      <c r="G105" s="43"/>
      <c r="H105" s="43"/>
    </row>
    <row r="106" spans="1:8">
      <c r="A106" s="763"/>
      <c r="B106" s="43"/>
      <c r="C106" s="43"/>
      <c r="D106" s="43"/>
      <c r="E106" s="43"/>
      <c r="F106" s="43"/>
      <c r="G106" s="43"/>
      <c r="H106" s="43"/>
    </row>
    <row r="107" spans="1:8">
      <c r="A107" s="763"/>
      <c r="B107" s="43"/>
      <c r="C107" s="43"/>
      <c r="D107" s="43"/>
      <c r="E107" s="43"/>
      <c r="F107" s="43"/>
      <c r="G107" s="43"/>
      <c r="H107" s="43"/>
    </row>
    <row r="108" spans="1:8">
      <c r="A108" s="763"/>
      <c r="B108" s="43"/>
      <c r="C108" s="43"/>
      <c r="D108" s="43"/>
      <c r="E108" s="43"/>
      <c r="F108" s="43"/>
      <c r="G108" s="43"/>
      <c r="H108" s="43"/>
    </row>
    <row r="109" spans="1:8" ht="19.5">
      <c r="A109" s="760"/>
      <c r="B109" s="43"/>
      <c r="C109" s="43"/>
      <c r="D109" s="43"/>
      <c r="E109" s="43"/>
      <c r="F109" s="43"/>
      <c r="G109" s="43"/>
      <c r="H109" s="43"/>
    </row>
    <row r="110" spans="1:8" ht="19.5">
      <c r="A110" s="760"/>
      <c r="B110" s="43"/>
      <c r="C110" s="43"/>
      <c r="D110" s="43"/>
      <c r="E110" s="43"/>
      <c r="F110" s="43"/>
      <c r="G110" s="43"/>
      <c r="H110" s="43"/>
    </row>
    <row r="111" spans="1:8" ht="19.5">
      <c r="A111" s="761"/>
      <c r="B111" s="43"/>
      <c r="C111" s="43"/>
      <c r="D111" s="43"/>
      <c r="E111" s="43"/>
      <c r="F111" s="43"/>
      <c r="G111" s="43"/>
      <c r="H111" s="43"/>
    </row>
    <row r="112" spans="1:8" ht="19.5">
      <c r="A112" s="761"/>
      <c r="B112" s="43"/>
      <c r="C112" s="43"/>
      <c r="D112" s="43"/>
      <c r="E112" s="43"/>
      <c r="F112" s="43"/>
      <c r="G112" s="43"/>
      <c r="H112" s="43"/>
    </row>
    <row r="113" spans="1:8" ht="19.5">
      <c r="A113" s="761"/>
      <c r="B113" s="43"/>
      <c r="C113" s="43"/>
      <c r="D113" s="43"/>
      <c r="E113" s="43"/>
      <c r="F113" s="43"/>
      <c r="G113" s="43"/>
      <c r="H113" s="43"/>
    </row>
    <row r="114" spans="1:8" ht="19.5">
      <c r="A114" s="760"/>
      <c r="B114" s="43"/>
      <c r="C114" s="43"/>
      <c r="D114" s="43"/>
      <c r="E114" s="43"/>
      <c r="F114" s="43"/>
      <c r="G114" s="43"/>
      <c r="H114" s="43"/>
    </row>
    <row r="115" spans="1:8" ht="19.5">
      <c r="A115" s="760"/>
      <c r="B115" s="43"/>
      <c r="C115" s="43"/>
      <c r="D115" s="43"/>
      <c r="E115" s="43"/>
      <c r="F115" s="43"/>
      <c r="G115" s="43"/>
      <c r="H115" s="43"/>
    </row>
    <row r="116" spans="1:8" ht="19.5">
      <c r="A116" s="760"/>
      <c r="B116" s="43"/>
      <c r="C116" s="43"/>
      <c r="D116" s="43"/>
      <c r="E116" s="43"/>
      <c r="F116" s="43"/>
      <c r="G116" s="43"/>
      <c r="H116" s="43"/>
    </row>
    <row r="117" spans="1:8" ht="19.5">
      <c r="A117" s="760"/>
      <c r="B117" s="43"/>
      <c r="C117" s="43"/>
      <c r="D117" s="43"/>
      <c r="E117" s="43"/>
      <c r="F117" s="43"/>
      <c r="G117" s="43"/>
      <c r="H117" s="43"/>
    </row>
    <row r="118" spans="1:8" ht="19.5">
      <c r="A118" s="760"/>
      <c r="B118" s="43"/>
      <c r="C118" s="43"/>
      <c r="D118" s="43"/>
      <c r="E118" s="43"/>
      <c r="F118" s="43"/>
      <c r="G118" s="43"/>
      <c r="H118" s="43"/>
    </row>
    <row r="119" spans="1:8" ht="19.5">
      <c r="A119" s="760"/>
      <c r="B119" s="43"/>
      <c r="C119" s="43"/>
      <c r="D119" s="43"/>
      <c r="E119" s="43"/>
      <c r="F119" s="43"/>
      <c r="G119" s="43"/>
      <c r="H119" s="43"/>
    </row>
    <row r="120" spans="1:8" ht="19.5">
      <c r="A120" s="760"/>
      <c r="B120" s="43"/>
      <c r="C120" s="43"/>
      <c r="D120" s="43"/>
      <c r="E120" s="43"/>
      <c r="F120" s="43"/>
      <c r="G120" s="43"/>
      <c r="H120" s="43"/>
    </row>
    <row r="121" spans="1:8" ht="19.5">
      <c r="A121" s="761"/>
      <c r="B121" s="43"/>
      <c r="C121" s="43"/>
      <c r="D121" s="43"/>
      <c r="E121" s="43"/>
      <c r="F121" s="43"/>
      <c r="G121" s="43"/>
      <c r="H121" s="43"/>
    </row>
    <row r="122" spans="1:8" ht="19.5">
      <c r="A122" s="760"/>
      <c r="B122" s="43"/>
      <c r="C122" s="43"/>
      <c r="D122" s="43"/>
      <c r="E122" s="43"/>
      <c r="F122" s="43"/>
      <c r="G122" s="43"/>
      <c r="H122" s="43"/>
    </row>
    <row r="123" spans="1:8" ht="19.5">
      <c r="A123" s="760"/>
      <c r="B123" s="43"/>
      <c r="C123" s="43"/>
      <c r="D123" s="43"/>
      <c r="E123" s="43"/>
      <c r="F123" s="43"/>
      <c r="G123" s="43"/>
      <c r="H123" s="43"/>
    </row>
    <row r="124" spans="1:8" ht="19.5">
      <c r="A124" s="760"/>
      <c r="B124" s="43"/>
      <c r="C124" s="43"/>
      <c r="D124" s="43"/>
      <c r="E124" s="43"/>
      <c r="F124" s="43"/>
      <c r="G124" s="43"/>
      <c r="H124" s="43"/>
    </row>
    <row r="125" spans="1:8" ht="19.5">
      <c r="A125" s="760"/>
      <c r="B125" s="43"/>
      <c r="C125" s="43"/>
      <c r="D125" s="43"/>
      <c r="E125" s="43"/>
      <c r="F125" s="43"/>
      <c r="G125" s="43"/>
      <c r="H125" s="43"/>
    </row>
    <row r="126" spans="1:8" ht="19.5">
      <c r="A126" s="760"/>
      <c r="B126" s="43"/>
      <c r="C126" s="43"/>
      <c r="D126" s="43"/>
      <c r="E126" s="43"/>
      <c r="F126" s="43"/>
      <c r="G126" s="43"/>
      <c r="H126" s="43"/>
    </row>
    <row r="127" spans="1:8" ht="19.5">
      <c r="A127" s="761"/>
      <c r="B127" s="43"/>
      <c r="C127" s="43"/>
      <c r="D127" s="43"/>
      <c r="E127" s="43"/>
      <c r="F127" s="43"/>
      <c r="G127" s="43"/>
      <c r="H127" s="43"/>
    </row>
    <row r="128" spans="1:8" ht="19.5">
      <c r="A128" s="760"/>
      <c r="B128" s="43"/>
      <c r="C128" s="43"/>
      <c r="D128" s="43"/>
      <c r="E128" s="43"/>
      <c r="F128" s="43"/>
      <c r="G128" s="43"/>
      <c r="H128" s="43"/>
    </row>
    <row r="129" spans="1:8" ht="19.5">
      <c r="A129" s="760"/>
      <c r="B129" s="43"/>
      <c r="C129" s="43"/>
      <c r="D129" s="43"/>
      <c r="E129" s="43"/>
      <c r="F129" s="43"/>
      <c r="G129" s="43"/>
      <c r="H129" s="43"/>
    </row>
    <row r="130" spans="1:8" ht="19.5">
      <c r="A130" s="760"/>
      <c r="B130" s="43"/>
      <c r="C130" s="43"/>
      <c r="D130" s="43"/>
      <c r="E130" s="43"/>
      <c r="F130" s="43"/>
      <c r="G130" s="43"/>
      <c r="H130" s="43"/>
    </row>
    <row r="131" spans="1:8" ht="19.5">
      <c r="A131" s="761"/>
      <c r="B131" s="43"/>
      <c r="C131" s="43"/>
      <c r="D131" s="43"/>
      <c r="E131" s="43"/>
      <c r="F131" s="43"/>
      <c r="G131" s="43"/>
      <c r="H131" s="43"/>
    </row>
    <row r="132" spans="1:8" ht="19.5">
      <c r="A132" s="760"/>
      <c r="B132" s="43"/>
      <c r="C132" s="43"/>
      <c r="D132" s="43"/>
      <c r="E132" s="43"/>
      <c r="F132" s="43"/>
      <c r="G132" s="43"/>
      <c r="H132" s="43"/>
    </row>
    <row r="133" spans="1:8" ht="19.5">
      <c r="A133" s="760"/>
      <c r="B133" s="43"/>
      <c r="C133" s="43"/>
      <c r="D133" s="43"/>
      <c r="E133" s="43"/>
      <c r="F133" s="43"/>
      <c r="G133" s="43"/>
      <c r="H133" s="43"/>
    </row>
    <row r="134" spans="1:8" ht="19.5">
      <c r="A134" s="760"/>
      <c r="B134" s="43"/>
      <c r="C134" s="43"/>
      <c r="D134" s="43"/>
      <c r="E134" s="43"/>
      <c r="F134" s="43"/>
      <c r="G134" s="43"/>
      <c r="H134" s="43"/>
    </row>
    <row r="135" spans="1:8" ht="19.5">
      <c r="A135" s="760"/>
      <c r="B135" s="43"/>
      <c r="C135" s="43"/>
      <c r="D135" s="43"/>
      <c r="E135" s="43"/>
      <c r="F135" s="43"/>
      <c r="G135" s="43"/>
      <c r="H135" s="43"/>
    </row>
    <row r="136" spans="1:8" ht="19.5">
      <c r="A136" s="761"/>
      <c r="B136" s="43"/>
      <c r="C136" s="43"/>
      <c r="D136" s="43"/>
      <c r="E136" s="43"/>
      <c r="F136" s="43"/>
      <c r="G136" s="43"/>
      <c r="H136" s="43"/>
    </row>
    <row r="137" spans="1:8" ht="19.5">
      <c r="A137" s="760"/>
      <c r="B137" s="43"/>
      <c r="C137" s="43"/>
      <c r="D137" s="43"/>
      <c r="E137" s="43"/>
      <c r="F137" s="43"/>
      <c r="G137" s="43"/>
      <c r="H137" s="43"/>
    </row>
    <row r="138" spans="1:8" ht="19.5">
      <c r="A138" s="760"/>
      <c r="B138" s="43"/>
      <c r="C138" s="43"/>
      <c r="D138" s="43"/>
      <c r="E138" s="43"/>
      <c r="F138" s="43"/>
      <c r="G138" s="43"/>
      <c r="H138" s="43"/>
    </row>
    <row r="139" spans="1:8" ht="19.5">
      <c r="A139" s="760"/>
      <c r="B139" s="43"/>
      <c r="C139" s="43"/>
      <c r="D139" s="43"/>
      <c r="E139" s="43"/>
      <c r="F139" s="43"/>
      <c r="G139" s="43"/>
      <c r="H139" s="43"/>
    </row>
    <row r="140" spans="1:8" ht="19.5">
      <c r="A140" s="760"/>
      <c r="B140" s="43"/>
      <c r="C140" s="43"/>
      <c r="D140" s="43"/>
      <c r="E140" s="43"/>
      <c r="F140" s="43"/>
      <c r="G140" s="43"/>
      <c r="H140" s="43"/>
    </row>
    <row r="141" spans="1:8" ht="19.5">
      <c r="A141" s="761"/>
      <c r="B141" s="43"/>
      <c r="C141" s="43"/>
      <c r="D141" s="43"/>
      <c r="E141" s="43"/>
      <c r="F141" s="43"/>
      <c r="G141" s="43"/>
      <c r="H141" s="43"/>
    </row>
    <row r="142" spans="1:8" ht="19.5">
      <c r="A142" s="761"/>
      <c r="B142" s="43"/>
      <c r="C142" s="43"/>
      <c r="D142" s="43"/>
      <c r="E142" s="43"/>
      <c r="F142" s="43"/>
      <c r="G142" s="43"/>
      <c r="H142" s="43"/>
    </row>
    <row r="143" spans="1:8" ht="19.5">
      <c r="A143" s="761"/>
      <c r="B143" s="43"/>
      <c r="C143" s="43"/>
      <c r="D143" s="43"/>
      <c r="E143" s="43"/>
      <c r="F143" s="43"/>
      <c r="G143" s="43"/>
      <c r="H143" s="43"/>
    </row>
    <row r="144" spans="1:8" ht="19.5">
      <c r="A144" s="760"/>
      <c r="B144" s="43"/>
      <c r="C144" s="43"/>
      <c r="D144" s="43"/>
      <c r="E144" s="43"/>
      <c r="F144" s="43"/>
      <c r="G144" s="43"/>
      <c r="H144" s="43"/>
    </row>
    <row r="145" spans="1:8" ht="19.5">
      <c r="A145" s="760"/>
      <c r="B145" s="43"/>
      <c r="C145" s="43"/>
      <c r="D145" s="43"/>
      <c r="E145" s="43"/>
      <c r="F145" s="43"/>
      <c r="G145" s="43"/>
      <c r="H145" s="43"/>
    </row>
    <row r="146" spans="1:8" ht="19.5">
      <c r="A146" s="764"/>
      <c r="B146" s="43"/>
      <c r="C146" s="43"/>
      <c r="D146" s="43"/>
      <c r="E146" s="43"/>
      <c r="F146" s="43"/>
      <c r="G146" s="43"/>
      <c r="H146" s="43"/>
    </row>
    <row r="147" spans="1:8" ht="19.5">
      <c r="A147" s="761"/>
      <c r="B147" s="43"/>
      <c r="C147" s="43"/>
      <c r="D147" s="43"/>
      <c r="E147" s="43"/>
      <c r="F147" s="43"/>
      <c r="G147" s="43"/>
      <c r="H147" s="43"/>
    </row>
    <row r="148" spans="1:8" ht="19.5">
      <c r="A148" s="760"/>
      <c r="B148" s="43"/>
      <c r="C148" s="43"/>
      <c r="D148" s="43"/>
      <c r="E148" s="43"/>
      <c r="F148" s="43"/>
      <c r="G148" s="43"/>
      <c r="H148" s="43"/>
    </row>
    <row r="149" spans="1:8" ht="19.5">
      <c r="A149" s="760"/>
      <c r="B149" s="43"/>
      <c r="C149" s="43"/>
      <c r="D149" s="43"/>
      <c r="E149" s="43"/>
      <c r="F149" s="43"/>
      <c r="G149" s="43"/>
      <c r="H149" s="43"/>
    </row>
    <row r="150" spans="1:8" ht="19.5">
      <c r="A150" s="760"/>
      <c r="B150" s="43"/>
      <c r="C150" s="43"/>
      <c r="D150" s="43"/>
      <c r="E150" s="43"/>
      <c r="F150" s="43"/>
      <c r="G150" s="43"/>
      <c r="H150" s="43"/>
    </row>
    <row r="151" spans="1:8" ht="19.5">
      <c r="A151" s="761"/>
      <c r="B151" s="43"/>
      <c r="C151" s="43"/>
      <c r="D151" s="43"/>
      <c r="E151" s="43"/>
      <c r="F151" s="43"/>
      <c r="G151" s="43"/>
      <c r="H151" s="43"/>
    </row>
    <row r="152" spans="1:8" ht="19.5">
      <c r="A152" s="760"/>
      <c r="B152" s="43"/>
      <c r="C152" s="43"/>
      <c r="D152" s="43"/>
      <c r="E152" s="43"/>
      <c r="F152" s="43"/>
      <c r="G152" s="43"/>
      <c r="H152" s="43"/>
    </row>
    <row r="153" spans="1:8" ht="19.5">
      <c r="A153" s="760"/>
      <c r="B153" s="43"/>
      <c r="C153" s="43"/>
      <c r="D153" s="43"/>
      <c r="E153" s="43"/>
      <c r="F153" s="43"/>
      <c r="G153" s="43"/>
      <c r="H153" s="43"/>
    </row>
    <row r="154" spans="1:8" ht="19.5">
      <c r="A154" s="760"/>
      <c r="B154" s="43"/>
      <c r="C154" s="43"/>
      <c r="D154" s="43"/>
      <c r="E154" s="43"/>
      <c r="F154" s="43"/>
      <c r="G154" s="43"/>
      <c r="H154" s="43"/>
    </row>
    <row r="155" spans="1:8" ht="19.5">
      <c r="A155" s="761"/>
      <c r="B155" s="43"/>
      <c r="C155" s="43"/>
      <c r="D155" s="43"/>
      <c r="E155" s="43"/>
      <c r="F155" s="43"/>
      <c r="G155" s="43"/>
      <c r="H155" s="43"/>
    </row>
    <row r="156" spans="1:8" ht="19.5">
      <c r="A156" s="760"/>
      <c r="B156" s="43"/>
      <c r="C156" s="43"/>
      <c r="D156" s="43"/>
      <c r="E156" s="43"/>
      <c r="F156" s="43"/>
      <c r="G156" s="43"/>
      <c r="H156" s="43"/>
    </row>
    <row r="157" spans="1:8" ht="19.5">
      <c r="A157" s="760"/>
      <c r="B157" s="43"/>
      <c r="C157" s="43"/>
      <c r="D157" s="43"/>
      <c r="E157" s="43"/>
      <c r="F157" s="43"/>
      <c r="G157" s="43"/>
      <c r="H157" s="43"/>
    </row>
    <row r="158" spans="1:8" ht="19.5">
      <c r="A158" s="760"/>
      <c r="B158" s="43"/>
      <c r="C158" s="43"/>
      <c r="D158" s="43"/>
      <c r="E158" s="43"/>
      <c r="F158" s="43"/>
      <c r="G158" s="43"/>
      <c r="H158" s="43"/>
    </row>
    <row r="159" spans="1:8" ht="19.5">
      <c r="A159" s="761"/>
      <c r="B159" s="43"/>
      <c r="C159" s="43"/>
      <c r="D159" s="43"/>
      <c r="E159" s="43"/>
      <c r="F159" s="43"/>
      <c r="G159" s="43"/>
      <c r="H159" s="43"/>
    </row>
    <row r="160" spans="1:8" ht="19.5">
      <c r="A160" s="760"/>
      <c r="B160" s="43"/>
      <c r="C160" s="43"/>
      <c r="D160" s="43"/>
      <c r="E160" s="43"/>
      <c r="F160" s="43"/>
      <c r="G160" s="43"/>
      <c r="H160" s="43"/>
    </row>
    <row r="161" spans="1:8" ht="19.5">
      <c r="A161" s="760"/>
      <c r="B161" s="43"/>
      <c r="C161" s="43"/>
      <c r="D161" s="43"/>
      <c r="E161" s="43"/>
      <c r="F161" s="43"/>
      <c r="G161" s="43"/>
      <c r="H161" s="43"/>
    </row>
    <row r="162" spans="1:8" ht="19.5">
      <c r="A162" s="760"/>
      <c r="B162" s="43"/>
      <c r="C162" s="43"/>
      <c r="D162" s="43"/>
      <c r="E162" s="43"/>
      <c r="F162" s="43"/>
      <c r="G162" s="43"/>
      <c r="H162" s="43"/>
    </row>
    <row r="163" spans="1:8" ht="19.5">
      <c r="A163" s="765"/>
      <c r="B163" s="43"/>
      <c r="C163" s="43"/>
      <c r="D163" s="43"/>
      <c r="E163" s="43"/>
      <c r="F163" s="43"/>
      <c r="G163" s="43"/>
      <c r="H163" s="43"/>
    </row>
    <row r="164" spans="1:8" ht="19.5">
      <c r="A164" s="765"/>
      <c r="B164" s="43"/>
      <c r="C164" s="43"/>
      <c r="D164" s="43"/>
      <c r="E164" s="43"/>
      <c r="F164" s="43"/>
      <c r="G164" s="43"/>
      <c r="H164" s="43"/>
    </row>
    <row r="165" spans="1:8" ht="19.5">
      <c r="A165" s="765"/>
      <c r="B165" s="43"/>
      <c r="C165" s="43"/>
      <c r="D165" s="43"/>
      <c r="E165" s="43"/>
      <c r="F165" s="43"/>
      <c r="G165" s="43"/>
      <c r="H165" s="43"/>
    </row>
    <row r="166" spans="1:8" ht="19.5">
      <c r="A166" s="762"/>
      <c r="B166" s="43"/>
      <c r="C166" s="43"/>
      <c r="D166" s="43"/>
      <c r="E166" s="43"/>
      <c r="F166" s="43"/>
      <c r="G166" s="43"/>
      <c r="H166" s="43"/>
    </row>
    <row r="167" spans="1:8" ht="19.5">
      <c r="A167" s="762"/>
      <c r="B167" s="43"/>
      <c r="C167" s="43"/>
      <c r="D167" s="43"/>
      <c r="E167" s="43"/>
      <c r="F167" s="43"/>
      <c r="G167" s="43"/>
      <c r="H167" s="43"/>
    </row>
    <row r="168" spans="1:8" ht="19.5">
      <c r="A168" s="761"/>
      <c r="B168" s="43"/>
      <c r="C168" s="43"/>
      <c r="D168" s="43"/>
      <c r="E168" s="43"/>
      <c r="F168" s="43"/>
      <c r="G168" s="43"/>
      <c r="H168" s="43"/>
    </row>
    <row r="169" spans="1:8" ht="19.5">
      <c r="A169" s="760"/>
      <c r="B169" s="43"/>
      <c r="C169" s="43"/>
      <c r="D169" s="43"/>
      <c r="E169" s="43"/>
      <c r="F169" s="43"/>
      <c r="G169" s="43"/>
      <c r="H169" s="43"/>
    </row>
    <row r="170" spans="1:8" ht="19.5">
      <c r="A170" s="760"/>
      <c r="B170" s="43"/>
      <c r="C170" s="43"/>
      <c r="D170" s="43"/>
      <c r="E170" s="43"/>
      <c r="F170" s="43"/>
      <c r="G170" s="43"/>
      <c r="H170" s="43"/>
    </row>
    <row r="171" spans="1:8" ht="19.5">
      <c r="A171" s="760"/>
      <c r="B171" s="43"/>
      <c r="C171" s="43"/>
      <c r="D171" s="43"/>
      <c r="E171" s="43"/>
      <c r="F171" s="43"/>
      <c r="G171" s="43"/>
      <c r="H171" s="43"/>
    </row>
    <row r="172" spans="1:8" ht="19.5">
      <c r="A172" s="760"/>
      <c r="B172" s="43"/>
      <c r="C172" s="43"/>
      <c r="D172" s="43"/>
      <c r="E172" s="43"/>
      <c r="F172" s="43"/>
      <c r="G172" s="43"/>
      <c r="H172" s="43"/>
    </row>
    <row r="173" spans="1:8" ht="19.5">
      <c r="A173" s="760"/>
      <c r="B173" s="43"/>
      <c r="C173" s="43"/>
      <c r="D173" s="43"/>
      <c r="E173" s="43"/>
      <c r="F173" s="43"/>
      <c r="G173" s="43"/>
      <c r="H173" s="43"/>
    </row>
    <row r="174" spans="1:8" ht="19.5">
      <c r="A174" s="761"/>
      <c r="B174" s="43"/>
      <c r="C174" s="43"/>
      <c r="D174" s="43"/>
      <c r="E174" s="43"/>
      <c r="F174" s="43"/>
      <c r="G174" s="43"/>
      <c r="H174" s="43"/>
    </row>
    <row r="175" spans="1:8" ht="19.5">
      <c r="A175" s="760"/>
      <c r="B175" s="43"/>
      <c r="C175" s="43"/>
      <c r="D175" s="43"/>
      <c r="E175" s="43"/>
      <c r="F175" s="43"/>
      <c r="G175" s="43"/>
      <c r="H175" s="43"/>
    </row>
    <row r="176" spans="1:8" ht="19.5">
      <c r="A176" s="760"/>
      <c r="B176" s="43"/>
      <c r="C176" s="43"/>
      <c r="D176" s="43"/>
      <c r="E176" s="43"/>
      <c r="F176" s="43"/>
      <c r="G176" s="43"/>
      <c r="H176" s="43"/>
    </row>
    <row r="177" spans="1:8" ht="19.5">
      <c r="A177" s="760"/>
      <c r="B177" s="43"/>
      <c r="C177" s="43"/>
      <c r="D177" s="43"/>
      <c r="E177" s="43"/>
      <c r="F177" s="43"/>
      <c r="G177" s="43"/>
      <c r="H177" s="43"/>
    </row>
    <row r="178" spans="1:8" ht="19.5">
      <c r="A178" s="760"/>
      <c r="B178" s="43"/>
      <c r="C178" s="43"/>
      <c r="D178" s="43"/>
      <c r="E178" s="43"/>
      <c r="F178" s="43"/>
      <c r="G178" s="43"/>
      <c r="H178" s="43"/>
    </row>
    <row r="179" spans="1:8" ht="19.5">
      <c r="A179" s="761"/>
      <c r="B179" s="43"/>
      <c r="C179" s="43"/>
      <c r="D179" s="43"/>
      <c r="E179" s="43"/>
      <c r="F179" s="43"/>
      <c r="G179" s="43"/>
      <c r="H179" s="43"/>
    </row>
    <row r="180" spans="1:8" ht="19.5">
      <c r="A180" s="761"/>
      <c r="B180" s="43"/>
      <c r="C180" s="43"/>
      <c r="D180" s="43"/>
      <c r="E180" s="43"/>
      <c r="F180" s="43"/>
      <c r="G180" s="43"/>
      <c r="H180" s="43"/>
    </row>
    <row r="181" spans="1:8" ht="19.5">
      <c r="A181" s="760"/>
      <c r="B181" s="43"/>
      <c r="C181" s="43"/>
      <c r="D181" s="43"/>
      <c r="E181" s="43"/>
      <c r="F181" s="43"/>
      <c r="G181" s="43"/>
      <c r="H181" s="43"/>
    </row>
    <row r="182" spans="1:8" ht="19.5">
      <c r="A182" s="760"/>
      <c r="B182" s="43"/>
      <c r="C182" s="43"/>
      <c r="D182" s="43"/>
      <c r="E182" s="43"/>
      <c r="F182" s="43"/>
      <c r="G182" s="43"/>
      <c r="H182" s="43"/>
    </row>
    <row r="183" spans="1:8" ht="19.5">
      <c r="A183" s="760"/>
      <c r="B183" s="43"/>
      <c r="C183" s="43"/>
      <c r="D183" s="43"/>
      <c r="E183" s="43"/>
      <c r="F183" s="43"/>
      <c r="G183" s="43"/>
      <c r="H183" s="43"/>
    </row>
    <row r="184" spans="1:8" ht="19.5">
      <c r="A184" s="761"/>
      <c r="B184" s="43"/>
      <c r="C184" s="43"/>
      <c r="D184" s="43"/>
      <c r="E184" s="43"/>
      <c r="F184" s="43"/>
      <c r="G184" s="43"/>
      <c r="H184" s="43"/>
    </row>
    <row r="185" spans="1:8" ht="19.5">
      <c r="A185" s="761"/>
      <c r="B185" s="43"/>
      <c r="C185" s="43"/>
      <c r="D185" s="43"/>
      <c r="E185" s="43"/>
      <c r="F185" s="43"/>
      <c r="G185" s="43"/>
      <c r="H185" s="43"/>
    </row>
    <row r="186" spans="1:8" ht="19.5">
      <c r="A186" s="761"/>
      <c r="B186" s="43"/>
      <c r="C186" s="43"/>
      <c r="D186" s="43"/>
      <c r="E186" s="43"/>
      <c r="F186" s="43"/>
      <c r="G186" s="43"/>
      <c r="H186" s="43"/>
    </row>
    <row r="187" spans="1:8" ht="19.5">
      <c r="A187" s="761"/>
      <c r="B187" s="43"/>
      <c r="C187" s="43"/>
      <c r="D187" s="43"/>
      <c r="E187" s="43"/>
      <c r="F187" s="43"/>
      <c r="G187" s="43"/>
      <c r="H187" s="43"/>
    </row>
    <row r="188" spans="1:8" ht="19.5">
      <c r="A188" s="761"/>
      <c r="B188" s="43"/>
      <c r="C188" s="43"/>
      <c r="D188" s="43"/>
      <c r="E188" s="43"/>
      <c r="F188" s="43"/>
      <c r="G188" s="43"/>
      <c r="H188" s="43"/>
    </row>
    <row r="189" spans="1:8" ht="19.5">
      <c r="A189" s="761"/>
      <c r="B189" s="43"/>
      <c r="C189" s="43"/>
      <c r="D189" s="43"/>
      <c r="E189" s="43"/>
      <c r="F189" s="43"/>
      <c r="G189" s="43"/>
      <c r="H189" s="43"/>
    </row>
    <row r="190" spans="1:8" ht="19.5">
      <c r="A190" s="760"/>
      <c r="B190" s="43"/>
      <c r="C190" s="43"/>
      <c r="D190" s="43"/>
      <c r="E190" s="43"/>
      <c r="F190" s="43"/>
      <c r="G190" s="43"/>
      <c r="H190" s="43"/>
    </row>
    <row r="191" spans="1:8" ht="19.5">
      <c r="A191" s="760"/>
      <c r="B191" s="43"/>
      <c r="C191" s="43"/>
      <c r="D191" s="43"/>
      <c r="E191" s="43"/>
      <c r="F191" s="43"/>
      <c r="G191" s="43"/>
      <c r="H191" s="43"/>
    </row>
    <row r="192" spans="1:8" ht="19.5">
      <c r="A192" s="760"/>
      <c r="B192" s="43"/>
      <c r="C192" s="43"/>
      <c r="D192" s="43"/>
      <c r="E192" s="43"/>
      <c r="F192" s="43"/>
      <c r="G192" s="43"/>
      <c r="H192" s="43"/>
    </row>
    <row r="193" spans="1:8" ht="19.5">
      <c r="A193" s="761"/>
      <c r="B193" s="43"/>
      <c r="C193" s="43"/>
      <c r="D193" s="43"/>
      <c r="E193" s="43"/>
      <c r="F193" s="43"/>
      <c r="G193" s="43"/>
      <c r="H193" s="43"/>
    </row>
    <row r="194" spans="1:8" ht="19.5">
      <c r="A194" s="760"/>
      <c r="B194" s="43"/>
      <c r="C194" s="43"/>
      <c r="D194" s="43"/>
      <c r="E194" s="43"/>
      <c r="F194" s="43"/>
      <c r="G194" s="43"/>
      <c r="H194" s="43"/>
    </row>
    <row r="195" spans="1:8" ht="19.5">
      <c r="A195" s="760"/>
      <c r="B195" s="43"/>
      <c r="C195" s="43"/>
      <c r="D195" s="43"/>
      <c r="E195" s="43"/>
      <c r="F195" s="43"/>
      <c r="G195" s="43"/>
      <c r="H195" s="43"/>
    </row>
    <row r="196" spans="1:8" ht="19.5">
      <c r="A196" s="764"/>
      <c r="B196" s="43"/>
      <c r="C196" s="43"/>
      <c r="D196" s="43"/>
      <c r="E196" s="43"/>
      <c r="F196" s="43"/>
      <c r="G196" s="43"/>
      <c r="H196" s="43"/>
    </row>
    <row r="197" spans="1:8" ht="19.5">
      <c r="A197" s="760"/>
      <c r="B197" s="43"/>
      <c r="C197" s="43"/>
      <c r="D197" s="43"/>
      <c r="E197" s="43"/>
      <c r="F197" s="43"/>
      <c r="G197" s="43"/>
      <c r="H197" s="43"/>
    </row>
    <row r="198" spans="1:8" ht="19.5">
      <c r="A198" s="761"/>
      <c r="B198" s="43"/>
      <c r="C198" s="43"/>
      <c r="D198" s="43"/>
      <c r="E198" s="43"/>
      <c r="F198" s="43"/>
      <c r="G198" s="43"/>
      <c r="H198" s="43"/>
    </row>
    <row r="199" spans="1:8" ht="19.5">
      <c r="A199" s="760"/>
      <c r="B199" s="43"/>
      <c r="C199" s="43"/>
      <c r="D199" s="43"/>
      <c r="E199" s="43"/>
      <c r="F199" s="43"/>
      <c r="G199" s="43"/>
      <c r="H199" s="43"/>
    </row>
    <row r="200" spans="1:8" ht="19.5">
      <c r="A200" s="760"/>
      <c r="B200" s="43"/>
      <c r="C200" s="43"/>
      <c r="D200" s="43"/>
      <c r="E200" s="43"/>
      <c r="F200" s="43"/>
      <c r="G200" s="43"/>
      <c r="H200" s="43"/>
    </row>
    <row r="201" spans="1:8" ht="19.5">
      <c r="A201" s="761"/>
      <c r="B201" s="43"/>
      <c r="C201" s="43"/>
      <c r="D201" s="43"/>
      <c r="E201" s="43"/>
      <c r="F201" s="43"/>
      <c r="G201" s="43"/>
      <c r="H201" s="43"/>
    </row>
    <row r="202" spans="1:8" ht="19.5">
      <c r="A202" s="760"/>
      <c r="B202" s="43"/>
      <c r="C202" s="43"/>
      <c r="D202" s="43"/>
      <c r="E202" s="43"/>
      <c r="F202" s="43"/>
      <c r="G202" s="43"/>
      <c r="H202" s="43"/>
    </row>
    <row r="203" spans="1:8" ht="19.5">
      <c r="A203" s="760"/>
      <c r="B203" s="43"/>
      <c r="C203" s="43"/>
      <c r="D203" s="43"/>
      <c r="E203" s="43"/>
      <c r="F203" s="43"/>
      <c r="G203" s="43"/>
      <c r="H203" s="43"/>
    </row>
    <row r="204" spans="1:8" ht="19.5">
      <c r="A204" s="761"/>
      <c r="B204" s="43"/>
      <c r="C204" s="43"/>
      <c r="D204" s="43"/>
      <c r="E204" s="43"/>
      <c r="F204" s="43"/>
      <c r="G204" s="43"/>
      <c r="H204" s="43"/>
    </row>
    <row r="205" spans="1:8" ht="19.5">
      <c r="A205" s="760"/>
      <c r="B205" s="43"/>
      <c r="C205" s="43"/>
      <c r="D205" s="43"/>
      <c r="E205" s="43"/>
      <c r="F205" s="43"/>
      <c r="G205" s="43"/>
      <c r="H205" s="43"/>
    </row>
    <row r="206" spans="1:8" ht="19.5">
      <c r="A206" s="760"/>
      <c r="B206" s="43"/>
      <c r="C206" s="43"/>
      <c r="D206" s="43"/>
      <c r="E206" s="43"/>
      <c r="F206" s="43"/>
      <c r="G206" s="43"/>
      <c r="H206" s="43"/>
    </row>
    <row r="207" spans="1:8" ht="19.5">
      <c r="A207" s="760"/>
      <c r="B207" s="43"/>
      <c r="C207" s="43"/>
      <c r="D207" s="43"/>
      <c r="E207" s="43"/>
      <c r="F207" s="43"/>
      <c r="G207" s="43"/>
      <c r="H207" s="43"/>
    </row>
    <row r="208" spans="1:8" ht="19.5">
      <c r="A208" s="760"/>
      <c r="B208" s="43"/>
      <c r="C208" s="43"/>
      <c r="D208" s="43"/>
      <c r="E208" s="43"/>
      <c r="F208" s="43"/>
      <c r="G208" s="43"/>
      <c r="H208" s="43"/>
    </row>
    <row r="209" spans="1:8" ht="19.5">
      <c r="A209" s="760"/>
      <c r="B209" s="43"/>
      <c r="C209" s="43"/>
      <c r="D209" s="43"/>
      <c r="E209" s="43"/>
      <c r="F209" s="43"/>
      <c r="G209" s="43"/>
      <c r="H209" s="43"/>
    </row>
    <row r="210" spans="1:8" ht="19.5">
      <c r="A210" s="760"/>
      <c r="B210" s="43"/>
      <c r="C210" s="43"/>
      <c r="D210" s="43"/>
      <c r="E210" s="43"/>
      <c r="F210" s="43"/>
      <c r="G210" s="43"/>
      <c r="H210" s="43"/>
    </row>
    <row r="211" spans="1:8" ht="19.5">
      <c r="A211" s="760"/>
      <c r="B211" s="43"/>
      <c r="C211" s="43"/>
      <c r="D211" s="43"/>
      <c r="E211" s="43"/>
      <c r="F211" s="43"/>
      <c r="G211" s="43"/>
      <c r="H211" s="43"/>
    </row>
    <row r="212" spans="1:8" ht="19.5">
      <c r="A212" s="760"/>
      <c r="B212" s="43"/>
      <c r="C212" s="43"/>
      <c r="D212" s="43"/>
      <c r="E212" s="43"/>
      <c r="F212" s="43"/>
      <c r="G212" s="43"/>
      <c r="H212" s="43"/>
    </row>
    <row r="213" spans="1:8" ht="19.5">
      <c r="A213" s="761"/>
      <c r="B213" s="43"/>
      <c r="C213" s="43"/>
      <c r="D213" s="43"/>
      <c r="E213" s="43"/>
      <c r="F213" s="43"/>
      <c r="G213" s="43"/>
      <c r="H213" s="43"/>
    </row>
    <row r="214" spans="1:8" ht="19.5">
      <c r="A214" s="760"/>
      <c r="B214" s="43"/>
      <c r="C214" s="43"/>
      <c r="D214" s="43"/>
      <c r="E214" s="43"/>
      <c r="F214" s="43"/>
      <c r="G214" s="43"/>
      <c r="H214" s="43"/>
    </row>
    <row r="215" spans="1:8" ht="19.5">
      <c r="A215" s="760"/>
      <c r="B215" s="43"/>
      <c r="C215" s="43"/>
      <c r="D215" s="43"/>
      <c r="E215" s="43"/>
      <c r="F215" s="43"/>
      <c r="G215" s="43"/>
      <c r="H215" s="43"/>
    </row>
    <row r="216" spans="1:8" ht="19.5">
      <c r="A216" s="760"/>
      <c r="B216" s="43"/>
      <c r="C216" s="43"/>
      <c r="D216" s="43"/>
      <c r="E216" s="43"/>
      <c r="F216" s="43"/>
      <c r="G216" s="43"/>
      <c r="H216" s="43"/>
    </row>
    <row r="217" spans="1:8" ht="19.5">
      <c r="A217" s="760"/>
      <c r="B217" s="43"/>
      <c r="C217" s="43"/>
      <c r="D217" s="43"/>
      <c r="E217" s="43"/>
      <c r="F217" s="43"/>
      <c r="G217" s="43"/>
      <c r="H217" s="43"/>
    </row>
    <row r="218" spans="1:8" ht="19.5">
      <c r="A218" s="760"/>
      <c r="B218" s="43"/>
      <c r="C218" s="43"/>
      <c r="D218" s="43"/>
      <c r="E218" s="43"/>
      <c r="F218" s="43"/>
      <c r="G218" s="43"/>
      <c r="H218" s="43"/>
    </row>
    <row r="219" spans="1:8" ht="19.5">
      <c r="A219" s="761"/>
      <c r="B219" s="43"/>
      <c r="C219" s="43"/>
      <c r="D219" s="43"/>
      <c r="E219" s="43"/>
      <c r="F219" s="43"/>
      <c r="G219" s="43"/>
      <c r="H219" s="43"/>
    </row>
    <row r="220" spans="1:8" ht="19.5">
      <c r="A220" s="760"/>
      <c r="B220" s="43"/>
      <c r="C220" s="43"/>
      <c r="D220" s="43"/>
      <c r="E220" s="43"/>
      <c r="F220" s="43"/>
      <c r="G220" s="43"/>
      <c r="H220" s="43"/>
    </row>
    <row r="221" spans="1:8" ht="19.5">
      <c r="A221" s="760"/>
      <c r="B221" s="43"/>
      <c r="C221" s="43"/>
      <c r="D221" s="43"/>
      <c r="E221" s="43"/>
      <c r="F221" s="43"/>
      <c r="G221" s="43"/>
      <c r="H221" s="43"/>
    </row>
    <row r="222" spans="1:8" ht="19.5">
      <c r="A222" s="761"/>
      <c r="B222" s="43"/>
      <c r="C222" s="43"/>
      <c r="D222" s="43"/>
      <c r="E222" s="43"/>
      <c r="F222" s="43"/>
      <c r="G222" s="43"/>
      <c r="H222" s="43"/>
    </row>
    <row r="223" spans="1:8" ht="19.5">
      <c r="A223" s="760"/>
      <c r="B223" s="43"/>
      <c r="C223" s="43"/>
      <c r="D223" s="43"/>
      <c r="E223" s="43"/>
      <c r="F223" s="43"/>
      <c r="G223" s="43"/>
      <c r="H223" s="43"/>
    </row>
    <row r="224" spans="1:8" ht="19.5">
      <c r="A224" s="760"/>
      <c r="B224" s="43"/>
      <c r="C224" s="43"/>
      <c r="D224" s="43"/>
      <c r="E224" s="43"/>
      <c r="F224" s="43"/>
      <c r="G224" s="43"/>
      <c r="H224" s="43"/>
    </row>
    <row r="225" spans="1:8" ht="19.5">
      <c r="A225" s="760"/>
      <c r="B225" s="43"/>
      <c r="C225" s="43"/>
      <c r="D225" s="43"/>
      <c r="E225" s="43"/>
      <c r="F225" s="43"/>
      <c r="G225" s="43"/>
      <c r="H225" s="43"/>
    </row>
    <row r="226" spans="1:8" ht="19.5">
      <c r="A226" s="766"/>
      <c r="B226" s="43"/>
      <c r="C226" s="43"/>
      <c r="D226" s="43"/>
      <c r="E226" s="43"/>
      <c r="F226" s="43"/>
      <c r="G226" s="43"/>
      <c r="H226" s="43"/>
    </row>
  </sheetData>
  <mergeCells count="6">
    <mergeCell ref="A1:I1"/>
    <mergeCell ref="A2:I2"/>
    <mergeCell ref="A3:I3"/>
    <mergeCell ref="A4:I4"/>
    <mergeCell ref="B5:D5"/>
    <mergeCell ref="E5:I5"/>
  </mergeCells>
  <pageMargins left="0.7" right="0.7" top="0.75" bottom="0.75" header="0.3" footer="0.3"/>
  <pageSetup scale="34"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Q200"/>
  <sheetViews>
    <sheetView topLeftCell="A2" zoomScale="50" workbookViewId="0">
      <selection activeCell="A11" sqref="A11"/>
    </sheetView>
  </sheetViews>
  <sheetFormatPr defaultColWidth="11.42578125" defaultRowHeight="15"/>
  <cols>
    <col min="1" max="1" width="64.140625" style="641" customWidth="1"/>
    <col min="2" max="3" width="24.42578125" style="80" bestFit="1" customWidth="1"/>
    <col min="4" max="4" width="23.85546875" style="80" bestFit="1" customWidth="1"/>
    <col min="5" max="7" width="25" style="80" bestFit="1" customWidth="1"/>
    <col min="8" max="8" width="23.28515625" style="80" bestFit="1" customWidth="1"/>
    <col min="9" max="9" width="24.42578125" style="664" bestFit="1" customWidth="1"/>
    <col min="10" max="11" width="21.28515625" style="80" bestFit="1" customWidth="1"/>
    <col min="12" max="13" width="23.85546875" style="80" bestFit="1" customWidth="1"/>
    <col min="14" max="14" width="25" style="80" bestFit="1" customWidth="1"/>
    <col min="15" max="15" width="23.85546875" style="80" bestFit="1" customWidth="1"/>
    <col min="16" max="16" width="28.42578125" style="80" bestFit="1" customWidth="1"/>
    <col min="17" max="17" width="3.7109375" style="172" customWidth="1"/>
    <col min="18" max="18" width="11.140625" style="922" bestFit="1" customWidth="1"/>
    <col min="19" max="256" width="11.42578125" style="922"/>
    <col min="257" max="257" width="64.140625" style="922" customWidth="1"/>
    <col min="258" max="259" width="24.42578125" style="922" bestFit="1" customWidth="1"/>
    <col min="260" max="260" width="23.85546875" style="922" bestFit="1" customWidth="1"/>
    <col min="261" max="263" width="25" style="922" bestFit="1" customWidth="1"/>
    <col min="264" max="264" width="23.28515625" style="922" bestFit="1" customWidth="1"/>
    <col min="265" max="265" width="24.42578125" style="922" bestFit="1" customWidth="1"/>
    <col min="266" max="267" width="21.28515625" style="922" bestFit="1" customWidth="1"/>
    <col min="268" max="269" width="23.85546875" style="922" bestFit="1" customWidth="1"/>
    <col min="270" max="270" width="25" style="922" bestFit="1" customWidth="1"/>
    <col min="271" max="271" width="23.85546875" style="922" bestFit="1" customWidth="1"/>
    <col min="272" max="272" width="28.42578125" style="922" bestFit="1" customWidth="1"/>
    <col min="273" max="273" width="3.7109375" style="922" customWidth="1"/>
    <col min="274" max="274" width="11.140625" style="922" bestFit="1" customWidth="1"/>
    <col min="275" max="512" width="11.42578125" style="922"/>
    <col min="513" max="513" width="64.140625" style="922" customWidth="1"/>
    <col min="514" max="515" width="24.42578125" style="922" bestFit="1" customWidth="1"/>
    <col min="516" max="516" width="23.85546875" style="922" bestFit="1" customWidth="1"/>
    <col min="517" max="519" width="25" style="922" bestFit="1" customWidth="1"/>
    <col min="520" max="520" width="23.28515625" style="922" bestFit="1" customWidth="1"/>
    <col min="521" max="521" width="24.42578125" style="922" bestFit="1" customWidth="1"/>
    <col min="522" max="523" width="21.28515625" style="922" bestFit="1" customWidth="1"/>
    <col min="524" max="525" width="23.85546875" style="922" bestFit="1" customWidth="1"/>
    <col min="526" max="526" width="25" style="922" bestFit="1" customWidth="1"/>
    <col min="527" max="527" width="23.85546875" style="922" bestFit="1" customWidth="1"/>
    <col min="528" max="528" width="28.42578125" style="922" bestFit="1" customWidth="1"/>
    <col min="529" max="529" width="3.7109375" style="922" customWidth="1"/>
    <col min="530" max="530" width="11.140625" style="922" bestFit="1" customWidth="1"/>
    <col min="531" max="768" width="11.42578125" style="922"/>
    <col min="769" max="769" width="64.140625" style="922" customWidth="1"/>
    <col min="770" max="771" width="24.42578125" style="922" bestFit="1" customWidth="1"/>
    <col min="772" max="772" width="23.85546875" style="922" bestFit="1" customWidth="1"/>
    <col min="773" max="775" width="25" style="922" bestFit="1" customWidth="1"/>
    <col min="776" max="776" width="23.28515625" style="922" bestFit="1" customWidth="1"/>
    <col min="777" max="777" width="24.42578125" style="922" bestFit="1" customWidth="1"/>
    <col min="778" max="779" width="21.28515625" style="922" bestFit="1" customWidth="1"/>
    <col min="780" max="781" width="23.85546875" style="922" bestFit="1" customWidth="1"/>
    <col min="782" max="782" width="25" style="922" bestFit="1" customWidth="1"/>
    <col min="783" max="783" width="23.85546875" style="922" bestFit="1" customWidth="1"/>
    <col min="784" max="784" width="28.42578125" style="922" bestFit="1" customWidth="1"/>
    <col min="785" max="785" width="3.7109375" style="922" customWidth="1"/>
    <col min="786" max="786" width="11.140625" style="922" bestFit="1" customWidth="1"/>
    <col min="787" max="1024" width="11.42578125" style="922"/>
    <col min="1025" max="1025" width="64.140625" style="922" customWidth="1"/>
    <col min="1026" max="1027" width="24.42578125" style="922" bestFit="1" customWidth="1"/>
    <col min="1028" max="1028" width="23.85546875" style="922" bestFit="1" customWidth="1"/>
    <col min="1029" max="1031" width="25" style="922" bestFit="1" customWidth="1"/>
    <col min="1032" max="1032" width="23.28515625" style="922" bestFit="1" customWidth="1"/>
    <col min="1033" max="1033" width="24.42578125" style="922" bestFit="1" customWidth="1"/>
    <col min="1034" max="1035" width="21.28515625" style="922" bestFit="1" customWidth="1"/>
    <col min="1036" max="1037" width="23.85546875" style="922" bestFit="1" customWidth="1"/>
    <col min="1038" max="1038" width="25" style="922" bestFit="1" customWidth="1"/>
    <col min="1039" max="1039" width="23.85546875" style="922" bestFit="1" customWidth="1"/>
    <col min="1040" max="1040" width="28.42578125" style="922" bestFit="1" customWidth="1"/>
    <col min="1041" max="1041" width="3.7109375" style="922" customWidth="1"/>
    <col min="1042" max="1042" width="11.140625" style="922" bestFit="1" customWidth="1"/>
    <col min="1043" max="1280" width="11.42578125" style="922"/>
    <col min="1281" max="1281" width="64.140625" style="922" customWidth="1"/>
    <col min="1282" max="1283" width="24.42578125" style="922" bestFit="1" customWidth="1"/>
    <col min="1284" max="1284" width="23.85546875" style="922" bestFit="1" customWidth="1"/>
    <col min="1285" max="1287" width="25" style="922" bestFit="1" customWidth="1"/>
    <col min="1288" max="1288" width="23.28515625" style="922" bestFit="1" customWidth="1"/>
    <col min="1289" max="1289" width="24.42578125" style="922" bestFit="1" customWidth="1"/>
    <col min="1290" max="1291" width="21.28515625" style="922" bestFit="1" customWidth="1"/>
    <col min="1292" max="1293" width="23.85546875" style="922" bestFit="1" customWidth="1"/>
    <col min="1294" max="1294" width="25" style="922" bestFit="1" customWidth="1"/>
    <col min="1295" max="1295" width="23.85546875" style="922" bestFit="1" customWidth="1"/>
    <col min="1296" max="1296" width="28.42578125" style="922" bestFit="1" customWidth="1"/>
    <col min="1297" max="1297" width="3.7109375" style="922" customWidth="1"/>
    <col min="1298" max="1298" width="11.140625" style="922" bestFit="1" customWidth="1"/>
    <col min="1299" max="1536" width="11.42578125" style="922"/>
    <col min="1537" max="1537" width="64.140625" style="922" customWidth="1"/>
    <col min="1538" max="1539" width="24.42578125" style="922" bestFit="1" customWidth="1"/>
    <col min="1540" max="1540" width="23.85546875" style="922" bestFit="1" customWidth="1"/>
    <col min="1541" max="1543" width="25" style="922" bestFit="1" customWidth="1"/>
    <col min="1544" max="1544" width="23.28515625" style="922" bestFit="1" customWidth="1"/>
    <col min="1545" max="1545" width="24.42578125" style="922" bestFit="1" customWidth="1"/>
    <col min="1546" max="1547" width="21.28515625" style="922" bestFit="1" customWidth="1"/>
    <col min="1548" max="1549" width="23.85546875" style="922" bestFit="1" customWidth="1"/>
    <col min="1550" max="1550" width="25" style="922" bestFit="1" customWidth="1"/>
    <col min="1551" max="1551" width="23.85546875" style="922" bestFit="1" customWidth="1"/>
    <col min="1552" max="1552" width="28.42578125" style="922" bestFit="1" customWidth="1"/>
    <col min="1553" max="1553" width="3.7109375" style="922" customWidth="1"/>
    <col min="1554" max="1554" width="11.140625" style="922" bestFit="1" customWidth="1"/>
    <col min="1555" max="1792" width="11.42578125" style="922"/>
    <col min="1793" max="1793" width="64.140625" style="922" customWidth="1"/>
    <col min="1794" max="1795" width="24.42578125" style="922" bestFit="1" customWidth="1"/>
    <col min="1796" max="1796" width="23.85546875" style="922" bestFit="1" customWidth="1"/>
    <col min="1797" max="1799" width="25" style="922" bestFit="1" customWidth="1"/>
    <col min="1800" max="1800" width="23.28515625" style="922" bestFit="1" customWidth="1"/>
    <col min="1801" max="1801" width="24.42578125" style="922" bestFit="1" customWidth="1"/>
    <col min="1802" max="1803" width="21.28515625" style="922" bestFit="1" customWidth="1"/>
    <col min="1804" max="1805" width="23.85546875" style="922" bestFit="1" customWidth="1"/>
    <col min="1806" max="1806" width="25" style="922" bestFit="1" customWidth="1"/>
    <col min="1807" max="1807" width="23.85546875" style="922" bestFit="1" customWidth="1"/>
    <col min="1808" max="1808" width="28.42578125" style="922" bestFit="1" customWidth="1"/>
    <col min="1809" max="1809" width="3.7109375" style="922" customWidth="1"/>
    <col min="1810" max="1810" width="11.140625" style="922" bestFit="1" customWidth="1"/>
    <col min="1811" max="2048" width="11.42578125" style="922"/>
    <col min="2049" max="2049" width="64.140625" style="922" customWidth="1"/>
    <col min="2050" max="2051" width="24.42578125" style="922" bestFit="1" customWidth="1"/>
    <col min="2052" max="2052" width="23.85546875" style="922" bestFit="1" customWidth="1"/>
    <col min="2053" max="2055" width="25" style="922" bestFit="1" customWidth="1"/>
    <col min="2056" max="2056" width="23.28515625" style="922" bestFit="1" customWidth="1"/>
    <col min="2057" max="2057" width="24.42578125" style="922" bestFit="1" customWidth="1"/>
    <col min="2058" max="2059" width="21.28515625" style="922" bestFit="1" customWidth="1"/>
    <col min="2060" max="2061" width="23.85546875" style="922" bestFit="1" customWidth="1"/>
    <col min="2062" max="2062" width="25" style="922" bestFit="1" customWidth="1"/>
    <col min="2063" max="2063" width="23.85546875" style="922" bestFit="1" customWidth="1"/>
    <col min="2064" max="2064" width="28.42578125" style="922" bestFit="1" customWidth="1"/>
    <col min="2065" max="2065" width="3.7109375" style="922" customWidth="1"/>
    <col min="2066" max="2066" width="11.140625" style="922" bestFit="1" customWidth="1"/>
    <col min="2067" max="2304" width="11.42578125" style="922"/>
    <col min="2305" max="2305" width="64.140625" style="922" customWidth="1"/>
    <col min="2306" max="2307" width="24.42578125" style="922" bestFit="1" customWidth="1"/>
    <col min="2308" max="2308" width="23.85546875" style="922" bestFit="1" customWidth="1"/>
    <col min="2309" max="2311" width="25" style="922" bestFit="1" customWidth="1"/>
    <col min="2312" max="2312" width="23.28515625" style="922" bestFit="1" customWidth="1"/>
    <col min="2313" max="2313" width="24.42578125" style="922" bestFit="1" customWidth="1"/>
    <col min="2314" max="2315" width="21.28515625" style="922" bestFit="1" customWidth="1"/>
    <col min="2316" max="2317" width="23.85546875" style="922" bestFit="1" customWidth="1"/>
    <col min="2318" max="2318" width="25" style="922" bestFit="1" customWidth="1"/>
    <col min="2319" max="2319" width="23.85546875" style="922" bestFit="1" customWidth="1"/>
    <col min="2320" max="2320" width="28.42578125" style="922" bestFit="1" customWidth="1"/>
    <col min="2321" max="2321" width="3.7109375" style="922" customWidth="1"/>
    <col min="2322" max="2322" width="11.140625" style="922" bestFit="1" customWidth="1"/>
    <col min="2323" max="2560" width="11.42578125" style="922"/>
    <col min="2561" max="2561" width="64.140625" style="922" customWidth="1"/>
    <col min="2562" max="2563" width="24.42578125" style="922" bestFit="1" customWidth="1"/>
    <col min="2564" max="2564" width="23.85546875" style="922" bestFit="1" customWidth="1"/>
    <col min="2565" max="2567" width="25" style="922" bestFit="1" customWidth="1"/>
    <col min="2568" max="2568" width="23.28515625" style="922" bestFit="1" customWidth="1"/>
    <col min="2569" max="2569" width="24.42578125" style="922" bestFit="1" customWidth="1"/>
    <col min="2570" max="2571" width="21.28515625" style="922" bestFit="1" customWidth="1"/>
    <col min="2572" max="2573" width="23.85546875" style="922" bestFit="1" customWidth="1"/>
    <col min="2574" max="2574" width="25" style="922" bestFit="1" customWidth="1"/>
    <col min="2575" max="2575" width="23.85546875" style="922" bestFit="1" customWidth="1"/>
    <col min="2576" max="2576" width="28.42578125" style="922" bestFit="1" customWidth="1"/>
    <col min="2577" max="2577" width="3.7109375" style="922" customWidth="1"/>
    <col min="2578" max="2578" width="11.140625" style="922" bestFit="1" customWidth="1"/>
    <col min="2579" max="2816" width="11.42578125" style="922"/>
    <col min="2817" max="2817" width="64.140625" style="922" customWidth="1"/>
    <col min="2818" max="2819" width="24.42578125" style="922" bestFit="1" customWidth="1"/>
    <col min="2820" max="2820" width="23.85546875" style="922" bestFit="1" customWidth="1"/>
    <col min="2821" max="2823" width="25" style="922" bestFit="1" customWidth="1"/>
    <col min="2824" max="2824" width="23.28515625" style="922" bestFit="1" customWidth="1"/>
    <col min="2825" max="2825" width="24.42578125" style="922" bestFit="1" customWidth="1"/>
    <col min="2826" max="2827" width="21.28515625" style="922" bestFit="1" customWidth="1"/>
    <col min="2828" max="2829" width="23.85546875" style="922" bestFit="1" customWidth="1"/>
    <col min="2830" max="2830" width="25" style="922" bestFit="1" customWidth="1"/>
    <col min="2831" max="2831" width="23.85546875" style="922" bestFit="1" customWidth="1"/>
    <col min="2832" max="2832" width="28.42578125" style="922" bestFit="1" customWidth="1"/>
    <col min="2833" max="2833" width="3.7109375" style="922" customWidth="1"/>
    <col min="2834" max="2834" width="11.140625" style="922" bestFit="1" customWidth="1"/>
    <col min="2835" max="3072" width="11.42578125" style="922"/>
    <col min="3073" max="3073" width="64.140625" style="922" customWidth="1"/>
    <col min="3074" max="3075" width="24.42578125" style="922" bestFit="1" customWidth="1"/>
    <col min="3076" max="3076" width="23.85546875" style="922" bestFit="1" customWidth="1"/>
    <col min="3077" max="3079" width="25" style="922" bestFit="1" customWidth="1"/>
    <col min="3080" max="3080" width="23.28515625" style="922" bestFit="1" customWidth="1"/>
    <col min="3081" max="3081" width="24.42578125" style="922" bestFit="1" customWidth="1"/>
    <col min="3082" max="3083" width="21.28515625" style="922" bestFit="1" customWidth="1"/>
    <col min="3084" max="3085" width="23.85546875" style="922" bestFit="1" customWidth="1"/>
    <col min="3086" max="3086" width="25" style="922" bestFit="1" customWidth="1"/>
    <col min="3087" max="3087" width="23.85546875" style="922" bestFit="1" customWidth="1"/>
    <col min="3088" max="3088" width="28.42578125" style="922" bestFit="1" customWidth="1"/>
    <col min="3089" max="3089" width="3.7109375" style="922" customWidth="1"/>
    <col min="3090" max="3090" width="11.140625" style="922" bestFit="1" customWidth="1"/>
    <col min="3091" max="3328" width="11.42578125" style="922"/>
    <col min="3329" max="3329" width="64.140625" style="922" customWidth="1"/>
    <col min="3330" max="3331" width="24.42578125" style="922" bestFit="1" customWidth="1"/>
    <col min="3332" max="3332" width="23.85546875" style="922" bestFit="1" customWidth="1"/>
    <col min="3333" max="3335" width="25" style="922" bestFit="1" customWidth="1"/>
    <col min="3336" max="3336" width="23.28515625" style="922" bestFit="1" customWidth="1"/>
    <col min="3337" max="3337" width="24.42578125" style="922" bestFit="1" customWidth="1"/>
    <col min="3338" max="3339" width="21.28515625" style="922" bestFit="1" customWidth="1"/>
    <col min="3340" max="3341" width="23.85546875" style="922" bestFit="1" customWidth="1"/>
    <col min="3342" max="3342" width="25" style="922" bestFit="1" customWidth="1"/>
    <col min="3343" max="3343" width="23.85546875" style="922" bestFit="1" customWidth="1"/>
    <col min="3344" max="3344" width="28.42578125" style="922" bestFit="1" customWidth="1"/>
    <col min="3345" max="3345" width="3.7109375" style="922" customWidth="1"/>
    <col min="3346" max="3346" width="11.140625" style="922" bestFit="1" customWidth="1"/>
    <col min="3347" max="3584" width="11.42578125" style="922"/>
    <col min="3585" max="3585" width="64.140625" style="922" customWidth="1"/>
    <col min="3586" max="3587" width="24.42578125" style="922" bestFit="1" customWidth="1"/>
    <col min="3588" max="3588" width="23.85546875" style="922" bestFit="1" customWidth="1"/>
    <col min="3589" max="3591" width="25" style="922" bestFit="1" customWidth="1"/>
    <col min="3592" max="3592" width="23.28515625" style="922" bestFit="1" customWidth="1"/>
    <col min="3593" max="3593" width="24.42578125" style="922" bestFit="1" customWidth="1"/>
    <col min="3594" max="3595" width="21.28515625" style="922" bestFit="1" customWidth="1"/>
    <col min="3596" max="3597" width="23.85546875" style="922" bestFit="1" customWidth="1"/>
    <col min="3598" max="3598" width="25" style="922" bestFit="1" customWidth="1"/>
    <col min="3599" max="3599" width="23.85546875" style="922" bestFit="1" customWidth="1"/>
    <col min="3600" max="3600" width="28.42578125" style="922" bestFit="1" customWidth="1"/>
    <col min="3601" max="3601" width="3.7109375" style="922" customWidth="1"/>
    <col min="3602" max="3602" width="11.140625" style="922" bestFit="1" customWidth="1"/>
    <col min="3603" max="3840" width="11.42578125" style="922"/>
    <col min="3841" max="3841" width="64.140625" style="922" customWidth="1"/>
    <col min="3842" max="3843" width="24.42578125" style="922" bestFit="1" customWidth="1"/>
    <col min="3844" max="3844" width="23.85546875" style="922" bestFit="1" customWidth="1"/>
    <col min="3845" max="3847" width="25" style="922" bestFit="1" customWidth="1"/>
    <col min="3848" max="3848" width="23.28515625" style="922" bestFit="1" customWidth="1"/>
    <col min="3849" max="3849" width="24.42578125" style="922" bestFit="1" customWidth="1"/>
    <col min="3850" max="3851" width="21.28515625" style="922" bestFit="1" customWidth="1"/>
    <col min="3852" max="3853" width="23.85546875" style="922" bestFit="1" customWidth="1"/>
    <col min="3854" max="3854" width="25" style="922" bestFit="1" customWidth="1"/>
    <col min="3855" max="3855" width="23.85546875" style="922" bestFit="1" customWidth="1"/>
    <col min="3856" max="3856" width="28.42578125" style="922" bestFit="1" customWidth="1"/>
    <col min="3857" max="3857" width="3.7109375" style="922" customWidth="1"/>
    <col min="3858" max="3858" width="11.140625" style="922" bestFit="1" customWidth="1"/>
    <col min="3859" max="4096" width="11.42578125" style="922"/>
    <col min="4097" max="4097" width="64.140625" style="922" customWidth="1"/>
    <col min="4098" max="4099" width="24.42578125" style="922" bestFit="1" customWidth="1"/>
    <col min="4100" max="4100" width="23.85546875" style="922" bestFit="1" customWidth="1"/>
    <col min="4101" max="4103" width="25" style="922" bestFit="1" customWidth="1"/>
    <col min="4104" max="4104" width="23.28515625" style="922" bestFit="1" customWidth="1"/>
    <col min="4105" max="4105" width="24.42578125" style="922" bestFit="1" customWidth="1"/>
    <col min="4106" max="4107" width="21.28515625" style="922" bestFit="1" customWidth="1"/>
    <col min="4108" max="4109" width="23.85546875" style="922" bestFit="1" customWidth="1"/>
    <col min="4110" max="4110" width="25" style="922" bestFit="1" customWidth="1"/>
    <col min="4111" max="4111" width="23.85546875" style="922" bestFit="1" customWidth="1"/>
    <col min="4112" max="4112" width="28.42578125" style="922" bestFit="1" customWidth="1"/>
    <col min="4113" max="4113" width="3.7109375" style="922" customWidth="1"/>
    <col min="4114" max="4114" width="11.140625" style="922" bestFit="1" customWidth="1"/>
    <col min="4115" max="4352" width="11.42578125" style="922"/>
    <col min="4353" max="4353" width="64.140625" style="922" customWidth="1"/>
    <col min="4354" max="4355" width="24.42578125" style="922" bestFit="1" customWidth="1"/>
    <col min="4356" max="4356" width="23.85546875" style="922" bestFit="1" customWidth="1"/>
    <col min="4357" max="4359" width="25" style="922" bestFit="1" customWidth="1"/>
    <col min="4360" max="4360" width="23.28515625" style="922" bestFit="1" customWidth="1"/>
    <col min="4361" max="4361" width="24.42578125" style="922" bestFit="1" customWidth="1"/>
    <col min="4362" max="4363" width="21.28515625" style="922" bestFit="1" customWidth="1"/>
    <col min="4364" max="4365" width="23.85546875" style="922" bestFit="1" customWidth="1"/>
    <col min="4366" max="4366" width="25" style="922" bestFit="1" customWidth="1"/>
    <col min="4367" max="4367" width="23.85546875" style="922" bestFit="1" customWidth="1"/>
    <col min="4368" max="4368" width="28.42578125" style="922" bestFit="1" customWidth="1"/>
    <col min="4369" max="4369" width="3.7109375" style="922" customWidth="1"/>
    <col min="4370" max="4370" width="11.140625" style="922" bestFit="1" customWidth="1"/>
    <col min="4371" max="4608" width="11.42578125" style="922"/>
    <col min="4609" max="4609" width="64.140625" style="922" customWidth="1"/>
    <col min="4610" max="4611" width="24.42578125" style="922" bestFit="1" customWidth="1"/>
    <col min="4612" max="4612" width="23.85546875" style="922" bestFit="1" customWidth="1"/>
    <col min="4613" max="4615" width="25" style="922" bestFit="1" customWidth="1"/>
    <col min="4616" max="4616" width="23.28515625" style="922" bestFit="1" customWidth="1"/>
    <col min="4617" max="4617" width="24.42578125" style="922" bestFit="1" customWidth="1"/>
    <col min="4618" max="4619" width="21.28515625" style="922" bestFit="1" customWidth="1"/>
    <col min="4620" max="4621" width="23.85546875" style="922" bestFit="1" customWidth="1"/>
    <col min="4622" max="4622" width="25" style="922" bestFit="1" customWidth="1"/>
    <col min="4623" max="4623" width="23.85546875" style="922" bestFit="1" customWidth="1"/>
    <col min="4624" max="4624" width="28.42578125" style="922" bestFit="1" customWidth="1"/>
    <col min="4625" max="4625" width="3.7109375" style="922" customWidth="1"/>
    <col min="4626" max="4626" width="11.140625" style="922" bestFit="1" customWidth="1"/>
    <col min="4627" max="4864" width="11.42578125" style="922"/>
    <col min="4865" max="4865" width="64.140625" style="922" customWidth="1"/>
    <col min="4866" max="4867" width="24.42578125" style="922" bestFit="1" customWidth="1"/>
    <col min="4868" max="4868" width="23.85546875" style="922" bestFit="1" customWidth="1"/>
    <col min="4869" max="4871" width="25" style="922" bestFit="1" customWidth="1"/>
    <col min="4872" max="4872" width="23.28515625" style="922" bestFit="1" customWidth="1"/>
    <col min="4873" max="4873" width="24.42578125" style="922" bestFit="1" customWidth="1"/>
    <col min="4874" max="4875" width="21.28515625" style="922" bestFit="1" customWidth="1"/>
    <col min="4876" max="4877" width="23.85546875" style="922" bestFit="1" customWidth="1"/>
    <col min="4878" max="4878" width="25" style="922" bestFit="1" customWidth="1"/>
    <col min="4879" max="4879" width="23.85546875" style="922" bestFit="1" customWidth="1"/>
    <col min="4880" max="4880" width="28.42578125" style="922" bestFit="1" customWidth="1"/>
    <col min="4881" max="4881" width="3.7109375" style="922" customWidth="1"/>
    <col min="4882" max="4882" width="11.140625" style="922" bestFit="1" customWidth="1"/>
    <col min="4883" max="5120" width="11.42578125" style="922"/>
    <col min="5121" max="5121" width="64.140625" style="922" customWidth="1"/>
    <col min="5122" max="5123" width="24.42578125" style="922" bestFit="1" customWidth="1"/>
    <col min="5124" max="5124" width="23.85546875" style="922" bestFit="1" customWidth="1"/>
    <col min="5125" max="5127" width="25" style="922" bestFit="1" customWidth="1"/>
    <col min="5128" max="5128" width="23.28515625" style="922" bestFit="1" customWidth="1"/>
    <col min="5129" max="5129" width="24.42578125" style="922" bestFit="1" customWidth="1"/>
    <col min="5130" max="5131" width="21.28515625" style="922" bestFit="1" customWidth="1"/>
    <col min="5132" max="5133" width="23.85546875" style="922" bestFit="1" customWidth="1"/>
    <col min="5134" max="5134" width="25" style="922" bestFit="1" customWidth="1"/>
    <col min="5135" max="5135" width="23.85546875" style="922" bestFit="1" customWidth="1"/>
    <col min="5136" max="5136" width="28.42578125" style="922" bestFit="1" customWidth="1"/>
    <col min="5137" max="5137" width="3.7109375" style="922" customWidth="1"/>
    <col min="5138" max="5138" width="11.140625" style="922" bestFit="1" customWidth="1"/>
    <col min="5139" max="5376" width="11.42578125" style="922"/>
    <col min="5377" max="5377" width="64.140625" style="922" customWidth="1"/>
    <col min="5378" max="5379" width="24.42578125" style="922" bestFit="1" customWidth="1"/>
    <col min="5380" max="5380" width="23.85546875" style="922" bestFit="1" customWidth="1"/>
    <col min="5381" max="5383" width="25" style="922" bestFit="1" customWidth="1"/>
    <col min="5384" max="5384" width="23.28515625" style="922" bestFit="1" customWidth="1"/>
    <col min="5385" max="5385" width="24.42578125" style="922" bestFit="1" customWidth="1"/>
    <col min="5386" max="5387" width="21.28515625" style="922" bestFit="1" customWidth="1"/>
    <col min="5388" max="5389" width="23.85546875" style="922" bestFit="1" customWidth="1"/>
    <col min="5390" max="5390" width="25" style="922" bestFit="1" customWidth="1"/>
    <col min="5391" max="5391" width="23.85546875" style="922" bestFit="1" customWidth="1"/>
    <col min="5392" max="5392" width="28.42578125" style="922" bestFit="1" customWidth="1"/>
    <col min="5393" max="5393" width="3.7109375" style="922" customWidth="1"/>
    <col min="5394" max="5394" width="11.140625" style="922" bestFit="1" customWidth="1"/>
    <col min="5395" max="5632" width="11.42578125" style="922"/>
    <col min="5633" max="5633" width="64.140625" style="922" customWidth="1"/>
    <col min="5634" max="5635" width="24.42578125" style="922" bestFit="1" customWidth="1"/>
    <col min="5636" max="5636" width="23.85546875" style="922" bestFit="1" customWidth="1"/>
    <col min="5637" max="5639" width="25" style="922" bestFit="1" customWidth="1"/>
    <col min="5640" max="5640" width="23.28515625" style="922" bestFit="1" customWidth="1"/>
    <col min="5641" max="5641" width="24.42578125" style="922" bestFit="1" customWidth="1"/>
    <col min="5642" max="5643" width="21.28515625" style="922" bestFit="1" customWidth="1"/>
    <col min="5644" max="5645" width="23.85546875" style="922" bestFit="1" customWidth="1"/>
    <col min="5646" max="5646" width="25" style="922" bestFit="1" customWidth="1"/>
    <col min="5647" max="5647" width="23.85546875" style="922" bestFit="1" customWidth="1"/>
    <col min="5648" max="5648" width="28.42578125" style="922" bestFit="1" customWidth="1"/>
    <col min="5649" max="5649" width="3.7109375" style="922" customWidth="1"/>
    <col min="5650" max="5650" width="11.140625" style="922" bestFit="1" customWidth="1"/>
    <col min="5651" max="5888" width="11.42578125" style="922"/>
    <col min="5889" max="5889" width="64.140625" style="922" customWidth="1"/>
    <col min="5890" max="5891" width="24.42578125" style="922" bestFit="1" customWidth="1"/>
    <col min="5892" max="5892" width="23.85546875" style="922" bestFit="1" customWidth="1"/>
    <col min="5893" max="5895" width="25" style="922" bestFit="1" customWidth="1"/>
    <col min="5896" max="5896" width="23.28515625" style="922" bestFit="1" customWidth="1"/>
    <col min="5897" max="5897" width="24.42578125" style="922" bestFit="1" customWidth="1"/>
    <col min="5898" max="5899" width="21.28515625" style="922" bestFit="1" customWidth="1"/>
    <col min="5900" max="5901" width="23.85546875" style="922" bestFit="1" customWidth="1"/>
    <col min="5902" max="5902" width="25" style="922" bestFit="1" customWidth="1"/>
    <col min="5903" max="5903" width="23.85546875" style="922" bestFit="1" customWidth="1"/>
    <col min="5904" max="5904" width="28.42578125" style="922" bestFit="1" customWidth="1"/>
    <col min="5905" max="5905" width="3.7109375" style="922" customWidth="1"/>
    <col min="5906" max="5906" width="11.140625" style="922" bestFit="1" customWidth="1"/>
    <col min="5907" max="6144" width="11.42578125" style="922"/>
    <col min="6145" max="6145" width="64.140625" style="922" customWidth="1"/>
    <col min="6146" max="6147" width="24.42578125" style="922" bestFit="1" customWidth="1"/>
    <col min="6148" max="6148" width="23.85546875" style="922" bestFit="1" customWidth="1"/>
    <col min="6149" max="6151" width="25" style="922" bestFit="1" customWidth="1"/>
    <col min="6152" max="6152" width="23.28515625" style="922" bestFit="1" customWidth="1"/>
    <col min="6153" max="6153" width="24.42578125" style="922" bestFit="1" customWidth="1"/>
    <col min="6154" max="6155" width="21.28515625" style="922" bestFit="1" customWidth="1"/>
    <col min="6156" max="6157" width="23.85546875" style="922" bestFit="1" customWidth="1"/>
    <col min="6158" max="6158" width="25" style="922" bestFit="1" customWidth="1"/>
    <col min="6159" max="6159" width="23.85546875" style="922" bestFit="1" customWidth="1"/>
    <col min="6160" max="6160" width="28.42578125" style="922" bestFit="1" customWidth="1"/>
    <col min="6161" max="6161" width="3.7109375" style="922" customWidth="1"/>
    <col min="6162" max="6162" width="11.140625" style="922" bestFit="1" customWidth="1"/>
    <col min="6163" max="6400" width="11.42578125" style="922"/>
    <col min="6401" max="6401" width="64.140625" style="922" customWidth="1"/>
    <col min="6402" max="6403" width="24.42578125" style="922" bestFit="1" customWidth="1"/>
    <col min="6404" max="6404" width="23.85546875" style="922" bestFit="1" customWidth="1"/>
    <col min="6405" max="6407" width="25" style="922" bestFit="1" customWidth="1"/>
    <col min="6408" max="6408" width="23.28515625" style="922" bestFit="1" customWidth="1"/>
    <col min="6409" max="6409" width="24.42578125" style="922" bestFit="1" customWidth="1"/>
    <col min="6410" max="6411" width="21.28515625" style="922" bestFit="1" customWidth="1"/>
    <col min="6412" max="6413" width="23.85546875" style="922" bestFit="1" customWidth="1"/>
    <col min="6414" max="6414" width="25" style="922" bestFit="1" customWidth="1"/>
    <col min="6415" max="6415" width="23.85546875" style="922" bestFit="1" customWidth="1"/>
    <col min="6416" max="6416" width="28.42578125" style="922" bestFit="1" customWidth="1"/>
    <col min="6417" max="6417" width="3.7109375" style="922" customWidth="1"/>
    <col min="6418" max="6418" width="11.140625" style="922" bestFit="1" customWidth="1"/>
    <col min="6419" max="6656" width="11.42578125" style="922"/>
    <col min="6657" max="6657" width="64.140625" style="922" customWidth="1"/>
    <col min="6658" max="6659" width="24.42578125" style="922" bestFit="1" customWidth="1"/>
    <col min="6660" max="6660" width="23.85546875" style="922" bestFit="1" customWidth="1"/>
    <col min="6661" max="6663" width="25" style="922" bestFit="1" customWidth="1"/>
    <col min="6664" max="6664" width="23.28515625" style="922" bestFit="1" customWidth="1"/>
    <col min="6665" max="6665" width="24.42578125" style="922" bestFit="1" customWidth="1"/>
    <col min="6666" max="6667" width="21.28515625" style="922" bestFit="1" customWidth="1"/>
    <col min="6668" max="6669" width="23.85546875" style="922" bestFit="1" customWidth="1"/>
    <col min="6670" max="6670" width="25" style="922" bestFit="1" customWidth="1"/>
    <col min="6671" max="6671" width="23.85546875" style="922" bestFit="1" customWidth="1"/>
    <col min="6672" max="6672" width="28.42578125" style="922" bestFit="1" customWidth="1"/>
    <col min="6673" max="6673" width="3.7109375" style="922" customWidth="1"/>
    <col min="6674" max="6674" width="11.140625" style="922" bestFit="1" customWidth="1"/>
    <col min="6675" max="6912" width="11.42578125" style="922"/>
    <col min="6913" max="6913" width="64.140625" style="922" customWidth="1"/>
    <col min="6914" max="6915" width="24.42578125" style="922" bestFit="1" customWidth="1"/>
    <col min="6916" max="6916" width="23.85546875" style="922" bestFit="1" customWidth="1"/>
    <col min="6917" max="6919" width="25" style="922" bestFit="1" customWidth="1"/>
    <col min="6920" max="6920" width="23.28515625" style="922" bestFit="1" customWidth="1"/>
    <col min="6921" max="6921" width="24.42578125" style="922" bestFit="1" customWidth="1"/>
    <col min="6922" max="6923" width="21.28515625" style="922" bestFit="1" customWidth="1"/>
    <col min="6924" max="6925" width="23.85546875" style="922" bestFit="1" customWidth="1"/>
    <col min="6926" max="6926" width="25" style="922" bestFit="1" customWidth="1"/>
    <col min="6927" max="6927" width="23.85546875" style="922" bestFit="1" customWidth="1"/>
    <col min="6928" max="6928" width="28.42578125" style="922" bestFit="1" customWidth="1"/>
    <col min="6929" max="6929" width="3.7109375" style="922" customWidth="1"/>
    <col min="6930" max="6930" width="11.140625" style="922" bestFit="1" customWidth="1"/>
    <col min="6931" max="7168" width="11.42578125" style="922"/>
    <col min="7169" max="7169" width="64.140625" style="922" customWidth="1"/>
    <col min="7170" max="7171" width="24.42578125" style="922" bestFit="1" customWidth="1"/>
    <col min="7172" max="7172" width="23.85546875" style="922" bestFit="1" customWidth="1"/>
    <col min="7173" max="7175" width="25" style="922" bestFit="1" customWidth="1"/>
    <col min="7176" max="7176" width="23.28515625" style="922" bestFit="1" customWidth="1"/>
    <col min="7177" max="7177" width="24.42578125" style="922" bestFit="1" customWidth="1"/>
    <col min="7178" max="7179" width="21.28515625" style="922" bestFit="1" customWidth="1"/>
    <col min="7180" max="7181" width="23.85546875" style="922" bestFit="1" customWidth="1"/>
    <col min="7182" max="7182" width="25" style="922" bestFit="1" customWidth="1"/>
    <col min="7183" max="7183" width="23.85546875" style="922" bestFit="1" customWidth="1"/>
    <col min="7184" max="7184" width="28.42578125" style="922" bestFit="1" customWidth="1"/>
    <col min="7185" max="7185" width="3.7109375" style="922" customWidth="1"/>
    <col min="7186" max="7186" width="11.140625" style="922" bestFit="1" customWidth="1"/>
    <col min="7187" max="7424" width="11.42578125" style="922"/>
    <col min="7425" max="7425" width="64.140625" style="922" customWidth="1"/>
    <col min="7426" max="7427" width="24.42578125" style="922" bestFit="1" customWidth="1"/>
    <col min="7428" max="7428" width="23.85546875" style="922" bestFit="1" customWidth="1"/>
    <col min="7429" max="7431" width="25" style="922" bestFit="1" customWidth="1"/>
    <col min="7432" max="7432" width="23.28515625" style="922" bestFit="1" customWidth="1"/>
    <col min="7433" max="7433" width="24.42578125" style="922" bestFit="1" customWidth="1"/>
    <col min="7434" max="7435" width="21.28515625" style="922" bestFit="1" customWidth="1"/>
    <col min="7436" max="7437" width="23.85546875" style="922" bestFit="1" customWidth="1"/>
    <col min="7438" max="7438" width="25" style="922" bestFit="1" customWidth="1"/>
    <col min="7439" max="7439" width="23.85546875" style="922" bestFit="1" customWidth="1"/>
    <col min="7440" max="7440" width="28.42578125" style="922" bestFit="1" customWidth="1"/>
    <col min="7441" max="7441" width="3.7109375" style="922" customWidth="1"/>
    <col min="7442" max="7442" width="11.140625" style="922" bestFit="1" customWidth="1"/>
    <col min="7443" max="7680" width="11.42578125" style="922"/>
    <col min="7681" max="7681" width="64.140625" style="922" customWidth="1"/>
    <col min="7682" max="7683" width="24.42578125" style="922" bestFit="1" customWidth="1"/>
    <col min="7684" max="7684" width="23.85546875" style="922" bestFit="1" customWidth="1"/>
    <col min="7685" max="7687" width="25" style="922" bestFit="1" customWidth="1"/>
    <col min="7688" max="7688" width="23.28515625" style="922" bestFit="1" customWidth="1"/>
    <col min="7689" max="7689" width="24.42578125" style="922" bestFit="1" customWidth="1"/>
    <col min="7690" max="7691" width="21.28515625" style="922" bestFit="1" customWidth="1"/>
    <col min="7692" max="7693" width="23.85546875" style="922" bestFit="1" customWidth="1"/>
    <col min="7694" max="7694" width="25" style="922" bestFit="1" customWidth="1"/>
    <col min="7695" max="7695" width="23.85546875" style="922" bestFit="1" customWidth="1"/>
    <col min="7696" max="7696" width="28.42578125" style="922" bestFit="1" customWidth="1"/>
    <col min="7697" max="7697" width="3.7109375" style="922" customWidth="1"/>
    <col min="7698" max="7698" width="11.140625" style="922" bestFit="1" customWidth="1"/>
    <col min="7699" max="7936" width="11.42578125" style="922"/>
    <col min="7937" max="7937" width="64.140625" style="922" customWidth="1"/>
    <col min="7938" max="7939" width="24.42578125" style="922" bestFit="1" customWidth="1"/>
    <col min="7940" max="7940" width="23.85546875" style="922" bestFit="1" customWidth="1"/>
    <col min="7941" max="7943" width="25" style="922" bestFit="1" customWidth="1"/>
    <col min="7944" max="7944" width="23.28515625" style="922" bestFit="1" customWidth="1"/>
    <col min="7945" max="7945" width="24.42578125" style="922" bestFit="1" customWidth="1"/>
    <col min="7946" max="7947" width="21.28515625" style="922" bestFit="1" customWidth="1"/>
    <col min="7948" max="7949" width="23.85546875" style="922" bestFit="1" customWidth="1"/>
    <col min="7950" max="7950" width="25" style="922" bestFit="1" customWidth="1"/>
    <col min="7951" max="7951" width="23.85546875" style="922" bestFit="1" customWidth="1"/>
    <col min="7952" max="7952" width="28.42578125" style="922" bestFit="1" customWidth="1"/>
    <col min="7953" max="7953" width="3.7109375" style="922" customWidth="1"/>
    <col min="7954" max="7954" width="11.140625" style="922" bestFit="1" customWidth="1"/>
    <col min="7955" max="8192" width="11.42578125" style="922"/>
    <col min="8193" max="8193" width="64.140625" style="922" customWidth="1"/>
    <col min="8194" max="8195" width="24.42578125" style="922" bestFit="1" customWidth="1"/>
    <col min="8196" max="8196" width="23.85546875" style="922" bestFit="1" customWidth="1"/>
    <col min="8197" max="8199" width="25" style="922" bestFit="1" customWidth="1"/>
    <col min="8200" max="8200" width="23.28515625" style="922" bestFit="1" customWidth="1"/>
    <col min="8201" max="8201" width="24.42578125" style="922" bestFit="1" customWidth="1"/>
    <col min="8202" max="8203" width="21.28515625" style="922" bestFit="1" customWidth="1"/>
    <col min="8204" max="8205" width="23.85546875" style="922" bestFit="1" customWidth="1"/>
    <col min="8206" max="8206" width="25" style="922" bestFit="1" customWidth="1"/>
    <col min="8207" max="8207" width="23.85546875" style="922" bestFit="1" customWidth="1"/>
    <col min="8208" max="8208" width="28.42578125" style="922" bestFit="1" customWidth="1"/>
    <col min="8209" max="8209" width="3.7109375" style="922" customWidth="1"/>
    <col min="8210" max="8210" width="11.140625" style="922" bestFit="1" customWidth="1"/>
    <col min="8211" max="8448" width="11.42578125" style="922"/>
    <col min="8449" max="8449" width="64.140625" style="922" customWidth="1"/>
    <col min="8450" max="8451" width="24.42578125" style="922" bestFit="1" customWidth="1"/>
    <col min="8452" max="8452" width="23.85546875" style="922" bestFit="1" customWidth="1"/>
    <col min="8453" max="8455" width="25" style="922" bestFit="1" customWidth="1"/>
    <col min="8456" max="8456" width="23.28515625" style="922" bestFit="1" customWidth="1"/>
    <col min="8457" max="8457" width="24.42578125" style="922" bestFit="1" customWidth="1"/>
    <col min="8458" max="8459" width="21.28515625" style="922" bestFit="1" customWidth="1"/>
    <col min="8460" max="8461" width="23.85546875" style="922" bestFit="1" customWidth="1"/>
    <col min="8462" max="8462" width="25" style="922" bestFit="1" customWidth="1"/>
    <col min="8463" max="8463" width="23.85546875" style="922" bestFit="1" customWidth="1"/>
    <col min="8464" max="8464" width="28.42578125" style="922" bestFit="1" customWidth="1"/>
    <col min="8465" max="8465" width="3.7109375" style="922" customWidth="1"/>
    <col min="8466" max="8466" width="11.140625" style="922" bestFit="1" customWidth="1"/>
    <col min="8467" max="8704" width="11.42578125" style="922"/>
    <col min="8705" max="8705" width="64.140625" style="922" customWidth="1"/>
    <col min="8706" max="8707" width="24.42578125" style="922" bestFit="1" customWidth="1"/>
    <col min="8708" max="8708" width="23.85546875" style="922" bestFit="1" customWidth="1"/>
    <col min="8709" max="8711" width="25" style="922" bestFit="1" customWidth="1"/>
    <col min="8712" max="8712" width="23.28515625" style="922" bestFit="1" customWidth="1"/>
    <col min="8713" max="8713" width="24.42578125" style="922" bestFit="1" customWidth="1"/>
    <col min="8714" max="8715" width="21.28515625" style="922" bestFit="1" customWidth="1"/>
    <col min="8716" max="8717" width="23.85546875" style="922" bestFit="1" customWidth="1"/>
    <col min="8718" max="8718" width="25" style="922" bestFit="1" customWidth="1"/>
    <col min="8719" max="8719" width="23.85546875" style="922" bestFit="1" customWidth="1"/>
    <col min="8720" max="8720" width="28.42578125" style="922" bestFit="1" customWidth="1"/>
    <col min="8721" max="8721" width="3.7109375" style="922" customWidth="1"/>
    <col min="8722" max="8722" width="11.140625" style="922" bestFit="1" customWidth="1"/>
    <col min="8723" max="8960" width="11.42578125" style="922"/>
    <col min="8961" max="8961" width="64.140625" style="922" customWidth="1"/>
    <col min="8962" max="8963" width="24.42578125" style="922" bestFit="1" customWidth="1"/>
    <col min="8964" max="8964" width="23.85546875" style="922" bestFit="1" customWidth="1"/>
    <col min="8965" max="8967" width="25" style="922" bestFit="1" customWidth="1"/>
    <col min="8968" max="8968" width="23.28515625" style="922" bestFit="1" customWidth="1"/>
    <col min="8969" max="8969" width="24.42578125" style="922" bestFit="1" customWidth="1"/>
    <col min="8970" max="8971" width="21.28515625" style="922" bestFit="1" customWidth="1"/>
    <col min="8972" max="8973" width="23.85546875" style="922" bestFit="1" customWidth="1"/>
    <col min="8974" max="8974" width="25" style="922" bestFit="1" customWidth="1"/>
    <col min="8975" max="8975" width="23.85546875" style="922" bestFit="1" customWidth="1"/>
    <col min="8976" max="8976" width="28.42578125" style="922" bestFit="1" customWidth="1"/>
    <col min="8977" max="8977" width="3.7109375" style="922" customWidth="1"/>
    <col min="8978" max="8978" width="11.140625" style="922" bestFit="1" customWidth="1"/>
    <col min="8979" max="9216" width="11.42578125" style="922"/>
    <col min="9217" max="9217" width="64.140625" style="922" customWidth="1"/>
    <col min="9218" max="9219" width="24.42578125" style="922" bestFit="1" customWidth="1"/>
    <col min="9220" max="9220" width="23.85546875" style="922" bestFit="1" customWidth="1"/>
    <col min="9221" max="9223" width="25" style="922" bestFit="1" customWidth="1"/>
    <col min="9224" max="9224" width="23.28515625" style="922" bestFit="1" customWidth="1"/>
    <col min="9225" max="9225" width="24.42578125" style="922" bestFit="1" customWidth="1"/>
    <col min="9226" max="9227" width="21.28515625" style="922" bestFit="1" customWidth="1"/>
    <col min="9228" max="9229" width="23.85546875" style="922" bestFit="1" customWidth="1"/>
    <col min="9230" max="9230" width="25" style="922" bestFit="1" customWidth="1"/>
    <col min="9231" max="9231" width="23.85546875" style="922" bestFit="1" customWidth="1"/>
    <col min="9232" max="9232" width="28.42578125" style="922" bestFit="1" customWidth="1"/>
    <col min="9233" max="9233" width="3.7109375" style="922" customWidth="1"/>
    <col min="9234" max="9234" width="11.140625" style="922" bestFit="1" customWidth="1"/>
    <col min="9235" max="9472" width="11.42578125" style="922"/>
    <col min="9473" max="9473" width="64.140625" style="922" customWidth="1"/>
    <col min="9474" max="9475" width="24.42578125" style="922" bestFit="1" customWidth="1"/>
    <col min="9476" max="9476" width="23.85546875" style="922" bestFit="1" customWidth="1"/>
    <col min="9477" max="9479" width="25" style="922" bestFit="1" customWidth="1"/>
    <col min="9480" max="9480" width="23.28515625" style="922" bestFit="1" customWidth="1"/>
    <col min="9481" max="9481" width="24.42578125" style="922" bestFit="1" customWidth="1"/>
    <col min="9482" max="9483" width="21.28515625" style="922" bestFit="1" customWidth="1"/>
    <col min="9484" max="9485" width="23.85546875" style="922" bestFit="1" customWidth="1"/>
    <col min="9486" max="9486" width="25" style="922" bestFit="1" customWidth="1"/>
    <col min="9487" max="9487" width="23.85546875" style="922" bestFit="1" customWidth="1"/>
    <col min="9488" max="9488" width="28.42578125" style="922" bestFit="1" customWidth="1"/>
    <col min="9489" max="9489" width="3.7109375" style="922" customWidth="1"/>
    <col min="9490" max="9490" width="11.140625" style="922" bestFit="1" customWidth="1"/>
    <col min="9491" max="9728" width="11.42578125" style="922"/>
    <col min="9729" max="9729" width="64.140625" style="922" customWidth="1"/>
    <col min="9730" max="9731" width="24.42578125" style="922" bestFit="1" customWidth="1"/>
    <col min="9732" max="9732" width="23.85546875" style="922" bestFit="1" customWidth="1"/>
    <col min="9733" max="9735" width="25" style="922" bestFit="1" customWidth="1"/>
    <col min="9736" max="9736" width="23.28515625" style="922" bestFit="1" customWidth="1"/>
    <col min="9737" max="9737" width="24.42578125" style="922" bestFit="1" customWidth="1"/>
    <col min="9738" max="9739" width="21.28515625" style="922" bestFit="1" customWidth="1"/>
    <col min="9740" max="9741" width="23.85546875" style="922" bestFit="1" customWidth="1"/>
    <col min="9742" max="9742" width="25" style="922" bestFit="1" customWidth="1"/>
    <col min="9743" max="9743" width="23.85546875" style="922" bestFit="1" customWidth="1"/>
    <col min="9744" max="9744" width="28.42578125" style="922" bestFit="1" customWidth="1"/>
    <col min="9745" max="9745" width="3.7109375" style="922" customWidth="1"/>
    <col min="9746" max="9746" width="11.140625" style="922" bestFit="1" customWidth="1"/>
    <col min="9747" max="9984" width="11.42578125" style="922"/>
    <col min="9985" max="9985" width="64.140625" style="922" customWidth="1"/>
    <col min="9986" max="9987" width="24.42578125" style="922" bestFit="1" customWidth="1"/>
    <col min="9988" max="9988" width="23.85546875" style="922" bestFit="1" customWidth="1"/>
    <col min="9989" max="9991" width="25" style="922" bestFit="1" customWidth="1"/>
    <col min="9992" max="9992" width="23.28515625" style="922" bestFit="1" customWidth="1"/>
    <col min="9993" max="9993" width="24.42578125" style="922" bestFit="1" customWidth="1"/>
    <col min="9994" max="9995" width="21.28515625" style="922" bestFit="1" customWidth="1"/>
    <col min="9996" max="9997" width="23.85546875" style="922" bestFit="1" customWidth="1"/>
    <col min="9998" max="9998" width="25" style="922" bestFit="1" customWidth="1"/>
    <col min="9999" max="9999" width="23.85546875" style="922" bestFit="1" customWidth="1"/>
    <col min="10000" max="10000" width="28.42578125" style="922" bestFit="1" customWidth="1"/>
    <col min="10001" max="10001" width="3.7109375" style="922" customWidth="1"/>
    <col min="10002" max="10002" width="11.140625" style="922" bestFit="1" customWidth="1"/>
    <col min="10003" max="10240" width="11.42578125" style="922"/>
    <col min="10241" max="10241" width="64.140625" style="922" customWidth="1"/>
    <col min="10242" max="10243" width="24.42578125" style="922" bestFit="1" customWidth="1"/>
    <col min="10244" max="10244" width="23.85546875" style="922" bestFit="1" customWidth="1"/>
    <col min="10245" max="10247" width="25" style="922" bestFit="1" customWidth="1"/>
    <col min="10248" max="10248" width="23.28515625" style="922" bestFit="1" customWidth="1"/>
    <col min="10249" max="10249" width="24.42578125" style="922" bestFit="1" customWidth="1"/>
    <col min="10250" max="10251" width="21.28515625" style="922" bestFit="1" customWidth="1"/>
    <col min="10252" max="10253" width="23.85546875" style="922" bestFit="1" customWidth="1"/>
    <col min="10254" max="10254" width="25" style="922" bestFit="1" customWidth="1"/>
    <col min="10255" max="10255" width="23.85546875" style="922" bestFit="1" customWidth="1"/>
    <col min="10256" max="10256" width="28.42578125" style="922" bestFit="1" customWidth="1"/>
    <col min="10257" max="10257" width="3.7109375" style="922" customWidth="1"/>
    <col min="10258" max="10258" width="11.140625" style="922" bestFit="1" customWidth="1"/>
    <col min="10259" max="10496" width="11.42578125" style="922"/>
    <col min="10497" max="10497" width="64.140625" style="922" customWidth="1"/>
    <col min="10498" max="10499" width="24.42578125" style="922" bestFit="1" customWidth="1"/>
    <col min="10500" max="10500" width="23.85546875" style="922" bestFit="1" customWidth="1"/>
    <col min="10501" max="10503" width="25" style="922" bestFit="1" customWidth="1"/>
    <col min="10504" max="10504" width="23.28515625" style="922" bestFit="1" customWidth="1"/>
    <col min="10505" max="10505" width="24.42578125" style="922" bestFit="1" customWidth="1"/>
    <col min="10506" max="10507" width="21.28515625" style="922" bestFit="1" customWidth="1"/>
    <col min="10508" max="10509" width="23.85546875" style="922" bestFit="1" customWidth="1"/>
    <col min="10510" max="10510" width="25" style="922" bestFit="1" customWidth="1"/>
    <col min="10511" max="10511" width="23.85546875" style="922" bestFit="1" customWidth="1"/>
    <col min="10512" max="10512" width="28.42578125" style="922" bestFit="1" customWidth="1"/>
    <col min="10513" max="10513" width="3.7109375" style="922" customWidth="1"/>
    <col min="10514" max="10514" width="11.140625" style="922" bestFit="1" customWidth="1"/>
    <col min="10515" max="10752" width="11.42578125" style="922"/>
    <col min="10753" max="10753" width="64.140625" style="922" customWidth="1"/>
    <col min="10754" max="10755" width="24.42578125" style="922" bestFit="1" customWidth="1"/>
    <col min="10756" max="10756" width="23.85546875" style="922" bestFit="1" customWidth="1"/>
    <col min="10757" max="10759" width="25" style="922" bestFit="1" customWidth="1"/>
    <col min="10760" max="10760" width="23.28515625" style="922" bestFit="1" customWidth="1"/>
    <col min="10761" max="10761" width="24.42578125" style="922" bestFit="1" customWidth="1"/>
    <col min="10762" max="10763" width="21.28515625" style="922" bestFit="1" customWidth="1"/>
    <col min="10764" max="10765" width="23.85546875" style="922" bestFit="1" customWidth="1"/>
    <col min="10766" max="10766" width="25" style="922" bestFit="1" customWidth="1"/>
    <col min="10767" max="10767" width="23.85546875" style="922" bestFit="1" customWidth="1"/>
    <col min="10768" max="10768" width="28.42578125" style="922" bestFit="1" customWidth="1"/>
    <col min="10769" max="10769" width="3.7109375" style="922" customWidth="1"/>
    <col min="10770" max="10770" width="11.140625" style="922" bestFit="1" customWidth="1"/>
    <col min="10771" max="11008" width="11.42578125" style="922"/>
    <col min="11009" max="11009" width="64.140625" style="922" customWidth="1"/>
    <col min="11010" max="11011" width="24.42578125" style="922" bestFit="1" customWidth="1"/>
    <col min="11012" max="11012" width="23.85546875" style="922" bestFit="1" customWidth="1"/>
    <col min="11013" max="11015" width="25" style="922" bestFit="1" customWidth="1"/>
    <col min="11016" max="11016" width="23.28515625" style="922" bestFit="1" customWidth="1"/>
    <col min="11017" max="11017" width="24.42578125" style="922" bestFit="1" customWidth="1"/>
    <col min="11018" max="11019" width="21.28515625" style="922" bestFit="1" customWidth="1"/>
    <col min="11020" max="11021" width="23.85546875" style="922" bestFit="1" customWidth="1"/>
    <col min="11022" max="11022" width="25" style="922" bestFit="1" customWidth="1"/>
    <col min="11023" max="11023" width="23.85546875" style="922" bestFit="1" customWidth="1"/>
    <col min="11024" max="11024" width="28.42578125" style="922" bestFit="1" customWidth="1"/>
    <col min="11025" max="11025" width="3.7109375" style="922" customWidth="1"/>
    <col min="11026" max="11026" width="11.140625" style="922" bestFit="1" customWidth="1"/>
    <col min="11027" max="11264" width="11.42578125" style="922"/>
    <col min="11265" max="11265" width="64.140625" style="922" customWidth="1"/>
    <col min="11266" max="11267" width="24.42578125" style="922" bestFit="1" customWidth="1"/>
    <col min="11268" max="11268" width="23.85546875" style="922" bestFit="1" customWidth="1"/>
    <col min="11269" max="11271" width="25" style="922" bestFit="1" customWidth="1"/>
    <col min="11272" max="11272" width="23.28515625" style="922" bestFit="1" customWidth="1"/>
    <col min="11273" max="11273" width="24.42578125" style="922" bestFit="1" customWidth="1"/>
    <col min="11274" max="11275" width="21.28515625" style="922" bestFit="1" customWidth="1"/>
    <col min="11276" max="11277" width="23.85546875" style="922" bestFit="1" customWidth="1"/>
    <col min="11278" max="11278" width="25" style="922" bestFit="1" customWidth="1"/>
    <col min="11279" max="11279" width="23.85546875" style="922" bestFit="1" customWidth="1"/>
    <col min="11280" max="11280" width="28.42578125" style="922" bestFit="1" customWidth="1"/>
    <col min="11281" max="11281" width="3.7109375" style="922" customWidth="1"/>
    <col min="11282" max="11282" width="11.140625" style="922" bestFit="1" customWidth="1"/>
    <col min="11283" max="11520" width="11.42578125" style="922"/>
    <col min="11521" max="11521" width="64.140625" style="922" customWidth="1"/>
    <col min="11522" max="11523" width="24.42578125" style="922" bestFit="1" customWidth="1"/>
    <col min="11524" max="11524" width="23.85546875" style="922" bestFit="1" customWidth="1"/>
    <col min="11525" max="11527" width="25" style="922" bestFit="1" customWidth="1"/>
    <col min="11528" max="11528" width="23.28515625" style="922" bestFit="1" customWidth="1"/>
    <col min="11529" max="11529" width="24.42578125" style="922" bestFit="1" customWidth="1"/>
    <col min="11530" max="11531" width="21.28515625" style="922" bestFit="1" customWidth="1"/>
    <col min="11532" max="11533" width="23.85546875" style="922" bestFit="1" customWidth="1"/>
    <col min="11534" max="11534" width="25" style="922" bestFit="1" customWidth="1"/>
    <col min="11535" max="11535" width="23.85546875" style="922" bestFit="1" customWidth="1"/>
    <col min="11536" max="11536" width="28.42578125" style="922" bestFit="1" customWidth="1"/>
    <col min="11537" max="11537" width="3.7109375" style="922" customWidth="1"/>
    <col min="11538" max="11538" width="11.140625" style="922" bestFit="1" customWidth="1"/>
    <col min="11539" max="11776" width="11.42578125" style="922"/>
    <col min="11777" max="11777" width="64.140625" style="922" customWidth="1"/>
    <col min="11778" max="11779" width="24.42578125" style="922" bestFit="1" customWidth="1"/>
    <col min="11780" max="11780" width="23.85546875" style="922" bestFit="1" customWidth="1"/>
    <col min="11781" max="11783" width="25" style="922" bestFit="1" customWidth="1"/>
    <col min="11784" max="11784" width="23.28515625" style="922" bestFit="1" customWidth="1"/>
    <col min="11785" max="11785" width="24.42578125" style="922" bestFit="1" customWidth="1"/>
    <col min="11786" max="11787" width="21.28515625" style="922" bestFit="1" customWidth="1"/>
    <col min="11788" max="11789" width="23.85546875" style="922" bestFit="1" customWidth="1"/>
    <col min="11790" max="11790" width="25" style="922" bestFit="1" customWidth="1"/>
    <col min="11791" max="11791" width="23.85546875" style="922" bestFit="1" customWidth="1"/>
    <col min="11792" max="11792" width="28.42578125" style="922" bestFit="1" customWidth="1"/>
    <col min="11793" max="11793" width="3.7109375" style="922" customWidth="1"/>
    <col min="11794" max="11794" width="11.140625" style="922" bestFit="1" customWidth="1"/>
    <col min="11795" max="12032" width="11.42578125" style="922"/>
    <col min="12033" max="12033" width="64.140625" style="922" customWidth="1"/>
    <col min="12034" max="12035" width="24.42578125" style="922" bestFit="1" customWidth="1"/>
    <col min="12036" max="12036" width="23.85546875" style="922" bestFit="1" customWidth="1"/>
    <col min="12037" max="12039" width="25" style="922" bestFit="1" customWidth="1"/>
    <col min="12040" max="12040" width="23.28515625" style="922" bestFit="1" customWidth="1"/>
    <col min="12041" max="12041" width="24.42578125" style="922" bestFit="1" customWidth="1"/>
    <col min="12042" max="12043" width="21.28515625" style="922" bestFit="1" customWidth="1"/>
    <col min="12044" max="12045" width="23.85546875" style="922" bestFit="1" customWidth="1"/>
    <col min="12046" max="12046" width="25" style="922" bestFit="1" customWidth="1"/>
    <col min="12047" max="12047" width="23.85546875" style="922" bestFit="1" customWidth="1"/>
    <col min="12048" max="12048" width="28.42578125" style="922" bestFit="1" customWidth="1"/>
    <col min="12049" max="12049" width="3.7109375" style="922" customWidth="1"/>
    <col min="12050" max="12050" width="11.140625" style="922" bestFit="1" customWidth="1"/>
    <col min="12051" max="12288" width="11.42578125" style="922"/>
    <col min="12289" max="12289" width="64.140625" style="922" customWidth="1"/>
    <col min="12290" max="12291" width="24.42578125" style="922" bestFit="1" customWidth="1"/>
    <col min="12292" max="12292" width="23.85546875" style="922" bestFit="1" customWidth="1"/>
    <col min="12293" max="12295" width="25" style="922" bestFit="1" customWidth="1"/>
    <col min="12296" max="12296" width="23.28515625" style="922" bestFit="1" customWidth="1"/>
    <col min="12297" max="12297" width="24.42578125" style="922" bestFit="1" customWidth="1"/>
    <col min="12298" max="12299" width="21.28515625" style="922" bestFit="1" customWidth="1"/>
    <col min="12300" max="12301" width="23.85546875" style="922" bestFit="1" customWidth="1"/>
    <col min="12302" max="12302" width="25" style="922" bestFit="1" customWidth="1"/>
    <col min="12303" max="12303" width="23.85546875" style="922" bestFit="1" customWidth="1"/>
    <col min="12304" max="12304" width="28.42578125" style="922" bestFit="1" customWidth="1"/>
    <col min="12305" max="12305" width="3.7109375" style="922" customWidth="1"/>
    <col min="12306" max="12306" width="11.140625" style="922" bestFit="1" customWidth="1"/>
    <col min="12307" max="12544" width="11.42578125" style="922"/>
    <col min="12545" max="12545" width="64.140625" style="922" customWidth="1"/>
    <col min="12546" max="12547" width="24.42578125" style="922" bestFit="1" customWidth="1"/>
    <col min="12548" max="12548" width="23.85546875" style="922" bestFit="1" customWidth="1"/>
    <col min="12549" max="12551" width="25" style="922" bestFit="1" customWidth="1"/>
    <col min="12552" max="12552" width="23.28515625" style="922" bestFit="1" customWidth="1"/>
    <col min="12553" max="12553" width="24.42578125" style="922" bestFit="1" customWidth="1"/>
    <col min="12554" max="12555" width="21.28515625" style="922" bestFit="1" customWidth="1"/>
    <col min="12556" max="12557" width="23.85546875" style="922" bestFit="1" customWidth="1"/>
    <col min="12558" max="12558" width="25" style="922" bestFit="1" customWidth="1"/>
    <col min="12559" max="12559" width="23.85546875" style="922" bestFit="1" customWidth="1"/>
    <col min="12560" max="12560" width="28.42578125" style="922" bestFit="1" customWidth="1"/>
    <col min="12561" max="12561" width="3.7109375" style="922" customWidth="1"/>
    <col min="12562" max="12562" width="11.140625" style="922" bestFit="1" customWidth="1"/>
    <col min="12563" max="12800" width="11.42578125" style="922"/>
    <col min="12801" max="12801" width="64.140625" style="922" customWidth="1"/>
    <col min="12802" max="12803" width="24.42578125" style="922" bestFit="1" customWidth="1"/>
    <col min="12804" max="12804" width="23.85546875" style="922" bestFit="1" customWidth="1"/>
    <col min="12805" max="12807" width="25" style="922" bestFit="1" customWidth="1"/>
    <col min="12808" max="12808" width="23.28515625" style="922" bestFit="1" customWidth="1"/>
    <col min="12809" max="12809" width="24.42578125" style="922" bestFit="1" customWidth="1"/>
    <col min="12810" max="12811" width="21.28515625" style="922" bestFit="1" customWidth="1"/>
    <col min="12812" max="12813" width="23.85546875" style="922" bestFit="1" customWidth="1"/>
    <col min="12814" max="12814" width="25" style="922" bestFit="1" customWidth="1"/>
    <col min="12815" max="12815" width="23.85546875" style="922" bestFit="1" customWidth="1"/>
    <col min="12816" max="12816" width="28.42578125" style="922" bestFit="1" customWidth="1"/>
    <col min="12817" max="12817" width="3.7109375" style="922" customWidth="1"/>
    <col min="12818" max="12818" width="11.140625" style="922" bestFit="1" customWidth="1"/>
    <col min="12819" max="13056" width="11.42578125" style="922"/>
    <col min="13057" max="13057" width="64.140625" style="922" customWidth="1"/>
    <col min="13058" max="13059" width="24.42578125" style="922" bestFit="1" customWidth="1"/>
    <col min="13060" max="13060" width="23.85546875" style="922" bestFit="1" customWidth="1"/>
    <col min="13061" max="13063" width="25" style="922" bestFit="1" customWidth="1"/>
    <col min="13064" max="13064" width="23.28515625" style="922" bestFit="1" customWidth="1"/>
    <col min="13065" max="13065" width="24.42578125" style="922" bestFit="1" customWidth="1"/>
    <col min="13066" max="13067" width="21.28515625" style="922" bestFit="1" customWidth="1"/>
    <col min="13068" max="13069" width="23.85546875" style="922" bestFit="1" customWidth="1"/>
    <col min="13070" max="13070" width="25" style="922" bestFit="1" customWidth="1"/>
    <col min="13071" max="13071" width="23.85546875" style="922" bestFit="1" customWidth="1"/>
    <col min="13072" max="13072" width="28.42578125" style="922" bestFit="1" customWidth="1"/>
    <col min="13073" max="13073" width="3.7109375" style="922" customWidth="1"/>
    <col min="13074" max="13074" width="11.140625" style="922" bestFit="1" customWidth="1"/>
    <col min="13075" max="13312" width="11.42578125" style="922"/>
    <col min="13313" max="13313" width="64.140625" style="922" customWidth="1"/>
    <col min="13314" max="13315" width="24.42578125" style="922" bestFit="1" customWidth="1"/>
    <col min="13316" max="13316" width="23.85546875" style="922" bestFit="1" customWidth="1"/>
    <col min="13317" max="13319" width="25" style="922" bestFit="1" customWidth="1"/>
    <col min="13320" max="13320" width="23.28515625" style="922" bestFit="1" customWidth="1"/>
    <col min="13321" max="13321" width="24.42578125" style="922" bestFit="1" customWidth="1"/>
    <col min="13322" max="13323" width="21.28515625" style="922" bestFit="1" customWidth="1"/>
    <col min="13324" max="13325" width="23.85546875" style="922" bestFit="1" customWidth="1"/>
    <col min="13326" max="13326" width="25" style="922" bestFit="1" customWidth="1"/>
    <col min="13327" max="13327" width="23.85546875" style="922" bestFit="1" customWidth="1"/>
    <col min="13328" max="13328" width="28.42578125" style="922" bestFit="1" customWidth="1"/>
    <col min="13329" max="13329" width="3.7109375" style="922" customWidth="1"/>
    <col min="13330" max="13330" width="11.140625" style="922" bestFit="1" customWidth="1"/>
    <col min="13331" max="13568" width="11.42578125" style="922"/>
    <col min="13569" max="13569" width="64.140625" style="922" customWidth="1"/>
    <col min="13570" max="13571" width="24.42578125" style="922" bestFit="1" customWidth="1"/>
    <col min="13572" max="13572" width="23.85546875" style="922" bestFit="1" customWidth="1"/>
    <col min="13573" max="13575" width="25" style="922" bestFit="1" customWidth="1"/>
    <col min="13576" max="13576" width="23.28515625" style="922" bestFit="1" customWidth="1"/>
    <col min="13577" max="13577" width="24.42578125" style="922" bestFit="1" customWidth="1"/>
    <col min="13578" max="13579" width="21.28515625" style="922" bestFit="1" customWidth="1"/>
    <col min="13580" max="13581" width="23.85546875" style="922" bestFit="1" customWidth="1"/>
    <col min="13582" max="13582" width="25" style="922" bestFit="1" customWidth="1"/>
    <col min="13583" max="13583" width="23.85546875" style="922" bestFit="1" customWidth="1"/>
    <col min="13584" max="13584" width="28.42578125" style="922" bestFit="1" customWidth="1"/>
    <col min="13585" max="13585" width="3.7109375" style="922" customWidth="1"/>
    <col min="13586" max="13586" width="11.140625" style="922" bestFit="1" customWidth="1"/>
    <col min="13587" max="13824" width="11.42578125" style="922"/>
    <col min="13825" max="13825" width="64.140625" style="922" customWidth="1"/>
    <col min="13826" max="13827" width="24.42578125" style="922" bestFit="1" customWidth="1"/>
    <col min="13828" max="13828" width="23.85546875" style="922" bestFit="1" customWidth="1"/>
    <col min="13829" max="13831" width="25" style="922" bestFit="1" customWidth="1"/>
    <col min="13832" max="13832" width="23.28515625" style="922" bestFit="1" customWidth="1"/>
    <col min="13833" max="13833" width="24.42578125" style="922" bestFit="1" customWidth="1"/>
    <col min="13834" max="13835" width="21.28515625" style="922" bestFit="1" customWidth="1"/>
    <col min="13836" max="13837" width="23.85546875" style="922" bestFit="1" customWidth="1"/>
    <col min="13838" max="13838" width="25" style="922" bestFit="1" customWidth="1"/>
    <col min="13839" max="13839" width="23.85546875" style="922" bestFit="1" customWidth="1"/>
    <col min="13840" max="13840" width="28.42578125" style="922" bestFit="1" customWidth="1"/>
    <col min="13841" max="13841" width="3.7109375" style="922" customWidth="1"/>
    <col min="13842" max="13842" width="11.140625" style="922" bestFit="1" customWidth="1"/>
    <col min="13843" max="14080" width="11.42578125" style="922"/>
    <col min="14081" max="14081" width="64.140625" style="922" customWidth="1"/>
    <col min="14082" max="14083" width="24.42578125" style="922" bestFit="1" customWidth="1"/>
    <col min="14084" max="14084" width="23.85546875" style="922" bestFit="1" customWidth="1"/>
    <col min="14085" max="14087" width="25" style="922" bestFit="1" customWidth="1"/>
    <col min="14088" max="14088" width="23.28515625" style="922" bestFit="1" customWidth="1"/>
    <col min="14089" max="14089" width="24.42578125" style="922" bestFit="1" customWidth="1"/>
    <col min="14090" max="14091" width="21.28515625" style="922" bestFit="1" customWidth="1"/>
    <col min="14092" max="14093" width="23.85546875" style="922" bestFit="1" customWidth="1"/>
    <col min="14094" max="14094" width="25" style="922" bestFit="1" customWidth="1"/>
    <col min="14095" max="14095" width="23.85546875" style="922" bestFit="1" customWidth="1"/>
    <col min="14096" max="14096" width="28.42578125" style="922" bestFit="1" customWidth="1"/>
    <col min="14097" max="14097" width="3.7109375" style="922" customWidth="1"/>
    <col min="14098" max="14098" width="11.140625" style="922" bestFit="1" customWidth="1"/>
    <col min="14099" max="14336" width="11.42578125" style="922"/>
    <col min="14337" max="14337" width="64.140625" style="922" customWidth="1"/>
    <col min="14338" max="14339" width="24.42578125" style="922" bestFit="1" customWidth="1"/>
    <col min="14340" max="14340" width="23.85546875" style="922" bestFit="1" customWidth="1"/>
    <col min="14341" max="14343" width="25" style="922" bestFit="1" customWidth="1"/>
    <col min="14344" max="14344" width="23.28515625" style="922" bestFit="1" customWidth="1"/>
    <col min="14345" max="14345" width="24.42578125" style="922" bestFit="1" customWidth="1"/>
    <col min="14346" max="14347" width="21.28515625" style="922" bestFit="1" customWidth="1"/>
    <col min="14348" max="14349" width="23.85546875" style="922" bestFit="1" customWidth="1"/>
    <col min="14350" max="14350" width="25" style="922" bestFit="1" customWidth="1"/>
    <col min="14351" max="14351" width="23.85546875" style="922" bestFit="1" customWidth="1"/>
    <col min="14352" max="14352" width="28.42578125" style="922" bestFit="1" customWidth="1"/>
    <col min="14353" max="14353" width="3.7109375" style="922" customWidth="1"/>
    <col min="14354" max="14354" width="11.140625" style="922" bestFit="1" customWidth="1"/>
    <col min="14355" max="14592" width="11.42578125" style="922"/>
    <col min="14593" max="14593" width="64.140625" style="922" customWidth="1"/>
    <col min="14594" max="14595" width="24.42578125" style="922" bestFit="1" customWidth="1"/>
    <col min="14596" max="14596" width="23.85546875" style="922" bestFit="1" customWidth="1"/>
    <col min="14597" max="14599" width="25" style="922" bestFit="1" customWidth="1"/>
    <col min="14600" max="14600" width="23.28515625" style="922" bestFit="1" customWidth="1"/>
    <col min="14601" max="14601" width="24.42578125" style="922" bestFit="1" customWidth="1"/>
    <col min="14602" max="14603" width="21.28515625" style="922" bestFit="1" customWidth="1"/>
    <col min="14604" max="14605" width="23.85546875" style="922" bestFit="1" customWidth="1"/>
    <col min="14606" max="14606" width="25" style="922" bestFit="1" customWidth="1"/>
    <col min="14607" max="14607" width="23.85546875" style="922" bestFit="1" customWidth="1"/>
    <col min="14608" max="14608" width="28.42578125" style="922" bestFit="1" customWidth="1"/>
    <col min="14609" max="14609" width="3.7109375" style="922" customWidth="1"/>
    <col min="14610" max="14610" width="11.140625" style="922" bestFit="1" customWidth="1"/>
    <col min="14611" max="14848" width="11.42578125" style="922"/>
    <col min="14849" max="14849" width="64.140625" style="922" customWidth="1"/>
    <col min="14850" max="14851" width="24.42578125" style="922" bestFit="1" customWidth="1"/>
    <col min="14852" max="14852" width="23.85546875" style="922" bestFit="1" customWidth="1"/>
    <col min="14853" max="14855" width="25" style="922" bestFit="1" customWidth="1"/>
    <col min="14856" max="14856" width="23.28515625" style="922" bestFit="1" customWidth="1"/>
    <col min="14857" max="14857" width="24.42578125" style="922" bestFit="1" customWidth="1"/>
    <col min="14858" max="14859" width="21.28515625" style="922" bestFit="1" customWidth="1"/>
    <col min="14860" max="14861" width="23.85546875" style="922" bestFit="1" customWidth="1"/>
    <col min="14862" max="14862" width="25" style="922" bestFit="1" customWidth="1"/>
    <col min="14863" max="14863" width="23.85546875" style="922" bestFit="1" customWidth="1"/>
    <col min="14864" max="14864" width="28.42578125" style="922" bestFit="1" customWidth="1"/>
    <col min="14865" max="14865" width="3.7109375" style="922" customWidth="1"/>
    <col min="14866" max="14866" width="11.140625" style="922" bestFit="1" customWidth="1"/>
    <col min="14867" max="15104" width="11.42578125" style="922"/>
    <col min="15105" max="15105" width="64.140625" style="922" customWidth="1"/>
    <col min="15106" max="15107" width="24.42578125" style="922" bestFit="1" customWidth="1"/>
    <col min="15108" max="15108" width="23.85546875" style="922" bestFit="1" customWidth="1"/>
    <col min="15109" max="15111" width="25" style="922" bestFit="1" customWidth="1"/>
    <col min="15112" max="15112" width="23.28515625" style="922" bestFit="1" customWidth="1"/>
    <col min="15113" max="15113" width="24.42578125" style="922" bestFit="1" customWidth="1"/>
    <col min="15114" max="15115" width="21.28515625" style="922" bestFit="1" customWidth="1"/>
    <col min="15116" max="15117" width="23.85546875" style="922" bestFit="1" customWidth="1"/>
    <col min="15118" max="15118" width="25" style="922" bestFit="1" customWidth="1"/>
    <col min="15119" max="15119" width="23.85546875" style="922" bestFit="1" customWidth="1"/>
    <col min="15120" max="15120" width="28.42578125" style="922" bestFit="1" customWidth="1"/>
    <col min="15121" max="15121" width="3.7109375" style="922" customWidth="1"/>
    <col min="15122" max="15122" width="11.140625" style="922" bestFit="1" customWidth="1"/>
    <col min="15123" max="15360" width="11.42578125" style="922"/>
    <col min="15361" max="15361" width="64.140625" style="922" customWidth="1"/>
    <col min="15362" max="15363" width="24.42578125" style="922" bestFit="1" customWidth="1"/>
    <col min="15364" max="15364" width="23.85546875" style="922" bestFit="1" customWidth="1"/>
    <col min="15365" max="15367" width="25" style="922" bestFit="1" customWidth="1"/>
    <col min="15368" max="15368" width="23.28515625" style="922" bestFit="1" customWidth="1"/>
    <col min="15369" max="15369" width="24.42578125" style="922" bestFit="1" customWidth="1"/>
    <col min="15370" max="15371" width="21.28515625" style="922" bestFit="1" customWidth="1"/>
    <col min="15372" max="15373" width="23.85546875" style="922" bestFit="1" customWidth="1"/>
    <col min="15374" max="15374" width="25" style="922" bestFit="1" customWidth="1"/>
    <col min="15375" max="15375" width="23.85546875" style="922" bestFit="1" customWidth="1"/>
    <col min="15376" max="15376" width="28.42578125" style="922" bestFit="1" customWidth="1"/>
    <col min="15377" max="15377" width="3.7109375" style="922" customWidth="1"/>
    <col min="15378" max="15378" width="11.140625" style="922" bestFit="1" customWidth="1"/>
    <col min="15379" max="15616" width="11.42578125" style="922"/>
    <col min="15617" max="15617" width="64.140625" style="922" customWidth="1"/>
    <col min="15618" max="15619" width="24.42578125" style="922" bestFit="1" customWidth="1"/>
    <col min="15620" max="15620" width="23.85546875" style="922" bestFit="1" customWidth="1"/>
    <col min="15621" max="15623" width="25" style="922" bestFit="1" customWidth="1"/>
    <col min="15624" max="15624" width="23.28515625" style="922" bestFit="1" customWidth="1"/>
    <col min="15625" max="15625" width="24.42578125" style="922" bestFit="1" customWidth="1"/>
    <col min="15626" max="15627" width="21.28515625" style="922" bestFit="1" customWidth="1"/>
    <col min="15628" max="15629" width="23.85546875" style="922" bestFit="1" customWidth="1"/>
    <col min="15630" max="15630" width="25" style="922" bestFit="1" customWidth="1"/>
    <col min="15631" max="15631" width="23.85546875" style="922" bestFit="1" customWidth="1"/>
    <col min="15632" max="15632" width="28.42578125" style="922" bestFit="1" customWidth="1"/>
    <col min="15633" max="15633" width="3.7109375" style="922" customWidth="1"/>
    <col min="15634" max="15634" width="11.140625" style="922" bestFit="1" customWidth="1"/>
    <col min="15635" max="15872" width="11.42578125" style="922"/>
    <col min="15873" max="15873" width="64.140625" style="922" customWidth="1"/>
    <col min="15874" max="15875" width="24.42578125" style="922" bestFit="1" customWidth="1"/>
    <col min="15876" max="15876" width="23.85546875" style="922" bestFit="1" customWidth="1"/>
    <col min="15877" max="15879" width="25" style="922" bestFit="1" customWidth="1"/>
    <col min="15880" max="15880" width="23.28515625" style="922" bestFit="1" customWidth="1"/>
    <col min="15881" max="15881" width="24.42578125" style="922" bestFit="1" customWidth="1"/>
    <col min="15882" max="15883" width="21.28515625" style="922" bestFit="1" customWidth="1"/>
    <col min="15884" max="15885" width="23.85546875" style="922" bestFit="1" customWidth="1"/>
    <col min="15886" max="15886" width="25" style="922" bestFit="1" customWidth="1"/>
    <col min="15887" max="15887" width="23.85546875" style="922" bestFit="1" customWidth="1"/>
    <col min="15888" max="15888" width="28.42578125" style="922" bestFit="1" customWidth="1"/>
    <col min="15889" max="15889" width="3.7109375" style="922" customWidth="1"/>
    <col min="15890" max="15890" width="11.140625" style="922" bestFit="1" customWidth="1"/>
    <col min="15891" max="16128" width="11.42578125" style="922"/>
    <col min="16129" max="16129" width="64.140625" style="922" customWidth="1"/>
    <col min="16130" max="16131" width="24.42578125" style="922" bestFit="1" customWidth="1"/>
    <col min="16132" max="16132" width="23.85546875" style="922" bestFit="1" customWidth="1"/>
    <col min="16133" max="16135" width="25" style="922" bestFit="1" customWidth="1"/>
    <col min="16136" max="16136" width="23.28515625" style="922" bestFit="1" customWidth="1"/>
    <col min="16137" max="16137" width="24.42578125" style="922" bestFit="1" customWidth="1"/>
    <col min="16138" max="16139" width="21.28515625" style="922" bestFit="1" customWidth="1"/>
    <col min="16140" max="16141" width="23.85546875" style="922" bestFit="1" customWidth="1"/>
    <col min="16142" max="16142" width="25" style="922" bestFit="1" customWidth="1"/>
    <col min="16143" max="16143" width="23.85546875" style="922" bestFit="1" customWidth="1"/>
    <col min="16144" max="16144" width="28.42578125" style="922" bestFit="1" customWidth="1"/>
    <col min="16145" max="16145" width="3.7109375" style="922" customWidth="1"/>
    <col min="16146" max="16146" width="11.140625" style="922" bestFit="1" customWidth="1"/>
    <col min="16147" max="16384" width="11.42578125" style="922"/>
  </cols>
  <sheetData>
    <row r="1" spans="1:17" ht="20.25" hidden="1">
      <c r="A1" s="639"/>
      <c r="B1" s="668"/>
      <c r="C1" s="668"/>
      <c r="D1" s="668"/>
      <c r="E1" s="668"/>
      <c r="F1" s="668"/>
      <c r="G1" s="668"/>
      <c r="H1" s="668"/>
      <c r="Q1" s="922"/>
    </row>
    <row r="2" spans="1:17" ht="69" customHeight="1">
      <c r="A2" s="942" t="s">
        <v>1121</v>
      </c>
      <c r="B2" s="943"/>
      <c r="C2" s="943"/>
      <c r="D2" s="943"/>
      <c r="E2" s="943"/>
      <c r="F2" s="943"/>
      <c r="G2" s="943"/>
      <c r="H2" s="943"/>
      <c r="I2" s="943"/>
      <c r="J2" s="943"/>
      <c r="K2" s="943"/>
      <c r="L2" s="943"/>
      <c r="M2" s="943"/>
      <c r="N2" s="943"/>
      <c r="O2" s="943"/>
      <c r="P2" s="943"/>
      <c r="Q2" s="922"/>
    </row>
    <row r="3" spans="1:17" ht="44.25" customHeight="1">
      <c r="A3" s="942" t="s">
        <v>680</v>
      </c>
      <c r="B3" s="943"/>
      <c r="C3" s="943"/>
      <c r="D3" s="943"/>
      <c r="E3" s="943"/>
      <c r="F3" s="943"/>
      <c r="G3" s="943"/>
      <c r="H3" s="943"/>
      <c r="I3" s="943"/>
      <c r="J3" s="943"/>
      <c r="K3" s="943"/>
      <c r="L3" s="943"/>
      <c r="M3" s="943"/>
      <c r="N3" s="943"/>
      <c r="O3" s="943"/>
      <c r="P3" s="943"/>
      <c r="Q3" s="922"/>
    </row>
    <row r="4" spans="1:17" ht="44.25" customHeight="1">
      <c r="A4" s="942" t="s">
        <v>1527</v>
      </c>
      <c r="B4" s="943"/>
      <c r="C4" s="943"/>
      <c r="D4" s="943"/>
      <c r="E4" s="943"/>
      <c r="F4" s="943"/>
      <c r="G4" s="943"/>
      <c r="H4" s="943"/>
      <c r="I4" s="943"/>
      <c r="J4" s="943"/>
      <c r="K4" s="943"/>
      <c r="L4" s="943"/>
      <c r="M4" s="943"/>
      <c r="N4" s="943"/>
      <c r="O4" s="943"/>
      <c r="P4" s="943"/>
      <c r="Q4" s="922"/>
    </row>
    <row r="5" spans="1:17" s="116" customFormat="1" ht="51.75" customHeight="1">
      <c r="A5" s="944" t="s">
        <v>1470</v>
      </c>
      <c r="B5" s="945"/>
      <c r="C5" s="945"/>
      <c r="D5" s="945"/>
      <c r="E5" s="945"/>
      <c r="F5" s="945"/>
      <c r="G5" s="945"/>
      <c r="H5" s="945"/>
      <c r="I5" s="945"/>
      <c r="J5" s="945"/>
      <c r="K5" s="945"/>
      <c r="L5" s="945"/>
      <c r="M5" s="945"/>
      <c r="N5" s="945"/>
      <c r="O5" s="945"/>
      <c r="P5" s="945"/>
    </row>
    <row r="6" spans="1:17" ht="3" customHeight="1">
      <c r="A6" s="640"/>
      <c r="B6" s="669"/>
      <c r="C6" s="669"/>
      <c r="D6" s="669"/>
      <c r="E6" s="669"/>
      <c r="F6" s="669"/>
      <c r="G6" s="669"/>
      <c r="H6" s="669"/>
      <c r="I6" s="669"/>
      <c r="J6" s="669"/>
      <c r="K6" s="669"/>
      <c r="L6" s="669"/>
      <c r="M6" s="669"/>
      <c r="N6" s="669"/>
      <c r="O6" s="669"/>
      <c r="P6" s="669"/>
      <c r="Q6" s="922"/>
    </row>
    <row r="7" spans="1:17" ht="11.25" customHeight="1" thickBot="1">
      <c r="Q7" s="922"/>
    </row>
    <row r="8" spans="1:17" s="38" customFormat="1" ht="51.75" customHeight="1" thickTop="1" thickBot="1">
      <c r="A8" s="642"/>
      <c r="B8" s="670" t="s">
        <v>297</v>
      </c>
      <c r="C8" s="670" t="s">
        <v>298</v>
      </c>
      <c r="D8" s="670" t="s">
        <v>299</v>
      </c>
      <c r="E8" s="670" t="s">
        <v>300</v>
      </c>
      <c r="F8" s="670" t="s">
        <v>301</v>
      </c>
      <c r="G8" s="670" t="s">
        <v>302</v>
      </c>
      <c r="H8" s="670" t="s">
        <v>303</v>
      </c>
      <c r="I8" s="670" t="s">
        <v>304</v>
      </c>
      <c r="J8" s="670" t="s">
        <v>305</v>
      </c>
      <c r="K8" s="670" t="s">
        <v>306</v>
      </c>
      <c r="L8" s="670" t="s">
        <v>307</v>
      </c>
      <c r="M8" s="670" t="s">
        <v>308</v>
      </c>
      <c r="N8" s="670" t="s">
        <v>1123</v>
      </c>
      <c r="O8" s="725" t="s">
        <v>1124</v>
      </c>
      <c r="P8" s="725" t="s">
        <v>309</v>
      </c>
    </row>
    <row r="9" spans="1:17" s="158" customFormat="1" ht="36.75" customHeight="1" thickTop="1" thickBot="1">
      <c r="A9" s="157" t="s">
        <v>681</v>
      </c>
      <c r="B9" s="1017">
        <v>0.1101</v>
      </c>
      <c r="C9" s="1017">
        <v>0.1119</v>
      </c>
      <c r="D9" s="1017">
        <v>0.13730000000000001</v>
      </c>
      <c r="E9" s="1017">
        <v>0.1119</v>
      </c>
      <c r="F9" s="1017">
        <v>0.12330000000000001</v>
      </c>
      <c r="G9" s="1017">
        <v>0.1158</v>
      </c>
      <c r="H9" s="1017">
        <v>0.11749999999999999</v>
      </c>
      <c r="I9" s="1017">
        <v>0.1212</v>
      </c>
      <c r="J9" s="1017">
        <v>0.59819999999999995</v>
      </c>
      <c r="K9" s="1017">
        <v>0.47010000000000002</v>
      </c>
      <c r="L9" s="1017">
        <v>0.11940000000000001</v>
      </c>
      <c r="M9" s="1017">
        <v>0.13</v>
      </c>
      <c r="N9" s="1017">
        <v>0.1109</v>
      </c>
      <c r="O9" s="1017">
        <v>0.11210000000000001</v>
      </c>
      <c r="P9" s="1017">
        <v>0.1201</v>
      </c>
    </row>
    <row r="10" spans="1:17" s="116" customFormat="1" ht="36.75" customHeight="1" thickTop="1">
      <c r="A10" s="163" t="s">
        <v>682</v>
      </c>
      <c r="B10" s="1015">
        <v>5926670216.0200005</v>
      </c>
      <c r="C10" s="1015">
        <v>31168545402.130001</v>
      </c>
      <c r="D10" s="1015">
        <v>8780845311.1100006</v>
      </c>
      <c r="E10" s="1015">
        <v>6449868400.1899996</v>
      </c>
      <c r="F10" s="1015">
        <v>4191037912.77</v>
      </c>
      <c r="G10" s="1015">
        <v>2279184722.3000002</v>
      </c>
      <c r="H10" s="1015">
        <v>1736238791.3900001</v>
      </c>
      <c r="I10" s="1015">
        <v>689876807.85000002</v>
      </c>
      <c r="J10" s="1015">
        <v>85368379.170000002</v>
      </c>
      <c r="K10" s="1015">
        <v>77833360.459999993</v>
      </c>
      <c r="L10" s="1015">
        <v>1185164603.6300001</v>
      </c>
      <c r="M10" s="1015">
        <v>315904466.47000003</v>
      </c>
      <c r="N10" s="1015">
        <v>2907327526.8899999</v>
      </c>
      <c r="O10" s="1015">
        <v>996017867.80999994</v>
      </c>
      <c r="P10" s="1015">
        <v>66789883768.190002</v>
      </c>
    </row>
    <row r="11" spans="1:17" s="116" customFormat="1" ht="36.75" customHeight="1">
      <c r="A11" s="163" t="s">
        <v>683</v>
      </c>
      <c r="B11" s="1015">
        <v>10375583.42</v>
      </c>
      <c r="C11" s="1015">
        <v>0</v>
      </c>
      <c r="D11" s="1015">
        <v>0</v>
      </c>
      <c r="E11" s="1015">
        <v>0</v>
      </c>
      <c r="F11" s="1015">
        <v>0</v>
      </c>
      <c r="G11" s="1015">
        <v>0</v>
      </c>
      <c r="H11" s="1015">
        <v>10440017.98</v>
      </c>
      <c r="I11" s="1015">
        <v>0</v>
      </c>
      <c r="J11" s="1015">
        <v>0</v>
      </c>
      <c r="K11" s="1015">
        <v>0</v>
      </c>
      <c r="L11" s="1015">
        <v>0</v>
      </c>
      <c r="M11" s="1015">
        <v>0</v>
      </c>
      <c r="N11" s="1015">
        <v>0</v>
      </c>
      <c r="O11" s="1015">
        <v>0</v>
      </c>
      <c r="P11" s="1015">
        <v>20815601.399999999</v>
      </c>
    </row>
    <row r="12" spans="1:17" s="159" customFormat="1" ht="36.75" customHeight="1">
      <c r="A12" s="163" t="s">
        <v>684</v>
      </c>
      <c r="B12" s="1015">
        <v>5113807031.9300003</v>
      </c>
      <c r="C12" s="1015">
        <v>2484444470.6900001</v>
      </c>
      <c r="D12" s="1015">
        <v>4382329028.9499998</v>
      </c>
      <c r="E12" s="1015">
        <v>5491135097.3299999</v>
      </c>
      <c r="F12" s="1015">
        <v>3277850794.0999999</v>
      </c>
      <c r="G12" s="1015">
        <v>749898727.13</v>
      </c>
      <c r="H12" s="1015">
        <v>671491649.57000005</v>
      </c>
      <c r="I12" s="1015">
        <v>897032349.15999997</v>
      </c>
      <c r="J12" s="1015">
        <v>100009505.56999999</v>
      </c>
      <c r="K12" s="1015">
        <v>161642814.49000001</v>
      </c>
      <c r="L12" s="1015">
        <v>852099764.72000003</v>
      </c>
      <c r="M12" s="1015">
        <v>305986643.39999998</v>
      </c>
      <c r="N12" s="1015">
        <v>334180707.45999998</v>
      </c>
      <c r="O12" s="1015">
        <v>526900353.50999999</v>
      </c>
      <c r="P12" s="1015">
        <v>25348808938.009998</v>
      </c>
    </row>
    <row r="13" spans="1:17" s="159" customFormat="1" ht="36.75" customHeight="1">
      <c r="A13" s="163" t="s">
        <v>685</v>
      </c>
      <c r="B13" s="1015">
        <v>3173166600.6799998</v>
      </c>
      <c r="C13" s="1015">
        <v>1023302111.21</v>
      </c>
      <c r="D13" s="1015">
        <v>7224182556.5</v>
      </c>
      <c r="E13" s="1015">
        <v>914566851.27999997</v>
      </c>
      <c r="F13" s="1015">
        <v>2953429817.27</v>
      </c>
      <c r="G13" s="1015">
        <v>1231606201.47</v>
      </c>
      <c r="H13" s="1015">
        <v>1086244806.4400001</v>
      </c>
      <c r="I13" s="1015">
        <v>360064960.88</v>
      </c>
      <c r="J13" s="1015">
        <v>0</v>
      </c>
      <c r="K13" s="1015">
        <v>0</v>
      </c>
      <c r="L13" s="1015">
        <v>866619000.79999995</v>
      </c>
      <c r="M13" s="1015">
        <v>408347845.54000002</v>
      </c>
      <c r="N13" s="1015">
        <v>1516264643.6600001</v>
      </c>
      <c r="O13" s="1015">
        <v>507863862.18000001</v>
      </c>
      <c r="P13" s="1015">
        <v>21265659257.91</v>
      </c>
    </row>
    <row r="14" spans="1:17" s="159" customFormat="1" ht="36.75" customHeight="1">
      <c r="A14" s="163" t="s">
        <v>686</v>
      </c>
      <c r="B14" s="1015">
        <v>4115880935.1999998</v>
      </c>
      <c r="C14" s="1015">
        <v>3817558515.0799999</v>
      </c>
      <c r="D14" s="1015">
        <v>3041547604.21</v>
      </c>
      <c r="E14" s="1015">
        <v>4879040722.75</v>
      </c>
      <c r="F14" s="1015">
        <v>2902596264.9200001</v>
      </c>
      <c r="G14" s="1015">
        <v>2180140648.1599998</v>
      </c>
      <c r="H14" s="1015">
        <v>2458213661.5</v>
      </c>
      <c r="I14" s="1015">
        <v>0</v>
      </c>
      <c r="J14" s="1015">
        <v>0</v>
      </c>
      <c r="K14" s="1015">
        <v>117998603.45999999</v>
      </c>
      <c r="L14" s="1015">
        <v>719885458.98000002</v>
      </c>
      <c r="M14" s="1015">
        <v>385491068.27999997</v>
      </c>
      <c r="N14" s="1015">
        <v>4291140084.8699999</v>
      </c>
      <c r="O14" s="1015">
        <v>637272940.42999995</v>
      </c>
      <c r="P14" s="1015">
        <v>29546766507.84</v>
      </c>
    </row>
    <row r="15" spans="1:17" s="159" customFormat="1" ht="36.75" customHeight="1" thickBot="1">
      <c r="A15" s="163" t="s">
        <v>687</v>
      </c>
      <c r="B15" s="1015">
        <v>8815715222.5900002</v>
      </c>
      <c r="C15" s="1015">
        <v>8947346394.8600006</v>
      </c>
      <c r="D15" s="1015">
        <v>7690254723.4799995</v>
      </c>
      <c r="E15" s="1015">
        <v>7847519358.3100004</v>
      </c>
      <c r="F15" s="1015">
        <v>6255962063.6899996</v>
      </c>
      <c r="G15" s="1015">
        <v>4125815342.71</v>
      </c>
      <c r="H15" s="1015">
        <v>3745386766.27</v>
      </c>
      <c r="I15" s="1015">
        <v>9259452505.1700001</v>
      </c>
      <c r="J15" s="1015">
        <v>143300439.19</v>
      </c>
      <c r="K15" s="1015">
        <v>288727805.44</v>
      </c>
      <c r="L15" s="1015">
        <v>7563636053.4300003</v>
      </c>
      <c r="M15" s="1015">
        <v>1746120309</v>
      </c>
      <c r="N15" s="1015">
        <v>4546941794.2600002</v>
      </c>
      <c r="O15" s="1015">
        <v>5513316039.1300001</v>
      </c>
      <c r="P15" s="1015">
        <v>76489494817.529999</v>
      </c>
    </row>
    <row r="16" spans="1:17" s="159" customFormat="1" ht="36.75" customHeight="1" thickTop="1" thickBot="1">
      <c r="A16" s="611" t="s">
        <v>688</v>
      </c>
      <c r="B16" s="872">
        <v>27155615589.84</v>
      </c>
      <c r="C16" s="872">
        <v>47441196893.970001</v>
      </c>
      <c r="D16" s="872">
        <v>31119159224.25</v>
      </c>
      <c r="E16" s="872">
        <v>25582130429.860001</v>
      </c>
      <c r="F16" s="872">
        <v>19580876852.75</v>
      </c>
      <c r="G16" s="872">
        <v>10566645641.77</v>
      </c>
      <c r="H16" s="872">
        <v>9708015693.1499996</v>
      </c>
      <c r="I16" s="872">
        <v>11206426623.059999</v>
      </c>
      <c r="J16" s="872">
        <v>328678323.93000001</v>
      </c>
      <c r="K16" s="872">
        <v>646202583.85000002</v>
      </c>
      <c r="L16" s="872">
        <v>11187404881.559999</v>
      </c>
      <c r="M16" s="872">
        <v>3161850332.6900001</v>
      </c>
      <c r="N16" s="872">
        <v>13595854757.139999</v>
      </c>
      <c r="O16" s="872">
        <v>8181371063.0600004</v>
      </c>
      <c r="P16" s="872">
        <v>219461428890.88</v>
      </c>
    </row>
    <row r="17" spans="1:16" s="160" customFormat="1" ht="36.75" customHeight="1" thickTop="1">
      <c r="A17" s="643" t="s">
        <v>689</v>
      </c>
      <c r="B17" s="1016">
        <v>14513008189.058001</v>
      </c>
      <c r="C17" s="1016">
        <v>12819055230.913</v>
      </c>
      <c r="D17" s="1016">
        <v>14459972510.6775</v>
      </c>
      <c r="E17" s="1016">
        <v>13062310345.4785</v>
      </c>
      <c r="F17" s="1016">
        <v>10565194329.834999</v>
      </c>
      <c r="G17" s="1016">
        <v>6526703674.9910002</v>
      </c>
      <c r="H17" s="1016">
        <v>6267511747.3269997</v>
      </c>
      <c r="I17" s="1016">
        <v>9618891455.4419994</v>
      </c>
      <c r="J17" s="1016">
        <v>163302340.30399999</v>
      </c>
      <c r="K17" s="1016">
        <v>409555320.93300003</v>
      </c>
      <c r="L17" s="1016">
        <v>8707279601.0090008</v>
      </c>
      <c r="M17" s="1016">
        <v>2300609861.6599998</v>
      </c>
      <c r="N17" s="1016">
        <v>8590265321.2345009</v>
      </c>
      <c r="O17" s="1016">
        <v>6350582746.2445002</v>
      </c>
      <c r="P17" s="1016">
        <v>114354242675.10699</v>
      </c>
    </row>
    <row r="18" spans="1:16" s="162" customFormat="1" ht="36.75" customHeight="1" thickBot="1">
      <c r="A18" s="161" t="s">
        <v>690</v>
      </c>
      <c r="B18" s="873">
        <v>0.53439999999999999</v>
      </c>
      <c r="C18" s="873">
        <v>0.2702</v>
      </c>
      <c r="D18" s="873">
        <v>0.4647</v>
      </c>
      <c r="E18" s="873">
        <v>0.51060000000000005</v>
      </c>
      <c r="F18" s="873">
        <v>0.53959999999999997</v>
      </c>
      <c r="G18" s="873">
        <v>0.61770000000000003</v>
      </c>
      <c r="H18" s="873">
        <v>0.64559999999999995</v>
      </c>
      <c r="I18" s="873">
        <v>0.85829999999999995</v>
      </c>
      <c r="J18" s="873">
        <v>0.49680000000000002</v>
      </c>
      <c r="K18" s="873">
        <v>0.63380000000000003</v>
      </c>
      <c r="L18" s="873">
        <v>0.77829999999999999</v>
      </c>
      <c r="M18" s="873">
        <v>0.72760000000000002</v>
      </c>
      <c r="N18" s="873">
        <v>0.63180000000000003</v>
      </c>
      <c r="O18" s="873">
        <v>0.7762</v>
      </c>
      <c r="P18" s="873">
        <v>0.52110000000000001</v>
      </c>
    </row>
    <row r="19" spans="1:16" s="159" customFormat="1" ht="36.75" customHeight="1" thickTop="1" thickBot="1">
      <c r="A19" s="611" t="s">
        <v>691</v>
      </c>
      <c r="B19" s="872">
        <v>1451300818.9058001</v>
      </c>
      <c r="C19" s="872">
        <v>1281905523.0913</v>
      </c>
      <c r="D19" s="872">
        <v>1445997251.0678</v>
      </c>
      <c r="E19" s="872">
        <v>1306231034.5479</v>
      </c>
      <c r="F19" s="872">
        <v>1056519432.9835</v>
      </c>
      <c r="G19" s="872">
        <v>652670367.49909997</v>
      </c>
      <c r="H19" s="872">
        <v>626751174.73269999</v>
      </c>
      <c r="I19" s="872">
        <v>961889145.54419994</v>
      </c>
      <c r="J19" s="872">
        <v>16330234.030400001</v>
      </c>
      <c r="K19" s="872">
        <v>40955532.0933</v>
      </c>
      <c r="L19" s="872">
        <v>870727960.10090005</v>
      </c>
      <c r="M19" s="872">
        <v>230060986.16600001</v>
      </c>
      <c r="N19" s="872">
        <v>859026532.12349999</v>
      </c>
      <c r="O19" s="872">
        <v>635058274.62450004</v>
      </c>
      <c r="P19" s="872">
        <v>11435424267.5107</v>
      </c>
    </row>
    <row r="20" spans="1:16" s="159" customFormat="1" ht="36.75" customHeight="1" thickTop="1">
      <c r="A20" s="163" t="s">
        <v>692</v>
      </c>
      <c r="B20" s="1015">
        <v>1299041017</v>
      </c>
      <c r="C20" s="1015">
        <v>1493906288</v>
      </c>
      <c r="D20" s="1015">
        <v>1498085234</v>
      </c>
      <c r="E20" s="1015">
        <v>1625240938</v>
      </c>
      <c r="F20" s="1015">
        <v>1060057000</v>
      </c>
      <c r="G20" s="1015">
        <v>502976930</v>
      </c>
      <c r="H20" s="1015">
        <v>469951216</v>
      </c>
      <c r="I20" s="1015">
        <v>894257919</v>
      </c>
      <c r="J20" s="1015">
        <v>107485942</v>
      </c>
      <c r="K20" s="1015">
        <v>192542447</v>
      </c>
      <c r="L20" s="1015">
        <v>758670578</v>
      </c>
      <c r="M20" s="1015">
        <v>215617612</v>
      </c>
      <c r="N20" s="1015">
        <v>944728940</v>
      </c>
      <c r="O20" s="1015">
        <v>570380803</v>
      </c>
      <c r="P20" s="1015">
        <v>11632942864</v>
      </c>
    </row>
    <row r="21" spans="1:16" s="159" customFormat="1" ht="36.75" customHeight="1">
      <c r="A21" s="163" t="s">
        <v>693</v>
      </c>
      <c r="B21" s="1015">
        <v>0</v>
      </c>
      <c r="C21" s="1015">
        <v>0</v>
      </c>
      <c r="D21" s="1015">
        <v>0</v>
      </c>
      <c r="E21" s="1015">
        <v>0</v>
      </c>
      <c r="F21" s="1015">
        <v>187236</v>
      </c>
      <c r="G21" s="1015">
        <v>0</v>
      </c>
      <c r="H21" s="1015">
        <v>1</v>
      </c>
      <c r="I21" s="1015">
        <v>0</v>
      </c>
      <c r="J21" s="1015">
        <v>0</v>
      </c>
      <c r="K21" s="1015">
        <v>0</v>
      </c>
      <c r="L21" s="1015">
        <v>0</v>
      </c>
      <c r="M21" s="1015">
        <v>0</v>
      </c>
      <c r="N21" s="1015">
        <v>0</v>
      </c>
      <c r="O21" s="1015">
        <v>0</v>
      </c>
      <c r="P21" s="1015">
        <v>187237</v>
      </c>
    </row>
    <row r="22" spans="1:16" s="159" customFormat="1" ht="36.75" customHeight="1">
      <c r="A22" s="165" t="s">
        <v>694</v>
      </c>
      <c r="B22" s="1015">
        <v>0</v>
      </c>
      <c r="C22" s="1015">
        <v>0</v>
      </c>
      <c r="D22" s="1015">
        <v>0</v>
      </c>
      <c r="E22" s="1015">
        <v>0</v>
      </c>
      <c r="F22" s="1015">
        <v>0</v>
      </c>
      <c r="G22" s="1015">
        <v>0</v>
      </c>
      <c r="H22" s="1015">
        <v>0</v>
      </c>
      <c r="I22" s="1015">
        <v>0</v>
      </c>
      <c r="J22" s="1015">
        <v>0</v>
      </c>
      <c r="K22" s="1015">
        <v>0</v>
      </c>
      <c r="L22" s="1015">
        <v>0</v>
      </c>
      <c r="M22" s="1015">
        <v>0</v>
      </c>
      <c r="N22" s="1015">
        <v>0</v>
      </c>
      <c r="O22" s="1015">
        <v>0</v>
      </c>
      <c r="P22" s="1015">
        <v>0</v>
      </c>
    </row>
    <row r="23" spans="1:16" s="159" customFormat="1" ht="36.75" customHeight="1" thickBot="1">
      <c r="A23" s="163" t="s">
        <v>695</v>
      </c>
      <c r="B23" s="1015">
        <v>0</v>
      </c>
      <c r="C23" s="1015">
        <v>0</v>
      </c>
      <c r="D23" s="1015">
        <v>0</v>
      </c>
      <c r="E23" s="1015">
        <v>0</v>
      </c>
      <c r="F23" s="1015">
        <v>0</v>
      </c>
      <c r="G23" s="1015">
        <v>0</v>
      </c>
      <c r="H23" s="1015">
        <v>0</v>
      </c>
      <c r="I23" s="1015">
        <v>0</v>
      </c>
      <c r="J23" s="1015">
        <v>9804773</v>
      </c>
      <c r="K23" s="1015">
        <v>0</v>
      </c>
      <c r="L23" s="1015">
        <v>0</v>
      </c>
      <c r="M23" s="1015">
        <v>3548</v>
      </c>
      <c r="N23" s="1015">
        <v>0</v>
      </c>
      <c r="O23" s="1015">
        <v>0</v>
      </c>
      <c r="P23" s="1015">
        <v>9808321</v>
      </c>
    </row>
    <row r="24" spans="1:16" s="159" customFormat="1" ht="36.75" customHeight="1" thickTop="1" thickBot="1">
      <c r="A24" s="611" t="s">
        <v>696</v>
      </c>
      <c r="B24" s="872">
        <v>1299041017</v>
      </c>
      <c r="C24" s="872">
        <v>1493906288</v>
      </c>
      <c r="D24" s="872">
        <v>1498085234</v>
      </c>
      <c r="E24" s="872">
        <v>1625240938</v>
      </c>
      <c r="F24" s="872">
        <v>1059869764</v>
      </c>
      <c r="G24" s="872">
        <v>502976930</v>
      </c>
      <c r="H24" s="872">
        <v>469951215</v>
      </c>
      <c r="I24" s="872">
        <v>894257919</v>
      </c>
      <c r="J24" s="872">
        <v>97681169</v>
      </c>
      <c r="K24" s="872">
        <v>192542447</v>
      </c>
      <c r="L24" s="872">
        <v>758670578</v>
      </c>
      <c r="M24" s="872">
        <v>215614064</v>
      </c>
      <c r="N24" s="872">
        <v>944728940</v>
      </c>
      <c r="O24" s="872">
        <v>570380803</v>
      </c>
      <c r="P24" s="872">
        <v>11622947306</v>
      </c>
    </row>
    <row r="25" spans="1:16" s="159" customFormat="1" ht="36.75" customHeight="1" thickTop="1">
      <c r="A25" s="163" t="s">
        <v>697</v>
      </c>
      <c r="B25" s="1015">
        <v>389306987</v>
      </c>
      <c r="C25" s="1015">
        <v>0</v>
      </c>
      <c r="D25" s="1015">
        <v>479056667</v>
      </c>
      <c r="E25" s="1015">
        <v>458266667</v>
      </c>
      <c r="F25" s="1015">
        <v>205632980</v>
      </c>
      <c r="G25" s="1015">
        <v>210000000</v>
      </c>
      <c r="H25" s="1015">
        <v>231335312</v>
      </c>
      <c r="I25" s="1015">
        <v>133500000</v>
      </c>
      <c r="J25" s="1015">
        <v>0</v>
      </c>
      <c r="K25" s="1015">
        <v>0</v>
      </c>
      <c r="L25" s="1015">
        <v>158743040</v>
      </c>
      <c r="M25" s="1015">
        <v>80000000</v>
      </c>
      <c r="N25" s="1015">
        <v>25357690</v>
      </c>
      <c r="O25" s="1015">
        <v>0</v>
      </c>
      <c r="P25" s="1015">
        <v>2371199343</v>
      </c>
    </row>
    <row r="26" spans="1:16" s="159" customFormat="1" ht="36.75" customHeight="1">
      <c r="A26" s="163" t="s">
        <v>698</v>
      </c>
      <c r="B26" s="1015">
        <v>0</v>
      </c>
      <c r="C26" s="1015">
        <v>0</v>
      </c>
      <c r="D26" s="1015">
        <v>0</v>
      </c>
      <c r="E26" s="1015">
        <v>0</v>
      </c>
      <c r="F26" s="1015">
        <v>0</v>
      </c>
      <c r="G26" s="1015">
        <v>0</v>
      </c>
      <c r="H26" s="1015">
        <v>0</v>
      </c>
      <c r="I26" s="1015">
        <v>0</v>
      </c>
      <c r="J26" s="1015">
        <v>0</v>
      </c>
      <c r="K26" s="1015">
        <v>0</v>
      </c>
      <c r="L26" s="1015">
        <v>0</v>
      </c>
      <c r="M26" s="1015">
        <v>0</v>
      </c>
      <c r="N26" s="1015">
        <v>0</v>
      </c>
      <c r="O26" s="1015">
        <v>0</v>
      </c>
      <c r="P26" s="1015">
        <v>0</v>
      </c>
    </row>
    <row r="27" spans="1:16" s="164" customFormat="1" ht="36.75" customHeight="1">
      <c r="A27" s="163" t="s">
        <v>699</v>
      </c>
      <c r="B27" s="1015">
        <v>0</v>
      </c>
      <c r="C27" s="1015">
        <v>0</v>
      </c>
      <c r="D27" s="1015">
        <v>0</v>
      </c>
      <c r="E27" s="1015">
        <v>0</v>
      </c>
      <c r="F27" s="1015">
        <v>0</v>
      </c>
      <c r="G27" s="1015">
        <v>0</v>
      </c>
      <c r="H27" s="1015">
        <v>0</v>
      </c>
      <c r="I27" s="1015">
        <v>0</v>
      </c>
      <c r="J27" s="1015">
        <v>0</v>
      </c>
      <c r="K27" s="1015">
        <v>0</v>
      </c>
      <c r="L27" s="1015">
        <v>0</v>
      </c>
      <c r="M27" s="1015">
        <v>0</v>
      </c>
      <c r="N27" s="1015">
        <v>0</v>
      </c>
      <c r="O27" s="1015">
        <v>0</v>
      </c>
      <c r="P27" s="1015">
        <v>0</v>
      </c>
    </row>
    <row r="28" spans="1:16" s="159" customFormat="1" ht="36.75" customHeight="1">
      <c r="A28" s="163" t="s">
        <v>700</v>
      </c>
      <c r="B28" s="1015">
        <v>389306987</v>
      </c>
      <c r="C28" s="1015">
        <v>0</v>
      </c>
      <c r="D28" s="1015">
        <v>479056667</v>
      </c>
      <c r="E28" s="1015">
        <v>458266667</v>
      </c>
      <c r="F28" s="1015">
        <v>205632980</v>
      </c>
      <c r="G28" s="1015">
        <v>210000000</v>
      </c>
      <c r="H28" s="1015">
        <v>231335312</v>
      </c>
      <c r="I28" s="1015">
        <v>133500000</v>
      </c>
      <c r="J28" s="1015">
        <v>0</v>
      </c>
      <c r="K28" s="1015">
        <v>0</v>
      </c>
      <c r="L28" s="1015">
        <v>158743040</v>
      </c>
      <c r="M28" s="1015">
        <v>80000000</v>
      </c>
      <c r="N28" s="1015">
        <v>25357690</v>
      </c>
      <c r="O28" s="1015">
        <v>0</v>
      </c>
      <c r="P28" s="1015">
        <v>2371199343</v>
      </c>
    </row>
    <row r="29" spans="1:16" s="427" customFormat="1" ht="36.75" customHeight="1">
      <c r="A29" s="165" t="s">
        <v>701</v>
      </c>
      <c r="B29" s="1015">
        <v>13740000</v>
      </c>
      <c r="C29" s="1015">
        <v>76754488</v>
      </c>
      <c r="D29" s="1015">
        <v>72195468</v>
      </c>
      <c r="E29" s="1015">
        <v>154917279</v>
      </c>
      <c r="F29" s="1015">
        <v>37726123</v>
      </c>
      <c r="G29" s="1015">
        <v>42503564</v>
      </c>
      <c r="H29" s="1015">
        <v>35583757</v>
      </c>
      <c r="I29" s="1015">
        <v>139200373</v>
      </c>
      <c r="J29" s="1015">
        <v>0</v>
      </c>
      <c r="K29" s="1015">
        <v>0</v>
      </c>
      <c r="L29" s="1015">
        <v>122787475</v>
      </c>
      <c r="M29" s="1015">
        <v>13425125</v>
      </c>
      <c r="N29" s="1015">
        <v>50523843</v>
      </c>
      <c r="O29" s="1015">
        <v>141817711</v>
      </c>
      <c r="P29" s="1015">
        <v>901175206</v>
      </c>
    </row>
    <row r="30" spans="1:16" s="166" customFormat="1" ht="36.75" customHeight="1" thickBot="1">
      <c r="A30" s="165" t="s">
        <v>702</v>
      </c>
      <c r="B30" s="1015">
        <v>0</v>
      </c>
      <c r="C30" s="1015">
        <v>0</v>
      </c>
      <c r="D30" s="1015">
        <v>0</v>
      </c>
      <c r="E30" s="1015">
        <v>0</v>
      </c>
      <c r="F30" s="1015">
        <v>0</v>
      </c>
      <c r="G30" s="1015">
        <v>0</v>
      </c>
      <c r="H30" s="1015">
        <v>0</v>
      </c>
      <c r="I30" s="1015">
        <v>0</v>
      </c>
      <c r="J30" s="1015">
        <v>0</v>
      </c>
      <c r="K30" s="1015">
        <v>0</v>
      </c>
      <c r="L30" s="1015">
        <v>0</v>
      </c>
      <c r="M30" s="1015">
        <v>0</v>
      </c>
      <c r="N30" s="1015">
        <v>0</v>
      </c>
      <c r="O30" s="1015">
        <v>0</v>
      </c>
      <c r="P30" s="1015">
        <v>0</v>
      </c>
    </row>
    <row r="31" spans="1:16" s="159" customFormat="1" ht="36.75" customHeight="1" thickTop="1" thickBot="1">
      <c r="A31" s="167" t="s">
        <v>703</v>
      </c>
      <c r="B31" s="872">
        <v>403046987</v>
      </c>
      <c r="C31" s="872">
        <v>76754488</v>
      </c>
      <c r="D31" s="872">
        <v>551252135</v>
      </c>
      <c r="E31" s="872">
        <v>613183946</v>
      </c>
      <c r="F31" s="872">
        <v>243359103</v>
      </c>
      <c r="G31" s="872">
        <v>252503564</v>
      </c>
      <c r="H31" s="872">
        <v>266919069</v>
      </c>
      <c r="I31" s="872">
        <v>272700373</v>
      </c>
      <c r="J31" s="872">
        <v>0</v>
      </c>
      <c r="K31" s="872">
        <v>0</v>
      </c>
      <c r="L31" s="872">
        <v>281530515</v>
      </c>
      <c r="M31" s="872">
        <v>93425125</v>
      </c>
      <c r="N31" s="872">
        <v>75881533</v>
      </c>
      <c r="O31" s="872">
        <v>141817711</v>
      </c>
      <c r="P31" s="872">
        <v>3272374549</v>
      </c>
    </row>
    <row r="32" spans="1:16" s="159" customFormat="1" ht="36.75" customHeight="1" thickTop="1">
      <c r="A32" s="165" t="s">
        <v>704</v>
      </c>
      <c r="B32" s="1015">
        <v>0</v>
      </c>
      <c r="C32" s="1015">
        <v>40691539</v>
      </c>
      <c r="D32" s="1015">
        <v>27333064</v>
      </c>
      <c r="E32" s="1015">
        <v>655294487</v>
      </c>
      <c r="F32" s="1015">
        <v>0</v>
      </c>
      <c r="G32" s="1015">
        <v>0</v>
      </c>
      <c r="H32" s="1015">
        <v>0</v>
      </c>
      <c r="I32" s="1015">
        <v>0</v>
      </c>
      <c r="J32" s="1015">
        <v>0</v>
      </c>
      <c r="K32" s="1015">
        <v>0</v>
      </c>
      <c r="L32" s="1015">
        <v>0</v>
      </c>
      <c r="M32" s="1015">
        <v>0</v>
      </c>
      <c r="N32" s="1015">
        <v>0</v>
      </c>
      <c r="O32" s="1015">
        <v>0</v>
      </c>
      <c r="P32" s="1015">
        <v>723319090</v>
      </c>
    </row>
    <row r="33" spans="1:17" s="159" customFormat="1" ht="36.75" customHeight="1" thickBot="1">
      <c r="A33" s="165" t="s">
        <v>705</v>
      </c>
      <c r="B33" s="1015">
        <v>104319626</v>
      </c>
      <c r="C33" s="1015">
        <v>95998361</v>
      </c>
      <c r="D33" s="1015">
        <v>36933948</v>
      </c>
      <c r="E33" s="1015">
        <v>121333319</v>
      </c>
      <c r="F33" s="1015">
        <v>150863</v>
      </c>
      <c r="G33" s="1015">
        <v>0</v>
      </c>
      <c r="H33" s="1015">
        <v>488800</v>
      </c>
      <c r="I33" s="1015">
        <v>994706</v>
      </c>
      <c r="J33" s="1015">
        <v>0</v>
      </c>
      <c r="K33" s="1015">
        <v>0</v>
      </c>
      <c r="L33" s="1015">
        <v>347900</v>
      </c>
      <c r="M33" s="1015">
        <v>9987733</v>
      </c>
      <c r="N33" s="1015">
        <v>68248347</v>
      </c>
      <c r="O33" s="1015">
        <v>517300</v>
      </c>
      <c r="P33" s="1015">
        <v>439320903</v>
      </c>
    </row>
    <row r="34" spans="1:17" s="159" customFormat="1" ht="36.75" customHeight="1" thickTop="1" thickBot="1">
      <c r="A34" s="611" t="s">
        <v>1473</v>
      </c>
      <c r="B34" s="872">
        <v>1597768378</v>
      </c>
      <c r="C34" s="872">
        <v>1433970876</v>
      </c>
      <c r="D34" s="872">
        <v>1985070357</v>
      </c>
      <c r="E34" s="872">
        <v>1461797078</v>
      </c>
      <c r="F34" s="872">
        <v>1303078004</v>
      </c>
      <c r="G34" s="872">
        <v>755480494</v>
      </c>
      <c r="H34" s="872">
        <v>736381484</v>
      </c>
      <c r="I34" s="872">
        <v>1165963586</v>
      </c>
      <c r="J34" s="872">
        <v>97681169</v>
      </c>
      <c r="K34" s="872">
        <v>192542447</v>
      </c>
      <c r="L34" s="872">
        <v>1039853193</v>
      </c>
      <c r="M34" s="872">
        <v>299051456</v>
      </c>
      <c r="N34" s="872">
        <v>952362126</v>
      </c>
      <c r="O34" s="872">
        <v>711681214</v>
      </c>
      <c r="P34" s="872">
        <v>13732681862</v>
      </c>
    </row>
    <row r="35" spans="1:17" s="116" customFormat="1" ht="36.75" customHeight="1" thickTop="1">
      <c r="A35" s="163" t="s">
        <v>707</v>
      </c>
      <c r="B35" s="1015">
        <v>146467559.09419999</v>
      </c>
      <c r="C35" s="1015">
        <v>152065352.90869999</v>
      </c>
      <c r="D35" s="1015">
        <v>539073105.93229997</v>
      </c>
      <c r="E35" s="1015">
        <v>155566043.4522</v>
      </c>
      <c r="F35" s="1015">
        <v>246558571.0165</v>
      </c>
      <c r="G35" s="1015">
        <v>102810126.5009</v>
      </c>
      <c r="H35" s="1015">
        <v>109630309.26729999</v>
      </c>
      <c r="I35" s="1015">
        <v>204074440.4558</v>
      </c>
      <c r="J35" s="1015">
        <v>81350934.969600007</v>
      </c>
      <c r="K35" s="1015">
        <v>151586914.90669999</v>
      </c>
      <c r="L35" s="1015">
        <v>169125232.89910001</v>
      </c>
      <c r="M35" s="1015">
        <v>68990469.834000006</v>
      </c>
      <c r="N35" s="1015">
        <v>93335593.876599997</v>
      </c>
      <c r="O35" s="1015">
        <v>76622939.375599995</v>
      </c>
      <c r="P35" s="1015">
        <v>2297257594.4892998</v>
      </c>
    </row>
    <row r="36" spans="1:17" s="169" customFormat="1" ht="36.75" customHeight="1">
      <c r="A36" s="168" t="s">
        <v>708</v>
      </c>
      <c r="B36" s="1018">
        <v>0.28139999999999998</v>
      </c>
      <c r="C36" s="1018">
        <v>0.34610000000000002</v>
      </c>
      <c r="D36" s="1018">
        <v>0.5625</v>
      </c>
      <c r="E36" s="1018">
        <v>0.51680000000000004</v>
      </c>
      <c r="F36" s="1018">
        <v>7.6899999999999996E-2</v>
      </c>
      <c r="G36" s="1018">
        <v>0.27889999999999998</v>
      </c>
      <c r="H36" s="1018">
        <v>0.18310000000000001</v>
      </c>
      <c r="I36" s="1018">
        <v>0.13070000000000001</v>
      </c>
      <c r="J36" s="1019">
        <v>2.9899999999999999E-2</v>
      </c>
      <c r="K36" s="1018">
        <v>7.7000000000000002E-3</v>
      </c>
      <c r="L36" s="1018">
        <v>0.17879999999999999</v>
      </c>
      <c r="M36" s="1018">
        <v>0.1323</v>
      </c>
      <c r="N36" s="1018">
        <v>0.3306</v>
      </c>
      <c r="O36" s="1018">
        <v>0.1003</v>
      </c>
      <c r="P36" s="1018">
        <v>0.30680000000000002</v>
      </c>
    </row>
    <row r="37" spans="1:17" ht="6" customHeight="1" thickBot="1">
      <c r="A37" s="644"/>
      <c r="B37" s="484"/>
      <c r="C37" s="484"/>
      <c r="D37" s="484"/>
      <c r="E37" s="484"/>
      <c r="F37" s="484"/>
      <c r="G37" s="484"/>
      <c r="H37" s="484"/>
      <c r="I37" s="484"/>
      <c r="J37" s="484"/>
      <c r="K37" s="484"/>
      <c r="L37" s="484"/>
      <c r="M37" s="484"/>
      <c r="N37" s="484"/>
      <c r="O37" s="484"/>
      <c r="P37" s="484"/>
      <c r="Q37" s="922"/>
    </row>
    <row r="38" spans="1:17" ht="28.5" customHeight="1" thickTop="1">
      <c r="A38" s="171" t="s">
        <v>709</v>
      </c>
      <c r="Q38" s="922"/>
    </row>
    <row r="39" spans="1:17" ht="16.5" customHeight="1">
      <c r="A39" s="171"/>
      <c r="Q39" s="922"/>
    </row>
    <row r="40" spans="1:17" ht="15.75">
      <c r="A40" s="171"/>
      <c r="Q40" s="922"/>
    </row>
    <row r="41" spans="1:17">
      <c r="Q41" s="922"/>
    </row>
    <row r="42" spans="1:17">
      <c r="B42" s="671"/>
      <c r="C42" s="671"/>
      <c r="D42" s="671"/>
      <c r="E42" s="671"/>
      <c r="F42" s="671"/>
      <c r="G42" s="671"/>
      <c r="H42" s="671"/>
      <c r="I42" s="671"/>
      <c r="J42" s="671"/>
      <c r="K42" s="671"/>
      <c r="L42" s="671"/>
      <c r="M42" s="671"/>
      <c r="N42" s="671"/>
      <c r="O42" s="671"/>
      <c r="P42" s="671"/>
      <c r="Q42" s="922"/>
    </row>
    <row r="43" spans="1:17">
      <c r="B43" s="671"/>
      <c r="C43" s="671"/>
      <c r="D43" s="671"/>
      <c r="E43" s="671"/>
      <c r="F43" s="671"/>
      <c r="G43" s="671"/>
      <c r="H43" s="671"/>
      <c r="I43" s="671"/>
      <c r="J43" s="671"/>
      <c r="K43" s="671"/>
      <c r="L43" s="671"/>
      <c r="M43" s="671"/>
      <c r="N43" s="671"/>
      <c r="O43" s="671"/>
      <c r="P43" s="671"/>
      <c r="Q43" s="922"/>
    </row>
    <row r="44" spans="1:17">
      <c r="Q44" s="922"/>
    </row>
    <row r="45" spans="1:17">
      <c r="Q45" s="922"/>
    </row>
    <row r="46" spans="1:17">
      <c r="Q46" s="922"/>
    </row>
    <row r="47" spans="1:17">
      <c r="Q47" s="922"/>
    </row>
    <row r="48" spans="1:17">
      <c r="Q48" s="922"/>
    </row>
    <row r="49" spans="17:17">
      <c r="Q49" s="922"/>
    </row>
    <row r="50" spans="17:17">
      <c r="Q50" s="922"/>
    </row>
    <row r="51" spans="17:17">
      <c r="Q51" s="922"/>
    </row>
    <row r="52" spans="17:17">
      <c r="Q52" s="922"/>
    </row>
    <row r="53" spans="17:17">
      <c r="Q53" s="922"/>
    </row>
    <row r="54" spans="17:17">
      <c r="Q54" s="922"/>
    </row>
    <row r="55" spans="17:17">
      <c r="Q55" s="922"/>
    </row>
    <row r="56" spans="17:17">
      <c r="Q56" s="922"/>
    </row>
    <row r="57" spans="17:17">
      <c r="Q57" s="922"/>
    </row>
    <row r="58" spans="17:17">
      <c r="Q58" s="922"/>
    </row>
    <row r="59" spans="17:17">
      <c r="Q59" s="922"/>
    </row>
    <row r="60" spans="17:17">
      <c r="Q60" s="922"/>
    </row>
    <row r="61" spans="17:17">
      <c r="Q61" s="922"/>
    </row>
    <row r="62" spans="17:17">
      <c r="Q62" s="922"/>
    </row>
    <row r="63" spans="17:17">
      <c r="Q63" s="922"/>
    </row>
    <row r="64" spans="17:17">
      <c r="Q64" s="922"/>
    </row>
    <row r="65" spans="17:17">
      <c r="Q65" s="922"/>
    </row>
    <row r="66" spans="17:17">
      <c r="Q66" s="922"/>
    </row>
    <row r="67" spans="17:17">
      <c r="Q67" s="922"/>
    </row>
    <row r="68" spans="17:17">
      <c r="Q68" s="922"/>
    </row>
    <row r="69" spans="17:17">
      <c r="Q69" s="922"/>
    </row>
    <row r="70" spans="17:17">
      <c r="Q70" s="922"/>
    </row>
    <row r="71" spans="17:17">
      <c r="Q71" s="922"/>
    </row>
    <row r="72" spans="17:17">
      <c r="Q72" s="922"/>
    </row>
    <row r="73" spans="17:17">
      <c r="Q73" s="922"/>
    </row>
    <row r="74" spans="17:17">
      <c r="Q74" s="922"/>
    </row>
    <row r="75" spans="17:17">
      <c r="Q75" s="922"/>
    </row>
    <row r="76" spans="17:17">
      <c r="Q76" s="922"/>
    </row>
    <row r="77" spans="17:17">
      <c r="Q77" s="922"/>
    </row>
    <row r="78" spans="17:17">
      <c r="Q78" s="922"/>
    </row>
    <row r="79" spans="17:17">
      <c r="Q79" s="922"/>
    </row>
    <row r="80" spans="17:17">
      <c r="Q80" s="922"/>
    </row>
    <row r="81" spans="17:17">
      <c r="Q81" s="922"/>
    </row>
    <row r="82" spans="17:17">
      <c r="Q82" s="922"/>
    </row>
    <row r="83" spans="17:17">
      <c r="Q83" s="922"/>
    </row>
    <row r="84" spans="17:17">
      <c r="Q84" s="922"/>
    </row>
    <row r="85" spans="17:17">
      <c r="Q85" s="922"/>
    </row>
    <row r="86" spans="17:17">
      <c r="Q86" s="922"/>
    </row>
    <row r="87" spans="17:17">
      <c r="Q87" s="922"/>
    </row>
    <row r="88" spans="17:17">
      <c r="Q88" s="922"/>
    </row>
    <row r="89" spans="17:17">
      <c r="Q89" s="922"/>
    </row>
    <row r="90" spans="17:17">
      <c r="Q90" s="922"/>
    </row>
    <row r="91" spans="17:17">
      <c r="Q91" s="922"/>
    </row>
    <row r="92" spans="17:17">
      <c r="Q92" s="922"/>
    </row>
    <row r="93" spans="17:17">
      <c r="Q93" s="922"/>
    </row>
    <row r="94" spans="17:17">
      <c r="Q94" s="922"/>
    </row>
    <row r="95" spans="17:17">
      <c r="Q95" s="922"/>
    </row>
    <row r="96" spans="17:17">
      <c r="Q96" s="922"/>
    </row>
    <row r="97" spans="17:17">
      <c r="Q97" s="922"/>
    </row>
    <row r="98" spans="17:17">
      <c r="Q98" s="922"/>
    </row>
    <row r="99" spans="17:17">
      <c r="Q99" s="922"/>
    </row>
    <row r="100" spans="17:17">
      <c r="Q100" s="922"/>
    </row>
    <row r="101" spans="17:17">
      <c r="Q101" s="922"/>
    </row>
    <row r="102" spans="17:17">
      <c r="Q102" s="922"/>
    </row>
    <row r="103" spans="17:17">
      <c r="Q103" s="922"/>
    </row>
    <row r="104" spans="17:17">
      <c r="Q104" s="922"/>
    </row>
    <row r="105" spans="17:17">
      <c r="Q105" s="922"/>
    </row>
    <row r="106" spans="17:17">
      <c r="Q106" s="922"/>
    </row>
    <row r="107" spans="17:17">
      <c r="Q107" s="922"/>
    </row>
    <row r="108" spans="17:17">
      <c r="Q108" s="922"/>
    </row>
    <row r="109" spans="17:17">
      <c r="Q109" s="922"/>
    </row>
    <row r="110" spans="17:17">
      <c r="Q110" s="922"/>
    </row>
    <row r="111" spans="17:17">
      <c r="Q111" s="922"/>
    </row>
    <row r="112" spans="17:17">
      <c r="Q112" s="922"/>
    </row>
    <row r="113" spans="17:17">
      <c r="Q113" s="922"/>
    </row>
    <row r="114" spans="17:17">
      <c r="Q114" s="922"/>
    </row>
    <row r="115" spans="17:17">
      <c r="Q115" s="922"/>
    </row>
    <row r="116" spans="17:17">
      <c r="Q116" s="922"/>
    </row>
    <row r="117" spans="17:17">
      <c r="Q117" s="922"/>
    </row>
    <row r="118" spans="17:17">
      <c r="Q118" s="922"/>
    </row>
    <row r="119" spans="17:17">
      <c r="Q119" s="922"/>
    </row>
    <row r="120" spans="17:17">
      <c r="Q120" s="922"/>
    </row>
    <row r="121" spans="17:17">
      <c r="Q121" s="922"/>
    </row>
    <row r="122" spans="17:17">
      <c r="Q122" s="922"/>
    </row>
    <row r="123" spans="17:17">
      <c r="Q123" s="922"/>
    </row>
    <row r="124" spans="17:17">
      <c r="Q124" s="922"/>
    </row>
    <row r="125" spans="17:17">
      <c r="Q125" s="922"/>
    </row>
    <row r="126" spans="17:17">
      <c r="Q126" s="922"/>
    </row>
    <row r="127" spans="17:17">
      <c r="Q127" s="922"/>
    </row>
    <row r="128" spans="17:17">
      <c r="Q128" s="922"/>
    </row>
    <row r="129" spans="17:17">
      <c r="Q129" s="922"/>
    </row>
    <row r="130" spans="17:17">
      <c r="Q130" s="922"/>
    </row>
    <row r="131" spans="17:17">
      <c r="Q131" s="922"/>
    </row>
    <row r="132" spans="17:17">
      <c r="Q132" s="922"/>
    </row>
    <row r="133" spans="17:17">
      <c r="Q133" s="922"/>
    </row>
    <row r="134" spans="17:17">
      <c r="Q134" s="922"/>
    </row>
    <row r="135" spans="17:17">
      <c r="Q135" s="922"/>
    </row>
    <row r="136" spans="17:17">
      <c r="Q136" s="922"/>
    </row>
    <row r="137" spans="17:17">
      <c r="Q137" s="922"/>
    </row>
    <row r="138" spans="17:17">
      <c r="Q138" s="922"/>
    </row>
    <row r="139" spans="17:17">
      <c r="Q139" s="922"/>
    </row>
    <row r="140" spans="17:17">
      <c r="Q140" s="922"/>
    </row>
    <row r="141" spans="17:17">
      <c r="Q141" s="922"/>
    </row>
    <row r="142" spans="17:17">
      <c r="Q142" s="922"/>
    </row>
    <row r="143" spans="17:17">
      <c r="Q143" s="922"/>
    </row>
    <row r="144" spans="17:17">
      <c r="Q144" s="922"/>
    </row>
    <row r="145" spans="17:17">
      <c r="Q145" s="922"/>
    </row>
    <row r="146" spans="17:17">
      <c r="Q146" s="922"/>
    </row>
    <row r="147" spans="17:17">
      <c r="Q147" s="922"/>
    </row>
    <row r="148" spans="17:17">
      <c r="Q148" s="922"/>
    </row>
    <row r="149" spans="17:17">
      <c r="Q149" s="922"/>
    </row>
    <row r="150" spans="17:17">
      <c r="Q150" s="922"/>
    </row>
    <row r="151" spans="17:17">
      <c r="Q151" s="922"/>
    </row>
    <row r="152" spans="17:17">
      <c r="Q152" s="922"/>
    </row>
    <row r="153" spans="17:17">
      <c r="Q153" s="922"/>
    </row>
    <row r="154" spans="17:17">
      <c r="Q154" s="922"/>
    </row>
    <row r="155" spans="17:17">
      <c r="Q155" s="922"/>
    </row>
    <row r="156" spans="17:17">
      <c r="Q156" s="922"/>
    </row>
    <row r="157" spans="17:17">
      <c r="Q157" s="922"/>
    </row>
    <row r="158" spans="17:17">
      <c r="Q158" s="922"/>
    </row>
    <row r="159" spans="17:17">
      <c r="Q159" s="922"/>
    </row>
    <row r="160" spans="17:17">
      <c r="Q160" s="922"/>
    </row>
    <row r="161" spans="17:17">
      <c r="Q161" s="922"/>
    </row>
    <row r="162" spans="17:17">
      <c r="Q162" s="922"/>
    </row>
    <row r="163" spans="17:17">
      <c r="Q163" s="922"/>
    </row>
    <row r="164" spans="17:17">
      <c r="Q164" s="922"/>
    </row>
    <row r="165" spans="17:17">
      <c r="Q165" s="922"/>
    </row>
    <row r="166" spans="17:17">
      <c r="Q166" s="922"/>
    </row>
    <row r="167" spans="17:17">
      <c r="Q167" s="922"/>
    </row>
    <row r="168" spans="17:17">
      <c r="Q168" s="922"/>
    </row>
    <row r="169" spans="17:17">
      <c r="Q169" s="922"/>
    </row>
    <row r="170" spans="17:17">
      <c r="Q170" s="922"/>
    </row>
    <row r="171" spans="17:17">
      <c r="Q171" s="922"/>
    </row>
    <row r="172" spans="17:17">
      <c r="Q172" s="922"/>
    </row>
    <row r="173" spans="17:17">
      <c r="Q173" s="922"/>
    </row>
    <row r="174" spans="17:17">
      <c r="Q174" s="922"/>
    </row>
    <row r="175" spans="17:17">
      <c r="Q175" s="922"/>
    </row>
    <row r="176" spans="17:17">
      <c r="Q176" s="922"/>
    </row>
    <row r="177" spans="17:17">
      <c r="Q177" s="922"/>
    </row>
    <row r="178" spans="17:17">
      <c r="Q178" s="922"/>
    </row>
    <row r="179" spans="17:17">
      <c r="Q179" s="922"/>
    </row>
    <row r="180" spans="17:17">
      <c r="Q180" s="922"/>
    </row>
    <row r="181" spans="17:17">
      <c r="Q181" s="922"/>
    </row>
    <row r="182" spans="17:17">
      <c r="Q182" s="922"/>
    </row>
    <row r="183" spans="17:17">
      <c r="Q183" s="922"/>
    </row>
    <row r="184" spans="17:17">
      <c r="Q184" s="922"/>
    </row>
    <row r="185" spans="17:17">
      <c r="Q185" s="922"/>
    </row>
    <row r="186" spans="17:17">
      <c r="Q186" s="922"/>
    </row>
    <row r="187" spans="17:17">
      <c r="Q187" s="922"/>
    </row>
    <row r="188" spans="17:17">
      <c r="Q188" s="922"/>
    </row>
    <row r="189" spans="17:17">
      <c r="Q189" s="922"/>
    </row>
    <row r="190" spans="17:17">
      <c r="Q190" s="922"/>
    </row>
    <row r="191" spans="17:17">
      <c r="Q191" s="922"/>
    </row>
    <row r="192" spans="17:17">
      <c r="Q192" s="922"/>
    </row>
    <row r="193" spans="17:17">
      <c r="Q193" s="922"/>
    </row>
    <row r="194" spans="17:17">
      <c r="Q194" s="922"/>
    </row>
    <row r="195" spans="17:17">
      <c r="Q195" s="922"/>
    </row>
    <row r="196" spans="17:17">
      <c r="Q196" s="922"/>
    </row>
    <row r="197" spans="17:17">
      <c r="Q197" s="922"/>
    </row>
    <row r="198" spans="17:17">
      <c r="Q198" s="922"/>
    </row>
    <row r="199" spans="17:17">
      <c r="Q199" s="922"/>
    </row>
    <row r="200" spans="17:17">
      <c r="Q200" s="922"/>
    </row>
  </sheetData>
  <mergeCells count="4">
    <mergeCell ref="A2:P2"/>
    <mergeCell ref="A3:P3"/>
    <mergeCell ref="A4:P4"/>
    <mergeCell ref="A5:P5"/>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R646"/>
  <sheetViews>
    <sheetView zoomScale="70" zoomScaleNormal="70" workbookViewId="0">
      <selection activeCell="U8" sqref="U8"/>
    </sheetView>
  </sheetViews>
  <sheetFormatPr defaultColWidth="11.42578125" defaultRowHeight="14.25"/>
  <cols>
    <col min="1" max="1" width="38.28515625" style="60" customWidth="1"/>
    <col min="2" max="15" width="13.85546875" style="1161" customWidth="1"/>
    <col min="16" max="16" width="14.140625" style="1161" customWidth="1"/>
    <col min="17" max="17" width="12.140625" style="1161" customWidth="1"/>
    <col min="18" max="18" width="2.5703125" style="85" customWidth="1"/>
    <col min="19" max="256" width="11.42578125" style="738"/>
    <col min="257" max="257" width="38.28515625" style="738" customWidth="1"/>
    <col min="258" max="271" width="13.85546875" style="738" customWidth="1"/>
    <col min="272" max="272" width="14.140625" style="738" customWidth="1"/>
    <col min="273" max="273" width="12.140625" style="738" customWidth="1"/>
    <col min="274" max="274" width="2.5703125" style="738" customWidth="1"/>
    <col min="275" max="512" width="11.42578125" style="738"/>
    <col min="513" max="513" width="38.28515625" style="738" customWidth="1"/>
    <col min="514" max="527" width="13.85546875" style="738" customWidth="1"/>
    <col min="528" max="528" width="14.140625" style="738" customWidth="1"/>
    <col min="529" max="529" width="12.140625" style="738" customWidth="1"/>
    <col min="530" max="530" width="2.5703125" style="738" customWidth="1"/>
    <col min="531" max="768" width="11.42578125" style="738"/>
    <col min="769" max="769" width="38.28515625" style="738" customWidth="1"/>
    <col min="770" max="783" width="13.85546875" style="738" customWidth="1"/>
    <col min="784" max="784" width="14.140625" style="738" customWidth="1"/>
    <col min="785" max="785" width="12.140625" style="738" customWidth="1"/>
    <col min="786" max="786" width="2.5703125" style="738" customWidth="1"/>
    <col min="787" max="1024" width="11.42578125" style="738"/>
    <col min="1025" max="1025" width="38.28515625" style="738" customWidth="1"/>
    <col min="1026" max="1039" width="13.85546875" style="738" customWidth="1"/>
    <col min="1040" max="1040" width="14.140625" style="738" customWidth="1"/>
    <col min="1041" max="1041" width="12.140625" style="738" customWidth="1"/>
    <col min="1042" max="1042" width="2.5703125" style="738" customWidth="1"/>
    <col min="1043" max="1280" width="11.42578125" style="738"/>
    <col min="1281" max="1281" width="38.28515625" style="738" customWidth="1"/>
    <col min="1282" max="1295" width="13.85546875" style="738" customWidth="1"/>
    <col min="1296" max="1296" width="14.140625" style="738" customWidth="1"/>
    <col min="1297" max="1297" width="12.140625" style="738" customWidth="1"/>
    <col min="1298" max="1298" width="2.5703125" style="738" customWidth="1"/>
    <col min="1299" max="1536" width="11.42578125" style="738"/>
    <col min="1537" max="1537" width="38.28515625" style="738" customWidth="1"/>
    <col min="1538" max="1551" width="13.85546875" style="738" customWidth="1"/>
    <col min="1552" max="1552" width="14.140625" style="738" customWidth="1"/>
    <col min="1553" max="1553" width="12.140625" style="738" customWidth="1"/>
    <col min="1554" max="1554" width="2.5703125" style="738" customWidth="1"/>
    <col min="1555" max="1792" width="11.42578125" style="738"/>
    <col min="1793" max="1793" width="38.28515625" style="738" customWidth="1"/>
    <col min="1794" max="1807" width="13.85546875" style="738" customWidth="1"/>
    <col min="1808" max="1808" width="14.140625" style="738" customWidth="1"/>
    <col min="1809" max="1809" width="12.140625" style="738" customWidth="1"/>
    <col min="1810" max="1810" width="2.5703125" style="738" customWidth="1"/>
    <col min="1811" max="2048" width="11.42578125" style="738"/>
    <col min="2049" max="2049" width="38.28515625" style="738" customWidth="1"/>
    <col min="2050" max="2063" width="13.85546875" style="738" customWidth="1"/>
    <col min="2064" max="2064" width="14.140625" style="738" customWidth="1"/>
    <col min="2065" max="2065" width="12.140625" style="738" customWidth="1"/>
    <col min="2066" max="2066" width="2.5703125" style="738" customWidth="1"/>
    <col min="2067" max="2304" width="11.42578125" style="738"/>
    <col min="2305" max="2305" width="38.28515625" style="738" customWidth="1"/>
    <col min="2306" max="2319" width="13.85546875" style="738" customWidth="1"/>
    <col min="2320" max="2320" width="14.140625" style="738" customWidth="1"/>
    <col min="2321" max="2321" width="12.140625" style="738" customWidth="1"/>
    <col min="2322" max="2322" width="2.5703125" style="738" customWidth="1"/>
    <col min="2323" max="2560" width="11.42578125" style="738"/>
    <col min="2561" max="2561" width="38.28515625" style="738" customWidth="1"/>
    <col min="2562" max="2575" width="13.85546875" style="738" customWidth="1"/>
    <col min="2576" max="2576" width="14.140625" style="738" customWidth="1"/>
    <col min="2577" max="2577" width="12.140625" style="738" customWidth="1"/>
    <col min="2578" max="2578" width="2.5703125" style="738" customWidth="1"/>
    <col min="2579" max="2816" width="11.42578125" style="738"/>
    <col min="2817" max="2817" width="38.28515625" style="738" customWidth="1"/>
    <col min="2818" max="2831" width="13.85546875" style="738" customWidth="1"/>
    <col min="2832" max="2832" width="14.140625" style="738" customWidth="1"/>
    <col min="2833" max="2833" width="12.140625" style="738" customWidth="1"/>
    <col min="2834" max="2834" width="2.5703125" style="738" customWidth="1"/>
    <col min="2835" max="3072" width="11.42578125" style="738"/>
    <col min="3073" max="3073" width="38.28515625" style="738" customWidth="1"/>
    <col min="3074" max="3087" width="13.85546875" style="738" customWidth="1"/>
    <col min="3088" max="3088" width="14.140625" style="738" customWidth="1"/>
    <col min="3089" max="3089" width="12.140625" style="738" customWidth="1"/>
    <col min="3090" max="3090" width="2.5703125" style="738" customWidth="1"/>
    <col min="3091" max="3328" width="11.42578125" style="738"/>
    <col min="3329" max="3329" width="38.28515625" style="738" customWidth="1"/>
    <col min="3330" max="3343" width="13.85546875" style="738" customWidth="1"/>
    <col min="3344" max="3344" width="14.140625" style="738" customWidth="1"/>
    <col min="3345" max="3345" width="12.140625" style="738" customWidth="1"/>
    <col min="3346" max="3346" width="2.5703125" style="738" customWidth="1"/>
    <col min="3347" max="3584" width="11.42578125" style="738"/>
    <col min="3585" max="3585" width="38.28515625" style="738" customWidth="1"/>
    <col min="3586" max="3599" width="13.85546875" style="738" customWidth="1"/>
    <col min="3600" max="3600" width="14.140625" style="738" customWidth="1"/>
    <col min="3601" max="3601" width="12.140625" style="738" customWidth="1"/>
    <col min="3602" max="3602" width="2.5703125" style="738" customWidth="1"/>
    <col min="3603" max="3840" width="11.42578125" style="738"/>
    <col min="3841" max="3841" width="38.28515625" style="738" customWidth="1"/>
    <col min="3842" max="3855" width="13.85546875" style="738" customWidth="1"/>
    <col min="3856" max="3856" width="14.140625" style="738" customWidth="1"/>
    <col min="3857" max="3857" width="12.140625" style="738" customWidth="1"/>
    <col min="3858" max="3858" width="2.5703125" style="738" customWidth="1"/>
    <col min="3859" max="4096" width="11.42578125" style="738"/>
    <col min="4097" max="4097" width="38.28515625" style="738" customWidth="1"/>
    <col min="4098" max="4111" width="13.85546875" style="738" customWidth="1"/>
    <col min="4112" max="4112" width="14.140625" style="738" customWidth="1"/>
    <col min="4113" max="4113" width="12.140625" style="738" customWidth="1"/>
    <col min="4114" max="4114" width="2.5703125" style="738" customWidth="1"/>
    <col min="4115" max="4352" width="11.42578125" style="738"/>
    <col min="4353" max="4353" width="38.28515625" style="738" customWidth="1"/>
    <col min="4354" max="4367" width="13.85546875" style="738" customWidth="1"/>
    <col min="4368" max="4368" width="14.140625" style="738" customWidth="1"/>
    <col min="4369" max="4369" width="12.140625" style="738" customWidth="1"/>
    <col min="4370" max="4370" width="2.5703125" style="738" customWidth="1"/>
    <col min="4371" max="4608" width="11.42578125" style="738"/>
    <col min="4609" max="4609" width="38.28515625" style="738" customWidth="1"/>
    <col min="4610" max="4623" width="13.85546875" style="738" customWidth="1"/>
    <col min="4624" max="4624" width="14.140625" style="738" customWidth="1"/>
    <col min="4625" max="4625" width="12.140625" style="738" customWidth="1"/>
    <col min="4626" max="4626" width="2.5703125" style="738" customWidth="1"/>
    <col min="4627" max="4864" width="11.42578125" style="738"/>
    <col min="4865" max="4865" width="38.28515625" style="738" customWidth="1"/>
    <col min="4866" max="4879" width="13.85546875" style="738" customWidth="1"/>
    <col min="4880" max="4880" width="14.140625" style="738" customWidth="1"/>
    <col min="4881" max="4881" width="12.140625" style="738" customWidth="1"/>
    <col min="4882" max="4882" width="2.5703125" style="738" customWidth="1"/>
    <col min="4883" max="5120" width="11.42578125" style="738"/>
    <col min="5121" max="5121" width="38.28515625" style="738" customWidth="1"/>
    <col min="5122" max="5135" width="13.85546875" style="738" customWidth="1"/>
    <col min="5136" max="5136" width="14.140625" style="738" customWidth="1"/>
    <col min="5137" max="5137" width="12.140625" style="738" customWidth="1"/>
    <col min="5138" max="5138" width="2.5703125" style="738" customWidth="1"/>
    <col min="5139" max="5376" width="11.42578125" style="738"/>
    <col min="5377" max="5377" width="38.28515625" style="738" customWidth="1"/>
    <col min="5378" max="5391" width="13.85546875" style="738" customWidth="1"/>
    <col min="5392" max="5392" width="14.140625" style="738" customWidth="1"/>
    <col min="5393" max="5393" width="12.140625" style="738" customWidth="1"/>
    <col min="5394" max="5394" width="2.5703125" style="738" customWidth="1"/>
    <col min="5395" max="5632" width="11.42578125" style="738"/>
    <col min="5633" max="5633" width="38.28515625" style="738" customWidth="1"/>
    <col min="5634" max="5647" width="13.85546875" style="738" customWidth="1"/>
    <col min="5648" max="5648" width="14.140625" style="738" customWidth="1"/>
    <col min="5649" max="5649" width="12.140625" style="738" customWidth="1"/>
    <col min="5650" max="5650" width="2.5703125" style="738" customWidth="1"/>
    <col min="5651" max="5888" width="11.42578125" style="738"/>
    <col min="5889" max="5889" width="38.28515625" style="738" customWidth="1"/>
    <col min="5890" max="5903" width="13.85546875" style="738" customWidth="1"/>
    <col min="5904" max="5904" width="14.140625" style="738" customWidth="1"/>
    <col min="5905" max="5905" width="12.140625" style="738" customWidth="1"/>
    <col min="5906" max="5906" width="2.5703125" style="738" customWidth="1"/>
    <col min="5907" max="6144" width="11.42578125" style="738"/>
    <col min="6145" max="6145" width="38.28515625" style="738" customWidth="1"/>
    <col min="6146" max="6159" width="13.85546875" style="738" customWidth="1"/>
    <col min="6160" max="6160" width="14.140625" style="738" customWidth="1"/>
    <col min="6161" max="6161" width="12.140625" style="738" customWidth="1"/>
    <col min="6162" max="6162" width="2.5703125" style="738" customWidth="1"/>
    <col min="6163" max="6400" width="11.42578125" style="738"/>
    <col min="6401" max="6401" width="38.28515625" style="738" customWidth="1"/>
    <col min="6402" max="6415" width="13.85546875" style="738" customWidth="1"/>
    <col min="6416" max="6416" width="14.140625" style="738" customWidth="1"/>
    <col min="6417" max="6417" width="12.140625" style="738" customWidth="1"/>
    <col min="6418" max="6418" width="2.5703125" style="738" customWidth="1"/>
    <col min="6419" max="6656" width="11.42578125" style="738"/>
    <col min="6657" max="6657" width="38.28515625" style="738" customWidth="1"/>
    <col min="6658" max="6671" width="13.85546875" style="738" customWidth="1"/>
    <col min="6672" max="6672" width="14.140625" style="738" customWidth="1"/>
    <col min="6673" max="6673" width="12.140625" style="738" customWidth="1"/>
    <col min="6674" max="6674" width="2.5703125" style="738" customWidth="1"/>
    <col min="6675" max="6912" width="11.42578125" style="738"/>
    <col min="6913" max="6913" width="38.28515625" style="738" customWidth="1"/>
    <col min="6914" max="6927" width="13.85546875" style="738" customWidth="1"/>
    <col min="6928" max="6928" width="14.140625" style="738" customWidth="1"/>
    <col min="6929" max="6929" width="12.140625" style="738" customWidth="1"/>
    <col min="6930" max="6930" width="2.5703125" style="738" customWidth="1"/>
    <col min="6931" max="7168" width="11.42578125" style="738"/>
    <col min="7169" max="7169" width="38.28515625" style="738" customWidth="1"/>
    <col min="7170" max="7183" width="13.85546875" style="738" customWidth="1"/>
    <col min="7184" max="7184" width="14.140625" style="738" customWidth="1"/>
    <col min="7185" max="7185" width="12.140625" style="738" customWidth="1"/>
    <col min="7186" max="7186" width="2.5703125" style="738" customWidth="1"/>
    <col min="7187" max="7424" width="11.42578125" style="738"/>
    <col min="7425" max="7425" width="38.28515625" style="738" customWidth="1"/>
    <col min="7426" max="7439" width="13.85546875" style="738" customWidth="1"/>
    <col min="7440" max="7440" width="14.140625" style="738" customWidth="1"/>
    <col min="7441" max="7441" width="12.140625" style="738" customWidth="1"/>
    <col min="7442" max="7442" width="2.5703125" style="738" customWidth="1"/>
    <col min="7443" max="7680" width="11.42578125" style="738"/>
    <col min="7681" max="7681" width="38.28515625" style="738" customWidth="1"/>
    <col min="7682" max="7695" width="13.85546875" style="738" customWidth="1"/>
    <col min="7696" max="7696" width="14.140625" style="738" customWidth="1"/>
    <col min="7697" max="7697" width="12.140625" style="738" customWidth="1"/>
    <col min="7698" max="7698" width="2.5703125" style="738" customWidth="1"/>
    <col min="7699" max="7936" width="11.42578125" style="738"/>
    <col min="7937" max="7937" width="38.28515625" style="738" customWidth="1"/>
    <col min="7938" max="7951" width="13.85546875" style="738" customWidth="1"/>
    <col min="7952" max="7952" width="14.140625" style="738" customWidth="1"/>
    <col min="7953" max="7953" width="12.140625" style="738" customWidth="1"/>
    <col min="7954" max="7954" width="2.5703125" style="738" customWidth="1"/>
    <col min="7955" max="8192" width="11.42578125" style="738"/>
    <col min="8193" max="8193" width="38.28515625" style="738" customWidth="1"/>
    <col min="8194" max="8207" width="13.85546875" style="738" customWidth="1"/>
    <col min="8208" max="8208" width="14.140625" style="738" customWidth="1"/>
    <col min="8209" max="8209" width="12.140625" style="738" customWidth="1"/>
    <col min="8210" max="8210" width="2.5703125" style="738" customWidth="1"/>
    <col min="8211" max="8448" width="11.42578125" style="738"/>
    <col min="8449" max="8449" width="38.28515625" style="738" customWidth="1"/>
    <col min="8450" max="8463" width="13.85546875" style="738" customWidth="1"/>
    <col min="8464" max="8464" width="14.140625" style="738" customWidth="1"/>
    <col min="8465" max="8465" width="12.140625" style="738" customWidth="1"/>
    <col min="8466" max="8466" width="2.5703125" style="738" customWidth="1"/>
    <col min="8467" max="8704" width="11.42578125" style="738"/>
    <col min="8705" max="8705" width="38.28515625" style="738" customWidth="1"/>
    <col min="8706" max="8719" width="13.85546875" style="738" customWidth="1"/>
    <col min="8720" max="8720" width="14.140625" style="738" customWidth="1"/>
    <col min="8721" max="8721" width="12.140625" style="738" customWidth="1"/>
    <col min="8722" max="8722" width="2.5703125" style="738" customWidth="1"/>
    <col min="8723" max="8960" width="11.42578125" style="738"/>
    <col min="8961" max="8961" width="38.28515625" style="738" customWidth="1"/>
    <col min="8962" max="8975" width="13.85546875" style="738" customWidth="1"/>
    <col min="8976" max="8976" width="14.140625" style="738" customWidth="1"/>
    <col min="8977" max="8977" width="12.140625" style="738" customWidth="1"/>
    <col min="8978" max="8978" width="2.5703125" style="738" customWidth="1"/>
    <col min="8979" max="9216" width="11.42578125" style="738"/>
    <col min="9217" max="9217" width="38.28515625" style="738" customWidth="1"/>
    <col min="9218" max="9231" width="13.85546875" style="738" customWidth="1"/>
    <col min="9232" max="9232" width="14.140625" style="738" customWidth="1"/>
    <col min="9233" max="9233" width="12.140625" style="738" customWidth="1"/>
    <col min="9234" max="9234" width="2.5703125" style="738" customWidth="1"/>
    <col min="9235" max="9472" width="11.42578125" style="738"/>
    <col min="9473" max="9473" width="38.28515625" style="738" customWidth="1"/>
    <col min="9474" max="9487" width="13.85546875" style="738" customWidth="1"/>
    <col min="9488" max="9488" width="14.140625" style="738" customWidth="1"/>
    <col min="9489" max="9489" width="12.140625" style="738" customWidth="1"/>
    <col min="9490" max="9490" width="2.5703125" style="738" customWidth="1"/>
    <col min="9491" max="9728" width="11.42578125" style="738"/>
    <col min="9729" max="9729" width="38.28515625" style="738" customWidth="1"/>
    <col min="9730" max="9743" width="13.85546875" style="738" customWidth="1"/>
    <col min="9744" max="9744" width="14.140625" style="738" customWidth="1"/>
    <col min="9745" max="9745" width="12.140625" style="738" customWidth="1"/>
    <col min="9746" max="9746" width="2.5703125" style="738" customWidth="1"/>
    <col min="9747" max="9984" width="11.42578125" style="738"/>
    <col min="9985" max="9985" width="38.28515625" style="738" customWidth="1"/>
    <col min="9986" max="9999" width="13.85546875" style="738" customWidth="1"/>
    <col min="10000" max="10000" width="14.140625" style="738" customWidth="1"/>
    <col min="10001" max="10001" width="12.140625" style="738" customWidth="1"/>
    <col min="10002" max="10002" width="2.5703125" style="738" customWidth="1"/>
    <col min="10003" max="10240" width="11.42578125" style="738"/>
    <col min="10241" max="10241" width="38.28515625" style="738" customWidth="1"/>
    <col min="10242" max="10255" width="13.85546875" style="738" customWidth="1"/>
    <col min="10256" max="10256" width="14.140625" style="738" customWidth="1"/>
    <col min="10257" max="10257" width="12.140625" style="738" customWidth="1"/>
    <col min="10258" max="10258" width="2.5703125" style="738" customWidth="1"/>
    <col min="10259" max="10496" width="11.42578125" style="738"/>
    <col min="10497" max="10497" width="38.28515625" style="738" customWidth="1"/>
    <col min="10498" max="10511" width="13.85546875" style="738" customWidth="1"/>
    <col min="10512" max="10512" width="14.140625" style="738" customWidth="1"/>
    <col min="10513" max="10513" width="12.140625" style="738" customWidth="1"/>
    <col min="10514" max="10514" width="2.5703125" style="738" customWidth="1"/>
    <col min="10515" max="10752" width="11.42578125" style="738"/>
    <col min="10753" max="10753" width="38.28515625" style="738" customWidth="1"/>
    <col min="10754" max="10767" width="13.85546875" style="738" customWidth="1"/>
    <col min="10768" max="10768" width="14.140625" style="738" customWidth="1"/>
    <col min="10769" max="10769" width="12.140625" style="738" customWidth="1"/>
    <col min="10770" max="10770" width="2.5703125" style="738" customWidth="1"/>
    <col min="10771" max="11008" width="11.42578125" style="738"/>
    <col min="11009" max="11009" width="38.28515625" style="738" customWidth="1"/>
    <col min="11010" max="11023" width="13.85546875" style="738" customWidth="1"/>
    <col min="11024" max="11024" width="14.140625" style="738" customWidth="1"/>
    <col min="11025" max="11025" width="12.140625" style="738" customWidth="1"/>
    <col min="11026" max="11026" width="2.5703125" style="738" customWidth="1"/>
    <col min="11027" max="11264" width="11.42578125" style="738"/>
    <col min="11265" max="11265" width="38.28515625" style="738" customWidth="1"/>
    <col min="11266" max="11279" width="13.85546875" style="738" customWidth="1"/>
    <col min="11280" max="11280" width="14.140625" style="738" customWidth="1"/>
    <col min="11281" max="11281" width="12.140625" style="738" customWidth="1"/>
    <col min="11282" max="11282" width="2.5703125" style="738" customWidth="1"/>
    <col min="11283" max="11520" width="11.42578125" style="738"/>
    <col min="11521" max="11521" width="38.28515625" style="738" customWidth="1"/>
    <col min="11522" max="11535" width="13.85546875" style="738" customWidth="1"/>
    <col min="11536" max="11536" width="14.140625" style="738" customWidth="1"/>
    <col min="11537" max="11537" width="12.140625" style="738" customWidth="1"/>
    <col min="11538" max="11538" width="2.5703125" style="738" customWidth="1"/>
    <col min="11539" max="11776" width="11.42578125" style="738"/>
    <col min="11777" max="11777" width="38.28515625" style="738" customWidth="1"/>
    <col min="11778" max="11791" width="13.85546875" style="738" customWidth="1"/>
    <col min="11792" max="11792" width="14.140625" style="738" customWidth="1"/>
    <col min="11793" max="11793" width="12.140625" style="738" customWidth="1"/>
    <col min="11794" max="11794" width="2.5703125" style="738" customWidth="1"/>
    <col min="11795" max="12032" width="11.42578125" style="738"/>
    <col min="12033" max="12033" width="38.28515625" style="738" customWidth="1"/>
    <col min="12034" max="12047" width="13.85546875" style="738" customWidth="1"/>
    <col min="12048" max="12048" width="14.140625" style="738" customWidth="1"/>
    <col min="12049" max="12049" width="12.140625" style="738" customWidth="1"/>
    <col min="12050" max="12050" width="2.5703125" style="738" customWidth="1"/>
    <col min="12051" max="12288" width="11.42578125" style="738"/>
    <col min="12289" max="12289" width="38.28515625" style="738" customWidth="1"/>
    <col min="12290" max="12303" width="13.85546875" style="738" customWidth="1"/>
    <col min="12304" max="12304" width="14.140625" style="738" customWidth="1"/>
    <col min="12305" max="12305" width="12.140625" style="738" customWidth="1"/>
    <col min="12306" max="12306" width="2.5703125" style="738" customWidth="1"/>
    <col min="12307" max="12544" width="11.42578125" style="738"/>
    <col min="12545" max="12545" width="38.28515625" style="738" customWidth="1"/>
    <col min="12546" max="12559" width="13.85546875" style="738" customWidth="1"/>
    <col min="12560" max="12560" width="14.140625" style="738" customWidth="1"/>
    <col min="12561" max="12561" width="12.140625" style="738" customWidth="1"/>
    <col min="12562" max="12562" width="2.5703125" style="738" customWidth="1"/>
    <col min="12563" max="12800" width="11.42578125" style="738"/>
    <col min="12801" max="12801" width="38.28515625" style="738" customWidth="1"/>
    <col min="12802" max="12815" width="13.85546875" style="738" customWidth="1"/>
    <col min="12816" max="12816" width="14.140625" style="738" customWidth="1"/>
    <col min="12817" max="12817" width="12.140625" style="738" customWidth="1"/>
    <col min="12818" max="12818" width="2.5703125" style="738" customWidth="1"/>
    <col min="12819" max="13056" width="11.42578125" style="738"/>
    <col min="13057" max="13057" width="38.28515625" style="738" customWidth="1"/>
    <col min="13058" max="13071" width="13.85546875" style="738" customWidth="1"/>
    <col min="13072" max="13072" width="14.140625" style="738" customWidth="1"/>
    <col min="13073" max="13073" width="12.140625" style="738" customWidth="1"/>
    <col min="13074" max="13074" width="2.5703125" style="738" customWidth="1"/>
    <col min="13075" max="13312" width="11.42578125" style="738"/>
    <col min="13313" max="13313" width="38.28515625" style="738" customWidth="1"/>
    <col min="13314" max="13327" width="13.85546875" style="738" customWidth="1"/>
    <col min="13328" max="13328" width="14.140625" style="738" customWidth="1"/>
    <col min="13329" max="13329" width="12.140625" style="738" customWidth="1"/>
    <col min="13330" max="13330" width="2.5703125" style="738" customWidth="1"/>
    <col min="13331" max="13568" width="11.42578125" style="738"/>
    <col min="13569" max="13569" width="38.28515625" style="738" customWidth="1"/>
    <col min="13570" max="13583" width="13.85546875" style="738" customWidth="1"/>
    <col min="13584" max="13584" width="14.140625" style="738" customWidth="1"/>
    <col min="13585" max="13585" width="12.140625" style="738" customWidth="1"/>
    <col min="13586" max="13586" width="2.5703125" style="738" customWidth="1"/>
    <col min="13587" max="13824" width="11.42578125" style="738"/>
    <col min="13825" max="13825" width="38.28515625" style="738" customWidth="1"/>
    <col min="13826" max="13839" width="13.85546875" style="738" customWidth="1"/>
    <col min="13840" max="13840" width="14.140625" style="738" customWidth="1"/>
    <col min="13841" max="13841" width="12.140625" style="738" customWidth="1"/>
    <col min="13842" max="13842" width="2.5703125" style="738" customWidth="1"/>
    <col min="13843" max="14080" width="11.42578125" style="738"/>
    <col min="14081" max="14081" width="38.28515625" style="738" customWidth="1"/>
    <col min="14082" max="14095" width="13.85546875" style="738" customWidth="1"/>
    <col min="14096" max="14096" width="14.140625" style="738" customWidth="1"/>
    <col min="14097" max="14097" width="12.140625" style="738" customWidth="1"/>
    <col min="14098" max="14098" width="2.5703125" style="738" customWidth="1"/>
    <col min="14099" max="14336" width="11.42578125" style="738"/>
    <col min="14337" max="14337" width="38.28515625" style="738" customWidth="1"/>
    <col min="14338" max="14351" width="13.85546875" style="738" customWidth="1"/>
    <col min="14352" max="14352" width="14.140625" style="738" customWidth="1"/>
    <col min="14353" max="14353" width="12.140625" style="738" customWidth="1"/>
    <col min="14354" max="14354" width="2.5703125" style="738" customWidth="1"/>
    <col min="14355" max="14592" width="11.42578125" style="738"/>
    <col min="14593" max="14593" width="38.28515625" style="738" customWidth="1"/>
    <col min="14594" max="14607" width="13.85546875" style="738" customWidth="1"/>
    <col min="14608" max="14608" width="14.140625" style="738" customWidth="1"/>
    <col min="14609" max="14609" width="12.140625" style="738" customWidth="1"/>
    <col min="14610" max="14610" width="2.5703125" style="738" customWidth="1"/>
    <col min="14611" max="14848" width="11.42578125" style="738"/>
    <col min="14849" max="14849" width="38.28515625" style="738" customWidth="1"/>
    <col min="14850" max="14863" width="13.85546875" style="738" customWidth="1"/>
    <col min="14864" max="14864" width="14.140625" style="738" customWidth="1"/>
    <col min="14865" max="14865" width="12.140625" style="738" customWidth="1"/>
    <col min="14866" max="14866" width="2.5703125" style="738" customWidth="1"/>
    <col min="14867" max="15104" width="11.42578125" style="738"/>
    <col min="15105" max="15105" width="38.28515625" style="738" customWidth="1"/>
    <col min="15106" max="15119" width="13.85546875" style="738" customWidth="1"/>
    <col min="15120" max="15120" width="14.140625" style="738" customWidth="1"/>
    <col min="15121" max="15121" width="12.140625" style="738" customWidth="1"/>
    <col min="15122" max="15122" width="2.5703125" style="738" customWidth="1"/>
    <col min="15123" max="15360" width="11.42578125" style="738"/>
    <col min="15361" max="15361" width="38.28515625" style="738" customWidth="1"/>
    <col min="15362" max="15375" width="13.85546875" style="738" customWidth="1"/>
    <col min="15376" max="15376" width="14.140625" style="738" customWidth="1"/>
    <col min="15377" max="15377" width="12.140625" style="738" customWidth="1"/>
    <col min="15378" max="15378" width="2.5703125" style="738" customWidth="1"/>
    <col min="15379" max="15616" width="11.42578125" style="738"/>
    <col min="15617" max="15617" width="38.28515625" style="738" customWidth="1"/>
    <col min="15618" max="15631" width="13.85546875" style="738" customWidth="1"/>
    <col min="15632" max="15632" width="14.140625" style="738" customWidth="1"/>
    <col min="15633" max="15633" width="12.140625" style="738" customWidth="1"/>
    <col min="15634" max="15634" width="2.5703125" style="738" customWidth="1"/>
    <col min="15635" max="15872" width="11.42578125" style="738"/>
    <col min="15873" max="15873" width="38.28515625" style="738" customWidth="1"/>
    <col min="15874" max="15887" width="13.85546875" style="738" customWidth="1"/>
    <col min="15888" max="15888" width="14.140625" style="738" customWidth="1"/>
    <col min="15889" max="15889" width="12.140625" style="738" customWidth="1"/>
    <col min="15890" max="15890" width="2.5703125" style="738" customWidth="1"/>
    <col min="15891" max="16128" width="11.42578125" style="738"/>
    <col min="16129" max="16129" width="38.28515625" style="738" customWidth="1"/>
    <col min="16130" max="16143" width="13.85546875" style="738" customWidth="1"/>
    <col min="16144" max="16144" width="14.140625" style="738" customWidth="1"/>
    <col min="16145" max="16145" width="12.140625" style="738" customWidth="1"/>
    <col min="16146" max="16146" width="2.5703125" style="738" customWidth="1"/>
    <col min="16147" max="16384" width="11.42578125" style="738"/>
  </cols>
  <sheetData>
    <row r="1" spans="1:17" s="38" customFormat="1" ht="3.75" customHeight="1">
      <c r="A1" s="915">
        <v>0</v>
      </c>
      <c r="B1" s="615"/>
      <c r="C1" s="615"/>
      <c r="D1" s="615"/>
      <c r="E1" s="615"/>
      <c r="F1" s="615"/>
      <c r="G1" s="615"/>
      <c r="H1" s="615"/>
      <c r="I1" s="615"/>
      <c r="J1" s="615"/>
      <c r="K1" s="615"/>
      <c r="L1" s="615"/>
      <c r="M1" s="615"/>
      <c r="N1" s="615"/>
      <c r="O1" s="615"/>
      <c r="P1" s="615"/>
      <c r="Q1" s="615"/>
    </row>
    <row r="2" spans="1:17" s="38" customFormat="1" ht="38.25" customHeight="1">
      <c r="A2" s="951" t="s">
        <v>1121</v>
      </c>
      <c r="B2" s="951"/>
      <c r="C2" s="951"/>
      <c r="D2" s="951"/>
      <c r="E2" s="951"/>
      <c r="F2" s="951"/>
      <c r="G2" s="951"/>
      <c r="H2" s="951"/>
      <c r="I2" s="951"/>
      <c r="J2" s="951"/>
      <c r="K2" s="951"/>
      <c r="L2" s="951"/>
      <c r="M2" s="951"/>
      <c r="N2" s="951"/>
      <c r="O2" s="951"/>
      <c r="P2" s="951"/>
      <c r="Q2" s="951"/>
    </row>
    <row r="3" spans="1:17" s="38" customFormat="1" ht="20.25" customHeight="1">
      <c r="A3" s="951" t="s">
        <v>710</v>
      </c>
      <c r="B3" s="951"/>
      <c r="C3" s="951"/>
      <c r="D3" s="951"/>
      <c r="E3" s="951"/>
      <c r="F3" s="951"/>
      <c r="G3" s="951"/>
      <c r="H3" s="951"/>
      <c r="I3" s="951"/>
      <c r="J3" s="951"/>
      <c r="K3" s="951"/>
      <c r="L3" s="951"/>
      <c r="M3" s="951"/>
      <c r="N3" s="951"/>
      <c r="O3" s="951"/>
      <c r="P3" s="951"/>
      <c r="Q3" s="951"/>
    </row>
    <row r="4" spans="1:17" s="38" customFormat="1" ht="20.25" customHeight="1">
      <c r="A4" s="951" t="s">
        <v>1527</v>
      </c>
      <c r="B4" s="951"/>
      <c r="C4" s="951"/>
      <c r="D4" s="951"/>
      <c r="E4" s="951"/>
      <c r="F4" s="951"/>
      <c r="G4" s="951"/>
      <c r="H4" s="951"/>
      <c r="I4" s="951"/>
      <c r="J4" s="951"/>
      <c r="K4" s="951"/>
      <c r="L4" s="951"/>
      <c r="M4" s="951"/>
      <c r="N4" s="951"/>
      <c r="O4" s="951"/>
      <c r="P4" s="951"/>
      <c r="Q4" s="951"/>
    </row>
    <row r="5" spans="1:17" s="368" customFormat="1" ht="39" customHeight="1">
      <c r="A5" s="952" t="s">
        <v>1469</v>
      </c>
      <c r="B5" s="952"/>
      <c r="C5" s="952"/>
      <c r="D5" s="952"/>
      <c r="E5" s="952"/>
      <c r="F5" s="952"/>
      <c r="G5" s="952"/>
      <c r="H5" s="952"/>
      <c r="I5" s="952"/>
      <c r="J5" s="952"/>
      <c r="K5" s="952"/>
      <c r="L5" s="952"/>
      <c r="M5" s="952"/>
      <c r="N5" s="952"/>
      <c r="O5" s="952"/>
      <c r="P5" s="952"/>
      <c r="Q5" s="952"/>
    </row>
    <row r="6" spans="1:17" s="738" customFormat="1" ht="7.5" customHeight="1">
      <c r="A6" s="197"/>
      <c r="B6" s="1161"/>
      <c r="C6" s="1161"/>
      <c r="D6" s="1161"/>
      <c r="E6" s="1161"/>
      <c r="F6" s="1161"/>
      <c r="G6" s="1161"/>
      <c r="H6" s="1161"/>
      <c r="I6" s="1161"/>
      <c r="J6" s="1161"/>
      <c r="K6" s="1161"/>
      <c r="L6" s="1161"/>
      <c r="M6" s="1161"/>
      <c r="N6" s="1161"/>
      <c r="O6" s="1161"/>
      <c r="P6" s="1161"/>
      <c r="Q6" s="1161"/>
    </row>
    <row r="7" spans="1:17" s="738" customFormat="1" ht="10.5" customHeight="1" thickBot="1">
      <c r="A7" s="1162"/>
      <c r="B7" s="1163"/>
      <c r="C7" s="1163"/>
      <c r="D7" s="1163"/>
      <c r="E7" s="1163"/>
      <c r="F7" s="1163"/>
      <c r="G7" s="1164"/>
      <c r="H7" s="1164"/>
      <c r="I7" s="1164"/>
      <c r="J7" s="1165"/>
      <c r="K7" s="1164"/>
      <c r="L7" s="1164"/>
      <c r="M7" s="1164"/>
      <c r="N7" s="1164"/>
      <c r="O7" s="1164"/>
      <c r="P7" s="1164"/>
      <c r="Q7" s="1164"/>
    </row>
    <row r="8" spans="1:17" s="738" customFormat="1" ht="51" customHeight="1" thickTop="1" thickBot="1">
      <c r="A8" s="1166"/>
      <c r="B8" s="1167" t="s">
        <v>297</v>
      </c>
      <c r="C8" s="1167" t="s">
        <v>298</v>
      </c>
      <c r="D8" s="1167" t="s">
        <v>299</v>
      </c>
      <c r="E8" s="1167" t="s">
        <v>300</v>
      </c>
      <c r="F8" s="1167" t="s">
        <v>301</v>
      </c>
      <c r="G8" s="1167" t="s">
        <v>302</v>
      </c>
      <c r="H8" s="1167" t="s">
        <v>303</v>
      </c>
      <c r="I8" s="1167" t="s">
        <v>304</v>
      </c>
      <c r="J8" s="1167" t="s">
        <v>305</v>
      </c>
      <c r="K8" s="1167" t="s">
        <v>306</v>
      </c>
      <c r="L8" s="1167" t="s">
        <v>307</v>
      </c>
      <c r="M8" s="1167" t="s">
        <v>308</v>
      </c>
      <c r="N8" s="1167" t="s">
        <v>1123</v>
      </c>
      <c r="O8" s="1167" t="s">
        <v>1124</v>
      </c>
      <c r="P8" s="1168" t="s">
        <v>309</v>
      </c>
      <c r="Q8" s="1169" t="s">
        <v>711</v>
      </c>
    </row>
    <row r="9" spans="1:17" s="738" customFormat="1" ht="42.75" customHeight="1" thickTop="1">
      <c r="A9" s="252" t="s">
        <v>712</v>
      </c>
      <c r="B9" s="253">
        <v>17269305.601380002</v>
      </c>
      <c r="C9" s="253">
        <v>13930924.805190001</v>
      </c>
      <c r="D9" s="253">
        <v>19705480.04823</v>
      </c>
      <c r="E9" s="253">
        <v>16823137.323449999</v>
      </c>
      <c r="F9" s="253">
        <v>13799898.945420001</v>
      </c>
      <c r="G9" s="253">
        <v>7224250.8949899999</v>
      </c>
      <c r="H9" s="253">
        <v>6742279.3459000001</v>
      </c>
      <c r="I9" s="253">
        <v>8912686.9437099993</v>
      </c>
      <c r="J9" s="253">
        <v>197615.69612000001</v>
      </c>
      <c r="K9" s="253">
        <v>505393.80356000003</v>
      </c>
      <c r="L9" s="253">
        <v>8875791.74254</v>
      </c>
      <c r="M9" s="253">
        <v>2478867.5438999999</v>
      </c>
      <c r="N9" s="253">
        <v>9730835.3535900004</v>
      </c>
      <c r="O9" s="253">
        <v>6470053.0573800001</v>
      </c>
      <c r="P9" s="253">
        <v>132666521.10536</v>
      </c>
      <c r="Q9" s="254">
        <v>0.97108175009936359</v>
      </c>
    </row>
    <row r="10" spans="1:17" s="738" customFormat="1" ht="27" customHeight="1">
      <c r="A10" s="252" t="s">
        <v>713</v>
      </c>
      <c r="B10" s="253">
        <v>80740.167560000002</v>
      </c>
      <c r="C10" s="253">
        <v>63864.443619999998</v>
      </c>
      <c r="D10" s="253">
        <v>65558.359360000002</v>
      </c>
      <c r="E10" s="253">
        <v>36913.478569999999</v>
      </c>
      <c r="F10" s="253">
        <v>48925.966650000002</v>
      </c>
      <c r="G10" s="253">
        <v>25664.844679999998</v>
      </c>
      <c r="H10" s="253">
        <v>33005.604599999999</v>
      </c>
      <c r="I10" s="253">
        <v>64963.717149999997</v>
      </c>
      <c r="J10" s="253">
        <v>636.36394999999993</v>
      </c>
      <c r="K10" s="253">
        <v>562.93163000000004</v>
      </c>
      <c r="L10" s="253">
        <v>61245.233110000001</v>
      </c>
      <c r="M10" s="253">
        <v>6994.00929</v>
      </c>
      <c r="N10" s="253">
        <v>14208.703039999999</v>
      </c>
      <c r="O10" s="253">
        <v>17623.042000000001</v>
      </c>
      <c r="P10" s="253">
        <v>520906.86521000008</v>
      </c>
      <c r="Q10" s="254">
        <v>3.8128922511292342E-3</v>
      </c>
    </row>
    <row r="11" spans="1:17" s="738" customFormat="1" ht="42.75" customHeight="1">
      <c r="A11" s="252" t="s">
        <v>714</v>
      </c>
      <c r="B11" s="253">
        <v>226305.47527000002</v>
      </c>
      <c r="C11" s="253">
        <v>153258.68978000002</v>
      </c>
      <c r="D11" s="253">
        <v>268170.05465000001</v>
      </c>
      <c r="E11" s="253">
        <v>363723.43885999999</v>
      </c>
      <c r="F11" s="253">
        <v>175174.15158000001</v>
      </c>
      <c r="G11" s="253">
        <v>64632.489179999997</v>
      </c>
      <c r="H11" s="253">
        <v>121314.88681</v>
      </c>
      <c r="I11" s="253">
        <v>8381.9210800000001</v>
      </c>
      <c r="J11" s="253">
        <v>73.266170000000002</v>
      </c>
      <c r="K11" s="253">
        <v>0</v>
      </c>
      <c r="L11" s="253">
        <v>84158.810799999992</v>
      </c>
      <c r="M11" s="253">
        <v>45425.34822</v>
      </c>
      <c r="N11" s="253">
        <v>79785.953819999995</v>
      </c>
      <c r="O11" s="253">
        <v>40799.086659999994</v>
      </c>
      <c r="P11" s="253">
        <v>1631203.5728800001</v>
      </c>
      <c r="Q11" s="254">
        <v>1.1939952952129134E-2</v>
      </c>
    </row>
    <row r="12" spans="1:17" s="738" customFormat="1" ht="27" customHeight="1">
      <c r="A12" s="252" t="s">
        <v>715</v>
      </c>
      <c r="B12" s="253">
        <v>6318.7485700000007</v>
      </c>
      <c r="C12" s="253">
        <v>3875.2620299999999</v>
      </c>
      <c r="D12" s="253">
        <v>6767.1071300000003</v>
      </c>
      <c r="E12" s="253">
        <v>8661.5696399999997</v>
      </c>
      <c r="F12" s="253">
        <v>6332.0550400000002</v>
      </c>
      <c r="G12" s="253">
        <v>2387.40355</v>
      </c>
      <c r="H12" s="253">
        <v>2996.56711</v>
      </c>
      <c r="I12" s="253">
        <v>371.63715000000002</v>
      </c>
      <c r="J12" s="253">
        <v>4.46218</v>
      </c>
      <c r="K12" s="253">
        <v>0</v>
      </c>
      <c r="L12" s="253">
        <v>3821.6845699999999</v>
      </c>
      <c r="M12" s="253">
        <v>1451.7305100000001</v>
      </c>
      <c r="N12" s="253">
        <v>2466.8621699999999</v>
      </c>
      <c r="O12" s="253">
        <v>1442.55258</v>
      </c>
      <c r="P12" s="253">
        <v>46897.642230000005</v>
      </c>
      <c r="Q12" s="254">
        <v>3.4327759643350031E-4</v>
      </c>
    </row>
    <row r="13" spans="1:17" s="738" customFormat="1" ht="42.75" customHeight="1">
      <c r="A13" s="252" t="s">
        <v>716</v>
      </c>
      <c r="B13" s="253">
        <v>51531.571280000004</v>
      </c>
      <c r="C13" s="253">
        <v>33587.93879</v>
      </c>
      <c r="D13" s="253">
        <v>99327.92031999999</v>
      </c>
      <c r="E13" s="253">
        <v>113098.07055</v>
      </c>
      <c r="F13" s="253">
        <v>40947.244740000002</v>
      </c>
      <c r="G13" s="253">
        <v>11741.61038</v>
      </c>
      <c r="H13" s="253">
        <v>8441.1374399999986</v>
      </c>
      <c r="I13" s="253">
        <v>8460.9094100000002</v>
      </c>
      <c r="J13" s="253">
        <v>4.6929399999999992</v>
      </c>
      <c r="K13" s="253">
        <v>0</v>
      </c>
      <c r="L13" s="253">
        <v>11151.223300000001</v>
      </c>
      <c r="M13" s="253">
        <v>9660.9611199999999</v>
      </c>
      <c r="N13" s="253">
        <v>3026.0087599999997</v>
      </c>
      <c r="O13" s="253">
        <v>4562.8482699999995</v>
      </c>
      <c r="P13" s="253">
        <v>395542.13730000006</v>
      </c>
      <c r="Q13" s="254">
        <v>2.8952575806392216E-3</v>
      </c>
    </row>
    <row r="14" spans="1:17" s="738" customFormat="1" ht="27" customHeight="1">
      <c r="A14" s="252" t="s">
        <v>717</v>
      </c>
      <c r="B14" s="253">
        <v>6296.2181300000002</v>
      </c>
      <c r="C14" s="253">
        <v>4278.9211100000002</v>
      </c>
      <c r="D14" s="253">
        <v>10633.546699999999</v>
      </c>
      <c r="E14" s="253">
        <v>14432.779640000001</v>
      </c>
      <c r="F14" s="253">
        <v>5603.10142</v>
      </c>
      <c r="G14" s="253">
        <v>1893.90254</v>
      </c>
      <c r="H14" s="253">
        <v>1203.19733</v>
      </c>
      <c r="I14" s="253">
        <v>1665.645</v>
      </c>
      <c r="J14" s="253">
        <v>0.93859000000000004</v>
      </c>
      <c r="K14" s="253">
        <v>0</v>
      </c>
      <c r="L14" s="253">
        <v>2152.39561</v>
      </c>
      <c r="M14" s="253">
        <v>1767.0258999999999</v>
      </c>
      <c r="N14" s="253">
        <v>516.91043999999999</v>
      </c>
      <c r="O14" s="253">
        <v>786.24800000000005</v>
      </c>
      <c r="P14" s="253">
        <v>51230.830410000002</v>
      </c>
      <c r="Q14" s="254">
        <v>3.7499531938488831E-4</v>
      </c>
    </row>
    <row r="15" spans="1:17" s="738" customFormat="1" ht="42.75" customHeight="1">
      <c r="A15" s="252" t="s">
        <v>718</v>
      </c>
      <c r="B15" s="253">
        <v>61282.518929999998</v>
      </c>
      <c r="C15" s="253">
        <v>38167.531439999999</v>
      </c>
      <c r="D15" s="253">
        <v>41935.157950000001</v>
      </c>
      <c r="E15" s="253">
        <v>89458.064180000001</v>
      </c>
      <c r="F15" s="253">
        <v>19405.464620000002</v>
      </c>
      <c r="G15" s="253">
        <v>14855.471089999999</v>
      </c>
      <c r="H15" s="253">
        <v>35212.018810000001</v>
      </c>
      <c r="I15" s="253">
        <v>1597.3964599999999</v>
      </c>
      <c r="J15" s="253">
        <v>0</v>
      </c>
      <c r="K15" s="253">
        <v>0</v>
      </c>
      <c r="L15" s="253">
        <v>5464.6552799999999</v>
      </c>
      <c r="M15" s="253">
        <v>2485.7366899999997</v>
      </c>
      <c r="N15" s="253">
        <v>3832.3142699999999</v>
      </c>
      <c r="O15" s="253">
        <v>2429.5084100000004</v>
      </c>
      <c r="P15" s="253">
        <v>316125.83812999999</v>
      </c>
      <c r="Q15" s="254">
        <v>2.3139525298858971E-3</v>
      </c>
    </row>
    <row r="16" spans="1:17" s="738" customFormat="1" ht="27" customHeight="1">
      <c r="A16" s="252" t="s">
        <v>719</v>
      </c>
      <c r="B16" s="253">
        <v>18517.42973</v>
      </c>
      <c r="C16" s="253">
        <v>14121.411480000001</v>
      </c>
      <c r="D16" s="253">
        <v>11148.71206</v>
      </c>
      <c r="E16" s="253">
        <v>32373.28715</v>
      </c>
      <c r="F16" s="253">
        <v>6095.9552400000002</v>
      </c>
      <c r="G16" s="253">
        <v>4167.3912499999997</v>
      </c>
      <c r="H16" s="253">
        <v>9411.3459399999992</v>
      </c>
      <c r="I16" s="253">
        <v>785.05724999999995</v>
      </c>
      <c r="J16" s="253">
        <v>0</v>
      </c>
      <c r="K16" s="253">
        <v>0</v>
      </c>
      <c r="L16" s="253">
        <v>2732.3284800000001</v>
      </c>
      <c r="M16" s="253">
        <v>659.47444999999993</v>
      </c>
      <c r="N16" s="253">
        <v>1292.6821</v>
      </c>
      <c r="O16" s="253">
        <v>1038.56528</v>
      </c>
      <c r="P16" s="253">
        <v>102343.64040999998</v>
      </c>
      <c r="Q16" s="254">
        <v>7.4912676244788784E-4</v>
      </c>
    </row>
    <row r="17" spans="1:17" s="738" customFormat="1" ht="42.75" customHeight="1">
      <c r="A17" s="252" t="s">
        <v>720</v>
      </c>
      <c r="B17" s="253">
        <v>29563.148089999999</v>
      </c>
      <c r="C17" s="253">
        <v>26449.561010000001</v>
      </c>
      <c r="D17" s="253">
        <v>28980.741020000001</v>
      </c>
      <c r="E17" s="253">
        <v>44132.983070000002</v>
      </c>
      <c r="F17" s="253">
        <v>20567.998879999999</v>
      </c>
      <c r="G17" s="253">
        <v>51222.88553</v>
      </c>
      <c r="H17" s="253">
        <v>11014.60332</v>
      </c>
      <c r="I17" s="253">
        <v>3551.6235200000001</v>
      </c>
      <c r="J17" s="253">
        <v>290.65042999999997</v>
      </c>
      <c r="K17" s="253">
        <v>0</v>
      </c>
      <c r="L17" s="253">
        <v>9416.9690800000008</v>
      </c>
      <c r="M17" s="253">
        <v>10855.08416</v>
      </c>
      <c r="N17" s="253">
        <v>3554.8557799999999</v>
      </c>
      <c r="O17" s="253">
        <v>6473.9609400000008</v>
      </c>
      <c r="P17" s="253">
        <v>246075.06482999999</v>
      </c>
      <c r="Q17" s="254">
        <v>1.8012005034876602E-3</v>
      </c>
    </row>
    <row r="18" spans="1:17" s="738" customFormat="1" ht="27" customHeight="1">
      <c r="A18" s="252" t="s">
        <v>721</v>
      </c>
      <c r="B18" s="253">
        <v>13966.726130000001</v>
      </c>
      <c r="C18" s="253">
        <v>13887.977849999999</v>
      </c>
      <c r="D18" s="253">
        <v>13112.727859999999</v>
      </c>
      <c r="E18" s="253">
        <v>23611.671750000001</v>
      </c>
      <c r="F18" s="253">
        <v>11423.505289999999</v>
      </c>
      <c r="G18" s="253">
        <v>23056.6067</v>
      </c>
      <c r="H18" s="253">
        <v>6125.3225899999998</v>
      </c>
      <c r="I18" s="253">
        <v>2830.8074500000002</v>
      </c>
      <c r="J18" s="253">
        <v>122.76034</v>
      </c>
      <c r="K18" s="253">
        <v>0</v>
      </c>
      <c r="L18" s="253">
        <v>7533.5752999999995</v>
      </c>
      <c r="M18" s="253">
        <v>4979.3799100000006</v>
      </c>
      <c r="N18" s="253">
        <v>2030.24541</v>
      </c>
      <c r="O18" s="253">
        <v>4537.8056399999996</v>
      </c>
      <c r="P18" s="253">
        <v>127219.11222000001</v>
      </c>
      <c r="Q18" s="254">
        <v>9.3120824388372137E-4</v>
      </c>
    </row>
    <row r="19" spans="1:17" s="738" customFormat="1" ht="42.75" customHeight="1">
      <c r="A19" s="252" t="s">
        <v>722</v>
      </c>
      <c r="B19" s="253">
        <v>117352.62679000001</v>
      </c>
      <c r="C19" s="253">
        <v>150892.31081</v>
      </c>
      <c r="D19" s="253">
        <v>273839.19364999997</v>
      </c>
      <c r="E19" s="253">
        <v>180859.63326</v>
      </c>
      <c r="F19" s="253">
        <v>143367.14462000001</v>
      </c>
      <c r="G19" s="253">
        <v>62285.715710000004</v>
      </c>
      <c r="H19" s="253">
        <v>87824.528890000001</v>
      </c>
      <c r="I19" s="253">
        <v>73573.284280000007</v>
      </c>
      <c r="J19" s="253">
        <v>0</v>
      </c>
      <c r="K19" s="253">
        <v>0</v>
      </c>
      <c r="L19" s="253">
        <v>141472.52262999999</v>
      </c>
      <c r="M19" s="253">
        <v>30193.297589999998</v>
      </c>
      <c r="N19" s="253">
        <v>21090.541219999999</v>
      </c>
      <c r="O19" s="253">
        <v>79034.449459999989</v>
      </c>
      <c r="P19" s="253">
        <v>1361785.2489100001</v>
      </c>
      <c r="Q19" s="254">
        <v>9.9678863344943198E-3</v>
      </c>
    </row>
    <row r="20" spans="1:17" s="738" customFormat="1" ht="27" customHeight="1" thickBot="1">
      <c r="A20" s="252" t="s">
        <v>723</v>
      </c>
      <c r="B20" s="253">
        <v>90242.932509999999</v>
      </c>
      <c r="C20" s="253">
        <v>123548.41209999999</v>
      </c>
      <c r="D20" s="253">
        <v>177122.12583</v>
      </c>
      <c r="E20" s="253">
        <v>157450.07021000001</v>
      </c>
      <c r="F20" s="253">
        <v>103144.60356</v>
      </c>
      <c r="G20" s="253">
        <v>43059.592979999994</v>
      </c>
      <c r="H20" s="253">
        <v>73860.607700000008</v>
      </c>
      <c r="I20" s="253">
        <v>73075.855959999986</v>
      </c>
      <c r="J20" s="253">
        <v>0</v>
      </c>
      <c r="K20" s="253">
        <v>0</v>
      </c>
      <c r="L20" s="253">
        <v>141472.52262999999</v>
      </c>
      <c r="M20" s="253">
        <v>26114.57763</v>
      </c>
      <c r="N20" s="253">
        <v>13471.405869999999</v>
      </c>
      <c r="O20" s="253">
        <v>70310.014410000003</v>
      </c>
      <c r="P20" s="253">
        <v>1092872.7213899998</v>
      </c>
      <c r="Q20" s="254">
        <v>7.9995220051065144E-3</v>
      </c>
    </row>
    <row r="21" spans="1:17" s="738" customFormat="1" ht="56.25" customHeight="1" thickTop="1" thickBot="1">
      <c r="A21" s="1170" t="s">
        <v>724</v>
      </c>
      <c r="B21" s="1171">
        <v>17755340.941739999</v>
      </c>
      <c r="C21" s="1171">
        <v>14333280.837019999</v>
      </c>
      <c r="D21" s="1171">
        <v>20417733.115820002</v>
      </c>
      <c r="E21" s="1171">
        <v>17614409.51337</v>
      </c>
      <c r="F21" s="1171">
        <v>14199360.949860001</v>
      </c>
      <c r="G21" s="1171">
        <v>7428989.0668799998</v>
      </c>
      <c r="H21" s="1171">
        <v>7006086.5211699996</v>
      </c>
      <c r="I21" s="1171">
        <v>9008252.0784600005</v>
      </c>
      <c r="J21" s="1171">
        <v>197984.30566000001</v>
      </c>
      <c r="K21" s="1171">
        <v>505393.80356000003</v>
      </c>
      <c r="L21" s="1171">
        <v>9127455.9236299992</v>
      </c>
      <c r="M21" s="1171">
        <v>2577487.9716800004</v>
      </c>
      <c r="N21" s="1171">
        <v>9842125.0274400003</v>
      </c>
      <c r="O21" s="1171">
        <v>6603352.9111199994</v>
      </c>
      <c r="P21" s="1171">
        <v>136617252.96741003</v>
      </c>
      <c r="Q21" s="1172">
        <v>1</v>
      </c>
    </row>
    <row r="22" spans="1:17" s="738" customFormat="1" ht="24.75" customHeight="1" thickTop="1">
      <c r="A22" s="258" t="s">
        <v>725</v>
      </c>
      <c r="B22" s="394">
        <v>216082.22262999997</v>
      </c>
      <c r="C22" s="394">
        <v>223576.42818999998</v>
      </c>
      <c r="D22" s="394">
        <v>284342.57894000004</v>
      </c>
      <c r="E22" s="394">
        <v>273442.85696</v>
      </c>
      <c r="F22" s="394">
        <v>181525.18719999999</v>
      </c>
      <c r="G22" s="394">
        <v>100229.74169999998</v>
      </c>
      <c r="H22" s="394">
        <v>126602.64527000001</v>
      </c>
      <c r="I22" s="394">
        <v>143692.71995999999</v>
      </c>
      <c r="J22" s="394">
        <v>764.52505999999994</v>
      </c>
      <c r="K22" s="394">
        <v>562.93163000000004</v>
      </c>
      <c r="L22" s="394">
        <v>218957.73969999998</v>
      </c>
      <c r="M22" s="394">
        <v>41966.197690000001</v>
      </c>
      <c r="N22" s="394">
        <v>33986.809029999997</v>
      </c>
      <c r="O22" s="394">
        <v>95738.227910000001</v>
      </c>
      <c r="P22" s="394">
        <v>1941470.8118699999</v>
      </c>
      <c r="Q22" s="393"/>
    </row>
    <row r="23" spans="1:17" s="1175" customFormat="1" ht="56.25" customHeight="1" thickBot="1">
      <c r="A23" s="1173" t="s">
        <v>726</v>
      </c>
      <c r="B23" s="1174">
        <v>0.12996411914368916</v>
      </c>
      <c r="C23" s="1174">
        <v>0.10491559832812035</v>
      </c>
      <c r="D23" s="1174">
        <v>0.1494520836302472</v>
      </c>
      <c r="E23" s="1174">
        <v>0.12893254058893944</v>
      </c>
      <c r="F23" s="1174">
        <v>0.10393534228980032</v>
      </c>
      <c r="G23" s="1174">
        <v>5.4378117737824673E-2</v>
      </c>
      <c r="H23" s="1174">
        <v>5.1282589636327251E-2</v>
      </c>
      <c r="I23" s="1174">
        <v>6.5937880339380806E-2</v>
      </c>
      <c r="J23" s="1174">
        <v>1.4491896254657461E-3</v>
      </c>
      <c r="K23" s="1174">
        <v>3.6993409879245739E-3</v>
      </c>
      <c r="L23" s="1174">
        <v>6.681041907501499E-2</v>
      </c>
      <c r="M23" s="1174">
        <v>1.8866489522336237E-2</v>
      </c>
      <c r="N23" s="1174">
        <v>7.2041596604111441E-2</v>
      </c>
      <c r="O23" s="1174">
        <v>4.833469249081758E-2</v>
      </c>
      <c r="P23" s="1174">
        <v>1</v>
      </c>
      <c r="Q23" s="1174"/>
    </row>
    <row r="24" spans="1:17" s="738" customFormat="1" ht="13.5" customHeight="1" thickTop="1">
      <c r="A24" s="1176" t="s">
        <v>727</v>
      </c>
      <c r="B24" s="189"/>
      <c r="C24" s="189"/>
      <c r="D24" s="189"/>
      <c r="E24" s="189"/>
      <c r="F24" s="189"/>
      <c r="G24" s="189"/>
      <c r="H24" s="189"/>
      <c r="I24" s="189"/>
      <c r="J24" s="189"/>
      <c r="K24" s="189"/>
      <c r="L24" s="189"/>
      <c r="M24" s="189"/>
      <c r="N24" s="189"/>
      <c r="O24" s="189"/>
      <c r="P24" s="189"/>
      <c r="Q24" s="189"/>
    </row>
    <row r="25" spans="1:17" s="738" customFormat="1" ht="40.5" customHeight="1">
      <c r="A25" s="946" t="s">
        <v>354</v>
      </c>
      <c r="B25" s="1177"/>
      <c r="C25" s="1177"/>
      <c r="D25" s="1177"/>
      <c r="E25" s="1177"/>
      <c r="F25" s="1177"/>
      <c r="G25" s="1177"/>
      <c r="H25" s="1177"/>
      <c r="I25" s="1177"/>
      <c r="J25" s="1177"/>
      <c r="K25" s="1177"/>
      <c r="L25" s="1177"/>
      <c r="M25" s="1177"/>
      <c r="N25" s="1177"/>
      <c r="O25" s="1177"/>
      <c r="P25" s="1177"/>
      <c r="Q25" s="1177"/>
    </row>
    <row r="26" spans="1:17" s="738" customFormat="1" ht="39" customHeight="1">
      <c r="A26" s="946" t="s">
        <v>355</v>
      </c>
      <c r="B26" s="1178"/>
      <c r="C26" s="1178"/>
      <c r="D26" s="1178"/>
      <c r="E26" s="1178"/>
      <c r="F26" s="1178"/>
      <c r="G26" s="1178"/>
      <c r="H26" s="1178"/>
      <c r="I26" s="1178"/>
      <c r="J26" s="1178"/>
      <c r="K26" s="1178"/>
      <c r="L26" s="1178"/>
      <c r="M26" s="1178"/>
      <c r="N26" s="1178"/>
      <c r="O26" s="1178"/>
      <c r="P26" s="1178"/>
      <c r="Q26" s="1178"/>
    </row>
    <row r="27" spans="1:17" s="738" customFormat="1" ht="12" customHeight="1">
      <c r="A27" s="1176" t="s">
        <v>728</v>
      </c>
      <c r="B27" s="190"/>
      <c r="C27" s="190"/>
      <c r="D27" s="190"/>
      <c r="E27" s="190"/>
      <c r="F27" s="190"/>
      <c r="G27" s="652"/>
      <c r="H27" s="652"/>
      <c r="I27" s="652"/>
      <c r="J27" s="652"/>
      <c r="K27" s="652"/>
      <c r="L27" s="652"/>
      <c r="M27" s="652"/>
      <c r="N27" s="652"/>
      <c r="O27" s="652"/>
      <c r="P27" s="652"/>
      <c r="Q27" s="652"/>
    </row>
    <row r="28" spans="1:17" s="738" customFormat="1" ht="9" customHeight="1">
      <c r="A28" s="191"/>
      <c r="B28" s="192"/>
      <c r="C28" s="192"/>
      <c r="D28" s="192"/>
      <c r="E28" s="192"/>
      <c r="F28" s="192"/>
      <c r="G28" s="399"/>
      <c r="H28" s="399"/>
      <c r="I28" s="399"/>
      <c r="J28" s="399"/>
      <c r="K28" s="399"/>
      <c r="L28" s="399"/>
      <c r="M28" s="399"/>
      <c r="N28" s="399"/>
      <c r="O28" s="399"/>
      <c r="P28" s="399"/>
      <c r="Q28" s="399"/>
    </row>
    <row r="29" spans="1:17" s="738" customFormat="1" ht="9" customHeight="1">
      <c r="A29" s="191"/>
      <c r="B29" s="192"/>
      <c r="C29" s="192"/>
      <c r="D29" s="192"/>
      <c r="E29" s="192"/>
      <c r="F29" s="192"/>
      <c r="G29" s="399"/>
      <c r="H29" s="399"/>
      <c r="I29" s="399"/>
      <c r="J29" s="399"/>
      <c r="K29" s="399"/>
      <c r="L29" s="399"/>
      <c r="M29" s="399"/>
      <c r="N29" s="399"/>
      <c r="O29" s="399"/>
      <c r="P29" s="399"/>
      <c r="Q29" s="399"/>
    </row>
    <row r="30" spans="1:17" s="738" customFormat="1" ht="9" customHeight="1">
      <c r="A30" s="191"/>
      <c r="B30" s="192"/>
      <c r="C30" s="192"/>
      <c r="D30" s="192"/>
      <c r="E30" s="192"/>
      <c r="F30" s="192"/>
      <c r="G30" s="399"/>
      <c r="H30" s="399"/>
      <c r="I30" s="399"/>
      <c r="J30" s="399"/>
      <c r="K30" s="399"/>
      <c r="L30" s="399"/>
      <c r="M30" s="399"/>
      <c r="N30" s="399"/>
      <c r="O30" s="399"/>
      <c r="P30" s="399"/>
      <c r="Q30" s="399"/>
    </row>
    <row r="31" spans="1:17" s="738" customFormat="1" ht="9" customHeight="1">
      <c r="A31" s="191"/>
      <c r="B31" s="192"/>
      <c r="C31" s="192"/>
      <c r="D31" s="192"/>
      <c r="E31" s="192"/>
      <c r="F31" s="192"/>
      <c r="G31" s="399"/>
      <c r="H31" s="399"/>
      <c r="I31" s="399"/>
      <c r="J31" s="399"/>
      <c r="K31" s="399"/>
      <c r="L31" s="399"/>
      <c r="M31" s="399"/>
      <c r="N31" s="399"/>
      <c r="O31" s="399"/>
      <c r="P31" s="399"/>
      <c r="Q31" s="399"/>
    </row>
    <row r="32" spans="1:17" s="738" customFormat="1" ht="9" customHeight="1">
      <c r="A32" s="191"/>
      <c r="B32" s="192"/>
      <c r="C32" s="192"/>
      <c r="D32" s="192"/>
      <c r="E32" s="192"/>
      <c r="F32" s="192"/>
      <c r="G32" s="399"/>
      <c r="H32" s="399"/>
      <c r="I32" s="399"/>
      <c r="J32" s="399"/>
      <c r="K32" s="399"/>
      <c r="L32" s="399"/>
      <c r="M32" s="399"/>
      <c r="N32" s="399"/>
      <c r="O32" s="399"/>
      <c r="P32" s="399"/>
      <c r="Q32" s="399"/>
    </row>
    <row r="33" spans="1:17" s="738" customFormat="1" ht="9" customHeight="1">
      <c r="A33" s="193"/>
      <c r="B33" s="192"/>
      <c r="C33" s="192"/>
      <c r="D33" s="192"/>
      <c r="E33" s="192"/>
      <c r="F33" s="192"/>
      <c r="G33" s="399"/>
      <c r="H33" s="399"/>
      <c r="I33" s="399"/>
      <c r="J33" s="399"/>
      <c r="K33" s="399"/>
      <c r="L33" s="399"/>
      <c r="M33" s="399"/>
      <c r="N33" s="399"/>
      <c r="O33" s="399"/>
      <c r="P33" s="399"/>
      <c r="Q33" s="399"/>
    </row>
    <row r="34" spans="1:17" s="738" customFormat="1" ht="9" customHeight="1">
      <c r="A34" s="191"/>
      <c r="B34" s="192"/>
      <c r="C34" s="192"/>
      <c r="D34" s="192"/>
      <c r="E34" s="192"/>
      <c r="F34" s="192"/>
      <c r="G34" s="399"/>
      <c r="H34" s="399"/>
      <c r="I34" s="399"/>
      <c r="J34" s="399"/>
      <c r="K34" s="399"/>
      <c r="L34" s="399"/>
      <c r="M34" s="399"/>
      <c r="N34" s="399"/>
      <c r="O34" s="399"/>
      <c r="P34" s="399"/>
      <c r="Q34" s="399"/>
    </row>
    <row r="35" spans="1:17" s="738" customFormat="1" ht="9" customHeight="1">
      <c r="A35" s="191"/>
      <c r="B35" s="192"/>
      <c r="C35" s="192"/>
      <c r="D35" s="192"/>
      <c r="E35" s="192"/>
      <c r="F35" s="192"/>
      <c r="G35" s="399"/>
      <c r="H35" s="399"/>
      <c r="I35" s="399"/>
      <c r="J35" s="399"/>
      <c r="K35" s="399"/>
      <c r="L35" s="399"/>
      <c r="M35" s="399"/>
      <c r="N35" s="399"/>
      <c r="O35" s="399"/>
      <c r="P35" s="399"/>
      <c r="Q35" s="399"/>
    </row>
    <row r="36" spans="1:17" s="738" customFormat="1" ht="9" customHeight="1">
      <c r="A36" s="191"/>
      <c r="B36" s="192"/>
      <c r="C36" s="192"/>
      <c r="D36" s="192"/>
      <c r="E36" s="192"/>
      <c r="F36" s="192"/>
      <c r="G36" s="399"/>
      <c r="H36" s="399"/>
      <c r="I36" s="399"/>
      <c r="J36" s="399"/>
      <c r="K36" s="399"/>
      <c r="L36" s="399"/>
      <c r="M36" s="399"/>
      <c r="N36" s="399"/>
      <c r="O36" s="399"/>
      <c r="P36" s="399"/>
      <c r="Q36" s="399"/>
    </row>
    <row r="37" spans="1:17" s="738" customFormat="1" ht="9" customHeight="1">
      <c r="A37" s="191"/>
      <c r="B37" s="192"/>
      <c r="C37" s="192"/>
      <c r="D37" s="192"/>
      <c r="E37" s="192"/>
      <c r="F37" s="192"/>
      <c r="G37" s="399"/>
      <c r="H37" s="399"/>
      <c r="I37" s="399"/>
      <c r="J37" s="399"/>
      <c r="K37" s="399"/>
      <c r="L37" s="399"/>
      <c r="M37" s="399"/>
      <c r="N37" s="399"/>
      <c r="O37" s="399"/>
      <c r="P37" s="399"/>
      <c r="Q37" s="399"/>
    </row>
    <row r="38" spans="1:17" s="738" customFormat="1" ht="9" customHeight="1">
      <c r="A38" s="191"/>
      <c r="B38" s="192"/>
      <c r="C38" s="192"/>
      <c r="D38" s="192"/>
      <c r="E38" s="192"/>
      <c r="F38" s="192"/>
      <c r="G38" s="399"/>
      <c r="H38" s="399"/>
      <c r="I38" s="399"/>
      <c r="J38" s="399"/>
      <c r="K38" s="399"/>
      <c r="L38" s="399"/>
      <c r="M38" s="399"/>
      <c r="N38" s="399"/>
      <c r="O38" s="399"/>
      <c r="P38" s="399"/>
      <c r="Q38" s="399"/>
    </row>
    <row r="39" spans="1:17" s="738" customFormat="1" ht="9" customHeight="1">
      <c r="A39" s="193"/>
      <c r="B39" s="192"/>
      <c r="C39" s="192"/>
      <c r="D39" s="192"/>
      <c r="E39" s="192"/>
      <c r="F39" s="192"/>
      <c r="G39" s="399"/>
      <c r="H39" s="399"/>
      <c r="I39" s="399"/>
      <c r="J39" s="399"/>
      <c r="K39" s="399"/>
      <c r="L39" s="399"/>
      <c r="M39" s="399"/>
      <c r="N39" s="399"/>
      <c r="O39" s="399"/>
      <c r="P39" s="399"/>
      <c r="Q39" s="399"/>
    </row>
    <row r="40" spans="1:17" s="738" customFormat="1" ht="9" customHeight="1">
      <c r="A40" s="191"/>
      <c r="B40" s="192"/>
      <c r="C40" s="192"/>
      <c r="D40" s="192"/>
      <c r="E40" s="192"/>
      <c r="F40" s="192"/>
      <c r="G40" s="399"/>
      <c r="H40" s="399"/>
      <c r="I40" s="399"/>
      <c r="J40" s="399"/>
      <c r="K40" s="399"/>
      <c r="L40" s="399"/>
      <c r="M40" s="399"/>
      <c r="N40" s="399"/>
      <c r="O40" s="399"/>
      <c r="P40" s="399"/>
      <c r="Q40" s="399"/>
    </row>
    <row r="41" spans="1:17" s="738" customFormat="1" ht="9" customHeight="1">
      <c r="A41" s="191"/>
      <c r="B41" s="192"/>
      <c r="C41" s="192"/>
      <c r="D41" s="192"/>
      <c r="E41" s="192"/>
      <c r="F41" s="192"/>
      <c r="G41" s="399"/>
      <c r="H41" s="399"/>
      <c r="I41" s="399"/>
      <c r="J41" s="399"/>
      <c r="K41" s="399"/>
      <c r="L41" s="399"/>
      <c r="M41" s="399"/>
      <c r="N41" s="399"/>
      <c r="O41" s="399"/>
      <c r="P41" s="399"/>
      <c r="Q41" s="399"/>
    </row>
    <row r="42" spans="1:17" s="738" customFormat="1" ht="9" customHeight="1">
      <c r="A42" s="191"/>
      <c r="B42" s="192"/>
      <c r="C42" s="192"/>
      <c r="D42" s="192"/>
      <c r="E42" s="192"/>
      <c r="F42" s="192"/>
      <c r="G42" s="399"/>
      <c r="H42" s="399"/>
      <c r="I42" s="399"/>
      <c r="J42" s="399"/>
      <c r="K42" s="399"/>
      <c r="L42" s="399"/>
      <c r="M42" s="399"/>
      <c r="N42" s="399"/>
      <c r="O42" s="399"/>
      <c r="P42" s="399"/>
      <c r="Q42" s="399"/>
    </row>
    <row r="43" spans="1:17" s="738" customFormat="1" ht="9" customHeight="1">
      <c r="A43" s="191"/>
      <c r="B43" s="192"/>
      <c r="C43" s="192"/>
      <c r="D43" s="192"/>
      <c r="E43" s="192"/>
      <c r="F43" s="192"/>
      <c r="G43" s="399"/>
      <c r="H43" s="399"/>
      <c r="I43" s="399"/>
      <c r="J43" s="399"/>
      <c r="K43" s="399"/>
      <c r="L43" s="399"/>
      <c r="M43" s="399"/>
      <c r="N43" s="399"/>
      <c r="O43" s="399"/>
      <c r="P43" s="399"/>
      <c r="Q43" s="399"/>
    </row>
    <row r="44" spans="1:17" s="738" customFormat="1" ht="9" customHeight="1">
      <c r="A44" s="191"/>
      <c r="B44" s="192"/>
      <c r="C44" s="192"/>
      <c r="D44" s="192"/>
      <c r="E44" s="192"/>
      <c r="F44" s="192"/>
      <c r="G44" s="399"/>
      <c r="H44" s="399"/>
      <c r="I44" s="399"/>
      <c r="J44" s="399"/>
      <c r="K44" s="399"/>
      <c r="L44" s="399"/>
      <c r="M44" s="399"/>
      <c r="N44" s="399"/>
      <c r="O44" s="399"/>
      <c r="P44" s="399"/>
      <c r="Q44" s="399"/>
    </row>
    <row r="45" spans="1:17" s="738" customFormat="1" ht="9" customHeight="1">
      <c r="A45" s="193"/>
      <c r="B45" s="192"/>
      <c r="C45" s="192"/>
      <c r="D45" s="192"/>
      <c r="E45" s="192"/>
      <c r="F45" s="192"/>
      <c r="G45" s="399"/>
      <c r="H45" s="399"/>
      <c r="I45" s="399"/>
      <c r="J45" s="399"/>
      <c r="K45" s="399"/>
      <c r="L45" s="399"/>
      <c r="M45" s="399"/>
      <c r="N45" s="399"/>
      <c r="O45" s="399"/>
      <c r="P45" s="399"/>
      <c r="Q45" s="399"/>
    </row>
    <row r="46" spans="1:17" s="738" customFormat="1" ht="9" customHeight="1">
      <c r="A46" s="191"/>
      <c r="B46" s="192"/>
      <c r="C46" s="192"/>
      <c r="D46" s="192"/>
      <c r="E46" s="192"/>
      <c r="F46" s="192"/>
      <c r="G46" s="399"/>
      <c r="H46" s="399"/>
      <c r="I46" s="399"/>
      <c r="J46" s="399"/>
      <c r="K46" s="399"/>
      <c r="L46" s="399"/>
      <c r="M46" s="399"/>
      <c r="N46" s="399"/>
      <c r="O46" s="399"/>
      <c r="P46" s="399"/>
      <c r="Q46" s="399"/>
    </row>
    <row r="47" spans="1:17" s="738" customFormat="1" ht="9" customHeight="1">
      <c r="A47" s="191"/>
      <c r="B47" s="192"/>
      <c r="C47" s="192"/>
      <c r="D47" s="192"/>
      <c r="E47" s="192"/>
      <c r="F47" s="192"/>
      <c r="G47" s="399"/>
      <c r="H47" s="399"/>
      <c r="I47" s="399"/>
      <c r="J47" s="399"/>
      <c r="K47" s="399"/>
      <c r="L47" s="399"/>
      <c r="M47" s="399"/>
      <c r="N47" s="399"/>
      <c r="O47" s="399"/>
      <c r="P47" s="399"/>
      <c r="Q47" s="399"/>
    </row>
    <row r="48" spans="1:17" s="738" customFormat="1" ht="9" customHeight="1">
      <c r="A48" s="191"/>
      <c r="B48" s="192"/>
      <c r="C48" s="192"/>
      <c r="D48" s="192"/>
      <c r="E48" s="192"/>
      <c r="F48" s="192"/>
      <c r="G48" s="399"/>
      <c r="H48" s="399"/>
      <c r="I48" s="399"/>
      <c r="J48" s="399"/>
      <c r="K48" s="399"/>
      <c r="L48" s="399"/>
      <c r="M48" s="399"/>
      <c r="N48" s="399"/>
      <c r="O48" s="399"/>
      <c r="P48" s="399"/>
      <c r="Q48" s="399"/>
    </row>
    <row r="49" spans="1:17" s="738" customFormat="1" ht="9" customHeight="1">
      <c r="A49" s="191"/>
      <c r="B49" s="192"/>
      <c r="C49" s="192"/>
      <c r="D49" s="192"/>
      <c r="E49" s="192"/>
      <c r="F49" s="192"/>
      <c r="G49" s="399"/>
      <c r="H49" s="399"/>
      <c r="I49" s="399"/>
      <c r="J49" s="399"/>
      <c r="K49" s="399"/>
      <c r="L49" s="399"/>
      <c r="M49" s="399"/>
      <c r="N49" s="399"/>
      <c r="O49" s="399"/>
      <c r="P49" s="399"/>
      <c r="Q49" s="399"/>
    </row>
    <row r="50" spans="1:17" s="738" customFormat="1" ht="9" customHeight="1">
      <c r="A50" s="193"/>
      <c r="B50" s="192"/>
      <c r="C50" s="192"/>
      <c r="D50" s="192"/>
      <c r="E50" s="192"/>
      <c r="F50" s="192"/>
      <c r="G50" s="399"/>
      <c r="H50" s="399"/>
      <c r="I50" s="399"/>
      <c r="J50" s="399"/>
      <c r="K50" s="399"/>
      <c r="L50" s="399"/>
      <c r="M50" s="399"/>
      <c r="N50" s="399"/>
      <c r="O50" s="399"/>
      <c r="P50" s="399"/>
      <c r="Q50" s="399"/>
    </row>
    <row r="51" spans="1:17" s="738" customFormat="1" ht="9" customHeight="1">
      <c r="A51" s="194"/>
      <c r="B51" s="192"/>
      <c r="C51" s="192"/>
      <c r="D51" s="192"/>
      <c r="E51" s="192"/>
      <c r="F51" s="192"/>
      <c r="G51" s="399"/>
      <c r="H51" s="399"/>
      <c r="I51" s="399"/>
      <c r="J51" s="399"/>
      <c r="K51" s="399"/>
      <c r="L51" s="399"/>
      <c r="M51" s="399"/>
      <c r="N51" s="399"/>
      <c r="O51" s="399"/>
      <c r="P51" s="399"/>
      <c r="Q51" s="399"/>
    </row>
    <row r="52" spans="1:17" s="738" customFormat="1" ht="9" customHeight="1">
      <c r="A52" s="194"/>
      <c r="B52" s="192"/>
      <c r="C52" s="192"/>
      <c r="D52" s="192"/>
      <c r="E52" s="192"/>
      <c r="F52" s="192"/>
      <c r="G52" s="399"/>
      <c r="H52" s="399"/>
      <c r="I52" s="399"/>
      <c r="J52" s="399"/>
      <c r="K52" s="399"/>
      <c r="L52" s="399"/>
      <c r="M52" s="399"/>
      <c r="N52" s="399"/>
      <c r="O52" s="399"/>
      <c r="P52" s="399"/>
      <c r="Q52" s="399"/>
    </row>
    <row r="53" spans="1:17" s="738" customFormat="1" ht="9" customHeight="1">
      <c r="A53" s="194"/>
      <c r="B53" s="192"/>
      <c r="C53" s="192"/>
      <c r="D53" s="192"/>
      <c r="E53" s="192"/>
      <c r="F53" s="192"/>
      <c r="G53" s="399"/>
      <c r="H53" s="399"/>
      <c r="I53" s="399"/>
      <c r="J53" s="399"/>
      <c r="K53" s="399"/>
      <c r="L53" s="399"/>
      <c r="M53" s="399"/>
      <c r="N53" s="399"/>
      <c r="O53" s="399"/>
      <c r="P53" s="399"/>
      <c r="Q53" s="399"/>
    </row>
    <row r="54" spans="1:17" s="738" customFormat="1" ht="9" customHeight="1">
      <c r="A54" s="194"/>
      <c r="B54" s="192"/>
      <c r="C54" s="192"/>
      <c r="D54" s="192"/>
      <c r="E54" s="192"/>
      <c r="F54" s="192"/>
      <c r="G54" s="399"/>
      <c r="H54" s="399"/>
      <c r="I54" s="399"/>
      <c r="J54" s="399"/>
      <c r="K54" s="399"/>
      <c r="L54" s="399"/>
      <c r="M54" s="399"/>
      <c r="N54" s="399"/>
      <c r="O54" s="399"/>
      <c r="P54" s="399"/>
      <c r="Q54" s="399"/>
    </row>
    <row r="55" spans="1:17" s="738" customFormat="1" ht="9" customHeight="1">
      <c r="A55" s="195"/>
      <c r="B55" s="192"/>
      <c r="C55" s="192"/>
      <c r="D55" s="192"/>
      <c r="E55" s="192"/>
      <c r="F55" s="192"/>
      <c r="G55" s="399"/>
      <c r="H55" s="399"/>
      <c r="I55" s="399"/>
      <c r="J55" s="399"/>
      <c r="K55" s="399"/>
      <c r="L55" s="399"/>
      <c r="M55" s="399"/>
      <c r="N55" s="399"/>
      <c r="O55" s="399"/>
      <c r="P55" s="399"/>
      <c r="Q55" s="399"/>
    </row>
    <row r="56" spans="1:17" s="738" customFormat="1" ht="9" customHeight="1">
      <c r="A56" s="195"/>
      <c r="B56" s="192"/>
      <c r="C56" s="192"/>
      <c r="D56" s="192"/>
      <c r="E56" s="192"/>
      <c r="F56" s="192"/>
      <c r="G56" s="399"/>
      <c r="H56" s="399"/>
      <c r="I56" s="399"/>
      <c r="J56" s="399"/>
      <c r="K56" s="399"/>
      <c r="L56" s="399"/>
      <c r="M56" s="399"/>
      <c r="N56" s="399"/>
      <c r="O56" s="399"/>
      <c r="P56" s="399"/>
      <c r="Q56" s="399"/>
    </row>
    <row r="57" spans="1:17" s="738" customFormat="1" ht="9" customHeight="1">
      <c r="A57" s="196"/>
      <c r="B57" s="192"/>
      <c r="C57" s="192"/>
      <c r="D57" s="192"/>
      <c r="E57" s="192"/>
      <c r="F57" s="192"/>
      <c r="G57" s="399"/>
      <c r="H57" s="399"/>
      <c r="I57" s="399"/>
      <c r="J57" s="399"/>
      <c r="K57" s="399"/>
      <c r="L57" s="399"/>
      <c r="M57" s="399"/>
      <c r="N57" s="399"/>
      <c r="O57" s="399"/>
      <c r="P57" s="399"/>
      <c r="Q57" s="399"/>
    </row>
    <row r="58" spans="1:17" s="738" customFormat="1" ht="9" customHeight="1">
      <c r="A58" s="191"/>
      <c r="B58" s="192"/>
      <c r="C58" s="192"/>
      <c r="D58" s="192"/>
      <c r="E58" s="192"/>
      <c r="F58" s="192"/>
      <c r="G58" s="399"/>
      <c r="H58" s="399"/>
      <c r="I58" s="399"/>
      <c r="J58" s="399"/>
      <c r="K58" s="399"/>
      <c r="L58" s="399"/>
      <c r="M58" s="399"/>
      <c r="N58" s="399"/>
      <c r="O58" s="399"/>
      <c r="P58" s="399"/>
      <c r="Q58" s="399"/>
    </row>
    <row r="59" spans="1:17" s="738" customFormat="1" ht="9" customHeight="1">
      <c r="A59" s="191"/>
      <c r="B59" s="192"/>
      <c r="C59" s="192"/>
      <c r="D59" s="192"/>
      <c r="E59" s="192"/>
      <c r="F59" s="192"/>
      <c r="G59" s="399"/>
      <c r="H59" s="399"/>
      <c r="I59" s="399"/>
      <c r="J59" s="399"/>
      <c r="K59" s="399"/>
      <c r="L59" s="399"/>
      <c r="M59" s="399"/>
      <c r="N59" s="399"/>
      <c r="O59" s="399"/>
      <c r="P59" s="399"/>
      <c r="Q59" s="399"/>
    </row>
    <row r="60" spans="1:17" s="738" customFormat="1" ht="9" customHeight="1">
      <c r="A60" s="191"/>
      <c r="B60" s="192"/>
      <c r="C60" s="192"/>
      <c r="D60" s="192"/>
      <c r="E60" s="192"/>
      <c r="F60" s="192"/>
      <c r="G60" s="399"/>
      <c r="H60" s="399"/>
      <c r="I60" s="399"/>
      <c r="J60" s="399"/>
      <c r="K60" s="399"/>
      <c r="L60" s="399"/>
      <c r="M60" s="399"/>
      <c r="N60" s="399"/>
      <c r="O60" s="399"/>
      <c r="P60" s="399"/>
      <c r="Q60" s="399"/>
    </row>
    <row r="61" spans="1:17" s="738" customFormat="1" ht="9" customHeight="1">
      <c r="A61" s="191"/>
      <c r="B61" s="192"/>
      <c r="C61" s="192"/>
      <c r="D61" s="192"/>
      <c r="E61" s="192"/>
      <c r="F61" s="192"/>
      <c r="G61" s="399"/>
      <c r="H61" s="399"/>
      <c r="I61" s="399"/>
      <c r="J61" s="399"/>
      <c r="K61" s="399"/>
      <c r="L61" s="399"/>
      <c r="M61" s="399"/>
      <c r="N61" s="399"/>
      <c r="O61" s="399"/>
      <c r="P61" s="399"/>
      <c r="Q61" s="399"/>
    </row>
    <row r="62" spans="1:17" s="738" customFormat="1" ht="9" customHeight="1">
      <c r="A62" s="194"/>
      <c r="B62" s="192"/>
      <c r="C62" s="192"/>
      <c r="D62" s="192"/>
      <c r="E62" s="192"/>
      <c r="F62" s="192"/>
      <c r="G62" s="399"/>
      <c r="H62" s="399"/>
      <c r="I62" s="399"/>
      <c r="J62" s="399"/>
      <c r="K62" s="399"/>
      <c r="L62" s="399"/>
      <c r="M62" s="399"/>
      <c r="N62" s="399"/>
      <c r="O62" s="399"/>
      <c r="P62" s="399"/>
      <c r="Q62" s="399"/>
    </row>
    <row r="63" spans="1:17" s="738" customFormat="1" ht="9" customHeight="1">
      <c r="A63" s="196"/>
      <c r="B63" s="192"/>
      <c r="C63" s="192"/>
      <c r="D63" s="192"/>
      <c r="E63" s="192"/>
      <c r="F63" s="192"/>
      <c r="G63" s="399"/>
      <c r="H63" s="399"/>
      <c r="I63" s="399"/>
      <c r="J63" s="399"/>
      <c r="K63" s="399"/>
      <c r="L63" s="399"/>
      <c r="M63" s="399"/>
      <c r="N63" s="399"/>
      <c r="O63" s="399"/>
      <c r="P63" s="399"/>
      <c r="Q63" s="399"/>
    </row>
    <row r="64" spans="1:17" s="738" customFormat="1" ht="9" customHeight="1">
      <c r="A64" s="191"/>
      <c r="B64" s="192"/>
      <c r="C64" s="192"/>
      <c r="D64" s="192"/>
      <c r="E64" s="192"/>
      <c r="F64" s="192"/>
      <c r="G64" s="399"/>
      <c r="H64" s="399"/>
      <c r="I64" s="399"/>
      <c r="J64" s="399"/>
      <c r="K64" s="399"/>
      <c r="L64" s="399"/>
      <c r="M64" s="399"/>
      <c r="N64" s="399"/>
      <c r="O64" s="399"/>
      <c r="P64" s="399"/>
      <c r="Q64" s="399"/>
    </row>
    <row r="65" spans="1:17" s="738" customFormat="1" ht="9" customHeight="1">
      <c r="A65" s="191"/>
      <c r="B65" s="192"/>
      <c r="C65" s="192"/>
      <c r="D65" s="192"/>
      <c r="E65" s="192"/>
      <c r="F65" s="192"/>
      <c r="G65" s="399"/>
      <c r="H65" s="399"/>
      <c r="I65" s="399"/>
      <c r="J65" s="399"/>
      <c r="K65" s="399"/>
      <c r="L65" s="399"/>
      <c r="M65" s="399"/>
      <c r="N65" s="399"/>
      <c r="O65" s="399"/>
      <c r="P65" s="399"/>
      <c r="Q65" s="399"/>
    </row>
    <row r="66" spans="1:17" s="738" customFormat="1" ht="9" customHeight="1">
      <c r="A66" s="191"/>
      <c r="B66" s="192"/>
      <c r="C66" s="192"/>
      <c r="D66" s="192"/>
      <c r="E66" s="192"/>
      <c r="F66" s="192"/>
      <c r="G66" s="399"/>
      <c r="H66" s="399"/>
      <c r="I66" s="399"/>
      <c r="J66" s="399"/>
      <c r="K66" s="399"/>
      <c r="L66" s="399"/>
      <c r="M66" s="399"/>
      <c r="N66" s="399"/>
      <c r="O66" s="399"/>
      <c r="P66" s="399"/>
      <c r="Q66" s="399"/>
    </row>
    <row r="67" spans="1:17" s="738" customFormat="1" ht="9" customHeight="1">
      <c r="A67" s="191"/>
      <c r="B67" s="192"/>
      <c r="C67" s="192"/>
      <c r="D67" s="192"/>
      <c r="E67" s="192"/>
      <c r="F67" s="192"/>
      <c r="G67" s="399"/>
      <c r="H67" s="399"/>
      <c r="I67" s="399"/>
      <c r="J67" s="399"/>
      <c r="K67" s="399"/>
      <c r="L67" s="399"/>
      <c r="M67" s="399"/>
      <c r="N67" s="399"/>
      <c r="O67" s="399"/>
      <c r="P67" s="399"/>
      <c r="Q67" s="399"/>
    </row>
    <row r="68" spans="1:17" s="738" customFormat="1" ht="9" customHeight="1">
      <c r="A68" s="194"/>
      <c r="B68" s="192"/>
      <c r="C68" s="192"/>
      <c r="D68" s="192"/>
      <c r="E68" s="192"/>
      <c r="F68" s="192"/>
      <c r="G68" s="399"/>
      <c r="H68" s="399"/>
      <c r="I68" s="399"/>
      <c r="J68" s="399"/>
      <c r="K68" s="399"/>
      <c r="L68" s="399"/>
      <c r="M68" s="399"/>
      <c r="N68" s="399"/>
      <c r="O68" s="399"/>
      <c r="P68" s="399"/>
      <c r="Q68" s="399"/>
    </row>
    <row r="69" spans="1:17" s="738" customFormat="1" ht="9" customHeight="1">
      <c r="A69" s="196"/>
      <c r="B69" s="192"/>
      <c r="C69" s="192"/>
      <c r="D69" s="192"/>
      <c r="E69" s="192"/>
      <c r="F69" s="192"/>
      <c r="G69" s="399"/>
      <c r="H69" s="399"/>
      <c r="I69" s="399"/>
      <c r="J69" s="399"/>
      <c r="K69" s="399"/>
      <c r="L69" s="399"/>
      <c r="M69" s="399"/>
      <c r="N69" s="399"/>
      <c r="O69" s="399"/>
      <c r="P69" s="399"/>
      <c r="Q69" s="399"/>
    </row>
    <row r="70" spans="1:17" s="738" customFormat="1" ht="9" customHeight="1">
      <c r="A70" s="191"/>
      <c r="B70" s="192"/>
      <c r="C70" s="192"/>
      <c r="D70" s="192"/>
      <c r="E70" s="192"/>
      <c r="F70" s="192"/>
      <c r="G70" s="399"/>
      <c r="H70" s="399"/>
      <c r="I70" s="399"/>
      <c r="J70" s="399"/>
      <c r="K70" s="399"/>
      <c r="L70" s="399"/>
      <c r="M70" s="399"/>
      <c r="N70" s="399"/>
      <c r="O70" s="399"/>
      <c r="P70" s="399"/>
      <c r="Q70" s="399"/>
    </row>
    <row r="71" spans="1:17" s="738" customFormat="1" ht="9" customHeight="1">
      <c r="A71" s="191"/>
      <c r="B71" s="192"/>
      <c r="C71" s="192"/>
      <c r="D71" s="192"/>
      <c r="E71" s="192"/>
      <c r="F71" s="192"/>
      <c r="G71" s="399"/>
      <c r="H71" s="399"/>
      <c r="I71" s="399"/>
      <c r="J71" s="399"/>
      <c r="K71" s="399"/>
      <c r="L71" s="399"/>
      <c r="M71" s="399"/>
      <c r="N71" s="399"/>
      <c r="O71" s="399"/>
      <c r="P71" s="399"/>
      <c r="Q71" s="399"/>
    </row>
    <row r="72" spans="1:17" s="738" customFormat="1" ht="9" customHeight="1">
      <c r="A72" s="191"/>
      <c r="B72" s="1179"/>
      <c r="C72" s="1179"/>
      <c r="D72" s="1179"/>
      <c r="E72" s="1179"/>
      <c r="F72" s="1179"/>
      <c r="G72" s="1161"/>
      <c r="H72" s="1161"/>
      <c r="I72" s="1161"/>
      <c r="J72" s="1161"/>
      <c r="K72" s="1161"/>
      <c r="L72" s="1161"/>
      <c r="M72" s="1161"/>
      <c r="N72" s="1161"/>
      <c r="O72" s="1161"/>
      <c r="P72" s="1161"/>
      <c r="Q72" s="1161"/>
    </row>
    <row r="73" spans="1:17" s="738" customFormat="1" ht="9" customHeight="1">
      <c r="A73" s="191"/>
      <c r="B73" s="1179"/>
      <c r="C73" s="1179"/>
      <c r="D73" s="1179"/>
      <c r="E73" s="1179"/>
      <c r="F73" s="1179"/>
      <c r="G73" s="1161"/>
      <c r="H73" s="1161"/>
      <c r="I73" s="1161"/>
      <c r="J73" s="1161"/>
      <c r="K73" s="1161"/>
      <c r="L73" s="1161"/>
      <c r="M73" s="1161"/>
      <c r="N73" s="1161"/>
      <c r="O73" s="1161"/>
      <c r="P73" s="1161"/>
      <c r="Q73" s="1161"/>
    </row>
    <row r="74" spans="1:17" s="738" customFormat="1" ht="9" customHeight="1">
      <c r="A74" s="191"/>
      <c r="B74" s="1179"/>
      <c r="C74" s="1179"/>
      <c r="D74" s="1179"/>
      <c r="E74" s="1179"/>
      <c r="F74" s="1179"/>
      <c r="G74" s="1161"/>
      <c r="H74" s="1161"/>
      <c r="I74" s="1161"/>
      <c r="J74" s="1161"/>
      <c r="K74" s="1161"/>
      <c r="L74" s="1161"/>
      <c r="M74" s="1161"/>
      <c r="N74" s="1161"/>
      <c r="O74" s="1161"/>
      <c r="P74" s="1161"/>
      <c r="Q74" s="1161"/>
    </row>
    <row r="75" spans="1:17" s="738" customFormat="1" ht="9" customHeight="1">
      <c r="A75" s="191"/>
      <c r="B75" s="1179"/>
      <c r="C75" s="1179"/>
      <c r="D75" s="1179"/>
      <c r="E75" s="1179"/>
      <c r="F75" s="1179"/>
      <c r="G75" s="1161"/>
      <c r="H75" s="1161"/>
      <c r="I75" s="1161"/>
      <c r="J75" s="1161"/>
      <c r="K75" s="1161"/>
      <c r="L75" s="1161"/>
      <c r="M75" s="1161"/>
      <c r="N75" s="1161"/>
      <c r="O75" s="1161"/>
      <c r="P75" s="1161"/>
      <c r="Q75" s="1161"/>
    </row>
    <row r="76" spans="1:17" s="738" customFormat="1" ht="9" customHeight="1">
      <c r="A76" s="191"/>
      <c r="B76" s="1179"/>
      <c r="C76" s="1179"/>
      <c r="D76" s="1179"/>
      <c r="E76" s="1179"/>
      <c r="F76" s="1179"/>
      <c r="G76" s="1161"/>
      <c r="H76" s="1161"/>
      <c r="I76" s="1161"/>
      <c r="J76" s="1161"/>
      <c r="K76" s="1161"/>
      <c r="L76" s="1161"/>
      <c r="M76" s="1161"/>
      <c r="N76" s="1161"/>
      <c r="O76" s="1161"/>
      <c r="P76" s="1161"/>
      <c r="Q76" s="1161"/>
    </row>
    <row r="77" spans="1:17" s="738" customFormat="1" ht="9" customHeight="1">
      <c r="A77" s="191"/>
      <c r="B77" s="1179"/>
      <c r="C77" s="1179"/>
      <c r="D77" s="1179"/>
      <c r="E77" s="1179"/>
      <c r="F77" s="1179"/>
      <c r="G77" s="1161"/>
      <c r="H77" s="1161"/>
      <c r="I77" s="1161"/>
      <c r="J77" s="1161"/>
      <c r="K77" s="1161"/>
      <c r="L77" s="1161"/>
      <c r="M77" s="1161"/>
      <c r="N77" s="1161"/>
      <c r="O77" s="1161"/>
      <c r="P77" s="1161"/>
      <c r="Q77" s="1161"/>
    </row>
    <row r="78" spans="1:17" s="738" customFormat="1" ht="9" customHeight="1">
      <c r="A78" s="194"/>
      <c r="B78" s="1179"/>
      <c r="C78" s="1179"/>
      <c r="D78" s="1179"/>
      <c r="E78" s="1179"/>
      <c r="F78" s="1179"/>
      <c r="G78" s="1161"/>
      <c r="H78" s="1161"/>
      <c r="I78" s="1161"/>
      <c r="J78" s="1161"/>
      <c r="K78" s="1161"/>
      <c r="L78" s="1161"/>
      <c r="M78" s="1161"/>
      <c r="N78" s="1161"/>
      <c r="O78" s="1161"/>
      <c r="P78" s="1161"/>
      <c r="Q78" s="1161"/>
    </row>
    <row r="79" spans="1:17" s="738" customFormat="1" ht="9" customHeight="1">
      <c r="A79" s="196"/>
      <c r="B79" s="1179"/>
      <c r="C79" s="1179"/>
      <c r="D79" s="1179"/>
      <c r="E79" s="1179"/>
      <c r="F79" s="1179"/>
      <c r="G79" s="1161"/>
      <c r="H79" s="1161"/>
      <c r="I79" s="1161"/>
      <c r="J79" s="1161"/>
      <c r="K79" s="1161"/>
      <c r="L79" s="1161"/>
      <c r="M79" s="1161"/>
      <c r="N79" s="1161"/>
      <c r="O79" s="1161"/>
      <c r="P79" s="1161"/>
      <c r="Q79" s="1161"/>
    </row>
    <row r="80" spans="1:17" s="738" customFormat="1" ht="9" customHeight="1">
      <c r="A80" s="191"/>
      <c r="B80" s="1179"/>
      <c r="C80" s="1179"/>
      <c r="D80" s="1179"/>
      <c r="E80" s="1179"/>
      <c r="F80" s="1179"/>
      <c r="G80" s="1161"/>
      <c r="H80" s="1161"/>
      <c r="I80" s="1161"/>
      <c r="J80" s="1161"/>
      <c r="K80" s="1161"/>
      <c r="L80" s="1161"/>
      <c r="M80" s="1161"/>
      <c r="N80" s="1161"/>
      <c r="O80" s="1161"/>
      <c r="P80" s="1161"/>
      <c r="Q80" s="1161"/>
    </row>
    <row r="81" spans="1:17" s="738" customFormat="1" ht="9" customHeight="1">
      <c r="A81" s="191"/>
      <c r="B81" s="1179"/>
      <c r="C81" s="1179"/>
      <c r="D81" s="1179"/>
      <c r="E81" s="1179"/>
      <c r="F81" s="1179"/>
      <c r="G81" s="1161"/>
      <c r="H81" s="1161"/>
      <c r="I81" s="1161"/>
      <c r="J81" s="1161"/>
      <c r="K81" s="1161"/>
      <c r="L81" s="1161"/>
      <c r="M81" s="1161"/>
      <c r="N81" s="1161"/>
      <c r="O81" s="1161"/>
      <c r="P81" s="1161"/>
      <c r="Q81" s="1161"/>
    </row>
    <row r="82" spans="1:17" s="738" customFormat="1" ht="9" customHeight="1">
      <c r="A82" s="191"/>
      <c r="B82" s="1179"/>
      <c r="C82" s="1179"/>
      <c r="D82" s="1179"/>
      <c r="E82" s="1179"/>
      <c r="F82" s="1179"/>
      <c r="G82" s="1161"/>
      <c r="H82" s="1161"/>
      <c r="I82" s="1161"/>
      <c r="J82" s="1161"/>
      <c r="K82" s="1161"/>
      <c r="L82" s="1161"/>
      <c r="M82" s="1161"/>
      <c r="N82" s="1161"/>
      <c r="O82" s="1161"/>
      <c r="P82" s="1161"/>
      <c r="Q82" s="1161"/>
    </row>
    <row r="83" spans="1:17" s="738" customFormat="1" ht="9" customHeight="1">
      <c r="A83" s="191"/>
      <c r="B83" s="1179"/>
      <c r="C83" s="1179"/>
      <c r="D83" s="1179"/>
      <c r="E83" s="1179"/>
      <c r="F83" s="1179"/>
      <c r="G83" s="1161"/>
      <c r="H83" s="1161"/>
      <c r="I83" s="1161"/>
      <c r="J83" s="1161"/>
      <c r="K83" s="1161"/>
      <c r="L83" s="1161"/>
      <c r="M83" s="1161"/>
      <c r="N83" s="1161"/>
      <c r="O83" s="1161"/>
      <c r="P83" s="1161"/>
      <c r="Q83" s="1161"/>
    </row>
    <row r="84" spans="1:17" s="738" customFormat="1" ht="9" customHeight="1">
      <c r="A84" s="191"/>
      <c r="B84" s="1179"/>
      <c r="C84" s="1179"/>
      <c r="D84" s="1179"/>
      <c r="E84" s="1179"/>
      <c r="F84" s="1179"/>
      <c r="G84" s="1161"/>
      <c r="H84" s="1161"/>
      <c r="I84" s="1161"/>
      <c r="J84" s="1161"/>
      <c r="K84" s="1161"/>
      <c r="L84" s="1161"/>
      <c r="M84" s="1161"/>
      <c r="N84" s="1161"/>
      <c r="O84" s="1161"/>
      <c r="P84" s="1161"/>
      <c r="Q84" s="1161"/>
    </row>
    <row r="85" spans="1:17" s="738" customFormat="1" ht="9" customHeight="1">
      <c r="A85" s="191"/>
      <c r="B85" s="1179"/>
      <c r="C85" s="1179"/>
      <c r="D85" s="1179"/>
      <c r="E85" s="1179"/>
      <c r="F85" s="1179"/>
      <c r="G85" s="1161"/>
      <c r="H85" s="1161"/>
      <c r="I85" s="1161"/>
      <c r="J85" s="1161"/>
      <c r="K85" s="1161"/>
      <c r="L85" s="1161"/>
      <c r="M85" s="1161"/>
      <c r="N85" s="1161"/>
      <c r="O85" s="1161"/>
      <c r="P85" s="1161"/>
      <c r="Q85" s="1161"/>
    </row>
    <row r="86" spans="1:17" s="738" customFormat="1" ht="9" customHeight="1">
      <c r="A86" s="191"/>
      <c r="B86" s="1179"/>
      <c r="C86" s="1179"/>
      <c r="D86" s="1179"/>
      <c r="E86" s="1179"/>
      <c r="F86" s="1179"/>
      <c r="G86" s="1161"/>
      <c r="H86" s="1161"/>
      <c r="I86" s="1161"/>
      <c r="J86" s="1161"/>
      <c r="K86" s="1161"/>
      <c r="L86" s="1161"/>
      <c r="M86" s="1161"/>
      <c r="N86" s="1161"/>
      <c r="O86" s="1161"/>
      <c r="P86" s="1161"/>
      <c r="Q86" s="1161"/>
    </row>
    <row r="87" spans="1:17" s="738" customFormat="1" ht="9" customHeight="1">
      <c r="A87" s="191"/>
      <c r="B87" s="1179"/>
      <c r="C87" s="1179"/>
      <c r="D87" s="1179"/>
      <c r="E87" s="1179"/>
      <c r="F87" s="1179"/>
      <c r="G87" s="1161"/>
      <c r="H87" s="1161"/>
      <c r="I87" s="1161"/>
      <c r="J87" s="1161"/>
      <c r="K87" s="1161"/>
      <c r="L87" s="1161"/>
      <c r="M87" s="1161"/>
      <c r="N87" s="1161"/>
      <c r="O87" s="1161"/>
      <c r="P87" s="1161"/>
      <c r="Q87" s="1161"/>
    </row>
    <row r="88" spans="1:17" s="738" customFormat="1" ht="9" customHeight="1">
      <c r="A88" s="191"/>
      <c r="B88" s="1179"/>
      <c r="C88" s="1179"/>
      <c r="D88" s="1179"/>
      <c r="E88" s="1179"/>
      <c r="F88" s="1179"/>
      <c r="G88" s="1161"/>
      <c r="H88" s="1161"/>
      <c r="I88" s="1161"/>
      <c r="J88" s="1161"/>
      <c r="K88" s="1161"/>
      <c r="L88" s="1161"/>
      <c r="M88" s="1161"/>
      <c r="N88" s="1161"/>
      <c r="O88" s="1161"/>
      <c r="P88" s="1161"/>
      <c r="Q88" s="1161"/>
    </row>
    <row r="89" spans="1:17" s="738" customFormat="1" ht="9" customHeight="1">
      <c r="A89" s="196"/>
      <c r="B89" s="1179"/>
      <c r="C89" s="1179"/>
      <c r="D89" s="1179"/>
      <c r="E89" s="1179"/>
      <c r="F89" s="1179"/>
      <c r="G89" s="1161"/>
      <c r="H89" s="1161"/>
      <c r="I89" s="1161"/>
      <c r="J89" s="1161"/>
      <c r="K89" s="1161"/>
      <c r="L89" s="1161"/>
      <c r="M89" s="1161"/>
      <c r="N89" s="1161"/>
      <c r="O89" s="1161"/>
      <c r="P89" s="1161"/>
      <c r="Q89" s="1161"/>
    </row>
    <row r="90" spans="1:17" s="738" customFormat="1" ht="9" customHeight="1">
      <c r="A90" s="191"/>
      <c r="B90" s="1179"/>
      <c r="C90" s="1179"/>
      <c r="D90" s="1179"/>
      <c r="E90" s="1179"/>
      <c r="F90" s="1179"/>
      <c r="G90" s="1161"/>
      <c r="H90" s="1161"/>
      <c r="I90" s="1161"/>
      <c r="J90" s="1161"/>
      <c r="K90" s="1161"/>
      <c r="L90" s="1161"/>
      <c r="M90" s="1161"/>
      <c r="N90" s="1161"/>
      <c r="O90" s="1161"/>
      <c r="P90" s="1161"/>
      <c r="Q90" s="1161"/>
    </row>
    <row r="91" spans="1:17" s="738" customFormat="1" ht="9" customHeight="1">
      <c r="A91" s="191"/>
      <c r="B91" s="1179"/>
      <c r="C91" s="1179"/>
      <c r="D91" s="1179"/>
      <c r="E91" s="1179"/>
      <c r="F91" s="1179"/>
      <c r="G91" s="1161"/>
      <c r="H91" s="1161"/>
      <c r="I91" s="1161"/>
      <c r="J91" s="1161"/>
      <c r="K91" s="1161"/>
      <c r="L91" s="1161"/>
      <c r="M91" s="1161"/>
      <c r="N91" s="1161"/>
      <c r="O91" s="1161"/>
      <c r="P91" s="1161"/>
      <c r="Q91" s="1161"/>
    </row>
    <row r="92" spans="1:17" s="738" customFormat="1" ht="9" customHeight="1">
      <c r="A92" s="191"/>
      <c r="B92" s="1179"/>
      <c r="C92" s="1179"/>
      <c r="D92" s="1179"/>
      <c r="E92" s="1179"/>
      <c r="F92" s="1179"/>
      <c r="G92" s="1161"/>
      <c r="H92" s="1161"/>
      <c r="I92" s="1161"/>
      <c r="J92" s="1161"/>
      <c r="K92" s="1161"/>
      <c r="L92" s="1161"/>
      <c r="M92" s="1161"/>
      <c r="N92" s="1161"/>
      <c r="O92" s="1161"/>
      <c r="P92" s="1161"/>
      <c r="Q92" s="1161"/>
    </row>
    <row r="93" spans="1:17" s="738" customFormat="1">
      <c r="A93" s="197"/>
      <c r="B93" s="1179"/>
      <c r="C93" s="1179"/>
      <c r="D93" s="1179"/>
      <c r="E93" s="1179"/>
      <c r="F93" s="1179"/>
      <c r="G93" s="1161"/>
      <c r="H93" s="1161"/>
      <c r="I93" s="1161"/>
      <c r="J93" s="1161"/>
      <c r="K93" s="1161"/>
      <c r="L93" s="1161"/>
      <c r="M93" s="1161"/>
      <c r="N93" s="1161"/>
      <c r="O93" s="1161"/>
      <c r="P93" s="1161"/>
      <c r="Q93" s="1161"/>
    </row>
    <row r="94" spans="1:17" s="738" customFormat="1">
      <c r="A94" s="197"/>
      <c r="B94" s="1179"/>
      <c r="C94" s="1179"/>
      <c r="D94" s="1179"/>
      <c r="E94" s="1179"/>
      <c r="F94" s="1179"/>
      <c r="G94" s="1161"/>
      <c r="H94" s="1161"/>
      <c r="I94" s="1161"/>
      <c r="J94" s="1161"/>
      <c r="K94" s="1161"/>
      <c r="L94" s="1161"/>
      <c r="M94" s="1161"/>
      <c r="N94" s="1161"/>
      <c r="O94" s="1161"/>
      <c r="P94" s="1161"/>
      <c r="Q94" s="1161"/>
    </row>
    <row r="95" spans="1:17" s="738" customFormat="1">
      <c r="A95" s="197"/>
      <c r="B95" s="1179"/>
      <c r="C95" s="1179"/>
      <c r="D95" s="1179"/>
      <c r="E95" s="1179"/>
      <c r="F95" s="1179"/>
      <c r="G95" s="1161"/>
      <c r="H95" s="1161"/>
      <c r="I95" s="1161"/>
      <c r="J95" s="1161"/>
      <c r="K95" s="1161"/>
      <c r="L95" s="1161"/>
      <c r="M95" s="1161"/>
      <c r="N95" s="1161"/>
      <c r="O95" s="1161"/>
      <c r="P95" s="1161"/>
      <c r="Q95" s="1161"/>
    </row>
    <row r="96" spans="1:17" s="738" customFormat="1">
      <c r="A96" s="197"/>
      <c r="B96" s="1179"/>
      <c r="C96" s="1179"/>
      <c r="D96" s="1179"/>
      <c r="E96" s="1179"/>
      <c r="F96" s="1179"/>
      <c r="G96" s="1161"/>
      <c r="H96" s="1161"/>
      <c r="I96" s="1161"/>
      <c r="J96" s="1161"/>
      <c r="K96" s="1161"/>
      <c r="L96" s="1161"/>
      <c r="M96" s="1161"/>
      <c r="N96" s="1161"/>
      <c r="O96" s="1161"/>
      <c r="P96" s="1161"/>
      <c r="Q96" s="1161"/>
    </row>
    <row r="97" spans="1:17" s="738" customFormat="1">
      <c r="A97" s="197"/>
      <c r="B97" s="1179"/>
      <c r="C97" s="1179"/>
      <c r="D97" s="1179"/>
      <c r="E97" s="1179"/>
      <c r="F97" s="1179"/>
      <c r="G97" s="1161"/>
      <c r="H97" s="1161"/>
      <c r="I97" s="1161"/>
      <c r="J97" s="1161"/>
      <c r="K97" s="1161"/>
      <c r="L97" s="1161"/>
      <c r="M97" s="1161"/>
      <c r="N97" s="1161"/>
      <c r="O97" s="1161"/>
      <c r="P97" s="1161"/>
      <c r="Q97" s="1161"/>
    </row>
    <row r="98" spans="1:17" s="738" customFormat="1">
      <c r="A98" s="197"/>
      <c r="B98" s="1179"/>
      <c r="C98" s="1179"/>
      <c r="D98" s="1179"/>
      <c r="E98" s="1179"/>
      <c r="F98" s="1179"/>
      <c r="G98" s="1161"/>
      <c r="H98" s="1161"/>
      <c r="I98" s="1161"/>
      <c r="J98" s="1161"/>
      <c r="K98" s="1161"/>
      <c r="L98" s="1161"/>
      <c r="M98" s="1161"/>
      <c r="N98" s="1161"/>
      <c r="O98" s="1161"/>
      <c r="P98" s="1161"/>
      <c r="Q98" s="1161"/>
    </row>
    <row r="99" spans="1:17" s="738" customFormat="1">
      <c r="A99" s="197"/>
      <c r="B99" s="1179"/>
      <c r="C99" s="1179"/>
      <c r="D99" s="1179"/>
      <c r="E99" s="1179"/>
      <c r="F99" s="1179"/>
      <c r="G99" s="1161"/>
      <c r="H99" s="1161"/>
      <c r="I99" s="1161"/>
      <c r="J99" s="1161"/>
      <c r="K99" s="1161"/>
      <c r="L99" s="1161"/>
      <c r="M99" s="1161"/>
      <c r="N99" s="1161"/>
      <c r="O99" s="1161"/>
      <c r="P99" s="1161"/>
      <c r="Q99" s="1161"/>
    </row>
    <row r="100" spans="1:17" s="738" customFormat="1" ht="15">
      <c r="A100" s="1180"/>
      <c r="B100" s="1179"/>
      <c r="C100" s="1179"/>
      <c r="D100" s="1179"/>
      <c r="E100" s="1179"/>
      <c r="F100" s="1179"/>
      <c r="G100" s="1161"/>
      <c r="H100" s="1161"/>
      <c r="I100" s="1161"/>
      <c r="J100" s="1161"/>
      <c r="K100" s="1161"/>
      <c r="L100" s="1161"/>
      <c r="M100" s="1161"/>
      <c r="N100" s="1161"/>
      <c r="O100" s="1161"/>
      <c r="P100" s="1161"/>
      <c r="Q100" s="1161"/>
    </row>
    <row r="101" spans="1:17" s="738" customFormat="1" ht="15">
      <c r="A101" s="1180"/>
      <c r="B101" s="1179"/>
      <c r="C101" s="1179"/>
      <c r="D101" s="1179"/>
      <c r="E101" s="1179"/>
      <c r="F101" s="1179"/>
      <c r="G101" s="1161"/>
      <c r="H101" s="1161"/>
      <c r="I101" s="1161"/>
      <c r="J101" s="1161"/>
      <c r="K101" s="1161"/>
      <c r="L101" s="1161"/>
      <c r="M101" s="1161"/>
      <c r="N101" s="1161"/>
      <c r="O101" s="1161"/>
      <c r="P101" s="1161"/>
      <c r="Q101" s="1161"/>
    </row>
    <row r="102" spans="1:17" s="738" customFormat="1" ht="15">
      <c r="A102" s="1180"/>
      <c r="B102" s="1179"/>
      <c r="C102" s="1179"/>
      <c r="D102" s="1179"/>
      <c r="E102" s="1179"/>
      <c r="F102" s="1179"/>
      <c r="G102" s="1161"/>
      <c r="H102" s="1161"/>
      <c r="I102" s="1161"/>
      <c r="J102" s="1161"/>
      <c r="K102" s="1161"/>
      <c r="L102" s="1161"/>
      <c r="M102" s="1161"/>
      <c r="N102" s="1161"/>
      <c r="O102" s="1161"/>
      <c r="P102" s="1161"/>
      <c r="Q102" s="1161"/>
    </row>
    <row r="103" spans="1:17" s="738" customFormat="1" ht="15">
      <c r="A103" s="1180"/>
      <c r="B103" s="1179"/>
      <c r="C103" s="1179"/>
      <c r="D103" s="1179"/>
      <c r="E103" s="1179"/>
      <c r="F103" s="1179"/>
      <c r="G103" s="1161"/>
      <c r="H103" s="1161"/>
      <c r="I103" s="1161"/>
      <c r="J103" s="1161"/>
      <c r="K103" s="1161"/>
      <c r="L103" s="1161"/>
      <c r="M103" s="1161"/>
      <c r="N103" s="1161"/>
      <c r="O103" s="1161"/>
      <c r="P103" s="1161"/>
      <c r="Q103" s="1161"/>
    </row>
    <row r="104" spans="1:17" s="738" customFormat="1" ht="15">
      <c r="A104" s="1180"/>
      <c r="B104" s="1179"/>
      <c r="C104" s="1179"/>
      <c r="D104" s="1179"/>
      <c r="E104" s="1179"/>
      <c r="F104" s="1179"/>
      <c r="G104" s="1161"/>
      <c r="H104" s="1161"/>
      <c r="I104" s="1161"/>
      <c r="J104" s="1161"/>
      <c r="K104" s="1161"/>
      <c r="L104" s="1161"/>
      <c r="M104" s="1161"/>
      <c r="N104" s="1161"/>
      <c r="O104" s="1161"/>
      <c r="P104" s="1161"/>
      <c r="Q104" s="1161"/>
    </row>
    <row r="105" spans="1:17" s="738" customFormat="1" ht="15">
      <c r="A105" s="1180"/>
      <c r="B105" s="1179"/>
      <c r="C105" s="1179"/>
      <c r="D105" s="1179"/>
      <c r="E105" s="1179"/>
      <c r="F105" s="1179"/>
      <c r="G105" s="1161"/>
      <c r="H105" s="1161"/>
      <c r="I105" s="1161"/>
      <c r="J105" s="1161"/>
      <c r="K105" s="1161"/>
      <c r="L105" s="1161"/>
      <c r="M105" s="1161"/>
      <c r="N105" s="1161"/>
      <c r="O105" s="1161"/>
      <c r="P105" s="1161"/>
      <c r="Q105" s="1161"/>
    </row>
    <row r="106" spans="1:17" s="738" customFormat="1" ht="15">
      <c r="A106" s="1180"/>
      <c r="B106" s="1179"/>
      <c r="C106" s="1179"/>
      <c r="D106" s="1179"/>
      <c r="E106" s="1179"/>
      <c r="F106" s="1179"/>
      <c r="G106" s="1161"/>
      <c r="H106" s="1161"/>
      <c r="I106" s="1161"/>
      <c r="J106" s="1161"/>
      <c r="K106" s="1161"/>
      <c r="L106" s="1161"/>
      <c r="M106" s="1161"/>
      <c r="N106" s="1161"/>
      <c r="O106" s="1161"/>
      <c r="P106" s="1161"/>
      <c r="Q106" s="1161"/>
    </row>
    <row r="107" spans="1:17" s="738" customFormat="1" ht="15">
      <c r="A107" s="1180"/>
      <c r="B107" s="1179"/>
      <c r="C107" s="1179"/>
      <c r="D107" s="1179"/>
      <c r="E107" s="1179"/>
      <c r="F107" s="1179"/>
      <c r="G107" s="1161"/>
      <c r="H107" s="1161"/>
      <c r="I107" s="1161"/>
      <c r="J107" s="1161"/>
      <c r="K107" s="1161"/>
      <c r="L107" s="1161"/>
      <c r="M107" s="1161"/>
      <c r="N107" s="1161"/>
      <c r="O107" s="1161"/>
      <c r="P107" s="1161"/>
      <c r="Q107" s="1161"/>
    </row>
    <row r="108" spans="1:17" s="738" customFormat="1" ht="15">
      <c r="A108" s="1180"/>
      <c r="B108" s="1179"/>
      <c r="C108" s="1179"/>
      <c r="D108" s="1179"/>
      <c r="E108" s="1179"/>
      <c r="F108" s="1179"/>
      <c r="G108" s="1161"/>
      <c r="H108" s="1161"/>
      <c r="I108" s="1161"/>
      <c r="J108" s="1161"/>
      <c r="K108" s="1161"/>
      <c r="L108" s="1161"/>
      <c r="M108" s="1161"/>
      <c r="N108" s="1161"/>
      <c r="O108" s="1161"/>
      <c r="P108" s="1161"/>
      <c r="Q108" s="1161"/>
    </row>
    <row r="109" spans="1:17" s="738" customFormat="1" ht="15">
      <c r="A109" s="1180"/>
      <c r="B109" s="1179"/>
      <c r="C109" s="1179"/>
      <c r="D109" s="1179"/>
      <c r="E109" s="1179"/>
      <c r="F109" s="1179"/>
      <c r="G109" s="1161"/>
      <c r="H109" s="1161"/>
      <c r="I109" s="1161"/>
      <c r="J109" s="1161"/>
      <c r="K109" s="1161"/>
      <c r="L109" s="1161"/>
      <c r="M109" s="1161"/>
      <c r="N109" s="1161"/>
      <c r="O109" s="1161"/>
      <c r="P109" s="1161"/>
      <c r="Q109" s="1161"/>
    </row>
    <row r="110" spans="1:17" s="738" customFormat="1" ht="15">
      <c r="A110" s="1180"/>
      <c r="B110" s="1179"/>
      <c r="C110" s="1179"/>
      <c r="D110" s="1179"/>
      <c r="E110" s="1179"/>
      <c r="F110" s="1179"/>
      <c r="G110" s="1161"/>
      <c r="H110" s="1161"/>
      <c r="I110" s="1161"/>
      <c r="J110" s="1161"/>
      <c r="K110" s="1161"/>
      <c r="L110" s="1161"/>
      <c r="M110" s="1161"/>
      <c r="N110" s="1161"/>
      <c r="O110" s="1161"/>
      <c r="P110" s="1161"/>
      <c r="Q110" s="1161"/>
    </row>
    <row r="111" spans="1:17" s="738" customFormat="1" ht="15">
      <c r="A111" s="1180"/>
      <c r="B111" s="1179"/>
      <c r="C111" s="1179"/>
      <c r="D111" s="1179"/>
      <c r="E111" s="1179"/>
      <c r="F111" s="1179"/>
      <c r="G111" s="1161"/>
      <c r="H111" s="1161"/>
      <c r="I111" s="1161"/>
      <c r="J111" s="1161"/>
      <c r="K111" s="1161"/>
      <c r="L111" s="1161"/>
      <c r="M111" s="1161"/>
      <c r="N111" s="1161"/>
      <c r="O111" s="1161"/>
      <c r="P111" s="1161"/>
      <c r="Q111" s="1161"/>
    </row>
    <row r="112" spans="1:17" s="738" customFormat="1" ht="15">
      <c r="A112" s="1180"/>
      <c r="B112" s="1179"/>
      <c r="C112" s="1179"/>
      <c r="D112" s="1179"/>
      <c r="E112" s="1179"/>
      <c r="F112" s="1179"/>
      <c r="G112" s="1161"/>
      <c r="H112" s="1161"/>
      <c r="I112" s="1161"/>
      <c r="J112" s="1161"/>
      <c r="K112" s="1161"/>
      <c r="L112" s="1161"/>
      <c r="M112" s="1161"/>
      <c r="N112" s="1161"/>
      <c r="O112" s="1161"/>
      <c r="P112" s="1161"/>
      <c r="Q112" s="1161"/>
    </row>
    <row r="113" spans="1:17" s="738" customFormat="1" ht="15">
      <c r="A113" s="1180"/>
      <c r="B113" s="1179"/>
      <c r="C113" s="1179"/>
      <c r="D113" s="1179"/>
      <c r="E113" s="1179"/>
      <c r="F113" s="1179"/>
      <c r="G113" s="1161"/>
      <c r="H113" s="1161"/>
      <c r="I113" s="1161"/>
      <c r="J113" s="1161"/>
      <c r="K113" s="1161"/>
      <c r="L113" s="1161"/>
      <c r="M113" s="1161"/>
      <c r="N113" s="1161"/>
      <c r="O113" s="1161"/>
      <c r="P113" s="1161"/>
      <c r="Q113" s="1161"/>
    </row>
    <row r="114" spans="1:17" s="738" customFormat="1" ht="15">
      <c r="A114" s="1180"/>
      <c r="B114" s="1179"/>
      <c r="C114" s="1179"/>
      <c r="D114" s="1179"/>
      <c r="E114" s="1179"/>
      <c r="F114" s="1179"/>
      <c r="G114" s="1161"/>
      <c r="H114" s="1161"/>
      <c r="I114" s="1161"/>
      <c r="J114" s="1161"/>
      <c r="K114" s="1161"/>
      <c r="L114" s="1161"/>
      <c r="M114" s="1161"/>
      <c r="N114" s="1161"/>
      <c r="O114" s="1161"/>
      <c r="P114" s="1161"/>
      <c r="Q114" s="1161"/>
    </row>
    <row r="115" spans="1:17" s="738" customFormat="1" ht="15">
      <c r="A115" s="1180"/>
      <c r="B115" s="1179"/>
      <c r="C115" s="1179"/>
      <c r="D115" s="1179"/>
      <c r="E115" s="1179"/>
      <c r="F115" s="1179"/>
      <c r="G115" s="1161"/>
      <c r="H115" s="1161"/>
      <c r="I115" s="1161"/>
      <c r="J115" s="1161"/>
      <c r="K115" s="1161"/>
      <c r="L115" s="1161"/>
      <c r="M115" s="1161"/>
      <c r="N115" s="1161"/>
      <c r="O115" s="1161"/>
      <c r="P115" s="1161"/>
      <c r="Q115" s="1161"/>
    </row>
    <row r="116" spans="1:17" s="738" customFormat="1" ht="15">
      <c r="A116" s="1180"/>
      <c r="B116" s="1179"/>
      <c r="C116" s="1179"/>
      <c r="D116" s="1179"/>
      <c r="E116" s="1179"/>
      <c r="F116" s="1179"/>
      <c r="G116" s="1161"/>
      <c r="H116" s="1161"/>
      <c r="I116" s="1161"/>
      <c r="J116" s="1161"/>
      <c r="K116" s="1161"/>
      <c r="L116" s="1161"/>
      <c r="M116" s="1161"/>
      <c r="N116" s="1161"/>
      <c r="O116" s="1161"/>
      <c r="P116" s="1161"/>
      <c r="Q116" s="1161"/>
    </row>
    <row r="117" spans="1:17" s="738" customFormat="1" ht="15">
      <c r="A117" s="1180"/>
      <c r="B117" s="1179"/>
      <c r="C117" s="1179"/>
      <c r="D117" s="1179"/>
      <c r="E117" s="1179"/>
      <c r="F117" s="1179"/>
      <c r="G117" s="1161"/>
      <c r="H117" s="1161"/>
      <c r="I117" s="1161"/>
      <c r="J117" s="1161"/>
      <c r="K117" s="1161"/>
      <c r="L117" s="1161"/>
      <c r="M117" s="1161"/>
      <c r="N117" s="1161"/>
      <c r="O117" s="1161"/>
      <c r="P117" s="1161"/>
      <c r="Q117" s="1161"/>
    </row>
    <row r="118" spans="1:17" s="738" customFormat="1" ht="15">
      <c r="A118" s="1180"/>
      <c r="B118" s="1179"/>
      <c r="C118" s="1179"/>
      <c r="D118" s="1179"/>
      <c r="E118" s="1179"/>
      <c r="F118" s="1179"/>
      <c r="G118" s="1161"/>
      <c r="H118" s="1161"/>
      <c r="I118" s="1161"/>
      <c r="J118" s="1161"/>
      <c r="K118" s="1161"/>
      <c r="L118" s="1161"/>
      <c r="M118" s="1161"/>
      <c r="N118" s="1161"/>
      <c r="O118" s="1161"/>
      <c r="P118" s="1161"/>
      <c r="Q118" s="1161"/>
    </row>
    <row r="119" spans="1:17" s="738" customFormat="1" ht="15">
      <c r="A119" s="1180"/>
      <c r="B119" s="1179"/>
      <c r="C119" s="1179"/>
      <c r="D119" s="1179"/>
      <c r="E119" s="1179"/>
      <c r="F119" s="1179"/>
      <c r="G119" s="1161"/>
      <c r="H119" s="1161"/>
      <c r="I119" s="1161"/>
      <c r="J119" s="1161"/>
      <c r="K119" s="1161"/>
      <c r="L119" s="1161"/>
      <c r="M119" s="1161"/>
      <c r="N119" s="1161"/>
      <c r="O119" s="1161"/>
      <c r="P119" s="1161"/>
      <c r="Q119" s="1161"/>
    </row>
    <row r="120" spans="1:17" s="738" customFormat="1" ht="15">
      <c r="A120" s="1180"/>
      <c r="B120" s="1179"/>
      <c r="C120" s="1179"/>
      <c r="D120" s="1179"/>
      <c r="E120" s="1179"/>
      <c r="F120" s="1179"/>
      <c r="G120" s="1161"/>
      <c r="H120" s="1161"/>
      <c r="I120" s="1161"/>
      <c r="J120" s="1161"/>
      <c r="K120" s="1161"/>
      <c r="L120" s="1161"/>
      <c r="M120" s="1161"/>
      <c r="N120" s="1161"/>
      <c r="O120" s="1161"/>
      <c r="P120" s="1161"/>
      <c r="Q120" s="1161"/>
    </row>
    <row r="121" spans="1:17" s="738" customFormat="1" ht="15">
      <c r="A121" s="1180"/>
      <c r="B121" s="1179"/>
      <c r="C121" s="1179"/>
      <c r="D121" s="1179"/>
      <c r="E121" s="1179"/>
      <c r="F121" s="1179"/>
      <c r="G121" s="1161"/>
      <c r="H121" s="1161"/>
      <c r="I121" s="1161"/>
      <c r="J121" s="1161"/>
      <c r="K121" s="1161"/>
      <c r="L121" s="1161"/>
      <c r="M121" s="1161"/>
      <c r="N121" s="1161"/>
      <c r="O121" s="1161"/>
      <c r="P121" s="1161"/>
      <c r="Q121" s="1161"/>
    </row>
    <row r="122" spans="1:17" s="738" customFormat="1" ht="15">
      <c r="A122" s="1180"/>
      <c r="B122" s="1179"/>
      <c r="C122" s="1179"/>
      <c r="D122" s="1179"/>
      <c r="E122" s="1179"/>
      <c r="F122" s="1179"/>
      <c r="G122" s="1161"/>
      <c r="H122" s="1161"/>
      <c r="I122" s="1161"/>
      <c r="J122" s="1161"/>
      <c r="K122" s="1161"/>
      <c r="L122" s="1161"/>
      <c r="M122" s="1161"/>
      <c r="N122" s="1161"/>
      <c r="O122" s="1161"/>
      <c r="P122" s="1161"/>
      <c r="Q122" s="1161"/>
    </row>
    <row r="123" spans="1:17" s="738" customFormat="1" ht="15">
      <c r="A123" s="1180"/>
      <c r="B123" s="1179"/>
      <c r="C123" s="1179"/>
      <c r="D123" s="1179"/>
      <c r="E123" s="1179"/>
      <c r="F123" s="1179"/>
      <c r="G123" s="1161"/>
      <c r="H123" s="1161"/>
      <c r="I123" s="1161"/>
      <c r="J123" s="1161"/>
      <c r="K123" s="1161"/>
      <c r="L123" s="1161"/>
      <c r="M123" s="1161"/>
      <c r="N123" s="1161"/>
      <c r="O123" s="1161"/>
      <c r="P123" s="1161"/>
      <c r="Q123" s="1161"/>
    </row>
    <row r="124" spans="1:17" s="738" customFormat="1" ht="15">
      <c r="A124" s="1180"/>
      <c r="B124" s="1179"/>
      <c r="C124" s="1179"/>
      <c r="D124" s="1179"/>
      <c r="E124" s="1179"/>
      <c r="F124" s="1179"/>
      <c r="G124" s="1161"/>
      <c r="H124" s="1161"/>
      <c r="I124" s="1161"/>
      <c r="J124" s="1161"/>
      <c r="K124" s="1161"/>
      <c r="L124" s="1161"/>
      <c r="M124" s="1161"/>
      <c r="N124" s="1161"/>
      <c r="O124" s="1161"/>
      <c r="P124" s="1161"/>
      <c r="Q124" s="1161"/>
    </row>
    <row r="125" spans="1:17" s="738" customFormat="1" ht="15">
      <c r="A125" s="1180"/>
      <c r="B125" s="1179"/>
      <c r="C125" s="1179"/>
      <c r="D125" s="1179"/>
      <c r="E125" s="1179"/>
      <c r="F125" s="1179"/>
      <c r="G125" s="1161"/>
      <c r="H125" s="1161"/>
      <c r="I125" s="1161"/>
      <c r="J125" s="1161"/>
      <c r="K125" s="1161"/>
      <c r="L125" s="1161"/>
      <c r="M125" s="1161"/>
      <c r="N125" s="1161"/>
      <c r="O125" s="1161"/>
      <c r="P125" s="1161"/>
      <c r="Q125" s="1161"/>
    </row>
    <row r="126" spans="1:17" s="738" customFormat="1" ht="15">
      <c r="A126" s="1180"/>
      <c r="B126" s="1179"/>
      <c r="C126" s="1179"/>
      <c r="D126" s="1179"/>
      <c r="E126" s="1179"/>
      <c r="F126" s="1179"/>
      <c r="G126" s="1161"/>
      <c r="H126" s="1161"/>
      <c r="I126" s="1161"/>
      <c r="J126" s="1161"/>
      <c r="K126" s="1161"/>
      <c r="L126" s="1161"/>
      <c r="M126" s="1161"/>
      <c r="N126" s="1161"/>
      <c r="O126" s="1161"/>
      <c r="P126" s="1161"/>
      <c r="Q126" s="1161"/>
    </row>
    <row r="127" spans="1:17" s="738" customFormat="1" ht="15">
      <c r="A127" s="1180"/>
      <c r="B127" s="1179"/>
      <c r="C127" s="1179"/>
      <c r="D127" s="1179"/>
      <c r="E127" s="1179"/>
      <c r="F127" s="1179"/>
      <c r="G127" s="1161"/>
      <c r="H127" s="1161"/>
      <c r="I127" s="1161"/>
      <c r="J127" s="1161"/>
      <c r="K127" s="1161"/>
      <c r="L127" s="1161"/>
      <c r="M127" s="1161"/>
      <c r="N127" s="1161"/>
      <c r="O127" s="1161"/>
      <c r="P127" s="1161"/>
      <c r="Q127" s="1161"/>
    </row>
    <row r="128" spans="1:17" s="738" customFormat="1" ht="15">
      <c r="A128" s="1180"/>
      <c r="B128" s="1179"/>
      <c r="C128" s="1179"/>
      <c r="D128" s="1179"/>
      <c r="E128" s="1179"/>
      <c r="F128" s="1179"/>
      <c r="G128" s="1161"/>
      <c r="H128" s="1161"/>
      <c r="I128" s="1161"/>
      <c r="J128" s="1161"/>
      <c r="K128" s="1161"/>
      <c r="L128" s="1161"/>
      <c r="M128" s="1161"/>
      <c r="N128" s="1161"/>
      <c r="O128" s="1161"/>
      <c r="P128" s="1161"/>
      <c r="Q128" s="1161"/>
    </row>
    <row r="129" spans="1:17" s="738" customFormat="1" ht="15">
      <c r="A129" s="1180"/>
      <c r="B129" s="1179"/>
      <c r="C129" s="1179"/>
      <c r="D129" s="1179"/>
      <c r="E129" s="1179"/>
      <c r="F129" s="1179"/>
      <c r="G129" s="1161"/>
      <c r="H129" s="1161"/>
      <c r="I129" s="1161"/>
      <c r="J129" s="1161"/>
      <c r="K129" s="1161"/>
      <c r="L129" s="1161"/>
      <c r="M129" s="1161"/>
      <c r="N129" s="1161"/>
      <c r="O129" s="1161"/>
      <c r="P129" s="1161"/>
      <c r="Q129" s="1161"/>
    </row>
    <row r="130" spans="1:17" s="738" customFormat="1" ht="15">
      <c r="A130" s="1180"/>
      <c r="B130" s="1179"/>
      <c r="C130" s="1179"/>
      <c r="D130" s="1179"/>
      <c r="E130" s="1179"/>
      <c r="F130" s="1179"/>
      <c r="G130" s="1161"/>
      <c r="H130" s="1161"/>
      <c r="I130" s="1161"/>
      <c r="J130" s="1161"/>
      <c r="K130" s="1161"/>
      <c r="L130" s="1161"/>
      <c r="M130" s="1161"/>
      <c r="N130" s="1161"/>
      <c r="O130" s="1161"/>
      <c r="P130" s="1161"/>
      <c r="Q130" s="1161"/>
    </row>
    <row r="131" spans="1:17" s="738" customFormat="1" ht="15">
      <c r="A131" s="1180"/>
      <c r="B131" s="1179"/>
      <c r="C131" s="1179"/>
      <c r="D131" s="1179"/>
      <c r="E131" s="1179"/>
      <c r="F131" s="1179"/>
      <c r="G131" s="1161"/>
      <c r="H131" s="1161"/>
      <c r="I131" s="1161"/>
      <c r="J131" s="1161"/>
      <c r="K131" s="1161"/>
      <c r="L131" s="1161"/>
      <c r="M131" s="1161"/>
      <c r="N131" s="1161"/>
      <c r="O131" s="1161"/>
      <c r="P131" s="1161"/>
      <c r="Q131" s="1161"/>
    </row>
    <row r="132" spans="1:17" s="738" customFormat="1" ht="15">
      <c r="A132" s="1180"/>
      <c r="B132" s="1179"/>
      <c r="C132" s="1179"/>
      <c r="D132" s="1179"/>
      <c r="E132" s="1179"/>
      <c r="F132" s="1179"/>
      <c r="G132" s="1161"/>
      <c r="H132" s="1161"/>
      <c r="I132" s="1161"/>
      <c r="J132" s="1161"/>
      <c r="K132" s="1161"/>
      <c r="L132" s="1161"/>
      <c r="M132" s="1161"/>
      <c r="N132" s="1161"/>
      <c r="O132" s="1161"/>
      <c r="P132" s="1161"/>
      <c r="Q132" s="1161"/>
    </row>
    <row r="133" spans="1:17" s="738" customFormat="1" ht="15">
      <c r="A133" s="1180"/>
      <c r="B133" s="1179"/>
      <c r="C133" s="1179"/>
      <c r="D133" s="1179"/>
      <c r="E133" s="1179"/>
      <c r="F133" s="1179"/>
      <c r="G133" s="1161"/>
      <c r="H133" s="1161"/>
      <c r="I133" s="1161"/>
      <c r="J133" s="1161"/>
      <c r="K133" s="1161"/>
      <c r="L133" s="1161"/>
      <c r="M133" s="1161"/>
      <c r="N133" s="1161"/>
      <c r="O133" s="1161"/>
      <c r="P133" s="1161"/>
      <c r="Q133" s="1161"/>
    </row>
    <row r="134" spans="1:17" s="738" customFormat="1" ht="15">
      <c r="A134" s="1180"/>
      <c r="B134" s="1179"/>
      <c r="C134" s="1179"/>
      <c r="D134" s="1179"/>
      <c r="E134" s="1179"/>
      <c r="F134" s="1179"/>
      <c r="G134" s="1161"/>
      <c r="H134" s="1161"/>
      <c r="I134" s="1161"/>
      <c r="J134" s="1161"/>
      <c r="K134" s="1161"/>
      <c r="L134" s="1161"/>
      <c r="M134" s="1161"/>
      <c r="N134" s="1161"/>
      <c r="O134" s="1161"/>
      <c r="P134" s="1161"/>
      <c r="Q134" s="1161"/>
    </row>
    <row r="135" spans="1:17" s="738" customFormat="1" ht="15">
      <c r="A135" s="1180"/>
      <c r="B135" s="1179"/>
      <c r="C135" s="1179"/>
      <c r="D135" s="1179"/>
      <c r="E135" s="1179"/>
      <c r="F135" s="1179"/>
      <c r="G135" s="1161"/>
      <c r="H135" s="1161"/>
      <c r="I135" s="1161"/>
      <c r="J135" s="1161"/>
      <c r="K135" s="1161"/>
      <c r="L135" s="1161"/>
      <c r="M135" s="1161"/>
      <c r="N135" s="1161"/>
      <c r="O135" s="1161"/>
      <c r="P135" s="1161"/>
      <c r="Q135" s="1161"/>
    </row>
    <row r="136" spans="1:17" s="738" customFormat="1" ht="15">
      <c r="A136" s="1180"/>
      <c r="B136" s="1179"/>
      <c r="C136" s="1179"/>
      <c r="D136" s="1179"/>
      <c r="E136" s="1179"/>
      <c r="F136" s="1179"/>
      <c r="G136" s="1161"/>
      <c r="H136" s="1161"/>
      <c r="I136" s="1161"/>
      <c r="J136" s="1161"/>
      <c r="K136" s="1161"/>
      <c r="L136" s="1161"/>
      <c r="M136" s="1161"/>
      <c r="N136" s="1161"/>
      <c r="O136" s="1161"/>
      <c r="P136" s="1161"/>
      <c r="Q136" s="1161"/>
    </row>
    <row r="137" spans="1:17" s="738" customFormat="1" ht="15">
      <c r="A137" s="1180"/>
      <c r="B137" s="1179"/>
      <c r="C137" s="1179"/>
      <c r="D137" s="1179"/>
      <c r="E137" s="1179"/>
      <c r="F137" s="1179"/>
      <c r="G137" s="1161"/>
      <c r="H137" s="1161"/>
      <c r="I137" s="1161"/>
      <c r="J137" s="1161"/>
      <c r="K137" s="1161"/>
      <c r="L137" s="1161"/>
      <c r="M137" s="1161"/>
      <c r="N137" s="1161"/>
      <c r="O137" s="1161"/>
      <c r="P137" s="1161"/>
      <c r="Q137" s="1161"/>
    </row>
    <row r="138" spans="1:17" s="738" customFormat="1" ht="15">
      <c r="A138" s="1180"/>
      <c r="B138" s="1179"/>
      <c r="C138" s="1179"/>
      <c r="D138" s="1179"/>
      <c r="E138" s="1179"/>
      <c r="F138" s="1179"/>
      <c r="G138" s="1161"/>
      <c r="H138" s="1161"/>
      <c r="I138" s="1161"/>
      <c r="J138" s="1161"/>
      <c r="K138" s="1161"/>
      <c r="L138" s="1161"/>
      <c r="M138" s="1161"/>
      <c r="N138" s="1161"/>
      <c r="O138" s="1161"/>
      <c r="P138" s="1161"/>
      <c r="Q138" s="1161"/>
    </row>
    <row r="139" spans="1:17" s="738" customFormat="1" ht="15">
      <c r="A139" s="1180"/>
      <c r="B139" s="1179"/>
      <c r="C139" s="1179"/>
      <c r="D139" s="1179"/>
      <c r="E139" s="1179"/>
      <c r="F139" s="1179"/>
      <c r="G139" s="1161"/>
      <c r="H139" s="1161"/>
      <c r="I139" s="1161"/>
      <c r="J139" s="1161"/>
      <c r="K139" s="1161"/>
      <c r="L139" s="1161"/>
      <c r="M139" s="1161"/>
      <c r="N139" s="1161"/>
      <c r="O139" s="1161"/>
      <c r="P139" s="1161"/>
      <c r="Q139" s="1161"/>
    </row>
    <row r="140" spans="1:17" s="738" customFormat="1" ht="15">
      <c r="A140" s="1180"/>
      <c r="B140" s="1179"/>
      <c r="C140" s="1179"/>
      <c r="D140" s="1179"/>
      <c r="E140" s="1179"/>
      <c r="F140" s="1179"/>
      <c r="G140" s="1161"/>
      <c r="H140" s="1161"/>
      <c r="I140" s="1161"/>
      <c r="J140" s="1161"/>
      <c r="K140" s="1161"/>
      <c r="L140" s="1161"/>
      <c r="M140" s="1161"/>
      <c r="N140" s="1161"/>
      <c r="O140" s="1161"/>
      <c r="P140" s="1161"/>
      <c r="Q140" s="1161"/>
    </row>
    <row r="141" spans="1:17" s="738" customFormat="1" ht="15">
      <c r="A141" s="1180"/>
      <c r="B141" s="1179"/>
      <c r="C141" s="1179"/>
      <c r="D141" s="1179"/>
      <c r="E141" s="1179"/>
      <c r="F141" s="1179"/>
      <c r="G141" s="1161"/>
      <c r="H141" s="1161"/>
      <c r="I141" s="1161"/>
      <c r="J141" s="1161"/>
      <c r="K141" s="1161"/>
      <c r="L141" s="1161"/>
      <c r="M141" s="1161"/>
      <c r="N141" s="1161"/>
      <c r="O141" s="1161"/>
      <c r="P141" s="1161"/>
      <c r="Q141" s="1161"/>
    </row>
    <row r="142" spans="1:17" s="738" customFormat="1" ht="15">
      <c r="A142" s="1180"/>
      <c r="B142" s="1179"/>
      <c r="C142" s="1179"/>
      <c r="D142" s="1179"/>
      <c r="E142" s="1179"/>
      <c r="F142" s="1179"/>
      <c r="G142" s="1161"/>
      <c r="H142" s="1161"/>
      <c r="I142" s="1161"/>
      <c r="J142" s="1161"/>
      <c r="K142" s="1161"/>
      <c r="L142" s="1161"/>
      <c r="M142" s="1161"/>
      <c r="N142" s="1161"/>
      <c r="O142" s="1161"/>
      <c r="P142" s="1161"/>
      <c r="Q142" s="1161"/>
    </row>
    <row r="143" spans="1:17" s="738" customFormat="1" ht="15">
      <c r="A143" s="1180"/>
      <c r="B143" s="1179"/>
      <c r="C143" s="1179"/>
      <c r="D143" s="1179"/>
      <c r="E143" s="1179"/>
      <c r="F143" s="1179"/>
      <c r="G143" s="1161"/>
      <c r="H143" s="1161"/>
      <c r="I143" s="1161"/>
      <c r="J143" s="1161"/>
      <c r="K143" s="1161"/>
      <c r="L143" s="1161"/>
      <c r="M143" s="1161"/>
      <c r="N143" s="1161"/>
      <c r="O143" s="1161"/>
      <c r="P143" s="1161"/>
      <c r="Q143" s="1161"/>
    </row>
    <row r="144" spans="1:17" s="738" customFormat="1" ht="15">
      <c r="A144" s="1180"/>
      <c r="B144" s="1179"/>
      <c r="C144" s="1179"/>
      <c r="D144" s="1179"/>
      <c r="E144" s="1179"/>
      <c r="F144" s="1179"/>
      <c r="G144" s="1161"/>
      <c r="H144" s="1161"/>
      <c r="I144" s="1161"/>
      <c r="J144" s="1161"/>
      <c r="K144" s="1161"/>
      <c r="L144" s="1161"/>
      <c r="M144" s="1161"/>
      <c r="N144" s="1161"/>
      <c r="O144" s="1161"/>
      <c r="P144" s="1161"/>
      <c r="Q144" s="1161"/>
    </row>
    <row r="145" spans="1:17" s="738" customFormat="1" ht="15">
      <c r="A145" s="1180"/>
      <c r="B145" s="1179"/>
      <c r="C145" s="1179"/>
      <c r="D145" s="1179"/>
      <c r="E145" s="1179"/>
      <c r="F145" s="1179"/>
      <c r="G145" s="1161"/>
      <c r="H145" s="1161"/>
      <c r="I145" s="1161"/>
      <c r="J145" s="1161"/>
      <c r="K145" s="1161"/>
      <c r="L145" s="1161"/>
      <c r="M145" s="1161"/>
      <c r="N145" s="1161"/>
      <c r="O145" s="1161"/>
      <c r="P145" s="1161"/>
      <c r="Q145" s="1161"/>
    </row>
    <row r="146" spans="1:17" s="738" customFormat="1" ht="15">
      <c r="A146" s="1180"/>
      <c r="B146" s="1179"/>
      <c r="C146" s="1179"/>
      <c r="D146" s="1179"/>
      <c r="E146" s="1179"/>
      <c r="F146" s="1179"/>
      <c r="G146" s="1161"/>
      <c r="H146" s="1161"/>
      <c r="I146" s="1161"/>
      <c r="J146" s="1161"/>
      <c r="K146" s="1161"/>
      <c r="L146" s="1161"/>
      <c r="M146" s="1161"/>
      <c r="N146" s="1161"/>
      <c r="O146" s="1161"/>
      <c r="P146" s="1161"/>
      <c r="Q146" s="1161"/>
    </row>
    <row r="147" spans="1:17" s="738" customFormat="1" ht="15">
      <c r="A147" s="1180"/>
      <c r="B147" s="1179"/>
      <c r="C147" s="1179"/>
      <c r="D147" s="1179"/>
      <c r="E147" s="1179"/>
      <c r="F147" s="1179"/>
      <c r="G147" s="1161"/>
      <c r="H147" s="1161"/>
      <c r="I147" s="1161"/>
      <c r="J147" s="1161"/>
      <c r="K147" s="1161"/>
      <c r="L147" s="1161"/>
      <c r="M147" s="1161"/>
      <c r="N147" s="1161"/>
      <c r="O147" s="1161"/>
      <c r="P147" s="1161"/>
      <c r="Q147" s="1161"/>
    </row>
    <row r="148" spans="1:17" s="738" customFormat="1" ht="15">
      <c r="A148" s="1180"/>
      <c r="B148" s="1179"/>
      <c r="C148" s="1179"/>
      <c r="D148" s="1179"/>
      <c r="E148" s="1179"/>
      <c r="F148" s="1179"/>
      <c r="G148" s="1161"/>
      <c r="H148" s="1161"/>
      <c r="I148" s="1161"/>
      <c r="J148" s="1161"/>
      <c r="K148" s="1161"/>
      <c r="L148" s="1161"/>
      <c r="M148" s="1161"/>
      <c r="N148" s="1161"/>
      <c r="O148" s="1161"/>
      <c r="P148" s="1161"/>
      <c r="Q148" s="1161"/>
    </row>
    <row r="149" spans="1:17" s="738" customFormat="1" ht="15">
      <c r="A149" s="1180"/>
      <c r="B149" s="1179"/>
      <c r="C149" s="1179"/>
      <c r="D149" s="1179"/>
      <c r="E149" s="1179"/>
      <c r="F149" s="1179"/>
      <c r="G149" s="1161"/>
      <c r="H149" s="1161"/>
      <c r="I149" s="1161"/>
      <c r="J149" s="1161"/>
      <c r="K149" s="1161"/>
      <c r="L149" s="1161"/>
      <c r="M149" s="1161"/>
      <c r="N149" s="1161"/>
      <c r="O149" s="1161"/>
      <c r="P149" s="1161"/>
      <c r="Q149" s="1161"/>
    </row>
    <row r="150" spans="1:17" s="738" customFormat="1" ht="15">
      <c r="A150" s="1180"/>
      <c r="B150" s="1179"/>
      <c r="C150" s="1179"/>
      <c r="D150" s="1179"/>
      <c r="E150" s="1179"/>
      <c r="F150" s="1179"/>
      <c r="G150" s="1161"/>
      <c r="H150" s="1161"/>
      <c r="I150" s="1161"/>
      <c r="J150" s="1161"/>
      <c r="K150" s="1161"/>
      <c r="L150" s="1161"/>
      <c r="M150" s="1161"/>
      <c r="N150" s="1161"/>
      <c r="O150" s="1161"/>
      <c r="P150" s="1161"/>
      <c r="Q150" s="1161"/>
    </row>
    <row r="151" spans="1:17" s="738" customFormat="1" ht="15">
      <c r="A151" s="1180"/>
      <c r="B151" s="1179"/>
      <c r="C151" s="1179"/>
      <c r="D151" s="1179"/>
      <c r="E151" s="1179"/>
      <c r="F151" s="1179"/>
      <c r="G151" s="1161"/>
      <c r="H151" s="1161"/>
      <c r="I151" s="1161"/>
      <c r="J151" s="1161"/>
      <c r="K151" s="1161"/>
      <c r="L151" s="1161"/>
      <c r="M151" s="1161"/>
      <c r="N151" s="1161"/>
      <c r="O151" s="1161"/>
      <c r="P151" s="1161"/>
      <c r="Q151" s="1161"/>
    </row>
    <row r="152" spans="1:17" s="738" customFormat="1" ht="15">
      <c r="A152" s="1180"/>
      <c r="B152" s="1179"/>
      <c r="C152" s="1179"/>
      <c r="D152" s="1179"/>
      <c r="E152" s="1179"/>
      <c r="F152" s="1179"/>
      <c r="G152" s="1161"/>
      <c r="H152" s="1161"/>
      <c r="I152" s="1161"/>
      <c r="J152" s="1161"/>
      <c r="K152" s="1161"/>
      <c r="L152" s="1161"/>
      <c r="M152" s="1161"/>
      <c r="N152" s="1161"/>
      <c r="O152" s="1161"/>
      <c r="P152" s="1161"/>
      <c r="Q152" s="1161"/>
    </row>
    <row r="153" spans="1:17" s="738" customFormat="1" ht="15">
      <c r="A153" s="1180"/>
      <c r="B153" s="1179"/>
      <c r="C153" s="1179"/>
      <c r="D153" s="1179"/>
      <c r="E153" s="1179"/>
      <c r="F153" s="1179"/>
      <c r="G153" s="1161"/>
      <c r="H153" s="1161"/>
      <c r="I153" s="1161"/>
      <c r="J153" s="1161"/>
      <c r="K153" s="1161"/>
      <c r="L153" s="1161"/>
      <c r="M153" s="1161"/>
      <c r="N153" s="1161"/>
      <c r="O153" s="1161"/>
      <c r="P153" s="1161"/>
      <c r="Q153" s="1161"/>
    </row>
    <row r="154" spans="1:17" s="738" customFormat="1" ht="15">
      <c r="A154" s="1180"/>
      <c r="B154" s="1179"/>
      <c r="C154" s="1179"/>
      <c r="D154" s="1179"/>
      <c r="E154" s="1179"/>
      <c r="F154" s="1179"/>
      <c r="G154" s="1161"/>
      <c r="H154" s="1161"/>
      <c r="I154" s="1161"/>
      <c r="J154" s="1161"/>
      <c r="K154" s="1161"/>
      <c r="L154" s="1161"/>
      <c r="M154" s="1161"/>
      <c r="N154" s="1161"/>
      <c r="O154" s="1161"/>
      <c r="P154" s="1161"/>
      <c r="Q154" s="1161"/>
    </row>
    <row r="155" spans="1:17" s="738" customFormat="1" ht="15">
      <c r="A155" s="1180"/>
      <c r="B155" s="1179"/>
      <c r="C155" s="1179"/>
      <c r="D155" s="1179"/>
      <c r="E155" s="1179"/>
      <c r="F155" s="1179"/>
      <c r="G155" s="1161"/>
      <c r="H155" s="1161"/>
      <c r="I155" s="1161"/>
      <c r="J155" s="1161"/>
      <c r="K155" s="1161"/>
      <c r="L155" s="1161"/>
      <c r="M155" s="1161"/>
      <c r="N155" s="1161"/>
      <c r="O155" s="1161"/>
      <c r="P155" s="1161"/>
      <c r="Q155" s="1161"/>
    </row>
    <row r="156" spans="1:17" s="738" customFormat="1" ht="15">
      <c r="A156" s="1180"/>
      <c r="B156" s="1179"/>
      <c r="C156" s="1179"/>
      <c r="D156" s="1179"/>
      <c r="E156" s="1179"/>
      <c r="F156" s="1179"/>
      <c r="G156" s="1161"/>
      <c r="H156" s="1161"/>
      <c r="I156" s="1161"/>
      <c r="J156" s="1161"/>
      <c r="K156" s="1161"/>
      <c r="L156" s="1161"/>
      <c r="M156" s="1161"/>
      <c r="N156" s="1161"/>
      <c r="O156" s="1161"/>
      <c r="P156" s="1161"/>
      <c r="Q156" s="1161"/>
    </row>
    <row r="157" spans="1:17" s="738" customFormat="1" ht="15">
      <c r="A157" s="1180"/>
      <c r="B157" s="1179"/>
      <c r="C157" s="1179"/>
      <c r="D157" s="1179"/>
      <c r="E157" s="1179"/>
      <c r="F157" s="1179"/>
      <c r="G157" s="1161"/>
      <c r="H157" s="1161"/>
      <c r="I157" s="1161"/>
      <c r="J157" s="1161"/>
      <c r="K157" s="1161"/>
      <c r="L157" s="1161"/>
      <c r="M157" s="1161"/>
      <c r="N157" s="1161"/>
      <c r="O157" s="1161"/>
      <c r="P157" s="1161"/>
      <c r="Q157" s="1161"/>
    </row>
    <row r="158" spans="1:17" s="738" customFormat="1" ht="15">
      <c r="A158" s="1180"/>
      <c r="B158" s="1179"/>
      <c r="C158" s="1179"/>
      <c r="D158" s="1179"/>
      <c r="E158" s="1179"/>
      <c r="F158" s="1179"/>
      <c r="G158" s="1161"/>
      <c r="H158" s="1161"/>
      <c r="I158" s="1161"/>
      <c r="J158" s="1161"/>
      <c r="K158" s="1161"/>
      <c r="L158" s="1161"/>
      <c r="M158" s="1161"/>
      <c r="N158" s="1161"/>
      <c r="O158" s="1161"/>
      <c r="P158" s="1161"/>
      <c r="Q158" s="1161"/>
    </row>
    <row r="159" spans="1:17" s="738" customFormat="1" ht="15">
      <c r="A159" s="1180"/>
      <c r="B159" s="1179"/>
      <c r="C159" s="1179"/>
      <c r="D159" s="1179"/>
      <c r="E159" s="1179"/>
      <c r="F159" s="1179"/>
      <c r="G159" s="1161"/>
      <c r="H159" s="1161"/>
      <c r="I159" s="1161"/>
      <c r="J159" s="1161"/>
      <c r="K159" s="1161"/>
      <c r="L159" s="1161"/>
      <c r="M159" s="1161"/>
      <c r="N159" s="1161"/>
      <c r="O159" s="1161"/>
      <c r="P159" s="1161"/>
      <c r="Q159" s="1161"/>
    </row>
    <row r="160" spans="1:17" s="738" customFormat="1" ht="15">
      <c r="A160" s="1180"/>
      <c r="B160" s="1179"/>
      <c r="C160" s="1179"/>
      <c r="D160" s="1179"/>
      <c r="E160" s="1179"/>
      <c r="F160" s="1179"/>
      <c r="G160" s="1161"/>
      <c r="H160" s="1161"/>
      <c r="I160" s="1161"/>
      <c r="J160" s="1161"/>
      <c r="K160" s="1161"/>
      <c r="L160" s="1161"/>
      <c r="M160" s="1161"/>
      <c r="N160" s="1161"/>
      <c r="O160" s="1161"/>
      <c r="P160" s="1161"/>
      <c r="Q160" s="1161"/>
    </row>
    <row r="161" spans="1:17" s="738" customFormat="1" ht="15">
      <c r="A161" s="1180"/>
      <c r="B161" s="1179"/>
      <c r="C161" s="1179"/>
      <c r="D161" s="1179"/>
      <c r="E161" s="1179"/>
      <c r="F161" s="1179"/>
      <c r="G161" s="1161"/>
      <c r="H161" s="1161"/>
      <c r="I161" s="1161"/>
      <c r="J161" s="1161"/>
      <c r="K161" s="1161"/>
      <c r="L161" s="1161"/>
      <c r="M161" s="1161"/>
      <c r="N161" s="1161"/>
      <c r="O161" s="1161"/>
      <c r="P161" s="1161"/>
      <c r="Q161" s="1161"/>
    </row>
    <row r="162" spans="1:17" s="738" customFormat="1" ht="15">
      <c r="A162" s="1180"/>
      <c r="B162" s="1179"/>
      <c r="C162" s="1179"/>
      <c r="D162" s="1179"/>
      <c r="E162" s="1179"/>
      <c r="F162" s="1179"/>
      <c r="G162" s="1161"/>
      <c r="H162" s="1161"/>
      <c r="I162" s="1161"/>
      <c r="J162" s="1161"/>
      <c r="K162" s="1161"/>
      <c r="L162" s="1161"/>
      <c r="M162" s="1161"/>
      <c r="N162" s="1161"/>
      <c r="O162" s="1161"/>
      <c r="P162" s="1161"/>
      <c r="Q162" s="1161"/>
    </row>
    <row r="163" spans="1:17" s="738" customFormat="1" ht="15">
      <c r="A163" s="1180"/>
      <c r="B163" s="1179"/>
      <c r="C163" s="1179"/>
      <c r="D163" s="1179"/>
      <c r="E163" s="1179"/>
      <c r="F163" s="1179"/>
      <c r="G163" s="1161"/>
      <c r="H163" s="1161"/>
      <c r="I163" s="1161"/>
      <c r="J163" s="1161"/>
      <c r="K163" s="1161"/>
      <c r="L163" s="1161"/>
      <c r="M163" s="1161"/>
      <c r="N163" s="1161"/>
      <c r="O163" s="1161"/>
      <c r="P163" s="1161"/>
      <c r="Q163" s="1161"/>
    </row>
    <row r="164" spans="1:17" s="738" customFormat="1" ht="15">
      <c r="A164" s="1180"/>
      <c r="B164" s="1179"/>
      <c r="C164" s="1179"/>
      <c r="D164" s="1179"/>
      <c r="E164" s="1179"/>
      <c r="F164" s="1179"/>
      <c r="G164" s="1161"/>
      <c r="H164" s="1161"/>
      <c r="I164" s="1161"/>
      <c r="J164" s="1161"/>
      <c r="K164" s="1161"/>
      <c r="L164" s="1161"/>
      <c r="M164" s="1161"/>
      <c r="N164" s="1161"/>
      <c r="O164" s="1161"/>
      <c r="P164" s="1161"/>
      <c r="Q164" s="1161"/>
    </row>
    <row r="165" spans="1:17" s="738" customFormat="1" ht="15">
      <c r="A165" s="1180"/>
      <c r="B165" s="1179"/>
      <c r="C165" s="1179"/>
      <c r="D165" s="1179"/>
      <c r="E165" s="1179"/>
      <c r="F165" s="1179"/>
      <c r="G165" s="1161"/>
      <c r="H165" s="1161"/>
      <c r="I165" s="1161"/>
      <c r="J165" s="1161"/>
      <c r="K165" s="1161"/>
      <c r="L165" s="1161"/>
      <c r="M165" s="1161"/>
      <c r="N165" s="1161"/>
      <c r="O165" s="1161"/>
      <c r="P165" s="1161"/>
      <c r="Q165" s="1161"/>
    </row>
    <row r="166" spans="1:17" s="738" customFormat="1" ht="15">
      <c r="A166" s="1180"/>
      <c r="B166" s="1179"/>
      <c r="C166" s="1179"/>
      <c r="D166" s="1179"/>
      <c r="E166" s="1179"/>
      <c r="F166" s="1179"/>
      <c r="G166" s="1161"/>
      <c r="H166" s="1161"/>
      <c r="I166" s="1161"/>
      <c r="J166" s="1161"/>
      <c r="K166" s="1161"/>
      <c r="L166" s="1161"/>
      <c r="M166" s="1161"/>
      <c r="N166" s="1161"/>
      <c r="O166" s="1161"/>
      <c r="P166" s="1161"/>
      <c r="Q166" s="1161"/>
    </row>
    <row r="167" spans="1:17" s="738" customFormat="1" ht="15">
      <c r="A167" s="1180"/>
      <c r="B167" s="1179"/>
      <c r="C167" s="1179"/>
      <c r="D167" s="1179"/>
      <c r="E167" s="1179"/>
      <c r="F167" s="1179"/>
      <c r="G167" s="1161"/>
      <c r="H167" s="1161"/>
      <c r="I167" s="1161"/>
      <c r="J167" s="1161"/>
      <c r="K167" s="1161"/>
      <c r="L167" s="1161"/>
      <c r="M167" s="1161"/>
      <c r="N167" s="1161"/>
      <c r="O167" s="1161"/>
      <c r="P167" s="1161"/>
      <c r="Q167" s="1161"/>
    </row>
    <row r="168" spans="1:17" s="738" customFormat="1" ht="15">
      <c r="A168" s="1180"/>
      <c r="B168" s="1179"/>
      <c r="C168" s="1179"/>
      <c r="D168" s="1179"/>
      <c r="E168" s="1179"/>
      <c r="F168" s="1179"/>
      <c r="G168" s="1161"/>
      <c r="H168" s="1161"/>
      <c r="I168" s="1161"/>
      <c r="J168" s="1161"/>
      <c r="K168" s="1161"/>
      <c r="L168" s="1161"/>
      <c r="M168" s="1161"/>
      <c r="N168" s="1161"/>
      <c r="O168" s="1161"/>
      <c r="P168" s="1161"/>
      <c r="Q168" s="1161"/>
    </row>
    <row r="169" spans="1:17" s="738" customFormat="1" ht="15">
      <c r="A169" s="1180"/>
      <c r="B169" s="1179"/>
      <c r="C169" s="1179"/>
      <c r="D169" s="1179"/>
      <c r="E169" s="1179"/>
      <c r="F169" s="1179"/>
      <c r="G169" s="1161"/>
      <c r="H169" s="1161"/>
      <c r="I169" s="1161"/>
      <c r="J169" s="1161"/>
      <c r="K169" s="1161"/>
      <c r="L169" s="1161"/>
      <c r="M169" s="1161"/>
      <c r="N169" s="1161"/>
      <c r="O169" s="1161"/>
      <c r="P169" s="1161"/>
      <c r="Q169" s="1161"/>
    </row>
    <row r="170" spans="1:17" s="738" customFormat="1" ht="15">
      <c r="A170" s="1180"/>
      <c r="B170" s="1179"/>
      <c r="C170" s="1179"/>
      <c r="D170" s="1179"/>
      <c r="E170" s="1179"/>
      <c r="F170" s="1179"/>
      <c r="G170" s="1161"/>
      <c r="H170" s="1161"/>
      <c r="I170" s="1161"/>
      <c r="J170" s="1161"/>
      <c r="K170" s="1161"/>
      <c r="L170" s="1161"/>
      <c r="M170" s="1161"/>
      <c r="N170" s="1161"/>
      <c r="O170" s="1161"/>
      <c r="P170" s="1161"/>
      <c r="Q170" s="1161"/>
    </row>
    <row r="171" spans="1:17" s="738" customFormat="1" ht="15">
      <c r="A171" s="1180"/>
      <c r="B171" s="1179"/>
      <c r="C171" s="1179"/>
      <c r="D171" s="1179"/>
      <c r="E171" s="1179"/>
      <c r="F171" s="1179"/>
      <c r="G171" s="1161"/>
      <c r="H171" s="1161"/>
      <c r="I171" s="1161"/>
      <c r="J171" s="1161"/>
      <c r="K171" s="1161"/>
      <c r="L171" s="1161"/>
      <c r="M171" s="1161"/>
      <c r="N171" s="1161"/>
      <c r="O171" s="1161"/>
      <c r="P171" s="1161"/>
      <c r="Q171" s="1161"/>
    </row>
    <row r="172" spans="1:17" s="738" customFormat="1" ht="15">
      <c r="A172" s="1180"/>
      <c r="B172" s="1179"/>
      <c r="C172" s="1179"/>
      <c r="D172" s="1179"/>
      <c r="E172" s="1179"/>
      <c r="F172" s="1179"/>
      <c r="G172" s="1161"/>
      <c r="H172" s="1161"/>
      <c r="I172" s="1161"/>
      <c r="J172" s="1161"/>
      <c r="K172" s="1161"/>
      <c r="L172" s="1161"/>
      <c r="M172" s="1161"/>
      <c r="N172" s="1161"/>
      <c r="O172" s="1161"/>
      <c r="P172" s="1161"/>
      <c r="Q172" s="1161"/>
    </row>
    <row r="173" spans="1:17" s="738" customFormat="1" ht="15">
      <c r="A173" s="1180"/>
      <c r="B173" s="1179"/>
      <c r="C173" s="1179"/>
      <c r="D173" s="1179"/>
      <c r="E173" s="1179"/>
      <c r="F173" s="1179"/>
      <c r="G173" s="1161"/>
      <c r="H173" s="1161"/>
      <c r="I173" s="1161"/>
      <c r="J173" s="1161"/>
      <c r="K173" s="1161"/>
      <c r="L173" s="1161"/>
      <c r="M173" s="1161"/>
      <c r="N173" s="1161"/>
      <c r="O173" s="1161"/>
      <c r="P173" s="1161"/>
      <c r="Q173" s="1161"/>
    </row>
    <row r="174" spans="1:17" s="738" customFormat="1" ht="15">
      <c r="A174" s="1180"/>
      <c r="B174" s="1179"/>
      <c r="C174" s="1179"/>
      <c r="D174" s="1179"/>
      <c r="E174" s="1179"/>
      <c r="F174" s="1179"/>
      <c r="G174" s="1161"/>
      <c r="H174" s="1161"/>
      <c r="I174" s="1161"/>
      <c r="J174" s="1161"/>
      <c r="K174" s="1161"/>
      <c r="L174" s="1161"/>
      <c r="M174" s="1161"/>
      <c r="N174" s="1161"/>
      <c r="O174" s="1161"/>
      <c r="P174" s="1161"/>
      <c r="Q174" s="1161"/>
    </row>
    <row r="175" spans="1:17" s="738" customFormat="1" ht="15">
      <c r="A175" s="1180"/>
      <c r="B175" s="1179"/>
      <c r="C175" s="1179"/>
      <c r="D175" s="1179"/>
      <c r="E175" s="1179"/>
      <c r="F175" s="1179"/>
      <c r="G175" s="1161"/>
      <c r="H175" s="1161"/>
      <c r="I175" s="1161"/>
      <c r="J175" s="1161"/>
      <c r="K175" s="1161"/>
      <c r="L175" s="1161"/>
      <c r="M175" s="1161"/>
      <c r="N175" s="1161"/>
      <c r="O175" s="1161"/>
      <c r="P175" s="1161"/>
      <c r="Q175" s="1161"/>
    </row>
    <row r="176" spans="1:17" s="738" customFormat="1" ht="15">
      <c r="A176" s="1180"/>
      <c r="B176" s="1179"/>
      <c r="C176" s="1179"/>
      <c r="D176" s="1179"/>
      <c r="E176" s="1179"/>
      <c r="F176" s="1179"/>
      <c r="G176" s="1161"/>
      <c r="H176" s="1161"/>
      <c r="I176" s="1161"/>
      <c r="J176" s="1161"/>
      <c r="K176" s="1161"/>
      <c r="L176" s="1161"/>
      <c r="M176" s="1161"/>
      <c r="N176" s="1161"/>
      <c r="O176" s="1161"/>
      <c r="P176" s="1161"/>
      <c r="Q176" s="1161"/>
    </row>
    <row r="177" spans="1:17" s="738" customFormat="1" ht="15">
      <c r="A177" s="1180"/>
      <c r="B177" s="1179"/>
      <c r="C177" s="1179"/>
      <c r="D177" s="1179"/>
      <c r="E177" s="1179"/>
      <c r="F177" s="1179"/>
      <c r="G177" s="1161"/>
      <c r="H177" s="1161"/>
      <c r="I177" s="1161"/>
      <c r="J177" s="1161"/>
      <c r="K177" s="1161"/>
      <c r="L177" s="1161"/>
      <c r="M177" s="1161"/>
      <c r="N177" s="1161"/>
      <c r="O177" s="1161"/>
      <c r="P177" s="1161"/>
      <c r="Q177" s="1161"/>
    </row>
    <row r="178" spans="1:17" s="738" customFormat="1" ht="15">
      <c r="A178" s="1180"/>
      <c r="B178" s="1179"/>
      <c r="C178" s="1179"/>
      <c r="D178" s="1179"/>
      <c r="E178" s="1179"/>
      <c r="F178" s="1179"/>
      <c r="G178" s="1161"/>
      <c r="H178" s="1161"/>
      <c r="I178" s="1161"/>
      <c r="J178" s="1161"/>
      <c r="K178" s="1161"/>
      <c r="L178" s="1161"/>
      <c r="M178" s="1161"/>
      <c r="N178" s="1161"/>
      <c r="O178" s="1161"/>
      <c r="P178" s="1161"/>
      <c r="Q178" s="1161"/>
    </row>
    <row r="179" spans="1:17" s="738" customFormat="1" ht="15">
      <c r="A179" s="1180"/>
      <c r="B179" s="1179"/>
      <c r="C179" s="1179"/>
      <c r="D179" s="1179"/>
      <c r="E179" s="1179"/>
      <c r="F179" s="1179"/>
      <c r="G179" s="1161"/>
      <c r="H179" s="1161"/>
      <c r="I179" s="1161"/>
      <c r="J179" s="1161"/>
      <c r="K179" s="1161"/>
      <c r="L179" s="1161"/>
      <c r="M179" s="1161"/>
      <c r="N179" s="1161"/>
      <c r="O179" s="1161"/>
      <c r="P179" s="1161"/>
      <c r="Q179" s="1161"/>
    </row>
    <row r="180" spans="1:17" s="738" customFormat="1" ht="15">
      <c r="A180" s="1180"/>
      <c r="B180" s="1179"/>
      <c r="C180" s="1179"/>
      <c r="D180" s="1179"/>
      <c r="E180" s="1179"/>
      <c r="F180" s="1179"/>
      <c r="G180" s="1161"/>
      <c r="H180" s="1161"/>
      <c r="I180" s="1161"/>
      <c r="J180" s="1161"/>
      <c r="K180" s="1161"/>
      <c r="L180" s="1161"/>
      <c r="M180" s="1161"/>
      <c r="N180" s="1161"/>
      <c r="O180" s="1161"/>
      <c r="P180" s="1161"/>
      <c r="Q180" s="1161"/>
    </row>
    <row r="181" spans="1:17" s="738" customFormat="1" ht="15">
      <c r="A181" s="1180"/>
      <c r="B181" s="1179"/>
      <c r="C181" s="1179"/>
      <c r="D181" s="1179"/>
      <c r="E181" s="1179"/>
      <c r="F181" s="1179"/>
      <c r="G181" s="1161"/>
      <c r="H181" s="1161"/>
      <c r="I181" s="1161"/>
      <c r="J181" s="1161"/>
      <c r="K181" s="1161"/>
      <c r="L181" s="1161"/>
      <c r="M181" s="1161"/>
      <c r="N181" s="1161"/>
      <c r="O181" s="1161"/>
      <c r="P181" s="1161"/>
      <c r="Q181" s="1161"/>
    </row>
    <row r="182" spans="1:17" s="738" customFormat="1" ht="15">
      <c r="A182" s="1180"/>
      <c r="B182" s="1179"/>
      <c r="C182" s="1179"/>
      <c r="D182" s="1179"/>
      <c r="E182" s="1179"/>
      <c r="F182" s="1179"/>
      <c r="G182" s="1161"/>
      <c r="H182" s="1161"/>
      <c r="I182" s="1161"/>
      <c r="J182" s="1161"/>
      <c r="K182" s="1161"/>
      <c r="L182" s="1161"/>
      <c r="M182" s="1161"/>
      <c r="N182" s="1161"/>
      <c r="O182" s="1161"/>
      <c r="P182" s="1161"/>
      <c r="Q182" s="1161"/>
    </row>
    <row r="183" spans="1:17" s="738" customFormat="1" ht="15">
      <c r="A183" s="1180"/>
      <c r="B183" s="1179"/>
      <c r="C183" s="1179"/>
      <c r="D183" s="1179"/>
      <c r="E183" s="1179"/>
      <c r="F183" s="1179"/>
      <c r="G183" s="1161"/>
      <c r="H183" s="1161"/>
      <c r="I183" s="1161"/>
      <c r="J183" s="1161"/>
      <c r="K183" s="1161"/>
      <c r="L183" s="1161"/>
      <c r="M183" s="1161"/>
      <c r="N183" s="1161"/>
      <c r="O183" s="1161"/>
      <c r="P183" s="1161"/>
      <c r="Q183" s="1161"/>
    </row>
    <row r="184" spans="1:17" s="738" customFormat="1" ht="15">
      <c r="A184" s="1180"/>
      <c r="B184" s="1179"/>
      <c r="C184" s="1179"/>
      <c r="D184" s="1179"/>
      <c r="E184" s="1179"/>
      <c r="F184" s="1179"/>
      <c r="G184" s="1161"/>
      <c r="H184" s="1161"/>
      <c r="I184" s="1161"/>
      <c r="J184" s="1161"/>
      <c r="K184" s="1161"/>
      <c r="L184" s="1161"/>
      <c r="M184" s="1161"/>
      <c r="N184" s="1161"/>
      <c r="O184" s="1161"/>
      <c r="P184" s="1161"/>
      <c r="Q184" s="1161"/>
    </row>
    <row r="185" spans="1:17" s="738" customFormat="1" ht="15">
      <c r="A185" s="1180"/>
      <c r="B185" s="1179"/>
      <c r="C185" s="1179"/>
      <c r="D185" s="1179"/>
      <c r="E185" s="1179"/>
      <c r="F185" s="1179"/>
      <c r="G185" s="1161"/>
      <c r="H185" s="1161"/>
      <c r="I185" s="1161"/>
      <c r="J185" s="1161"/>
      <c r="K185" s="1161"/>
      <c r="L185" s="1161"/>
      <c r="M185" s="1161"/>
      <c r="N185" s="1161"/>
      <c r="O185" s="1161"/>
      <c r="P185" s="1161"/>
      <c r="Q185" s="1161"/>
    </row>
    <row r="186" spans="1:17" s="738" customFormat="1" ht="15">
      <c r="A186" s="1180"/>
      <c r="B186" s="1179"/>
      <c r="C186" s="1179"/>
      <c r="D186" s="1179"/>
      <c r="E186" s="1179"/>
      <c r="F186" s="1179"/>
      <c r="G186" s="1161"/>
      <c r="H186" s="1161"/>
      <c r="I186" s="1161"/>
      <c r="J186" s="1161"/>
      <c r="K186" s="1161"/>
      <c r="L186" s="1161"/>
      <c r="M186" s="1161"/>
      <c r="N186" s="1161"/>
      <c r="O186" s="1161"/>
      <c r="P186" s="1161"/>
      <c r="Q186" s="1161"/>
    </row>
    <row r="187" spans="1:17" s="738" customFormat="1" ht="15">
      <c r="A187" s="1180"/>
      <c r="B187" s="1179"/>
      <c r="C187" s="1179"/>
      <c r="D187" s="1179"/>
      <c r="E187" s="1179"/>
      <c r="F187" s="1179"/>
      <c r="G187" s="1161"/>
      <c r="H187" s="1161"/>
      <c r="I187" s="1161"/>
      <c r="J187" s="1161"/>
      <c r="K187" s="1161"/>
      <c r="L187" s="1161"/>
      <c r="M187" s="1161"/>
      <c r="N187" s="1161"/>
      <c r="O187" s="1161"/>
      <c r="P187" s="1161"/>
      <c r="Q187" s="1161"/>
    </row>
    <row r="188" spans="1:17" s="738" customFormat="1" ht="15">
      <c r="A188" s="1180"/>
      <c r="B188" s="1179"/>
      <c r="C188" s="1179"/>
      <c r="D188" s="1179"/>
      <c r="E188" s="1179"/>
      <c r="F188" s="1179"/>
      <c r="G188" s="1161"/>
      <c r="H188" s="1161"/>
      <c r="I188" s="1161"/>
      <c r="J188" s="1161"/>
      <c r="K188" s="1161"/>
      <c r="L188" s="1161"/>
      <c r="M188" s="1161"/>
      <c r="N188" s="1161"/>
      <c r="O188" s="1161"/>
      <c r="P188" s="1161"/>
      <c r="Q188" s="1161"/>
    </row>
    <row r="189" spans="1:17" s="738" customFormat="1" ht="15">
      <c r="A189" s="1180"/>
      <c r="B189" s="1179"/>
      <c r="C189" s="1179"/>
      <c r="D189" s="1179"/>
      <c r="E189" s="1179"/>
      <c r="F189" s="1179"/>
      <c r="G189" s="1161"/>
      <c r="H189" s="1161"/>
      <c r="I189" s="1161"/>
      <c r="J189" s="1161"/>
      <c r="K189" s="1161"/>
      <c r="L189" s="1161"/>
      <c r="M189" s="1161"/>
      <c r="N189" s="1161"/>
      <c r="O189" s="1161"/>
      <c r="P189" s="1161"/>
      <c r="Q189" s="1161"/>
    </row>
    <row r="190" spans="1:17" s="738" customFormat="1" ht="15">
      <c r="A190" s="1180"/>
      <c r="B190" s="1179"/>
      <c r="C190" s="1179"/>
      <c r="D190" s="1179"/>
      <c r="E190" s="1179"/>
      <c r="F190" s="1179"/>
      <c r="G190" s="1161"/>
      <c r="H190" s="1161"/>
      <c r="I190" s="1161"/>
      <c r="J190" s="1161"/>
      <c r="K190" s="1161"/>
      <c r="L190" s="1161"/>
      <c r="M190" s="1161"/>
      <c r="N190" s="1161"/>
      <c r="O190" s="1161"/>
      <c r="P190" s="1161"/>
      <c r="Q190" s="1161"/>
    </row>
    <row r="191" spans="1:17" s="738" customFormat="1" ht="15">
      <c r="A191" s="834"/>
      <c r="B191" s="1179"/>
      <c r="C191" s="1179"/>
      <c r="D191" s="1179"/>
      <c r="E191" s="1179"/>
      <c r="F191" s="1179"/>
      <c r="G191" s="1161"/>
      <c r="H191" s="1161"/>
      <c r="I191" s="1161"/>
      <c r="J191" s="1161"/>
      <c r="K191" s="1161"/>
      <c r="L191" s="1161"/>
      <c r="M191" s="1161"/>
      <c r="N191" s="1161"/>
      <c r="O191" s="1161"/>
      <c r="P191" s="1161"/>
      <c r="Q191" s="1161"/>
    </row>
    <row r="192" spans="1:17" s="738" customFormat="1" ht="15">
      <c r="A192" s="834"/>
      <c r="B192" s="1179"/>
      <c r="C192" s="1179"/>
      <c r="D192" s="1179"/>
      <c r="E192" s="1179"/>
      <c r="F192" s="1179"/>
      <c r="G192" s="1161"/>
      <c r="H192" s="1161"/>
      <c r="I192" s="1161"/>
      <c r="J192" s="1161"/>
      <c r="K192" s="1161"/>
      <c r="L192" s="1161"/>
      <c r="M192" s="1161"/>
      <c r="N192" s="1161"/>
      <c r="O192" s="1161"/>
      <c r="P192" s="1161"/>
      <c r="Q192" s="1161"/>
    </row>
    <row r="193" spans="1:18" s="738" customFormat="1" ht="15">
      <c r="A193" s="834"/>
      <c r="B193" s="1179"/>
      <c r="C193" s="1179"/>
      <c r="D193" s="1179"/>
      <c r="E193" s="1179"/>
      <c r="F193" s="1179"/>
      <c r="G193" s="1161"/>
      <c r="H193" s="1161"/>
      <c r="I193" s="1161"/>
      <c r="J193" s="1161"/>
      <c r="K193" s="1161"/>
      <c r="L193" s="1161"/>
      <c r="M193" s="1161"/>
      <c r="N193" s="1161"/>
      <c r="O193" s="1161"/>
      <c r="P193" s="1161"/>
      <c r="Q193" s="1161"/>
    </row>
    <row r="194" spans="1:18" s="738" customFormat="1" ht="15">
      <c r="A194" s="834"/>
      <c r="B194" s="1179"/>
      <c r="C194" s="1179"/>
      <c r="D194" s="1179"/>
      <c r="E194" s="1179"/>
      <c r="F194" s="1179"/>
      <c r="G194" s="1161"/>
      <c r="H194" s="1161"/>
      <c r="I194" s="1161"/>
      <c r="J194" s="1161"/>
      <c r="K194" s="1161"/>
      <c r="L194" s="1161"/>
      <c r="M194" s="1161"/>
      <c r="N194" s="1161"/>
      <c r="O194" s="1161"/>
      <c r="P194" s="1161"/>
      <c r="Q194" s="1161"/>
    </row>
    <row r="195" spans="1:18" s="738" customFormat="1" ht="15">
      <c r="A195" s="834"/>
      <c r="B195" s="1179"/>
      <c r="C195" s="1179"/>
      <c r="D195" s="1179"/>
      <c r="E195" s="1179"/>
      <c r="F195" s="1179"/>
      <c r="G195" s="1161"/>
      <c r="H195" s="1161"/>
      <c r="I195" s="1161"/>
      <c r="J195" s="1161"/>
      <c r="K195" s="1161"/>
      <c r="L195" s="1161"/>
      <c r="M195" s="1161"/>
      <c r="N195" s="1161"/>
      <c r="O195" s="1161"/>
      <c r="P195" s="1161"/>
      <c r="Q195" s="1161"/>
    </row>
    <row r="196" spans="1:18" s="738" customFormat="1" ht="15">
      <c r="A196" s="834"/>
      <c r="B196" s="1179"/>
      <c r="C196" s="1179"/>
      <c r="D196" s="1179"/>
      <c r="E196" s="1179"/>
      <c r="F196" s="1179"/>
      <c r="G196" s="1161"/>
      <c r="H196" s="1161"/>
      <c r="I196" s="1161"/>
      <c r="J196" s="1161"/>
      <c r="K196" s="1161"/>
      <c r="L196" s="1161"/>
      <c r="M196" s="1161"/>
      <c r="N196" s="1161"/>
      <c r="O196" s="1161"/>
      <c r="P196" s="1161"/>
      <c r="Q196" s="1161"/>
    </row>
    <row r="197" spans="1:18" s="738" customFormat="1" ht="15">
      <c r="A197" s="834"/>
      <c r="B197" s="1179"/>
      <c r="C197" s="1179"/>
      <c r="D197" s="1179"/>
      <c r="E197" s="1179"/>
      <c r="F197" s="1179"/>
      <c r="G197" s="1161"/>
      <c r="H197" s="1161"/>
      <c r="I197" s="1161"/>
      <c r="J197" s="1161"/>
      <c r="K197" s="1161"/>
      <c r="L197" s="1161"/>
      <c r="M197" s="1161"/>
      <c r="N197" s="1161"/>
      <c r="O197" s="1161"/>
      <c r="P197" s="1161"/>
      <c r="Q197" s="1161"/>
    </row>
    <row r="198" spans="1:18" s="738" customFormat="1" ht="15">
      <c r="A198" s="834"/>
      <c r="B198" s="1179"/>
      <c r="C198" s="1179"/>
      <c r="D198" s="1179"/>
      <c r="E198" s="1179"/>
      <c r="F198" s="1179"/>
      <c r="G198" s="1161"/>
      <c r="H198" s="1161"/>
      <c r="I198" s="1161"/>
      <c r="J198" s="1161"/>
      <c r="K198" s="1161"/>
      <c r="L198" s="1161"/>
      <c r="M198" s="1161"/>
      <c r="N198" s="1161"/>
      <c r="O198" s="1161"/>
      <c r="P198" s="1161"/>
      <c r="Q198" s="1161"/>
    </row>
    <row r="199" spans="1:18" s="738" customFormat="1" ht="15">
      <c r="A199" s="834"/>
      <c r="B199" s="1179"/>
      <c r="C199" s="1179"/>
      <c r="D199" s="1179"/>
      <c r="E199" s="1179"/>
      <c r="F199" s="1179"/>
      <c r="G199" s="1161"/>
      <c r="H199" s="1161"/>
      <c r="I199" s="1161"/>
      <c r="J199" s="1161"/>
      <c r="K199" s="1161"/>
      <c r="L199" s="1161"/>
      <c r="M199" s="1161"/>
      <c r="N199" s="1161"/>
      <c r="O199" s="1161"/>
      <c r="P199" s="1161"/>
      <c r="Q199" s="1161"/>
    </row>
    <row r="200" spans="1:18" s="738" customFormat="1" ht="15">
      <c r="A200" s="834"/>
      <c r="B200" s="1179"/>
      <c r="C200" s="1179"/>
      <c r="D200" s="1179"/>
      <c r="E200" s="1179"/>
      <c r="F200" s="1179"/>
      <c r="G200" s="1161"/>
      <c r="H200" s="1161"/>
      <c r="I200" s="1161"/>
      <c r="J200" s="1161"/>
      <c r="K200" s="1161"/>
      <c r="L200" s="1161"/>
      <c r="M200" s="1161"/>
      <c r="N200" s="1161"/>
      <c r="O200" s="1161"/>
      <c r="P200" s="1161"/>
      <c r="Q200" s="1161"/>
    </row>
    <row r="201" spans="1:18" s="738" customFormat="1" ht="15">
      <c r="A201" s="834"/>
      <c r="B201" s="1179"/>
      <c r="C201" s="1179"/>
      <c r="D201" s="1179"/>
      <c r="E201" s="1179"/>
      <c r="F201" s="1179"/>
      <c r="G201" s="1161"/>
      <c r="H201" s="1161"/>
      <c r="I201" s="1161"/>
      <c r="J201" s="1161"/>
      <c r="K201" s="1161"/>
      <c r="L201" s="1161"/>
      <c r="M201" s="1161"/>
      <c r="N201" s="1161"/>
      <c r="O201" s="1161"/>
      <c r="P201" s="1161"/>
      <c r="Q201" s="1161"/>
      <c r="R201" s="85"/>
    </row>
    <row r="202" spans="1:18" s="738" customFormat="1" ht="15">
      <c r="A202" s="834"/>
      <c r="B202" s="1179"/>
      <c r="C202" s="1179"/>
      <c r="D202" s="1179"/>
      <c r="E202" s="1179"/>
      <c r="F202" s="1179"/>
      <c r="G202" s="1161"/>
      <c r="H202" s="1161"/>
      <c r="I202" s="1161"/>
      <c r="J202" s="1161"/>
      <c r="K202" s="1161"/>
      <c r="L202" s="1161"/>
      <c r="M202" s="1161"/>
      <c r="N202" s="1161"/>
      <c r="O202" s="1161"/>
      <c r="P202" s="1161"/>
      <c r="Q202" s="1161"/>
      <c r="R202" s="85"/>
    </row>
    <row r="203" spans="1:18" s="738" customFormat="1" ht="15">
      <c r="A203" s="834"/>
      <c r="B203" s="1179"/>
      <c r="C203" s="1179"/>
      <c r="D203" s="1179"/>
      <c r="E203" s="1179"/>
      <c r="F203" s="1179"/>
      <c r="G203" s="1161"/>
      <c r="H203" s="1161"/>
      <c r="I203" s="1161"/>
      <c r="J203" s="1161"/>
      <c r="K203" s="1161"/>
      <c r="L203" s="1161"/>
      <c r="M203" s="1161"/>
      <c r="N203" s="1161"/>
      <c r="O203" s="1161"/>
      <c r="P203" s="1161"/>
      <c r="Q203" s="1161"/>
      <c r="R203" s="85"/>
    </row>
    <row r="204" spans="1:18" s="738" customFormat="1" ht="15">
      <c r="A204" s="834"/>
      <c r="B204" s="1179"/>
      <c r="C204" s="1179"/>
      <c r="D204" s="1179"/>
      <c r="E204" s="1179"/>
      <c r="F204" s="1179"/>
      <c r="G204" s="1161"/>
      <c r="H204" s="1161"/>
      <c r="I204" s="1161"/>
      <c r="J204" s="1161"/>
      <c r="K204" s="1161"/>
      <c r="L204" s="1161"/>
      <c r="M204" s="1161"/>
      <c r="N204" s="1161"/>
      <c r="O204" s="1161"/>
      <c r="P204" s="1161"/>
      <c r="Q204" s="1161"/>
      <c r="R204" s="85"/>
    </row>
    <row r="205" spans="1:18" s="738" customFormat="1" ht="15">
      <c r="A205" s="834"/>
      <c r="B205" s="1179"/>
      <c r="C205" s="1179"/>
      <c r="D205" s="1179"/>
      <c r="E205" s="1179"/>
      <c r="F205" s="1179"/>
      <c r="G205" s="1161"/>
      <c r="H205" s="1161"/>
      <c r="I205" s="1161"/>
      <c r="J205" s="1161"/>
      <c r="K205" s="1161"/>
      <c r="L205" s="1161"/>
      <c r="M205" s="1161"/>
      <c r="N205" s="1161"/>
      <c r="O205" s="1161"/>
      <c r="P205" s="1161"/>
      <c r="Q205" s="1161"/>
      <c r="R205" s="85"/>
    </row>
    <row r="206" spans="1:18" s="738" customFormat="1" ht="15">
      <c r="A206" s="834"/>
      <c r="B206" s="1179"/>
      <c r="C206" s="1179"/>
      <c r="D206" s="1179"/>
      <c r="E206" s="1179"/>
      <c r="F206" s="1179"/>
      <c r="G206" s="1161"/>
      <c r="H206" s="1161"/>
      <c r="I206" s="1161"/>
      <c r="J206" s="1161"/>
      <c r="K206" s="1161"/>
      <c r="L206" s="1161"/>
      <c r="M206" s="1161"/>
      <c r="N206" s="1161"/>
      <c r="O206" s="1161"/>
      <c r="P206" s="1161"/>
      <c r="Q206" s="1161"/>
      <c r="R206" s="85"/>
    </row>
    <row r="207" spans="1:18" s="738" customFormat="1" ht="15">
      <c r="A207" s="834"/>
      <c r="B207" s="1179"/>
      <c r="C207" s="1179"/>
      <c r="D207" s="1179"/>
      <c r="E207" s="1179"/>
      <c r="F207" s="1179"/>
      <c r="G207" s="1161"/>
      <c r="H207" s="1161"/>
      <c r="I207" s="1161"/>
      <c r="J207" s="1161"/>
      <c r="K207" s="1161"/>
      <c r="L207" s="1161"/>
      <c r="M207" s="1161"/>
      <c r="N207" s="1161"/>
      <c r="O207" s="1161"/>
      <c r="P207" s="1161"/>
      <c r="Q207" s="1161"/>
      <c r="R207" s="85"/>
    </row>
    <row r="208" spans="1:18" s="738" customFormat="1" ht="15">
      <c r="A208" s="834"/>
      <c r="B208" s="1179"/>
      <c r="C208" s="1179"/>
      <c r="D208" s="1179"/>
      <c r="E208" s="1179"/>
      <c r="F208" s="1179"/>
      <c r="G208" s="1161"/>
      <c r="H208" s="1161"/>
      <c r="I208" s="1161"/>
      <c r="J208" s="1161"/>
      <c r="K208" s="1161"/>
      <c r="L208" s="1161"/>
      <c r="M208" s="1161"/>
      <c r="N208" s="1161"/>
      <c r="O208" s="1161"/>
      <c r="P208" s="1161"/>
      <c r="Q208" s="1161"/>
      <c r="R208" s="85"/>
    </row>
    <row r="209" spans="1:18" s="738" customFormat="1" ht="15">
      <c r="A209" s="834"/>
      <c r="B209" s="1179"/>
      <c r="C209" s="1179"/>
      <c r="D209" s="1179"/>
      <c r="E209" s="1179"/>
      <c r="F209" s="1179"/>
      <c r="G209" s="1161"/>
      <c r="H209" s="1161"/>
      <c r="I209" s="1161"/>
      <c r="J209" s="1161"/>
      <c r="K209" s="1161"/>
      <c r="L209" s="1161"/>
      <c r="M209" s="1161"/>
      <c r="N209" s="1161"/>
      <c r="O209" s="1161"/>
      <c r="P209" s="1161"/>
      <c r="Q209" s="1161"/>
      <c r="R209" s="85"/>
    </row>
    <row r="210" spans="1:18" s="738" customFormat="1" ht="15">
      <c r="A210" s="834"/>
      <c r="B210" s="1179"/>
      <c r="C210" s="1179"/>
      <c r="D210" s="1179"/>
      <c r="E210" s="1179"/>
      <c r="F210" s="1179"/>
      <c r="G210" s="1161"/>
      <c r="H210" s="1161"/>
      <c r="I210" s="1161"/>
      <c r="J210" s="1161"/>
      <c r="K210" s="1161"/>
      <c r="L210" s="1161"/>
      <c r="M210" s="1161"/>
      <c r="N210" s="1161"/>
      <c r="O210" s="1161"/>
      <c r="P210" s="1161"/>
      <c r="Q210" s="1161"/>
      <c r="R210" s="85"/>
    </row>
    <row r="211" spans="1:18" s="738" customFormat="1" ht="15">
      <c r="A211" s="834"/>
      <c r="B211" s="1179"/>
      <c r="C211" s="1179"/>
      <c r="D211" s="1179"/>
      <c r="E211" s="1179"/>
      <c r="F211" s="1179"/>
      <c r="G211" s="1161"/>
      <c r="H211" s="1161"/>
      <c r="I211" s="1161"/>
      <c r="J211" s="1161"/>
      <c r="K211" s="1161"/>
      <c r="L211" s="1161"/>
      <c r="M211" s="1161"/>
      <c r="N211" s="1161"/>
      <c r="O211" s="1161"/>
      <c r="P211" s="1161"/>
      <c r="Q211" s="1161"/>
      <c r="R211" s="85"/>
    </row>
    <row r="212" spans="1:18" s="738" customFormat="1" ht="15">
      <c r="A212" s="834"/>
      <c r="B212" s="1179"/>
      <c r="C212" s="1179"/>
      <c r="D212" s="1179"/>
      <c r="E212" s="1179"/>
      <c r="F212" s="1179"/>
      <c r="G212" s="1161"/>
      <c r="H212" s="1161"/>
      <c r="I212" s="1161"/>
      <c r="J212" s="1161"/>
      <c r="K212" s="1161"/>
      <c r="L212" s="1161"/>
      <c r="M212" s="1161"/>
      <c r="N212" s="1161"/>
      <c r="O212" s="1161"/>
      <c r="P212" s="1161"/>
      <c r="Q212" s="1161"/>
      <c r="R212" s="85"/>
    </row>
    <row r="213" spans="1:18" s="738" customFormat="1" ht="15">
      <c r="A213" s="834"/>
      <c r="B213" s="1179"/>
      <c r="C213" s="1179"/>
      <c r="D213" s="1179"/>
      <c r="E213" s="1179"/>
      <c r="F213" s="1179"/>
      <c r="G213" s="1161"/>
      <c r="H213" s="1161"/>
      <c r="I213" s="1161"/>
      <c r="J213" s="1161"/>
      <c r="K213" s="1161"/>
      <c r="L213" s="1161"/>
      <c r="M213" s="1161"/>
      <c r="N213" s="1161"/>
      <c r="O213" s="1161"/>
      <c r="P213" s="1161"/>
      <c r="Q213" s="1161"/>
      <c r="R213" s="85"/>
    </row>
    <row r="214" spans="1:18" s="738" customFormat="1" ht="15">
      <c r="A214" s="834"/>
      <c r="B214" s="1179"/>
      <c r="C214" s="1179"/>
      <c r="D214" s="1179"/>
      <c r="E214" s="1179"/>
      <c r="F214" s="1179"/>
      <c r="G214" s="1161"/>
      <c r="H214" s="1161"/>
      <c r="I214" s="1161"/>
      <c r="J214" s="1161"/>
      <c r="K214" s="1161"/>
      <c r="L214" s="1161"/>
      <c r="M214" s="1161"/>
      <c r="N214" s="1161"/>
      <c r="O214" s="1161"/>
      <c r="P214" s="1161"/>
      <c r="Q214" s="1161"/>
      <c r="R214" s="85"/>
    </row>
    <row r="215" spans="1:18" s="738" customFormat="1" ht="15">
      <c r="A215" s="834"/>
      <c r="B215" s="1179"/>
      <c r="C215" s="1179"/>
      <c r="D215" s="1179"/>
      <c r="E215" s="1179"/>
      <c r="F215" s="1179"/>
      <c r="G215" s="1161"/>
      <c r="H215" s="1161"/>
      <c r="I215" s="1161"/>
      <c r="J215" s="1161"/>
      <c r="K215" s="1161"/>
      <c r="L215" s="1161"/>
      <c r="M215" s="1161"/>
      <c r="N215" s="1161"/>
      <c r="O215" s="1161"/>
      <c r="P215" s="1161"/>
      <c r="Q215" s="1161"/>
      <c r="R215" s="85"/>
    </row>
    <row r="216" spans="1:18" s="738" customFormat="1" ht="15">
      <c r="A216" s="834"/>
      <c r="B216" s="1179"/>
      <c r="C216" s="1179"/>
      <c r="D216" s="1179"/>
      <c r="E216" s="1179"/>
      <c r="F216" s="1179"/>
      <c r="G216" s="1161"/>
      <c r="H216" s="1161"/>
      <c r="I216" s="1161"/>
      <c r="J216" s="1161"/>
      <c r="K216" s="1161"/>
      <c r="L216" s="1161"/>
      <c r="M216" s="1161"/>
      <c r="N216" s="1161"/>
      <c r="O216" s="1161"/>
      <c r="P216" s="1161"/>
      <c r="Q216" s="1161"/>
      <c r="R216" s="85"/>
    </row>
    <row r="217" spans="1:18" s="738" customFormat="1" ht="15">
      <c r="A217" s="834"/>
      <c r="B217" s="1179"/>
      <c r="C217" s="1179"/>
      <c r="D217" s="1179"/>
      <c r="E217" s="1179"/>
      <c r="F217" s="1179"/>
      <c r="G217" s="1161"/>
      <c r="H217" s="1161"/>
      <c r="I217" s="1161"/>
      <c r="J217" s="1161"/>
      <c r="K217" s="1161"/>
      <c r="L217" s="1161"/>
      <c r="M217" s="1161"/>
      <c r="N217" s="1161"/>
      <c r="O217" s="1161"/>
      <c r="P217" s="1161"/>
      <c r="Q217" s="1161"/>
      <c r="R217" s="85"/>
    </row>
    <row r="218" spans="1:18" s="738" customFormat="1" ht="15">
      <c r="A218" s="834"/>
      <c r="B218" s="1179"/>
      <c r="C218" s="1179"/>
      <c r="D218" s="1179"/>
      <c r="E218" s="1179"/>
      <c r="F218" s="1179"/>
      <c r="G218" s="1161"/>
      <c r="H218" s="1161"/>
      <c r="I218" s="1161"/>
      <c r="J218" s="1161"/>
      <c r="K218" s="1161"/>
      <c r="L218" s="1161"/>
      <c r="M218" s="1161"/>
      <c r="N218" s="1161"/>
      <c r="O218" s="1161"/>
      <c r="P218" s="1161"/>
      <c r="Q218" s="1161"/>
      <c r="R218" s="85"/>
    </row>
    <row r="219" spans="1:18" s="738" customFormat="1" ht="15">
      <c r="A219" s="834"/>
      <c r="B219" s="1179"/>
      <c r="C219" s="1179"/>
      <c r="D219" s="1179"/>
      <c r="E219" s="1179"/>
      <c r="F219" s="1179"/>
      <c r="G219" s="1161"/>
      <c r="H219" s="1161"/>
      <c r="I219" s="1161"/>
      <c r="J219" s="1161"/>
      <c r="K219" s="1161"/>
      <c r="L219" s="1161"/>
      <c r="M219" s="1161"/>
      <c r="N219" s="1161"/>
      <c r="O219" s="1161"/>
      <c r="P219" s="1161"/>
      <c r="Q219" s="1161"/>
      <c r="R219" s="85"/>
    </row>
    <row r="220" spans="1:18" s="738" customFormat="1" ht="15">
      <c r="A220" s="834"/>
      <c r="B220" s="1179"/>
      <c r="C220" s="1179"/>
      <c r="D220" s="1179"/>
      <c r="E220" s="1179"/>
      <c r="F220" s="1179"/>
      <c r="G220" s="1161"/>
      <c r="H220" s="1161"/>
      <c r="I220" s="1161"/>
      <c r="J220" s="1161"/>
      <c r="K220" s="1161"/>
      <c r="L220" s="1161"/>
      <c r="M220" s="1161"/>
      <c r="N220" s="1161"/>
      <c r="O220" s="1161"/>
      <c r="P220" s="1161"/>
      <c r="Q220" s="1161"/>
      <c r="R220" s="85"/>
    </row>
    <row r="221" spans="1:18" s="738" customFormat="1" ht="15">
      <c r="A221" s="834"/>
      <c r="B221" s="1179"/>
      <c r="C221" s="1179"/>
      <c r="D221" s="1179"/>
      <c r="E221" s="1179"/>
      <c r="F221" s="1179"/>
      <c r="G221" s="1161"/>
      <c r="H221" s="1161"/>
      <c r="I221" s="1161"/>
      <c r="J221" s="1161"/>
      <c r="K221" s="1161"/>
      <c r="L221" s="1161"/>
      <c r="M221" s="1161"/>
      <c r="N221" s="1161"/>
      <c r="O221" s="1161"/>
      <c r="P221" s="1161"/>
      <c r="Q221" s="1161"/>
      <c r="R221" s="85"/>
    </row>
    <row r="222" spans="1:18" s="738" customFormat="1" ht="15">
      <c r="A222" s="834"/>
      <c r="B222" s="1179"/>
      <c r="C222" s="1179"/>
      <c r="D222" s="1179"/>
      <c r="E222" s="1179"/>
      <c r="F222" s="1179"/>
      <c r="G222" s="1161"/>
      <c r="H222" s="1161"/>
      <c r="I222" s="1161"/>
      <c r="J222" s="1161"/>
      <c r="K222" s="1161"/>
      <c r="L222" s="1161"/>
      <c r="M222" s="1161"/>
      <c r="N222" s="1161"/>
      <c r="O222" s="1161"/>
      <c r="P222" s="1161"/>
      <c r="Q222" s="1161"/>
      <c r="R222" s="85"/>
    </row>
    <row r="223" spans="1:18" s="738" customFormat="1" ht="15">
      <c r="A223" s="834"/>
      <c r="B223" s="1179"/>
      <c r="C223" s="1179"/>
      <c r="D223" s="1179"/>
      <c r="E223" s="1179"/>
      <c r="F223" s="1179"/>
      <c r="G223" s="1161"/>
      <c r="H223" s="1161"/>
      <c r="I223" s="1161"/>
      <c r="J223" s="1161"/>
      <c r="K223" s="1161"/>
      <c r="L223" s="1161"/>
      <c r="M223" s="1161"/>
      <c r="N223" s="1161"/>
      <c r="O223" s="1161"/>
      <c r="P223" s="1161"/>
      <c r="Q223" s="1161"/>
      <c r="R223" s="85"/>
    </row>
    <row r="224" spans="1:18" s="738" customFormat="1" ht="15">
      <c r="A224" s="834"/>
      <c r="B224" s="1179"/>
      <c r="C224" s="1179"/>
      <c r="D224" s="1179"/>
      <c r="E224" s="1179"/>
      <c r="F224" s="1179"/>
      <c r="G224" s="1161"/>
      <c r="H224" s="1161"/>
      <c r="I224" s="1161"/>
      <c r="J224" s="1161"/>
      <c r="K224" s="1161"/>
      <c r="L224" s="1161"/>
      <c r="M224" s="1161"/>
      <c r="N224" s="1161"/>
      <c r="O224" s="1161"/>
      <c r="P224" s="1161"/>
      <c r="Q224" s="1161"/>
      <c r="R224" s="85"/>
    </row>
    <row r="225" spans="1:18" s="738" customFormat="1" ht="15">
      <c r="A225" s="834"/>
      <c r="B225" s="1179"/>
      <c r="C225" s="1179"/>
      <c r="D225" s="1179"/>
      <c r="E225" s="1179"/>
      <c r="F225" s="1179"/>
      <c r="G225" s="1161"/>
      <c r="H225" s="1161"/>
      <c r="I225" s="1161"/>
      <c r="J225" s="1161"/>
      <c r="K225" s="1161"/>
      <c r="L225" s="1161"/>
      <c r="M225" s="1161"/>
      <c r="N225" s="1161"/>
      <c r="O225" s="1161"/>
      <c r="P225" s="1161"/>
      <c r="Q225" s="1161"/>
      <c r="R225" s="85"/>
    </row>
    <row r="226" spans="1:18" s="738" customFormat="1" ht="15">
      <c r="A226" s="834"/>
      <c r="B226" s="1179"/>
      <c r="C226" s="1179"/>
      <c r="D226" s="1179"/>
      <c r="E226" s="1179"/>
      <c r="F226" s="1179"/>
      <c r="G226" s="1161"/>
      <c r="H226" s="1161"/>
      <c r="I226" s="1161"/>
      <c r="J226" s="1161"/>
      <c r="K226" s="1161"/>
      <c r="L226" s="1161"/>
      <c r="M226" s="1161"/>
      <c r="N226" s="1161"/>
      <c r="O226" s="1161"/>
      <c r="P226" s="1161"/>
      <c r="Q226" s="1161"/>
      <c r="R226" s="85"/>
    </row>
    <row r="227" spans="1:18" s="738" customFormat="1" ht="15">
      <c r="A227" s="834"/>
      <c r="B227" s="1179"/>
      <c r="C227" s="1179"/>
      <c r="D227" s="1179"/>
      <c r="E227" s="1179"/>
      <c r="F227" s="1179"/>
      <c r="G227" s="1161"/>
      <c r="H227" s="1161"/>
      <c r="I227" s="1161"/>
      <c r="J227" s="1161"/>
      <c r="K227" s="1161"/>
      <c r="L227" s="1161"/>
      <c r="M227" s="1161"/>
      <c r="N227" s="1161"/>
      <c r="O227" s="1161"/>
      <c r="P227" s="1161"/>
      <c r="Q227" s="1161"/>
      <c r="R227" s="85"/>
    </row>
    <row r="228" spans="1:18" s="738" customFormat="1" ht="15">
      <c r="A228" s="834"/>
      <c r="B228" s="1179"/>
      <c r="C228" s="1179"/>
      <c r="D228" s="1179"/>
      <c r="E228" s="1179"/>
      <c r="F228" s="1179"/>
      <c r="G228" s="1161"/>
      <c r="H228" s="1161"/>
      <c r="I228" s="1161"/>
      <c r="J228" s="1161"/>
      <c r="K228" s="1161"/>
      <c r="L228" s="1161"/>
      <c r="M228" s="1161"/>
      <c r="N228" s="1161"/>
      <c r="O228" s="1161"/>
      <c r="P228" s="1161"/>
      <c r="Q228" s="1161"/>
      <c r="R228" s="85"/>
    </row>
    <row r="229" spans="1:18" s="738" customFormat="1" ht="15">
      <c r="A229" s="834"/>
      <c r="B229" s="1179"/>
      <c r="C229" s="1179"/>
      <c r="D229" s="1179"/>
      <c r="E229" s="1179"/>
      <c r="F229" s="1179"/>
      <c r="G229" s="1161"/>
      <c r="H229" s="1161"/>
      <c r="I229" s="1161"/>
      <c r="J229" s="1161"/>
      <c r="K229" s="1161"/>
      <c r="L229" s="1161"/>
      <c r="M229" s="1161"/>
      <c r="N229" s="1161"/>
      <c r="O229" s="1161"/>
      <c r="P229" s="1161"/>
      <c r="Q229" s="1161"/>
      <c r="R229" s="85"/>
    </row>
    <row r="230" spans="1:18" s="738" customFormat="1" ht="15">
      <c r="A230" s="834"/>
      <c r="B230" s="1179"/>
      <c r="C230" s="1179"/>
      <c r="D230" s="1179"/>
      <c r="E230" s="1179"/>
      <c r="F230" s="1179"/>
      <c r="G230" s="1161"/>
      <c r="H230" s="1161"/>
      <c r="I230" s="1161"/>
      <c r="J230" s="1161"/>
      <c r="K230" s="1161"/>
      <c r="L230" s="1161"/>
      <c r="M230" s="1161"/>
      <c r="N230" s="1161"/>
      <c r="O230" s="1161"/>
      <c r="P230" s="1161"/>
      <c r="Q230" s="1161"/>
      <c r="R230" s="85"/>
    </row>
    <row r="231" spans="1:18" s="738" customFormat="1" ht="15">
      <c r="A231" s="834"/>
      <c r="B231" s="1179"/>
      <c r="C231" s="1179"/>
      <c r="D231" s="1179"/>
      <c r="E231" s="1179"/>
      <c r="F231" s="1179"/>
      <c r="G231" s="1161"/>
      <c r="H231" s="1161"/>
      <c r="I231" s="1161"/>
      <c r="J231" s="1161"/>
      <c r="K231" s="1161"/>
      <c r="L231" s="1161"/>
      <c r="M231" s="1161"/>
      <c r="N231" s="1161"/>
      <c r="O231" s="1161"/>
      <c r="P231" s="1161"/>
      <c r="Q231" s="1161"/>
      <c r="R231" s="85"/>
    </row>
    <row r="232" spans="1:18" s="738" customFormat="1" ht="15">
      <c r="A232" s="834"/>
      <c r="B232" s="1179"/>
      <c r="C232" s="1179"/>
      <c r="D232" s="1179"/>
      <c r="E232" s="1179"/>
      <c r="F232" s="1179"/>
      <c r="G232" s="1161"/>
      <c r="H232" s="1161"/>
      <c r="I232" s="1161"/>
      <c r="J232" s="1161"/>
      <c r="K232" s="1161"/>
      <c r="L232" s="1161"/>
      <c r="M232" s="1161"/>
      <c r="N232" s="1161"/>
      <c r="O232" s="1161"/>
      <c r="P232" s="1161"/>
      <c r="Q232" s="1161"/>
      <c r="R232" s="85"/>
    </row>
    <row r="233" spans="1:18" s="738" customFormat="1" ht="15">
      <c r="A233" s="834"/>
      <c r="B233" s="1179"/>
      <c r="C233" s="1179"/>
      <c r="D233" s="1179"/>
      <c r="E233" s="1179"/>
      <c r="F233" s="1179"/>
      <c r="G233" s="1161"/>
      <c r="H233" s="1161"/>
      <c r="I233" s="1161"/>
      <c r="J233" s="1161"/>
      <c r="K233" s="1161"/>
      <c r="L233" s="1161"/>
      <c r="M233" s="1161"/>
      <c r="N233" s="1161"/>
      <c r="O233" s="1161"/>
      <c r="P233" s="1161"/>
      <c r="Q233" s="1161"/>
      <c r="R233" s="85"/>
    </row>
    <row r="234" spans="1:18" s="738" customFormat="1" ht="15">
      <c r="A234" s="834"/>
      <c r="B234" s="1179"/>
      <c r="C234" s="1179"/>
      <c r="D234" s="1179"/>
      <c r="E234" s="1179"/>
      <c r="F234" s="1179"/>
      <c r="G234" s="1161"/>
      <c r="H234" s="1161"/>
      <c r="I234" s="1161"/>
      <c r="J234" s="1161"/>
      <c r="K234" s="1161"/>
      <c r="L234" s="1161"/>
      <c r="M234" s="1161"/>
      <c r="N234" s="1161"/>
      <c r="O234" s="1161"/>
      <c r="P234" s="1161"/>
      <c r="Q234" s="1161"/>
      <c r="R234" s="85"/>
    </row>
    <row r="235" spans="1:18" s="738" customFormat="1" ht="15">
      <c r="A235" s="834"/>
      <c r="B235" s="1179"/>
      <c r="C235" s="1179"/>
      <c r="D235" s="1179"/>
      <c r="E235" s="1179"/>
      <c r="F235" s="1179"/>
      <c r="G235" s="1161"/>
      <c r="H235" s="1161"/>
      <c r="I235" s="1161"/>
      <c r="J235" s="1161"/>
      <c r="K235" s="1161"/>
      <c r="L235" s="1161"/>
      <c r="M235" s="1161"/>
      <c r="N235" s="1161"/>
      <c r="O235" s="1161"/>
      <c r="P235" s="1161"/>
      <c r="Q235" s="1161"/>
      <c r="R235" s="85"/>
    </row>
    <row r="236" spans="1:18" s="738" customFormat="1" ht="15">
      <c r="A236" s="834"/>
      <c r="B236" s="1179"/>
      <c r="C236" s="1179"/>
      <c r="D236" s="1179"/>
      <c r="E236" s="1179"/>
      <c r="F236" s="1179"/>
      <c r="G236" s="1161"/>
      <c r="H236" s="1161"/>
      <c r="I236" s="1161"/>
      <c r="J236" s="1161"/>
      <c r="K236" s="1161"/>
      <c r="L236" s="1161"/>
      <c r="M236" s="1161"/>
      <c r="N236" s="1161"/>
      <c r="O236" s="1161"/>
      <c r="P236" s="1161"/>
      <c r="Q236" s="1161"/>
      <c r="R236" s="85"/>
    </row>
    <row r="237" spans="1:18" s="738" customFormat="1" ht="15">
      <c r="A237" s="834"/>
      <c r="B237" s="1179"/>
      <c r="C237" s="1179"/>
      <c r="D237" s="1179"/>
      <c r="E237" s="1179"/>
      <c r="F237" s="1179"/>
      <c r="G237" s="1161"/>
      <c r="H237" s="1161"/>
      <c r="I237" s="1161"/>
      <c r="J237" s="1161"/>
      <c r="K237" s="1161"/>
      <c r="L237" s="1161"/>
      <c r="M237" s="1161"/>
      <c r="N237" s="1161"/>
      <c r="O237" s="1161"/>
      <c r="P237" s="1161"/>
      <c r="Q237" s="1161"/>
      <c r="R237" s="85"/>
    </row>
    <row r="238" spans="1:18" s="738" customFormat="1" ht="15">
      <c r="A238" s="834"/>
      <c r="B238" s="1179"/>
      <c r="C238" s="1179"/>
      <c r="D238" s="1179"/>
      <c r="E238" s="1179"/>
      <c r="F238" s="1179"/>
      <c r="G238" s="1161"/>
      <c r="H238" s="1161"/>
      <c r="I238" s="1161"/>
      <c r="J238" s="1161"/>
      <c r="K238" s="1161"/>
      <c r="L238" s="1161"/>
      <c r="M238" s="1161"/>
      <c r="N238" s="1161"/>
      <c r="O238" s="1161"/>
      <c r="P238" s="1161"/>
      <c r="Q238" s="1161"/>
      <c r="R238" s="85"/>
    </row>
    <row r="239" spans="1:18" s="738" customFormat="1" ht="15">
      <c r="A239" s="834"/>
      <c r="B239" s="1179"/>
      <c r="C239" s="1179"/>
      <c r="D239" s="1179"/>
      <c r="E239" s="1179"/>
      <c r="F239" s="1179"/>
      <c r="G239" s="1161"/>
      <c r="H239" s="1161"/>
      <c r="I239" s="1161"/>
      <c r="J239" s="1161"/>
      <c r="K239" s="1161"/>
      <c r="L239" s="1161"/>
      <c r="M239" s="1161"/>
      <c r="N239" s="1161"/>
      <c r="O239" s="1161"/>
      <c r="P239" s="1161"/>
      <c r="Q239" s="1161"/>
      <c r="R239" s="85"/>
    </row>
    <row r="240" spans="1:18" s="738" customFormat="1" ht="15">
      <c r="A240" s="834"/>
      <c r="B240" s="1179"/>
      <c r="C240" s="1179"/>
      <c r="D240" s="1179"/>
      <c r="E240" s="1179"/>
      <c r="F240" s="1179"/>
      <c r="G240" s="1161"/>
      <c r="H240" s="1161"/>
      <c r="I240" s="1161"/>
      <c r="J240" s="1161"/>
      <c r="K240" s="1161"/>
      <c r="L240" s="1161"/>
      <c r="M240" s="1161"/>
      <c r="N240" s="1161"/>
      <c r="O240" s="1161"/>
      <c r="P240" s="1161"/>
      <c r="Q240" s="1161"/>
      <c r="R240" s="85"/>
    </row>
    <row r="241" spans="1:18" s="738" customFormat="1" ht="15">
      <c r="A241" s="834"/>
      <c r="B241" s="1179"/>
      <c r="C241" s="1179"/>
      <c r="D241" s="1179"/>
      <c r="E241" s="1179"/>
      <c r="F241" s="1179"/>
      <c r="G241" s="1161"/>
      <c r="H241" s="1161"/>
      <c r="I241" s="1161"/>
      <c r="J241" s="1161"/>
      <c r="K241" s="1161"/>
      <c r="L241" s="1161"/>
      <c r="M241" s="1161"/>
      <c r="N241" s="1161"/>
      <c r="O241" s="1161"/>
      <c r="P241" s="1161"/>
      <c r="Q241" s="1161"/>
      <c r="R241" s="85"/>
    </row>
    <row r="242" spans="1:18" s="738" customFormat="1" ht="15">
      <c r="A242" s="834"/>
      <c r="B242" s="1179"/>
      <c r="C242" s="1179"/>
      <c r="D242" s="1179"/>
      <c r="E242" s="1179"/>
      <c r="F242" s="1179"/>
      <c r="G242" s="1161"/>
      <c r="H242" s="1161"/>
      <c r="I242" s="1161"/>
      <c r="J242" s="1161"/>
      <c r="K242" s="1161"/>
      <c r="L242" s="1161"/>
      <c r="M242" s="1161"/>
      <c r="N242" s="1161"/>
      <c r="O242" s="1161"/>
      <c r="P242" s="1161"/>
      <c r="Q242" s="1161"/>
      <c r="R242" s="85"/>
    </row>
    <row r="243" spans="1:18" s="738" customFormat="1" ht="15">
      <c r="A243" s="834"/>
      <c r="B243" s="1179"/>
      <c r="C243" s="1179"/>
      <c r="D243" s="1179"/>
      <c r="E243" s="1179"/>
      <c r="F243" s="1179"/>
      <c r="G243" s="1161"/>
      <c r="H243" s="1161"/>
      <c r="I243" s="1161"/>
      <c r="J243" s="1161"/>
      <c r="K243" s="1161"/>
      <c r="L243" s="1161"/>
      <c r="M243" s="1161"/>
      <c r="N243" s="1161"/>
      <c r="O243" s="1161"/>
      <c r="P243" s="1161"/>
      <c r="Q243" s="1161"/>
      <c r="R243" s="85"/>
    </row>
    <row r="244" spans="1:18" s="738" customFormat="1" ht="15">
      <c r="A244" s="834"/>
      <c r="B244" s="1179"/>
      <c r="C244" s="1179"/>
      <c r="D244" s="1179"/>
      <c r="E244" s="1179"/>
      <c r="F244" s="1179"/>
      <c r="G244" s="1161"/>
      <c r="H244" s="1161"/>
      <c r="I244" s="1161"/>
      <c r="J244" s="1161"/>
      <c r="K244" s="1161"/>
      <c r="L244" s="1161"/>
      <c r="M244" s="1161"/>
      <c r="N244" s="1161"/>
      <c r="O244" s="1161"/>
      <c r="P244" s="1161"/>
      <c r="Q244" s="1161"/>
      <c r="R244" s="85"/>
    </row>
    <row r="245" spans="1:18" s="738" customFormat="1" ht="15">
      <c r="A245" s="834"/>
      <c r="B245" s="1179"/>
      <c r="C245" s="1179"/>
      <c r="D245" s="1179"/>
      <c r="E245" s="1179"/>
      <c r="F245" s="1179"/>
      <c r="G245" s="1161"/>
      <c r="H245" s="1161"/>
      <c r="I245" s="1161"/>
      <c r="J245" s="1161"/>
      <c r="K245" s="1161"/>
      <c r="L245" s="1161"/>
      <c r="M245" s="1161"/>
      <c r="N245" s="1161"/>
      <c r="O245" s="1161"/>
      <c r="P245" s="1161"/>
      <c r="Q245" s="1161"/>
      <c r="R245" s="85"/>
    </row>
    <row r="246" spans="1:18" s="738" customFormat="1" ht="15">
      <c r="A246" s="834"/>
      <c r="B246" s="1179"/>
      <c r="C246" s="1179"/>
      <c r="D246" s="1179"/>
      <c r="E246" s="1179"/>
      <c r="F246" s="1179"/>
      <c r="G246" s="1161"/>
      <c r="H246" s="1161"/>
      <c r="I246" s="1161"/>
      <c r="J246" s="1161"/>
      <c r="K246" s="1161"/>
      <c r="L246" s="1161"/>
      <c r="M246" s="1161"/>
      <c r="N246" s="1161"/>
      <c r="O246" s="1161"/>
      <c r="P246" s="1161"/>
      <c r="Q246" s="1161"/>
      <c r="R246" s="85"/>
    </row>
    <row r="247" spans="1:18" s="738" customFormat="1" ht="15">
      <c r="A247" s="834"/>
      <c r="B247" s="1179"/>
      <c r="C247" s="1179"/>
      <c r="D247" s="1179"/>
      <c r="E247" s="1179"/>
      <c r="F247" s="1179"/>
      <c r="G247" s="1161"/>
      <c r="H247" s="1161"/>
      <c r="I247" s="1161"/>
      <c r="J247" s="1161"/>
      <c r="K247" s="1161"/>
      <c r="L247" s="1161"/>
      <c r="M247" s="1161"/>
      <c r="N247" s="1161"/>
      <c r="O247" s="1161"/>
      <c r="P247" s="1161"/>
      <c r="Q247" s="1161"/>
      <c r="R247" s="85"/>
    </row>
    <row r="248" spans="1:18" s="738" customFormat="1" ht="15">
      <c r="A248" s="834"/>
      <c r="B248" s="1179"/>
      <c r="C248" s="1179"/>
      <c r="D248" s="1179"/>
      <c r="E248" s="1179"/>
      <c r="F248" s="1179"/>
      <c r="G248" s="1161"/>
      <c r="H248" s="1161"/>
      <c r="I248" s="1161"/>
      <c r="J248" s="1161"/>
      <c r="K248" s="1161"/>
      <c r="L248" s="1161"/>
      <c r="M248" s="1161"/>
      <c r="N248" s="1161"/>
      <c r="O248" s="1161"/>
      <c r="P248" s="1161"/>
      <c r="Q248" s="1161"/>
      <c r="R248" s="85"/>
    </row>
    <row r="249" spans="1:18" s="738" customFormat="1" ht="15">
      <c r="A249" s="834"/>
      <c r="B249" s="1179"/>
      <c r="C249" s="1179"/>
      <c r="D249" s="1179"/>
      <c r="E249" s="1179"/>
      <c r="F249" s="1179"/>
      <c r="G249" s="1161"/>
      <c r="H249" s="1161"/>
      <c r="I249" s="1161"/>
      <c r="J249" s="1161"/>
      <c r="K249" s="1161"/>
      <c r="L249" s="1161"/>
      <c r="M249" s="1161"/>
      <c r="N249" s="1161"/>
      <c r="O249" s="1161"/>
      <c r="P249" s="1161"/>
      <c r="Q249" s="1161"/>
      <c r="R249" s="85"/>
    </row>
    <row r="250" spans="1:18" s="738" customFormat="1" ht="15">
      <c r="A250" s="834"/>
      <c r="B250" s="1179"/>
      <c r="C250" s="1179"/>
      <c r="D250" s="1179"/>
      <c r="E250" s="1179"/>
      <c r="F250" s="1179"/>
      <c r="G250" s="1161"/>
      <c r="H250" s="1161"/>
      <c r="I250" s="1161"/>
      <c r="J250" s="1161"/>
      <c r="K250" s="1161"/>
      <c r="L250" s="1161"/>
      <c r="M250" s="1161"/>
      <c r="N250" s="1161"/>
      <c r="O250" s="1161"/>
      <c r="P250" s="1161"/>
      <c r="Q250" s="1161"/>
      <c r="R250" s="85"/>
    </row>
    <row r="251" spans="1:18" s="738" customFormat="1" ht="15">
      <c r="A251" s="834"/>
      <c r="B251" s="1179"/>
      <c r="C251" s="1179"/>
      <c r="D251" s="1179"/>
      <c r="E251" s="1179"/>
      <c r="F251" s="1179"/>
      <c r="G251" s="1161"/>
      <c r="H251" s="1161"/>
      <c r="I251" s="1161"/>
      <c r="J251" s="1161"/>
      <c r="K251" s="1161"/>
      <c r="L251" s="1161"/>
      <c r="M251" s="1161"/>
      <c r="N251" s="1161"/>
      <c r="O251" s="1161"/>
      <c r="P251" s="1161"/>
      <c r="Q251" s="1161"/>
      <c r="R251" s="85"/>
    </row>
    <row r="252" spans="1:18" s="738" customFormat="1" ht="15">
      <c r="A252" s="834"/>
      <c r="B252" s="1179"/>
      <c r="C252" s="1179"/>
      <c r="D252" s="1179"/>
      <c r="E252" s="1179"/>
      <c r="F252" s="1179"/>
      <c r="G252" s="1161"/>
      <c r="H252" s="1161"/>
      <c r="I252" s="1161"/>
      <c r="J252" s="1161"/>
      <c r="K252" s="1161"/>
      <c r="L252" s="1161"/>
      <c r="M252" s="1161"/>
      <c r="N252" s="1161"/>
      <c r="O252" s="1161"/>
      <c r="P252" s="1161"/>
      <c r="Q252" s="1161"/>
      <c r="R252" s="85"/>
    </row>
    <row r="253" spans="1:18" s="738" customFormat="1" ht="15">
      <c r="A253" s="834"/>
      <c r="B253" s="1179"/>
      <c r="C253" s="1179"/>
      <c r="D253" s="1179"/>
      <c r="E253" s="1179"/>
      <c r="F253" s="1179"/>
      <c r="G253" s="1161"/>
      <c r="H253" s="1161"/>
      <c r="I253" s="1161"/>
      <c r="J253" s="1161"/>
      <c r="K253" s="1161"/>
      <c r="L253" s="1161"/>
      <c r="M253" s="1161"/>
      <c r="N253" s="1161"/>
      <c r="O253" s="1161"/>
      <c r="P253" s="1161"/>
      <c r="Q253" s="1161"/>
      <c r="R253" s="85"/>
    </row>
    <row r="254" spans="1:18" s="738" customFormat="1" ht="15">
      <c r="A254" s="834"/>
      <c r="B254" s="1179"/>
      <c r="C254" s="1179"/>
      <c r="D254" s="1179"/>
      <c r="E254" s="1179"/>
      <c r="F254" s="1179"/>
      <c r="G254" s="1161"/>
      <c r="H254" s="1161"/>
      <c r="I254" s="1161"/>
      <c r="J254" s="1161"/>
      <c r="K254" s="1161"/>
      <c r="L254" s="1161"/>
      <c r="M254" s="1161"/>
      <c r="N254" s="1161"/>
      <c r="O254" s="1161"/>
      <c r="P254" s="1161"/>
      <c r="Q254" s="1161"/>
      <c r="R254" s="85"/>
    </row>
    <row r="255" spans="1:18" s="738" customFormat="1" ht="15">
      <c r="A255" s="834"/>
      <c r="B255" s="1179"/>
      <c r="C255" s="1179"/>
      <c r="D255" s="1179"/>
      <c r="E255" s="1179"/>
      <c r="F255" s="1179"/>
      <c r="G255" s="1161"/>
      <c r="H255" s="1161"/>
      <c r="I255" s="1161"/>
      <c r="J255" s="1161"/>
      <c r="K255" s="1161"/>
      <c r="L255" s="1161"/>
      <c r="M255" s="1161"/>
      <c r="N255" s="1161"/>
      <c r="O255" s="1161"/>
      <c r="P255" s="1161"/>
      <c r="Q255" s="1161"/>
      <c r="R255" s="85"/>
    </row>
    <row r="256" spans="1:18" s="738" customFormat="1" ht="15">
      <c r="A256" s="834"/>
      <c r="B256" s="1179"/>
      <c r="C256" s="1179"/>
      <c r="D256" s="1179"/>
      <c r="E256" s="1179"/>
      <c r="F256" s="1179"/>
      <c r="G256" s="1161"/>
      <c r="H256" s="1161"/>
      <c r="I256" s="1161"/>
      <c r="J256" s="1161"/>
      <c r="K256" s="1161"/>
      <c r="L256" s="1161"/>
      <c r="M256" s="1161"/>
      <c r="N256" s="1161"/>
      <c r="O256" s="1161"/>
      <c r="P256" s="1161"/>
      <c r="Q256" s="1161"/>
      <c r="R256" s="85"/>
    </row>
    <row r="257" spans="1:18" s="738" customFormat="1" ht="15">
      <c r="A257" s="834"/>
      <c r="B257" s="1179"/>
      <c r="C257" s="1179"/>
      <c r="D257" s="1179"/>
      <c r="E257" s="1179"/>
      <c r="F257" s="1179"/>
      <c r="G257" s="1161"/>
      <c r="H257" s="1161"/>
      <c r="I257" s="1161"/>
      <c r="J257" s="1161"/>
      <c r="K257" s="1161"/>
      <c r="L257" s="1161"/>
      <c r="M257" s="1161"/>
      <c r="N257" s="1161"/>
      <c r="O257" s="1161"/>
      <c r="P257" s="1161"/>
      <c r="Q257" s="1161"/>
      <c r="R257" s="85"/>
    </row>
    <row r="258" spans="1:18" s="738" customFormat="1" ht="15">
      <c r="A258" s="834"/>
      <c r="B258" s="1179"/>
      <c r="C258" s="1179"/>
      <c r="D258" s="1179"/>
      <c r="E258" s="1179"/>
      <c r="F258" s="1179"/>
      <c r="G258" s="1161"/>
      <c r="H258" s="1161"/>
      <c r="I258" s="1161"/>
      <c r="J258" s="1161"/>
      <c r="K258" s="1161"/>
      <c r="L258" s="1161"/>
      <c r="M258" s="1161"/>
      <c r="N258" s="1161"/>
      <c r="O258" s="1161"/>
      <c r="P258" s="1161"/>
      <c r="Q258" s="1161"/>
      <c r="R258" s="85"/>
    </row>
    <row r="259" spans="1:18" s="738" customFormat="1" ht="15">
      <c r="A259" s="834"/>
      <c r="B259" s="1179"/>
      <c r="C259" s="1179"/>
      <c r="D259" s="1179"/>
      <c r="E259" s="1179"/>
      <c r="F259" s="1179"/>
      <c r="G259" s="1161"/>
      <c r="H259" s="1161"/>
      <c r="I259" s="1161"/>
      <c r="J259" s="1161"/>
      <c r="K259" s="1161"/>
      <c r="L259" s="1161"/>
      <c r="M259" s="1161"/>
      <c r="N259" s="1161"/>
      <c r="O259" s="1161"/>
      <c r="P259" s="1161"/>
      <c r="Q259" s="1161"/>
      <c r="R259" s="85"/>
    </row>
    <row r="260" spans="1:18" s="738" customFormat="1" ht="15">
      <c r="A260" s="834"/>
      <c r="B260" s="1179"/>
      <c r="C260" s="1179"/>
      <c r="D260" s="1179"/>
      <c r="E260" s="1179"/>
      <c r="F260" s="1179"/>
      <c r="G260" s="1161"/>
      <c r="H260" s="1161"/>
      <c r="I260" s="1161"/>
      <c r="J260" s="1161"/>
      <c r="K260" s="1161"/>
      <c r="L260" s="1161"/>
      <c r="M260" s="1161"/>
      <c r="N260" s="1161"/>
      <c r="O260" s="1161"/>
      <c r="P260" s="1161"/>
      <c r="Q260" s="1161"/>
      <c r="R260" s="85"/>
    </row>
    <row r="261" spans="1:18" s="738" customFormat="1" ht="15">
      <c r="A261" s="834"/>
      <c r="B261" s="1179"/>
      <c r="C261" s="1179"/>
      <c r="D261" s="1179"/>
      <c r="E261" s="1179"/>
      <c r="F261" s="1179"/>
      <c r="G261" s="1161"/>
      <c r="H261" s="1161"/>
      <c r="I261" s="1161"/>
      <c r="J261" s="1161"/>
      <c r="K261" s="1161"/>
      <c r="L261" s="1161"/>
      <c r="M261" s="1161"/>
      <c r="N261" s="1161"/>
      <c r="O261" s="1161"/>
      <c r="P261" s="1161"/>
      <c r="Q261" s="1161"/>
      <c r="R261" s="85"/>
    </row>
    <row r="262" spans="1:18" s="738" customFormat="1" ht="15">
      <c r="A262" s="834"/>
      <c r="B262" s="1179"/>
      <c r="C262" s="1179"/>
      <c r="D262" s="1179"/>
      <c r="E262" s="1179"/>
      <c r="F262" s="1179"/>
      <c r="G262" s="1161"/>
      <c r="H262" s="1161"/>
      <c r="I262" s="1161"/>
      <c r="J262" s="1161"/>
      <c r="K262" s="1161"/>
      <c r="L262" s="1161"/>
      <c r="M262" s="1161"/>
      <c r="N262" s="1161"/>
      <c r="O262" s="1161"/>
      <c r="P262" s="1161"/>
      <c r="Q262" s="1161"/>
      <c r="R262" s="85"/>
    </row>
    <row r="263" spans="1:18" s="738" customFormat="1" ht="15">
      <c r="A263" s="834"/>
      <c r="B263" s="1161"/>
      <c r="C263" s="1161"/>
      <c r="D263" s="1161"/>
      <c r="E263" s="1161"/>
      <c r="F263" s="1161"/>
      <c r="G263" s="1161"/>
      <c r="H263" s="1161"/>
      <c r="I263" s="1161"/>
      <c r="J263" s="1161"/>
      <c r="K263" s="1161"/>
      <c r="L263" s="1161"/>
      <c r="M263" s="1161"/>
      <c r="N263" s="1161"/>
      <c r="O263" s="1161"/>
      <c r="P263" s="1161"/>
      <c r="Q263" s="1161"/>
      <c r="R263" s="85"/>
    </row>
    <row r="264" spans="1:18" s="738" customFormat="1" ht="15">
      <c r="A264" s="834"/>
      <c r="B264" s="1161"/>
      <c r="C264" s="1161"/>
      <c r="D264" s="1161"/>
      <c r="E264" s="1161"/>
      <c r="F264" s="1161"/>
      <c r="G264" s="1161"/>
      <c r="H264" s="1161"/>
      <c r="I264" s="1161"/>
      <c r="J264" s="1161"/>
      <c r="K264" s="1161"/>
      <c r="L264" s="1161"/>
      <c r="M264" s="1161"/>
      <c r="N264" s="1161"/>
      <c r="O264" s="1161"/>
      <c r="P264" s="1161"/>
      <c r="Q264" s="1161"/>
      <c r="R264" s="85"/>
    </row>
    <row r="265" spans="1:18" s="738" customFormat="1" ht="15">
      <c r="A265" s="834"/>
      <c r="B265" s="1161"/>
      <c r="C265" s="1161"/>
      <c r="D265" s="1161"/>
      <c r="E265" s="1161"/>
      <c r="F265" s="1161"/>
      <c r="G265" s="1161"/>
      <c r="H265" s="1161"/>
      <c r="I265" s="1161"/>
      <c r="J265" s="1161"/>
      <c r="K265" s="1161"/>
      <c r="L265" s="1161"/>
      <c r="M265" s="1161"/>
      <c r="N265" s="1161"/>
      <c r="O265" s="1161"/>
      <c r="P265" s="1161"/>
      <c r="Q265" s="1161"/>
      <c r="R265" s="85"/>
    </row>
    <row r="266" spans="1:18" s="738" customFormat="1" ht="15">
      <c r="A266" s="834"/>
      <c r="B266" s="1161"/>
      <c r="C266" s="1161"/>
      <c r="D266" s="1161"/>
      <c r="E266" s="1161"/>
      <c r="F266" s="1161"/>
      <c r="G266" s="1161"/>
      <c r="H266" s="1161"/>
      <c r="I266" s="1161"/>
      <c r="J266" s="1161"/>
      <c r="K266" s="1161"/>
      <c r="L266" s="1161"/>
      <c r="M266" s="1161"/>
      <c r="N266" s="1161"/>
      <c r="O266" s="1161"/>
      <c r="P266" s="1161"/>
      <c r="Q266" s="1161"/>
      <c r="R266" s="85"/>
    </row>
    <row r="267" spans="1:18" s="738" customFormat="1" ht="15">
      <c r="A267" s="834"/>
      <c r="B267" s="1161"/>
      <c r="C267" s="1161"/>
      <c r="D267" s="1161"/>
      <c r="E267" s="1161"/>
      <c r="F267" s="1161"/>
      <c r="G267" s="1161"/>
      <c r="H267" s="1161"/>
      <c r="I267" s="1161"/>
      <c r="J267" s="1161"/>
      <c r="K267" s="1161"/>
      <c r="L267" s="1161"/>
      <c r="M267" s="1161"/>
      <c r="N267" s="1161"/>
      <c r="O267" s="1161"/>
      <c r="P267" s="1161"/>
      <c r="Q267" s="1161"/>
      <c r="R267" s="85"/>
    </row>
    <row r="268" spans="1:18" s="738" customFormat="1" ht="15">
      <c r="A268" s="834"/>
      <c r="B268" s="1161"/>
      <c r="C268" s="1161"/>
      <c r="D268" s="1161"/>
      <c r="E268" s="1161"/>
      <c r="F268" s="1161"/>
      <c r="G268" s="1161"/>
      <c r="H268" s="1161"/>
      <c r="I268" s="1161"/>
      <c r="J268" s="1161"/>
      <c r="K268" s="1161"/>
      <c r="L268" s="1161"/>
      <c r="M268" s="1161"/>
      <c r="N268" s="1161"/>
      <c r="O268" s="1161"/>
      <c r="P268" s="1161"/>
      <c r="Q268" s="1161"/>
      <c r="R268" s="85"/>
    </row>
    <row r="269" spans="1:18" s="738" customFormat="1" ht="15">
      <c r="A269" s="834"/>
      <c r="B269" s="1161"/>
      <c r="C269" s="1161"/>
      <c r="D269" s="1161"/>
      <c r="E269" s="1161"/>
      <c r="F269" s="1161"/>
      <c r="G269" s="1161"/>
      <c r="H269" s="1161"/>
      <c r="I269" s="1161"/>
      <c r="J269" s="1161"/>
      <c r="K269" s="1161"/>
      <c r="L269" s="1161"/>
      <c r="M269" s="1161"/>
      <c r="N269" s="1161"/>
      <c r="O269" s="1161"/>
      <c r="P269" s="1161"/>
      <c r="Q269" s="1161"/>
      <c r="R269" s="85"/>
    </row>
    <row r="270" spans="1:18" s="738" customFormat="1" ht="15">
      <c r="A270" s="834"/>
      <c r="B270" s="1161"/>
      <c r="C270" s="1161"/>
      <c r="D270" s="1161"/>
      <c r="E270" s="1161"/>
      <c r="F270" s="1161"/>
      <c r="G270" s="1161"/>
      <c r="H270" s="1161"/>
      <c r="I270" s="1161"/>
      <c r="J270" s="1161"/>
      <c r="K270" s="1161"/>
      <c r="L270" s="1161"/>
      <c r="M270" s="1161"/>
      <c r="N270" s="1161"/>
      <c r="O270" s="1161"/>
      <c r="P270" s="1161"/>
      <c r="Q270" s="1161"/>
      <c r="R270" s="85"/>
    </row>
    <row r="271" spans="1:18" s="738" customFormat="1" ht="15">
      <c r="A271" s="834"/>
      <c r="B271" s="1161"/>
      <c r="C271" s="1161"/>
      <c r="D271" s="1161"/>
      <c r="E271" s="1161"/>
      <c r="F271" s="1161"/>
      <c r="G271" s="1161"/>
      <c r="H271" s="1161"/>
      <c r="I271" s="1161"/>
      <c r="J271" s="1161"/>
      <c r="K271" s="1161"/>
      <c r="L271" s="1161"/>
      <c r="M271" s="1161"/>
      <c r="N271" s="1161"/>
      <c r="O271" s="1161"/>
      <c r="P271" s="1161"/>
      <c r="Q271" s="1161"/>
      <c r="R271" s="85"/>
    </row>
    <row r="272" spans="1:18" s="738" customFormat="1" ht="15">
      <c r="A272" s="834"/>
      <c r="B272" s="1161"/>
      <c r="C272" s="1161"/>
      <c r="D272" s="1161"/>
      <c r="E272" s="1161"/>
      <c r="F272" s="1161"/>
      <c r="G272" s="1161"/>
      <c r="H272" s="1161"/>
      <c r="I272" s="1161"/>
      <c r="J272" s="1161"/>
      <c r="K272" s="1161"/>
      <c r="L272" s="1161"/>
      <c r="M272" s="1161"/>
      <c r="N272" s="1161"/>
      <c r="O272" s="1161"/>
      <c r="P272" s="1161"/>
      <c r="Q272" s="1161"/>
      <c r="R272" s="85"/>
    </row>
    <row r="273" spans="1:18" s="738" customFormat="1" ht="15">
      <c r="A273" s="834"/>
      <c r="B273" s="1161"/>
      <c r="C273" s="1161"/>
      <c r="D273" s="1161"/>
      <c r="E273" s="1161"/>
      <c r="F273" s="1161"/>
      <c r="G273" s="1161"/>
      <c r="H273" s="1161"/>
      <c r="I273" s="1161"/>
      <c r="J273" s="1161"/>
      <c r="K273" s="1161"/>
      <c r="L273" s="1161"/>
      <c r="M273" s="1161"/>
      <c r="N273" s="1161"/>
      <c r="O273" s="1161"/>
      <c r="P273" s="1161"/>
      <c r="Q273" s="1161"/>
      <c r="R273" s="85"/>
    </row>
    <row r="274" spans="1:18" s="738" customFormat="1" ht="15">
      <c r="A274" s="834"/>
      <c r="B274" s="1161"/>
      <c r="C274" s="1161"/>
      <c r="D274" s="1161"/>
      <c r="E274" s="1161"/>
      <c r="F274" s="1161"/>
      <c r="G274" s="1161"/>
      <c r="H274" s="1161"/>
      <c r="I274" s="1161"/>
      <c r="J274" s="1161"/>
      <c r="K274" s="1161"/>
      <c r="L274" s="1161"/>
      <c r="M274" s="1161"/>
      <c r="N274" s="1161"/>
      <c r="O274" s="1161"/>
      <c r="P274" s="1161"/>
      <c r="Q274" s="1161"/>
      <c r="R274" s="85"/>
    </row>
    <row r="275" spans="1:18" s="738" customFormat="1" ht="15">
      <c r="A275" s="834"/>
      <c r="B275" s="1161"/>
      <c r="C275" s="1161"/>
      <c r="D275" s="1161"/>
      <c r="E275" s="1161"/>
      <c r="F275" s="1161"/>
      <c r="G275" s="1161"/>
      <c r="H275" s="1161"/>
      <c r="I275" s="1161"/>
      <c r="J275" s="1161"/>
      <c r="K275" s="1161"/>
      <c r="L275" s="1161"/>
      <c r="M275" s="1161"/>
      <c r="N275" s="1161"/>
      <c r="O275" s="1161"/>
      <c r="P275" s="1161"/>
      <c r="Q275" s="1161"/>
      <c r="R275" s="85"/>
    </row>
    <row r="276" spans="1:18" s="738" customFormat="1" ht="15">
      <c r="A276" s="834"/>
      <c r="B276" s="1161"/>
      <c r="C276" s="1161"/>
      <c r="D276" s="1161"/>
      <c r="E276" s="1161"/>
      <c r="F276" s="1161"/>
      <c r="G276" s="1161"/>
      <c r="H276" s="1161"/>
      <c r="I276" s="1161"/>
      <c r="J276" s="1161"/>
      <c r="K276" s="1161"/>
      <c r="L276" s="1161"/>
      <c r="M276" s="1161"/>
      <c r="N276" s="1161"/>
      <c r="O276" s="1161"/>
      <c r="P276" s="1161"/>
      <c r="Q276" s="1161"/>
      <c r="R276" s="85"/>
    </row>
    <row r="277" spans="1:18" s="738" customFormat="1" ht="15">
      <c r="A277" s="834"/>
      <c r="B277" s="1161"/>
      <c r="C277" s="1161"/>
      <c r="D277" s="1161"/>
      <c r="E277" s="1161"/>
      <c r="F277" s="1161"/>
      <c r="G277" s="1161"/>
      <c r="H277" s="1161"/>
      <c r="I277" s="1161"/>
      <c r="J277" s="1161"/>
      <c r="K277" s="1161"/>
      <c r="L277" s="1161"/>
      <c r="M277" s="1161"/>
      <c r="N277" s="1161"/>
      <c r="O277" s="1161"/>
      <c r="P277" s="1161"/>
      <c r="Q277" s="1161"/>
      <c r="R277" s="85"/>
    </row>
    <row r="278" spans="1:18" s="738" customFormat="1" ht="15">
      <c r="A278" s="834"/>
      <c r="B278" s="1161"/>
      <c r="C278" s="1161"/>
      <c r="D278" s="1161"/>
      <c r="E278" s="1161"/>
      <c r="F278" s="1161"/>
      <c r="G278" s="1161"/>
      <c r="H278" s="1161"/>
      <c r="I278" s="1161"/>
      <c r="J278" s="1161"/>
      <c r="K278" s="1161"/>
      <c r="L278" s="1161"/>
      <c r="M278" s="1161"/>
      <c r="N278" s="1161"/>
      <c r="O278" s="1161"/>
      <c r="P278" s="1161"/>
      <c r="Q278" s="1161"/>
      <c r="R278" s="85"/>
    </row>
    <row r="279" spans="1:18" s="738" customFormat="1" ht="15">
      <c r="A279" s="834"/>
      <c r="B279" s="1161"/>
      <c r="C279" s="1161"/>
      <c r="D279" s="1161"/>
      <c r="E279" s="1161"/>
      <c r="F279" s="1161"/>
      <c r="G279" s="1161"/>
      <c r="H279" s="1161"/>
      <c r="I279" s="1161"/>
      <c r="J279" s="1161"/>
      <c r="K279" s="1161"/>
      <c r="L279" s="1161"/>
      <c r="M279" s="1161"/>
      <c r="N279" s="1161"/>
      <c r="O279" s="1161"/>
      <c r="P279" s="1161"/>
      <c r="Q279" s="1161"/>
      <c r="R279" s="85"/>
    </row>
    <row r="280" spans="1:18" s="738" customFormat="1" ht="15">
      <c r="A280" s="834"/>
      <c r="B280" s="1161"/>
      <c r="C280" s="1161"/>
      <c r="D280" s="1161"/>
      <c r="E280" s="1161"/>
      <c r="F280" s="1161"/>
      <c r="G280" s="1161"/>
      <c r="H280" s="1161"/>
      <c r="I280" s="1161"/>
      <c r="J280" s="1161"/>
      <c r="K280" s="1161"/>
      <c r="L280" s="1161"/>
      <c r="M280" s="1161"/>
      <c r="N280" s="1161"/>
      <c r="O280" s="1161"/>
      <c r="P280" s="1161"/>
      <c r="Q280" s="1161"/>
      <c r="R280" s="85"/>
    </row>
    <row r="281" spans="1:18" s="738" customFormat="1" ht="15">
      <c r="A281" s="834"/>
      <c r="B281" s="1161"/>
      <c r="C281" s="1161"/>
      <c r="D281" s="1161"/>
      <c r="E281" s="1161"/>
      <c r="F281" s="1161"/>
      <c r="G281" s="1161"/>
      <c r="H281" s="1161"/>
      <c r="I281" s="1161"/>
      <c r="J281" s="1161"/>
      <c r="K281" s="1161"/>
      <c r="L281" s="1161"/>
      <c r="M281" s="1161"/>
      <c r="N281" s="1161"/>
      <c r="O281" s="1161"/>
      <c r="P281" s="1161"/>
      <c r="Q281" s="1161"/>
      <c r="R281" s="85"/>
    </row>
    <row r="282" spans="1:18" s="738" customFormat="1" ht="15">
      <c r="A282" s="834"/>
      <c r="B282" s="1161"/>
      <c r="C282" s="1161"/>
      <c r="D282" s="1161"/>
      <c r="E282" s="1161"/>
      <c r="F282" s="1161"/>
      <c r="G282" s="1161"/>
      <c r="H282" s="1161"/>
      <c r="I282" s="1161"/>
      <c r="J282" s="1161"/>
      <c r="K282" s="1161"/>
      <c r="L282" s="1161"/>
      <c r="M282" s="1161"/>
      <c r="N282" s="1161"/>
      <c r="O282" s="1161"/>
      <c r="P282" s="1161"/>
      <c r="Q282" s="1161"/>
      <c r="R282" s="85"/>
    </row>
    <row r="283" spans="1:18" s="738" customFormat="1" ht="15">
      <c r="A283" s="834"/>
      <c r="B283" s="1161"/>
      <c r="C283" s="1161"/>
      <c r="D283" s="1161"/>
      <c r="E283" s="1161"/>
      <c r="F283" s="1161"/>
      <c r="G283" s="1161"/>
      <c r="H283" s="1161"/>
      <c r="I283" s="1161"/>
      <c r="J283" s="1161"/>
      <c r="K283" s="1161"/>
      <c r="L283" s="1161"/>
      <c r="M283" s="1161"/>
      <c r="N283" s="1161"/>
      <c r="O283" s="1161"/>
      <c r="P283" s="1161"/>
      <c r="Q283" s="1161"/>
      <c r="R283" s="85"/>
    </row>
    <row r="284" spans="1:18" s="738" customFormat="1" ht="15">
      <c r="A284" s="834"/>
      <c r="B284" s="1161"/>
      <c r="C284" s="1161"/>
      <c r="D284" s="1161"/>
      <c r="E284" s="1161"/>
      <c r="F284" s="1161"/>
      <c r="G284" s="1161"/>
      <c r="H284" s="1161"/>
      <c r="I284" s="1161"/>
      <c r="J284" s="1161"/>
      <c r="K284" s="1161"/>
      <c r="L284" s="1161"/>
      <c r="M284" s="1161"/>
      <c r="N284" s="1161"/>
      <c r="O284" s="1161"/>
      <c r="P284" s="1161"/>
      <c r="Q284" s="1161"/>
      <c r="R284" s="85"/>
    </row>
    <row r="285" spans="1:18" s="738" customFormat="1" ht="15">
      <c r="A285" s="834"/>
      <c r="B285" s="1161"/>
      <c r="C285" s="1161"/>
      <c r="D285" s="1161"/>
      <c r="E285" s="1161"/>
      <c r="F285" s="1161"/>
      <c r="G285" s="1161"/>
      <c r="H285" s="1161"/>
      <c r="I285" s="1161"/>
      <c r="J285" s="1161"/>
      <c r="K285" s="1161"/>
      <c r="L285" s="1161"/>
      <c r="M285" s="1161"/>
      <c r="N285" s="1161"/>
      <c r="O285" s="1161"/>
      <c r="P285" s="1161"/>
      <c r="Q285" s="1161"/>
      <c r="R285" s="85"/>
    </row>
    <row r="286" spans="1:18" s="738" customFormat="1" ht="15">
      <c r="A286" s="834"/>
      <c r="B286" s="1161"/>
      <c r="C286" s="1161"/>
      <c r="D286" s="1161"/>
      <c r="E286" s="1161"/>
      <c r="F286" s="1161"/>
      <c r="G286" s="1161"/>
      <c r="H286" s="1161"/>
      <c r="I286" s="1161"/>
      <c r="J286" s="1161"/>
      <c r="K286" s="1161"/>
      <c r="L286" s="1161"/>
      <c r="M286" s="1161"/>
      <c r="N286" s="1161"/>
      <c r="O286" s="1161"/>
      <c r="P286" s="1161"/>
      <c r="Q286" s="1161"/>
      <c r="R286" s="85"/>
    </row>
    <row r="287" spans="1:18" s="738" customFormat="1" ht="15">
      <c r="A287" s="834"/>
      <c r="B287" s="1161"/>
      <c r="C287" s="1161"/>
      <c r="D287" s="1161"/>
      <c r="E287" s="1161"/>
      <c r="F287" s="1161"/>
      <c r="G287" s="1161"/>
      <c r="H287" s="1161"/>
      <c r="I287" s="1161"/>
      <c r="J287" s="1161"/>
      <c r="K287" s="1161"/>
      <c r="L287" s="1161"/>
      <c r="M287" s="1161"/>
      <c r="N287" s="1161"/>
      <c r="O287" s="1161"/>
      <c r="P287" s="1161"/>
      <c r="Q287" s="1161"/>
      <c r="R287" s="85"/>
    </row>
    <row r="288" spans="1:18" s="738" customFormat="1" ht="15">
      <c r="A288" s="834"/>
      <c r="B288" s="1161"/>
      <c r="C288" s="1161"/>
      <c r="D288" s="1161"/>
      <c r="E288" s="1161"/>
      <c r="F288" s="1161"/>
      <c r="G288" s="1161"/>
      <c r="H288" s="1161"/>
      <c r="I288" s="1161"/>
      <c r="J288" s="1161"/>
      <c r="K288" s="1161"/>
      <c r="L288" s="1161"/>
      <c r="M288" s="1161"/>
      <c r="N288" s="1161"/>
      <c r="O288" s="1161"/>
      <c r="P288" s="1161"/>
      <c r="Q288" s="1161"/>
      <c r="R288" s="85"/>
    </row>
    <row r="289" spans="1:18" s="738" customFormat="1" ht="15">
      <c r="A289" s="834"/>
      <c r="B289" s="1161"/>
      <c r="C289" s="1161"/>
      <c r="D289" s="1161"/>
      <c r="E289" s="1161"/>
      <c r="F289" s="1161"/>
      <c r="G289" s="1161"/>
      <c r="H289" s="1161"/>
      <c r="I289" s="1161"/>
      <c r="J289" s="1161"/>
      <c r="K289" s="1161"/>
      <c r="L289" s="1161"/>
      <c r="M289" s="1161"/>
      <c r="N289" s="1161"/>
      <c r="O289" s="1161"/>
      <c r="P289" s="1161"/>
      <c r="Q289" s="1161"/>
      <c r="R289" s="85"/>
    </row>
    <row r="290" spans="1:18" s="738" customFormat="1" ht="15">
      <c r="A290" s="834"/>
      <c r="B290" s="1161"/>
      <c r="C290" s="1161"/>
      <c r="D290" s="1161"/>
      <c r="E290" s="1161"/>
      <c r="F290" s="1161"/>
      <c r="G290" s="1161"/>
      <c r="H290" s="1161"/>
      <c r="I290" s="1161"/>
      <c r="J290" s="1161"/>
      <c r="K290" s="1161"/>
      <c r="L290" s="1161"/>
      <c r="M290" s="1161"/>
      <c r="N290" s="1161"/>
      <c r="O290" s="1161"/>
      <c r="P290" s="1161"/>
      <c r="Q290" s="1161"/>
      <c r="R290" s="85"/>
    </row>
    <row r="291" spans="1:18" s="738" customFormat="1" ht="15">
      <c r="A291" s="834"/>
      <c r="B291" s="1161"/>
      <c r="C291" s="1161"/>
      <c r="D291" s="1161"/>
      <c r="E291" s="1161"/>
      <c r="F291" s="1161"/>
      <c r="G291" s="1161"/>
      <c r="H291" s="1161"/>
      <c r="I291" s="1161"/>
      <c r="J291" s="1161"/>
      <c r="K291" s="1161"/>
      <c r="L291" s="1161"/>
      <c r="M291" s="1161"/>
      <c r="N291" s="1161"/>
      <c r="O291" s="1161"/>
      <c r="P291" s="1161"/>
      <c r="Q291" s="1161"/>
      <c r="R291" s="85"/>
    </row>
    <row r="292" spans="1:18" s="738" customFormat="1" ht="15">
      <c r="A292" s="834"/>
      <c r="B292" s="1161"/>
      <c r="C292" s="1161"/>
      <c r="D292" s="1161"/>
      <c r="E292" s="1161"/>
      <c r="F292" s="1161"/>
      <c r="G292" s="1161"/>
      <c r="H292" s="1161"/>
      <c r="I292" s="1161"/>
      <c r="J292" s="1161"/>
      <c r="K292" s="1161"/>
      <c r="L292" s="1161"/>
      <c r="M292" s="1161"/>
      <c r="N292" s="1161"/>
      <c r="O292" s="1161"/>
      <c r="P292" s="1161"/>
      <c r="Q292" s="1161"/>
      <c r="R292" s="85"/>
    </row>
    <row r="293" spans="1:18" s="738" customFormat="1" ht="15">
      <c r="A293" s="834"/>
      <c r="B293" s="1161"/>
      <c r="C293" s="1161"/>
      <c r="D293" s="1161"/>
      <c r="E293" s="1161"/>
      <c r="F293" s="1161"/>
      <c r="G293" s="1161"/>
      <c r="H293" s="1161"/>
      <c r="I293" s="1161"/>
      <c r="J293" s="1161"/>
      <c r="K293" s="1161"/>
      <c r="L293" s="1161"/>
      <c r="M293" s="1161"/>
      <c r="N293" s="1161"/>
      <c r="O293" s="1161"/>
      <c r="P293" s="1161"/>
      <c r="Q293" s="1161"/>
      <c r="R293" s="85"/>
    </row>
    <row r="294" spans="1:18" s="738" customFormat="1" ht="15">
      <c r="A294" s="834"/>
      <c r="B294" s="1161"/>
      <c r="C294" s="1161"/>
      <c r="D294" s="1161"/>
      <c r="E294" s="1161"/>
      <c r="F294" s="1161"/>
      <c r="G294" s="1161"/>
      <c r="H294" s="1161"/>
      <c r="I294" s="1161"/>
      <c r="J294" s="1161"/>
      <c r="K294" s="1161"/>
      <c r="L294" s="1161"/>
      <c r="M294" s="1161"/>
      <c r="N294" s="1161"/>
      <c r="O294" s="1161"/>
      <c r="P294" s="1161"/>
      <c r="Q294" s="1161"/>
      <c r="R294" s="85"/>
    </row>
    <row r="295" spans="1:18" s="738" customFormat="1" ht="15">
      <c r="A295" s="834"/>
      <c r="B295" s="1161"/>
      <c r="C295" s="1161"/>
      <c r="D295" s="1161"/>
      <c r="E295" s="1161"/>
      <c r="F295" s="1161"/>
      <c r="G295" s="1161"/>
      <c r="H295" s="1161"/>
      <c r="I295" s="1161"/>
      <c r="J295" s="1161"/>
      <c r="K295" s="1161"/>
      <c r="L295" s="1161"/>
      <c r="M295" s="1161"/>
      <c r="N295" s="1161"/>
      <c r="O295" s="1161"/>
      <c r="P295" s="1161"/>
      <c r="Q295" s="1161"/>
      <c r="R295" s="85"/>
    </row>
    <row r="296" spans="1:18" s="738" customFormat="1" ht="15">
      <c r="A296" s="834"/>
      <c r="B296" s="1161"/>
      <c r="C296" s="1161"/>
      <c r="D296" s="1161"/>
      <c r="E296" s="1161"/>
      <c r="F296" s="1161"/>
      <c r="G296" s="1161"/>
      <c r="H296" s="1161"/>
      <c r="I296" s="1161"/>
      <c r="J296" s="1161"/>
      <c r="K296" s="1161"/>
      <c r="L296" s="1161"/>
      <c r="M296" s="1161"/>
      <c r="N296" s="1161"/>
      <c r="O296" s="1161"/>
      <c r="P296" s="1161"/>
      <c r="Q296" s="1161"/>
      <c r="R296" s="85"/>
    </row>
    <row r="297" spans="1:18" s="738" customFormat="1" ht="15">
      <c r="A297" s="834"/>
      <c r="B297" s="1161"/>
      <c r="C297" s="1161"/>
      <c r="D297" s="1161"/>
      <c r="E297" s="1161"/>
      <c r="F297" s="1161"/>
      <c r="G297" s="1161"/>
      <c r="H297" s="1161"/>
      <c r="I297" s="1161"/>
      <c r="J297" s="1161"/>
      <c r="K297" s="1161"/>
      <c r="L297" s="1161"/>
      <c r="M297" s="1161"/>
      <c r="N297" s="1161"/>
      <c r="O297" s="1161"/>
      <c r="P297" s="1161"/>
      <c r="Q297" s="1161"/>
      <c r="R297" s="85"/>
    </row>
    <row r="298" spans="1:18" s="738" customFormat="1" ht="15">
      <c r="A298" s="834"/>
      <c r="B298" s="1161"/>
      <c r="C298" s="1161"/>
      <c r="D298" s="1161"/>
      <c r="E298" s="1161"/>
      <c r="F298" s="1161"/>
      <c r="G298" s="1161"/>
      <c r="H298" s="1161"/>
      <c r="I298" s="1161"/>
      <c r="J298" s="1161"/>
      <c r="K298" s="1161"/>
      <c r="L298" s="1161"/>
      <c r="M298" s="1161"/>
      <c r="N298" s="1161"/>
      <c r="O298" s="1161"/>
      <c r="P298" s="1161"/>
      <c r="Q298" s="1161"/>
      <c r="R298" s="85"/>
    </row>
    <row r="299" spans="1:18" s="738" customFormat="1" ht="15">
      <c r="A299" s="834"/>
      <c r="B299" s="1161"/>
      <c r="C299" s="1161"/>
      <c r="D299" s="1161"/>
      <c r="E299" s="1161"/>
      <c r="F299" s="1161"/>
      <c r="G299" s="1161"/>
      <c r="H299" s="1161"/>
      <c r="I299" s="1161"/>
      <c r="J299" s="1161"/>
      <c r="K299" s="1161"/>
      <c r="L299" s="1161"/>
      <c r="M299" s="1161"/>
      <c r="N299" s="1161"/>
      <c r="O299" s="1161"/>
      <c r="P299" s="1161"/>
      <c r="Q299" s="1161"/>
      <c r="R299" s="85"/>
    </row>
    <row r="300" spans="1:18" s="738" customFormat="1" ht="15">
      <c r="A300" s="834"/>
      <c r="B300" s="1161"/>
      <c r="C300" s="1161"/>
      <c r="D300" s="1161"/>
      <c r="E300" s="1161"/>
      <c r="F300" s="1161"/>
      <c r="G300" s="1161"/>
      <c r="H300" s="1161"/>
      <c r="I300" s="1161"/>
      <c r="J300" s="1161"/>
      <c r="K300" s="1161"/>
      <c r="L300" s="1161"/>
      <c r="M300" s="1161"/>
      <c r="N300" s="1161"/>
      <c r="O300" s="1161"/>
      <c r="P300" s="1161"/>
      <c r="Q300" s="1161"/>
      <c r="R300" s="85"/>
    </row>
    <row r="301" spans="1:18" s="738" customFormat="1" ht="15">
      <c r="A301" s="834"/>
      <c r="B301" s="1161"/>
      <c r="C301" s="1161"/>
      <c r="D301" s="1161"/>
      <c r="E301" s="1161"/>
      <c r="F301" s="1161"/>
      <c r="G301" s="1161"/>
      <c r="H301" s="1161"/>
      <c r="I301" s="1161"/>
      <c r="J301" s="1161"/>
      <c r="K301" s="1161"/>
      <c r="L301" s="1161"/>
      <c r="M301" s="1161"/>
      <c r="N301" s="1161"/>
      <c r="O301" s="1161"/>
      <c r="P301" s="1161"/>
      <c r="Q301" s="1161"/>
      <c r="R301" s="85"/>
    </row>
    <row r="302" spans="1:18" s="738" customFormat="1" ht="15">
      <c r="A302" s="834"/>
      <c r="B302" s="1161"/>
      <c r="C302" s="1161"/>
      <c r="D302" s="1161"/>
      <c r="E302" s="1161"/>
      <c r="F302" s="1161"/>
      <c r="G302" s="1161"/>
      <c r="H302" s="1161"/>
      <c r="I302" s="1161"/>
      <c r="J302" s="1161"/>
      <c r="K302" s="1161"/>
      <c r="L302" s="1161"/>
      <c r="M302" s="1161"/>
      <c r="N302" s="1161"/>
      <c r="O302" s="1161"/>
      <c r="P302" s="1161"/>
      <c r="Q302" s="1161"/>
      <c r="R302" s="85"/>
    </row>
    <row r="303" spans="1:18" s="738" customFormat="1" ht="15">
      <c r="A303" s="834"/>
      <c r="B303" s="1161"/>
      <c r="C303" s="1161"/>
      <c r="D303" s="1161"/>
      <c r="E303" s="1161"/>
      <c r="F303" s="1161"/>
      <c r="G303" s="1161"/>
      <c r="H303" s="1161"/>
      <c r="I303" s="1161"/>
      <c r="J303" s="1161"/>
      <c r="K303" s="1161"/>
      <c r="L303" s="1161"/>
      <c r="M303" s="1161"/>
      <c r="N303" s="1161"/>
      <c r="O303" s="1161"/>
      <c r="P303" s="1161"/>
      <c r="Q303" s="1161"/>
      <c r="R303" s="85"/>
    </row>
    <row r="304" spans="1:18" s="738" customFormat="1" ht="15">
      <c r="A304" s="834"/>
      <c r="B304" s="1161"/>
      <c r="C304" s="1161"/>
      <c r="D304" s="1161"/>
      <c r="E304" s="1161"/>
      <c r="F304" s="1161"/>
      <c r="G304" s="1161"/>
      <c r="H304" s="1161"/>
      <c r="I304" s="1161"/>
      <c r="J304" s="1161"/>
      <c r="K304" s="1161"/>
      <c r="L304" s="1161"/>
      <c r="M304" s="1161"/>
      <c r="N304" s="1161"/>
      <c r="O304" s="1161"/>
      <c r="P304" s="1161"/>
      <c r="Q304" s="1161"/>
      <c r="R304" s="85"/>
    </row>
    <row r="305" spans="1:18" s="738" customFormat="1" ht="15">
      <c r="A305" s="834"/>
      <c r="B305" s="1161"/>
      <c r="C305" s="1161"/>
      <c r="D305" s="1161"/>
      <c r="E305" s="1161"/>
      <c r="F305" s="1161"/>
      <c r="G305" s="1161"/>
      <c r="H305" s="1161"/>
      <c r="I305" s="1161"/>
      <c r="J305" s="1161"/>
      <c r="K305" s="1161"/>
      <c r="L305" s="1161"/>
      <c r="M305" s="1161"/>
      <c r="N305" s="1161"/>
      <c r="O305" s="1161"/>
      <c r="P305" s="1161"/>
      <c r="Q305" s="1161"/>
      <c r="R305" s="85"/>
    </row>
    <row r="306" spans="1:18" s="738" customFormat="1" ht="15">
      <c r="A306" s="834"/>
      <c r="B306" s="1161"/>
      <c r="C306" s="1161"/>
      <c r="D306" s="1161"/>
      <c r="E306" s="1161"/>
      <c r="F306" s="1161"/>
      <c r="G306" s="1161"/>
      <c r="H306" s="1161"/>
      <c r="I306" s="1161"/>
      <c r="J306" s="1161"/>
      <c r="K306" s="1161"/>
      <c r="L306" s="1161"/>
      <c r="M306" s="1161"/>
      <c r="N306" s="1161"/>
      <c r="O306" s="1161"/>
      <c r="P306" s="1161"/>
      <c r="Q306" s="1161"/>
      <c r="R306" s="85"/>
    </row>
    <row r="307" spans="1:18" s="738" customFormat="1" ht="15">
      <c r="A307" s="834"/>
      <c r="B307" s="1161"/>
      <c r="C307" s="1161"/>
      <c r="D307" s="1161"/>
      <c r="E307" s="1161"/>
      <c r="F307" s="1161"/>
      <c r="G307" s="1161"/>
      <c r="H307" s="1161"/>
      <c r="I307" s="1161"/>
      <c r="J307" s="1161"/>
      <c r="K307" s="1161"/>
      <c r="L307" s="1161"/>
      <c r="M307" s="1161"/>
      <c r="N307" s="1161"/>
      <c r="O307" s="1161"/>
      <c r="P307" s="1161"/>
      <c r="Q307" s="1161"/>
      <c r="R307" s="85"/>
    </row>
    <row r="308" spans="1:18" s="738" customFormat="1" ht="15">
      <c r="A308" s="834"/>
      <c r="B308" s="1161"/>
      <c r="C308" s="1161"/>
      <c r="D308" s="1161"/>
      <c r="E308" s="1161"/>
      <c r="F308" s="1161"/>
      <c r="G308" s="1161"/>
      <c r="H308" s="1161"/>
      <c r="I308" s="1161"/>
      <c r="J308" s="1161"/>
      <c r="K308" s="1161"/>
      <c r="L308" s="1161"/>
      <c r="M308" s="1161"/>
      <c r="N308" s="1161"/>
      <c r="O308" s="1161"/>
      <c r="P308" s="1161"/>
      <c r="Q308" s="1161"/>
      <c r="R308" s="85"/>
    </row>
    <row r="309" spans="1:18" s="738" customFormat="1" ht="15">
      <c r="A309" s="834"/>
      <c r="B309" s="1161"/>
      <c r="C309" s="1161"/>
      <c r="D309" s="1161"/>
      <c r="E309" s="1161"/>
      <c r="F309" s="1161"/>
      <c r="G309" s="1161"/>
      <c r="H309" s="1161"/>
      <c r="I309" s="1161"/>
      <c r="J309" s="1161"/>
      <c r="K309" s="1161"/>
      <c r="L309" s="1161"/>
      <c r="M309" s="1161"/>
      <c r="N309" s="1161"/>
      <c r="O309" s="1161"/>
      <c r="P309" s="1161"/>
      <c r="Q309" s="1161"/>
      <c r="R309" s="85"/>
    </row>
    <row r="310" spans="1:18" s="738" customFormat="1" ht="15">
      <c r="A310" s="834"/>
      <c r="B310" s="1161"/>
      <c r="C310" s="1161"/>
      <c r="D310" s="1161"/>
      <c r="E310" s="1161"/>
      <c r="F310" s="1161"/>
      <c r="G310" s="1161"/>
      <c r="H310" s="1161"/>
      <c r="I310" s="1161"/>
      <c r="J310" s="1161"/>
      <c r="K310" s="1161"/>
      <c r="L310" s="1161"/>
      <c r="M310" s="1161"/>
      <c r="N310" s="1161"/>
      <c r="O310" s="1161"/>
      <c r="P310" s="1161"/>
      <c r="Q310" s="1161"/>
      <c r="R310" s="85"/>
    </row>
    <row r="311" spans="1:18" s="738" customFormat="1" ht="15">
      <c r="A311" s="834"/>
      <c r="B311" s="1161"/>
      <c r="C311" s="1161"/>
      <c r="D311" s="1161"/>
      <c r="E311" s="1161"/>
      <c r="F311" s="1161"/>
      <c r="G311" s="1161"/>
      <c r="H311" s="1161"/>
      <c r="I311" s="1161"/>
      <c r="J311" s="1161"/>
      <c r="K311" s="1161"/>
      <c r="L311" s="1161"/>
      <c r="M311" s="1161"/>
      <c r="N311" s="1161"/>
      <c r="O311" s="1161"/>
      <c r="P311" s="1161"/>
      <c r="Q311" s="1161"/>
      <c r="R311" s="85"/>
    </row>
    <row r="312" spans="1:18" s="738" customFormat="1" ht="15">
      <c r="A312" s="834"/>
      <c r="B312" s="1161"/>
      <c r="C312" s="1161"/>
      <c r="D312" s="1161"/>
      <c r="E312" s="1161"/>
      <c r="F312" s="1161"/>
      <c r="G312" s="1161"/>
      <c r="H312" s="1161"/>
      <c r="I312" s="1161"/>
      <c r="J312" s="1161"/>
      <c r="K312" s="1161"/>
      <c r="L312" s="1161"/>
      <c r="M312" s="1161"/>
      <c r="N312" s="1161"/>
      <c r="O312" s="1161"/>
      <c r="P312" s="1161"/>
      <c r="Q312" s="1161"/>
      <c r="R312" s="85"/>
    </row>
    <row r="313" spans="1:18" s="738" customFormat="1" ht="15">
      <c r="A313" s="834"/>
      <c r="B313" s="1161"/>
      <c r="C313" s="1161"/>
      <c r="D313" s="1161"/>
      <c r="E313" s="1161"/>
      <c r="F313" s="1161"/>
      <c r="G313" s="1161"/>
      <c r="H313" s="1161"/>
      <c r="I313" s="1161"/>
      <c r="J313" s="1161"/>
      <c r="K313" s="1161"/>
      <c r="L313" s="1161"/>
      <c r="M313" s="1161"/>
      <c r="N313" s="1161"/>
      <c r="O313" s="1161"/>
      <c r="P313" s="1161"/>
      <c r="Q313" s="1161"/>
      <c r="R313" s="85"/>
    </row>
    <row r="314" spans="1:18" s="738" customFormat="1" ht="15">
      <c r="A314" s="834"/>
      <c r="B314" s="1161"/>
      <c r="C314" s="1161"/>
      <c r="D314" s="1161"/>
      <c r="E314" s="1161"/>
      <c r="F314" s="1161"/>
      <c r="G314" s="1161"/>
      <c r="H314" s="1161"/>
      <c r="I314" s="1161"/>
      <c r="J314" s="1161"/>
      <c r="K314" s="1161"/>
      <c r="L314" s="1161"/>
      <c r="M314" s="1161"/>
      <c r="N314" s="1161"/>
      <c r="O314" s="1161"/>
      <c r="P314" s="1161"/>
      <c r="Q314" s="1161"/>
      <c r="R314" s="85"/>
    </row>
    <row r="315" spans="1:18" s="738" customFormat="1" ht="15">
      <c r="A315" s="834"/>
      <c r="B315" s="1161"/>
      <c r="C315" s="1161"/>
      <c r="D315" s="1161"/>
      <c r="E315" s="1161"/>
      <c r="F315" s="1161"/>
      <c r="G315" s="1161"/>
      <c r="H315" s="1161"/>
      <c r="I315" s="1161"/>
      <c r="J315" s="1161"/>
      <c r="K315" s="1161"/>
      <c r="L315" s="1161"/>
      <c r="M315" s="1161"/>
      <c r="N315" s="1161"/>
      <c r="O315" s="1161"/>
      <c r="P315" s="1161"/>
      <c r="Q315" s="1161"/>
      <c r="R315" s="85"/>
    </row>
    <row r="316" spans="1:18" s="738" customFormat="1" ht="15">
      <c r="A316" s="834"/>
      <c r="B316" s="1161"/>
      <c r="C316" s="1161"/>
      <c r="D316" s="1161"/>
      <c r="E316" s="1161"/>
      <c r="F316" s="1161"/>
      <c r="G316" s="1161"/>
      <c r="H316" s="1161"/>
      <c r="I316" s="1161"/>
      <c r="J316" s="1161"/>
      <c r="K316" s="1161"/>
      <c r="L316" s="1161"/>
      <c r="M316" s="1161"/>
      <c r="N316" s="1161"/>
      <c r="O316" s="1161"/>
      <c r="P316" s="1161"/>
      <c r="Q316" s="1161"/>
      <c r="R316" s="85"/>
    </row>
    <row r="317" spans="1:18" s="738" customFormat="1" ht="15">
      <c r="A317" s="834"/>
      <c r="B317" s="1161"/>
      <c r="C317" s="1161"/>
      <c r="D317" s="1161"/>
      <c r="E317" s="1161"/>
      <c r="F317" s="1161"/>
      <c r="G317" s="1161"/>
      <c r="H317" s="1161"/>
      <c r="I317" s="1161"/>
      <c r="J317" s="1161"/>
      <c r="K317" s="1161"/>
      <c r="L317" s="1161"/>
      <c r="M317" s="1161"/>
      <c r="N317" s="1161"/>
      <c r="O317" s="1161"/>
      <c r="P317" s="1161"/>
      <c r="Q317" s="1161"/>
      <c r="R317" s="85"/>
    </row>
    <row r="318" spans="1:18" s="738" customFormat="1" ht="15">
      <c r="A318" s="834"/>
      <c r="B318" s="1161"/>
      <c r="C318" s="1161"/>
      <c r="D318" s="1161"/>
      <c r="E318" s="1161"/>
      <c r="F318" s="1161"/>
      <c r="G318" s="1161"/>
      <c r="H318" s="1161"/>
      <c r="I318" s="1161"/>
      <c r="J318" s="1161"/>
      <c r="K318" s="1161"/>
      <c r="L318" s="1161"/>
      <c r="M318" s="1161"/>
      <c r="N318" s="1161"/>
      <c r="O318" s="1161"/>
      <c r="P318" s="1161"/>
      <c r="Q318" s="1161"/>
      <c r="R318" s="85"/>
    </row>
    <row r="319" spans="1:18" s="738" customFormat="1" ht="15">
      <c r="A319" s="834"/>
      <c r="B319" s="1161"/>
      <c r="C319" s="1161"/>
      <c r="D319" s="1161"/>
      <c r="E319" s="1161"/>
      <c r="F319" s="1161"/>
      <c r="G319" s="1161"/>
      <c r="H319" s="1161"/>
      <c r="I319" s="1161"/>
      <c r="J319" s="1161"/>
      <c r="K319" s="1161"/>
      <c r="L319" s="1161"/>
      <c r="M319" s="1161"/>
      <c r="N319" s="1161"/>
      <c r="O319" s="1161"/>
      <c r="P319" s="1161"/>
      <c r="Q319" s="1161"/>
      <c r="R319" s="85"/>
    </row>
    <row r="320" spans="1:18" s="738" customFormat="1" ht="15">
      <c r="A320" s="834"/>
      <c r="B320" s="1161"/>
      <c r="C320" s="1161"/>
      <c r="D320" s="1161"/>
      <c r="E320" s="1161"/>
      <c r="F320" s="1161"/>
      <c r="G320" s="1161"/>
      <c r="H320" s="1161"/>
      <c r="I320" s="1161"/>
      <c r="J320" s="1161"/>
      <c r="K320" s="1161"/>
      <c r="L320" s="1161"/>
      <c r="M320" s="1161"/>
      <c r="N320" s="1161"/>
      <c r="O320" s="1161"/>
      <c r="P320" s="1161"/>
      <c r="Q320" s="1161"/>
      <c r="R320" s="85"/>
    </row>
    <row r="321" spans="1:18" s="738" customFormat="1" ht="15">
      <c r="A321" s="834"/>
      <c r="B321" s="1161"/>
      <c r="C321" s="1161"/>
      <c r="D321" s="1161"/>
      <c r="E321" s="1161"/>
      <c r="F321" s="1161"/>
      <c r="G321" s="1161"/>
      <c r="H321" s="1161"/>
      <c r="I321" s="1161"/>
      <c r="J321" s="1161"/>
      <c r="K321" s="1161"/>
      <c r="L321" s="1161"/>
      <c r="M321" s="1161"/>
      <c r="N321" s="1161"/>
      <c r="O321" s="1161"/>
      <c r="P321" s="1161"/>
      <c r="Q321" s="1161"/>
      <c r="R321" s="85"/>
    </row>
    <row r="322" spans="1:18" s="738" customFormat="1" ht="15">
      <c r="A322" s="834"/>
      <c r="B322" s="1161"/>
      <c r="C322" s="1161"/>
      <c r="D322" s="1161"/>
      <c r="E322" s="1161"/>
      <c r="F322" s="1161"/>
      <c r="G322" s="1161"/>
      <c r="H322" s="1161"/>
      <c r="I322" s="1161"/>
      <c r="J322" s="1161"/>
      <c r="K322" s="1161"/>
      <c r="L322" s="1161"/>
      <c r="M322" s="1161"/>
      <c r="N322" s="1161"/>
      <c r="O322" s="1161"/>
      <c r="P322" s="1161"/>
      <c r="Q322" s="1161"/>
      <c r="R322" s="85"/>
    </row>
    <row r="323" spans="1:18" s="738" customFormat="1" ht="15">
      <c r="A323" s="834"/>
      <c r="B323" s="1161"/>
      <c r="C323" s="1161"/>
      <c r="D323" s="1161"/>
      <c r="E323" s="1161"/>
      <c r="F323" s="1161"/>
      <c r="G323" s="1161"/>
      <c r="H323" s="1161"/>
      <c r="I323" s="1161"/>
      <c r="J323" s="1161"/>
      <c r="K323" s="1161"/>
      <c r="L323" s="1161"/>
      <c r="M323" s="1161"/>
      <c r="N323" s="1161"/>
      <c r="O323" s="1161"/>
      <c r="P323" s="1161"/>
      <c r="Q323" s="1161"/>
      <c r="R323" s="85"/>
    </row>
    <row r="324" spans="1:18" s="738" customFormat="1" ht="15">
      <c r="A324" s="834"/>
      <c r="B324" s="1161"/>
      <c r="C324" s="1161"/>
      <c r="D324" s="1161"/>
      <c r="E324" s="1161"/>
      <c r="F324" s="1161"/>
      <c r="G324" s="1161"/>
      <c r="H324" s="1161"/>
      <c r="I324" s="1161"/>
      <c r="J324" s="1161"/>
      <c r="K324" s="1161"/>
      <c r="L324" s="1161"/>
      <c r="M324" s="1161"/>
      <c r="N324" s="1161"/>
      <c r="O324" s="1161"/>
      <c r="P324" s="1161"/>
      <c r="Q324" s="1161"/>
      <c r="R324" s="85"/>
    </row>
    <row r="325" spans="1:18" s="738" customFormat="1" ht="15">
      <c r="A325" s="834"/>
      <c r="B325" s="1161"/>
      <c r="C325" s="1161"/>
      <c r="D325" s="1161"/>
      <c r="E325" s="1161"/>
      <c r="F325" s="1161"/>
      <c r="G325" s="1161"/>
      <c r="H325" s="1161"/>
      <c r="I325" s="1161"/>
      <c r="J325" s="1161"/>
      <c r="K325" s="1161"/>
      <c r="L325" s="1161"/>
      <c r="M325" s="1161"/>
      <c r="N325" s="1161"/>
      <c r="O325" s="1161"/>
      <c r="P325" s="1161"/>
      <c r="Q325" s="1161"/>
      <c r="R325" s="85"/>
    </row>
    <row r="326" spans="1:18" s="738" customFormat="1" ht="15">
      <c r="A326" s="834"/>
      <c r="B326" s="1161"/>
      <c r="C326" s="1161"/>
      <c r="D326" s="1161"/>
      <c r="E326" s="1161"/>
      <c r="F326" s="1161"/>
      <c r="G326" s="1161"/>
      <c r="H326" s="1161"/>
      <c r="I326" s="1161"/>
      <c r="J326" s="1161"/>
      <c r="K326" s="1161"/>
      <c r="L326" s="1161"/>
      <c r="M326" s="1161"/>
      <c r="N326" s="1161"/>
      <c r="O326" s="1161"/>
      <c r="P326" s="1161"/>
      <c r="Q326" s="1161"/>
      <c r="R326" s="85"/>
    </row>
    <row r="327" spans="1:18" s="738" customFormat="1" ht="15">
      <c r="A327" s="834"/>
      <c r="B327" s="1161"/>
      <c r="C327" s="1161"/>
      <c r="D327" s="1161"/>
      <c r="E327" s="1161"/>
      <c r="F327" s="1161"/>
      <c r="G327" s="1161"/>
      <c r="H327" s="1161"/>
      <c r="I327" s="1161"/>
      <c r="J327" s="1161"/>
      <c r="K327" s="1161"/>
      <c r="L327" s="1161"/>
      <c r="M327" s="1161"/>
      <c r="N327" s="1161"/>
      <c r="O327" s="1161"/>
      <c r="P327" s="1161"/>
      <c r="Q327" s="1161"/>
      <c r="R327" s="85"/>
    </row>
    <row r="328" spans="1:18" s="738" customFormat="1" ht="15">
      <c r="A328" s="834"/>
      <c r="B328" s="1161"/>
      <c r="C328" s="1161"/>
      <c r="D328" s="1161"/>
      <c r="E328" s="1161"/>
      <c r="F328" s="1161"/>
      <c r="G328" s="1161"/>
      <c r="H328" s="1161"/>
      <c r="I328" s="1161"/>
      <c r="J328" s="1161"/>
      <c r="K328" s="1161"/>
      <c r="L328" s="1161"/>
      <c r="M328" s="1161"/>
      <c r="N328" s="1161"/>
      <c r="O328" s="1161"/>
      <c r="P328" s="1161"/>
      <c r="Q328" s="1161"/>
      <c r="R328" s="85"/>
    </row>
    <row r="329" spans="1:18" s="738" customFormat="1" ht="15">
      <c r="A329" s="834"/>
      <c r="B329" s="1161"/>
      <c r="C329" s="1161"/>
      <c r="D329" s="1161"/>
      <c r="E329" s="1161"/>
      <c r="F329" s="1161"/>
      <c r="G329" s="1161"/>
      <c r="H329" s="1161"/>
      <c r="I329" s="1161"/>
      <c r="J329" s="1161"/>
      <c r="K329" s="1161"/>
      <c r="L329" s="1161"/>
      <c r="M329" s="1161"/>
      <c r="N329" s="1161"/>
      <c r="O329" s="1161"/>
      <c r="P329" s="1161"/>
      <c r="Q329" s="1161"/>
      <c r="R329" s="85"/>
    </row>
    <row r="330" spans="1:18" s="738" customFormat="1" ht="15">
      <c r="A330" s="834"/>
      <c r="B330" s="1161"/>
      <c r="C330" s="1161"/>
      <c r="D330" s="1161"/>
      <c r="E330" s="1161"/>
      <c r="F330" s="1161"/>
      <c r="G330" s="1161"/>
      <c r="H330" s="1161"/>
      <c r="I330" s="1161"/>
      <c r="J330" s="1161"/>
      <c r="K330" s="1161"/>
      <c r="L330" s="1161"/>
      <c r="M330" s="1161"/>
      <c r="N330" s="1161"/>
      <c r="O330" s="1161"/>
      <c r="P330" s="1161"/>
      <c r="Q330" s="1161"/>
      <c r="R330" s="85"/>
    </row>
    <row r="331" spans="1:18" s="738" customFormat="1" ht="15">
      <c r="A331" s="834"/>
      <c r="B331" s="1161"/>
      <c r="C331" s="1161"/>
      <c r="D331" s="1161"/>
      <c r="E331" s="1161"/>
      <c r="F331" s="1161"/>
      <c r="G331" s="1161"/>
      <c r="H331" s="1161"/>
      <c r="I331" s="1161"/>
      <c r="J331" s="1161"/>
      <c r="K331" s="1161"/>
      <c r="L331" s="1161"/>
      <c r="M331" s="1161"/>
      <c r="N331" s="1161"/>
      <c r="O331" s="1161"/>
      <c r="P331" s="1161"/>
      <c r="Q331" s="1161"/>
      <c r="R331" s="85"/>
    </row>
    <row r="332" spans="1:18" s="738" customFormat="1" ht="15">
      <c r="A332" s="834"/>
      <c r="B332" s="1161"/>
      <c r="C332" s="1161"/>
      <c r="D332" s="1161"/>
      <c r="E332" s="1161"/>
      <c r="F332" s="1161"/>
      <c r="G332" s="1161"/>
      <c r="H332" s="1161"/>
      <c r="I332" s="1161"/>
      <c r="J332" s="1161"/>
      <c r="K332" s="1161"/>
      <c r="L332" s="1161"/>
      <c r="M332" s="1161"/>
      <c r="N332" s="1161"/>
      <c r="O332" s="1161"/>
      <c r="P332" s="1161"/>
      <c r="Q332" s="1161"/>
      <c r="R332" s="85"/>
    </row>
    <row r="333" spans="1:18" s="738" customFormat="1" ht="15">
      <c r="A333" s="834"/>
      <c r="B333" s="1161"/>
      <c r="C333" s="1161"/>
      <c r="D333" s="1161"/>
      <c r="E333" s="1161"/>
      <c r="F333" s="1161"/>
      <c r="G333" s="1161"/>
      <c r="H333" s="1161"/>
      <c r="I333" s="1161"/>
      <c r="J333" s="1161"/>
      <c r="K333" s="1161"/>
      <c r="L333" s="1161"/>
      <c r="M333" s="1161"/>
      <c r="N333" s="1161"/>
      <c r="O333" s="1161"/>
      <c r="P333" s="1161"/>
      <c r="Q333" s="1161"/>
      <c r="R333" s="85"/>
    </row>
    <row r="334" spans="1:18" s="738" customFormat="1" ht="15">
      <c r="A334" s="834"/>
      <c r="B334" s="1161"/>
      <c r="C334" s="1161"/>
      <c r="D334" s="1161"/>
      <c r="E334" s="1161"/>
      <c r="F334" s="1161"/>
      <c r="G334" s="1161"/>
      <c r="H334" s="1161"/>
      <c r="I334" s="1161"/>
      <c r="J334" s="1161"/>
      <c r="K334" s="1161"/>
      <c r="L334" s="1161"/>
      <c r="M334" s="1161"/>
      <c r="N334" s="1161"/>
      <c r="O334" s="1161"/>
      <c r="P334" s="1161"/>
      <c r="Q334" s="1161"/>
      <c r="R334" s="85"/>
    </row>
    <row r="335" spans="1:18" s="738" customFormat="1" ht="15">
      <c r="A335" s="834"/>
      <c r="B335" s="1161"/>
      <c r="C335" s="1161"/>
      <c r="D335" s="1161"/>
      <c r="E335" s="1161"/>
      <c r="F335" s="1161"/>
      <c r="G335" s="1161"/>
      <c r="H335" s="1161"/>
      <c r="I335" s="1161"/>
      <c r="J335" s="1161"/>
      <c r="K335" s="1161"/>
      <c r="L335" s="1161"/>
      <c r="M335" s="1161"/>
      <c r="N335" s="1161"/>
      <c r="O335" s="1161"/>
      <c r="P335" s="1161"/>
      <c r="Q335" s="1161"/>
      <c r="R335" s="85"/>
    </row>
    <row r="336" spans="1:18" s="738" customFormat="1" ht="15">
      <c r="A336" s="834"/>
      <c r="B336" s="1161"/>
      <c r="C336" s="1161"/>
      <c r="D336" s="1161"/>
      <c r="E336" s="1161"/>
      <c r="F336" s="1161"/>
      <c r="G336" s="1161"/>
      <c r="H336" s="1161"/>
      <c r="I336" s="1161"/>
      <c r="J336" s="1161"/>
      <c r="K336" s="1161"/>
      <c r="L336" s="1161"/>
      <c r="M336" s="1161"/>
      <c r="N336" s="1161"/>
      <c r="O336" s="1161"/>
      <c r="P336" s="1161"/>
      <c r="Q336" s="1161"/>
      <c r="R336" s="85"/>
    </row>
    <row r="337" spans="1:18" s="738" customFormat="1" ht="15">
      <c r="A337" s="834"/>
      <c r="B337" s="1161"/>
      <c r="C337" s="1161"/>
      <c r="D337" s="1161"/>
      <c r="E337" s="1161"/>
      <c r="F337" s="1161"/>
      <c r="G337" s="1161"/>
      <c r="H337" s="1161"/>
      <c r="I337" s="1161"/>
      <c r="J337" s="1161"/>
      <c r="K337" s="1161"/>
      <c r="L337" s="1161"/>
      <c r="M337" s="1161"/>
      <c r="N337" s="1161"/>
      <c r="O337" s="1161"/>
      <c r="P337" s="1161"/>
      <c r="Q337" s="1161"/>
      <c r="R337" s="85"/>
    </row>
    <row r="338" spans="1:18" s="738" customFormat="1" ht="15">
      <c r="A338" s="834"/>
      <c r="B338" s="1161"/>
      <c r="C338" s="1161"/>
      <c r="D338" s="1161"/>
      <c r="E338" s="1161"/>
      <c r="F338" s="1161"/>
      <c r="G338" s="1161"/>
      <c r="H338" s="1161"/>
      <c r="I338" s="1161"/>
      <c r="J338" s="1161"/>
      <c r="K338" s="1161"/>
      <c r="L338" s="1161"/>
      <c r="M338" s="1161"/>
      <c r="N338" s="1161"/>
      <c r="O338" s="1161"/>
      <c r="P338" s="1161"/>
      <c r="Q338" s="1161"/>
      <c r="R338" s="85"/>
    </row>
    <row r="339" spans="1:18" s="738" customFormat="1" ht="15">
      <c r="A339" s="834"/>
      <c r="B339" s="1161"/>
      <c r="C339" s="1161"/>
      <c r="D339" s="1161"/>
      <c r="E339" s="1161"/>
      <c r="F339" s="1161"/>
      <c r="G339" s="1161"/>
      <c r="H339" s="1161"/>
      <c r="I339" s="1161"/>
      <c r="J339" s="1161"/>
      <c r="K339" s="1161"/>
      <c r="L339" s="1161"/>
      <c r="M339" s="1161"/>
      <c r="N339" s="1161"/>
      <c r="O339" s="1161"/>
      <c r="P339" s="1161"/>
      <c r="Q339" s="1161"/>
      <c r="R339" s="85"/>
    </row>
    <row r="340" spans="1:18" s="738" customFormat="1" ht="15">
      <c r="A340" s="834"/>
      <c r="B340" s="1161"/>
      <c r="C340" s="1161"/>
      <c r="D340" s="1161"/>
      <c r="E340" s="1161"/>
      <c r="F340" s="1161"/>
      <c r="G340" s="1161"/>
      <c r="H340" s="1161"/>
      <c r="I340" s="1161"/>
      <c r="J340" s="1161"/>
      <c r="K340" s="1161"/>
      <c r="L340" s="1161"/>
      <c r="M340" s="1161"/>
      <c r="N340" s="1161"/>
      <c r="O340" s="1161"/>
      <c r="P340" s="1161"/>
      <c r="Q340" s="1161"/>
      <c r="R340" s="85"/>
    </row>
    <row r="341" spans="1:18" s="738" customFormat="1" ht="15">
      <c r="A341" s="834"/>
      <c r="B341" s="1161"/>
      <c r="C341" s="1161"/>
      <c r="D341" s="1161"/>
      <c r="E341" s="1161"/>
      <c r="F341" s="1161"/>
      <c r="G341" s="1161"/>
      <c r="H341" s="1161"/>
      <c r="I341" s="1161"/>
      <c r="J341" s="1161"/>
      <c r="K341" s="1161"/>
      <c r="L341" s="1161"/>
      <c r="M341" s="1161"/>
      <c r="N341" s="1161"/>
      <c r="O341" s="1161"/>
      <c r="P341" s="1161"/>
      <c r="Q341" s="1161"/>
      <c r="R341" s="85"/>
    </row>
    <row r="342" spans="1:18" s="738" customFormat="1" ht="15">
      <c r="A342" s="834"/>
      <c r="B342" s="1161"/>
      <c r="C342" s="1161"/>
      <c r="D342" s="1161"/>
      <c r="E342" s="1161"/>
      <c r="F342" s="1161"/>
      <c r="G342" s="1161"/>
      <c r="H342" s="1161"/>
      <c r="I342" s="1161"/>
      <c r="J342" s="1161"/>
      <c r="K342" s="1161"/>
      <c r="L342" s="1161"/>
      <c r="M342" s="1161"/>
      <c r="N342" s="1161"/>
      <c r="O342" s="1161"/>
      <c r="P342" s="1161"/>
      <c r="Q342" s="1161"/>
      <c r="R342" s="85"/>
    </row>
    <row r="343" spans="1:18" s="738" customFormat="1" ht="15">
      <c r="A343" s="834"/>
      <c r="B343" s="1161"/>
      <c r="C343" s="1161"/>
      <c r="D343" s="1161"/>
      <c r="E343" s="1161"/>
      <c r="F343" s="1161"/>
      <c r="G343" s="1161"/>
      <c r="H343" s="1161"/>
      <c r="I343" s="1161"/>
      <c r="J343" s="1161"/>
      <c r="K343" s="1161"/>
      <c r="L343" s="1161"/>
      <c r="M343" s="1161"/>
      <c r="N343" s="1161"/>
      <c r="O343" s="1161"/>
      <c r="P343" s="1161"/>
      <c r="Q343" s="1161"/>
      <c r="R343" s="85"/>
    </row>
    <row r="344" spans="1:18" s="738" customFormat="1" ht="15">
      <c r="A344" s="834"/>
      <c r="B344" s="1161"/>
      <c r="C344" s="1161"/>
      <c r="D344" s="1161"/>
      <c r="E344" s="1161"/>
      <c r="F344" s="1161"/>
      <c r="G344" s="1161"/>
      <c r="H344" s="1161"/>
      <c r="I344" s="1161"/>
      <c r="J344" s="1161"/>
      <c r="K344" s="1161"/>
      <c r="L344" s="1161"/>
      <c r="M344" s="1161"/>
      <c r="N344" s="1161"/>
      <c r="O344" s="1161"/>
      <c r="P344" s="1161"/>
      <c r="Q344" s="1161"/>
      <c r="R344" s="85"/>
    </row>
    <row r="345" spans="1:18" s="738" customFormat="1" ht="15">
      <c r="A345" s="834"/>
      <c r="B345" s="1161"/>
      <c r="C345" s="1161"/>
      <c r="D345" s="1161"/>
      <c r="E345" s="1161"/>
      <c r="F345" s="1161"/>
      <c r="G345" s="1161"/>
      <c r="H345" s="1161"/>
      <c r="I345" s="1161"/>
      <c r="J345" s="1161"/>
      <c r="K345" s="1161"/>
      <c r="L345" s="1161"/>
      <c r="M345" s="1161"/>
      <c r="N345" s="1161"/>
      <c r="O345" s="1161"/>
      <c r="P345" s="1161"/>
      <c r="Q345" s="1161"/>
      <c r="R345" s="85"/>
    </row>
    <row r="346" spans="1:18" s="738" customFormat="1" ht="15">
      <c r="A346" s="834"/>
      <c r="B346" s="1161"/>
      <c r="C346" s="1161"/>
      <c r="D346" s="1161"/>
      <c r="E346" s="1161"/>
      <c r="F346" s="1161"/>
      <c r="G346" s="1161"/>
      <c r="H346" s="1161"/>
      <c r="I346" s="1161"/>
      <c r="J346" s="1161"/>
      <c r="K346" s="1161"/>
      <c r="L346" s="1161"/>
      <c r="M346" s="1161"/>
      <c r="N346" s="1161"/>
      <c r="O346" s="1161"/>
      <c r="P346" s="1161"/>
      <c r="Q346" s="1161"/>
      <c r="R346" s="85"/>
    </row>
    <row r="347" spans="1:18" s="738" customFormat="1" ht="15">
      <c r="A347" s="834"/>
      <c r="B347" s="1161"/>
      <c r="C347" s="1161"/>
      <c r="D347" s="1161"/>
      <c r="E347" s="1161"/>
      <c r="F347" s="1161"/>
      <c r="G347" s="1161"/>
      <c r="H347" s="1161"/>
      <c r="I347" s="1161"/>
      <c r="J347" s="1161"/>
      <c r="K347" s="1161"/>
      <c r="L347" s="1161"/>
      <c r="M347" s="1161"/>
      <c r="N347" s="1161"/>
      <c r="O347" s="1161"/>
      <c r="P347" s="1161"/>
      <c r="Q347" s="1161"/>
      <c r="R347" s="85"/>
    </row>
    <row r="348" spans="1:18" s="738" customFormat="1" ht="15">
      <c r="A348" s="834"/>
      <c r="B348" s="1161"/>
      <c r="C348" s="1161"/>
      <c r="D348" s="1161"/>
      <c r="E348" s="1161"/>
      <c r="F348" s="1161"/>
      <c r="G348" s="1161"/>
      <c r="H348" s="1161"/>
      <c r="I348" s="1161"/>
      <c r="J348" s="1161"/>
      <c r="K348" s="1161"/>
      <c r="L348" s="1161"/>
      <c r="M348" s="1161"/>
      <c r="N348" s="1161"/>
      <c r="O348" s="1161"/>
      <c r="P348" s="1161"/>
      <c r="Q348" s="1161"/>
      <c r="R348" s="85"/>
    </row>
    <row r="349" spans="1:18" s="738" customFormat="1" ht="15">
      <c r="A349" s="834"/>
      <c r="B349" s="1161"/>
      <c r="C349" s="1161"/>
      <c r="D349" s="1161"/>
      <c r="E349" s="1161"/>
      <c r="F349" s="1161"/>
      <c r="G349" s="1161"/>
      <c r="H349" s="1161"/>
      <c r="I349" s="1161"/>
      <c r="J349" s="1161"/>
      <c r="K349" s="1161"/>
      <c r="L349" s="1161"/>
      <c r="M349" s="1161"/>
      <c r="N349" s="1161"/>
      <c r="O349" s="1161"/>
      <c r="P349" s="1161"/>
      <c r="Q349" s="1161"/>
      <c r="R349" s="85"/>
    </row>
    <row r="350" spans="1:18" s="738" customFormat="1" ht="15">
      <c r="A350" s="834"/>
      <c r="B350" s="1161"/>
      <c r="C350" s="1161"/>
      <c r="D350" s="1161"/>
      <c r="E350" s="1161"/>
      <c r="F350" s="1161"/>
      <c r="G350" s="1161"/>
      <c r="H350" s="1161"/>
      <c r="I350" s="1161"/>
      <c r="J350" s="1161"/>
      <c r="K350" s="1161"/>
      <c r="L350" s="1161"/>
      <c r="M350" s="1161"/>
      <c r="N350" s="1161"/>
      <c r="O350" s="1161"/>
      <c r="P350" s="1161"/>
      <c r="Q350" s="1161"/>
      <c r="R350" s="85"/>
    </row>
    <row r="351" spans="1:18" s="738" customFormat="1" ht="15">
      <c r="A351" s="834"/>
      <c r="B351" s="1161"/>
      <c r="C351" s="1161"/>
      <c r="D351" s="1161"/>
      <c r="E351" s="1161"/>
      <c r="F351" s="1161"/>
      <c r="G351" s="1161"/>
      <c r="H351" s="1161"/>
      <c r="I351" s="1161"/>
      <c r="J351" s="1161"/>
      <c r="K351" s="1161"/>
      <c r="L351" s="1161"/>
      <c r="M351" s="1161"/>
      <c r="N351" s="1161"/>
      <c r="O351" s="1161"/>
      <c r="P351" s="1161"/>
      <c r="Q351" s="1161"/>
      <c r="R351" s="85"/>
    </row>
    <row r="352" spans="1:18" s="738" customFormat="1" ht="15">
      <c r="A352" s="834"/>
      <c r="B352" s="1161"/>
      <c r="C352" s="1161"/>
      <c r="D352" s="1161"/>
      <c r="E352" s="1161"/>
      <c r="F352" s="1161"/>
      <c r="G352" s="1161"/>
      <c r="H352" s="1161"/>
      <c r="I352" s="1161"/>
      <c r="J352" s="1161"/>
      <c r="K352" s="1161"/>
      <c r="L352" s="1161"/>
      <c r="M352" s="1161"/>
      <c r="N352" s="1161"/>
      <c r="O352" s="1161"/>
      <c r="P352" s="1161"/>
      <c r="Q352" s="1161"/>
      <c r="R352" s="85"/>
    </row>
    <row r="353" spans="1:18" s="738" customFormat="1" ht="15">
      <c r="A353" s="834"/>
      <c r="B353" s="1161"/>
      <c r="C353" s="1161"/>
      <c r="D353" s="1161"/>
      <c r="E353" s="1161"/>
      <c r="F353" s="1161"/>
      <c r="G353" s="1161"/>
      <c r="H353" s="1161"/>
      <c r="I353" s="1161"/>
      <c r="J353" s="1161"/>
      <c r="K353" s="1161"/>
      <c r="L353" s="1161"/>
      <c r="M353" s="1161"/>
      <c r="N353" s="1161"/>
      <c r="O353" s="1161"/>
      <c r="P353" s="1161"/>
      <c r="Q353" s="1161"/>
      <c r="R353" s="85"/>
    </row>
    <row r="354" spans="1:18" s="738" customFormat="1" ht="15">
      <c r="A354" s="834"/>
      <c r="B354" s="1161"/>
      <c r="C354" s="1161"/>
      <c r="D354" s="1161"/>
      <c r="E354" s="1161"/>
      <c r="F354" s="1161"/>
      <c r="G354" s="1161"/>
      <c r="H354" s="1161"/>
      <c r="I354" s="1161"/>
      <c r="J354" s="1161"/>
      <c r="K354" s="1161"/>
      <c r="L354" s="1161"/>
      <c r="M354" s="1161"/>
      <c r="N354" s="1161"/>
      <c r="O354" s="1161"/>
      <c r="P354" s="1161"/>
      <c r="Q354" s="1161"/>
      <c r="R354" s="85"/>
    </row>
    <row r="355" spans="1:18" s="738" customFormat="1" ht="15">
      <c r="A355" s="834"/>
      <c r="B355" s="1161"/>
      <c r="C355" s="1161"/>
      <c r="D355" s="1161"/>
      <c r="E355" s="1161"/>
      <c r="F355" s="1161"/>
      <c r="G355" s="1161"/>
      <c r="H355" s="1161"/>
      <c r="I355" s="1161"/>
      <c r="J355" s="1161"/>
      <c r="K355" s="1161"/>
      <c r="L355" s="1161"/>
      <c r="M355" s="1161"/>
      <c r="N355" s="1161"/>
      <c r="O355" s="1161"/>
      <c r="P355" s="1161"/>
      <c r="Q355" s="1161"/>
      <c r="R355" s="85"/>
    </row>
    <row r="356" spans="1:18" s="738" customFormat="1" ht="15">
      <c r="A356" s="834"/>
      <c r="B356" s="1161"/>
      <c r="C356" s="1161"/>
      <c r="D356" s="1161"/>
      <c r="E356" s="1161"/>
      <c r="F356" s="1161"/>
      <c r="G356" s="1161"/>
      <c r="H356" s="1161"/>
      <c r="I356" s="1161"/>
      <c r="J356" s="1161"/>
      <c r="K356" s="1161"/>
      <c r="L356" s="1161"/>
      <c r="M356" s="1161"/>
      <c r="N356" s="1161"/>
      <c r="O356" s="1161"/>
      <c r="P356" s="1161"/>
      <c r="Q356" s="1161"/>
      <c r="R356" s="85"/>
    </row>
    <row r="357" spans="1:18" s="738" customFormat="1" ht="15">
      <c r="A357" s="834"/>
      <c r="B357" s="1161"/>
      <c r="C357" s="1161"/>
      <c r="D357" s="1161"/>
      <c r="E357" s="1161"/>
      <c r="F357" s="1161"/>
      <c r="G357" s="1161"/>
      <c r="H357" s="1161"/>
      <c r="I357" s="1161"/>
      <c r="J357" s="1161"/>
      <c r="K357" s="1161"/>
      <c r="L357" s="1161"/>
      <c r="M357" s="1161"/>
      <c r="N357" s="1161"/>
      <c r="O357" s="1161"/>
      <c r="P357" s="1161"/>
      <c r="Q357" s="1161"/>
      <c r="R357" s="85"/>
    </row>
    <row r="358" spans="1:18" s="738" customFormat="1" ht="15">
      <c r="A358" s="834"/>
      <c r="B358" s="1161"/>
      <c r="C358" s="1161"/>
      <c r="D358" s="1161"/>
      <c r="E358" s="1161"/>
      <c r="F358" s="1161"/>
      <c r="G358" s="1161"/>
      <c r="H358" s="1161"/>
      <c r="I358" s="1161"/>
      <c r="J358" s="1161"/>
      <c r="K358" s="1161"/>
      <c r="L358" s="1161"/>
      <c r="M358" s="1161"/>
      <c r="N358" s="1161"/>
      <c r="O358" s="1161"/>
      <c r="P358" s="1161"/>
      <c r="Q358" s="1161"/>
      <c r="R358" s="85"/>
    </row>
    <row r="359" spans="1:18" s="738" customFormat="1" ht="15">
      <c r="A359" s="834"/>
      <c r="B359" s="1161"/>
      <c r="C359" s="1161"/>
      <c r="D359" s="1161"/>
      <c r="E359" s="1161"/>
      <c r="F359" s="1161"/>
      <c r="G359" s="1161"/>
      <c r="H359" s="1161"/>
      <c r="I359" s="1161"/>
      <c r="J359" s="1161"/>
      <c r="K359" s="1161"/>
      <c r="L359" s="1161"/>
      <c r="M359" s="1161"/>
      <c r="N359" s="1161"/>
      <c r="O359" s="1161"/>
      <c r="P359" s="1161"/>
      <c r="Q359" s="1161"/>
      <c r="R359" s="85"/>
    </row>
    <row r="360" spans="1:18" s="738" customFormat="1" ht="15">
      <c r="A360" s="834"/>
      <c r="B360" s="1161"/>
      <c r="C360" s="1161"/>
      <c r="D360" s="1161"/>
      <c r="E360" s="1161"/>
      <c r="F360" s="1161"/>
      <c r="G360" s="1161"/>
      <c r="H360" s="1161"/>
      <c r="I360" s="1161"/>
      <c r="J360" s="1161"/>
      <c r="K360" s="1161"/>
      <c r="L360" s="1161"/>
      <c r="M360" s="1161"/>
      <c r="N360" s="1161"/>
      <c r="O360" s="1161"/>
      <c r="P360" s="1161"/>
      <c r="Q360" s="1161"/>
      <c r="R360" s="85"/>
    </row>
    <row r="361" spans="1:18" s="738" customFormat="1" ht="15">
      <c r="A361" s="834"/>
      <c r="B361" s="1161"/>
      <c r="C361" s="1161"/>
      <c r="D361" s="1161"/>
      <c r="E361" s="1161"/>
      <c r="F361" s="1161"/>
      <c r="G361" s="1161"/>
      <c r="H361" s="1161"/>
      <c r="I361" s="1161"/>
      <c r="J361" s="1161"/>
      <c r="K361" s="1161"/>
      <c r="L361" s="1161"/>
      <c r="M361" s="1161"/>
      <c r="N361" s="1161"/>
      <c r="O361" s="1161"/>
      <c r="P361" s="1161"/>
      <c r="Q361" s="1161"/>
      <c r="R361" s="85"/>
    </row>
    <row r="362" spans="1:18" s="738" customFormat="1" ht="15">
      <c r="A362" s="834"/>
      <c r="B362" s="1161"/>
      <c r="C362" s="1161"/>
      <c r="D362" s="1161"/>
      <c r="E362" s="1161"/>
      <c r="F362" s="1161"/>
      <c r="G362" s="1161"/>
      <c r="H362" s="1161"/>
      <c r="I362" s="1161"/>
      <c r="J362" s="1161"/>
      <c r="K362" s="1161"/>
      <c r="L362" s="1161"/>
      <c r="M362" s="1161"/>
      <c r="N362" s="1161"/>
      <c r="O362" s="1161"/>
      <c r="P362" s="1161"/>
      <c r="Q362" s="1161"/>
      <c r="R362" s="85"/>
    </row>
    <row r="363" spans="1:18" s="738" customFormat="1" ht="15">
      <c r="A363" s="834"/>
      <c r="B363" s="1161"/>
      <c r="C363" s="1161"/>
      <c r="D363" s="1161"/>
      <c r="E363" s="1161"/>
      <c r="F363" s="1161"/>
      <c r="G363" s="1161"/>
      <c r="H363" s="1161"/>
      <c r="I363" s="1161"/>
      <c r="J363" s="1161"/>
      <c r="K363" s="1161"/>
      <c r="L363" s="1161"/>
      <c r="M363" s="1161"/>
      <c r="N363" s="1161"/>
      <c r="O363" s="1161"/>
      <c r="P363" s="1161"/>
      <c r="Q363" s="1161"/>
      <c r="R363" s="85"/>
    </row>
    <row r="364" spans="1:18" s="738" customFormat="1" ht="15">
      <c r="A364" s="834"/>
      <c r="B364" s="1161"/>
      <c r="C364" s="1161"/>
      <c r="D364" s="1161"/>
      <c r="E364" s="1161"/>
      <c r="F364" s="1161"/>
      <c r="G364" s="1161"/>
      <c r="H364" s="1161"/>
      <c r="I364" s="1161"/>
      <c r="J364" s="1161"/>
      <c r="K364" s="1161"/>
      <c r="L364" s="1161"/>
      <c r="M364" s="1161"/>
      <c r="N364" s="1161"/>
      <c r="O364" s="1161"/>
      <c r="P364" s="1161"/>
      <c r="Q364" s="1161"/>
      <c r="R364" s="85"/>
    </row>
    <row r="365" spans="1:18" s="738" customFormat="1" ht="15">
      <c r="A365" s="834"/>
      <c r="B365" s="1161"/>
      <c r="C365" s="1161"/>
      <c r="D365" s="1161"/>
      <c r="E365" s="1161"/>
      <c r="F365" s="1161"/>
      <c r="G365" s="1161"/>
      <c r="H365" s="1161"/>
      <c r="I365" s="1161"/>
      <c r="J365" s="1161"/>
      <c r="K365" s="1161"/>
      <c r="L365" s="1161"/>
      <c r="M365" s="1161"/>
      <c r="N365" s="1161"/>
      <c r="O365" s="1161"/>
      <c r="P365" s="1161"/>
      <c r="Q365" s="1161"/>
      <c r="R365" s="85"/>
    </row>
    <row r="366" spans="1:18" s="738" customFormat="1" ht="15">
      <c r="A366" s="834"/>
      <c r="B366" s="1161"/>
      <c r="C366" s="1161"/>
      <c r="D366" s="1161"/>
      <c r="E366" s="1161"/>
      <c r="F366" s="1161"/>
      <c r="G366" s="1161"/>
      <c r="H366" s="1161"/>
      <c r="I366" s="1161"/>
      <c r="J366" s="1161"/>
      <c r="K366" s="1161"/>
      <c r="L366" s="1161"/>
      <c r="M366" s="1161"/>
      <c r="N366" s="1161"/>
      <c r="O366" s="1161"/>
      <c r="P366" s="1161"/>
      <c r="Q366" s="1161"/>
      <c r="R366" s="85"/>
    </row>
    <row r="367" spans="1:18" s="738" customFormat="1" ht="15">
      <c r="A367" s="834"/>
      <c r="B367" s="1161"/>
      <c r="C367" s="1161"/>
      <c r="D367" s="1161"/>
      <c r="E367" s="1161"/>
      <c r="F367" s="1161"/>
      <c r="G367" s="1161"/>
      <c r="H367" s="1161"/>
      <c r="I367" s="1161"/>
      <c r="J367" s="1161"/>
      <c r="K367" s="1161"/>
      <c r="L367" s="1161"/>
      <c r="M367" s="1161"/>
      <c r="N367" s="1161"/>
      <c r="O367" s="1161"/>
      <c r="P367" s="1161"/>
      <c r="Q367" s="1161"/>
      <c r="R367" s="85"/>
    </row>
    <row r="368" spans="1:18" s="738" customFormat="1" ht="15">
      <c r="A368" s="834"/>
      <c r="B368" s="1161"/>
      <c r="C368" s="1161"/>
      <c r="D368" s="1161"/>
      <c r="E368" s="1161"/>
      <c r="F368" s="1161"/>
      <c r="G368" s="1161"/>
      <c r="H368" s="1161"/>
      <c r="I368" s="1161"/>
      <c r="J368" s="1161"/>
      <c r="K368" s="1161"/>
      <c r="L368" s="1161"/>
      <c r="M368" s="1161"/>
      <c r="N368" s="1161"/>
      <c r="O368" s="1161"/>
      <c r="P368" s="1161"/>
      <c r="Q368" s="1161"/>
      <c r="R368" s="85"/>
    </row>
    <row r="369" spans="1:18" s="738" customFormat="1" ht="15">
      <c r="A369" s="834"/>
      <c r="B369" s="1161"/>
      <c r="C369" s="1161"/>
      <c r="D369" s="1161"/>
      <c r="E369" s="1161"/>
      <c r="F369" s="1161"/>
      <c r="G369" s="1161"/>
      <c r="H369" s="1161"/>
      <c r="I369" s="1161"/>
      <c r="J369" s="1161"/>
      <c r="K369" s="1161"/>
      <c r="L369" s="1161"/>
      <c r="M369" s="1161"/>
      <c r="N369" s="1161"/>
      <c r="O369" s="1161"/>
      <c r="P369" s="1161"/>
      <c r="Q369" s="1161"/>
      <c r="R369" s="85"/>
    </row>
    <row r="370" spans="1:18" s="738" customFormat="1" ht="15">
      <c r="A370" s="834"/>
      <c r="B370" s="1161"/>
      <c r="C370" s="1161"/>
      <c r="D370" s="1161"/>
      <c r="E370" s="1161"/>
      <c r="F370" s="1161"/>
      <c r="G370" s="1161"/>
      <c r="H370" s="1161"/>
      <c r="I370" s="1161"/>
      <c r="J370" s="1161"/>
      <c r="K370" s="1161"/>
      <c r="L370" s="1161"/>
      <c r="M370" s="1161"/>
      <c r="N370" s="1161"/>
      <c r="O370" s="1161"/>
      <c r="P370" s="1161"/>
      <c r="Q370" s="1161"/>
      <c r="R370" s="85"/>
    </row>
    <row r="371" spans="1:18" s="738" customFormat="1" ht="15">
      <c r="A371" s="834"/>
      <c r="B371" s="1161"/>
      <c r="C371" s="1161"/>
      <c r="D371" s="1161"/>
      <c r="E371" s="1161"/>
      <c r="F371" s="1161"/>
      <c r="G371" s="1161"/>
      <c r="H371" s="1161"/>
      <c r="I371" s="1161"/>
      <c r="J371" s="1161"/>
      <c r="K371" s="1161"/>
      <c r="L371" s="1161"/>
      <c r="M371" s="1161"/>
      <c r="N371" s="1161"/>
      <c r="O371" s="1161"/>
      <c r="P371" s="1161"/>
      <c r="Q371" s="1161"/>
      <c r="R371" s="85"/>
    </row>
    <row r="372" spans="1:18" s="738" customFormat="1" ht="15">
      <c r="A372" s="834"/>
      <c r="B372" s="1161"/>
      <c r="C372" s="1161"/>
      <c r="D372" s="1161"/>
      <c r="E372" s="1161"/>
      <c r="F372" s="1161"/>
      <c r="G372" s="1161"/>
      <c r="H372" s="1161"/>
      <c r="I372" s="1161"/>
      <c r="J372" s="1161"/>
      <c r="K372" s="1161"/>
      <c r="L372" s="1161"/>
      <c r="M372" s="1161"/>
      <c r="N372" s="1161"/>
      <c r="O372" s="1161"/>
      <c r="P372" s="1161"/>
      <c r="Q372" s="1161"/>
      <c r="R372" s="85"/>
    </row>
    <row r="373" spans="1:18" s="738" customFormat="1" ht="15">
      <c r="A373" s="834"/>
      <c r="B373" s="1161"/>
      <c r="C373" s="1161"/>
      <c r="D373" s="1161"/>
      <c r="E373" s="1161"/>
      <c r="F373" s="1161"/>
      <c r="G373" s="1161"/>
      <c r="H373" s="1161"/>
      <c r="I373" s="1161"/>
      <c r="J373" s="1161"/>
      <c r="K373" s="1161"/>
      <c r="L373" s="1161"/>
      <c r="M373" s="1161"/>
      <c r="N373" s="1161"/>
      <c r="O373" s="1161"/>
      <c r="P373" s="1161"/>
      <c r="Q373" s="1161"/>
      <c r="R373" s="85"/>
    </row>
    <row r="374" spans="1:18" s="738" customFormat="1" ht="15">
      <c r="A374" s="834"/>
      <c r="B374" s="1161"/>
      <c r="C374" s="1161"/>
      <c r="D374" s="1161"/>
      <c r="E374" s="1161"/>
      <c r="F374" s="1161"/>
      <c r="G374" s="1161"/>
      <c r="H374" s="1161"/>
      <c r="I374" s="1161"/>
      <c r="J374" s="1161"/>
      <c r="K374" s="1161"/>
      <c r="L374" s="1161"/>
      <c r="M374" s="1161"/>
      <c r="N374" s="1161"/>
      <c r="O374" s="1161"/>
      <c r="P374" s="1161"/>
      <c r="Q374" s="1161"/>
      <c r="R374" s="85"/>
    </row>
    <row r="375" spans="1:18" s="738" customFormat="1" ht="15">
      <c r="A375" s="834"/>
      <c r="B375" s="1161"/>
      <c r="C375" s="1161"/>
      <c r="D375" s="1161"/>
      <c r="E375" s="1161"/>
      <c r="F375" s="1161"/>
      <c r="G375" s="1161"/>
      <c r="H375" s="1161"/>
      <c r="I375" s="1161"/>
      <c r="J375" s="1161"/>
      <c r="K375" s="1161"/>
      <c r="L375" s="1161"/>
      <c r="M375" s="1161"/>
      <c r="N375" s="1161"/>
      <c r="O375" s="1161"/>
      <c r="P375" s="1161"/>
      <c r="Q375" s="1161"/>
      <c r="R375" s="85"/>
    </row>
    <row r="376" spans="1:18" s="738" customFormat="1" ht="15">
      <c r="A376" s="834"/>
      <c r="B376" s="1161"/>
      <c r="C376" s="1161"/>
      <c r="D376" s="1161"/>
      <c r="E376" s="1161"/>
      <c r="F376" s="1161"/>
      <c r="G376" s="1161"/>
      <c r="H376" s="1161"/>
      <c r="I376" s="1161"/>
      <c r="J376" s="1161"/>
      <c r="K376" s="1161"/>
      <c r="L376" s="1161"/>
      <c r="M376" s="1161"/>
      <c r="N376" s="1161"/>
      <c r="O376" s="1161"/>
      <c r="P376" s="1161"/>
      <c r="Q376" s="1161"/>
      <c r="R376" s="85"/>
    </row>
    <row r="377" spans="1:18" s="738" customFormat="1" ht="15">
      <c r="A377" s="834"/>
      <c r="B377" s="1161"/>
      <c r="C377" s="1161"/>
      <c r="D377" s="1161"/>
      <c r="E377" s="1161"/>
      <c r="F377" s="1161"/>
      <c r="G377" s="1161"/>
      <c r="H377" s="1161"/>
      <c r="I377" s="1161"/>
      <c r="J377" s="1161"/>
      <c r="K377" s="1161"/>
      <c r="L377" s="1161"/>
      <c r="M377" s="1161"/>
      <c r="N377" s="1161"/>
      <c r="O377" s="1161"/>
      <c r="P377" s="1161"/>
      <c r="Q377" s="1161"/>
      <c r="R377" s="85"/>
    </row>
    <row r="378" spans="1:18" s="738" customFormat="1" ht="15">
      <c r="A378" s="834"/>
      <c r="B378" s="1161"/>
      <c r="C378" s="1161"/>
      <c r="D378" s="1161"/>
      <c r="E378" s="1161"/>
      <c r="F378" s="1161"/>
      <c r="G378" s="1161"/>
      <c r="H378" s="1161"/>
      <c r="I378" s="1161"/>
      <c r="J378" s="1161"/>
      <c r="K378" s="1161"/>
      <c r="L378" s="1161"/>
      <c r="M378" s="1161"/>
      <c r="N378" s="1161"/>
      <c r="O378" s="1161"/>
      <c r="P378" s="1161"/>
      <c r="Q378" s="1161"/>
      <c r="R378" s="85"/>
    </row>
    <row r="379" spans="1:18" s="738" customFormat="1" ht="15">
      <c r="A379" s="834"/>
      <c r="B379" s="1161"/>
      <c r="C379" s="1161"/>
      <c r="D379" s="1161"/>
      <c r="E379" s="1161"/>
      <c r="F379" s="1161"/>
      <c r="G379" s="1161"/>
      <c r="H379" s="1161"/>
      <c r="I379" s="1161"/>
      <c r="J379" s="1161"/>
      <c r="K379" s="1161"/>
      <c r="L379" s="1161"/>
      <c r="M379" s="1161"/>
      <c r="N379" s="1161"/>
      <c r="O379" s="1161"/>
      <c r="P379" s="1161"/>
      <c r="Q379" s="1161"/>
      <c r="R379" s="85"/>
    </row>
    <row r="380" spans="1:18" s="738" customFormat="1" ht="15">
      <c r="A380" s="834"/>
      <c r="B380" s="1161"/>
      <c r="C380" s="1161"/>
      <c r="D380" s="1161"/>
      <c r="E380" s="1161"/>
      <c r="F380" s="1161"/>
      <c r="G380" s="1161"/>
      <c r="H380" s="1161"/>
      <c r="I380" s="1161"/>
      <c r="J380" s="1161"/>
      <c r="K380" s="1161"/>
      <c r="L380" s="1161"/>
      <c r="M380" s="1161"/>
      <c r="N380" s="1161"/>
      <c r="O380" s="1161"/>
      <c r="P380" s="1161"/>
      <c r="Q380" s="1161"/>
      <c r="R380" s="85"/>
    </row>
    <row r="381" spans="1:18" s="738" customFormat="1" ht="15">
      <c r="A381" s="834"/>
      <c r="B381" s="1161"/>
      <c r="C381" s="1161"/>
      <c r="D381" s="1161"/>
      <c r="E381" s="1161"/>
      <c r="F381" s="1161"/>
      <c r="G381" s="1161"/>
      <c r="H381" s="1161"/>
      <c r="I381" s="1161"/>
      <c r="J381" s="1161"/>
      <c r="K381" s="1161"/>
      <c r="L381" s="1161"/>
      <c r="M381" s="1161"/>
      <c r="N381" s="1161"/>
      <c r="O381" s="1161"/>
      <c r="P381" s="1161"/>
      <c r="Q381" s="1161"/>
      <c r="R381" s="85"/>
    </row>
    <row r="382" spans="1:18" s="738" customFormat="1" ht="15">
      <c r="A382" s="834"/>
      <c r="B382" s="1161"/>
      <c r="C382" s="1161"/>
      <c r="D382" s="1161"/>
      <c r="E382" s="1161"/>
      <c r="F382" s="1161"/>
      <c r="G382" s="1161"/>
      <c r="H382" s="1161"/>
      <c r="I382" s="1161"/>
      <c r="J382" s="1161"/>
      <c r="K382" s="1161"/>
      <c r="L382" s="1161"/>
      <c r="M382" s="1161"/>
      <c r="N382" s="1161"/>
      <c r="O382" s="1161"/>
      <c r="P382" s="1161"/>
      <c r="Q382" s="1161"/>
      <c r="R382" s="85"/>
    </row>
    <row r="383" spans="1:18" s="738" customFormat="1" ht="15">
      <c r="A383" s="834"/>
      <c r="B383" s="1161"/>
      <c r="C383" s="1161"/>
      <c r="D383" s="1161"/>
      <c r="E383" s="1161"/>
      <c r="F383" s="1161"/>
      <c r="G383" s="1161"/>
      <c r="H383" s="1161"/>
      <c r="I383" s="1161"/>
      <c r="J383" s="1161"/>
      <c r="K383" s="1161"/>
      <c r="L383" s="1161"/>
      <c r="M383" s="1161"/>
      <c r="N383" s="1161"/>
      <c r="O383" s="1161"/>
      <c r="P383" s="1161"/>
      <c r="Q383" s="1161"/>
      <c r="R383" s="85"/>
    </row>
    <row r="384" spans="1:18" s="738" customFormat="1" ht="15">
      <c r="A384" s="834"/>
      <c r="B384" s="1161"/>
      <c r="C384" s="1161"/>
      <c r="D384" s="1161"/>
      <c r="E384" s="1161"/>
      <c r="F384" s="1161"/>
      <c r="G384" s="1161"/>
      <c r="H384" s="1161"/>
      <c r="I384" s="1161"/>
      <c r="J384" s="1161"/>
      <c r="K384" s="1161"/>
      <c r="L384" s="1161"/>
      <c r="M384" s="1161"/>
      <c r="N384" s="1161"/>
      <c r="O384" s="1161"/>
      <c r="P384" s="1161"/>
      <c r="Q384" s="1161"/>
      <c r="R384" s="85"/>
    </row>
    <row r="385" spans="1:18" s="738" customFormat="1" ht="15">
      <c r="A385" s="834"/>
      <c r="B385" s="1161"/>
      <c r="C385" s="1161"/>
      <c r="D385" s="1161"/>
      <c r="E385" s="1161"/>
      <c r="F385" s="1161"/>
      <c r="G385" s="1161"/>
      <c r="H385" s="1161"/>
      <c r="I385" s="1161"/>
      <c r="J385" s="1161"/>
      <c r="K385" s="1161"/>
      <c r="L385" s="1161"/>
      <c r="M385" s="1161"/>
      <c r="N385" s="1161"/>
      <c r="O385" s="1161"/>
      <c r="P385" s="1161"/>
      <c r="Q385" s="1161"/>
      <c r="R385" s="85"/>
    </row>
    <row r="386" spans="1:18" s="738" customFormat="1" ht="15">
      <c r="A386" s="834"/>
      <c r="B386" s="1161"/>
      <c r="C386" s="1161"/>
      <c r="D386" s="1161"/>
      <c r="E386" s="1161"/>
      <c r="F386" s="1161"/>
      <c r="G386" s="1161"/>
      <c r="H386" s="1161"/>
      <c r="I386" s="1161"/>
      <c r="J386" s="1161"/>
      <c r="K386" s="1161"/>
      <c r="L386" s="1161"/>
      <c r="M386" s="1161"/>
      <c r="N386" s="1161"/>
      <c r="O386" s="1161"/>
      <c r="P386" s="1161"/>
      <c r="Q386" s="1161"/>
      <c r="R386" s="85"/>
    </row>
    <row r="387" spans="1:18" s="738" customFormat="1" ht="15">
      <c r="A387" s="834"/>
      <c r="B387" s="1161"/>
      <c r="C387" s="1161"/>
      <c r="D387" s="1161"/>
      <c r="E387" s="1161"/>
      <c r="F387" s="1161"/>
      <c r="G387" s="1161"/>
      <c r="H387" s="1161"/>
      <c r="I387" s="1161"/>
      <c r="J387" s="1161"/>
      <c r="K387" s="1161"/>
      <c r="L387" s="1161"/>
      <c r="M387" s="1161"/>
      <c r="N387" s="1161"/>
      <c r="O387" s="1161"/>
      <c r="P387" s="1161"/>
      <c r="Q387" s="1161"/>
      <c r="R387" s="85"/>
    </row>
    <row r="388" spans="1:18" s="738" customFormat="1" ht="15">
      <c r="A388" s="834"/>
      <c r="B388" s="1161"/>
      <c r="C388" s="1161"/>
      <c r="D388" s="1161"/>
      <c r="E388" s="1161"/>
      <c r="F388" s="1161"/>
      <c r="G388" s="1161"/>
      <c r="H388" s="1161"/>
      <c r="I388" s="1161"/>
      <c r="J388" s="1161"/>
      <c r="K388" s="1161"/>
      <c r="L388" s="1161"/>
      <c r="M388" s="1161"/>
      <c r="N388" s="1161"/>
      <c r="O388" s="1161"/>
      <c r="P388" s="1161"/>
      <c r="Q388" s="1161"/>
      <c r="R388" s="85"/>
    </row>
    <row r="389" spans="1:18" s="738" customFormat="1" ht="15">
      <c r="A389" s="834"/>
      <c r="B389" s="1161"/>
      <c r="C389" s="1161"/>
      <c r="D389" s="1161"/>
      <c r="E389" s="1161"/>
      <c r="F389" s="1161"/>
      <c r="G389" s="1161"/>
      <c r="H389" s="1161"/>
      <c r="I389" s="1161"/>
      <c r="J389" s="1161"/>
      <c r="K389" s="1161"/>
      <c r="L389" s="1161"/>
      <c r="M389" s="1161"/>
      <c r="N389" s="1161"/>
      <c r="O389" s="1161"/>
      <c r="P389" s="1161"/>
      <c r="Q389" s="1161"/>
      <c r="R389" s="85"/>
    </row>
    <row r="390" spans="1:18" s="738" customFormat="1" ht="15">
      <c r="A390" s="834"/>
      <c r="B390" s="1161"/>
      <c r="C390" s="1161"/>
      <c r="D390" s="1161"/>
      <c r="E390" s="1161"/>
      <c r="F390" s="1161"/>
      <c r="G390" s="1161"/>
      <c r="H390" s="1161"/>
      <c r="I390" s="1161"/>
      <c r="J390" s="1161"/>
      <c r="K390" s="1161"/>
      <c r="L390" s="1161"/>
      <c r="M390" s="1161"/>
      <c r="N390" s="1161"/>
      <c r="O390" s="1161"/>
      <c r="P390" s="1161"/>
      <c r="Q390" s="1161"/>
      <c r="R390" s="85"/>
    </row>
    <row r="391" spans="1:18" s="738" customFormat="1" ht="15">
      <c r="A391" s="834"/>
      <c r="B391" s="1161"/>
      <c r="C391" s="1161"/>
      <c r="D391" s="1161"/>
      <c r="E391" s="1161"/>
      <c r="F391" s="1161"/>
      <c r="G391" s="1161"/>
      <c r="H391" s="1161"/>
      <c r="I391" s="1161"/>
      <c r="J391" s="1161"/>
      <c r="K391" s="1161"/>
      <c r="L391" s="1161"/>
      <c r="M391" s="1161"/>
      <c r="N391" s="1161"/>
      <c r="O391" s="1161"/>
      <c r="P391" s="1161"/>
      <c r="Q391" s="1161"/>
      <c r="R391" s="85"/>
    </row>
    <row r="392" spans="1:18" s="738" customFormat="1" ht="15">
      <c r="A392" s="834"/>
      <c r="B392" s="1161"/>
      <c r="C392" s="1161"/>
      <c r="D392" s="1161"/>
      <c r="E392" s="1161"/>
      <c r="F392" s="1161"/>
      <c r="G392" s="1161"/>
      <c r="H392" s="1161"/>
      <c r="I392" s="1161"/>
      <c r="J392" s="1161"/>
      <c r="K392" s="1161"/>
      <c r="L392" s="1161"/>
      <c r="M392" s="1161"/>
      <c r="N392" s="1161"/>
      <c r="O392" s="1161"/>
      <c r="P392" s="1161"/>
      <c r="Q392" s="1161"/>
      <c r="R392" s="85"/>
    </row>
    <row r="393" spans="1:18" s="738" customFormat="1" ht="15">
      <c r="A393" s="834"/>
      <c r="B393" s="1161"/>
      <c r="C393" s="1161"/>
      <c r="D393" s="1161"/>
      <c r="E393" s="1161"/>
      <c r="F393" s="1161"/>
      <c r="G393" s="1161"/>
      <c r="H393" s="1161"/>
      <c r="I393" s="1161"/>
      <c r="J393" s="1161"/>
      <c r="K393" s="1161"/>
      <c r="L393" s="1161"/>
      <c r="M393" s="1161"/>
      <c r="N393" s="1161"/>
      <c r="O393" s="1161"/>
      <c r="P393" s="1161"/>
      <c r="Q393" s="1161"/>
      <c r="R393" s="85"/>
    </row>
    <row r="394" spans="1:18" s="738" customFormat="1" ht="15">
      <c r="A394" s="834"/>
      <c r="B394" s="1161"/>
      <c r="C394" s="1161"/>
      <c r="D394" s="1161"/>
      <c r="E394" s="1161"/>
      <c r="F394" s="1161"/>
      <c r="G394" s="1161"/>
      <c r="H394" s="1161"/>
      <c r="I394" s="1161"/>
      <c r="J394" s="1161"/>
      <c r="K394" s="1161"/>
      <c r="L394" s="1161"/>
      <c r="M394" s="1161"/>
      <c r="N394" s="1161"/>
      <c r="O394" s="1161"/>
      <c r="P394" s="1161"/>
      <c r="Q394" s="1161"/>
      <c r="R394" s="85"/>
    </row>
    <row r="395" spans="1:18" s="738" customFormat="1" ht="15">
      <c r="A395" s="834"/>
      <c r="B395" s="1161"/>
      <c r="C395" s="1161"/>
      <c r="D395" s="1161"/>
      <c r="E395" s="1161"/>
      <c r="F395" s="1161"/>
      <c r="G395" s="1161"/>
      <c r="H395" s="1161"/>
      <c r="I395" s="1161"/>
      <c r="J395" s="1161"/>
      <c r="K395" s="1161"/>
      <c r="L395" s="1161"/>
      <c r="M395" s="1161"/>
      <c r="N395" s="1161"/>
      <c r="O395" s="1161"/>
      <c r="P395" s="1161"/>
      <c r="Q395" s="1161"/>
      <c r="R395" s="85"/>
    </row>
    <row r="396" spans="1:18" s="738" customFormat="1" ht="15">
      <c r="A396" s="834"/>
      <c r="B396" s="1161"/>
      <c r="C396" s="1161"/>
      <c r="D396" s="1161"/>
      <c r="E396" s="1161"/>
      <c r="F396" s="1161"/>
      <c r="G396" s="1161"/>
      <c r="H396" s="1161"/>
      <c r="I396" s="1161"/>
      <c r="J396" s="1161"/>
      <c r="K396" s="1161"/>
      <c r="L396" s="1161"/>
      <c r="M396" s="1161"/>
      <c r="N396" s="1161"/>
      <c r="O396" s="1161"/>
      <c r="P396" s="1161"/>
      <c r="Q396" s="1161"/>
      <c r="R396" s="85"/>
    </row>
    <row r="397" spans="1:18" s="738" customFormat="1" ht="15">
      <c r="A397" s="834"/>
      <c r="B397" s="1161"/>
      <c r="C397" s="1161"/>
      <c r="D397" s="1161"/>
      <c r="E397" s="1161"/>
      <c r="F397" s="1161"/>
      <c r="G397" s="1161"/>
      <c r="H397" s="1161"/>
      <c r="I397" s="1161"/>
      <c r="J397" s="1161"/>
      <c r="K397" s="1161"/>
      <c r="L397" s="1161"/>
      <c r="M397" s="1161"/>
      <c r="N397" s="1161"/>
      <c r="O397" s="1161"/>
      <c r="P397" s="1161"/>
      <c r="Q397" s="1161"/>
      <c r="R397" s="85"/>
    </row>
    <row r="398" spans="1:18" s="738" customFormat="1" ht="15">
      <c r="A398" s="834"/>
      <c r="B398" s="1161"/>
      <c r="C398" s="1161"/>
      <c r="D398" s="1161"/>
      <c r="E398" s="1161"/>
      <c r="F398" s="1161"/>
      <c r="G398" s="1161"/>
      <c r="H398" s="1161"/>
      <c r="I398" s="1161"/>
      <c r="J398" s="1161"/>
      <c r="K398" s="1161"/>
      <c r="L398" s="1161"/>
      <c r="M398" s="1161"/>
      <c r="N398" s="1161"/>
      <c r="O398" s="1161"/>
      <c r="P398" s="1161"/>
      <c r="Q398" s="1161"/>
      <c r="R398" s="85"/>
    </row>
    <row r="399" spans="1:18" s="738" customFormat="1" ht="15">
      <c r="A399" s="834"/>
      <c r="B399" s="1161"/>
      <c r="C399" s="1161"/>
      <c r="D399" s="1161"/>
      <c r="E399" s="1161"/>
      <c r="F399" s="1161"/>
      <c r="G399" s="1161"/>
      <c r="H399" s="1161"/>
      <c r="I399" s="1161"/>
      <c r="J399" s="1161"/>
      <c r="K399" s="1161"/>
      <c r="L399" s="1161"/>
      <c r="M399" s="1161"/>
      <c r="N399" s="1161"/>
      <c r="O399" s="1161"/>
      <c r="P399" s="1161"/>
      <c r="Q399" s="1161"/>
      <c r="R399" s="85"/>
    </row>
    <row r="400" spans="1:18" s="738" customFormat="1" ht="15">
      <c r="A400" s="834"/>
      <c r="B400" s="1161"/>
      <c r="C400" s="1161"/>
      <c r="D400" s="1161"/>
      <c r="E400" s="1161"/>
      <c r="F400" s="1161"/>
      <c r="G400" s="1161"/>
      <c r="H400" s="1161"/>
      <c r="I400" s="1161"/>
      <c r="J400" s="1161"/>
      <c r="K400" s="1161"/>
      <c r="L400" s="1161"/>
      <c r="M400" s="1161"/>
      <c r="N400" s="1161"/>
      <c r="O400" s="1161"/>
      <c r="P400" s="1161"/>
      <c r="Q400" s="1161"/>
      <c r="R400" s="85"/>
    </row>
    <row r="401" spans="1:18" s="738" customFormat="1" ht="15">
      <c r="A401" s="834"/>
      <c r="B401" s="1161"/>
      <c r="C401" s="1161"/>
      <c r="D401" s="1161"/>
      <c r="E401" s="1161"/>
      <c r="F401" s="1161"/>
      <c r="G401" s="1161"/>
      <c r="H401" s="1161"/>
      <c r="I401" s="1161"/>
      <c r="J401" s="1161"/>
      <c r="K401" s="1161"/>
      <c r="L401" s="1161"/>
      <c r="M401" s="1161"/>
      <c r="N401" s="1161"/>
      <c r="O401" s="1161"/>
      <c r="P401" s="1161"/>
      <c r="Q401" s="1161"/>
      <c r="R401" s="85"/>
    </row>
    <row r="402" spans="1:18" s="738" customFormat="1" ht="15">
      <c r="A402" s="834"/>
      <c r="B402" s="1161"/>
      <c r="C402" s="1161"/>
      <c r="D402" s="1161"/>
      <c r="E402" s="1161"/>
      <c r="F402" s="1161"/>
      <c r="G402" s="1161"/>
      <c r="H402" s="1161"/>
      <c r="I402" s="1161"/>
      <c r="J402" s="1161"/>
      <c r="K402" s="1161"/>
      <c r="L402" s="1161"/>
      <c r="M402" s="1161"/>
      <c r="N402" s="1161"/>
      <c r="O402" s="1161"/>
      <c r="P402" s="1161"/>
      <c r="Q402" s="1161"/>
      <c r="R402" s="85"/>
    </row>
    <row r="403" spans="1:18" s="738" customFormat="1" ht="15">
      <c r="A403" s="834"/>
      <c r="B403" s="1161"/>
      <c r="C403" s="1161"/>
      <c r="D403" s="1161"/>
      <c r="E403" s="1161"/>
      <c r="F403" s="1161"/>
      <c r="G403" s="1161"/>
      <c r="H403" s="1161"/>
      <c r="I403" s="1161"/>
      <c r="J403" s="1161"/>
      <c r="K403" s="1161"/>
      <c r="L403" s="1161"/>
      <c r="M403" s="1161"/>
      <c r="N403" s="1161"/>
      <c r="O403" s="1161"/>
      <c r="P403" s="1161"/>
      <c r="Q403" s="1161"/>
      <c r="R403" s="85"/>
    </row>
    <row r="404" spans="1:18" s="738" customFormat="1" ht="15">
      <c r="A404" s="834"/>
      <c r="B404" s="1161"/>
      <c r="C404" s="1161"/>
      <c r="D404" s="1161"/>
      <c r="E404" s="1161"/>
      <c r="F404" s="1161"/>
      <c r="G404" s="1161"/>
      <c r="H404" s="1161"/>
      <c r="I404" s="1161"/>
      <c r="J404" s="1161"/>
      <c r="K404" s="1161"/>
      <c r="L404" s="1161"/>
      <c r="M404" s="1161"/>
      <c r="N404" s="1161"/>
      <c r="O404" s="1161"/>
      <c r="P404" s="1161"/>
      <c r="Q404" s="1161"/>
      <c r="R404" s="85"/>
    </row>
    <row r="405" spans="1:18" s="738" customFormat="1" ht="15">
      <c r="A405" s="834"/>
      <c r="B405" s="1161"/>
      <c r="C405" s="1161"/>
      <c r="D405" s="1161"/>
      <c r="E405" s="1161"/>
      <c r="F405" s="1161"/>
      <c r="G405" s="1161"/>
      <c r="H405" s="1161"/>
      <c r="I405" s="1161"/>
      <c r="J405" s="1161"/>
      <c r="K405" s="1161"/>
      <c r="L405" s="1161"/>
      <c r="M405" s="1161"/>
      <c r="N405" s="1161"/>
      <c r="O405" s="1161"/>
      <c r="P405" s="1161"/>
      <c r="Q405" s="1161"/>
      <c r="R405" s="85"/>
    </row>
    <row r="406" spans="1:18" s="738" customFormat="1" ht="15">
      <c r="A406" s="834"/>
      <c r="B406" s="1161"/>
      <c r="C406" s="1161"/>
      <c r="D406" s="1161"/>
      <c r="E406" s="1161"/>
      <c r="F406" s="1161"/>
      <c r="G406" s="1161"/>
      <c r="H406" s="1161"/>
      <c r="I406" s="1161"/>
      <c r="J406" s="1161"/>
      <c r="K406" s="1161"/>
      <c r="L406" s="1161"/>
      <c r="M406" s="1161"/>
      <c r="N406" s="1161"/>
      <c r="O406" s="1161"/>
      <c r="P406" s="1161"/>
      <c r="Q406" s="1161"/>
      <c r="R406" s="85"/>
    </row>
    <row r="407" spans="1:18" s="738" customFormat="1" ht="15">
      <c r="A407" s="834"/>
      <c r="B407" s="1161"/>
      <c r="C407" s="1161"/>
      <c r="D407" s="1161"/>
      <c r="E407" s="1161"/>
      <c r="F407" s="1161"/>
      <c r="G407" s="1161"/>
      <c r="H407" s="1161"/>
      <c r="I407" s="1161"/>
      <c r="J407" s="1161"/>
      <c r="K407" s="1161"/>
      <c r="L407" s="1161"/>
      <c r="M407" s="1161"/>
      <c r="N407" s="1161"/>
      <c r="O407" s="1161"/>
      <c r="P407" s="1161"/>
      <c r="Q407" s="1161"/>
      <c r="R407" s="85"/>
    </row>
    <row r="408" spans="1:18" s="738" customFormat="1" ht="15">
      <c r="A408" s="834"/>
      <c r="B408" s="1161"/>
      <c r="C408" s="1161"/>
      <c r="D408" s="1161"/>
      <c r="E408" s="1161"/>
      <c r="F408" s="1161"/>
      <c r="G408" s="1161"/>
      <c r="H408" s="1161"/>
      <c r="I408" s="1161"/>
      <c r="J408" s="1161"/>
      <c r="K408" s="1161"/>
      <c r="L408" s="1161"/>
      <c r="M408" s="1161"/>
      <c r="N408" s="1161"/>
      <c r="O408" s="1161"/>
      <c r="P408" s="1161"/>
      <c r="Q408" s="1161"/>
      <c r="R408" s="85"/>
    </row>
    <row r="409" spans="1:18" s="738" customFormat="1" ht="15">
      <c r="A409" s="834"/>
      <c r="B409" s="1161"/>
      <c r="C409" s="1161"/>
      <c r="D409" s="1161"/>
      <c r="E409" s="1161"/>
      <c r="F409" s="1161"/>
      <c r="G409" s="1161"/>
      <c r="H409" s="1161"/>
      <c r="I409" s="1161"/>
      <c r="J409" s="1161"/>
      <c r="K409" s="1161"/>
      <c r="L409" s="1161"/>
      <c r="M409" s="1161"/>
      <c r="N409" s="1161"/>
      <c r="O409" s="1161"/>
      <c r="P409" s="1161"/>
      <c r="Q409" s="1161"/>
      <c r="R409" s="85"/>
    </row>
    <row r="410" spans="1:18" s="738" customFormat="1" ht="15">
      <c r="A410" s="834"/>
      <c r="B410" s="1161"/>
      <c r="C410" s="1161"/>
      <c r="D410" s="1161"/>
      <c r="E410" s="1161"/>
      <c r="F410" s="1161"/>
      <c r="G410" s="1161"/>
      <c r="H410" s="1161"/>
      <c r="I410" s="1161"/>
      <c r="J410" s="1161"/>
      <c r="K410" s="1161"/>
      <c r="L410" s="1161"/>
      <c r="M410" s="1161"/>
      <c r="N410" s="1161"/>
      <c r="O410" s="1161"/>
      <c r="P410" s="1161"/>
      <c r="Q410" s="1161"/>
      <c r="R410" s="85"/>
    </row>
    <row r="411" spans="1:18" s="738" customFormat="1" ht="15">
      <c r="A411" s="834"/>
      <c r="B411" s="1161"/>
      <c r="C411" s="1161"/>
      <c r="D411" s="1161"/>
      <c r="E411" s="1161"/>
      <c r="F411" s="1161"/>
      <c r="G411" s="1161"/>
      <c r="H411" s="1161"/>
      <c r="I411" s="1161"/>
      <c r="J411" s="1161"/>
      <c r="K411" s="1161"/>
      <c r="L411" s="1161"/>
      <c r="M411" s="1161"/>
      <c r="N411" s="1161"/>
      <c r="O411" s="1161"/>
      <c r="P411" s="1161"/>
      <c r="Q411" s="1161"/>
      <c r="R411" s="85"/>
    </row>
    <row r="412" spans="1:18" s="738" customFormat="1" ht="15">
      <c r="A412" s="834"/>
      <c r="B412" s="1161"/>
      <c r="C412" s="1161"/>
      <c r="D412" s="1161"/>
      <c r="E412" s="1161"/>
      <c r="F412" s="1161"/>
      <c r="G412" s="1161"/>
      <c r="H412" s="1161"/>
      <c r="I412" s="1161"/>
      <c r="J412" s="1161"/>
      <c r="K412" s="1161"/>
      <c r="L412" s="1161"/>
      <c r="M412" s="1161"/>
      <c r="N412" s="1161"/>
      <c r="O412" s="1161"/>
      <c r="P412" s="1161"/>
      <c r="Q412" s="1161"/>
      <c r="R412" s="85"/>
    </row>
    <row r="413" spans="1:18" s="738" customFormat="1" ht="15">
      <c r="A413" s="834"/>
      <c r="B413" s="1161"/>
      <c r="C413" s="1161"/>
      <c r="D413" s="1161"/>
      <c r="E413" s="1161"/>
      <c r="F413" s="1161"/>
      <c r="G413" s="1161"/>
      <c r="H413" s="1161"/>
      <c r="I413" s="1161"/>
      <c r="J413" s="1161"/>
      <c r="K413" s="1161"/>
      <c r="L413" s="1161"/>
      <c r="M413" s="1161"/>
      <c r="N413" s="1161"/>
      <c r="O413" s="1161"/>
      <c r="P413" s="1161"/>
      <c r="Q413" s="1161"/>
      <c r="R413" s="85"/>
    </row>
    <row r="414" spans="1:18" s="738" customFormat="1" ht="15">
      <c r="A414" s="834"/>
      <c r="B414" s="1161"/>
      <c r="C414" s="1161"/>
      <c r="D414" s="1161"/>
      <c r="E414" s="1161"/>
      <c r="F414" s="1161"/>
      <c r="G414" s="1161"/>
      <c r="H414" s="1161"/>
      <c r="I414" s="1161"/>
      <c r="J414" s="1161"/>
      <c r="K414" s="1161"/>
      <c r="L414" s="1161"/>
      <c r="M414" s="1161"/>
      <c r="N414" s="1161"/>
      <c r="O414" s="1161"/>
      <c r="P414" s="1161"/>
      <c r="Q414" s="1161"/>
      <c r="R414" s="85"/>
    </row>
    <row r="415" spans="1:18" s="738" customFormat="1" ht="15">
      <c r="A415" s="834"/>
      <c r="B415" s="1161"/>
      <c r="C415" s="1161"/>
      <c r="D415" s="1161"/>
      <c r="E415" s="1161"/>
      <c r="F415" s="1161"/>
      <c r="G415" s="1161"/>
      <c r="H415" s="1161"/>
      <c r="I415" s="1161"/>
      <c r="J415" s="1161"/>
      <c r="K415" s="1161"/>
      <c r="L415" s="1161"/>
      <c r="M415" s="1161"/>
      <c r="N415" s="1161"/>
      <c r="O415" s="1161"/>
      <c r="P415" s="1161"/>
      <c r="Q415" s="1161"/>
      <c r="R415" s="85"/>
    </row>
    <row r="416" spans="1:18" s="738" customFormat="1" ht="15">
      <c r="A416" s="834"/>
      <c r="B416" s="1161"/>
      <c r="C416" s="1161"/>
      <c r="D416" s="1161"/>
      <c r="E416" s="1161"/>
      <c r="F416" s="1161"/>
      <c r="G416" s="1161"/>
      <c r="H416" s="1161"/>
      <c r="I416" s="1161"/>
      <c r="J416" s="1161"/>
      <c r="K416" s="1161"/>
      <c r="L416" s="1161"/>
      <c r="M416" s="1161"/>
      <c r="N416" s="1161"/>
      <c r="O416" s="1161"/>
      <c r="P416" s="1161"/>
      <c r="Q416" s="1161"/>
      <c r="R416" s="85"/>
    </row>
    <row r="417" spans="1:18" s="738" customFormat="1" ht="15">
      <c r="A417" s="834"/>
      <c r="B417" s="1161"/>
      <c r="C417" s="1161"/>
      <c r="D417" s="1161"/>
      <c r="E417" s="1161"/>
      <c r="F417" s="1161"/>
      <c r="G417" s="1161"/>
      <c r="H417" s="1161"/>
      <c r="I417" s="1161"/>
      <c r="J417" s="1161"/>
      <c r="K417" s="1161"/>
      <c r="L417" s="1161"/>
      <c r="M417" s="1161"/>
      <c r="N417" s="1161"/>
      <c r="O417" s="1161"/>
      <c r="P417" s="1161"/>
      <c r="Q417" s="1161"/>
      <c r="R417" s="85"/>
    </row>
    <row r="418" spans="1:18" s="738" customFormat="1" ht="15">
      <c r="A418" s="834"/>
      <c r="B418" s="1161"/>
      <c r="C418" s="1161"/>
      <c r="D418" s="1161"/>
      <c r="E418" s="1161"/>
      <c r="F418" s="1161"/>
      <c r="G418" s="1161"/>
      <c r="H418" s="1161"/>
      <c r="I418" s="1161"/>
      <c r="J418" s="1161"/>
      <c r="K418" s="1161"/>
      <c r="L418" s="1161"/>
      <c r="M418" s="1161"/>
      <c r="N418" s="1161"/>
      <c r="O418" s="1161"/>
      <c r="P418" s="1161"/>
      <c r="Q418" s="1161"/>
      <c r="R418" s="85"/>
    </row>
    <row r="419" spans="1:18" s="738" customFormat="1" ht="15">
      <c r="A419" s="834"/>
      <c r="B419" s="1161"/>
      <c r="C419" s="1161"/>
      <c r="D419" s="1161"/>
      <c r="E419" s="1161"/>
      <c r="F419" s="1161"/>
      <c r="G419" s="1161"/>
      <c r="H419" s="1161"/>
      <c r="I419" s="1161"/>
      <c r="J419" s="1161"/>
      <c r="K419" s="1161"/>
      <c r="L419" s="1161"/>
      <c r="M419" s="1161"/>
      <c r="N419" s="1161"/>
      <c r="O419" s="1161"/>
      <c r="P419" s="1161"/>
      <c r="Q419" s="1161"/>
      <c r="R419" s="85"/>
    </row>
    <row r="420" spans="1:18" s="738" customFormat="1" ht="15">
      <c r="A420" s="834"/>
      <c r="B420" s="1161"/>
      <c r="C420" s="1161"/>
      <c r="D420" s="1161"/>
      <c r="E420" s="1161"/>
      <c r="F420" s="1161"/>
      <c r="G420" s="1161"/>
      <c r="H420" s="1161"/>
      <c r="I420" s="1161"/>
      <c r="J420" s="1161"/>
      <c r="K420" s="1161"/>
      <c r="L420" s="1161"/>
      <c r="M420" s="1161"/>
      <c r="N420" s="1161"/>
      <c r="O420" s="1161"/>
      <c r="P420" s="1161"/>
      <c r="Q420" s="1161"/>
      <c r="R420" s="85"/>
    </row>
    <row r="421" spans="1:18" s="738" customFormat="1" ht="15">
      <c r="A421" s="834"/>
      <c r="B421" s="1161"/>
      <c r="C421" s="1161"/>
      <c r="D421" s="1161"/>
      <c r="E421" s="1161"/>
      <c r="F421" s="1161"/>
      <c r="G421" s="1161"/>
      <c r="H421" s="1161"/>
      <c r="I421" s="1161"/>
      <c r="J421" s="1161"/>
      <c r="K421" s="1161"/>
      <c r="L421" s="1161"/>
      <c r="M421" s="1161"/>
      <c r="N421" s="1161"/>
      <c r="O421" s="1161"/>
      <c r="P421" s="1161"/>
      <c r="Q421" s="1161"/>
      <c r="R421" s="85"/>
    </row>
    <row r="422" spans="1:18" s="738" customFormat="1" ht="15">
      <c r="A422" s="834"/>
      <c r="B422" s="1161"/>
      <c r="C422" s="1161"/>
      <c r="D422" s="1161"/>
      <c r="E422" s="1161"/>
      <c r="F422" s="1161"/>
      <c r="G422" s="1161"/>
      <c r="H422" s="1161"/>
      <c r="I422" s="1161"/>
      <c r="J422" s="1161"/>
      <c r="K422" s="1161"/>
      <c r="L422" s="1161"/>
      <c r="M422" s="1161"/>
      <c r="N422" s="1161"/>
      <c r="O422" s="1161"/>
      <c r="P422" s="1161"/>
      <c r="Q422" s="1161"/>
      <c r="R422" s="85"/>
    </row>
    <row r="423" spans="1:18" s="738" customFormat="1" ht="15">
      <c r="A423" s="834"/>
      <c r="B423" s="1161"/>
      <c r="C423" s="1161"/>
      <c r="D423" s="1161"/>
      <c r="E423" s="1161"/>
      <c r="F423" s="1161"/>
      <c r="G423" s="1161"/>
      <c r="H423" s="1161"/>
      <c r="I423" s="1161"/>
      <c r="J423" s="1161"/>
      <c r="K423" s="1161"/>
      <c r="L423" s="1161"/>
      <c r="M423" s="1161"/>
      <c r="N423" s="1161"/>
      <c r="O423" s="1161"/>
      <c r="P423" s="1161"/>
      <c r="Q423" s="1161"/>
      <c r="R423" s="85"/>
    </row>
    <row r="424" spans="1:18" s="738" customFormat="1" ht="15">
      <c r="A424" s="834"/>
      <c r="B424" s="1161"/>
      <c r="C424" s="1161"/>
      <c r="D424" s="1161"/>
      <c r="E424" s="1161"/>
      <c r="F424" s="1161"/>
      <c r="G424" s="1161"/>
      <c r="H424" s="1161"/>
      <c r="I424" s="1161"/>
      <c r="J424" s="1161"/>
      <c r="K424" s="1161"/>
      <c r="L424" s="1161"/>
      <c r="M424" s="1161"/>
      <c r="N424" s="1161"/>
      <c r="O424" s="1161"/>
      <c r="P424" s="1161"/>
      <c r="Q424" s="1161"/>
      <c r="R424" s="85"/>
    </row>
    <row r="425" spans="1:18" s="738" customFormat="1" ht="15">
      <c r="A425" s="834"/>
      <c r="B425" s="1161"/>
      <c r="C425" s="1161"/>
      <c r="D425" s="1161"/>
      <c r="E425" s="1161"/>
      <c r="F425" s="1161"/>
      <c r="G425" s="1161"/>
      <c r="H425" s="1161"/>
      <c r="I425" s="1161"/>
      <c r="J425" s="1161"/>
      <c r="K425" s="1161"/>
      <c r="L425" s="1161"/>
      <c r="M425" s="1161"/>
      <c r="N425" s="1161"/>
      <c r="O425" s="1161"/>
      <c r="P425" s="1161"/>
      <c r="Q425" s="1161"/>
      <c r="R425" s="85"/>
    </row>
    <row r="426" spans="1:18" s="738" customFormat="1" ht="15">
      <c r="A426" s="834"/>
      <c r="B426" s="1161"/>
      <c r="C426" s="1161"/>
      <c r="D426" s="1161"/>
      <c r="E426" s="1161"/>
      <c r="F426" s="1161"/>
      <c r="G426" s="1161"/>
      <c r="H426" s="1161"/>
      <c r="I426" s="1161"/>
      <c r="J426" s="1161"/>
      <c r="K426" s="1161"/>
      <c r="L426" s="1161"/>
      <c r="M426" s="1161"/>
      <c r="N426" s="1161"/>
      <c r="O426" s="1161"/>
      <c r="P426" s="1161"/>
      <c r="Q426" s="1161"/>
      <c r="R426" s="85"/>
    </row>
    <row r="427" spans="1:18" s="738" customFormat="1" ht="15">
      <c r="A427" s="834"/>
      <c r="B427" s="1161"/>
      <c r="C427" s="1161"/>
      <c r="D427" s="1161"/>
      <c r="E427" s="1161"/>
      <c r="F427" s="1161"/>
      <c r="G427" s="1161"/>
      <c r="H427" s="1161"/>
      <c r="I427" s="1161"/>
      <c r="J427" s="1161"/>
      <c r="K427" s="1161"/>
      <c r="L427" s="1161"/>
      <c r="M427" s="1161"/>
      <c r="N427" s="1161"/>
      <c r="O427" s="1161"/>
      <c r="P427" s="1161"/>
      <c r="Q427" s="1161"/>
      <c r="R427" s="85"/>
    </row>
    <row r="428" spans="1:18" s="738" customFormat="1" ht="15">
      <c r="A428" s="834"/>
      <c r="B428" s="1161"/>
      <c r="C428" s="1161"/>
      <c r="D428" s="1161"/>
      <c r="E428" s="1161"/>
      <c r="F428" s="1161"/>
      <c r="G428" s="1161"/>
      <c r="H428" s="1161"/>
      <c r="I428" s="1161"/>
      <c r="J428" s="1161"/>
      <c r="K428" s="1161"/>
      <c r="L428" s="1161"/>
      <c r="M428" s="1161"/>
      <c r="N428" s="1161"/>
      <c r="O428" s="1161"/>
      <c r="P428" s="1161"/>
      <c r="Q428" s="1161"/>
      <c r="R428" s="85"/>
    </row>
    <row r="429" spans="1:18" s="738" customFormat="1" ht="15">
      <c r="A429" s="834"/>
      <c r="B429" s="1161"/>
      <c r="C429" s="1161"/>
      <c r="D429" s="1161"/>
      <c r="E429" s="1161"/>
      <c r="F429" s="1161"/>
      <c r="G429" s="1161"/>
      <c r="H429" s="1161"/>
      <c r="I429" s="1161"/>
      <c r="J429" s="1161"/>
      <c r="K429" s="1161"/>
      <c r="L429" s="1161"/>
      <c r="M429" s="1161"/>
      <c r="N429" s="1161"/>
      <c r="O429" s="1161"/>
      <c r="P429" s="1161"/>
      <c r="Q429" s="1161"/>
      <c r="R429" s="85"/>
    </row>
    <row r="430" spans="1:18" s="738" customFormat="1" ht="15">
      <c r="A430" s="834"/>
      <c r="B430" s="1161"/>
      <c r="C430" s="1161"/>
      <c r="D430" s="1161"/>
      <c r="E430" s="1161"/>
      <c r="F430" s="1161"/>
      <c r="G430" s="1161"/>
      <c r="H430" s="1161"/>
      <c r="I430" s="1161"/>
      <c r="J430" s="1161"/>
      <c r="K430" s="1161"/>
      <c r="L430" s="1161"/>
      <c r="M430" s="1161"/>
      <c r="N430" s="1161"/>
      <c r="O430" s="1161"/>
      <c r="P430" s="1161"/>
      <c r="Q430" s="1161"/>
      <c r="R430" s="85"/>
    </row>
    <row r="431" spans="1:18" s="738" customFormat="1" ht="15">
      <c r="A431" s="834"/>
      <c r="B431" s="1161"/>
      <c r="C431" s="1161"/>
      <c r="D431" s="1161"/>
      <c r="E431" s="1161"/>
      <c r="F431" s="1161"/>
      <c r="G431" s="1161"/>
      <c r="H431" s="1161"/>
      <c r="I431" s="1161"/>
      <c r="J431" s="1161"/>
      <c r="K431" s="1161"/>
      <c r="L431" s="1161"/>
      <c r="M431" s="1161"/>
      <c r="N431" s="1161"/>
      <c r="O431" s="1161"/>
      <c r="P431" s="1161"/>
      <c r="Q431" s="1161"/>
      <c r="R431" s="85"/>
    </row>
    <row r="432" spans="1:18" s="738" customFormat="1" ht="15">
      <c r="A432" s="834"/>
      <c r="B432" s="1161"/>
      <c r="C432" s="1161"/>
      <c r="D432" s="1161"/>
      <c r="E432" s="1161"/>
      <c r="F432" s="1161"/>
      <c r="G432" s="1161"/>
      <c r="H432" s="1161"/>
      <c r="I432" s="1161"/>
      <c r="J432" s="1161"/>
      <c r="K432" s="1161"/>
      <c r="L432" s="1161"/>
      <c r="M432" s="1161"/>
      <c r="N432" s="1161"/>
      <c r="O432" s="1161"/>
      <c r="P432" s="1161"/>
      <c r="Q432" s="1161"/>
      <c r="R432" s="85"/>
    </row>
    <row r="433" spans="1:18" s="738" customFormat="1" ht="15">
      <c r="A433" s="834"/>
      <c r="B433" s="1161"/>
      <c r="C433" s="1161"/>
      <c r="D433" s="1161"/>
      <c r="E433" s="1161"/>
      <c r="F433" s="1161"/>
      <c r="G433" s="1161"/>
      <c r="H433" s="1161"/>
      <c r="I433" s="1161"/>
      <c r="J433" s="1161"/>
      <c r="K433" s="1161"/>
      <c r="L433" s="1161"/>
      <c r="M433" s="1161"/>
      <c r="N433" s="1161"/>
      <c r="O433" s="1161"/>
      <c r="P433" s="1161"/>
      <c r="Q433" s="1161"/>
      <c r="R433" s="85"/>
    </row>
    <row r="434" spans="1:18" s="738" customFormat="1" ht="15">
      <c r="A434" s="834"/>
      <c r="B434" s="1161"/>
      <c r="C434" s="1161"/>
      <c r="D434" s="1161"/>
      <c r="E434" s="1161"/>
      <c r="F434" s="1161"/>
      <c r="G434" s="1161"/>
      <c r="H434" s="1161"/>
      <c r="I434" s="1161"/>
      <c r="J434" s="1161"/>
      <c r="K434" s="1161"/>
      <c r="L434" s="1161"/>
      <c r="M434" s="1161"/>
      <c r="N434" s="1161"/>
      <c r="O434" s="1161"/>
      <c r="P434" s="1161"/>
      <c r="Q434" s="1161"/>
      <c r="R434" s="85"/>
    </row>
    <row r="435" spans="1:18" s="738" customFormat="1" ht="15">
      <c r="A435" s="834"/>
      <c r="B435" s="1161"/>
      <c r="C435" s="1161"/>
      <c r="D435" s="1161"/>
      <c r="E435" s="1161"/>
      <c r="F435" s="1161"/>
      <c r="G435" s="1161"/>
      <c r="H435" s="1161"/>
      <c r="I435" s="1161"/>
      <c r="J435" s="1161"/>
      <c r="K435" s="1161"/>
      <c r="L435" s="1161"/>
      <c r="M435" s="1161"/>
      <c r="N435" s="1161"/>
      <c r="O435" s="1161"/>
      <c r="P435" s="1161"/>
      <c r="Q435" s="1161"/>
      <c r="R435" s="85"/>
    </row>
    <row r="436" spans="1:18" s="738" customFormat="1" ht="15">
      <c r="A436" s="834"/>
      <c r="B436" s="1161"/>
      <c r="C436" s="1161"/>
      <c r="D436" s="1161"/>
      <c r="E436" s="1161"/>
      <c r="F436" s="1161"/>
      <c r="G436" s="1161"/>
      <c r="H436" s="1161"/>
      <c r="I436" s="1161"/>
      <c r="J436" s="1161"/>
      <c r="K436" s="1161"/>
      <c r="L436" s="1161"/>
      <c r="M436" s="1161"/>
      <c r="N436" s="1161"/>
      <c r="O436" s="1161"/>
      <c r="P436" s="1161"/>
      <c r="Q436" s="1161"/>
      <c r="R436" s="85"/>
    </row>
    <row r="437" spans="1:18" s="738" customFormat="1" ht="15">
      <c r="A437" s="834"/>
      <c r="B437" s="1161"/>
      <c r="C437" s="1161"/>
      <c r="D437" s="1161"/>
      <c r="E437" s="1161"/>
      <c r="F437" s="1161"/>
      <c r="G437" s="1161"/>
      <c r="H437" s="1161"/>
      <c r="I437" s="1161"/>
      <c r="J437" s="1161"/>
      <c r="K437" s="1161"/>
      <c r="L437" s="1161"/>
      <c r="M437" s="1161"/>
      <c r="N437" s="1161"/>
      <c r="O437" s="1161"/>
      <c r="P437" s="1161"/>
      <c r="Q437" s="1161"/>
      <c r="R437" s="85"/>
    </row>
    <row r="438" spans="1:18" s="738" customFormat="1" ht="15">
      <c r="A438" s="834"/>
      <c r="B438" s="1161"/>
      <c r="C438" s="1161"/>
      <c r="D438" s="1161"/>
      <c r="E438" s="1161"/>
      <c r="F438" s="1161"/>
      <c r="G438" s="1161"/>
      <c r="H438" s="1161"/>
      <c r="I438" s="1161"/>
      <c r="J438" s="1161"/>
      <c r="K438" s="1161"/>
      <c r="L438" s="1161"/>
      <c r="M438" s="1161"/>
      <c r="N438" s="1161"/>
      <c r="O438" s="1161"/>
      <c r="P438" s="1161"/>
      <c r="Q438" s="1161"/>
      <c r="R438" s="85"/>
    </row>
    <row r="439" spans="1:18" s="738" customFormat="1" ht="15">
      <c r="A439" s="834"/>
      <c r="B439" s="1161"/>
      <c r="C439" s="1161"/>
      <c r="D439" s="1161"/>
      <c r="E439" s="1161"/>
      <c r="F439" s="1161"/>
      <c r="G439" s="1161"/>
      <c r="H439" s="1161"/>
      <c r="I439" s="1161"/>
      <c r="J439" s="1161"/>
      <c r="K439" s="1161"/>
      <c r="L439" s="1161"/>
      <c r="M439" s="1161"/>
      <c r="N439" s="1161"/>
      <c r="O439" s="1161"/>
      <c r="P439" s="1161"/>
      <c r="Q439" s="1161"/>
      <c r="R439" s="85"/>
    </row>
    <row r="440" spans="1:18" s="738" customFormat="1" ht="15">
      <c r="A440" s="834"/>
      <c r="B440" s="1161"/>
      <c r="C440" s="1161"/>
      <c r="D440" s="1161"/>
      <c r="E440" s="1161"/>
      <c r="F440" s="1161"/>
      <c r="G440" s="1161"/>
      <c r="H440" s="1161"/>
      <c r="I440" s="1161"/>
      <c r="J440" s="1161"/>
      <c r="K440" s="1161"/>
      <c r="L440" s="1161"/>
      <c r="M440" s="1161"/>
      <c r="N440" s="1161"/>
      <c r="O440" s="1161"/>
      <c r="P440" s="1161"/>
      <c r="Q440" s="1161"/>
      <c r="R440" s="85"/>
    </row>
    <row r="441" spans="1:18" s="738" customFormat="1" ht="15">
      <c r="A441" s="834"/>
      <c r="B441" s="1161"/>
      <c r="C441" s="1161"/>
      <c r="D441" s="1161"/>
      <c r="E441" s="1161"/>
      <c r="F441" s="1161"/>
      <c r="G441" s="1161"/>
      <c r="H441" s="1161"/>
      <c r="I441" s="1161"/>
      <c r="J441" s="1161"/>
      <c r="K441" s="1161"/>
      <c r="L441" s="1161"/>
      <c r="M441" s="1161"/>
      <c r="N441" s="1161"/>
      <c r="O441" s="1161"/>
      <c r="P441" s="1161"/>
      <c r="Q441" s="1161"/>
      <c r="R441" s="85"/>
    </row>
    <row r="442" spans="1:18" s="738" customFormat="1" ht="15">
      <c r="A442" s="834"/>
      <c r="B442" s="1161"/>
      <c r="C442" s="1161"/>
      <c r="D442" s="1161"/>
      <c r="E442" s="1161"/>
      <c r="F442" s="1161"/>
      <c r="G442" s="1161"/>
      <c r="H442" s="1161"/>
      <c r="I442" s="1161"/>
      <c r="J442" s="1161"/>
      <c r="K442" s="1161"/>
      <c r="L442" s="1161"/>
      <c r="M442" s="1161"/>
      <c r="N442" s="1161"/>
      <c r="O442" s="1161"/>
      <c r="P442" s="1161"/>
      <c r="Q442" s="1161"/>
      <c r="R442" s="85"/>
    </row>
    <row r="443" spans="1:18" s="738" customFormat="1" ht="15">
      <c r="A443" s="834"/>
      <c r="B443" s="1161"/>
      <c r="C443" s="1161"/>
      <c r="D443" s="1161"/>
      <c r="E443" s="1161"/>
      <c r="F443" s="1161"/>
      <c r="G443" s="1161"/>
      <c r="H443" s="1161"/>
      <c r="I443" s="1161"/>
      <c r="J443" s="1161"/>
      <c r="K443" s="1161"/>
      <c r="L443" s="1161"/>
      <c r="M443" s="1161"/>
      <c r="N443" s="1161"/>
      <c r="O443" s="1161"/>
      <c r="P443" s="1161"/>
      <c r="Q443" s="1161"/>
      <c r="R443" s="85"/>
    </row>
    <row r="444" spans="1:18" s="738" customFormat="1" ht="15">
      <c r="A444" s="834"/>
      <c r="B444" s="1161"/>
      <c r="C444" s="1161"/>
      <c r="D444" s="1161"/>
      <c r="E444" s="1161"/>
      <c r="F444" s="1161"/>
      <c r="G444" s="1161"/>
      <c r="H444" s="1161"/>
      <c r="I444" s="1161"/>
      <c r="J444" s="1161"/>
      <c r="K444" s="1161"/>
      <c r="L444" s="1161"/>
      <c r="M444" s="1161"/>
      <c r="N444" s="1161"/>
      <c r="O444" s="1161"/>
      <c r="P444" s="1161"/>
      <c r="Q444" s="1161"/>
      <c r="R444" s="85"/>
    </row>
    <row r="445" spans="1:18" s="738" customFormat="1" ht="15">
      <c r="A445" s="834"/>
      <c r="B445" s="1161"/>
      <c r="C445" s="1161"/>
      <c r="D445" s="1161"/>
      <c r="E445" s="1161"/>
      <c r="F445" s="1161"/>
      <c r="G445" s="1161"/>
      <c r="H445" s="1161"/>
      <c r="I445" s="1161"/>
      <c r="J445" s="1161"/>
      <c r="K445" s="1161"/>
      <c r="L445" s="1161"/>
      <c r="M445" s="1161"/>
      <c r="N445" s="1161"/>
      <c r="O445" s="1161"/>
      <c r="P445" s="1161"/>
      <c r="Q445" s="1161"/>
      <c r="R445" s="85"/>
    </row>
    <row r="446" spans="1:18" s="738" customFormat="1" ht="15">
      <c r="A446" s="834"/>
      <c r="B446" s="1161"/>
      <c r="C446" s="1161"/>
      <c r="D446" s="1161"/>
      <c r="E446" s="1161"/>
      <c r="F446" s="1161"/>
      <c r="G446" s="1161"/>
      <c r="H446" s="1161"/>
      <c r="I446" s="1161"/>
      <c r="J446" s="1161"/>
      <c r="K446" s="1161"/>
      <c r="L446" s="1161"/>
      <c r="M446" s="1161"/>
      <c r="N446" s="1161"/>
      <c r="O446" s="1161"/>
      <c r="P446" s="1161"/>
      <c r="Q446" s="1161"/>
      <c r="R446" s="85"/>
    </row>
    <row r="447" spans="1:18" s="738" customFormat="1" ht="15">
      <c r="A447" s="834"/>
      <c r="B447" s="1161"/>
      <c r="C447" s="1161"/>
      <c r="D447" s="1161"/>
      <c r="E447" s="1161"/>
      <c r="F447" s="1161"/>
      <c r="G447" s="1161"/>
      <c r="H447" s="1161"/>
      <c r="I447" s="1161"/>
      <c r="J447" s="1161"/>
      <c r="K447" s="1161"/>
      <c r="L447" s="1161"/>
      <c r="M447" s="1161"/>
      <c r="N447" s="1161"/>
      <c r="O447" s="1161"/>
      <c r="P447" s="1161"/>
      <c r="Q447" s="1161"/>
      <c r="R447" s="85"/>
    </row>
    <row r="448" spans="1:18" s="738" customFormat="1" ht="15">
      <c r="A448" s="834"/>
      <c r="B448" s="1161"/>
      <c r="C448" s="1161"/>
      <c r="D448" s="1161"/>
      <c r="E448" s="1161"/>
      <c r="F448" s="1161"/>
      <c r="G448" s="1161"/>
      <c r="H448" s="1161"/>
      <c r="I448" s="1161"/>
      <c r="J448" s="1161"/>
      <c r="K448" s="1161"/>
      <c r="L448" s="1161"/>
      <c r="M448" s="1161"/>
      <c r="N448" s="1161"/>
      <c r="O448" s="1161"/>
      <c r="P448" s="1161"/>
      <c r="Q448" s="1161"/>
      <c r="R448" s="85"/>
    </row>
    <row r="449" spans="1:18" s="738" customFormat="1" ht="15">
      <c r="A449" s="834"/>
      <c r="B449" s="1161"/>
      <c r="C449" s="1161"/>
      <c r="D449" s="1161"/>
      <c r="E449" s="1161"/>
      <c r="F449" s="1161"/>
      <c r="G449" s="1161"/>
      <c r="H449" s="1161"/>
      <c r="I449" s="1161"/>
      <c r="J449" s="1161"/>
      <c r="K449" s="1161"/>
      <c r="L449" s="1161"/>
      <c r="M449" s="1161"/>
      <c r="N449" s="1161"/>
      <c r="O449" s="1161"/>
      <c r="P449" s="1161"/>
      <c r="Q449" s="1161"/>
      <c r="R449" s="85"/>
    </row>
    <row r="450" spans="1:18" s="738" customFormat="1" ht="15">
      <c r="A450" s="834"/>
      <c r="B450" s="1161"/>
      <c r="C450" s="1161"/>
      <c r="D450" s="1161"/>
      <c r="E450" s="1161"/>
      <c r="F450" s="1161"/>
      <c r="G450" s="1161"/>
      <c r="H450" s="1161"/>
      <c r="I450" s="1161"/>
      <c r="J450" s="1161"/>
      <c r="K450" s="1161"/>
      <c r="L450" s="1161"/>
      <c r="M450" s="1161"/>
      <c r="N450" s="1161"/>
      <c r="O450" s="1161"/>
      <c r="P450" s="1161"/>
      <c r="Q450" s="1161"/>
      <c r="R450" s="85"/>
    </row>
    <row r="451" spans="1:18" s="738" customFormat="1" ht="15">
      <c r="A451" s="834"/>
      <c r="B451" s="1161"/>
      <c r="C451" s="1161"/>
      <c r="D451" s="1161"/>
      <c r="E451" s="1161"/>
      <c r="F451" s="1161"/>
      <c r="G451" s="1161"/>
      <c r="H451" s="1161"/>
      <c r="I451" s="1161"/>
      <c r="J451" s="1161"/>
      <c r="K451" s="1161"/>
      <c r="L451" s="1161"/>
      <c r="M451" s="1161"/>
      <c r="N451" s="1161"/>
      <c r="O451" s="1161"/>
      <c r="P451" s="1161"/>
      <c r="Q451" s="1161"/>
      <c r="R451" s="85"/>
    </row>
    <row r="452" spans="1:18" s="738" customFormat="1" ht="15">
      <c r="A452" s="834"/>
      <c r="B452" s="1161"/>
      <c r="C452" s="1161"/>
      <c r="D452" s="1161"/>
      <c r="E452" s="1161"/>
      <c r="F452" s="1161"/>
      <c r="G452" s="1161"/>
      <c r="H452" s="1161"/>
      <c r="I452" s="1161"/>
      <c r="J452" s="1161"/>
      <c r="K452" s="1161"/>
      <c r="L452" s="1161"/>
      <c r="M452" s="1161"/>
      <c r="N452" s="1161"/>
      <c r="O452" s="1161"/>
      <c r="P452" s="1161"/>
      <c r="Q452" s="1161"/>
      <c r="R452" s="85"/>
    </row>
    <row r="453" spans="1:18" s="738" customFormat="1" ht="15">
      <c r="A453" s="834"/>
      <c r="B453" s="1161"/>
      <c r="C453" s="1161"/>
      <c r="D453" s="1161"/>
      <c r="E453" s="1161"/>
      <c r="F453" s="1161"/>
      <c r="G453" s="1161"/>
      <c r="H453" s="1161"/>
      <c r="I453" s="1161"/>
      <c r="J453" s="1161"/>
      <c r="K453" s="1161"/>
      <c r="L453" s="1161"/>
      <c r="M453" s="1161"/>
      <c r="N453" s="1161"/>
      <c r="O453" s="1161"/>
      <c r="P453" s="1161"/>
      <c r="Q453" s="1161"/>
      <c r="R453" s="85"/>
    </row>
    <row r="454" spans="1:18" s="738" customFormat="1" ht="15">
      <c r="A454" s="834"/>
      <c r="B454" s="1161"/>
      <c r="C454" s="1161"/>
      <c r="D454" s="1161"/>
      <c r="E454" s="1161"/>
      <c r="F454" s="1161"/>
      <c r="G454" s="1161"/>
      <c r="H454" s="1161"/>
      <c r="I454" s="1161"/>
      <c r="J454" s="1161"/>
      <c r="K454" s="1161"/>
      <c r="L454" s="1161"/>
      <c r="M454" s="1161"/>
      <c r="N454" s="1161"/>
      <c r="O454" s="1161"/>
      <c r="P454" s="1161"/>
      <c r="Q454" s="1161"/>
      <c r="R454" s="85"/>
    </row>
    <row r="455" spans="1:18" s="738" customFormat="1" ht="15">
      <c r="A455" s="834"/>
      <c r="B455" s="1161"/>
      <c r="C455" s="1161"/>
      <c r="D455" s="1161"/>
      <c r="E455" s="1161"/>
      <c r="F455" s="1161"/>
      <c r="G455" s="1161"/>
      <c r="H455" s="1161"/>
      <c r="I455" s="1161"/>
      <c r="J455" s="1161"/>
      <c r="K455" s="1161"/>
      <c r="L455" s="1161"/>
      <c r="M455" s="1161"/>
      <c r="N455" s="1161"/>
      <c r="O455" s="1161"/>
      <c r="P455" s="1161"/>
      <c r="Q455" s="1161"/>
      <c r="R455" s="85"/>
    </row>
    <row r="456" spans="1:18" s="738" customFormat="1" ht="15">
      <c r="A456" s="834"/>
      <c r="B456" s="1161"/>
      <c r="C456" s="1161"/>
      <c r="D456" s="1161"/>
      <c r="E456" s="1161"/>
      <c r="F456" s="1161"/>
      <c r="G456" s="1161"/>
      <c r="H456" s="1161"/>
      <c r="I456" s="1161"/>
      <c r="J456" s="1161"/>
      <c r="K456" s="1161"/>
      <c r="L456" s="1161"/>
      <c r="M456" s="1161"/>
      <c r="N456" s="1161"/>
      <c r="O456" s="1161"/>
      <c r="P456" s="1161"/>
      <c r="Q456" s="1161"/>
      <c r="R456" s="85"/>
    </row>
    <row r="457" spans="1:18" s="738" customFormat="1" ht="15">
      <c r="A457" s="834"/>
      <c r="B457" s="1161"/>
      <c r="C457" s="1161"/>
      <c r="D457" s="1161"/>
      <c r="E457" s="1161"/>
      <c r="F457" s="1161"/>
      <c r="G457" s="1161"/>
      <c r="H457" s="1161"/>
      <c r="I457" s="1161"/>
      <c r="J457" s="1161"/>
      <c r="K457" s="1161"/>
      <c r="L457" s="1161"/>
      <c r="M457" s="1161"/>
      <c r="N457" s="1161"/>
      <c r="O457" s="1161"/>
      <c r="P457" s="1161"/>
      <c r="Q457" s="1161"/>
      <c r="R457" s="85"/>
    </row>
    <row r="458" spans="1:18" s="738" customFormat="1" ht="15">
      <c r="A458" s="834"/>
      <c r="B458" s="1161"/>
      <c r="C458" s="1161"/>
      <c r="D458" s="1161"/>
      <c r="E458" s="1161"/>
      <c r="F458" s="1161"/>
      <c r="G458" s="1161"/>
      <c r="H458" s="1161"/>
      <c r="I458" s="1161"/>
      <c r="J458" s="1161"/>
      <c r="K458" s="1161"/>
      <c r="L458" s="1161"/>
      <c r="M458" s="1161"/>
      <c r="N458" s="1161"/>
      <c r="O458" s="1161"/>
      <c r="P458" s="1161"/>
      <c r="Q458" s="1161"/>
      <c r="R458" s="85"/>
    </row>
    <row r="459" spans="1:18" s="738" customFormat="1" ht="15">
      <c r="A459" s="834"/>
      <c r="B459" s="1161"/>
      <c r="C459" s="1161"/>
      <c r="D459" s="1161"/>
      <c r="E459" s="1161"/>
      <c r="F459" s="1161"/>
      <c r="G459" s="1161"/>
      <c r="H459" s="1161"/>
      <c r="I459" s="1161"/>
      <c r="J459" s="1161"/>
      <c r="K459" s="1161"/>
      <c r="L459" s="1161"/>
      <c r="M459" s="1161"/>
      <c r="N459" s="1161"/>
      <c r="O459" s="1161"/>
      <c r="P459" s="1161"/>
      <c r="Q459" s="1161"/>
      <c r="R459" s="85"/>
    </row>
    <row r="460" spans="1:18" s="738" customFormat="1" ht="15">
      <c r="A460" s="834"/>
      <c r="B460" s="1161"/>
      <c r="C460" s="1161"/>
      <c r="D460" s="1161"/>
      <c r="E460" s="1161"/>
      <c r="F460" s="1161"/>
      <c r="G460" s="1161"/>
      <c r="H460" s="1161"/>
      <c r="I460" s="1161"/>
      <c r="J460" s="1161"/>
      <c r="K460" s="1161"/>
      <c r="L460" s="1161"/>
      <c r="M460" s="1161"/>
      <c r="N460" s="1161"/>
      <c r="O460" s="1161"/>
      <c r="P460" s="1161"/>
      <c r="Q460" s="1161"/>
      <c r="R460" s="85"/>
    </row>
    <row r="461" spans="1:18" s="738" customFormat="1" ht="15">
      <c r="A461" s="834"/>
      <c r="B461" s="1161"/>
      <c r="C461" s="1161"/>
      <c r="D461" s="1161"/>
      <c r="E461" s="1161"/>
      <c r="F461" s="1161"/>
      <c r="G461" s="1161"/>
      <c r="H461" s="1161"/>
      <c r="I461" s="1161"/>
      <c r="J461" s="1161"/>
      <c r="K461" s="1161"/>
      <c r="L461" s="1161"/>
      <c r="M461" s="1161"/>
      <c r="N461" s="1161"/>
      <c r="O461" s="1161"/>
      <c r="P461" s="1161"/>
      <c r="Q461" s="1161"/>
      <c r="R461" s="85"/>
    </row>
    <row r="462" spans="1:18" s="738" customFormat="1" ht="15">
      <c r="A462" s="834"/>
      <c r="B462" s="1161"/>
      <c r="C462" s="1161"/>
      <c r="D462" s="1161"/>
      <c r="E462" s="1161"/>
      <c r="F462" s="1161"/>
      <c r="G462" s="1161"/>
      <c r="H462" s="1161"/>
      <c r="I462" s="1161"/>
      <c r="J462" s="1161"/>
      <c r="K462" s="1161"/>
      <c r="L462" s="1161"/>
      <c r="M462" s="1161"/>
      <c r="N462" s="1161"/>
      <c r="O462" s="1161"/>
      <c r="P462" s="1161"/>
      <c r="Q462" s="1161"/>
      <c r="R462" s="85"/>
    </row>
    <row r="463" spans="1:18" s="738" customFormat="1" ht="15">
      <c r="A463" s="834"/>
      <c r="B463" s="1161"/>
      <c r="C463" s="1161"/>
      <c r="D463" s="1161"/>
      <c r="E463" s="1161"/>
      <c r="F463" s="1161"/>
      <c r="G463" s="1161"/>
      <c r="H463" s="1161"/>
      <c r="I463" s="1161"/>
      <c r="J463" s="1161"/>
      <c r="K463" s="1161"/>
      <c r="L463" s="1161"/>
      <c r="M463" s="1161"/>
      <c r="N463" s="1161"/>
      <c r="O463" s="1161"/>
      <c r="P463" s="1161"/>
      <c r="Q463" s="1161"/>
      <c r="R463" s="85"/>
    </row>
    <row r="464" spans="1:18" s="738" customFormat="1" ht="15">
      <c r="A464" s="834"/>
      <c r="B464" s="1161"/>
      <c r="C464" s="1161"/>
      <c r="D464" s="1161"/>
      <c r="E464" s="1161"/>
      <c r="F464" s="1161"/>
      <c r="G464" s="1161"/>
      <c r="H464" s="1161"/>
      <c r="I464" s="1161"/>
      <c r="J464" s="1161"/>
      <c r="K464" s="1161"/>
      <c r="L464" s="1161"/>
      <c r="M464" s="1161"/>
      <c r="N464" s="1161"/>
      <c r="O464" s="1161"/>
      <c r="P464" s="1161"/>
      <c r="Q464" s="1161"/>
      <c r="R464" s="85"/>
    </row>
    <row r="465" spans="1:18" s="738" customFormat="1" ht="15">
      <c r="A465" s="834"/>
      <c r="B465" s="1161"/>
      <c r="C465" s="1161"/>
      <c r="D465" s="1161"/>
      <c r="E465" s="1161"/>
      <c r="F465" s="1161"/>
      <c r="G465" s="1161"/>
      <c r="H465" s="1161"/>
      <c r="I465" s="1161"/>
      <c r="J465" s="1161"/>
      <c r="K465" s="1161"/>
      <c r="L465" s="1161"/>
      <c r="M465" s="1161"/>
      <c r="N465" s="1161"/>
      <c r="O465" s="1161"/>
      <c r="P465" s="1161"/>
      <c r="Q465" s="1161"/>
      <c r="R465" s="85"/>
    </row>
    <row r="466" spans="1:18" s="738" customFormat="1" ht="15">
      <c r="A466" s="834"/>
      <c r="B466" s="1161"/>
      <c r="C466" s="1161"/>
      <c r="D466" s="1161"/>
      <c r="E466" s="1161"/>
      <c r="F466" s="1161"/>
      <c r="G466" s="1161"/>
      <c r="H466" s="1161"/>
      <c r="I466" s="1161"/>
      <c r="J466" s="1161"/>
      <c r="K466" s="1161"/>
      <c r="L466" s="1161"/>
      <c r="M466" s="1161"/>
      <c r="N466" s="1161"/>
      <c r="O466" s="1161"/>
      <c r="P466" s="1161"/>
      <c r="Q466" s="1161"/>
      <c r="R466" s="85"/>
    </row>
    <row r="467" spans="1:18" s="738" customFormat="1" ht="15">
      <c r="A467" s="834"/>
      <c r="B467" s="1161"/>
      <c r="C467" s="1161"/>
      <c r="D467" s="1161"/>
      <c r="E467" s="1161"/>
      <c r="F467" s="1161"/>
      <c r="G467" s="1161"/>
      <c r="H467" s="1161"/>
      <c r="I467" s="1161"/>
      <c r="J467" s="1161"/>
      <c r="K467" s="1161"/>
      <c r="L467" s="1161"/>
      <c r="M467" s="1161"/>
      <c r="N467" s="1161"/>
      <c r="O467" s="1161"/>
      <c r="P467" s="1161"/>
      <c r="Q467" s="1161"/>
      <c r="R467" s="85"/>
    </row>
    <row r="468" spans="1:18" s="738" customFormat="1" ht="15">
      <c r="A468" s="834"/>
      <c r="B468" s="1161"/>
      <c r="C468" s="1161"/>
      <c r="D468" s="1161"/>
      <c r="E468" s="1161"/>
      <c r="F468" s="1161"/>
      <c r="G468" s="1161"/>
      <c r="H468" s="1161"/>
      <c r="I468" s="1161"/>
      <c r="J468" s="1161"/>
      <c r="K468" s="1161"/>
      <c r="L468" s="1161"/>
      <c r="M468" s="1161"/>
      <c r="N468" s="1161"/>
      <c r="O468" s="1161"/>
      <c r="P468" s="1161"/>
      <c r="Q468" s="1161"/>
      <c r="R468" s="85"/>
    </row>
    <row r="469" spans="1:18" s="738" customFormat="1" ht="15">
      <c r="A469" s="834"/>
      <c r="B469" s="1161"/>
      <c r="C469" s="1161"/>
      <c r="D469" s="1161"/>
      <c r="E469" s="1161"/>
      <c r="F469" s="1161"/>
      <c r="G469" s="1161"/>
      <c r="H469" s="1161"/>
      <c r="I469" s="1161"/>
      <c r="J469" s="1161"/>
      <c r="K469" s="1161"/>
      <c r="L469" s="1161"/>
      <c r="M469" s="1161"/>
      <c r="N469" s="1161"/>
      <c r="O469" s="1161"/>
      <c r="P469" s="1161"/>
      <c r="Q469" s="1161"/>
      <c r="R469" s="85"/>
    </row>
    <row r="470" spans="1:18" s="738" customFormat="1" ht="15">
      <c r="A470" s="834"/>
      <c r="B470" s="1161"/>
      <c r="C470" s="1161"/>
      <c r="D470" s="1161"/>
      <c r="E470" s="1161"/>
      <c r="F470" s="1161"/>
      <c r="G470" s="1161"/>
      <c r="H470" s="1161"/>
      <c r="I470" s="1161"/>
      <c r="J470" s="1161"/>
      <c r="K470" s="1161"/>
      <c r="L470" s="1161"/>
      <c r="M470" s="1161"/>
      <c r="N470" s="1161"/>
      <c r="O470" s="1161"/>
      <c r="P470" s="1161"/>
      <c r="Q470" s="1161"/>
      <c r="R470" s="85"/>
    </row>
    <row r="471" spans="1:18" s="738" customFormat="1" ht="15">
      <c r="A471" s="834"/>
      <c r="B471" s="1161"/>
      <c r="C471" s="1161"/>
      <c r="D471" s="1161"/>
      <c r="E471" s="1161"/>
      <c r="F471" s="1161"/>
      <c r="G471" s="1161"/>
      <c r="H471" s="1161"/>
      <c r="I471" s="1161"/>
      <c r="J471" s="1161"/>
      <c r="K471" s="1161"/>
      <c r="L471" s="1161"/>
      <c r="M471" s="1161"/>
      <c r="N471" s="1161"/>
      <c r="O471" s="1161"/>
      <c r="P471" s="1161"/>
      <c r="Q471" s="1161"/>
      <c r="R471" s="85"/>
    </row>
    <row r="472" spans="1:18" s="738" customFormat="1" ht="15">
      <c r="A472" s="834"/>
      <c r="B472" s="1161"/>
      <c r="C472" s="1161"/>
      <c r="D472" s="1161"/>
      <c r="E472" s="1161"/>
      <c r="F472" s="1161"/>
      <c r="G472" s="1161"/>
      <c r="H472" s="1161"/>
      <c r="I472" s="1161"/>
      <c r="J472" s="1161"/>
      <c r="K472" s="1161"/>
      <c r="L472" s="1161"/>
      <c r="M472" s="1161"/>
      <c r="N472" s="1161"/>
      <c r="O472" s="1161"/>
      <c r="P472" s="1161"/>
      <c r="Q472" s="1161"/>
      <c r="R472" s="85"/>
    </row>
    <row r="473" spans="1:18" s="738" customFormat="1" ht="15">
      <c r="A473" s="834"/>
      <c r="B473" s="1161"/>
      <c r="C473" s="1161"/>
      <c r="D473" s="1161"/>
      <c r="E473" s="1161"/>
      <c r="F473" s="1161"/>
      <c r="G473" s="1161"/>
      <c r="H473" s="1161"/>
      <c r="I473" s="1161"/>
      <c r="J473" s="1161"/>
      <c r="K473" s="1161"/>
      <c r="L473" s="1161"/>
      <c r="M473" s="1161"/>
      <c r="N473" s="1161"/>
      <c r="O473" s="1161"/>
      <c r="P473" s="1161"/>
      <c r="Q473" s="1161"/>
      <c r="R473" s="85"/>
    </row>
    <row r="474" spans="1:18" s="738" customFormat="1" ht="15">
      <c r="A474" s="834"/>
      <c r="B474" s="1161"/>
      <c r="C474" s="1161"/>
      <c r="D474" s="1161"/>
      <c r="E474" s="1161"/>
      <c r="F474" s="1161"/>
      <c r="G474" s="1161"/>
      <c r="H474" s="1161"/>
      <c r="I474" s="1161"/>
      <c r="J474" s="1161"/>
      <c r="K474" s="1161"/>
      <c r="L474" s="1161"/>
      <c r="M474" s="1161"/>
      <c r="N474" s="1161"/>
      <c r="O474" s="1161"/>
      <c r="P474" s="1161"/>
      <c r="Q474" s="1161"/>
      <c r="R474" s="85"/>
    </row>
    <row r="475" spans="1:18" s="738" customFormat="1" ht="15">
      <c r="A475" s="834"/>
      <c r="B475" s="1161"/>
      <c r="C475" s="1161"/>
      <c r="D475" s="1161"/>
      <c r="E475" s="1161"/>
      <c r="F475" s="1161"/>
      <c r="G475" s="1161"/>
      <c r="H475" s="1161"/>
      <c r="I475" s="1161"/>
      <c r="J475" s="1161"/>
      <c r="K475" s="1161"/>
      <c r="L475" s="1161"/>
      <c r="M475" s="1161"/>
      <c r="N475" s="1161"/>
      <c r="O475" s="1161"/>
      <c r="P475" s="1161"/>
      <c r="Q475" s="1161"/>
      <c r="R475" s="85"/>
    </row>
    <row r="476" spans="1:18" s="738" customFormat="1" ht="15">
      <c r="A476" s="834"/>
      <c r="B476" s="1161"/>
      <c r="C476" s="1161"/>
      <c r="D476" s="1161"/>
      <c r="E476" s="1161"/>
      <c r="F476" s="1161"/>
      <c r="G476" s="1161"/>
      <c r="H476" s="1161"/>
      <c r="I476" s="1161"/>
      <c r="J476" s="1161"/>
      <c r="K476" s="1161"/>
      <c r="L476" s="1161"/>
      <c r="M476" s="1161"/>
      <c r="N476" s="1161"/>
      <c r="O476" s="1161"/>
      <c r="P476" s="1161"/>
      <c r="Q476" s="1161"/>
      <c r="R476" s="85"/>
    </row>
    <row r="477" spans="1:18" s="738" customFormat="1" ht="15">
      <c r="A477" s="834"/>
      <c r="B477" s="1161"/>
      <c r="C477" s="1161"/>
      <c r="D477" s="1161"/>
      <c r="E477" s="1161"/>
      <c r="F477" s="1161"/>
      <c r="G477" s="1161"/>
      <c r="H477" s="1161"/>
      <c r="I477" s="1161"/>
      <c r="J477" s="1161"/>
      <c r="K477" s="1161"/>
      <c r="L477" s="1161"/>
      <c r="M477" s="1161"/>
      <c r="N477" s="1161"/>
      <c r="O477" s="1161"/>
      <c r="P477" s="1161"/>
      <c r="Q477" s="1161"/>
      <c r="R477" s="85"/>
    </row>
    <row r="478" spans="1:18" s="738" customFormat="1" ht="15">
      <c r="A478" s="834"/>
      <c r="B478" s="1161"/>
      <c r="C478" s="1161"/>
      <c r="D478" s="1161"/>
      <c r="E478" s="1161"/>
      <c r="F478" s="1161"/>
      <c r="G478" s="1161"/>
      <c r="H478" s="1161"/>
      <c r="I478" s="1161"/>
      <c r="J478" s="1161"/>
      <c r="K478" s="1161"/>
      <c r="L478" s="1161"/>
      <c r="M478" s="1161"/>
      <c r="N478" s="1161"/>
      <c r="O478" s="1161"/>
      <c r="P478" s="1161"/>
      <c r="Q478" s="1161"/>
      <c r="R478" s="85"/>
    </row>
    <row r="479" spans="1:18" s="738" customFormat="1" ht="15">
      <c r="A479" s="834"/>
      <c r="B479" s="1161"/>
      <c r="C479" s="1161"/>
      <c r="D479" s="1161"/>
      <c r="E479" s="1161"/>
      <c r="F479" s="1161"/>
      <c r="G479" s="1161"/>
      <c r="H479" s="1161"/>
      <c r="I479" s="1161"/>
      <c r="J479" s="1161"/>
      <c r="K479" s="1161"/>
      <c r="L479" s="1161"/>
      <c r="M479" s="1161"/>
      <c r="N479" s="1161"/>
      <c r="O479" s="1161"/>
      <c r="P479" s="1161"/>
      <c r="Q479" s="1161"/>
      <c r="R479" s="85"/>
    </row>
    <row r="480" spans="1:18" s="738" customFormat="1" ht="15">
      <c r="A480" s="834"/>
      <c r="B480" s="1161"/>
      <c r="C480" s="1161"/>
      <c r="D480" s="1161"/>
      <c r="E480" s="1161"/>
      <c r="F480" s="1161"/>
      <c r="G480" s="1161"/>
      <c r="H480" s="1161"/>
      <c r="I480" s="1161"/>
      <c r="J480" s="1161"/>
      <c r="K480" s="1161"/>
      <c r="L480" s="1161"/>
      <c r="M480" s="1161"/>
      <c r="N480" s="1161"/>
      <c r="O480" s="1161"/>
      <c r="P480" s="1161"/>
      <c r="Q480" s="1161"/>
      <c r="R480" s="85"/>
    </row>
    <row r="481" spans="1:18" s="738" customFormat="1" ht="15">
      <c r="A481" s="834"/>
      <c r="B481" s="1161"/>
      <c r="C481" s="1161"/>
      <c r="D481" s="1161"/>
      <c r="E481" s="1161"/>
      <c r="F481" s="1161"/>
      <c r="G481" s="1161"/>
      <c r="H481" s="1161"/>
      <c r="I481" s="1161"/>
      <c r="J481" s="1161"/>
      <c r="K481" s="1161"/>
      <c r="L481" s="1161"/>
      <c r="M481" s="1161"/>
      <c r="N481" s="1161"/>
      <c r="O481" s="1161"/>
      <c r="P481" s="1161"/>
      <c r="Q481" s="1161"/>
      <c r="R481" s="85"/>
    </row>
    <row r="482" spans="1:18" s="738" customFormat="1" ht="15">
      <c r="A482" s="834"/>
      <c r="B482" s="1161"/>
      <c r="C482" s="1161"/>
      <c r="D482" s="1161"/>
      <c r="E482" s="1161"/>
      <c r="F482" s="1161"/>
      <c r="G482" s="1161"/>
      <c r="H482" s="1161"/>
      <c r="I482" s="1161"/>
      <c r="J482" s="1161"/>
      <c r="K482" s="1161"/>
      <c r="L482" s="1161"/>
      <c r="M482" s="1161"/>
      <c r="N482" s="1161"/>
      <c r="O482" s="1161"/>
      <c r="P482" s="1161"/>
      <c r="Q482" s="1161"/>
      <c r="R482" s="85"/>
    </row>
    <row r="483" spans="1:18" s="738" customFormat="1" ht="15">
      <c r="A483" s="834"/>
      <c r="B483" s="1161"/>
      <c r="C483" s="1161"/>
      <c r="D483" s="1161"/>
      <c r="E483" s="1161"/>
      <c r="F483" s="1161"/>
      <c r="G483" s="1161"/>
      <c r="H483" s="1161"/>
      <c r="I483" s="1161"/>
      <c r="J483" s="1161"/>
      <c r="K483" s="1161"/>
      <c r="L483" s="1161"/>
      <c r="M483" s="1161"/>
      <c r="N483" s="1161"/>
      <c r="O483" s="1161"/>
      <c r="P483" s="1161"/>
      <c r="Q483" s="1161"/>
      <c r="R483" s="85"/>
    </row>
    <row r="484" spans="1:18" s="738" customFormat="1" ht="15">
      <c r="A484" s="834"/>
      <c r="B484" s="1161"/>
      <c r="C484" s="1161"/>
      <c r="D484" s="1161"/>
      <c r="E484" s="1161"/>
      <c r="F484" s="1161"/>
      <c r="G484" s="1161"/>
      <c r="H484" s="1161"/>
      <c r="I484" s="1161"/>
      <c r="J484" s="1161"/>
      <c r="K484" s="1161"/>
      <c r="L484" s="1161"/>
      <c r="M484" s="1161"/>
      <c r="N484" s="1161"/>
      <c r="O484" s="1161"/>
      <c r="P484" s="1161"/>
      <c r="Q484" s="1161"/>
      <c r="R484" s="85"/>
    </row>
    <row r="485" spans="1:18" s="738" customFormat="1" ht="15">
      <c r="A485" s="834"/>
      <c r="B485" s="1161"/>
      <c r="C485" s="1161"/>
      <c r="D485" s="1161"/>
      <c r="E485" s="1161"/>
      <c r="F485" s="1161"/>
      <c r="G485" s="1161"/>
      <c r="H485" s="1161"/>
      <c r="I485" s="1161"/>
      <c r="J485" s="1161"/>
      <c r="K485" s="1161"/>
      <c r="L485" s="1161"/>
      <c r="M485" s="1161"/>
      <c r="N485" s="1161"/>
      <c r="O485" s="1161"/>
      <c r="P485" s="1161"/>
      <c r="Q485" s="1161"/>
      <c r="R485" s="85"/>
    </row>
    <row r="486" spans="1:18" s="738" customFormat="1" ht="15">
      <c r="A486" s="834"/>
      <c r="B486" s="1161"/>
      <c r="C486" s="1161"/>
      <c r="D486" s="1161"/>
      <c r="E486" s="1161"/>
      <c r="F486" s="1161"/>
      <c r="G486" s="1161"/>
      <c r="H486" s="1161"/>
      <c r="I486" s="1161"/>
      <c r="J486" s="1161"/>
      <c r="K486" s="1161"/>
      <c r="L486" s="1161"/>
      <c r="M486" s="1161"/>
      <c r="N486" s="1161"/>
      <c r="O486" s="1161"/>
      <c r="P486" s="1161"/>
      <c r="Q486" s="1161"/>
      <c r="R486" s="85"/>
    </row>
    <row r="487" spans="1:18" s="738" customFormat="1" ht="15">
      <c r="A487" s="834"/>
      <c r="B487" s="1161"/>
      <c r="C487" s="1161"/>
      <c r="D487" s="1161"/>
      <c r="E487" s="1161"/>
      <c r="F487" s="1161"/>
      <c r="G487" s="1161"/>
      <c r="H487" s="1161"/>
      <c r="I487" s="1161"/>
      <c r="J487" s="1161"/>
      <c r="K487" s="1161"/>
      <c r="L487" s="1161"/>
      <c r="M487" s="1161"/>
      <c r="N487" s="1161"/>
      <c r="O487" s="1161"/>
      <c r="P487" s="1161"/>
      <c r="Q487" s="1161"/>
      <c r="R487" s="85"/>
    </row>
    <row r="488" spans="1:18" s="738" customFormat="1" ht="15">
      <c r="A488" s="834"/>
      <c r="B488" s="1161"/>
      <c r="C488" s="1161"/>
      <c r="D488" s="1161"/>
      <c r="E488" s="1161"/>
      <c r="F488" s="1161"/>
      <c r="G488" s="1161"/>
      <c r="H488" s="1161"/>
      <c r="I488" s="1161"/>
      <c r="J488" s="1161"/>
      <c r="K488" s="1161"/>
      <c r="L488" s="1161"/>
      <c r="M488" s="1161"/>
      <c r="N488" s="1161"/>
      <c r="O488" s="1161"/>
      <c r="P488" s="1161"/>
      <c r="Q488" s="1161"/>
      <c r="R488" s="85"/>
    </row>
    <row r="489" spans="1:18" s="738" customFormat="1" ht="15">
      <c r="A489" s="834"/>
      <c r="B489" s="1161"/>
      <c r="C489" s="1161"/>
      <c r="D489" s="1161"/>
      <c r="E489" s="1161"/>
      <c r="F489" s="1161"/>
      <c r="G489" s="1161"/>
      <c r="H489" s="1161"/>
      <c r="I489" s="1161"/>
      <c r="J489" s="1161"/>
      <c r="K489" s="1161"/>
      <c r="L489" s="1161"/>
      <c r="M489" s="1161"/>
      <c r="N489" s="1161"/>
      <c r="O489" s="1161"/>
      <c r="P489" s="1161"/>
      <c r="Q489" s="1161"/>
      <c r="R489" s="85"/>
    </row>
    <row r="490" spans="1:18" s="738" customFormat="1" ht="15">
      <c r="A490" s="834"/>
      <c r="B490" s="1161"/>
      <c r="C490" s="1161"/>
      <c r="D490" s="1161"/>
      <c r="E490" s="1161"/>
      <c r="F490" s="1161"/>
      <c r="G490" s="1161"/>
      <c r="H490" s="1161"/>
      <c r="I490" s="1161"/>
      <c r="J490" s="1161"/>
      <c r="K490" s="1161"/>
      <c r="L490" s="1161"/>
      <c r="M490" s="1161"/>
      <c r="N490" s="1161"/>
      <c r="O490" s="1161"/>
      <c r="P490" s="1161"/>
      <c r="Q490" s="1161"/>
      <c r="R490" s="85"/>
    </row>
    <row r="491" spans="1:18" s="738" customFormat="1" ht="15">
      <c r="A491" s="834"/>
      <c r="B491" s="1161"/>
      <c r="C491" s="1161"/>
      <c r="D491" s="1161"/>
      <c r="E491" s="1161"/>
      <c r="F491" s="1161"/>
      <c r="G491" s="1161"/>
      <c r="H491" s="1161"/>
      <c r="I491" s="1161"/>
      <c r="J491" s="1161"/>
      <c r="K491" s="1161"/>
      <c r="L491" s="1161"/>
      <c r="M491" s="1161"/>
      <c r="N491" s="1161"/>
      <c r="O491" s="1161"/>
      <c r="P491" s="1161"/>
      <c r="Q491" s="1161"/>
      <c r="R491" s="85"/>
    </row>
    <row r="492" spans="1:18" s="738" customFormat="1" ht="15">
      <c r="A492" s="834"/>
      <c r="B492" s="1161"/>
      <c r="C492" s="1161"/>
      <c r="D492" s="1161"/>
      <c r="E492" s="1161"/>
      <c r="F492" s="1161"/>
      <c r="G492" s="1161"/>
      <c r="H492" s="1161"/>
      <c r="I492" s="1161"/>
      <c r="J492" s="1161"/>
      <c r="K492" s="1161"/>
      <c r="L492" s="1161"/>
      <c r="M492" s="1161"/>
      <c r="N492" s="1161"/>
      <c r="O492" s="1161"/>
      <c r="P492" s="1161"/>
      <c r="Q492" s="1161"/>
      <c r="R492" s="85"/>
    </row>
    <row r="493" spans="1:18" s="738" customFormat="1" ht="15">
      <c r="A493" s="834"/>
      <c r="B493" s="1161"/>
      <c r="C493" s="1161"/>
      <c r="D493" s="1161"/>
      <c r="E493" s="1161"/>
      <c r="F493" s="1161"/>
      <c r="G493" s="1161"/>
      <c r="H493" s="1161"/>
      <c r="I493" s="1161"/>
      <c r="J493" s="1161"/>
      <c r="K493" s="1161"/>
      <c r="L493" s="1161"/>
      <c r="M493" s="1161"/>
      <c r="N493" s="1161"/>
      <c r="O493" s="1161"/>
      <c r="P493" s="1161"/>
      <c r="Q493" s="1161"/>
      <c r="R493" s="85"/>
    </row>
    <row r="494" spans="1:18" s="738" customFormat="1" ht="15">
      <c r="A494" s="834"/>
      <c r="B494" s="1161"/>
      <c r="C494" s="1161"/>
      <c r="D494" s="1161"/>
      <c r="E494" s="1161"/>
      <c r="F494" s="1161"/>
      <c r="G494" s="1161"/>
      <c r="H494" s="1161"/>
      <c r="I494" s="1161"/>
      <c r="J494" s="1161"/>
      <c r="K494" s="1161"/>
      <c r="L494" s="1161"/>
      <c r="M494" s="1161"/>
      <c r="N494" s="1161"/>
      <c r="O494" s="1161"/>
      <c r="P494" s="1161"/>
      <c r="Q494" s="1161"/>
      <c r="R494" s="85"/>
    </row>
    <row r="495" spans="1:18" s="738" customFormat="1" ht="15">
      <c r="A495" s="834"/>
      <c r="B495" s="1161"/>
      <c r="C495" s="1161"/>
      <c r="D495" s="1161"/>
      <c r="E495" s="1161"/>
      <c r="F495" s="1161"/>
      <c r="G495" s="1161"/>
      <c r="H495" s="1161"/>
      <c r="I495" s="1161"/>
      <c r="J495" s="1161"/>
      <c r="K495" s="1161"/>
      <c r="L495" s="1161"/>
      <c r="M495" s="1161"/>
      <c r="N495" s="1161"/>
      <c r="O495" s="1161"/>
      <c r="P495" s="1161"/>
      <c r="Q495" s="1161"/>
      <c r="R495" s="85"/>
    </row>
    <row r="496" spans="1:18" s="738" customFormat="1" ht="15">
      <c r="A496" s="834"/>
      <c r="B496" s="1161"/>
      <c r="C496" s="1161"/>
      <c r="D496" s="1161"/>
      <c r="E496" s="1161"/>
      <c r="F496" s="1161"/>
      <c r="G496" s="1161"/>
      <c r="H496" s="1161"/>
      <c r="I496" s="1161"/>
      <c r="J496" s="1161"/>
      <c r="K496" s="1161"/>
      <c r="L496" s="1161"/>
      <c r="M496" s="1161"/>
      <c r="N496" s="1161"/>
      <c r="O496" s="1161"/>
      <c r="P496" s="1161"/>
      <c r="Q496" s="1161"/>
      <c r="R496" s="85"/>
    </row>
    <row r="497" spans="1:18" s="738" customFormat="1" ht="15">
      <c r="A497" s="834"/>
      <c r="B497" s="1161"/>
      <c r="C497" s="1161"/>
      <c r="D497" s="1161"/>
      <c r="E497" s="1161"/>
      <c r="F497" s="1161"/>
      <c r="G497" s="1161"/>
      <c r="H497" s="1161"/>
      <c r="I497" s="1161"/>
      <c r="J497" s="1161"/>
      <c r="K497" s="1161"/>
      <c r="L497" s="1161"/>
      <c r="M497" s="1161"/>
      <c r="N497" s="1161"/>
      <c r="O497" s="1161"/>
      <c r="P497" s="1161"/>
      <c r="Q497" s="1161"/>
      <c r="R497" s="85"/>
    </row>
    <row r="498" spans="1:18" s="738" customFormat="1" ht="15">
      <c r="A498" s="834"/>
      <c r="B498" s="1161"/>
      <c r="C498" s="1161"/>
      <c r="D498" s="1161"/>
      <c r="E498" s="1161"/>
      <c r="F498" s="1161"/>
      <c r="G498" s="1161"/>
      <c r="H498" s="1161"/>
      <c r="I498" s="1161"/>
      <c r="J498" s="1161"/>
      <c r="K498" s="1161"/>
      <c r="L498" s="1161"/>
      <c r="M498" s="1161"/>
      <c r="N498" s="1161"/>
      <c r="O498" s="1161"/>
      <c r="P498" s="1161"/>
      <c r="Q498" s="1161"/>
      <c r="R498" s="85"/>
    </row>
    <row r="499" spans="1:18" s="738" customFormat="1" ht="15">
      <c r="A499" s="834"/>
      <c r="B499" s="1161"/>
      <c r="C499" s="1161"/>
      <c r="D499" s="1161"/>
      <c r="E499" s="1161"/>
      <c r="F499" s="1161"/>
      <c r="G499" s="1161"/>
      <c r="H499" s="1161"/>
      <c r="I499" s="1161"/>
      <c r="J499" s="1161"/>
      <c r="K499" s="1161"/>
      <c r="L499" s="1161"/>
      <c r="M499" s="1161"/>
      <c r="N499" s="1161"/>
      <c r="O499" s="1161"/>
      <c r="P499" s="1161"/>
      <c r="Q499" s="1161"/>
      <c r="R499" s="85"/>
    </row>
    <row r="500" spans="1:18" s="738" customFormat="1" ht="15">
      <c r="A500" s="834"/>
      <c r="B500" s="1161"/>
      <c r="C500" s="1161"/>
      <c r="D500" s="1161"/>
      <c r="E500" s="1161"/>
      <c r="F500" s="1161"/>
      <c r="G500" s="1161"/>
      <c r="H500" s="1161"/>
      <c r="I500" s="1161"/>
      <c r="J500" s="1161"/>
      <c r="K500" s="1161"/>
      <c r="L500" s="1161"/>
      <c r="M500" s="1161"/>
      <c r="N500" s="1161"/>
      <c r="O500" s="1161"/>
      <c r="P500" s="1161"/>
      <c r="Q500" s="1161"/>
      <c r="R500" s="85"/>
    </row>
    <row r="501" spans="1:18" s="738" customFormat="1" ht="15">
      <c r="A501" s="834"/>
      <c r="B501" s="1161"/>
      <c r="C501" s="1161"/>
      <c r="D501" s="1161"/>
      <c r="E501" s="1161"/>
      <c r="F501" s="1161"/>
      <c r="G501" s="1161"/>
      <c r="H501" s="1161"/>
      <c r="I501" s="1161"/>
      <c r="J501" s="1161"/>
      <c r="K501" s="1161"/>
      <c r="L501" s="1161"/>
      <c r="M501" s="1161"/>
      <c r="N501" s="1161"/>
      <c r="O501" s="1161"/>
      <c r="P501" s="1161"/>
      <c r="Q501" s="1161"/>
      <c r="R501" s="85"/>
    </row>
    <row r="502" spans="1:18" s="738" customFormat="1" ht="15">
      <c r="A502" s="834"/>
      <c r="B502" s="1161"/>
      <c r="C502" s="1161"/>
      <c r="D502" s="1161"/>
      <c r="E502" s="1161"/>
      <c r="F502" s="1161"/>
      <c r="G502" s="1161"/>
      <c r="H502" s="1161"/>
      <c r="I502" s="1161"/>
      <c r="J502" s="1161"/>
      <c r="K502" s="1161"/>
      <c r="L502" s="1161"/>
      <c r="M502" s="1161"/>
      <c r="N502" s="1161"/>
      <c r="O502" s="1161"/>
      <c r="P502" s="1161"/>
      <c r="Q502" s="1161"/>
      <c r="R502" s="85"/>
    </row>
    <row r="503" spans="1:18" s="738" customFormat="1" ht="15">
      <c r="A503" s="834"/>
      <c r="B503" s="1161"/>
      <c r="C503" s="1161"/>
      <c r="D503" s="1161"/>
      <c r="E503" s="1161"/>
      <c r="F503" s="1161"/>
      <c r="G503" s="1161"/>
      <c r="H503" s="1161"/>
      <c r="I503" s="1161"/>
      <c r="J503" s="1161"/>
      <c r="K503" s="1161"/>
      <c r="L503" s="1161"/>
      <c r="M503" s="1161"/>
      <c r="N503" s="1161"/>
      <c r="O503" s="1161"/>
      <c r="P503" s="1161"/>
      <c r="Q503" s="1161"/>
      <c r="R503" s="85"/>
    </row>
    <row r="504" spans="1:18" s="738" customFormat="1" ht="15">
      <c r="A504" s="834"/>
      <c r="B504" s="1161"/>
      <c r="C504" s="1161"/>
      <c r="D504" s="1161"/>
      <c r="E504" s="1161"/>
      <c r="F504" s="1161"/>
      <c r="G504" s="1161"/>
      <c r="H504" s="1161"/>
      <c r="I504" s="1161"/>
      <c r="J504" s="1161"/>
      <c r="K504" s="1161"/>
      <c r="L504" s="1161"/>
      <c r="M504" s="1161"/>
      <c r="N504" s="1161"/>
      <c r="O504" s="1161"/>
      <c r="P504" s="1161"/>
      <c r="Q504" s="1161"/>
      <c r="R504" s="85"/>
    </row>
    <row r="505" spans="1:18" s="738" customFormat="1" ht="15">
      <c r="A505" s="834"/>
      <c r="B505" s="1161"/>
      <c r="C505" s="1161"/>
      <c r="D505" s="1161"/>
      <c r="E505" s="1161"/>
      <c r="F505" s="1161"/>
      <c r="G505" s="1161"/>
      <c r="H505" s="1161"/>
      <c r="I505" s="1161"/>
      <c r="J505" s="1161"/>
      <c r="K505" s="1161"/>
      <c r="L505" s="1161"/>
      <c r="M505" s="1161"/>
      <c r="N505" s="1161"/>
      <c r="O505" s="1161"/>
      <c r="P505" s="1161"/>
      <c r="Q505" s="1161"/>
      <c r="R505" s="85"/>
    </row>
    <row r="506" spans="1:18" s="738" customFormat="1" ht="15">
      <c r="A506" s="834"/>
      <c r="B506" s="1161"/>
      <c r="C506" s="1161"/>
      <c r="D506" s="1161"/>
      <c r="E506" s="1161"/>
      <c r="F506" s="1161"/>
      <c r="G506" s="1161"/>
      <c r="H506" s="1161"/>
      <c r="I506" s="1161"/>
      <c r="J506" s="1161"/>
      <c r="K506" s="1161"/>
      <c r="L506" s="1161"/>
      <c r="M506" s="1161"/>
      <c r="N506" s="1161"/>
      <c r="O506" s="1161"/>
      <c r="P506" s="1161"/>
      <c r="Q506" s="1161"/>
      <c r="R506" s="85"/>
    </row>
    <row r="507" spans="1:18" s="738" customFormat="1" ht="15">
      <c r="A507" s="834"/>
      <c r="B507" s="1161"/>
      <c r="C507" s="1161"/>
      <c r="D507" s="1161"/>
      <c r="E507" s="1161"/>
      <c r="F507" s="1161"/>
      <c r="G507" s="1161"/>
      <c r="H507" s="1161"/>
      <c r="I507" s="1161"/>
      <c r="J507" s="1161"/>
      <c r="K507" s="1161"/>
      <c r="L507" s="1161"/>
      <c r="M507" s="1161"/>
      <c r="N507" s="1161"/>
      <c r="O507" s="1161"/>
      <c r="P507" s="1161"/>
      <c r="Q507" s="1161"/>
      <c r="R507" s="85"/>
    </row>
    <row r="508" spans="1:18" s="738" customFormat="1" ht="15">
      <c r="A508" s="834"/>
      <c r="B508" s="1161"/>
      <c r="C508" s="1161"/>
      <c r="D508" s="1161"/>
      <c r="E508" s="1161"/>
      <c r="F508" s="1161"/>
      <c r="G508" s="1161"/>
      <c r="H508" s="1161"/>
      <c r="I508" s="1161"/>
      <c r="J508" s="1161"/>
      <c r="K508" s="1161"/>
      <c r="L508" s="1161"/>
      <c r="M508" s="1161"/>
      <c r="N508" s="1161"/>
      <c r="O508" s="1161"/>
      <c r="P508" s="1161"/>
      <c r="Q508" s="1161"/>
      <c r="R508" s="85"/>
    </row>
    <row r="509" spans="1:18" s="738" customFormat="1" ht="15">
      <c r="A509" s="834"/>
      <c r="B509" s="1161"/>
      <c r="C509" s="1161"/>
      <c r="D509" s="1161"/>
      <c r="E509" s="1161"/>
      <c r="F509" s="1161"/>
      <c r="G509" s="1161"/>
      <c r="H509" s="1161"/>
      <c r="I509" s="1161"/>
      <c r="J509" s="1161"/>
      <c r="K509" s="1161"/>
      <c r="L509" s="1161"/>
      <c r="M509" s="1161"/>
      <c r="N509" s="1161"/>
      <c r="O509" s="1161"/>
      <c r="P509" s="1161"/>
      <c r="Q509" s="1161"/>
      <c r="R509" s="85"/>
    </row>
    <row r="510" spans="1:18" s="738" customFormat="1" ht="15">
      <c r="A510" s="834"/>
      <c r="B510" s="1161"/>
      <c r="C510" s="1161"/>
      <c r="D510" s="1161"/>
      <c r="E510" s="1161"/>
      <c r="F510" s="1161"/>
      <c r="G510" s="1161"/>
      <c r="H510" s="1161"/>
      <c r="I510" s="1161"/>
      <c r="J510" s="1161"/>
      <c r="K510" s="1161"/>
      <c r="L510" s="1161"/>
      <c r="M510" s="1161"/>
      <c r="N510" s="1161"/>
      <c r="O510" s="1161"/>
      <c r="P510" s="1161"/>
      <c r="Q510" s="1161"/>
      <c r="R510" s="85"/>
    </row>
    <row r="511" spans="1:18" s="738" customFormat="1" ht="15">
      <c r="A511" s="834"/>
      <c r="B511" s="1161"/>
      <c r="C511" s="1161"/>
      <c r="D511" s="1161"/>
      <c r="E511" s="1161"/>
      <c r="F511" s="1161"/>
      <c r="G511" s="1161"/>
      <c r="H511" s="1161"/>
      <c r="I511" s="1161"/>
      <c r="J511" s="1161"/>
      <c r="K511" s="1161"/>
      <c r="L511" s="1161"/>
      <c r="M511" s="1161"/>
      <c r="N511" s="1161"/>
      <c r="O511" s="1161"/>
      <c r="P511" s="1161"/>
      <c r="Q511" s="1161"/>
      <c r="R511" s="85"/>
    </row>
    <row r="512" spans="1:18" s="738" customFormat="1" ht="15">
      <c r="A512" s="834"/>
      <c r="B512" s="1161"/>
      <c r="C512" s="1161"/>
      <c r="D512" s="1161"/>
      <c r="E512" s="1161"/>
      <c r="F512" s="1161"/>
      <c r="G512" s="1161"/>
      <c r="H512" s="1161"/>
      <c r="I512" s="1161"/>
      <c r="J512" s="1161"/>
      <c r="K512" s="1161"/>
      <c r="L512" s="1161"/>
      <c r="M512" s="1161"/>
      <c r="N512" s="1161"/>
      <c r="O512" s="1161"/>
      <c r="P512" s="1161"/>
      <c r="Q512" s="1161"/>
      <c r="R512" s="85"/>
    </row>
    <row r="513" spans="1:18" s="738" customFormat="1" ht="15">
      <c r="A513" s="834"/>
      <c r="B513" s="1161"/>
      <c r="C513" s="1161"/>
      <c r="D513" s="1161"/>
      <c r="E513" s="1161"/>
      <c r="F513" s="1161"/>
      <c r="G513" s="1161"/>
      <c r="H513" s="1161"/>
      <c r="I513" s="1161"/>
      <c r="J513" s="1161"/>
      <c r="K513" s="1161"/>
      <c r="L513" s="1161"/>
      <c r="M513" s="1161"/>
      <c r="N513" s="1161"/>
      <c r="O513" s="1161"/>
      <c r="P513" s="1161"/>
      <c r="Q513" s="1161"/>
      <c r="R513" s="85"/>
    </row>
    <row r="514" spans="1:18" s="738" customFormat="1" ht="15">
      <c r="A514" s="834"/>
      <c r="B514" s="1161"/>
      <c r="C514" s="1161"/>
      <c r="D514" s="1161"/>
      <c r="E514" s="1161"/>
      <c r="F514" s="1161"/>
      <c r="G514" s="1161"/>
      <c r="H514" s="1161"/>
      <c r="I514" s="1161"/>
      <c r="J514" s="1161"/>
      <c r="K514" s="1161"/>
      <c r="L514" s="1161"/>
      <c r="M514" s="1161"/>
      <c r="N514" s="1161"/>
      <c r="O514" s="1161"/>
      <c r="P514" s="1161"/>
      <c r="Q514" s="1161"/>
      <c r="R514" s="85"/>
    </row>
    <row r="515" spans="1:18" s="738" customFormat="1" ht="15">
      <c r="A515" s="834"/>
      <c r="B515" s="1161"/>
      <c r="C515" s="1161"/>
      <c r="D515" s="1161"/>
      <c r="E515" s="1161"/>
      <c r="F515" s="1161"/>
      <c r="G515" s="1161"/>
      <c r="H515" s="1161"/>
      <c r="I515" s="1161"/>
      <c r="J515" s="1161"/>
      <c r="K515" s="1161"/>
      <c r="L515" s="1161"/>
      <c r="M515" s="1161"/>
      <c r="N515" s="1161"/>
      <c r="O515" s="1161"/>
      <c r="P515" s="1161"/>
      <c r="Q515" s="1161"/>
      <c r="R515" s="85"/>
    </row>
    <row r="516" spans="1:18" s="738" customFormat="1" ht="15">
      <c r="A516" s="834"/>
      <c r="B516" s="1161"/>
      <c r="C516" s="1161"/>
      <c r="D516" s="1161"/>
      <c r="E516" s="1161"/>
      <c r="F516" s="1161"/>
      <c r="G516" s="1161"/>
      <c r="H516" s="1161"/>
      <c r="I516" s="1161"/>
      <c r="J516" s="1161"/>
      <c r="K516" s="1161"/>
      <c r="L516" s="1161"/>
      <c r="M516" s="1161"/>
      <c r="N516" s="1161"/>
      <c r="O516" s="1161"/>
      <c r="P516" s="1161"/>
      <c r="Q516" s="1161"/>
      <c r="R516" s="85"/>
    </row>
    <row r="517" spans="1:18" s="738" customFormat="1" ht="15">
      <c r="A517" s="834"/>
      <c r="B517" s="1161"/>
      <c r="C517" s="1161"/>
      <c r="D517" s="1161"/>
      <c r="E517" s="1161"/>
      <c r="F517" s="1161"/>
      <c r="G517" s="1161"/>
      <c r="H517" s="1161"/>
      <c r="I517" s="1161"/>
      <c r="J517" s="1161"/>
      <c r="K517" s="1161"/>
      <c r="L517" s="1161"/>
      <c r="M517" s="1161"/>
      <c r="N517" s="1161"/>
      <c r="O517" s="1161"/>
      <c r="P517" s="1161"/>
      <c r="Q517" s="1161"/>
      <c r="R517" s="85"/>
    </row>
    <row r="518" spans="1:18" s="738" customFormat="1" ht="15">
      <c r="A518" s="834"/>
      <c r="B518" s="1161"/>
      <c r="C518" s="1161"/>
      <c r="D518" s="1161"/>
      <c r="E518" s="1161"/>
      <c r="F518" s="1161"/>
      <c r="G518" s="1161"/>
      <c r="H518" s="1161"/>
      <c r="I518" s="1161"/>
      <c r="J518" s="1161"/>
      <c r="K518" s="1161"/>
      <c r="L518" s="1161"/>
      <c r="M518" s="1161"/>
      <c r="N518" s="1161"/>
      <c r="O518" s="1161"/>
      <c r="P518" s="1161"/>
      <c r="Q518" s="1161"/>
      <c r="R518" s="85"/>
    </row>
    <row r="519" spans="1:18" s="738" customFormat="1" ht="15">
      <c r="A519" s="834"/>
      <c r="B519" s="1161"/>
      <c r="C519" s="1161"/>
      <c r="D519" s="1161"/>
      <c r="E519" s="1161"/>
      <c r="F519" s="1161"/>
      <c r="G519" s="1161"/>
      <c r="H519" s="1161"/>
      <c r="I519" s="1161"/>
      <c r="J519" s="1161"/>
      <c r="K519" s="1161"/>
      <c r="L519" s="1161"/>
      <c r="M519" s="1161"/>
      <c r="N519" s="1161"/>
      <c r="O519" s="1161"/>
      <c r="P519" s="1161"/>
      <c r="Q519" s="1161"/>
      <c r="R519" s="85"/>
    </row>
    <row r="520" spans="1:18" s="738" customFormat="1" ht="15">
      <c r="A520" s="834"/>
      <c r="B520" s="1161"/>
      <c r="C520" s="1161"/>
      <c r="D520" s="1161"/>
      <c r="E520" s="1161"/>
      <c r="F520" s="1161"/>
      <c r="G520" s="1161"/>
      <c r="H520" s="1161"/>
      <c r="I520" s="1161"/>
      <c r="J520" s="1161"/>
      <c r="K520" s="1161"/>
      <c r="L520" s="1161"/>
      <c r="M520" s="1161"/>
      <c r="N520" s="1161"/>
      <c r="O520" s="1161"/>
      <c r="P520" s="1161"/>
      <c r="Q520" s="1161"/>
      <c r="R520" s="85"/>
    </row>
    <row r="521" spans="1:18" s="738" customFormat="1" ht="15">
      <c r="A521" s="834"/>
      <c r="B521" s="1161"/>
      <c r="C521" s="1161"/>
      <c r="D521" s="1161"/>
      <c r="E521" s="1161"/>
      <c r="F521" s="1161"/>
      <c r="G521" s="1161"/>
      <c r="H521" s="1161"/>
      <c r="I521" s="1161"/>
      <c r="J521" s="1161"/>
      <c r="K521" s="1161"/>
      <c r="L521" s="1161"/>
      <c r="M521" s="1161"/>
      <c r="N521" s="1161"/>
      <c r="O521" s="1161"/>
      <c r="P521" s="1161"/>
      <c r="Q521" s="1161"/>
      <c r="R521" s="85"/>
    </row>
    <row r="522" spans="1:18" s="738" customFormat="1" ht="15">
      <c r="A522" s="834"/>
      <c r="B522" s="1161"/>
      <c r="C522" s="1161"/>
      <c r="D522" s="1161"/>
      <c r="E522" s="1161"/>
      <c r="F522" s="1161"/>
      <c r="G522" s="1161"/>
      <c r="H522" s="1161"/>
      <c r="I522" s="1161"/>
      <c r="J522" s="1161"/>
      <c r="K522" s="1161"/>
      <c r="L522" s="1161"/>
      <c r="M522" s="1161"/>
      <c r="N522" s="1161"/>
      <c r="O522" s="1161"/>
      <c r="P522" s="1161"/>
      <c r="Q522" s="1161"/>
      <c r="R522" s="85"/>
    </row>
    <row r="523" spans="1:18" s="738" customFormat="1" ht="15">
      <c r="A523" s="834"/>
      <c r="B523" s="1161"/>
      <c r="C523" s="1161"/>
      <c r="D523" s="1161"/>
      <c r="E523" s="1161"/>
      <c r="F523" s="1161"/>
      <c r="G523" s="1161"/>
      <c r="H523" s="1161"/>
      <c r="I523" s="1161"/>
      <c r="J523" s="1161"/>
      <c r="K523" s="1161"/>
      <c r="L523" s="1161"/>
      <c r="M523" s="1161"/>
      <c r="N523" s="1161"/>
      <c r="O523" s="1161"/>
      <c r="P523" s="1161"/>
      <c r="Q523" s="1161"/>
      <c r="R523" s="85"/>
    </row>
    <row r="524" spans="1:18" s="738" customFormat="1" ht="15">
      <c r="A524" s="834"/>
      <c r="B524" s="1161"/>
      <c r="C524" s="1161"/>
      <c r="D524" s="1161"/>
      <c r="E524" s="1161"/>
      <c r="F524" s="1161"/>
      <c r="G524" s="1161"/>
      <c r="H524" s="1161"/>
      <c r="I524" s="1161"/>
      <c r="J524" s="1161"/>
      <c r="K524" s="1161"/>
      <c r="L524" s="1161"/>
      <c r="M524" s="1161"/>
      <c r="N524" s="1161"/>
      <c r="O524" s="1161"/>
      <c r="P524" s="1161"/>
      <c r="Q524" s="1161"/>
      <c r="R524" s="85"/>
    </row>
    <row r="525" spans="1:18" s="738" customFormat="1" ht="15">
      <c r="A525" s="834"/>
      <c r="B525" s="1161"/>
      <c r="C525" s="1161"/>
      <c r="D525" s="1161"/>
      <c r="E525" s="1161"/>
      <c r="F525" s="1161"/>
      <c r="G525" s="1161"/>
      <c r="H525" s="1161"/>
      <c r="I525" s="1161"/>
      <c r="J525" s="1161"/>
      <c r="K525" s="1161"/>
      <c r="L525" s="1161"/>
      <c r="M525" s="1161"/>
      <c r="N525" s="1161"/>
      <c r="O525" s="1161"/>
      <c r="P525" s="1161"/>
      <c r="Q525" s="1161"/>
      <c r="R525" s="85"/>
    </row>
    <row r="526" spans="1:18" s="738" customFormat="1" ht="15">
      <c r="A526" s="834"/>
      <c r="B526" s="1161"/>
      <c r="C526" s="1161"/>
      <c r="D526" s="1161"/>
      <c r="E526" s="1161"/>
      <c r="F526" s="1161"/>
      <c r="G526" s="1161"/>
      <c r="H526" s="1161"/>
      <c r="I526" s="1161"/>
      <c r="J526" s="1161"/>
      <c r="K526" s="1161"/>
      <c r="L526" s="1161"/>
      <c r="M526" s="1161"/>
      <c r="N526" s="1161"/>
      <c r="O526" s="1161"/>
      <c r="P526" s="1161"/>
      <c r="Q526" s="1161"/>
      <c r="R526" s="85"/>
    </row>
    <row r="527" spans="1:18" s="738" customFormat="1" ht="15">
      <c r="A527" s="834"/>
      <c r="B527" s="1161"/>
      <c r="C527" s="1161"/>
      <c r="D527" s="1161"/>
      <c r="E527" s="1161"/>
      <c r="F527" s="1161"/>
      <c r="G527" s="1161"/>
      <c r="H527" s="1161"/>
      <c r="I527" s="1161"/>
      <c r="J527" s="1161"/>
      <c r="K527" s="1161"/>
      <c r="L527" s="1161"/>
      <c r="M527" s="1161"/>
      <c r="N527" s="1161"/>
      <c r="O527" s="1161"/>
      <c r="P527" s="1161"/>
      <c r="Q527" s="1161"/>
      <c r="R527" s="85"/>
    </row>
    <row r="528" spans="1:18" s="738" customFormat="1" ht="15">
      <c r="A528" s="834"/>
      <c r="B528" s="1161"/>
      <c r="C528" s="1161"/>
      <c r="D528" s="1161"/>
      <c r="E528" s="1161"/>
      <c r="F528" s="1161"/>
      <c r="G528" s="1161"/>
      <c r="H528" s="1161"/>
      <c r="I528" s="1161"/>
      <c r="J528" s="1161"/>
      <c r="K528" s="1161"/>
      <c r="L528" s="1161"/>
      <c r="M528" s="1161"/>
      <c r="N528" s="1161"/>
      <c r="O528" s="1161"/>
      <c r="P528" s="1161"/>
      <c r="Q528" s="1161"/>
      <c r="R528" s="85"/>
    </row>
    <row r="529" spans="1:18" s="738" customFormat="1" ht="15">
      <c r="A529" s="834"/>
      <c r="B529" s="1161"/>
      <c r="C529" s="1161"/>
      <c r="D529" s="1161"/>
      <c r="E529" s="1161"/>
      <c r="F529" s="1161"/>
      <c r="G529" s="1161"/>
      <c r="H529" s="1161"/>
      <c r="I529" s="1161"/>
      <c r="J529" s="1161"/>
      <c r="K529" s="1161"/>
      <c r="L529" s="1161"/>
      <c r="M529" s="1161"/>
      <c r="N529" s="1161"/>
      <c r="O529" s="1161"/>
      <c r="P529" s="1161"/>
      <c r="Q529" s="1161"/>
      <c r="R529" s="85"/>
    </row>
    <row r="530" spans="1:18" s="738" customFormat="1" ht="15">
      <c r="A530" s="834"/>
      <c r="B530" s="1161"/>
      <c r="C530" s="1161"/>
      <c r="D530" s="1161"/>
      <c r="E530" s="1161"/>
      <c r="F530" s="1161"/>
      <c r="G530" s="1161"/>
      <c r="H530" s="1161"/>
      <c r="I530" s="1161"/>
      <c r="J530" s="1161"/>
      <c r="K530" s="1161"/>
      <c r="L530" s="1161"/>
      <c r="M530" s="1161"/>
      <c r="N530" s="1161"/>
      <c r="O530" s="1161"/>
      <c r="P530" s="1161"/>
      <c r="Q530" s="1161"/>
      <c r="R530" s="85"/>
    </row>
    <row r="531" spans="1:18" s="738" customFormat="1" ht="15">
      <c r="A531" s="834"/>
      <c r="B531" s="1161"/>
      <c r="C531" s="1161"/>
      <c r="D531" s="1161"/>
      <c r="E531" s="1161"/>
      <c r="F531" s="1161"/>
      <c r="G531" s="1161"/>
      <c r="H531" s="1161"/>
      <c r="I531" s="1161"/>
      <c r="J531" s="1161"/>
      <c r="K531" s="1161"/>
      <c r="L531" s="1161"/>
      <c r="M531" s="1161"/>
      <c r="N531" s="1161"/>
      <c r="O531" s="1161"/>
      <c r="P531" s="1161"/>
      <c r="Q531" s="1161"/>
      <c r="R531" s="85"/>
    </row>
    <row r="532" spans="1:18" s="738" customFormat="1" ht="15">
      <c r="A532" s="834"/>
      <c r="B532" s="1161"/>
      <c r="C532" s="1161"/>
      <c r="D532" s="1161"/>
      <c r="E532" s="1161"/>
      <c r="F532" s="1161"/>
      <c r="G532" s="1161"/>
      <c r="H532" s="1161"/>
      <c r="I532" s="1161"/>
      <c r="J532" s="1161"/>
      <c r="K532" s="1161"/>
      <c r="L532" s="1161"/>
      <c r="M532" s="1161"/>
      <c r="N532" s="1161"/>
      <c r="O532" s="1161"/>
      <c r="P532" s="1161"/>
      <c r="Q532" s="1161"/>
      <c r="R532" s="85"/>
    </row>
    <row r="533" spans="1:18" s="738" customFormat="1" ht="15">
      <c r="A533" s="834"/>
      <c r="B533" s="1161"/>
      <c r="C533" s="1161"/>
      <c r="D533" s="1161"/>
      <c r="E533" s="1161"/>
      <c r="F533" s="1161"/>
      <c r="G533" s="1161"/>
      <c r="H533" s="1161"/>
      <c r="I533" s="1161"/>
      <c r="J533" s="1161"/>
      <c r="K533" s="1161"/>
      <c r="L533" s="1161"/>
      <c r="M533" s="1161"/>
      <c r="N533" s="1161"/>
      <c r="O533" s="1161"/>
      <c r="P533" s="1161"/>
      <c r="Q533" s="1161"/>
      <c r="R533" s="85"/>
    </row>
    <row r="534" spans="1:18" s="738" customFormat="1" ht="15">
      <c r="A534" s="834"/>
      <c r="B534" s="1161"/>
      <c r="C534" s="1161"/>
      <c r="D534" s="1161"/>
      <c r="E534" s="1161"/>
      <c r="F534" s="1161"/>
      <c r="G534" s="1161"/>
      <c r="H534" s="1161"/>
      <c r="I534" s="1161"/>
      <c r="J534" s="1161"/>
      <c r="K534" s="1161"/>
      <c r="L534" s="1161"/>
      <c r="M534" s="1161"/>
      <c r="N534" s="1161"/>
      <c r="O534" s="1161"/>
      <c r="P534" s="1161"/>
      <c r="Q534" s="1161"/>
      <c r="R534" s="85"/>
    </row>
    <row r="535" spans="1:18" s="738" customFormat="1" ht="15">
      <c r="A535" s="834"/>
      <c r="B535" s="1161"/>
      <c r="C535" s="1161"/>
      <c r="D535" s="1161"/>
      <c r="E535" s="1161"/>
      <c r="F535" s="1161"/>
      <c r="G535" s="1161"/>
      <c r="H535" s="1161"/>
      <c r="I535" s="1161"/>
      <c r="J535" s="1161"/>
      <c r="K535" s="1161"/>
      <c r="L535" s="1161"/>
      <c r="M535" s="1161"/>
      <c r="N535" s="1161"/>
      <c r="O535" s="1161"/>
      <c r="P535" s="1161"/>
      <c r="Q535" s="1161"/>
      <c r="R535" s="85"/>
    </row>
    <row r="536" spans="1:18" s="738" customFormat="1" ht="15">
      <c r="A536" s="834"/>
      <c r="B536" s="1161"/>
      <c r="C536" s="1161"/>
      <c r="D536" s="1161"/>
      <c r="E536" s="1161"/>
      <c r="F536" s="1161"/>
      <c r="G536" s="1161"/>
      <c r="H536" s="1161"/>
      <c r="I536" s="1161"/>
      <c r="J536" s="1161"/>
      <c r="K536" s="1161"/>
      <c r="L536" s="1161"/>
      <c r="M536" s="1161"/>
      <c r="N536" s="1161"/>
      <c r="O536" s="1161"/>
      <c r="P536" s="1161"/>
      <c r="Q536" s="1161"/>
      <c r="R536" s="85"/>
    </row>
    <row r="537" spans="1:18" s="738" customFormat="1" ht="15">
      <c r="A537" s="834"/>
      <c r="B537" s="1161"/>
      <c r="C537" s="1161"/>
      <c r="D537" s="1161"/>
      <c r="E537" s="1161"/>
      <c r="F537" s="1161"/>
      <c r="G537" s="1161"/>
      <c r="H537" s="1161"/>
      <c r="I537" s="1161"/>
      <c r="J537" s="1161"/>
      <c r="K537" s="1161"/>
      <c r="L537" s="1161"/>
      <c r="M537" s="1161"/>
      <c r="N537" s="1161"/>
      <c r="O537" s="1161"/>
      <c r="P537" s="1161"/>
      <c r="Q537" s="1161"/>
      <c r="R537" s="85"/>
    </row>
    <row r="538" spans="1:18" s="738" customFormat="1" ht="15">
      <c r="A538" s="834"/>
      <c r="B538" s="1161"/>
      <c r="C538" s="1161"/>
      <c r="D538" s="1161"/>
      <c r="E538" s="1161"/>
      <c r="F538" s="1161"/>
      <c r="G538" s="1161"/>
      <c r="H538" s="1161"/>
      <c r="I538" s="1161"/>
      <c r="J538" s="1161"/>
      <c r="K538" s="1161"/>
      <c r="L538" s="1161"/>
      <c r="M538" s="1161"/>
      <c r="N538" s="1161"/>
      <c r="O538" s="1161"/>
      <c r="P538" s="1161"/>
      <c r="Q538" s="1161"/>
      <c r="R538" s="85"/>
    </row>
    <row r="539" spans="1:18" s="738" customFormat="1" ht="15">
      <c r="A539" s="834"/>
      <c r="B539" s="1161"/>
      <c r="C539" s="1161"/>
      <c r="D539" s="1161"/>
      <c r="E539" s="1161"/>
      <c r="F539" s="1161"/>
      <c r="G539" s="1161"/>
      <c r="H539" s="1161"/>
      <c r="I539" s="1161"/>
      <c r="J539" s="1161"/>
      <c r="K539" s="1161"/>
      <c r="L539" s="1161"/>
      <c r="M539" s="1161"/>
      <c r="N539" s="1161"/>
      <c r="O539" s="1161"/>
      <c r="P539" s="1161"/>
      <c r="Q539" s="1161"/>
      <c r="R539" s="85"/>
    </row>
    <row r="540" spans="1:18" s="738" customFormat="1" ht="15">
      <c r="A540" s="834"/>
      <c r="B540" s="1161"/>
      <c r="C540" s="1161"/>
      <c r="D540" s="1161"/>
      <c r="E540" s="1161"/>
      <c r="F540" s="1161"/>
      <c r="G540" s="1161"/>
      <c r="H540" s="1161"/>
      <c r="I540" s="1161"/>
      <c r="J540" s="1161"/>
      <c r="K540" s="1161"/>
      <c r="L540" s="1161"/>
      <c r="M540" s="1161"/>
      <c r="N540" s="1161"/>
      <c r="O540" s="1161"/>
      <c r="P540" s="1161"/>
      <c r="Q540" s="1161"/>
      <c r="R540" s="85"/>
    </row>
    <row r="541" spans="1:18" s="738" customFormat="1" ht="15">
      <c r="A541" s="834"/>
      <c r="B541" s="1161"/>
      <c r="C541" s="1161"/>
      <c r="D541" s="1161"/>
      <c r="E541" s="1161"/>
      <c r="F541" s="1161"/>
      <c r="G541" s="1161"/>
      <c r="H541" s="1161"/>
      <c r="I541" s="1161"/>
      <c r="J541" s="1161"/>
      <c r="K541" s="1161"/>
      <c r="L541" s="1161"/>
      <c r="M541" s="1161"/>
      <c r="N541" s="1161"/>
      <c r="O541" s="1161"/>
      <c r="P541" s="1161"/>
      <c r="Q541" s="1161"/>
      <c r="R541" s="85"/>
    </row>
    <row r="542" spans="1:18" s="738" customFormat="1" ht="15">
      <c r="A542" s="834"/>
      <c r="B542" s="1161"/>
      <c r="C542" s="1161"/>
      <c r="D542" s="1161"/>
      <c r="E542" s="1161"/>
      <c r="F542" s="1161"/>
      <c r="G542" s="1161"/>
      <c r="H542" s="1161"/>
      <c r="I542" s="1161"/>
      <c r="J542" s="1161"/>
      <c r="K542" s="1161"/>
      <c r="L542" s="1161"/>
      <c r="M542" s="1161"/>
      <c r="N542" s="1161"/>
      <c r="O542" s="1161"/>
      <c r="P542" s="1161"/>
      <c r="Q542" s="1161"/>
      <c r="R542" s="85"/>
    </row>
    <row r="543" spans="1:18" s="738" customFormat="1" ht="15">
      <c r="A543" s="834"/>
      <c r="B543" s="1161"/>
      <c r="C543" s="1161"/>
      <c r="D543" s="1161"/>
      <c r="E543" s="1161"/>
      <c r="F543" s="1161"/>
      <c r="G543" s="1161"/>
      <c r="H543" s="1161"/>
      <c r="I543" s="1161"/>
      <c r="J543" s="1161"/>
      <c r="K543" s="1161"/>
      <c r="L543" s="1161"/>
      <c r="M543" s="1161"/>
      <c r="N543" s="1161"/>
      <c r="O543" s="1161"/>
      <c r="P543" s="1161"/>
      <c r="Q543" s="1161"/>
      <c r="R543" s="85"/>
    </row>
    <row r="544" spans="1:18" s="738" customFormat="1" ht="15">
      <c r="A544" s="834"/>
      <c r="B544" s="1161"/>
      <c r="C544" s="1161"/>
      <c r="D544" s="1161"/>
      <c r="E544" s="1161"/>
      <c r="F544" s="1161"/>
      <c r="G544" s="1161"/>
      <c r="H544" s="1161"/>
      <c r="I544" s="1161"/>
      <c r="J544" s="1161"/>
      <c r="K544" s="1161"/>
      <c r="L544" s="1161"/>
      <c r="M544" s="1161"/>
      <c r="N544" s="1161"/>
      <c r="O544" s="1161"/>
      <c r="P544" s="1161"/>
      <c r="Q544" s="1161"/>
      <c r="R544" s="85"/>
    </row>
    <row r="545" spans="1:18" s="738" customFormat="1" ht="15">
      <c r="A545" s="834"/>
      <c r="B545" s="1161"/>
      <c r="C545" s="1161"/>
      <c r="D545" s="1161"/>
      <c r="E545" s="1161"/>
      <c r="F545" s="1161"/>
      <c r="G545" s="1161"/>
      <c r="H545" s="1161"/>
      <c r="I545" s="1161"/>
      <c r="J545" s="1161"/>
      <c r="K545" s="1161"/>
      <c r="L545" s="1161"/>
      <c r="M545" s="1161"/>
      <c r="N545" s="1161"/>
      <c r="O545" s="1161"/>
      <c r="P545" s="1161"/>
      <c r="Q545" s="1161"/>
      <c r="R545" s="85"/>
    </row>
    <row r="546" spans="1:18" s="738" customFormat="1" ht="15">
      <c r="A546" s="834"/>
      <c r="B546" s="1161"/>
      <c r="C546" s="1161"/>
      <c r="D546" s="1161"/>
      <c r="E546" s="1161"/>
      <c r="F546" s="1161"/>
      <c r="G546" s="1161"/>
      <c r="H546" s="1161"/>
      <c r="I546" s="1161"/>
      <c r="J546" s="1161"/>
      <c r="K546" s="1161"/>
      <c r="L546" s="1161"/>
      <c r="M546" s="1161"/>
      <c r="N546" s="1161"/>
      <c r="O546" s="1161"/>
      <c r="P546" s="1161"/>
      <c r="Q546" s="1161"/>
      <c r="R546" s="85"/>
    </row>
    <row r="547" spans="1:18" s="738" customFormat="1" ht="15">
      <c r="A547" s="834"/>
      <c r="B547" s="1161"/>
      <c r="C547" s="1161"/>
      <c r="D547" s="1161"/>
      <c r="E547" s="1161"/>
      <c r="F547" s="1161"/>
      <c r="G547" s="1161"/>
      <c r="H547" s="1161"/>
      <c r="I547" s="1161"/>
      <c r="J547" s="1161"/>
      <c r="K547" s="1161"/>
      <c r="L547" s="1161"/>
      <c r="M547" s="1161"/>
      <c r="N547" s="1161"/>
      <c r="O547" s="1161"/>
      <c r="P547" s="1161"/>
      <c r="Q547" s="1161"/>
      <c r="R547" s="85"/>
    </row>
    <row r="548" spans="1:18" s="738" customFormat="1" ht="15">
      <c r="A548" s="834"/>
      <c r="B548" s="1161"/>
      <c r="C548" s="1161"/>
      <c r="D548" s="1161"/>
      <c r="E548" s="1161"/>
      <c r="F548" s="1161"/>
      <c r="G548" s="1161"/>
      <c r="H548" s="1161"/>
      <c r="I548" s="1161"/>
      <c r="J548" s="1161"/>
      <c r="K548" s="1161"/>
      <c r="L548" s="1161"/>
      <c r="M548" s="1161"/>
      <c r="N548" s="1161"/>
      <c r="O548" s="1161"/>
      <c r="P548" s="1161"/>
      <c r="Q548" s="1161"/>
      <c r="R548" s="85"/>
    </row>
    <row r="549" spans="1:18" s="738" customFormat="1" ht="15">
      <c r="A549" s="834"/>
      <c r="B549" s="1161"/>
      <c r="C549" s="1161"/>
      <c r="D549" s="1161"/>
      <c r="E549" s="1161"/>
      <c r="F549" s="1161"/>
      <c r="G549" s="1161"/>
      <c r="H549" s="1161"/>
      <c r="I549" s="1161"/>
      <c r="J549" s="1161"/>
      <c r="K549" s="1161"/>
      <c r="L549" s="1161"/>
      <c r="M549" s="1161"/>
      <c r="N549" s="1161"/>
      <c r="O549" s="1161"/>
      <c r="P549" s="1161"/>
      <c r="Q549" s="1161"/>
      <c r="R549" s="85"/>
    </row>
    <row r="550" spans="1:18" s="738" customFormat="1" ht="15">
      <c r="A550" s="834"/>
      <c r="B550" s="1161"/>
      <c r="C550" s="1161"/>
      <c r="D550" s="1161"/>
      <c r="E550" s="1161"/>
      <c r="F550" s="1161"/>
      <c r="G550" s="1161"/>
      <c r="H550" s="1161"/>
      <c r="I550" s="1161"/>
      <c r="J550" s="1161"/>
      <c r="K550" s="1161"/>
      <c r="L550" s="1161"/>
      <c r="M550" s="1161"/>
      <c r="N550" s="1161"/>
      <c r="O550" s="1161"/>
      <c r="P550" s="1161"/>
      <c r="Q550" s="1161"/>
      <c r="R550" s="85"/>
    </row>
    <row r="551" spans="1:18" s="738" customFormat="1" ht="15">
      <c r="A551" s="834"/>
      <c r="B551" s="1161"/>
      <c r="C551" s="1161"/>
      <c r="D551" s="1161"/>
      <c r="E551" s="1161"/>
      <c r="F551" s="1161"/>
      <c r="G551" s="1161"/>
      <c r="H551" s="1161"/>
      <c r="I551" s="1161"/>
      <c r="J551" s="1161"/>
      <c r="K551" s="1161"/>
      <c r="L551" s="1161"/>
      <c r="M551" s="1161"/>
      <c r="N551" s="1161"/>
      <c r="O551" s="1161"/>
      <c r="P551" s="1161"/>
      <c r="Q551" s="1161"/>
      <c r="R551" s="85"/>
    </row>
    <row r="552" spans="1:18" s="738" customFormat="1" ht="15">
      <c r="A552" s="834"/>
      <c r="B552" s="1161"/>
      <c r="C552" s="1161"/>
      <c r="D552" s="1161"/>
      <c r="E552" s="1161"/>
      <c r="F552" s="1161"/>
      <c r="G552" s="1161"/>
      <c r="H552" s="1161"/>
      <c r="I552" s="1161"/>
      <c r="J552" s="1161"/>
      <c r="K552" s="1161"/>
      <c r="L552" s="1161"/>
      <c r="M552" s="1161"/>
      <c r="N552" s="1161"/>
      <c r="O552" s="1161"/>
      <c r="P552" s="1161"/>
      <c r="Q552" s="1161"/>
      <c r="R552" s="85"/>
    </row>
    <row r="553" spans="1:18" s="738" customFormat="1" ht="15">
      <c r="A553" s="834"/>
      <c r="B553" s="1161"/>
      <c r="C553" s="1161"/>
      <c r="D553" s="1161"/>
      <c r="E553" s="1161"/>
      <c r="F553" s="1161"/>
      <c r="G553" s="1161"/>
      <c r="H553" s="1161"/>
      <c r="I553" s="1161"/>
      <c r="J553" s="1161"/>
      <c r="K553" s="1161"/>
      <c r="L553" s="1161"/>
      <c r="M553" s="1161"/>
      <c r="N553" s="1161"/>
      <c r="O553" s="1161"/>
      <c r="P553" s="1161"/>
      <c r="Q553" s="1161"/>
      <c r="R553" s="85"/>
    </row>
    <row r="554" spans="1:18" s="738" customFormat="1" ht="15">
      <c r="A554" s="834"/>
      <c r="B554" s="1161"/>
      <c r="C554" s="1161"/>
      <c r="D554" s="1161"/>
      <c r="E554" s="1161"/>
      <c r="F554" s="1161"/>
      <c r="G554" s="1161"/>
      <c r="H554" s="1161"/>
      <c r="I554" s="1161"/>
      <c r="J554" s="1161"/>
      <c r="K554" s="1161"/>
      <c r="L554" s="1161"/>
      <c r="M554" s="1161"/>
      <c r="N554" s="1161"/>
      <c r="O554" s="1161"/>
      <c r="P554" s="1161"/>
      <c r="Q554" s="1161"/>
      <c r="R554" s="85"/>
    </row>
    <row r="555" spans="1:18" s="738" customFormat="1" ht="15">
      <c r="A555" s="834"/>
      <c r="B555" s="1161"/>
      <c r="C555" s="1161"/>
      <c r="D555" s="1161"/>
      <c r="E555" s="1161"/>
      <c r="F555" s="1161"/>
      <c r="G555" s="1161"/>
      <c r="H555" s="1161"/>
      <c r="I555" s="1161"/>
      <c r="J555" s="1161"/>
      <c r="K555" s="1161"/>
      <c r="L555" s="1161"/>
      <c r="M555" s="1161"/>
      <c r="N555" s="1161"/>
      <c r="O555" s="1161"/>
      <c r="P555" s="1161"/>
      <c r="Q555" s="1161"/>
      <c r="R555" s="85"/>
    </row>
    <row r="556" spans="1:18" s="738" customFormat="1" ht="15">
      <c r="A556" s="834"/>
      <c r="B556" s="1161"/>
      <c r="C556" s="1161"/>
      <c r="D556" s="1161"/>
      <c r="E556" s="1161"/>
      <c r="F556" s="1161"/>
      <c r="G556" s="1161"/>
      <c r="H556" s="1161"/>
      <c r="I556" s="1161"/>
      <c r="J556" s="1161"/>
      <c r="K556" s="1161"/>
      <c r="L556" s="1161"/>
      <c r="M556" s="1161"/>
      <c r="N556" s="1161"/>
      <c r="O556" s="1161"/>
      <c r="P556" s="1161"/>
      <c r="Q556" s="1161"/>
      <c r="R556" s="85"/>
    </row>
    <row r="557" spans="1:18" s="738" customFormat="1" ht="15">
      <c r="A557" s="834"/>
      <c r="B557" s="1161"/>
      <c r="C557" s="1161"/>
      <c r="D557" s="1161"/>
      <c r="E557" s="1161"/>
      <c r="F557" s="1161"/>
      <c r="G557" s="1161"/>
      <c r="H557" s="1161"/>
      <c r="I557" s="1161"/>
      <c r="J557" s="1161"/>
      <c r="K557" s="1161"/>
      <c r="L557" s="1161"/>
      <c r="M557" s="1161"/>
      <c r="N557" s="1161"/>
      <c r="O557" s="1161"/>
      <c r="P557" s="1161"/>
      <c r="Q557" s="1161"/>
      <c r="R557" s="85"/>
    </row>
    <row r="558" spans="1:18" s="738" customFormat="1" ht="15">
      <c r="A558" s="834"/>
      <c r="B558" s="1161"/>
      <c r="C558" s="1161"/>
      <c r="D558" s="1161"/>
      <c r="E558" s="1161"/>
      <c r="F558" s="1161"/>
      <c r="G558" s="1161"/>
      <c r="H558" s="1161"/>
      <c r="I558" s="1161"/>
      <c r="J558" s="1161"/>
      <c r="K558" s="1161"/>
      <c r="L558" s="1161"/>
      <c r="M558" s="1161"/>
      <c r="N558" s="1161"/>
      <c r="O558" s="1161"/>
      <c r="P558" s="1161"/>
      <c r="Q558" s="1161"/>
      <c r="R558" s="85"/>
    </row>
    <row r="559" spans="1:18" s="738" customFormat="1" ht="15">
      <c r="A559" s="834"/>
      <c r="B559" s="1161"/>
      <c r="C559" s="1161"/>
      <c r="D559" s="1161"/>
      <c r="E559" s="1161"/>
      <c r="F559" s="1161"/>
      <c r="G559" s="1161"/>
      <c r="H559" s="1161"/>
      <c r="I559" s="1161"/>
      <c r="J559" s="1161"/>
      <c r="K559" s="1161"/>
      <c r="L559" s="1161"/>
      <c r="M559" s="1161"/>
      <c r="N559" s="1161"/>
      <c r="O559" s="1161"/>
      <c r="P559" s="1161"/>
      <c r="Q559" s="1161"/>
      <c r="R559" s="85"/>
    </row>
    <row r="560" spans="1:18" s="738" customFormat="1" ht="15">
      <c r="A560" s="834"/>
      <c r="B560" s="1161"/>
      <c r="C560" s="1161"/>
      <c r="D560" s="1161"/>
      <c r="E560" s="1161"/>
      <c r="F560" s="1161"/>
      <c r="G560" s="1161"/>
      <c r="H560" s="1161"/>
      <c r="I560" s="1161"/>
      <c r="J560" s="1161"/>
      <c r="K560" s="1161"/>
      <c r="L560" s="1161"/>
      <c r="M560" s="1161"/>
      <c r="N560" s="1161"/>
      <c r="O560" s="1161"/>
      <c r="P560" s="1161"/>
      <c r="Q560" s="1161"/>
      <c r="R560" s="85"/>
    </row>
    <row r="561" spans="1:18" s="738" customFormat="1" ht="15">
      <c r="A561" s="834"/>
      <c r="B561" s="1161"/>
      <c r="C561" s="1161"/>
      <c r="D561" s="1161"/>
      <c r="E561" s="1161"/>
      <c r="F561" s="1161"/>
      <c r="G561" s="1161"/>
      <c r="H561" s="1161"/>
      <c r="I561" s="1161"/>
      <c r="J561" s="1161"/>
      <c r="K561" s="1161"/>
      <c r="L561" s="1161"/>
      <c r="M561" s="1161"/>
      <c r="N561" s="1161"/>
      <c r="O561" s="1161"/>
      <c r="P561" s="1161"/>
      <c r="Q561" s="1161"/>
      <c r="R561" s="85"/>
    </row>
    <row r="562" spans="1:18" s="738" customFormat="1" ht="15">
      <c r="A562" s="834"/>
      <c r="B562" s="1161"/>
      <c r="C562" s="1161"/>
      <c r="D562" s="1161"/>
      <c r="E562" s="1161"/>
      <c r="F562" s="1161"/>
      <c r="G562" s="1161"/>
      <c r="H562" s="1161"/>
      <c r="I562" s="1161"/>
      <c r="J562" s="1161"/>
      <c r="K562" s="1161"/>
      <c r="L562" s="1161"/>
      <c r="M562" s="1161"/>
      <c r="N562" s="1161"/>
      <c r="O562" s="1161"/>
      <c r="P562" s="1161"/>
      <c r="Q562" s="1161"/>
      <c r="R562" s="85"/>
    </row>
    <row r="563" spans="1:18" s="738" customFormat="1" ht="15">
      <c r="A563" s="834"/>
      <c r="B563" s="1161"/>
      <c r="C563" s="1161"/>
      <c r="D563" s="1161"/>
      <c r="E563" s="1161"/>
      <c r="F563" s="1161"/>
      <c r="G563" s="1161"/>
      <c r="H563" s="1161"/>
      <c r="I563" s="1161"/>
      <c r="J563" s="1161"/>
      <c r="K563" s="1161"/>
      <c r="L563" s="1161"/>
      <c r="M563" s="1161"/>
      <c r="N563" s="1161"/>
      <c r="O563" s="1161"/>
      <c r="P563" s="1161"/>
      <c r="Q563" s="1161"/>
      <c r="R563" s="85"/>
    </row>
    <row r="564" spans="1:18" s="738" customFormat="1" ht="15">
      <c r="A564" s="834"/>
      <c r="B564" s="1161"/>
      <c r="C564" s="1161"/>
      <c r="D564" s="1161"/>
      <c r="E564" s="1161"/>
      <c r="F564" s="1161"/>
      <c r="G564" s="1161"/>
      <c r="H564" s="1161"/>
      <c r="I564" s="1161"/>
      <c r="J564" s="1161"/>
      <c r="K564" s="1161"/>
      <c r="L564" s="1161"/>
      <c r="M564" s="1161"/>
      <c r="N564" s="1161"/>
      <c r="O564" s="1161"/>
      <c r="P564" s="1161"/>
      <c r="Q564" s="1161"/>
      <c r="R564" s="85"/>
    </row>
    <row r="565" spans="1:18" s="738" customFormat="1" ht="15">
      <c r="A565" s="834"/>
      <c r="B565" s="1161"/>
      <c r="C565" s="1161"/>
      <c r="D565" s="1161"/>
      <c r="E565" s="1161"/>
      <c r="F565" s="1161"/>
      <c r="G565" s="1161"/>
      <c r="H565" s="1161"/>
      <c r="I565" s="1161"/>
      <c r="J565" s="1161"/>
      <c r="K565" s="1161"/>
      <c r="L565" s="1161"/>
      <c r="M565" s="1161"/>
      <c r="N565" s="1161"/>
      <c r="O565" s="1161"/>
      <c r="P565" s="1161"/>
      <c r="Q565" s="1161"/>
      <c r="R565" s="85"/>
    </row>
    <row r="566" spans="1:18" s="738" customFormat="1" ht="15">
      <c r="A566" s="834"/>
      <c r="B566" s="1161"/>
      <c r="C566" s="1161"/>
      <c r="D566" s="1161"/>
      <c r="E566" s="1161"/>
      <c r="F566" s="1161"/>
      <c r="G566" s="1161"/>
      <c r="H566" s="1161"/>
      <c r="I566" s="1161"/>
      <c r="J566" s="1161"/>
      <c r="K566" s="1161"/>
      <c r="L566" s="1161"/>
      <c r="M566" s="1161"/>
      <c r="N566" s="1161"/>
      <c r="O566" s="1161"/>
      <c r="P566" s="1161"/>
      <c r="Q566" s="1161"/>
      <c r="R566" s="85"/>
    </row>
    <row r="567" spans="1:18" s="738" customFormat="1" ht="15">
      <c r="A567" s="834"/>
      <c r="B567" s="1161"/>
      <c r="C567" s="1161"/>
      <c r="D567" s="1161"/>
      <c r="E567" s="1161"/>
      <c r="F567" s="1161"/>
      <c r="G567" s="1161"/>
      <c r="H567" s="1161"/>
      <c r="I567" s="1161"/>
      <c r="J567" s="1161"/>
      <c r="K567" s="1161"/>
      <c r="L567" s="1161"/>
      <c r="M567" s="1161"/>
      <c r="N567" s="1161"/>
      <c r="O567" s="1161"/>
      <c r="P567" s="1161"/>
      <c r="Q567" s="1161"/>
      <c r="R567" s="85"/>
    </row>
    <row r="568" spans="1:18" s="738" customFormat="1" ht="15">
      <c r="A568" s="834"/>
      <c r="B568" s="1161"/>
      <c r="C568" s="1161"/>
      <c r="D568" s="1161"/>
      <c r="E568" s="1161"/>
      <c r="F568" s="1161"/>
      <c r="G568" s="1161"/>
      <c r="H568" s="1161"/>
      <c r="I568" s="1161"/>
      <c r="J568" s="1161"/>
      <c r="K568" s="1161"/>
      <c r="L568" s="1161"/>
      <c r="M568" s="1161"/>
      <c r="N568" s="1161"/>
      <c r="O568" s="1161"/>
      <c r="P568" s="1161"/>
      <c r="Q568" s="1161"/>
      <c r="R568" s="85"/>
    </row>
    <row r="569" spans="1:18" s="738" customFormat="1" ht="15">
      <c r="A569" s="834"/>
      <c r="B569" s="1161"/>
      <c r="C569" s="1161"/>
      <c r="D569" s="1161"/>
      <c r="E569" s="1161"/>
      <c r="F569" s="1161"/>
      <c r="G569" s="1161"/>
      <c r="H569" s="1161"/>
      <c r="I569" s="1161"/>
      <c r="J569" s="1161"/>
      <c r="K569" s="1161"/>
      <c r="L569" s="1161"/>
      <c r="M569" s="1161"/>
      <c r="N569" s="1161"/>
      <c r="O569" s="1161"/>
      <c r="P569" s="1161"/>
      <c r="Q569" s="1161"/>
      <c r="R569" s="85"/>
    </row>
    <row r="570" spans="1:18" s="738" customFormat="1" ht="15">
      <c r="A570" s="834"/>
      <c r="B570" s="1161"/>
      <c r="C570" s="1161"/>
      <c r="D570" s="1161"/>
      <c r="E570" s="1161"/>
      <c r="F570" s="1161"/>
      <c r="G570" s="1161"/>
      <c r="H570" s="1161"/>
      <c r="I570" s="1161"/>
      <c r="J570" s="1161"/>
      <c r="K570" s="1161"/>
      <c r="L570" s="1161"/>
      <c r="M570" s="1161"/>
      <c r="N570" s="1161"/>
      <c r="O570" s="1161"/>
      <c r="P570" s="1161"/>
      <c r="Q570" s="1161"/>
      <c r="R570" s="85"/>
    </row>
    <row r="571" spans="1:18" s="738" customFormat="1" ht="15">
      <c r="A571" s="834"/>
      <c r="B571" s="1161"/>
      <c r="C571" s="1161"/>
      <c r="D571" s="1161"/>
      <c r="E571" s="1161"/>
      <c r="F571" s="1161"/>
      <c r="G571" s="1161"/>
      <c r="H571" s="1161"/>
      <c r="I571" s="1161"/>
      <c r="J571" s="1161"/>
      <c r="K571" s="1161"/>
      <c r="L571" s="1161"/>
      <c r="M571" s="1161"/>
      <c r="N571" s="1161"/>
      <c r="O571" s="1161"/>
      <c r="P571" s="1161"/>
      <c r="Q571" s="1161"/>
      <c r="R571" s="85"/>
    </row>
    <row r="572" spans="1:18" s="738" customFormat="1" ht="15">
      <c r="A572" s="834"/>
      <c r="B572" s="1161"/>
      <c r="C572" s="1161"/>
      <c r="D572" s="1161"/>
      <c r="E572" s="1161"/>
      <c r="F572" s="1161"/>
      <c r="G572" s="1161"/>
      <c r="H572" s="1161"/>
      <c r="I572" s="1161"/>
      <c r="J572" s="1161"/>
      <c r="K572" s="1161"/>
      <c r="L572" s="1161"/>
      <c r="M572" s="1161"/>
      <c r="N572" s="1161"/>
      <c r="O572" s="1161"/>
      <c r="P572" s="1161"/>
      <c r="Q572" s="1161"/>
      <c r="R572" s="85"/>
    </row>
    <row r="573" spans="1:18" s="738" customFormat="1" ht="15">
      <c r="A573" s="834"/>
      <c r="B573" s="1161"/>
      <c r="C573" s="1161"/>
      <c r="D573" s="1161"/>
      <c r="E573" s="1161"/>
      <c r="F573" s="1161"/>
      <c r="G573" s="1161"/>
      <c r="H573" s="1161"/>
      <c r="I573" s="1161"/>
      <c r="J573" s="1161"/>
      <c r="K573" s="1161"/>
      <c r="L573" s="1161"/>
      <c r="M573" s="1161"/>
      <c r="N573" s="1161"/>
      <c r="O573" s="1161"/>
      <c r="P573" s="1161"/>
      <c r="Q573" s="1161"/>
      <c r="R573" s="85"/>
    </row>
    <row r="574" spans="1:18" s="738" customFormat="1" ht="15">
      <c r="A574" s="834"/>
      <c r="B574" s="1161"/>
      <c r="C574" s="1161"/>
      <c r="D574" s="1161"/>
      <c r="E574" s="1161"/>
      <c r="F574" s="1161"/>
      <c r="G574" s="1161"/>
      <c r="H574" s="1161"/>
      <c r="I574" s="1161"/>
      <c r="J574" s="1161"/>
      <c r="K574" s="1161"/>
      <c r="L574" s="1161"/>
      <c r="M574" s="1161"/>
      <c r="N574" s="1161"/>
      <c r="O574" s="1161"/>
      <c r="P574" s="1161"/>
      <c r="Q574" s="1161"/>
      <c r="R574" s="85"/>
    </row>
    <row r="575" spans="1:18" s="738" customFormat="1" ht="15">
      <c r="A575" s="834"/>
      <c r="B575" s="1161"/>
      <c r="C575" s="1161"/>
      <c r="D575" s="1161"/>
      <c r="E575" s="1161"/>
      <c r="F575" s="1161"/>
      <c r="G575" s="1161"/>
      <c r="H575" s="1161"/>
      <c r="I575" s="1161"/>
      <c r="J575" s="1161"/>
      <c r="K575" s="1161"/>
      <c r="L575" s="1161"/>
      <c r="M575" s="1161"/>
      <c r="N575" s="1161"/>
      <c r="O575" s="1161"/>
      <c r="P575" s="1161"/>
      <c r="Q575" s="1161"/>
      <c r="R575" s="85"/>
    </row>
    <row r="576" spans="1:18" s="738" customFormat="1" ht="15">
      <c r="A576" s="834"/>
      <c r="B576" s="1161"/>
      <c r="C576" s="1161"/>
      <c r="D576" s="1161"/>
      <c r="E576" s="1161"/>
      <c r="F576" s="1161"/>
      <c r="G576" s="1161"/>
      <c r="H576" s="1161"/>
      <c r="I576" s="1161"/>
      <c r="J576" s="1161"/>
      <c r="K576" s="1161"/>
      <c r="L576" s="1161"/>
      <c r="M576" s="1161"/>
      <c r="N576" s="1161"/>
      <c r="O576" s="1161"/>
      <c r="P576" s="1161"/>
      <c r="Q576" s="1161"/>
      <c r="R576" s="85"/>
    </row>
    <row r="577" spans="1:18" s="738" customFormat="1" ht="15">
      <c r="A577" s="834"/>
      <c r="B577" s="1161"/>
      <c r="C577" s="1161"/>
      <c r="D577" s="1161"/>
      <c r="E577" s="1161"/>
      <c r="F577" s="1161"/>
      <c r="G577" s="1161"/>
      <c r="H577" s="1161"/>
      <c r="I577" s="1161"/>
      <c r="J577" s="1161"/>
      <c r="K577" s="1161"/>
      <c r="L577" s="1161"/>
      <c r="M577" s="1161"/>
      <c r="N577" s="1161"/>
      <c r="O577" s="1161"/>
      <c r="P577" s="1161"/>
      <c r="Q577" s="1161"/>
      <c r="R577" s="85"/>
    </row>
    <row r="578" spans="1:18" s="738" customFormat="1" ht="15">
      <c r="A578" s="834"/>
      <c r="B578" s="1161"/>
      <c r="C578" s="1161"/>
      <c r="D578" s="1161"/>
      <c r="E578" s="1161"/>
      <c r="F578" s="1161"/>
      <c r="G578" s="1161"/>
      <c r="H578" s="1161"/>
      <c r="I578" s="1161"/>
      <c r="J578" s="1161"/>
      <c r="K578" s="1161"/>
      <c r="L578" s="1161"/>
      <c r="M578" s="1161"/>
      <c r="N578" s="1161"/>
      <c r="O578" s="1161"/>
      <c r="P578" s="1161"/>
      <c r="Q578" s="1161"/>
      <c r="R578" s="85"/>
    </row>
    <row r="579" spans="1:18" s="738" customFormat="1" ht="15">
      <c r="A579" s="834"/>
      <c r="B579" s="1161"/>
      <c r="C579" s="1161"/>
      <c r="D579" s="1161"/>
      <c r="E579" s="1161"/>
      <c r="F579" s="1161"/>
      <c r="G579" s="1161"/>
      <c r="H579" s="1161"/>
      <c r="I579" s="1161"/>
      <c r="J579" s="1161"/>
      <c r="K579" s="1161"/>
      <c r="L579" s="1161"/>
      <c r="M579" s="1161"/>
      <c r="N579" s="1161"/>
      <c r="O579" s="1161"/>
      <c r="P579" s="1161"/>
      <c r="Q579" s="1161"/>
      <c r="R579" s="85"/>
    </row>
    <row r="580" spans="1:18" s="738" customFormat="1" ht="15">
      <c r="A580" s="834"/>
      <c r="B580" s="1161"/>
      <c r="C580" s="1161"/>
      <c r="D580" s="1161"/>
      <c r="E580" s="1161"/>
      <c r="F580" s="1161"/>
      <c r="G580" s="1161"/>
      <c r="H580" s="1161"/>
      <c r="I580" s="1161"/>
      <c r="J580" s="1161"/>
      <c r="K580" s="1161"/>
      <c r="L580" s="1161"/>
      <c r="M580" s="1161"/>
      <c r="N580" s="1161"/>
      <c r="O580" s="1161"/>
      <c r="P580" s="1161"/>
      <c r="Q580" s="1161"/>
      <c r="R580" s="85"/>
    </row>
    <row r="581" spans="1:18" s="738" customFormat="1" ht="15">
      <c r="A581" s="834"/>
      <c r="B581" s="1161"/>
      <c r="C581" s="1161"/>
      <c r="D581" s="1161"/>
      <c r="E581" s="1161"/>
      <c r="F581" s="1161"/>
      <c r="G581" s="1161"/>
      <c r="H581" s="1161"/>
      <c r="I581" s="1161"/>
      <c r="J581" s="1161"/>
      <c r="K581" s="1161"/>
      <c r="L581" s="1161"/>
      <c r="M581" s="1161"/>
      <c r="N581" s="1161"/>
      <c r="O581" s="1161"/>
      <c r="P581" s="1161"/>
      <c r="Q581" s="1161"/>
      <c r="R581" s="85"/>
    </row>
    <row r="582" spans="1:18" s="738" customFormat="1" ht="15">
      <c r="A582" s="834"/>
      <c r="B582" s="1161"/>
      <c r="C582" s="1161"/>
      <c r="D582" s="1161"/>
      <c r="E582" s="1161"/>
      <c r="F582" s="1161"/>
      <c r="G582" s="1161"/>
      <c r="H582" s="1161"/>
      <c r="I582" s="1161"/>
      <c r="J582" s="1161"/>
      <c r="K582" s="1161"/>
      <c r="L582" s="1161"/>
      <c r="M582" s="1161"/>
      <c r="N582" s="1161"/>
      <c r="O582" s="1161"/>
      <c r="P582" s="1161"/>
      <c r="Q582" s="1161"/>
      <c r="R582" s="85"/>
    </row>
    <row r="583" spans="1:18" s="738" customFormat="1" ht="15">
      <c r="A583" s="834"/>
      <c r="B583" s="1161"/>
      <c r="C583" s="1161"/>
      <c r="D583" s="1161"/>
      <c r="E583" s="1161"/>
      <c r="F583" s="1161"/>
      <c r="G583" s="1161"/>
      <c r="H583" s="1161"/>
      <c r="I583" s="1161"/>
      <c r="J583" s="1161"/>
      <c r="K583" s="1161"/>
      <c r="L583" s="1161"/>
      <c r="M583" s="1161"/>
      <c r="N583" s="1161"/>
      <c r="O583" s="1161"/>
      <c r="P583" s="1161"/>
      <c r="Q583" s="1161"/>
      <c r="R583" s="85"/>
    </row>
    <row r="584" spans="1:18" s="738" customFormat="1" ht="15">
      <c r="A584" s="834"/>
      <c r="B584" s="1161"/>
      <c r="C584" s="1161"/>
      <c r="D584" s="1161"/>
      <c r="E584" s="1161"/>
      <c r="F584" s="1161"/>
      <c r="G584" s="1161"/>
      <c r="H584" s="1161"/>
      <c r="I584" s="1161"/>
      <c r="J584" s="1161"/>
      <c r="K584" s="1161"/>
      <c r="L584" s="1161"/>
      <c r="M584" s="1161"/>
      <c r="N584" s="1161"/>
      <c r="O584" s="1161"/>
      <c r="P584" s="1161"/>
      <c r="Q584" s="1161"/>
      <c r="R584" s="85"/>
    </row>
    <row r="585" spans="1:18" s="738" customFormat="1" ht="15">
      <c r="A585" s="834"/>
      <c r="B585" s="1161"/>
      <c r="C585" s="1161"/>
      <c r="D585" s="1161"/>
      <c r="E585" s="1161"/>
      <c r="F585" s="1161"/>
      <c r="G585" s="1161"/>
      <c r="H585" s="1161"/>
      <c r="I585" s="1161"/>
      <c r="J585" s="1161"/>
      <c r="K585" s="1161"/>
      <c r="L585" s="1161"/>
      <c r="M585" s="1161"/>
      <c r="N585" s="1161"/>
      <c r="O585" s="1161"/>
      <c r="P585" s="1161"/>
      <c r="Q585" s="1161"/>
      <c r="R585" s="85"/>
    </row>
    <row r="586" spans="1:18" s="738" customFormat="1" ht="15">
      <c r="A586" s="834"/>
      <c r="B586" s="1161"/>
      <c r="C586" s="1161"/>
      <c r="D586" s="1161"/>
      <c r="E586" s="1161"/>
      <c r="F586" s="1161"/>
      <c r="G586" s="1161"/>
      <c r="H586" s="1161"/>
      <c r="I586" s="1161"/>
      <c r="J586" s="1161"/>
      <c r="K586" s="1161"/>
      <c r="L586" s="1161"/>
      <c r="M586" s="1161"/>
      <c r="N586" s="1161"/>
      <c r="O586" s="1161"/>
      <c r="P586" s="1161"/>
      <c r="Q586" s="1161"/>
      <c r="R586" s="85"/>
    </row>
    <row r="587" spans="1:18" s="738" customFormat="1" ht="15">
      <c r="A587" s="834"/>
      <c r="B587" s="1161"/>
      <c r="C587" s="1161"/>
      <c r="D587" s="1161"/>
      <c r="E587" s="1161"/>
      <c r="F587" s="1161"/>
      <c r="G587" s="1161"/>
      <c r="H587" s="1161"/>
      <c r="I587" s="1161"/>
      <c r="J587" s="1161"/>
      <c r="K587" s="1161"/>
      <c r="L587" s="1161"/>
      <c r="M587" s="1161"/>
      <c r="N587" s="1161"/>
      <c r="O587" s="1161"/>
      <c r="P587" s="1161"/>
      <c r="Q587" s="1161"/>
      <c r="R587" s="85"/>
    </row>
    <row r="588" spans="1:18" s="738" customFormat="1" ht="15">
      <c r="A588" s="834"/>
      <c r="B588" s="1161"/>
      <c r="C588" s="1161"/>
      <c r="D588" s="1161"/>
      <c r="E588" s="1161"/>
      <c r="F588" s="1161"/>
      <c r="G588" s="1161"/>
      <c r="H588" s="1161"/>
      <c r="I588" s="1161"/>
      <c r="J588" s="1161"/>
      <c r="K588" s="1161"/>
      <c r="L588" s="1161"/>
      <c r="M588" s="1161"/>
      <c r="N588" s="1161"/>
      <c r="O588" s="1161"/>
      <c r="P588" s="1161"/>
      <c r="Q588" s="1161"/>
      <c r="R588" s="85"/>
    </row>
    <row r="589" spans="1:18" s="738" customFormat="1" ht="15">
      <c r="A589" s="834"/>
      <c r="B589" s="1161"/>
      <c r="C589" s="1161"/>
      <c r="D589" s="1161"/>
      <c r="E589" s="1161"/>
      <c r="F589" s="1161"/>
      <c r="G589" s="1161"/>
      <c r="H589" s="1161"/>
      <c r="I589" s="1161"/>
      <c r="J589" s="1161"/>
      <c r="K589" s="1161"/>
      <c r="L589" s="1161"/>
      <c r="M589" s="1161"/>
      <c r="N589" s="1161"/>
      <c r="O589" s="1161"/>
      <c r="P589" s="1161"/>
      <c r="Q589" s="1161"/>
      <c r="R589" s="85"/>
    </row>
    <row r="590" spans="1:18" s="738" customFormat="1" ht="15">
      <c r="A590" s="834"/>
      <c r="B590" s="1161"/>
      <c r="C590" s="1161"/>
      <c r="D590" s="1161"/>
      <c r="E590" s="1161"/>
      <c r="F590" s="1161"/>
      <c r="G590" s="1161"/>
      <c r="H590" s="1161"/>
      <c r="I590" s="1161"/>
      <c r="J590" s="1161"/>
      <c r="K590" s="1161"/>
      <c r="L590" s="1161"/>
      <c r="M590" s="1161"/>
      <c r="N590" s="1161"/>
      <c r="O590" s="1161"/>
      <c r="P590" s="1161"/>
      <c r="Q590" s="1161"/>
      <c r="R590" s="85"/>
    </row>
    <row r="591" spans="1:18" s="738" customFormat="1" ht="15">
      <c r="A591" s="834"/>
      <c r="B591" s="1161"/>
      <c r="C591" s="1161"/>
      <c r="D591" s="1161"/>
      <c r="E591" s="1161"/>
      <c r="F591" s="1161"/>
      <c r="G591" s="1161"/>
      <c r="H591" s="1161"/>
      <c r="I591" s="1161"/>
      <c r="J591" s="1161"/>
      <c r="K591" s="1161"/>
      <c r="L591" s="1161"/>
      <c r="M591" s="1161"/>
      <c r="N591" s="1161"/>
      <c r="O591" s="1161"/>
      <c r="P591" s="1161"/>
      <c r="Q591" s="1161"/>
      <c r="R591" s="85"/>
    </row>
    <row r="592" spans="1:18" s="738" customFormat="1" ht="15">
      <c r="A592" s="834"/>
      <c r="B592" s="1161"/>
      <c r="C592" s="1161"/>
      <c r="D592" s="1161"/>
      <c r="E592" s="1161"/>
      <c r="F592" s="1161"/>
      <c r="G592" s="1161"/>
      <c r="H592" s="1161"/>
      <c r="I592" s="1161"/>
      <c r="J592" s="1161"/>
      <c r="K592" s="1161"/>
      <c r="L592" s="1161"/>
      <c r="M592" s="1161"/>
      <c r="N592" s="1161"/>
      <c r="O592" s="1161"/>
      <c r="P592" s="1161"/>
      <c r="Q592" s="1161"/>
      <c r="R592" s="85"/>
    </row>
    <row r="593" spans="1:18" s="738" customFormat="1" ht="15">
      <c r="A593" s="834"/>
      <c r="B593" s="1161"/>
      <c r="C593" s="1161"/>
      <c r="D593" s="1161"/>
      <c r="E593" s="1161"/>
      <c r="F593" s="1161"/>
      <c r="G593" s="1161"/>
      <c r="H593" s="1161"/>
      <c r="I593" s="1161"/>
      <c r="J593" s="1161"/>
      <c r="K593" s="1161"/>
      <c r="L593" s="1161"/>
      <c r="M593" s="1161"/>
      <c r="N593" s="1161"/>
      <c r="O593" s="1161"/>
      <c r="P593" s="1161"/>
      <c r="Q593" s="1161"/>
      <c r="R593" s="85"/>
    </row>
    <row r="594" spans="1:18" s="738" customFormat="1" ht="15">
      <c r="A594" s="834"/>
      <c r="B594" s="1161"/>
      <c r="C594" s="1161"/>
      <c r="D594" s="1161"/>
      <c r="E594" s="1161"/>
      <c r="F594" s="1161"/>
      <c r="G594" s="1161"/>
      <c r="H594" s="1161"/>
      <c r="I594" s="1161"/>
      <c r="J594" s="1161"/>
      <c r="K594" s="1161"/>
      <c r="L594" s="1161"/>
      <c r="M594" s="1161"/>
      <c r="N594" s="1161"/>
      <c r="O594" s="1161"/>
      <c r="P594" s="1161"/>
      <c r="Q594" s="1161"/>
      <c r="R594" s="85"/>
    </row>
    <row r="595" spans="1:18" s="738" customFormat="1" ht="15">
      <c r="A595" s="834"/>
      <c r="B595" s="1161"/>
      <c r="C595" s="1161"/>
      <c r="D595" s="1161"/>
      <c r="E595" s="1161"/>
      <c r="F595" s="1161"/>
      <c r="G595" s="1161"/>
      <c r="H595" s="1161"/>
      <c r="I595" s="1161"/>
      <c r="J595" s="1161"/>
      <c r="K595" s="1161"/>
      <c r="L595" s="1161"/>
      <c r="M595" s="1161"/>
      <c r="N595" s="1161"/>
      <c r="O595" s="1161"/>
      <c r="P595" s="1161"/>
      <c r="Q595" s="1161"/>
      <c r="R595" s="85"/>
    </row>
    <row r="596" spans="1:18" s="738" customFormat="1" ht="15">
      <c r="A596" s="834"/>
      <c r="B596" s="1161"/>
      <c r="C596" s="1161"/>
      <c r="D596" s="1161"/>
      <c r="E596" s="1161"/>
      <c r="F596" s="1161"/>
      <c r="G596" s="1161"/>
      <c r="H596" s="1161"/>
      <c r="I596" s="1161"/>
      <c r="J596" s="1161"/>
      <c r="K596" s="1161"/>
      <c r="L596" s="1161"/>
      <c r="M596" s="1161"/>
      <c r="N596" s="1161"/>
      <c r="O596" s="1161"/>
      <c r="P596" s="1161"/>
      <c r="Q596" s="1161"/>
      <c r="R596" s="85"/>
    </row>
    <row r="597" spans="1:18" s="738" customFormat="1" ht="15">
      <c r="A597" s="834"/>
      <c r="B597" s="1161"/>
      <c r="C597" s="1161"/>
      <c r="D597" s="1161"/>
      <c r="E597" s="1161"/>
      <c r="F597" s="1161"/>
      <c r="G597" s="1161"/>
      <c r="H597" s="1161"/>
      <c r="I597" s="1161"/>
      <c r="J597" s="1161"/>
      <c r="K597" s="1161"/>
      <c r="L597" s="1161"/>
      <c r="M597" s="1161"/>
      <c r="N597" s="1161"/>
      <c r="O597" s="1161"/>
      <c r="P597" s="1161"/>
      <c r="Q597" s="1161"/>
      <c r="R597" s="85"/>
    </row>
    <row r="598" spans="1:18" s="738" customFormat="1" ht="15">
      <c r="A598" s="834"/>
      <c r="B598" s="1161"/>
      <c r="C598" s="1161"/>
      <c r="D598" s="1161"/>
      <c r="E598" s="1161"/>
      <c r="F598" s="1161"/>
      <c r="G598" s="1161"/>
      <c r="H598" s="1161"/>
      <c r="I598" s="1161"/>
      <c r="J598" s="1161"/>
      <c r="K598" s="1161"/>
      <c r="L598" s="1161"/>
      <c r="M598" s="1161"/>
      <c r="N598" s="1161"/>
      <c r="O598" s="1161"/>
      <c r="P598" s="1161"/>
      <c r="Q598" s="1161"/>
      <c r="R598" s="85"/>
    </row>
    <row r="599" spans="1:18" s="738" customFormat="1" ht="15">
      <c r="A599" s="834"/>
      <c r="B599" s="1161"/>
      <c r="C599" s="1161"/>
      <c r="D599" s="1161"/>
      <c r="E599" s="1161"/>
      <c r="F599" s="1161"/>
      <c r="G599" s="1161"/>
      <c r="H599" s="1161"/>
      <c r="I599" s="1161"/>
      <c r="J599" s="1161"/>
      <c r="K599" s="1161"/>
      <c r="L599" s="1161"/>
      <c r="M599" s="1161"/>
      <c r="N599" s="1161"/>
      <c r="O599" s="1161"/>
      <c r="P599" s="1161"/>
      <c r="Q599" s="1161"/>
      <c r="R599" s="85"/>
    </row>
    <row r="600" spans="1:18" s="738" customFormat="1" ht="15">
      <c r="A600" s="834"/>
      <c r="B600" s="1161"/>
      <c r="C600" s="1161"/>
      <c r="D600" s="1161"/>
      <c r="E600" s="1161"/>
      <c r="F600" s="1161"/>
      <c r="G600" s="1161"/>
      <c r="H600" s="1161"/>
      <c r="I600" s="1161"/>
      <c r="J600" s="1161"/>
      <c r="K600" s="1161"/>
      <c r="L600" s="1161"/>
      <c r="M600" s="1161"/>
      <c r="N600" s="1161"/>
      <c r="O600" s="1161"/>
      <c r="P600" s="1161"/>
      <c r="Q600" s="1161"/>
      <c r="R600" s="85"/>
    </row>
    <row r="601" spans="1:18" s="738" customFormat="1" ht="15">
      <c r="A601" s="834"/>
      <c r="B601" s="1161"/>
      <c r="C601" s="1161"/>
      <c r="D601" s="1161"/>
      <c r="E601" s="1161"/>
      <c r="F601" s="1161"/>
      <c r="G601" s="1161"/>
      <c r="H601" s="1161"/>
      <c r="I601" s="1161"/>
      <c r="J601" s="1161"/>
      <c r="K601" s="1161"/>
      <c r="L601" s="1161"/>
      <c r="M601" s="1161"/>
      <c r="N601" s="1161"/>
      <c r="O601" s="1161"/>
      <c r="P601" s="1161"/>
      <c r="Q601" s="1161"/>
      <c r="R601" s="85"/>
    </row>
    <row r="602" spans="1:18" s="738" customFormat="1" ht="15">
      <c r="A602" s="834"/>
      <c r="B602" s="1161"/>
      <c r="C602" s="1161"/>
      <c r="D602" s="1161"/>
      <c r="E602" s="1161"/>
      <c r="F602" s="1161"/>
      <c r="G602" s="1161"/>
      <c r="H602" s="1161"/>
      <c r="I602" s="1161"/>
      <c r="J602" s="1161"/>
      <c r="K602" s="1161"/>
      <c r="L602" s="1161"/>
      <c r="M602" s="1161"/>
      <c r="N602" s="1161"/>
      <c r="O602" s="1161"/>
      <c r="P602" s="1161"/>
      <c r="Q602" s="1161"/>
      <c r="R602" s="85"/>
    </row>
    <row r="603" spans="1:18" s="738" customFormat="1" ht="15">
      <c r="A603" s="834"/>
      <c r="B603" s="1161"/>
      <c r="C603" s="1161"/>
      <c r="D603" s="1161"/>
      <c r="E603" s="1161"/>
      <c r="F603" s="1161"/>
      <c r="G603" s="1161"/>
      <c r="H603" s="1161"/>
      <c r="I603" s="1161"/>
      <c r="J603" s="1161"/>
      <c r="K603" s="1161"/>
      <c r="L603" s="1161"/>
      <c r="M603" s="1161"/>
      <c r="N603" s="1161"/>
      <c r="O603" s="1161"/>
      <c r="P603" s="1161"/>
      <c r="Q603" s="1161"/>
      <c r="R603" s="85"/>
    </row>
    <row r="604" spans="1:18" s="738" customFormat="1" ht="15">
      <c r="A604" s="834"/>
      <c r="B604" s="1161"/>
      <c r="C604" s="1161"/>
      <c r="D604" s="1161"/>
      <c r="E604" s="1161"/>
      <c r="F604" s="1161"/>
      <c r="G604" s="1161"/>
      <c r="H604" s="1161"/>
      <c r="I604" s="1161"/>
      <c r="J604" s="1161"/>
      <c r="K604" s="1161"/>
      <c r="L604" s="1161"/>
      <c r="M604" s="1161"/>
      <c r="N604" s="1161"/>
      <c r="O604" s="1161"/>
      <c r="P604" s="1161"/>
      <c r="Q604" s="1161"/>
      <c r="R604" s="85"/>
    </row>
    <row r="605" spans="1:18" s="738" customFormat="1" ht="15">
      <c r="A605" s="834"/>
      <c r="B605" s="1161"/>
      <c r="C605" s="1161"/>
      <c r="D605" s="1161"/>
      <c r="E605" s="1161"/>
      <c r="F605" s="1161"/>
      <c r="G605" s="1161"/>
      <c r="H605" s="1161"/>
      <c r="I605" s="1161"/>
      <c r="J605" s="1161"/>
      <c r="K605" s="1161"/>
      <c r="L605" s="1161"/>
      <c r="M605" s="1161"/>
      <c r="N605" s="1161"/>
      <c r="O605" s="1161"/>
      <c r="P605" s="1161"/>
      <c r="Q605" s="1161"/>
      <c r="R605" s="85"/>
    </row>
    <row r="606" spans="1:18" s="738" customFormat="1" ht="15">
      <c r="A606" s="834"/>
      <c r="B606" s="1161"/>
      <c r="C606" s="1161"/>
      <c r="D606" s="1161"/>
      <c r="E606" s="1161"/>
      <c r="F606" s="1161"/>
      <c r="G606" s="1161"/>
      <c r="H606" s="1161"/>
      <c r="I606" s="1161"/>
      <c r="J606" s="1161"/>
      <c r="K606" s="1161"/>
      <c r="L606" s="1161"/>
      <c r="M606" s="1161"/>
      <c r="N606" s="1161"/>
      <c r="O606" s="1161"/>
      <c r="P606" s="1161"/>
      <c r="Q606" s="1161"/>
      <c r="R606" s="85"/>
    </row>
    <row r="607" spans="1:18" s="738" customFormat="1" ht="15">
      <c r="A607" s="834"/>
      <c r="B607" s="1161"/>
      <c r="C607" s="1161"/>
      <c r="D607" s="1161"/>
      <c r="E607" s="1161"/>
      <c r="F607" s="1161"/>
      <c r="G607" s="1161"/>
      <c r="H607" s="1161"/>
      <c r="I607" s="1161"/>
      <c r="J607" s="1161"/>
      <c r="K607" s="1161"/>
      <c r="L607" s="1161"/>
      <c r="M607" s="1161"/>
      <c r="N607" s="1161"/>
      <c r="O607" s="1161"/>
      <c r="P607" s="1161"/>
      <c r="Q607" s="1161"/>
      <c r="R607" s="85"/>
    </row>
    <row r="608" spans="1:18" s="738" customFormat="1" ht="15">
      <c r="A608" s="834"/>
      <c r="B608" s="1161"/>
      <c r="C608" s="1161"/>
      <c r="D608" s="1161"/>
      <c r="E608" s="1161"/>
      <c r="F608" s="1161"/>
      <c r="G608" s="1161"/>
      <c r="H608" s="1161"/>
      <c r="I608" s="1161"/>
      <c r="J608" s="1161"/>
      <c r="K608" s="1161"/>
      <c r="L608" s="1161"/>
      <c r="M608" s="1161"/>
      <c r="N608" s="1161"/>
      <c r="O608" s="1161"/>
      <c r="P608" s="1161"/>
      <c r="Q608" s="1161"/>
      <c r="R608" s="85"/>
    </row>
    <row r="609" spans="1:18" s="738" customFormat="1" ht="15">
      <c r="A609" s="834"/>
      <c r="B609" s="1161"/>
      <c r="C609" s="1161"/>
      <c r="D609" s="1161"/>
      <c r="E609" s="1161"/>
      <c r="F609" s="1161"/>
      <c r="G609" s="1161"/>
      <c r="H609" s="1161"/>
      <c r="I609" s="1161"/>
      <c r="J609" s="1161"/>
      <c r="K609" s="1161"/>
      <c r="L609" s="1161"/>
      <c r="M609" s="1161"/>
      <c r="N609" s="1161"/>
      <c r="O609" s="1161"/>
      <c r="P609" s="1161"/>
      <c r="Q609" s="1161"/>
      <c r="R609" s="85"/>
    </row>
    <row r="610" spans="1:18" s="738" customFormat="1" ht="15">
      <c r="A610" s="834"/>
      <c r="B610" s="1161"/>
      <c r="C610" s="1161"/>
      <c r="D610" s="1161"/>
      <c r="E610" s="1161"/>
      <c r="F610" s="1161"/>
      <c r="G610" s="1161"/>
      <c r="H610" s="1161"/>
      <c r="I610" s="1161"/>
      <c r="J610" s="1161"/>
      <c r="K610" s="1161"/>
      <c r="L610" s="1161"/>
      <c r="M610" s="1161"/>
      <c r="N610" s="1161"/>
      <c r="O610" s="1161"/>
      <c r="P610" s="1161"/>
      <c r="Q610" s="1161"/>
      <c r="R610" s="85"/>
    </row>
    <row r="611" spans="1:18" s="738" customFormat="1" ht="15">
      <c r="A611" s="834"/>
      <c r="B611" s="1161"/>
      <c r="C611" s="1161"/>
      <c r="D611" s="1161"/>
      <c r="E611" s="1161"/>
      <c r="F611" s="1161"/>
      <c r="G611" s="1161"/>
      <c r="H611" s="1161"/>
      <c r="I611" s="1161"/>
      <c r="J611" s="1161"/>
      <c r="K611" s="1161"/>
      <c r="L611" s="1161"/>
      <c r="M611" s="1161"/>
      <c r="N611" s="1161"/>
      <c r="O611" s="1161"/>
      <c r="P611" s="1161"/>
      <c r="Q611" s="1161"/>
      <c r="R611" s="85"/>
    </row>
    <row r="612" spans="1:18" s="738" customFormat="1" ht="15">
      <c r="A612" s="834"/>
      <c r="B612" s="1161"/>
      <c r="C612" s="1161"/>
      <c r="D612" s="1161"/>
      <c r="E612" s="1161"/>
      <c r="F612" s="1161"/>
      <c r="G612" s="1161"/>
      <c r="H612" s="1161"/>
      <c r="I612" s="1161"/>
      <c r="J612" s="1161"/>
      <c r="K612" s="1161"/>
      <c r="L612" s="1161"/>
      <c r="M612" s="1161"/>
      <c r="N612" s="1161"/>
      <c r="O612" s="1161"/>
      <c r="P612" s="1161"/>
      <c r="Q612" s="1161"/>
      <c r="R612" s="85"/>
    </row>
    <row r="613" spans="1:18" s="738" customFormat="1" ht="15">
      <c r="A613" s="834"/>
      <c r="B613" s="1161"/>
      <c r="C613" s="1161"/>
      <c r="D613" s="1161"/>
      <c r="E613" s="1161"/>
      <c r="F613" s="1161"/>
      <c r="G613" s="1161"/>
      <c r="H613" s="1161"/>
      <c r="I613" s="1161"/>
      <c r="J613" s="1161"/>
      <c r="K613" s="1161"/>
      <c r="L613" s="1161"/>
      <c r="M613" s="1161"/>
      <c r="N613" s="1161"/>
      <c r="O613" s="1161"/>
      <c r="P613" s="1161"/>
      <c r="Q613" s="1161"/>
      <c r="R613" s="85"/>
    </row>
    <row r="614" spans="1:18" s="738" customFormat="1" ht="15">
      <c r="A614" s="834"/>
      <c r="B614" s="1161"/>
      <c r="C614" s="1161"/>
      <c r="D614" s="1161"/>
      <c r="E614" s="1161"/>
      <c r="F614" s="1161"/>
      <c r="G614" s="1161"/>
      <c r="H614" s="1161"/>
      <c r="I614" s="1161"/>
      <c r="J614" s="1161"/>
      <c r="K614" s="1161"/>
      <c r="L614" s="1161"/>
      <c r="M614" s="1161"/>
      <c r="N614" s="1161"/>
      <c r="O614" s="1161"/>
      <c r="P614" s="1161"/>
      <c r="Q614" s="1161"/>
      <c r="R614" s="85"/>
    </row>
    <row r="615" spans="1:18" s="738" customFormat="1" ht="15">
      <c r="A615" s="834"/>
      <c r="B615" s="1161"/>
      <c r="C615" s="1161"/>
      <c r="D615" s="1161"/>
      <c r="E615" s="1161"/>
      <c r="F615" s="1161"/>
      <c r="G615" s="1161"/>
      <c r="H615" s="1161"/>
      <c r="I615" s="1161"/>
      <c r="J615" s="1161"/>
      <c r="K615" s="1161"/>
      <c r="L615" s="1161"/>
      <c r="M615" s="1161"/>
      <c r="N615" s="1161"/>
      <c r="O615" s="1161"/>
      <c r="P615" s="1161"/>
      <c r="Q615" s="1161"/>
      <c r="R615" s="85"/>
    </row>
    <row r="616" spans="1:18" s="738" customFormat="1" ht="15">
      <c r="A616" s="834"/>
      <c r="B616" s="1161"/>
      <c r="C616" s="1161"/>
      <c r="D616" s="1161"/>
      <c r="E616" s="1161"/>
      <c r="F616" s="1161"/>
      <c r="G616" s="1161"/>
      <c r="H616" s="1161"/>
      <c r="I616" s="1161"/>
      <c r="J616" s="1161"/>
      <c r="K616" s="1161"/>
      <c r="L616" s="1161"/>
      <c r="M616" s="1161"/>
      <c r="N616" s="1161"/>
      <c r="O616" s="1161"/>
      <c r="P616" s="1161"/>
      <c r="Q616" s="1161"/>
      <c r="R616" s="85"/>
    </row>
    <row r="617" spans="1:18" s="738" customFormat="1" ht="15">
      <c r="A617" s="834"/>
      <c r="B617" s="1161"/>
      <c r="C617" s="1161"/>
      <c r="D617" s="1161"/>
      <c r="E617" s="1161"/>
      <c r="F617" s="1161"/>
      <c r="G617" s="1161"/>
      <c r="H617" s="1161"/>
      <c r="I617" s="1161"/>
      <c r="J617" s="1161"/>
      <c r="K617" s="1161"/>
      <c r="L617" s="1161"/>
      <c r="M617" s="1161"/>
      <c r="N617" s="1161"/>
      <c r="O617" s="1161"/>
      <c r="P617" s="1161"/>
      <c r="Q617" s="1161"/>
      <c r="R617" s="85"/>
    </row>
    <row r="618" spans="1:18" s="738" customFormat="1" ht="15">
      <c r="A618" s="834"/>
      <c r="B618" s="1161"/>
      <c r="C618" s="1161"/>
      <c r="D618" s="1161"/>
      <c r="E618" s="1161"/>
      <c r="F618" s="1161"/>
      <c r="G618" s="1161"/>
      <c r="H618" s="1161"/>
      <c r="I618" s="1161"/>
      <c r="J618" s="1161"/>
      <c r="K618" s="1161"/>
      <c r="L618" s="1161"/>
      <c r="M618" s="1161"/>
      <c r="N618" s="1161"/>
      <c r="O618" s="1161"/>
      <c r="P618" s="1161"/>
      <c r="Q618" s="1161"/>
      <c r="R618" s="85"/>
    </row>
    <row r="619" spans="1:18" s="738" customFormat="1" ht="15">
      <c r="A619" s="834"/>
      <c r="B619" s="1161"/>
      <c r="C619" s="1161"/>
      <c r="D619" s="1161"/>
      <c r="E619" s="1161"/>
      <c r="F619" s="1161"/>
      <c r="G619" s="1161"/>
      <c r="H619" s="1161"/>
      <c r="I619" s="1161"/>
      <c r="J619" s="1161"/>
      <c r="K619" s="1161"/>
      <c r="L619" s="1161"/>
      <c r="M619" s="1161"/>
      <c r="N619" s="1161"/>
      <c r="O619" s="1161"/>
      <c r="P619" s="1161"/>
      <c r="Q619" s="1161"/>
      <c r="R619" s="85"/>
    </row>
    <row r="620" spans="1:18" s="738" customFormat="1" ht="15">
      <c r="A620" s="834"/>
      <c r="B620" s="1161"/>
      <c r="C620" s="1161"/>
      <c r="D620" s="1161"/>
      <c r="E620" s="1161"/>
      <c r="F620" s="1161"/>
      <c r="G620" s="1161"/>
      <c r="H620" s="1161"/>
      <c r="I620" s="1161"/>
      <c r="J620" s="1161"/>
      <c r="K620" s="1161"/>
      <c r="L620" s="1161"/>
      <c r="M620" s="1161"/>
      <c r="N620" s="1161"/>
      <c r="O620" s="1161"/>
      <c r="P620" s="1161"/>
      <c r="Q620" s="1161"/>
      <c r="R620" s="85"/>
    </row>
    <row r="621" spans="1:18" s="738" customFormat="1" ht="15">
      <c r="A621" s="834"/>
      <c r="B621" s="1161"/>
      <c r="C621" s="1161"/>
      <c r="D621" s="1161"/>
      <c r="E621" s="1161"/>
      <c r="F621" s="1161"/>
      <c r="G621" s="1161"/>
      <c r="H621" s="1161"/>
      <c r="I621" s="1161"/>
      <c r="J621" s="1161"/>
      <c r="K621" s="1161"/>
      <c r="L621" s="1161"/>
      <c r="M621" s="1161"/>
      <c r="N621" s="1161"/>
      <c r="O621" s="1161"/>
      <c r="P621" s="1161"/>
      <c r="Q621" s="1161"/>
      <c r="R621" s="85"/>
    </row>
    <row r="622" spans="1:18" s="738" customFormat="1" ht="15">
      <c r="A622" s="834"/>
      <c r="B622" s="1161"/>
      <c r="C622" s="1161"/>
      <c r="D622" s="1161"/>
      <c r="E622" s="1161"/>
      <c r="F622" s="1161"/>
      <c r="G622" s="1161"/>
      <c r="H622" s="1161"/>
      <c r="I622" s="1161"/>
      <c r="J622" s="1161"/>
      <c r="K622" s="1161"/>
      <c r="L622" s="1161"/>
      <c r="M622" s="1161"/>
      <c r="N622" s="1161"/>
      <c r="O622" s="1161"/>
      <c r="P622" s="1161"/>
      <c r="Q622" s="1161"/>
      <c r="R622" s="85"/>
    </row>
    <row r="623" spans="1:18" s="738" customFormat="1" ht="15">
      <c r="A623" s="834"/>
      <c r="B623" s="1161"/>
      <c r="C623" s="1161"/>
      <c r="D623" s="1161"/>
      <c r="E623" s="1161"/>
      <c r="F623" s="1161"/>
      <c r="G623" s="1161"/>
      <c r="H623" s="1161"/>
      <c r="I623" s="1161"/>
      <c r="J623" s="1161"/>
      <c r="K623" s="1161"/>
      <c r="L623" s="1161"/>
      <c r="M623" s="1161"/>
      <c r="N623" s="1161"/>
      <c r="O623" s="1161"/>
      <c r="P623" s="1161"/>
      <c r="Q623" s="1161"/>
      <c r="R623" s="85"/>
    </row>
    <row r="624" spans="1:18" s="738" customFormat="1" ht="15">
      <c r="A624" s="834"/>
      <c r="B624" s="1161"/>
      <c r="C624" s="1161"/>
      <c r="D624" s="1161"/>
      <c r="E624" s="1161"/>
      <c r="F624" s="1161"/>
      <c r="G624" s="1161"/>
      <c r="H624" s="1161"/>
      <c r="I624" s="1161"/>
      <c r="J624" s="1161"/>
      <c r="K624" s="1161"/>
      <c r="L624" s="1161"/>
      <c r="M624" s="1161"/>
      <c r="N624" s="1161"/>
      <c r="O624" s="1161"/>
      <c r="P624" s="1161"/>
      <c r="Q624" s="1161"/>
      <c r="R624" s="85"/>
    </row>
    <row r="625" spans="1:18" s="738" customFormat="1" ht="15">
      <c r="A625" s="834"/>
      <c r="B625" s="1161"/>
      <c r="C625" s="1161"/>
      <c r="D625" s="1161"/>
      <c r="E625" s="1161"/>
      <c r="F625" s="1161"/>
      <c r="G625" s="1161"/>
      <c r="H625" s="1161"/>
      <c r="I625" s="1161"/>
      <c r="J625" s="1161"/>
      <c r="K625" s="1161"/>
      <c r="L625" s="1161"/>
      <c r="M625" s="1161"/>
      <c r="N625" s="1161"/>
      <c r="O625" s="1161"/>
      <c r="P625" s="1161"/>
      <c r="Q625" s="1161"/>
      <c r="R625" s="85"/>
    </row>
    <row r="626" spans="1:18" s="738" customFormat="1" ht="15">
      <c r="A626" s="834"/>
      <c r="B626" s="1161"/>
      <c r="C626" s="1161"/>
      <c r="D626" s="1161"/>
      <c r="E626" s="1161"/>
      <c r="F626" s="1161"/>
      <c r="G626" s="1161"/>
      <c r="H626" s="1161"/>
      <c r="I626" s="1161"/>
      <c r="J626" s="1161"/>
      <c r="K626" s="1161"/>
      <c r="L626" s="1161"/>
      <c r="M626" s="1161"/>
      <c r="N626" s="1161"/>
      <c r="O626" s="1161"/>
      <c r="P626" s="1161"/>
      <c r="Q626" s="1161"/>
      <c r="R626" s="85"/>
    </row>
    <row r="627" spans="1:18" s="738" customFormat="1" ht="15">
      <c r="A627" s="834"/>
      <c r="B627" s="1161"/>
      <c r="C627" s="1161"/>
      <c r="D627" s="1161"/>
      <c r="E627" s="1161"/>
      <c r="F627" s="1161"/>
      <c r="G627" s="1161"/>
      <c r="H627" s="1161"/>
      <c r="I627" s="1161"/>
      <c r="J627" s="1161"/>
      <c r="K627" s="1161"/>
      <c r="L627" s="1161"/>
      <c r="M627" s="1161"/>
      <c r="N627" s="1161"/>
      <c r="O627" s="1161"/>
      <c r="P627" s="1161"/>
      <c r="Q627" s="1161"/>
      <c r="R627" s="85"/>
    </row>
    <row r="628" spans="1:18" s="738" customFormat="1" ht="15">
      <c r="A628" s="834"/>
      <c r="B628" s="1161"/>
      <c r="C628" s="1161"/>
      <c r="D628" s="1161"/>
      <c r="E628" s="1161"/>
      <c r="F628" s="1161"/>
      <c r="G628" s="1161"/>
      <c r="H628" s="1161"/>
      <c r="I628" s="1161"/>
      <c r="J628" s="1161"/>
      <c r="K628" s="1161"/>
      <c r="L628" s="1161"/>
      <c r="M628" s="1161"/>
      <c r="N628" s="1161"/>
      <c r="O628" s="1161"/>
      <c r="P628" s="1161"/>
      <c r="Q628" s="1161"/>
      <c r="R628" s="85"/>
    </row>
    <row r="629" spans="1:18" s="738" customFormat="1" ht="15">
      <c r="A629" s="834"/>
      <c r="B629" s="1161"/>
      <c r="C629" s="1161"/>
      <c r="D629" s="1161"/>
      <c r="E629" s="1161"/>
      <c r="F629" s="1161"/>
      <c r="G629" s="1161"/>
      <c r="H629" s="1161"/>
      <c r="I629" s="1161"/>
      <c r="J629" s="1161"/>
      <c r="K629" s="1161"/>
      <c r="L629" s="1161"/>
      <c r="M629" s="1161"/>
      <c r="N629" s="1161"/>
      <c r="O629" s="1161"/>
      <c r="P629" s="1161"/>
      <c r="Q629" s="1161"/>
      <c r="R629" s="85"/>
    </row>
    <row r="630" spans="1:18" s="738" customFormat="1" ht="15">
      <c r="A630" s="834"/>
      <c r="B630" s="1161"/>
      <c r="C630" s="1161"/>
      <c r="D630" s="1161"/>
      <c r="E630" s="1161"/>
      <c r="F630" s="1161"/>
      <c r="G630" s="1161"/>
      <c r="H630" s="1161"/>
      <c r="I630" s="1161"/>
      <c r="J630" s="1161"/>
      <c r="K630" s="1161"/>
      <c r="L630" s="1161"/>
      <c r="M630" s="1161"/>
      <c r="N630" s="1161"/>
      <c r="O630" s="1161"/>
      <c r="P630" s="1161"/>
      <c r="Q630" s="1161"/>
      <c r="R630" s="85"/>
    </row>
    <row r="631" spans="1:18" s="738" customFormat="1" ht="15">
      <c r="A631" s="834"/>
      <c r="B631" s="1161"/>
      <c r="C631" s="1161"/>
      <c r="D631" s="1161"/>
      <c r="E631" s="1161"/>
      <c r="F631" s="1161"/>
      <c r="G631" s="1161"/>
      <c r="H631" s="1161"/>
      <c r="I631" s="1161"/>
      <c r="J631" s="1161"/>
      <c r="K631" s="1161"/>
      <c r="L631" s="1161"/>
      <c r="M631" s="1161"/>
      <c r="N631" s="1161"/>
      <c r="O631" s="1161"/>
      <c r="P631" s="1161"/>
      <c r="Q631" s="1161"/>
      <c r="R631" s="85"/>
    </row>
    <row r="632" spans="1:18" s="738" customFormat="1" ht="15">
      <c r="A632" s="834"/>
      <c r="B632" s="1161"/>
      <c r="C632" s="1161"/>
      <c r="D632" s="1161"/>
      <c r="E632" s="1161"/>
      <c r="F632" s="1161"/>
      <c r="G632" s="1161"/>
      <c r="H632" s="1161"/>
      <c r="I632" s="1161"/>
      <c r="J632" s="1161"/>
      <c r="K632" s="1161"/>
      <c r="L632" s="1161"/>
      <c r="M632" s="1161"/>
      <c r="N632" s="1161"/>
      <c r="O632" s="1161"/>
      <c r="P632" s="1161"/>
      <c r="Q632" s="1161"/>
      <c r="R632" s="85"/>
    </row>
    <row r="633" spans="1:18" s="738" customFormat="1" ht="15">
      <c r="A633" s="834"/>
      <c r="B633" s="1161"/>
      <c r="C633" s="1161"/>
      <c r="D633" s="1161"/>
      <c r="E633" s="1161"/>
      <c r="F633" s="1161"/>
      <c r="G633" s="1161"/>
      <c r="H633" s="1161"/>
      <c r="I633" s="1161"/>
      <c r="J633" s="1161"/>
      <c r="K633" s="1161"/>
      <c r="L633" s="1161"/>
      <c r="M633" s="1161"/>
      <c r="N633" s="1161"/>
      <c r="O633" s="1161"/>
      <c r="P633" s="1161"/>
      <c r="Q633" s="1161"/>
      <c r="R633" s="85"/>
    </row>
    <row r="634" spans="1:18" s="738" customFormat="1" ht="15">
      <c r="A634" s="834"/>
      <c r="B634" s="1161"/>
      <c r="C634" s="1161"/>
      <c r="D634" s="1161"/>
      <c r="E634" s="1161"/>
      <c r="F634" s="1161"/>
      <c r="G634" s="1161"/>
      <c r="H634" s="1161"/>
      <c r="I634" s="1161"/>
      <c r="J634" s="1161"/>
      <c r="K634" s="1161"/>
      <c r="L634" s="1161"/>
      <c r="M634" s="1161"/>
      <c r="N634" s="1161"/>
      <c r="O634" s="1161"/>
      <c r="P634" s="1161"/>
      <c r="Q634" s="1161"/>
      <c r="R634" s="85"/>
    </row>
    <row r="635" spans="1:18" s="738" customFormat="1" ht="15">
      <c r="A635" s="834"/>
      <c r="B635" s="1161"/>
      <c r="C635" s="1161"/>
      <c r="D635" s="1161"/>
      <c r="E635" s="1161"/>
      <c r="F635" s="1161"/>
      <c r="G635" s="1161"/>
      <c r="H635" s="1161"/>
      <c r="I635" s="1161"/>
      <c r="J635" s="1161"/>
      <c r="K635" s="1161"/>
      <c r="L635" s="1161"/>
      <c r="M635" s="1161"/>
      <c r="N635" s="1161"/>
      <c r="O635" s="1161"/>
      <c r="P635" s="1161"/>
      <c r="Q635" s="1161"/>
      <c r="R635" s="85"/>
    </row>
    <row r="636" spans="1:18" s="738" customFormat="1" ht="15">
      <c r="A636" s="834"/>
      <c r="B636" s="1161"/>
      <c r="C636" s="1161"/>
      <c r="D636" s="1161"/>
      <c r="E636" s="1161"/>
      <c r="F636" s="1161"/>
      <c r="G636" s="1161"/>
      <c r="H636" s="1161"/>
      <c r="I636" s="1161"/>
      <c r="J636" s="1161"/>
      <c r="K636" s="1161"/>
      <c r="L636" s="1161"/>
      <c r="M636" s="1161"/>
      <c r="N636" s="1161"/>
      <c r="O636" s="1161"/>
      <c r="P636" s="1161"/>
      <c r="Q636" s="1161"/>
      <c r="R636" s="85"/>
    </row>
    <row r="637" spans="1:18" s="738" customFormat="1" ht="15">
      <c r="A637" s="834"/>
      <c r="B637" s="1161"/>
      <c r="C637" s="1161"/>
      <c r="D637" s="1161"/>
      <c r="E637" s="1161"/>
      <c r="F637" s="1161"/>
      <c r="G637" s="1161"/>
      <c r="H637" s="1161"/>
      <c r="I637" s="1161"/>
      <c r="J637" s="1161"/>
      <c r="K637" s="1161"/>
      <c r="L637" s="1161"/>
      <c r="M637" s="1161"/>
      <c r="N637" s="1161"/>
      <c r="O637" s="1161"/>
      <c r="P637" s="1161"/>
      <c r="Q637" s="1161"/>
      <c r="R637" s="85"/>
    </row>
    <row r="638" spans="1:18" s="738" customFormat="1" ht="15">
      <c r="A638" s="834"/>
      <c r="B638" s="1161"/>
      <c r="C638" s="1161"/>
      <c r="D638" s="1161"/>
      <c r="E638" s="1161"/>
      <c r="F638" s="1161"/>
      <c r="G638" s="1161"/>
      <c r="H638" s="1161"/>
      <c r="I638" s="1161"/>
      <c r="J638" s="1161"/>
      <c r="K638" s="1161"/>
      <c r="L638" s="1161"/>
      <c r="M638" s="1161"/>
      <c r="N638" s="1161"/>
      <c r="O638" s="1161"/>
      <c r="P638" s="1161"/>
      <c r="Q638" s="1161"/>
      <c r="R638" s="85"/>
    </row>
    <row r="639" spans="1:18" s="738" customFormat="1" ht="15">
      <c r="A639" s="834"/>
      <c r="B639" s="1161"/>
      <c r="C639" s="1161"/>
      <c r="D639" s="1161"/>
      <c r="E639" s="1161"/>
      <c r="F639" s="1161"/>
      <c r="G639" s="1161"/>
      <c r="H639" s="1161"/>
      <c r="I639" s="1161"/>
      <c r="J639" s="1161"/>
      <c r="K639" s="1161"/>
      <c r="L639" s="1161"/>
      <c r="M639" s="1161"/>
      <c r="N639" s="1161"/>
      <c r="O639" s="1161"/>
      <c r="P639" s="1161"/>
      <c r="Q639" s="1161"/>
      <c r="R639" s="85"/>
    </row>
    <row r="640" spans="1:18" s="738" customFormat="1" ht="15">
      <c r="A640" s="834"/>
      <c r="B640" s="1161"/>
      <c r="C640" s="1161"/>
      <c r="D640" s="1161"/>
      <c r="E640" s="1161"/>
      <c r="F640" s="1161"/>
      <c r="G640" s="1161"/>
      <c r="H640" s="1161"/>
      <c r="I640" s="1161"/>
      <c r="J640" s="1161"/>
      <c r="K640" s="1161"/>
      <c r="L640" s="1161"/>
      <c r="M640" s="1161"/>
      <c r="N640" s="1161"/>
      <c r="O640" s="1161"/>
      <c r="P640" s="1161"/>
      <c r="Q640" s="1161"/>
      <c r="R640" s="85"/>
    </row>
    <row r="641" spans="1:18" s="738" customFormat="1" ht="15">
      <c r="A641" s="834"/>
      <c r="B641" s="1161"/>
      <c r="C641" s="1161"/>
      <c r="D641" s="1161"/>
      <c r="E641" s="1161"/>
      <c r="F641" s="1161"/>
      <c r="G641" s="1161"/>
      <c r="H641" s="1161"/>
      <c r="I641" s="1161"/>
      <c r="J641" s="1161"/>
      <c r="K641" s="1161"/>
      <c r="L641" s="1161"/>
      <c r="M641" s="1161"/>
      <c r="N641" s="1161"/>
      <c r="O641" s="1161"/>
      <c r="P641" s="1161"/>
      <c r="Q641" s="1161"/>
      <c r="R641" s="85"/>
    </row>
    <row r="642" spans="1:18" s="738" customFormat="1" ht="15">
      <c r="A642" s="834"/>
      <c r="B642" s="1161"/>
      <c r="C642" s="1161"/>
      <c r="D642" s="1161"/>
      <c r="E642" s="1161"/>
      <c r="F642" s="1161"/>
      <c r="G642" s="1161"/>
      <c r="H642" s="1161"/>
      <c r="I642" s="1161"/>
      <c r="J642" s="1161"/>
      <c r="K642" s="1161"/>
      <c r="L642" s="1161"/>
      <c r="M642" s="1161"/>
      <c r="N642" s="1161"/>
      <c r="O642" s="1161"/>
      <c r="P642" s="1161"/>
      <c r="Q642" s="1161"/>
      <c r="R642" s="85"/>
    </row>
    <row r="643" spans="1:18" s="738" customFormat="1" ht="15">
      <c r="A643" s="834"/>
      <c r="B643" s="1161"/>
      <c r="C643" s="1161"/>
      <c r="D643" s="1161"/>
      <c r="E643" s="1161"/>
      <c r="F643" s="1161"/>
      <c r="G643" s="1161"/>
      <c r="H643" s="1161"/>
      <c r="I643" s="1161"/>
      <c r="J643" s="1161"/>
      <c r="K643" s="1161"/>
      <c r="L643" s="1161"/>
      <c r="M643" s="1161"/>
      <c r="N643" s="1161"/>
      <c r="O643" s="1161"/>
      <c r="P643" s="1161"/>
      <c r="Q643" s="1161"/>
      <c r="R643" s="85"/>
    </row>
    <row r="644" spans="1:18" s="738" customFormat="1" ht="15">
      <c r="A644" s="834"/>
      <c r="B644" s="1161"/>
      <c r="C644" s="1161"/>
      <c r="D644" s="1161"/>
      <c r="E644" s="1161"/>
      <c r="F644" s="1161"/>
      <c r="G644" s="1161"/>
      <c r="H644" s="1161"/>
      <c r="I644" s="1161"/>
      <c r="J644" s="1161"/>
      <c r="K644" s="1161"/>
      <c r="L644" s="1161"/>
      <c r="M644" s="1161"/>
      <c r="N644" s="1161"/>
      <c r="O644" s="1161"/>
      <c r="P644" s="1161"/>
      <c r="Q644" s="1161"/>
      <c r="R644" s="85"/>
    </row>
    <row r="645" spans="1:18" s="738" customFormat="1" ht="15">
      <c r="A645" s="834"/>
      <c r="B645" s="1161"/>
      <c r="C645" s="1161"/>
      <c r="D645" s="1161"/>
      <c r="E645" s="1161"/>
      <c r="F645" s="1161"/>
      <c r="G645" s="1161"/>
      <c r="H645" s="1161"/>
      <c r="I645" s="1161"/>
      <c r="J645" s="1161"/>
      <c r="K645" s="1161"/>
      <c r="L645" s="1161"/>
      <c r="M645" s="1161"/>
      <c r="N645" s="1161"/>
      <c r="O645" s="1161"/>
      <c r="P645" s="1161"/>
      <c r="Q645" s="1161"/>
      <c r="R645" s="85"/>
    </row>
    <row r="646" spans="1:18" s="738" customFormat="1" ht="15">
      <c r="A646" s="834"/>
      <c r="B646" s="1161"/>
      <c r="C646" s="1161"/>
      <c r="D646" s="1161"/>
      <c r="E646" s="1161"/>
      <c r="F646" s="1161"/>
      <c r="G646" s="1161"/>
      <c r="H646" s="1161"/>
      <c r="I646" s="1161"/>
      <c r="J646" s="1161"/>
      <c r="K646" s="1161"/>
      <c r="L646" s="1161"/>
      <c r="M646" s="1161"/>
      <c r="N646" s="1161"/>
      <c r="O646" s="1161"/>
      <c r="P646" s="1161"/>
      <c r="Q646" s="1161"/>
      <c r="R646" s="85"/>
    </row>
  </sheetData>
  <mergeCells count="6">
    <mergeCell ref="A26:Q26"/>
    <mergeCell ref="A2:Q2"/>
    <mergeCell ref="A3:Q3"/>
    <mergeCell ref="A4:Q4"/>
    <mergeCell ref="A5:Q5"/>
    <mergeCell ref="A25:Q25"/>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O53"/>
  <sheetViews>
    <sheetView zoomScale="85" zoomScaleNormal="85" workbookViewId="0">
      <selection activeCell="Q14" sqref="Q14"/>
    </sheetView>
  </sheetViews>
  <sheetFormatPr defaultColWidth="11.42578125" defaultRowHeight="15"/>
  <cols>
    <col min="1" max="1" width="9.140625" style="922" customWidth="1"/>
    <col min="2" max="2" width="11.28515625" style="922" customWidth="1"/>
    <col min="3" max="3" width="12.140625" style="922" bestFit="1" customWidth="1"/>
    <col min="4" max="4" width="11.28515625" style="922" customWidth="1"/>
    <col min="5" max="5" width="12.28515625" style="922" bestFit="1" customWidth="1"/>
    <col min="6" max="6" width="11.28515625" style="922" customWidth="1"/>
    <col min="7" max="7" width="7.28515625" style="922" bestFit="1" customWidth="1"/>
    <col min="8" max="8" width="6.140625" style="922" customWidth="1"/>
    <col min="9" max="9" width="10" style="922" customWidth="1"/>
    <col min="10" max="10" width="11.28515625" style="922" bestFit="1" customWidth="1"/>
    <col min="11" max="11" width="10.28515625" style="922" bestFit="1" customWidth="1"/>
    <col min="12" max="12" width="7.85546875" style="922" bestFit="1" customWidth="1"/>
    <col min="13" max="13" width="6.7109375" style="922" bestFit="1" customWidth="1"/>
    <col min="14" max="14" width="11.28515625" style="922" bestFit="1" customWidth="1"/>
    <col min="15" max="15" width="7.28515625" style="922" bestFit="1" customWidth="1"/>
    <col min="16" max="16" width="4.7109375" style="922" customWidth="1"/>
    <col min="17" max="256" width="11.42578125" style="922"/>
    <col min="257" max="257" width="9.140625" style="922" customWidth="1"/>
    <col min="258" max="258" width="11.28515625" style="922" customWidth="1"/>
    <col min="259" max="259" width="12.140625" style="922" bestFit="1" customWidth="1"/>
    <col min="260" max="260" width="11.28515625" style="922" customWidth="1"/>
    <col min="261" max="261" width="12.28515625" style="922" bestFit="1" customWidth="1"/>
    <col min="262" max="262" width="11.28515625" style="922" customWidth="1"/>
    <col min="263" max="263" width="7.28515625" style="922" bestFit="1" customWidth="1"/>
    <col min="264" max="264" width="6.140625" style="922" customWidth="1"/>
    <col min="265" max="265" width="10" style="922" customWidth="1"/>
    <col min="266" max="266" width="11.28515625" style="922" bestFit="1" customWidth="1"/>
    <col min="267" max="267" width="10.28515625" style="922" bestFit="1" customWidth="1"/>
    <col min="268" max="268" width="7.85546875" style="922" bestFit="1" customWidth="1"/>
    <col min="269" max="269" width="6.7109375" style="922" bestFit="1" customWidth="1"/>
    <col min="270" max="270" width="11.28515625" style="922" bestFit="1" customWidth="1"/>
    <col min="271" max="271" width="7.28515625" style="922" bestFit="1" customWidth="1"/>
    <col min="272" max="272" width="4.7109375" style="922" customWidth="1"/>
    <col min="273" max="512" width="11.42578125" style="922"/>
    <col min="513" max="513" width="9.140625" style="922" customWidth="1"/>
    <col min="514" max="514" width="11.28515625" style="922" customWidth="1"/>
    <col min="515" max="515" width="12.140625" style="922" bestFit="1" customWidth="1"/>
    <col min="516" max="516" width="11.28515625" style="922" customWidth="1"/>
    <col min="517" max="517" width="12.28515625" style="922" bestFit="1" customWidth="1"/>
    <col min="518" max="518" width="11.28515625" style="922" customWidth="1"/>
    <col min="519" max="519" width="7.28515625" style="922" bestFit="1" customWidth="1"/>
    <col min="520" max="520" width="6.140625" style="922" customWidth="1"/>
    <col min="521" max="521" width="10" style="922" customWidth="1"/>
    <col min="522" max="522" width="11.28515625" style="922" bestFit="1" customWidth="1"/>
    <col min="523" max="523" width="10.28515625" style="922" bestFit="1" customWidth="1"/>
    <col min="524" max="524" width="7.85546875" style="922" bestFit="1" customWidth="1"/>
    <col min="525" max="525" width="6.7109375" style="922" bestFit="1" customWidth="1"/>
    <col min="526" max="526" width="11.28515625" style="922" bestFit="1" customWidth="1"/>
    <col min="527" max="527" width="7.28515625" style="922" bestFit="1" customWidth="1"/>
    <col min="528" max="528" width="4.7109375" style="922" customWidth="1"/>
    <col min="529" max="768" width="11.42578125" style="922"/>
    <col min="769" max="769" width="9.140625" style="922" customWidth="1"/>
    <col min="770" max="770" width="11.28515625" style="922" customWidth="1"/>
    <col min="771" max="771" width="12.140625" style="922" bestFit="1" customWidth="1"/>
    <col min="772" max="772" width="11.28515625" style="922" customWidth="1"/>
    <col min="773" max="773" width="12.28515625" style="922" bestFit="1" customWidth="1"/>
    <col min="774" max="774" width="11.28515625" style="922" customWidth="1"/>
    <col min="775" max="775" width="7.28515625" style="922" bestFit="1" customWidth="1"/>
    <col min="776" max="776" width="6.140625" style="922" customWidth="1"/>
    <col min="777" max="777" width="10" style="922" customWidth="1"/>
    <col min="778" max="778" width="11.28515625" style="922" bestFit="1" customWidth="1"/>
    <col min="779" max="779" width="10.28515625" style="922" bestFit="1" customWidth="1"/>
    <col min="780" max="780" width="7.85546875" style="922" bestFit="1" customWidth="1"/>
    <col min="781" max="781" width="6.7109375" style="922" bestFit="1" customWidth="1"/>
    <col min="782" max="782" width="11.28515625" style="922" bestFit="1" customWidth="1"/>
    <col min="783" max="783" width="7.28515625" style="922" bestFit="1" customWidth="1"/>
    <col min="784" max="784" width="4.7109375" style="922" customWidth="1"/>
    <col min="785" max="1024" width="11.42578125" style="922"/>
    <col min="1025" max="1025" width="9.140625" style="922" customWidth="1"/>
    <col min="1026" max="1026" width="11.28515625" style="922" customWidth="1"/>
    <col min="1027" max="1027" width="12.140625" style="922" bestFit="1" customWidth="1"/>
    <col min="1028" max="1028" width="11.28515625" style="922" customWidth="1"/>
    <col min="1029" max="1029" width="12.28515625" style="922" bestFit="1" customWidth="1"/>
    <col min="1030" max="1030" width="11.28515625" style="922" customWidth="1"/>
    <col min="1031" max="1031" width="7.28515625" style="922" bestFit="1" customWidth="1"/>
    <col min="1032" max="1032" width="6.140625" style="922" customWidth="1"/>
    <col min="1033" max="1033" width="10" style="922" customWidth="1"/>
    <col min="1034" max="1034" width="11.28515625" style="922" bestFit="1" customWidth="1"/>
    <col min="1035" max="1035" width="10.28515625" style="922" bestFit="1" customWidth="1"/>
    <col min="1036" max="1036" width="7.85546875" style="922" bestFit="1" customWidth="1"/>
    <col min="1037" max="1037" width="6.7109375" style="922" bestFit="1" customWidth="1"/>
    <col min="1038" max="1038" width="11.28515625" style="922" bestFit="1" customWidth="1"/>
    <col min="1039" max="1039" width="7.28515625" style="922" bestFit="1" customWidth="1"/>
    <col min="1040" max="1040" width="4.7109375" style="922" customWidth="1"/>
    <col min="1041" max="1280" width="11.42578125" style="922"/>
    <col min="1281" max="1281" width="9.140625" style="922" customWidth="1"/>
    <col min="1282" max="1282" width="11.28515625" style="922" customWidth="1"/>
    <col min="1283" max="1283" width="12.140625" style="922" bestFit="1" customWidth="1"/>
    <col min="1284" max="1284" width="11.28515625" style="922" customWidth="1"/>
    <col min="1285" max="1285" width="12.28515625" style="922" bestFit="1" customWidth="1"/>
    <col min="1286" max="1286" width="11.28515625" style="922" customWidth="1"/>
    <col min="1287" max="1287" width="7.28515625" style="922" bestFit="1" customWidth="1"/>
    <col min="1288" max="1288" width="6.140625" style="922" customWidth="1"/>
    <col min="1289" max="1289" width="10" style="922" customWidth="1"/>
    <col min="1290" max="1290" width="11.28515625" style="922" bestFit="1" customWidth="1"/>
    <col min="1291" max="1291" width="10.28515625" style="922" bestFit="1" customWidth="1"/>
    <col min="1292" max="1292" width="7.85546875" style="922" bestFit="1" customWidth="1"/>
    <col min="1293" max="1293" width="6.7109375" style="922" bestFit="1" customWidth="1"/>
    <col min="1294" max="1294" width="11.28515625" style="922" bestFit="1" customWidth="1"/>
    <col min="1295" max="1295" width="7.28515625" style="922" bestFit="1" customWidth="1"/>
    <col min="1296" max="1296" width="4.7109375" style="922" customWidth="1"/>
    <col min="1297" max="1536" width="11.42578125" style="922"/>
    <col min="1537" max="1537" width="9.140625" style="922" customWidth="1"/>
    <col min="1538" max="1538" width="11.28515625" style="922" customWidth="1"/>
    <col min="1539" max="1539" width="12.140625" style="922" bestFit="1" customWidth="1"/>
    <col min="1540" max="1540" width="11.28515625" style="922" customWidth="1"/>
    <col min="1541" max="1541" width="12.28515625" style="922" bestFit="1" customWidth="1"/>
    <col min="1542" max="1542" width="11.28515625" style="922" customWidth="1"/>
    <col min="1543" max="1543" width="7.28515625" style="922" bestFit="1" customWidth="1"/>
    <col min="1544" max="1544" width="6.140625" style="922" customWidth="1"/>
    <col min="1545" max="1545" width="10" style="922" customWidth="1"/>
    <col min="1546" max="1546" width="11.28515625" style="922" bestFit="1" customWidth="1"/>
    <col min="1547" max="1547" width="10.28515625" style="922" bestFit="1" customWidth="1"/>
    <col min="1548" max="1548" width="7.85546875" style="922" bestFit="1" customWidth="1"/>
    <col min="1549" max="1549" width="6.7109375" style="922" bestFit="1" customWidth="1"/>
    <col min="1550" max="1550" width="11.28515625" style="922" bestFit="1" customWidth="1"/>
    <col min="1551" max="1551" width="7.28515625" style="922" bestFit="1" customWidth="1"/>
    <col min="1552" max="1552" width="4.7109375" style="922" customWidth="1"/>
    <col min="1553" max="1792" width="11.42578125" style="922"/>
    <col min="1793" max="1793" width="9.140625" style="922" customWidth="1"/>
    <col min="1794" max="1794" width="11.28515625" style="922" customWidth="1"/>
    <col min="1795" max="1795" width="12.140625" style="922" bestFit="1" customWidth="1"/>
    <col min="1796" max="1796" width="11.28515625" style="922" customWidth="1"/>
    <col min="1797" max="1797" width="12.28515625" style="922" bestFit="1" customWidth="1"/>
    <col min="1798" max="1798" width="11.28515625" style="922" customWidth="1"/>
    <col min="1799" max="1799" width="7.28515625" style="922" bestFit="1" customWidth="1"/>
    <col min="1800" max="1800" width="6.140625" style="922" customWidth="1"/>
    <col min="1801" max="1801" width="10" style="922" customWidth="1"/>
    <col min="1802" max="1802" width="11.28515625" style="922" bestFit="1" customWidth="1"/>
    <col min="1803" max="1803" width="10.28515625" style="922" bestFit="1" customWidth="1"/>
    <col min="1804" max="1804" width="7.85546875" style="922" bestFit="1" customWidth="1"/>
    <col min="1805" max="1805" width="6.7109375" style="922" bestFit="1" customWidth="1"/>
    <col min="1806" max="1806" width="11.28515625" style="922" bestFit="1" customWidth="1"/>
    <col min="1807" max="1807" width="7.28515625" style="922" bestFit="1" customWidth="1"/>
    <col min="1808" max="1808" width="4.7109375" style="922" customWidth="1"/>
    <col min="1809" max="2048" width="11.42578125" style="922"/>
    <col min="2049" max="2049" width="9.140625" style="922" customWidth="1"/>
    <col min="2050" max="2050" width="11.28515625" style="922" customWidth="1"/>
    <col min="2051" max="2051" width="12.140625" style="922" bestFit="1" customWidth="1"/>
    <col min="2052" max="2052" width="11.28515625" style="922" customWidth="1"/>
    <col min="2053" max="2053" width="12.28515625" style="922" bestFit="1" customWidth="1"/>
    <col min="2054" max="2054" width="11.28515625" style="922" customWidth="1"/>
    <col min="2055" max="2055" width="7.28515625" style="922" bestFit="1" customWidth="1"/>
    <col min="2056" max="2056" width="6.140625" style="922" customWidth="1"/>
    <col min="2057" max="2057" width="10" style="922" customWidth="1"/>
    <col min="2058" max="2058" width="11.28515625" style="922" bestFit="1" customWidth="1"/>
    <col min="2059" max="2059" width="10.28515625" style="922" bestFit="1" customWidth="1"/>
    <col min="2060" max="2060" width="7.85546875" style="922" bestFit="1" customWidth="1"/>
    <col min="2061" max="2061" width="6.7109375" style="922" bestFit="1" customWidth="1"/>
    <col min="2062" max="2062" width="11.28515625" style="922" bestFit="1" customWidth="1"/>
    <col min="2063" max="2063" width="7.28515625" style="922" bestFit="1" customWidth="1"/>
    <col min="2064" max="2064" width="4.7109375" style="922" customWidth="1"/>
    <col min="2065" max="2304" width="11.42578125" style="922"/>
    <col min="2305" max="2305" width="9.140625" style="922" customWidth="1"/>
    <col min="2306" max="2306" width="11.28515625" style="922" customWidth="1"/>
    <col min="2307" max="2307" width="12.140625" style="922" bestFit="1" customWidth="1"/>
    <col min="2308" max="2308" width="11.28515625" style="922" customWidth="1"/>
    <col min="2309" max="2309" width="12.28515625" style="922" bestFit="1" customWidth="1"/>
    <col min="2310" max="2310" width="11.28515625" style="922" customWidth="1"/>
    <col min="2311" max="2311" width="7.28515625" style="922" bestFit="1" customWidth="1"/>
    <col min="2312" max="2312" width="6.140625" style="922" customWidth="1"/>
    <col min="2313" max="2313" width="10" style="922" customWidth="1"/>
    <col min="2314" max="2314" width="11.28515625" style="922" bestFit="1" customWidth="1"/>
    <col min="2315" max="2315" width="10.28515625" style="922" bestFit="1" customWidth="1"/>
    <col min="2316" max="2316" width="7.85546875" style="922" bestFit="1" customWidth="1"/>
    <col min="2317" max="2317" width="6.7109375" style="922" bestFit="1" customWidth="1"/>
    <col min="2318" max="2318" width="11.28515625" style="922" bestFit="1" customWidth="1"/>
    <col min="2319" max="2319" width="7.28515625" style="922" bestFit="1" customWidth="1"/>
    <col min="2320" max="2320" width="4.7109375" style="922" customWidth="1"/>
    <col min="2321" max="2560" width="11.42578125" style="922"/>
    <col min="2561" max="2561" width="9.140625" style="922" customWidth="1"/>
    <col min="2562" max="2562" width="11.28515625" style="922" customWidth="1"/>
    <col min="2563" max="2563" width="12.140625" style="922" bestFit="1" customWidth="1"/>
    <col min="2564" max="2564" width="11.28515625" style="922" customWidth="1"/>
    <col min="2565" max="2565" width="12.28515625" style="922" bestFit="1" customWidth="1"/>
    <col min="2566" max="2566" width="11.28515625" style="922" customWidth="1"/>
    <col min="2567" max="2567" width="7.28515625" style="922" bestFit="1" customWidth="1"/>
    <col min="2568" max="2568" width="6.140625" style="922" customWidth="1"/>
    <col min="2569" max="2569" width="10" style="922" customWidth="1"/>
    <col min="2570" max="2570" width="11.28515625" style="922" bestFit="1" customWidth="1"/>
    <col min="2571" max="2571" width="10.28515625" style="922" bestFit="1" customWidth="1"/>
    <col min="2572" max="2572" width="7.85546875" style="922" bestFit="1" customWidth="1"/>
    <col min="2573" max="2573" width="6.7109375" style="922" bestFit="1" customWidth="1"/>
    <col min="2574" max="2574" width="11.28515625" style="922" bestFit="1" customWidth="1"/>
    <col min="2575" max="2575" width="7.28515625" style="922" bestFit="1" customWidth="1"/>
    <col min="2576" max="2576" width="4.7109375" style="922" customWidth="1"/>
    <col min="2577" max="2816" width="11.42578125" style="922"/>
    <col min="2817" max="2817" width="9.140625" style="922" customWidth="1"/>
    <col min="2818" max="2818" width="11.28515625" style="922" customWidth="1"/>
    <col min="2819" max="2819" width="12.140625" style="922" bestFit="1" customWidth="1"/>
    <col min="2820" max="2820" width="11.28515625" style="922" customWidth="1"/>
    <col min="2821" max="2821" width="12.28515625" style="922" bestFit="1" customWidth="1"/>
    <col min="2822" max="2822" width="11.28515625" style="922" customWidth="1"/>
    <col min="2823" max="2823" width="7.28515625" style="922" bestFit="1" customWidth="1"/>
    <col min="2824" max="2824" width="6.140625" style="922" customWidth="1"/>
    <col min="2825" max="2825" width="10" style="922" customWidth="1"/>
    <col min="2826" max="2826" width="11.28515625" style="922" bestFit="1" customWidth="1"/>
    <col min="2827" max="2827" width="10.28515625" style="922" bestFit="1" customWidth="1"/>
    <col min="2828" max="2828" width="7.85546875" style="922" bestFit="1" customWidth="1"/>
    <col min="2829" max="2829" width="6.7109375" style="922" bestFit="1" customWidth="1"/>
    <col min="2830" max="2830" width="11.28515625" style="922" bestFit="1" customWidth="1"/>
    <col min="2831" max="2831" width="7.28515625" style="922" bestFit="1" customWidth="1"/>
    <col min="2832" max="2832" width="4.7109375" style="922" customWidth="1"/>
    <col min="2833" max="3072" width="11.42578125" style="922"/>
    <col min="3073" max="3073" width="9.140625" style="922" customWidth="1"/>
    <col min="3074" max="3074" width="11.28515625" style="922" customWidth="1"/>
    <col min="3075" max="3075" width="12.140625" style="922" bestFit="1" customWidth="1"/>
    <col min="3076" max="3076" width="11.28515625" style="922" customWidth="1"/>
    <col min="3077" max="3077" width="12.28515625" style="922" bestFit="1" customWidth="1"/>
    <col min="3078" max="3078" width="11.28515625" style="922" customWidth="1"/>
    <col min="3079" max="3079" width="7.28515625" style="922" bestFit="1" customWidth="1"/>
    <col min="3080" max="3080" width="6.140625" style="922" customWidth="1"/>
    <col min="3081" max="3081" width="10" style="922" customWidth="1"/>
    <col min="3082" max="3082" width="11.28515625" style="922" bestFit="1" customWidth="1"/>
    <col min="3083" max="3083" width="10.28515625" style="922" bestFit="1" customWidth="1"/>
    <col min="3084" max="3084" width="7.85546875" style="922" bestFit="1" customWidth="1"/>
    <col min="3085" max="3085" width="6.7109375" style="922" bestFit="1" customWidth="1"/>
    <col min="3086" max="3086" width="11.28515625" style="922" bestFit="1" customWidth="1"/>
    <col min="3087" max="3087" width="7.28515625" style="922" bestFit="1" customWidth="1"/>
    <col min="3088" max="3088" width="4.7109375" style="922" customWidth="1"/>
    <col min="3089" max="3328" width="11.42578125" style="922"/>
    <col min="3329" max="3329" width="9.140625" style="922" customWidth="1"/>
    <col min="3330" max="3330" width="11.28515625" style="922" customWidth="1"/>
    <col min="3331" max="3331" width="12.140625" style="922" bestFit="1" customWidth="1"/>
    <col min="3332" max="3332" width="11.28515625" style="922" customWidth="1"/>
    <col min="3333" max="3333" width="12.28515625" style="922" bestFit="1" customWidth="1"/>
    <col min="3334" max="3334" width="11.28515625" style="922" customWidth="1"/>
    <col min="3335" max="3335" width="7.28515625" style="922" bestFit="1" customWidth="1"/>
    <col min="3336" max="3336" width="6.140625" style="922" customWidth="1"/>
    <col min="3337" max="3337" width="10" style="922" customWidth="1"/>
    <col min="3338" max="3338" width="11.28515625" style="922" bestFit="1" customWidth="1"/>
    <col min="3339" max="3339" width="10.28515625" style="922" bestFit="1" customWidth="1"/>
    <col min="3340" max="3340" width="7.85546875" style="922" bestFit="1" customWidth="1"/>
    <col min="3341" max="3341" width="6.7109375" style="922" bestFit="1" customWidth="1"/>
    <col min="3342" max="3342" width="11.28515625" style="922" bestFit="1" customWidth="1"/>
    <col min="3343" max="3343" width="7.28515625" style="922" bestFit="1" customWidth="1"/>
    <col min="3344" max="3344" width="4.7109375" style="922" customWidth="1"/>
    <col min="3345" max="3584" width="11.42578125" style="922"/>
    <col min="3585" max="3585" width="9.140625" style="922" customWidth="1"/>
    <col min="3586" max="3586" width="11.28515625" style="922" customWidth="1"/>
    <col min="3587" max="3587" width="12.140625" style="922" bestFit="1" customWidth="1"/>
    <col min="3588" max="3588" width="11.28515625" style="922" customWidth="1"/>
    <col min="3589" max="3589" width="12.28515625" style="922" bestFit="1" customWidth="1"/>
    <col min="3590" max="3590" width="11.28515625" style="922" customWidth="1"/>
    <col min="3591" max="3591" width="7.28515625" style="922" bestFit="1" customWidth="1"/>
    <col min="3592" max="3592" width="6.140625" style="922" customWidth="1"/>
    <col min="3593" max="3593" width="10" style="922" customWidth="1"/>
    <col min="3594" max="3594" width="11.28515625" style="922" bestFit="1" customWidth="1"/>
    <col min="3595" max="3595" width="10.28515625" style="922" bestFit="1" customWidth="1"/>
    <col min="3596" max="3596" width="7.85546875" style="922" bestFit="1" customWidth="1"/>
    <col min="3597" max="3597" width="6.7109375" style="922" bestFit="1" customWidth="1"/>
    <col min="3598" max="3598" width="11.28515625" style="922" bestFit="1" customWidth="1"/>
    <col min="3599" max="3599" width="7.28515625" style="922" bestFit="1" customWidth="1"/>
    <col min="3600" max="3600" width="4.7109375" style="922" customWidth="1"/>
    <col min="3601" max="3840" width="11.42578125" style="922"/>
    <col min="3841" max="3841" width="9.140625" style="922" customWidth="1"/>
    <col min="3842" max="3842" width="11.28515625" style="922" customWidth="1"/>
    <col min="3843" max="3843" width="12.140625" style="922" bestFit="1" customWidth="1"/>
    <col min="3844" max="3844" width="11.28515625" style="922" customWidth="1"/>
    <col min="3845" max="3845" width="12.28515625" style="922" bestFit="1" customWidth="1"/>
    <col min="3846" max="3846" width="11.28515625" style="922" customWidth="1"/>
    <col min="3847" max="3847" width="7.28515625" style="922" bestFit="1" customWidth="1"/>
    <col min="3848" max="3848" width="6.140625" style="922" customWidth="1"/>
    <col min="3849" max="3849" width="10" style="922" customWidth="1"/>
    <col min="3850" max="3850" width="11.28515625" style="922" bestFit="1" customWidth="1"/>
    <col min="3851" max="3851" width="10.28515625" style="922" bestFit="1" customWidth="1"/>
    <col min="3852" max="3852" width="7.85546875" style="922" bestFit="1" customWidth="1"/>
    <col min="3853" max="3853" width="6.7109375" style="922" bestFit="1" customWidth="1"/>
    <col min="3854" max="3854" width="11.28515625" style="922" bestFit="1" customWidth="1"/>
    <col min="3855" max="3855" width="7.28515625" style="922" bestFit="1" customWidth="1"/>
    <col min="3856" max="3856" width="4.7109375" style="922" customWidth="1"/>
    <col min="3857" max="4096" width="11.42578125" style="922"/>
    <col min="4097" max="4097" width="9.140625" style="922" customWidth="1"/>
    <col min="4098" max="4098" width="11.28515625" style="922" customWidth="1"/>
    <col min="4099" max="4099" width="12.140625" style="922" bestFit="1" customWidth="1"/>
    <col min="4100" max="4100" width="11.28515625" style="922" customWidth="1"/>
    <col min="4101" max="4101" width="12.28515625" style="922" bestFit="1" customWidth="1"/>
    <col min="4102" max="4102" width="11.28515625" style="922" customWidth="1"/>
    <col min="4103" max="4103" width="7.28515625" style="922" bestFit="1" customWidth="1"/>
    <col min="4104" max="4104" width="6.140625" style="922" customWidth="1"/>
    <col min="4105" max="4105" width="10" style="922" customWidth="1"/>
    <col min="4106" max="4106" width="11.28515625" style="922" bestFit="1" customWidth="1"/>
    <col min="4107" max="4107" width="10.28515625" style="922" bestFit="1" customWidth="1"/>
    <col min="4108" max="4108" width="7.85546875" style="922" bestFit="1" customWidth="1"/>
    <col min="4109" max="4109" width="6.7109375" style="922" bestFit="1" customWidth="1"/>
    <col min="4110" max="4110" width="11.28515625" style="922" bestFit="1" customWidth="1"/>
    <col min="4111" max="4111" width="7.28515625" style="922" bestFit="1" customWidth="1"/>
    <col min="4112" max="4112" width="4.7109375" style="922" customWidth="1"/>
    <col min="4113" max="4352" width="11.42578125" style="922"/>
    <col min="4353" max="4353" width="9.140625" style="922" customWidth="1"/>
    <col min="4354" max="4354" width="11.28515625" style="922" customWidth="1"/>
    <col min="4355" max="4355" width="12.140625" style="922" bestFit="1" customWidth="1"/>
    <col min="4356" max="4356" width="11.28515625" style="922" customWidth="1"/>
    <col min="4357" max="4357" width="12.28515625" style="922" bestFit="1" customWidth="1"/>
    <col min="4358" max="4358" width="11.28515625" style="922" customWidth="1"/>
    <col min="4359" max="4359" width="7.28515625" style="922" bestFit="1" customWidth="1"/>
    <col min="4360" max="4360" width="6.140625" style="922" customWidth="1"/>
    <col min="4361" max="4361" width="10" style="922" customWidth="1"/>
    <col min="4362" max="4362" width="11.28515625" style="922" bestFit="1" customWidth="1"/>
    <col min="4363" max="4363" width="10.28515625" style="922" bestFit="1" customWidth="1"/>
    <col min="4364" max="4364" width="7.85546875" style="922" bestFit="1" customWidth="1"/>
    <col min="4365" max="4365" width="6.7109375" style="922" bestFit="1" customWidth="1"/>
    <col min="4366" max="4366" width="11.28515625" style="922" bestFit="1" customWidth="1"/>
    <col min="4367" max="4367" width="7.28515625" style="922" bestFit="1" customWidth="1"/>
    <col min="4368" max="4368" width="4.7109375" style="922" customWidth="1"/>
    <col min="4369" max="4608" width="11.42578125" style="922"/>
    <col min="4609" max="4609" width="9.140625" style="922" customWidth="1"/>
    <col min="4610" max="4610" width="11.28515625" style="922" customWidth="1"/>
    <col min="4611" max="4611" width="12.140625" style="922" bestFit="1" customWidth="1"/>
    <col min="4612" max="4612" width="11.28515625" style="922" customWidth="1"/>
    <col min="4613" max="4613" width="12.28515625" style="922" bestFit="1" customWidth="1"/>
    <col min="4614" max="4614" width="11.28515625" style="922" customWidth="1"/>
    <col min="4615" max="4615" width="7.28515625" style="922" bestFit="1" customWidth="1"/>
    <col min="4616" max="4616" width="6.140625" style="922" customWidth="1"/>
    <col min="4617" max="4617" width="10" style="922" customWidth="1"/>
    <col min="4618" max="4618" width="11.28515625" style="922" bestFit="1" customWidth="1"/>
    <col min="4619" max="4619" width="10.28515625" style="922" bestFit="1" customWidth="1"/>
    <col min="4620" max="4620" width="7.85546875" style="922" bestFit="1" customWidth="1"/>
    <col min="4621" max="4621" width="6.7109375" style="922" bestFit="1" customWidth="1"/>
    <col min="4622" max="4622" width="11.28515625" style="922" bestFit="1" customWidth="1"/>
    <col min="4623" max="4623" width="7.28515625" style="922" bestFit="1" customWidth="1"/>
    <col min="4624" max="4624" width="4.7109375" style="922" customWidth="1"/>
    <col min="4625" max="4864" width="11.42578125" style="922"/>
    <col min="4865" max="4865" width="9.140625" style="922" customWidth="1"/>
    <col min="4866" max="4866" width="11.28515625" style="922" customWidth="1"/>
    <col min="4867" max="4867" width="12.140625" style="922" bestFit="1" customWidth="1"/>
    <col min="4868" max="4868" width="11.28515625" style="922" customWidth="1"/>
    <col min="4869" max="4869" width="12.28515625" style="922" bestFit="1" customWidth="1"/>
    <col min="4870" max="4870" width="11.28515625" style="922" customWidth="1"/>
    <col min="4871" max="4871" width="7.28515625" style="922" bestFit="1" customWidth="1"/>
    <col min="4872" max="4872" width="6.140625" style="922" customWidth="1"/>
    <col min="4873" max="4873" width="10" style="922" customWidth="1"/>
    <col min="4874" max="4874" width="11.28515625" style="922" bestFit="1" customWidth="1"/>
    <col min="4875" max="4875" width="10.28515625" style="922" bestFit="1" customWidth="1"/>
    <col min="4876" max="4876" width="7.85546875" style="922" bestFit="1" customWidth="1"/>
    <col min="4877" max="4877" width="6.7109375" style="922" bestFit="1" customWidth="1"/>
    <col min="4878" max="4878" width="11.28515625" style="922" bestFit="1" customWidth="1"/>
    <col min="4879" max="4879" width="7.28515625" style="922" bestFit="1" customWidth="1"/>
    <col min="4880" max="4880" width="4.7109375" style="922" customWidth="1"/>
    <col min="4881" max="5120" width="11.42578125" style="922"/>
    <col min="5121" max="5121" width="9.140625" style="922" customWidth="1"/>
    <col min="5122" max="5122" width="11.28515625" style="922" customWidth="1"/>
    <col min="5123" max="5123" width="12.140625" style="922" bestFit="1" customWidth="1"/>
    <col min="5124" max="5124" width="11.28515625" style="922" customWidth="1"/>
    <col min="5125" max="5125" width="12.28515625" style="922" bestFit="1" customWidth="1"/>
    <col min="5126" max="5126" width="11.28515625" style="922" customWidth="1"/>
    <col min="5127" max="5127" width="7.28515625" style="922" bestFit="1" customWidth="1"/>
    <col min="5128" max="5128" width="6.140625" style="922" customWidth="1"/>
    <col min="5129" max="5129" width="10" style="922" customWidth="1"/>
    <col min="5130" max="5130" width="11.28515625" style="922" bestFit="1" customWidth="1"/>
    <col min="5131" max="5131" width="10.28515625" style="922" bestFit="1" customWidth="1"/>
    <col min="5132" max="5132" width="7.85546875" style="922" bestFit="1" customWidth="1"/>
    <col min="5133" max="5133" width="6.7109375" style="922" bestFit="1" customWidth="1"/>
    <col min="5134" max="5134" width="11.28515625" style="922" bestFit="1" customWidth="1"/>
    <col min="5135" max="5135" width="7.28515625" style="922" bestFit="1" customWidth="1"/>
    <col min="5136" max="5136" width="4.7109375" style="922" customWidth="1"/>
    <col min="5137" max="5376" width="11.42578125" style="922"/>
    <col min="5377" max="5377" width="9.140625" style="922" customWidth="1"/>
    <col min="5378" max="5378" width="11.28515625" style="922" customWidth="1"/>
    <col min="5379" max="5379" width="12.140625" style="922" bestFit="1" customWidth="1"/>
    <col min="5380" max="5380" width="11.28515625" style="922" customWidth="1"/>
    <col min="5381" max="5381" width="12.28515625" style="922" bestFit="1" customWidth="1"/>
    <col min="5382" max="5382" width="11.28515625" style="922" customWidth="1"/>
    <col min="5383" max="5383" width="7.28515625" style="922" bestFit="1" customWidth="1"/>
    <col min="5384" max="5384" width="6.140625" style="922" customWidth="1"/>
    <col min="5385" max="5385" width="10" style="922" customWidth="1"/>
    <col min="5386" max="5386" width="11.28515625" style="922" bestFit="1" customWidth="1"/>
    <col min="5387" max="5387" width="10.28515625" style="922" bestFit="1" customWidth="1"/>
    <col min="5388" max="5388" width="7.85546875" style="922" bestFit="1" customWidth="1"/>
    <col min="5389" max="5389" width="6.7109375" style="922" bestFit="1" customWidth="1"/>
    <col min="5390" max="5390" width="11.28515625" style="922" bestFit="1" customWidth="1"/>
    <col min="5391" max="5391" width="7.28515625" style="922" bestFit="1" customWidth="1"/>
    <col min="5392" max="5392" width="4.7109375" style="922" customWidth="1"/>
    <col min="5393" max="5632" width="11.42578125" style="922"/>
    <col min="5633" max="5633" width="9.140625" style="922" customWidth="1"/>
    <col min="5634" max="5634" width="11.28515625" style="922" customWidth="1"/>
    <col min="5635" max="5635" width="12.140625" style="922" bestFit="1" customWidth="1"/>
    <col min="5636" max="5636" width="11.28515625" style="922" customWidth="1"/>
    <col min="5637" max="5637" width="12.28515625" style="922" bestFit="1" customWidth="1"/>
    <col min="5638" max="5638" width="11.28515625" style="922" customWidth="1"/>
    <col min="5639" max="5639" width="7.28515625" style="922" bestFit="1" customWidth="1"/>
    <col min="5640" max="5640" width="6.140625" style="922" customWidth="1"/>
    <col min="5641" max="5641" width="10" style="922" customWidth="1"/>
    <col min="5642" max="5642" width="11.28515625" style="922" bestFit="1" customWidth="1"/>
    <col min="5643" max="5643" width="10.28515625" style="922" bestFit="1" customWidth="1"/>
    <col min="5644" max="5644" width="7.85546875" style="922" bestFit="1" customWidth="1"/>
    <col min="5645" max="5645" width="6.7109375" style="922" bestFit="1" customWidth="1"/>
    <col min="5646" max="5646" width="11.28515625" style="922" bestFit="1" customWidth="1"/>
    <col min="5647" max="5647" width="7.28515625" style="922" bestFit="1" customWidth="1"/>
    <col min="5648" max="5648" width="4.7109375" style="922" customWidth="1"/>
    <col min="5649" max="5888" width="11.42578125" style="922"/>
    <col min="5889" max="5889" width="9.140625" style="922" customWidth="1"/>
    <col min="5890" max="5890" width="11.28515625" style="922" customWidth="1"/>
    <col min="5891" max="5891" width="12.140625" style="922" bestFit="1" customWidth="1"/>
    <col min="5892" max="5892" width="11.28515625" style="922" customWidth="1"/>
    <col min="5893" max="5893" width="12.28515625" style="922" bestFit="1" customWidth="1"/>
    <col min="5894" max="5894" width="11.28515625" style="922" customWidth="1"/>
    <col min="5895" max="5895" width="7.28515625" style="922" bestFit="1" customWidth="1"/>
    <col min="5896" max="5896" width="6.140625" style="922" customWidth="1"/>
    <col min="5897" max="5897" width="10" style="922" customWidth="1"/>
    <col min="5898" max="5898" width="11.28515625" style="922" bestFit="1" customWidth="1"/>
    <col min="5899" max="5899" width="10.28515625" style="922" bestFit="1" customWidth="1"/>
    <col min="5900" max="5900" width="7.85546875" style="922" bestFit="1" customWidth="1"/>
    <col min="5901" max="5901" width="6.7109375" style="922" bestFit="1" customWidth="1"/>
    <col min="5902" max="5902" width="11.28515625" style="922" bestFit="1" customWidth="1"/>
    <col min="5903" max="5903" width="7.28515625" style="922" bestFit="1" customWidth="1"/>
    <col min="5904" max="5904" width="4.7109375" style="922" customWidth="1"/>
    <col min="5905" max="6144" width="11.42578125" style="922"/>
    <col min="6145" max="6145" width="9.140625" style="922" customWidth="1"/>
    <col min="6146" max="6146" width="11.28515625" style="922" customWidth="1"/>
    <col min="6147" max="6147" width="12.140625" style="922" bestFit="1" customWidth="1"/>
    <col min="6148" max="6148" width="11.28515625" style="922" customWidth="1"/>
    <col min="6149" max="6149" width="12.28515625" style="922" bestFit="1" customWidth="1"/>
    <col min="6150" max="6150" width="11.28515625" style="922" customWidth="1"/>
    <col min="6151" max="6151" width="7.28515625" style="922" bestFit="1" customWidth="1"/>
    <col min="6152" max="6152" width="6.140625" style="922" customWidth="1"/>
    <col min="6153" max="6153" width="10" style="922" customWidth="1"/>
    <col min="6154" max="6154" width="11.28515625" style="922" bestFit="1" customWidth="1"/>
    <col min="6155" max="6155" width="10.28515625" style="922" bestFit="1" customWidth="1"/>
    <col min="6156" max="6156" width="7.85546875" style="922" bestFit="1" customWidth="1"/>
    <col min="6157" max="6157" width="6.7109375" style="922" bestFit="1" customWidth="1"/>
    <col min="6158" max="6158" width="11.28515625" style="922" bestFit="1" customWidth="1"/>
    <col min="6159" max="6159" width="7.28515625" style="922" bestFit="1" customWidth="1"/>
    <col min="6160" max="6160" width="4.7109375" style="922" customWidth="1"/>
    <col min="6161" max="6400" width="11.42578125" style="922"/>
    <col min="6401" max="6401" width="9.140625" style="922" customWidth="1"/>
    <col min="6402" max="6402" width="11.28515625" style="922" customWidth="1"/>
    <col min="6403" max="6403" width="12.140625" style="922" bestFit="1" customWidth="1"/>
    <col min="6404" max="6404" width="11.28515625" style="922" customWidth="1"/>
    <col min="6405" max="6405" width="12.28515625" style="922" bestFit="1" customWidth="1"/>
    <col min="6406" max="6406" width="11.28515625" style="922" customWidth="1"/>
    <col min="6407" max="6407" width="7.28515625" style="922" bestFit="1" customWidth="1"/>
    <col min="6408" max="6408" width="6.140625" style="922" customWidth="1"/>
    <col min="6409" max="6409" width="10" style="922" customWidth="1"/>
    <col min="6410" max="6410" width="11.28515625" style="922" bestFit="1" customWidth="1"/>
    <col min="6411" max="6411" width="10.28515625" style="922" bestFit="1" customWidth="1"/>
    <col min="6412" max="6412" width="7.85546875" style="922" bestFit="1" customWidth="1"/>
    <col min="6413" max="6413" width="6.7109375" style="922" bestFit="1" customWidth="1"/>
    <col min="6414" max="6414" width="11.28515625" style="922" bestFit="1" customWidth="1"/>
    <col min="6415" max="6415" width="7.28515625" style="922" bestFit="1" customWidth="1"/>
    <col min="6416" max="6416" width="4.7109375" style="922" customWidth="1"/>
    <col min="6417" max="6656" width="11.42578125" style="922"/>
    <col min="6657" max="6657" width="9.140625" style="922" customWidth="1"/>
    <col min="6658" max="6658" width="11.28515625" style="922" customWidth="1"/>
    <col min="6659" max="6659" width="12.140625" style="922" bestFit="1" customWidth="1"/>
    <col min="6660" max="6660" width="11.28515625" style="922" customWidth="1"/>
    <col min="6661" max="6661" width="12.28515625" style="922" bestFit="1" customWidth="1"/>
    <col min="6662" max="6662" width="11.28515625" style="922" customWidth="1"/>
    <col min="6663" max="6663" width="7.28515625" style="922" bestFit="1" customWidth="1"/>
    <col min="6664" max="6664" width="6.140625" style="922" customWidth="1"/>
    <col min="6665" max="6665" width="10" style="922" customWidth="1"/>
    <col min="6666" max="6666" width="11.28515625" style="922" bestFit="1" customWidth="1"/>
    <col min="6667" max="6667" width="10.28515625" style="922" bestFit="1" customWidth="1"/>
    <col min="6668" max="6668" width="7.85546875" style="922" bestFit="1" customWidth="1"/>
    <col min="6669" max="6669" width="6.7109375" style="922" bestFit="1" customWidth="1"/>
    <col min="6670" max="6670" width="11.28515625" style="922" bestFit="1" customWidth="1"/>
    <col min="6671" max="6671" width="7.28515625" style="922" bestFit="1" customWidth="1"/>
    <col min="6672" max="6672" width="4.7109375" style="922" customWidth="1"/>
    <col min="6673" max="6912" width="11.42578125" style="922"/>
    <col min="6913" max="6913" width="9.140625" style="922" customWidth="1"/>
    <col min="6914" max="6914" width="11.28515625" style="922" customWidth="1"/>
    <col min="6915" max="6915" width="12.140625" style="922" bestFit="1" customWidth="1"/>
    <col min="6916" max="6916" width="11.28515625" style="922" customWidth="1"/>
    <col min="6917" max="6917" width="12.28515625" style="922" bestFit="1" customWidth="1"/>
    <col min="6918" max="6918" width="11.28515625" style="922" customWidth="1"/>
    <col min="6919" max="6919" width="7.28515625" style="922" bestFit="1" customWidth="1"/>
    <col min="6920" max="6920" width="6.140625" style="922" customWidth="1"/>
    <col min="6921" max="6921" width="10" style="922" customWidth="1"/>
    <col min="6922" max="6922" width="11.28515625" style="922" bestFit="1" customWidth="1"/>
    <col min="6923" max="6923" width="10.28515625" style="922" bestFit="1" customWidth="1"/>
    <col min="6924" max="6924" width="7.85546875" style="922" bestFit="1" customWidth="1"/>
    <col min="6925" max="6925" width="6.7109375" style="922" bestFit="1" customWidth="1"/>
    <col min="6926" max="6926" width="11.28515625" style="922" bestFit="1" customWidth="1"/>
    <col min="6927" max="6927" width="7.28515625" style="922" bestFit="1" customWidth="1"/>
    <col min="6928" max="6928" width="4.7109375" style="922" customWidth="1"/>
    <col min="6929" max="7168" width="11.42578125" style="922"/>
    <col min="7169" max="7169" width="9.140625" style="922" customWidth="1"/>
    <col min="7170" max="7170" width="11.28515625" style="922" customWidth="1"/>
    <col min="7171" max="7171" width="12.140625" style="922" bestFit="1" customWidth="1"/>
    <col min="7172" max="7172" width="11.28515625" style="922" customWidth="1"/>
    <col min="7173" max="7173" width="12.28515625" style="922" bestFit="1" customWidth="1"/>
    <col min="7174" max="7174" width="11.28515625" style="922" customWidth="1"/>
    <col min="7175" max="7175" width="7.28515625" style="922" bestFit="1" customWidth="1"/>
    <col min="7176" max="7176" width="6.140625" style="922" customWidth="1"/>
    <col min="7177" max="7177" width="10" style="922" customWidth="1"/>
    <col min="7178" max="7178" width="11.28515625" style="922" bestFit="1" customWidth="1"/>
    <col min="7179" max="7179" width="10.28515625" style="922" bestFit="1" customWidth="1"/>
    <col min="7180" max="7180" width="7.85546875" style="922" bestFit="1" customWidth="1"/>
    <col min="7181" max="7181" width="6.7109375" style="922" bestFit="1" customWidth="1"/>
    <col min="7182" max="7182" width="11.28515625" style="922" bestFit="1" customWidth="1"/>
    <col min="7183" max="7183" width="7.28515625" style="922" bestFit="1" customWidth="1"/>
    <col min="7184" max="7184" width="4.7109375" style="922" customWidth="1"/>
    <col min="7185" max="7424" width="11.42578125" style="922"/>
    <col min="7425" max="7425" width="9.140625" style="922" customWidth="1"/>
    <col min="7426" max="7426" width="11.28515625" style="922" customWidth="1"/>
    <col min="7427" max="7427" width="12.140625" style="922" bestFit="1" customWidth="1"/>
    <col min="7428" max="7428" width="11.28515625" style="922" customWidth="1"/>
    <col min="7429" max="7429" width="12.28515625" style="922" bestFit="1" customWidth="1"/>
    <col min="7430" max="7430" width="11.28515625" style="922" customWidth="1"/>
    <col min="7431" max="7431" width="7.28515625" style="922" bestFit="1" customWidth="1"/>
    <col min="7432" max="7432" width="6.140625" style="922" customWidth="1"/>
    <col min="7433" max="7433" width="10" style="922" customWidth="1"/>
    <col min="7434" max="7434" width="11.28515625" style="922" bestFit="1" customWidth="1"/>
    <col min="7435" max="7435" width="10.28515625" style="922" bestFit="1" customWidth="1"/>
    <col min="7436" max="7436" width="7.85546875" style="922" bestFit="1" customWidth="1"/>
    <col min="7437" max="7437" width="6.7109375" style="922" bestFit="1" customWidth="1"/>
    <col min="7438" max="7438" width="11.28515625" style="922" bestFit="1" customWidth="1"/>
    <col min="7439" max="7439" width="7.28515625" style="922" bestFit="1" customWidth="1"/>
    <col min="7440" max="7440" width="4.7109375" style="922" customWidth="1"/>
    <col min="7441" max="7680" width="11.42578125" style="922"/>
    <col min="7681" max="7681" width="9.140625" style="922" customWidth="1"/>
    <col min="7682" max="7682" width="11.28515625" style="922" customWidth="1"/>
    <col min="7683" max="7683" width="12.140625" style="922" bestFit="1" customWidth="1"/>
    <col min="7684" max="7684" width="11.28515625" style="922" customWidth="1"/>
    <col min="7685" max="7685" width="12.28515625" style="922" bestFit="1" customWidth="1"/>
    <col min="7686" max="7686" width="11.28515625" style="922" customWidth="1"/>
    <col min="7687" max="7687" width="7.28515625" style="922" bestFit="1" customWidth="1"/>
    <col min="7688" max="7688" width="6.140625" style="922" customWidth="1"/>
    <col min="7689" max="7689" width="10" style="922" customWidth="1"/>
    <col min="7690" max="7690" width="11.28515625" style="922" bestFit="1" customWidth="1"/>
    <col min="7691" max="7691" width="10.28515625" style="922" bestFit="1" customWidth="1"/>
    <col min="7692" max="7692" width="7.85546875" style="922" bestFit="1" customWidth="1"/>
    <col min="7693" max="7693" width="6.7109375" style="922" bestFit="1" customWidth="1"/>
    <col min="7694" max="7694" width="11.28515625" style="922" bestFit="1" customWidth="1"/>
    <col min="7695" max="7695" width="7.28515625" style="922" bestFit="1" customWidth="1"/>
    <col min="7696" max="7696" width="4.7109375" style="922" customWidth="1"/>
    <col min="7697" max="7936" width="11.42578125" style="922"/>
    <col min="7937" max="7937" width="9.140625" style="922" customWidth="1"/>
    <col min="7938" max="7938" width="11.28515625" style="922" customWidth="1"/>
    <col min="7939" max="7939" width="12.140625" style="922" bestFit="1" customWidth="1"/>
    <col min="7940" max="7940" width="11.28515625" style="922" customWidth="1"/>
    <col min="7941" max="7941" width="12.28515625" style="922" bestFit="1" customWidth="1"/>
    <col min="7942" max="7942" width="11.28515625" style="922" customWidth="1"/>
    <col min="7943" max="7943" width="7.28515625" style="922" bestFit="1" customWidth="1"/>
    <col min="7944" max="7944" width="6.140625" style="922" customWidth="1"/>
    <col min="7945" max="7945" width="10" style="922" customWidth="1"/>
    <col min="7946" max="7946" width="11.28515625" style="922" bestFit="1" customWidth="1"/>
    <col min="7947" max="7947" width="10.28515625" style="922" bestFit="1" customWidth="1"/>
    <col min="7948" max="7948" width="7.85546875" style="922" bestFit="1" customWidth="1"/>
    <col min="7949" max="7949" width="6.7109375" style="922" bestFit="1" customWidth="1"/>
    <col min="7950" max="7950" width="11.28515625" style="922" bestFit="1" customWidth="1"/>
    <col min="7951" max="7951" width="7.28515625" style="922" bestFit="1" customWidth="1"/>
    <col min="7952" max="7952" width="4.7109375" style="922" customWidth="1"/>
    <col min="7953" max="8192" width="11.42578125" style="922"/>
    <col min="8193" max="8193" width="9.140625" style="922" customWidth="1"/>
    <col min="8194" max="8194" width="11.28515625" style="922" customWidth="1"/>
    <col min="8195" max="8195" width="12.140625" style="922" bestFit="1" customWidth="1"/>
    <col min="8196" max="8196" width="11.28515625" style="922" customWidth="1"/>
    <col min="8197" max="8197" width="12.28515625" style="922" bestFit="1" customWidth="1"/>
    <col min="8198" max="8198" width="11.28515625" style="922" customWidth="1"/>
    <col min="8199" max="8199" width="7.28515625" style="922" bestFit="1" customWidth="1"/>
    <col min="8200" max="8200" width="6.140625" style="922" customWidth="1"/>
    <col min="8201" max="8201" width="10" style="922" customWidth="1"/>
    <col min="8202" max="8202" width="11.28515625" style="922" bestFit="1" customWidth="1"/>
    <col min="8203" max="8203" width="10.28515625" style="922" bestFit="1" customWidth="1"/>
    <col min="8204" max="8204" width="7.85546875" style="922" bestFit="1" customWidth="1"/>
    <col min="8205" max="8205" width="6.7109375" style="922" bestFit="1" customWidth="1"/>
    <col min="8206" max="8206" width="11.28515625" style="922" bestFit="1" customWidth="1"/>
    <col min="8207" max="8207" width="7.28515625" style="922" bestFit="1" customWidth="1"/>
    <col min="8208" max="8208" width="4.7109375" style="922" customWidth="1"/>
    <col min="8209" max="8448" width="11.42578125" style="922"/>
    <col min="8449" max="8449" width="9.140625" style="922" customWidth="1"/>
    <col min="8450" max="8450" width="11.28515625" style="922" customWidth="1"/>
    <col min="8451" max="8451" width="12.140625" style="922" bestFit="1" customWidth="1"/>
    <col min="8452" max="8452" width="11.28515625" style="922" customWidth="1"/>
    <col min="8453" max="8453" width="12.28515625" style="922" bestFit="1" customWidth="1"/>
    <col min="8454" max="8454" width="11.28515625" style="922" customWidth="1"/>
    <col min="8455" max="8455" width="7.28515625" style="922" bestFit="1" customWidth="1"/>
    <col min="8456" max="8456" width="6.140625" style="922" customWidth="1"/>
    <col min="8457" max="8457" width="10" style="922" customWidth="1"/>
    <col min="8458" max="8458" width="11.28515625" style="922" bestFit="1" customWidth="1"/>
    <col min="8459" max="8459" width="10.28515625" style="922" bestFit="1" customWidth="1"/>
    <col min="8460" max="8460" width="7.85546875" style="922" bestFit="1" customWidth="1"/>
    <col min="8461" max="8461" width="6.7109375" style="922" bestFit="1" customWidth="1"/>
    <col min="8462" max="8462" width="11.28515625" style="922" bestFit="1" customWidth="1"/>
    <col min="8463" max="8463" width="7.28515625" style="922" bestFit="1" customWidth="1"/>
    <col min="8464" max="8464" width="4.7109375" style="922" customWidth="1"/>
    <col min="8465" max="8704" width="11.42578125" style="922"/>
    <col min="8705" max="8705" width="9.140625" style="922" customWidth="1"/>
    <col min="8706" max="8706" width="11.28515625" style="922" customWidth="1"/>
    <col min="8707" max="8707" width="12.140625" style="922" bestFit="1" customWidth="1"/>
    <col min="8708" max="8708" width="11.28515625" style="922" customWidth="1"/>
    <col min="8709" max="8709" width="12.28515625" style="922" bestFit="1" customWidth="1"/>
    <col min="8710" max="8710" width="11.28515625" style="922" customWidth="1"/>
    <col min="8711" max="8711" width="7.28515625" style="922" bestFit="1" customWidth="1"/>
    <col min="8712" max="8712" width="6.140625" style="922" customWidth="1"/>
    <col min="8713" max="8713" width="10" style="922" customWidth="1"/>
    <col min="8714" max="8714" width="11.28515625" style="922" bestFit="1" customWidth="1"/>
    <col min="8715" max="8715" width="10.28515625" style="922" bestFit="1" customWidth="1"/>
    <col min="8716" max="8716" width="7.85546875" style="922" bestFit="1" customWidth="1"/>
    <col min="8717" max="8717" width="6.7109375" style="922" bestFit="1" customWidth="1"/>
    <col min="8718" max="8718" width="11.28515625" style="922" bestFit="1" customWidth="1"/>
    <col min="8719" max="8719" width="7.28515625" style="922" bestFit="1" customWidth="1"/>
    <col min="8720" max="8720" width="4.7109375" style="922" customWidth="1"/>
    <col min="8721" max="8960" width="11.42578125" style="922"/>
    <col min="8961" max="8961" width="9.140625" style="922" customWidth="1"/>
    <col min="8962" max="8962" width="11.28515625" style="922" customWidth="1"/>
    <col min="8963" max="8963" width="12.140625" style="922" bestFit="1" customWidth="1"/>
    <col min="8964" max="8964" width="11.28515625" style="922" customWidth="1"/>
    <col min="8965" max="8965" width="12.28515625" style="922" bestFit="1" customWidth="1"/>
    <col min="8966" max="8966" width="11.28515625" style="922" customWidth="1"/>
    <col min="8967" max="8967" width="7.28515625" style="922" bestFit="1" customWidth="1"/>
    <col min="8968" max="8968" width="6.140625" style="922" customWidth="1"/>
    <col min="8969" max="8969" width="10" style="922" customWidth="1"/>
    <col min="8970" max="8970" width="11.28515625" style="922" bestFit="1" customWidth="1"/>
    <col min="8971" max="8971" width="10.28515625" style="922" bestFit="1" customWidth="1"/>
    <col min="8972" max="8972" width="7.85546875" style="922" bestFit="1" customWidth="1"/>
    <col min="8973" max="8973" width="6.7109375" style="922" bestFit="1" customWidth="1"/>
    <col min="8974" max="8974" width="11.28515625" style="922" bestFit="1" customWidth="1"/>
    <col min="8975" max="8975" width="7.28515625" style="922" bestFit="1" customWidth="1"/>
    <col min="8976" max="8976" width="4.7109375" style="922" customWidth="1"/>
    <col min="8977" max="9216" width="11.42578125" style="922"/>
    <col min="9217" max="9217" width="9.140625" style="922" customWidth="1"/>
    <col min="9218" max="9218" width="11.28515625" style="922" customWidth="1"/>
    <col min="9219" max="9219" width="12.140625" style="922" bestFit="1" customWidth="1"/>
    <col min="9220" max="9220" width="11.28515625" style="922" customWidth="1"/>
    <col min="9221" max="9221" width="12.28515625" style="922" bestFit="1" customWidth="1"/>
    <col min="9222" max="9222" width="11.28515625" style="922" customWidth="1"/>
    <col min="9223" max="9223" width="7.28515625" style="922" bestFit="1" customWidth="1"/>
    <col min="9224" max="9224" width="6.140625" style="922" customWidth="1"/>
    <col min="9225" max="9225" width="10" style="922" customWidth="1"/>
    <col min="9226" max="9226" width="11.28515625" style="922" bestFit="1" customWidth="1"/>
    <col min="9227" max="9227" width="10.28515625" style="922" bestFit="1" customWidth="1"/>
    <col min="9228" max="9228" width="7.85546875" style="922" bestFit="1" customWidth="1"/>
    <col min="9229" max="9229" width="6.7109375" style="922" bestFit="1" customWidth="1"/>
    <col min="9230" max="9230" width="11.28515625" style="922" bestFit="1" customWidth="1"/>
    <col min="9231" max="9231" width="7.28515625" style="922" bestFit="1" customWidth="1"/>
    <col min="9232" max="9232" width="4.7109375" style="922" customWidth="1"/>
    <col min="9233" max="9472" width="11.42578125" style="922"/>
    <col min="9473" max="9473" width="9.140625" style="922" customWidth="1"/>
    <col min="9474" max="9474" width="11.28515625" style="922" customWidth="1"/>
    <col min="9475" max="9475" width="12.140625" style="922" bestFit="1" customWidth="1"/>
    <col min="9476" max="9476" width="11.28515625" style="922" customWidth="1"/>
    <col min="9477" max="9477" width="12.28515625" style="922" bestFit="1" customWidth="1"/>
    <col min="9478" max="9478" width="11.28515625" style="922" customWidth="1"/>
    <col min="9479" max="9479" width="7.28515625" style="922" bestFit="1" customWidth="1"/>
    <col min="9480" max="9480" width="6.140625" style="922" customWidth="1"/>
    <col min="9481" max="9481" width="10" style="922" customWidth="1"/>
    <col min="9482" max="9482" width="11.28515625" style="922" bestFit="1" customWidth="1"/>
    <col min="9483" max="9483" width="10.28515625" style="922" bestFit="1" customWidth="1"/>
    <col min="9484" max="9484" width="7.85546875" style="922" bestFit="1" customWidth="1"/>
    <col min="9485" max="9485" width="6.7109375" style="922" bestFit="1" customWidth="1"/>
    <col min="9486" max="9486" width="11.28515625" style="922" bestFit="1" customWidth="1"/>
    <col min="9487" max="9487" width="7.28515625" style="922" bestFit="1" customWidth="1"/>
    <col min="9488" max="9488" width="4.7109375" style="922" customWidth="1"/>
    <col min="9489" max="9728" width="11.42578125" style="922"/>
    <col min="9729" max="9729" width="9.140625" style="922" customWidth="1"/>
    <col min="9730" max="9730" width="11.28515625" style="922" customWidth="1"/>
    <col min="9731" max="9731" width="12.140625" style="922" bestFit="1" customWidth="1"/>
    <col min="9732" max="9732" width="11.28515625" style="922" customWidth="1"/>
    <col min="9733" max="9733" width="12.28515625" style="922" bestFit="1" customWidth="1"/>
    <col min="9734" max="9734" width="11.28515625" style="922" customWidth="1"/>
    <col min="9735" max="9735" width="7.28515625" style="922" bestFit="1" customWidth="1"/>
    <col min="9736" max="9736" width="6.140625" style="922" customWidth="1"/>
    <col min="9737" max="9737" width="10" style="922" customWidth="1"/>
    <col min="9738" max="9738" width="11.28515625" style="922" bestFit="1" customWidth="1"/>
    <col min="9739" max="9739" width="10.28515625" style="922" bestFit="1" customWidth="1"/>
    <col min="9740" max="9740" width="7.85546875" style="922" bestFit="1" customWidth="1"/>
    <col min="9741" max="9741" width="6.7109375" style="922" bestFit="1" customWidth="1"/>
    <col min="9742" max="9742" width="11.28515625" style="922" bestFit="1" customWidth="1"/>
    <col min="9743" max="9743" width="7.28515625" style="922" bestFit="1" customWidth="1"/>
    <col min="9744" max="9744" width="4.7109375" style="922" customWidth="1"/>
    <col min="9745" max="9984" width="11.42578125" style="922"/>
    <col min="9985" max="9985" width="9.140625" style="922" customWidth="1"/>
    <col min="9986" max="9986" width="11.28515625" style="922" customWidth="1"/>
    <col min="9987" max="9987" width="12.140625" style="922" bestFit="1" customWidth="1"/>
    <col min="9988" max="9988" width="11.28515625" style="922" customWidth="1"/>
    <col min="9989" max="9989" width="12.28515625" style="922" bestFit="1" customWidth="1"/>
    <col min="9990" max="9990" width="11.28515625" style="922" customWidth="1"/>
    <col min="9991" max="9991" width="7.28515625" style="922" bestFit="1" customWidth="1"/>
    <col min="9992" max="9992" width="6.140625" style="922" customWidth="1"/>
    <col min="9993" max="9993" width="10" style="922" customWidth="1"/>
    <col min="9994" max="9994" width="11.28515625" style="922" bestFit="1" customWidth="1"/>
    <col min="9995" max="9995" width="10.28515625" style="922" bestFit="1" customWidth="1"/>
    <col min="9996" max="9996" width="7.85546875" style="922" bestFit="1" customWidth="1"/>
    <col min="9997" max="9997" width="6.7109375" style="922" bestFit="1" customWidth="1"/>
    <col min="9998" max="9998" width="11.28515625" style="922" bestFit="1" customWidth="1"/>
    <col min="9999" max="9999" width="7.28515625" style="922" bestFit="1" customWidth="1"/>
    <col min="10000" max="10000" width="4.7109375" style="922" customWidth="1"/>
    <col min="10001" max="10240" width="11.42578125" style="922"/>
    <col min="10241" max="10241" width="9.140625" style="922" customWidth="1"/>
    <col min="10242" max="10242" width="11.28515625" style="922" customWidth="1"/>
    <col min="10243" max="10243" width="12.140625" style="922" bestFit="1" customWidth="1"/>
    <col min="10244" max="10244" width="11.28515625" style="922" customWidth="1"/>
    <col min="10245" max="10245" width="12.28515625" style="922" bestFit="1" customWidth="1"/>
    <col min="10246" max="10246" width="11.28515625" style="922" customWidth="1"/>
    <col min="10247" max="10247" width="7.28515625" style="922" bestFit="1" customWidth="1"/>
    <col min="10248" max="10248" width="6.140625" style="922" customWidth="1"/>
    <col min="10249" max="10249" width="10" style="922" customWidth="1"/>
    <col min="10250" max="10250" width="11.28515625" style="922" bestFit="1" customWidth="1"/>
    <col min="10251" max="10251" width="10.28515625" style="922" bestFit="1" customWidth="1"/>
    <col min="10252" max="10252" width="7.85546875" style="922" bestFit="1" customWidth="1"/>
    <col min="10253" max="10253" width="6.7109375" style="922" bestFit="1" customWidth="1"/>
    <col min="10254" max="10254" width="11.28515625" style="922" bestFit="1" customWidth="1"/>
    <col min="10255" max="10255" width="7.28515625" style="922" bestFit="1" customWidth="1"/>
    <col min="10256" max="10256" width="4.7109375" style="922" customWidth="1"/>
    <col min="10257" max="10496" width="11.42578125" style="922"/>
    <col min="10497" max="10497" width="9.140625" style="922" customWidth="1"/>
    <col min="10498" max="10498" width="11.28515625" style="922" customWidth="1"/>
    <col min="10499" max="10499" width="12.140625" style="922" bestFit="1" customWidth="1"/>
    <col min="10500" max="10500" width="11.28515625" style="922" customWidth="1"/>
    <col min="10501" max="10501" width="12.28515625" style="922" bestFit="1" customWidth="1"/>
    <col min="10502" max="10502" width="11.28515625" style="922" customWidth="1"/>
    <col min="10503" max="10503" width="7.28515625" style="922" bestFit="1" customWidth="1"/>
    <col min="10504" max="10504" width="6.140625" style="922" customWidth="1"/>
    <col min="10505" max="10505" width="10" style="922" customWidth="1"/>
    <col min="10506" max="10506" width="11.28515625" style="922" bestFit="1" customWidth="1"/>
    <col min="10507" max="10507" width="10.28515625" style="922" bestFit="1" customWidth="1"/>
    <col min="10508" max="10508" width="7.85546875" style="922" bestFit="1" customWidth="1"/>
    <col min="10509" max="10509" width="6.7109375" style="922" bestFit="1" customWidth="1"/>
    <col min="10510" max="10510" width="11.28515625" style="922" bestFit="1" customWidth="1"/>
    <col min="10511" max="10511" width="7.28515625" style="922" bestFit="1" customWidth="1"/>
    <col min="10512" max="10512" width="4.7109375" style="922" customWidth="1"/>
    <col min="10513" max="10752" width="11.42578125" style="922"/>
    <col min="10753" max="10753" width="9.140625" style="922" customWidth="1"/>
    <col min="10754" max="10754" width="11.28515625" style="922" customWidth="1"/>
    <col min="10755" max="10755" width="12.140625" style="922" bestFit="1" customWidth="1"/>
    <col min="10756" max="10756" width="11.28515625" style="922" customWidth="1"/>
    <col min="10757" max="10757" width="12.28515625" style="922" bestFit="1" customWidth="1"/>
    <col min="10758" max="10758" width="11.28515625" style="922" customWidth="1"/>
    <col min="10759" max="10759" width="7.28515625" style="922" bestFit="1" customWidth="1"/>
    <col min="10760" max="10760" width="6.140625" style="922" customWidth="1"/>
    <col min="10761" max="10761" width="10" style="922" customWidth="1"/>
    <col min="10762" max="10762" width="11.28515625" style="922" bestFit="1" customWidth="1"/>
    <col min="10763" max="10763" width="10.28515625" style="922" bestFit="1" customWidth="1"/>
    <col min="10764" max="10764" width="7.85546875" style="922" bestFit="1" customWidth="1"/>
    <col min="10765" max="10765" width="6.7109375" style="922" bestFit="1" customWidth="1"/>
    <col min="10766" max="10766" width="11.28515625" style="922" bestFit="1" customWidth="1"/>
    <col min="10767" max="10767" width="7.28515625" style="922" bestFit="1" customWidth="1"/>
    <col min="10768" max="10768" width="4.7109375" style="922" customWidth="1"/>
    <col min="10769" max="11008" width="11.42578125" style="922"/>
    <col min="11009" max="11009" width="9.140625" style="922" customWidth="1"/>
    <col min="11010" max="11010" width="11.28515625" style="922" customWidth="1"/>
    <col min="11011" max="11011" width="12.140625" style="922" bestFit="1" customWidth="1"/>
    <col min="11012" max="11012" width="11.28515625" style="922" customWidth="1"/>
    <col min="11013" max="11013" width="12.28515625" style="922" bestFit="1" customWidth="1"/>
    <col min="11014" max="11014" width="11.28515625" style="922" customWidth="1"/>
    <col min="11015" max="11015" width="7.28515625" style="922" bestFit="1" customWidth="1"/>
    <col min="11016" max="11016" width="6.140625" style="922" customWidth="1"/>
    <col min="11017" max="11017" width="10" style="922" customWidth="1"/>
    <col min="11018" max="11018" width="11.28515625" style="922" bestFit="1" customWidth="1"/>
    <col min="11019" max="11019" width="10.28515625" style="922" bestFit="1" customWidth="1"/>
    <col min="11020" max="11020" width="7.85546875" style="922" bestFit="1" customWidth="1"/>
    <col min="11021" max="11021" width="6.7109375" style="922" bestFit="1" customWidth="1"/>
    <col min="11022" max="11022" width="11.28515625" style="922" bestFit="1" customWidth="1"/>
    <col min="11023" max="11023" width="7.28515625" style="922" bestFit="1" customWidth="1"/>
    <col min="11024" max="11024" width="4.7109375" style="922" customWidth="1"/>
    <col min="11025" max="11264" width="11.42578125" style="922"/>
    <col min="11265" max="11265" width="9.140625" style="922" customWidth="1"/>
    <col min="11266" max="11266" width="11.28515625" style="922" customWidth="1"/>
    <col min="11267" max="11267" width="12.140625" style="922" bestFit="1" customWidth="1"/>
    <col min="11268" max="11268" width="11.28515625" style="922" customWidth="1"/>
    <col min="11269" max="11269" width="12.28515625" style="922" bestFit="1" customWidth="1"/>
    <col min="11270" max="11270" width="11.28515625" style="922" customWidth="1"/>
    <col min="11271" max="11271" width="7.28515625" style="922" bestFit="1" customWidth="1"/>
    <col min="11272" max="11272" width="6.140625" style="922" customWidth="1"/>
    <col min="11273" max="11273" width="10" style="922" customWidth="1"/>
    <col min="11274" max="11274" width="11.28515625" style="922" bestFit="1" customWidth="1"/>
    <col min="11275" max="11275" width="10.28515625" style="922" bestFit="1" customWidth="1"/>
    <col min="11276" max="11276" width="7.85546875" style="922" bestFit="1" customWidth="1"/>
    <col min="11277" max="11277" width="6.7109375" style="922" bestFit="1" customWidth="1"/>
    <col min="11278" max="11278" width="11.28515625" style="922" bestFit="1" customWidth="1"/>
    <col min="11279" max="11279" width="7.28515625" style="922" bestFit="1" customWidth="1"/>
    <col min="11280" max="11280" width="4.7109375" style="922" customWidth="1"/>
    <col min="11281" max="11520" width="11.42578125" style="922"/>
    <col min="11521" max="11521" width="9.140625" style="922" customWidth="1"/>
    <col min="11522" max="11522" width="11.28515625" style="922" customWidth="1"/>
    <col min="11523" max="11523" width="12.140625" style="922" bestFit="1" customWidth="1"/>
    <col min="11524" max="11524" width="11.28515625" style="922" customWidth="1"/>
    <col min="11525" max="11525" width="12.28515625" style="922" bestFit="1" customWidth="1"/>
    <col min="11526" max="11526" width="11.28515625" style="922" customWidth="1"/>
    <col min="11527" max="11527" width="7.28515625" style="922" bestFit="1" customWidth="1"/>
    <col min="11528" max="11528" width="6.140625" style="922" customWidth="1"/>
    <col min="11529" max="11529" width="10" style="922" customWidth="1"/>
    <col min="11530" max="11530" width="11.28515625" style="922" bestFit="1" customWidth="1"/>
    <col min="11531" max="11531" width="10.28515625" style="922" bestFit="1" customWidth="1"/>
    <col min="11532" max="11532" width="7.85546875" style="922" bestFit="1" customWidth="1"/>
    <col min="11533" max="11533" width="6.7109375" style="922" bestFit="1" customWidth="1"/>
    <col min="11534" max="11534" width="11.28515625" style="922" bestFit="1" customWidth="1"/>
    <col min="11535" max="11535" width="7.28515625" style="922" bestFit="1" customWidth="1"/>
    <col min="11536" max="11536" width="4.7109375" style="922" customWidth="1"/>
    <col min="11537" max="11776" width="11.42578125" style="922"/>
    <col min="11777" max="11777" width="9.140625" style="922" customWidth="1"/>
    <col min="11778" max="11778" width="11.28515625" style="922" customWidth="1"/>
    <col min="11779" max="11779" width="12.140625" style="922" bestFit="1" customWidth="1"/>
    <col min="11780" max="11780" width="11.28515625" style="922" customWidth="1"/>
    <col min="11781" max="11781" width="12.28515625" style="922" bestFit="1" customWidth="1"/>
    <col min="11782" max="11782" width="11.28515625" style="922" customWidth="1"/>
    <col min="11783" max="11783" width="7.28515625" style="922" bestFit="1" customWidth="1"/>
    <col min="11784" max="11784" width="6.140625" style="922" customWidth="1"/>
    <col min="11785" max="11785" width="10" style="922" customWidth="1"/>
    <col min="11786" max="11786" width="11.28515625" style="922" bestFit="1" customWidth="1"/>
    <col min="11787" max="11787" width="10.28515625" style="922" bestFit="1" customWidth="1"/>
    <col min="11788" max="11788" width="7.85546875" style="922" bestFit="1" customWidth="1"/>
    <col min="11789" max="11789" width="6.7109375" style="922" bestFit="1" customWidth="1"/>
    <col min="11790" max="11790" width="11.28515625" style="922" bestFit="1" customWidth="1"/>
    <col min="11791" max="11791" width="7.28515625" style="922" bestFit="1" customWidth="1"/>
    <col min="11792" max="11792" width="4.7109375" style="922" customWidth="1"/>
    <col min="11793" max="12032" width="11.42578125" style="922"/>
    <col min="12033" max="12033" width="9.140625" style="922" customWidth="1"/>
    <col min="12034" max="12034" width="11.28515625" style="922" customWidth="1"/>
    <col min="12035" max="12035" width="12.140625" style="922" bestFit="1" customWidth="1"/>
    <col min="12036" max="12036" width="11.28515625" style="922" customWidth="1"/>
    <col min="12037" max="12037" width="12.28515625" style="922" bestFit="1" customWidth="1"/>
    <col min="12038" max="12038" width="11.28515625" style="922" customWidth="1"/>
    <col min="12039" max="12039" width="7.28515625" style="922" bestFit="1" customWidth="1"/>
    <col min="12040" max="12040" width="6.140625" style="922" customWidth="1"/>
    <col min="12041" max="12041" width="10" style="922" customWidth="1"/>
    <col min="12042" max="12042" width="11.28515625" style="922" bestFit="1" customWidth="1"/>
    <col min="12043" max="12043" width="10.28515625" style="922" bestFit="1" customWidth="1"/>
    <col min="12044" max="12044" width="7.85546875" style="922" bestFit="1" customWidth="1"/>
    <col min="12045" max="12045" width="6.7109375" style="922" bestFit="1" customWidth="1"/>
    <col min="12046" max="12046" width="11.28515625" style="922" bestFit="1" customWidth="1"/>
    <col min="12047" max="12047" width="7.28515625" style="922" bestFit="1" customWidth="1"/>
    <col min="12048" max="12048" width="4.7109375" style="922" customWidth="1"/>
    <col min="12049" max="12288" width="11.42578125" style="922"/>
    <col min="12289" max="12289" width="9.140625" style="922" customWidth="1"/>
    <col min="12290" max="12290" width="11.28515625" style="922" customWidth="1"/>
    <col min="12291" max="12291" width="12.140625" style="922" bestFit="1" customWidth="1"/>
    <col min="12292" max="12292" width="11.28515625" style="922" customWidth="1"/>
    <col min="12293" max="12293" width="12.28515625" style="922" bestFit="1" customWidth="1"/>
    <col min="12294" max="12294" width="11.28515625" style="922" customWidth="1"/>
    <col min="12295" max="12295" width="7.28515625" style="922" bestFit="1" customWidth="1"/>
    <col min="12296" max="12296" width="6.140625" style="922" customWidth="1"/>
    <col min="12297" max="12297" width="10" style="922" customWidth="1"/>
    <col min="12298" max="12298" width="11.28515625" style="922" bestFit="1" customWidth="1"/>
    <col min="12299" max="12299" width="10.28515625" style="922" bestFit="1" customWidth="1"/>
    <col min="12300" max="12300" width="7.85546875" style="922" bestFit="1" customWidth="1"/>
    <col min="12301" max="12301" width="6.7109375" style="922" bestFit="1" customWidth="1"/>
    <col min="12302" max="12302" width="11.28515625" style="922" bestFit="1" customWidth="1"/>
    <col min="12303" max="12303" width="7.28515625" style="922" bestFit="1" customWidth="1"/>
    <col min="12304" max="12304" width="4.7109375" style="922" customWidth="1"/>
    <col min="12305" max="12544" width="11.42578125" style="922"/>
    <col min="12545" max="12545" width="9.140625" style="922" customWidth="1"/>
    <col min="12546" max="12546" width="11.28515625" style="922" customWidth="1"/>
    <col min="12547" max="12547" width="12.140625" style="922" bestFit="1" customWidth="1"/>
    <col min="12548" max="12548" width="11.28515625" style="922" customWidth="1"/>
    <col min="12549" max="12549" width="12.28515625" style="922" bestFit="1" customWidth="1"/>
    <col min="12550" max="12550" width="11.28515625" style="922" customWidth="1"/>
    <col min="12551" max="12551" width="7.28515625" style="922" bestFit="1" customWidth="1"/>
    <col min="12552" max="12552" width="6.140625" style="922" customWidth="1"/>
    <col min="12553" max="12553" width="10" style="922" customWidth="1"/>
    <col min="12554" max="12554" width="11.28515625" style="922" bestFit="1" customWidth="1"/>
    <col min="12555" max="12555" width="10.28515625" style="922" bestFit="1" customWidth="1"/>
    <col min="12556" max="12556" width="7.85546875" style="922" bestFit="1" customWidth="1"/>
    <col min="12557" max="12557" width="6.7109375" style="922" bestFit="1" customWidth="1"/>
    <col min="12558" max="12558" width="11.28515625" style="922" bestFit="1" customWidth="1"/>
    <col min="12559" max="12559" width="7.28515625" style="922" bestFit="1" customWidth="1"/>
    <col min="12560" max="12560" width="4.7109375" style="922" customWidth="1"/>
    <col min="12561" max="12800" width="11.42578125" style="922"/>
    <col min="12801" max="12801" width="9.140625" style="922" customWidth="1"/>
    <col min="12802" max="12802" width="11.28515625" style="922" customWidth="1"/>
    <col min="12803" max="12803" width="12.140625" style="922" bestFit="1" customWidth="1"/>
    <col min="12804" max="12804" width="11.28515625" style="922" customWidth="1"/>
    <col min="12805" max="12805" width="12.28515625" style="922" bestFit="1" customWidth="1"/>
    <col min="12806" max="12806" width="11.28515625" style="922" customWidth="1"/>
    <col min="12807" max="12807" width="7.28515625" style="922" bestFit="1" customWidth="1"/>
    <col min="12808" max="12808" width="6.140625" style="922" customWidth="1"/>
    <col min="12809" max="12809" width="10" style="922" customWidth="1"/>
    <col min="12810" max="12810" width="11.28515625" style="922" bestFit="1" customWidth="1"/>
    <col min="12811" max="12811" width="10.28515625" style="922" bestFit="1" customWidth="1"/>
    <col min="12812" max="12812" width="7.85546875" style="922" bestFit="1" customWidth="1"/>
    <col min="12813" max="12813" width="6.7109375" style="922" bestFit="1" customWidth="1"/>
    <col min="12814" max="12814" width="11.28515625" style="922" bestFit="1" customWidth="1"/>
    <col min="12815" max="12815" width="7.28515625" style="922" bestFit="1" customWidth="1"/>
    <col min="12816" max="12816" width="4.7109375" style="922" customWidth="1"/>
    <col min="12817" max="13056" width="11.42578125" style="922"/>
    <col min="13057" max="13057" width="9.140625" style="922" customWidth="1"/>
    <col min="13058" max="13058" width="11.28515625" style="922" customWidth="1"/>
    <col min="13059" max="13059" width="12.140625" style="922" bestFit="1" customWidth="1"/>
    <col min="13060" max="13060" width="11.28515625" style="922" customWidth="1"/>
    <col min="13061" max="13061" width="12.28515625" style="922" bestFit="1" customWidth="1"/>
    <col min="13062" max="13062" width="11.28515625" style="922" customWidth="1"/>
    <col min="13063" max="13063" width="7.28515625" style="922" bestFit="1" customWidth="1"/>
    <col min="13064" max="13064" width="6.140625" style="922" customWidth="1"/>
    <col min="13065" max="13065" width="10" style="922" customWidth="1"/>
    <col min="13066" max="13066" width="11.28515625" style="922" bestFit="1" customWidth="1"/>
    <col min="13067" max="13067" width="10.28515625" style="922" bestFit="1" customWidth="1"/>
    <col min="13068" max="13068" width="7.85546875" style="922" bestFit="1" customWidth="1"/>
    <col min="13069" max="13069" width="6.7109375" style="922" bestFit="1" customWidth="1"/>
    <col min="13070" max="13070" width="11.28515625" style="922" bestFit="1" customWidth="1"/>
    <col min="13071" max="13071" width="7.28515625" style="922" bestFit="1" customWidth="1"/>
    <col min="13072" max="13072" width="4.7109375" style="922" customWidth="1"/>
    <col min="13073" max="13312" width="11.42578125" style="922"/>
    <col min="13313" max="13313" width="9.140625" style="922" customWidth="1"/>
    <col min="13314" max="13314" width="11.28515625" style="922" customWidth="1"/>
    <col min="13315" max="13315" width="12.140625" style="922" bestFit="1" customWidth="1"/>
    <col min="13316" max="13316" width="11.28515625" style="922" customWidth="1"/>
    <col min="13317" max="13317" width="12.28515625" style="922" bestFit="1" customWidth="1"/>
    <col min="13318" max="13318" width="11.28515625" style="922" customWidth="1"/>
    <col min="13319" max="13319" width="7.28515625" style="922" bestFit="1" customWidth="1"/>
    <col min="13320" max="13320" width="6.140625" style="922" customWidth="1"/>
    <col min="13321" max="13321" width="10" style="922" customWidth="1"/>
    <col min="13322" max="13322" width="11.28515625" style="922" bestFit="1" customWidth="1"/>
    <col min="13323" max="13323" width="10.28515625" style="922" bestFit="1" customWidth="1"/>
    <col min="13324" max="13324" width="7.85546875" style="922" bestFit="1" customWidth="1"/>
    <col min="13325" max="13325" width="6.7109375" style="922" bestFit="1" customWidth="1"/>
    <col min="13326" max="13326" width="11.28515625" style="922" bestFit="1" customWidth="1"/>
    <col min="13327" max="13327" width="7.28515625" style="922" bestFit="1" customWidth="1"/>
    <col min="13328" max="13328" width="4.7109375" style="922" customWidth="1"/>
    <col min="13329" max="13568" width="11.42578125" style="922"/>
    <col min="13569" max="13569" width="9.140625" style="922" customWidth="1"/>
    <col min="13570" max="13570" width="11.28515625" style="922" customWidth="1"/>
    <col min="13571" max="13571" width="12.140625" style="922" bestFit="1" customWidth="1"/>
    <col min="13572" max="13572" width="11.28515625" style="922" customWidth="1"/>
    <col min="13573" max="13573" width="12.28515625" style="922" bestFit="1" customWidth="1"/>
    <col min="13574" max="13574" width="11.28515625" style="922" customWidth="1"/>
    <col min="13575" max="13575" width="7.28515625" style="922" bestFit="1" customWidth="1"/>
    <col min="13576" max="13576" width="6.140625" style="922" customWidth="1"/>
    <col min="13577" max="13577" width="10" style="922" customWidth="1"/>
    <col min="13578" max="13578" width="11.28515625" style="922" bestFit="1" customWidth="1"/>
    <col min="13579" max="13579" width="10.28515625" style="922" bestFit="1" customWidth="1"/>
    <col min="13580" max="13580" width="7.85546875" style="922" bestFit="1" customWidth="1"/>
    <col min="13581" max="13581" width="6.7109375" style="922" bestFit="1" customWidth="1"/>
    <col min="13582" max="13582" width="11.28515625" style="922" bestFit="1" customWidth="1"/>
    <col min="13583" max="13583" width="7.28515625" style="922" bestFit="1" customWidth="1"/>
    <col min="13584" max="13584" width="4.7109375" style="922" customWidth="1"/>
    <col min="13585" max="13824" width="11.42578125" style="922"/>
    <col min="13825" max="13825" width="9.140625" style="922" customWidth="1"/>
    <col min="13826" max="13826" width="11.28515625" style="922" customWidth="1"/>
    <col min="13827" max="13827" width="12.140625" style="922" bestFit="1" customWidth="1"/>
    <col min="13828" max="13828" width="11.28515625" style="922" customWidth="1"/>
    <col min="13829" max="13829" width="12.28515625" style="922" bestFit="1" customWidth="1"/>
    <col min="13830" max="13830" width="11.28515625" style="922" customWidth="1"/>
    <col min="13831" max="13831" width="7.28515625" style="922" bestFit="1" customWidth="1"/>
    <col min="13832" max="13832" width="6.140625" style="922" customWidth="1"/>
    <col min="13833" max="13833" width="10" style="922" customWidth="1"/>
    <col min="13834" max="13834" width="11.28515625" style="922" bestFit="1" customWidth="1"/>
    <col min="13835" max="13835" width="10.28515625" style="922" bestFit="1" customWidth="1"/>
    <col min="13836" max="13836" width="7.85546875" style="922" bestFit="1" customWidth="1"/>
    <col min="13837" max="13837" width="6.7109375" style="922" bestFit="1" customWidth="1"/>
    <col min="13838" max="13838" width="11.28515625" style="922" bestFit="1" customWidth="1"/>
    <col min="13839" max="13839" width="7.28515625" style="922" bestFit="1" customWidth="1"/>
    <col min="13840" max="13840" width="4.7109375" style="922" customWidth="1"/>
    <col min="13841" max="14080" width="11.42578125" style="922"/>
    <col min="14081" max="14081" width="9.140625" style="922" customWidth="1"/>
    <col min="14082" max="14082" width="11.28515625" style="922" customWidth="1"/>
    <col min="14083" max="14083" width="12.140625" style="922" bestFit="1" customWidth="1"/>
    <col min="14084" max="14084" width="11.28515625" style="922" customWidth="1"/>
    <col min="14085" max="14085" width="12.28515625" style="922" bestFit="1" customWidth="1"/>
    <col min="14086" max="14086" width="11.28515625" style="922" customWidth="1"/>
    <col min="14087" max="14087" width="7.28515625" style="922" bestFit="1" customWidth="1"/>
    <col min="14088" max="14088" width="6.140625" style="922" customWidth="1"/>
    <col min="14089" max="14089" width="10" style="922" customWidth="1"/>
    <col min="14090" max="14090" width="11.28515625" style="922" bestFit="1" customWidth="1"/>
    <col min="14091" max="14091" width="10.28515625" style="922" bestFit="1" customWidth="1"/>
    <col min="14092" max="14092" width="7.85546875" style="922" bestFit="1" customWidth="1"/>
    <col min="14093" max="14093" width="6.7109375" style="922" bestFit="1" customWidth="1"/>
    <col min="14094" max="14094" width="11.28515625" style="922" bestFit="1" customWidth="1"/>
    <col min="14095" max="14095" width="7.28515625" style="922" bestFit="1" customWidth="1"/>
    <col min="14096" max="14096" width="4.7109375" style="922" customWidth="1"/>
    <col min="14097" max="14336" width="11.42578125" style="922"/>
    <col min="14337" max="14337" width="9.140625" style="922" customWidth="1"/>
    <col min="14338" max="14338" width="11.28515625" style="922" customWidth="1"/>
    <col min="14339" max="14339" width="12.140625" style="922" bestFit="1" customWidth="1"/>
    <col min="14340" max="14340" width="11.28515625" style="922" customWidth="1"/>
    <col min="14341" max="14341" width="12.28515625" style="922" bestFit="1" customWidth="1"/>
    <col min="14342" max="14342" width="11.28515625" style="922" customWidth="1"/>
    <col min="14343" max="14343" width="7.28515625" style="922" bestFit="1" customWidth="1"/>
    <col min="14344" max="14344" width="6.140625" style="922" customWidth="1"/>
    <col min="14345" max="14345" width="10" style="922" customWidth="1"/>
    <col min="14346" max="14346" width="11.28515625" style="922" bestFit="1" customWidth="1"/>
    <col min="14347" max="14347" width="10.28515625" style="922" bestFit="1" customWidth="1"/>
    <col min="14348" max="14348" width="7.85546875" style="922" bestFit="1" customWidth="1"/>
    <col min="14349" max="14349" width="6.7109375" style="922" bestFit="1" customWidth="1"/>
    <col min="14350" max="14350" width="11.28515625" style="922" bestFit="1" customWidth="1"/>
    <col min="14351" max="14351" width="7.28515625" style="922" bestFit="1" customWidth="1"/>
    <col min="14352" max="14352" width="4.7109375" style="922" customWidth="1"/>
    <col min="14353" max="14592" width="11.42578125" style="922"/>
    <col min="14593" max="14593" width="9.140625" style="922" customWidth="1"/>
    <col min="14594" max="14594" width="11.28515625" style="922" customWidth="1"/>
    <col min="14595" max="14595" width="12.140625" style="922" bestFit="1" customWidth="1"/>
    <col min="14596" max="14596" width="11.28515625" style="922" customWidth="1"/>
    <col min="14597" max="14597" width="12.28515625" style="922" bestFit="1" customWidth="1"/>
    <col min="14598" max="14598" width="11.28515625" style="922" customWidth="1"/>
    <col min="14599" max="14599" width="7.28515625" style="922" bestFit="1" customWidth="1"/>
    <col min="14600" max="14600" width="6.140625" style="922" customWidth="1"/>
    <col min="14601" max="14601" width="10" style="922" customWidth="1"/>
    <col min="14602" max="14602" width="11.28515625" style="922" bestFit="1" customWidth="1"/>
    <col min="14603" max="14603" width="10.28515625" style="922" bestFit="1" customWidth="1"/>
    <col min="14604" max="14604" width="7.85546875" style="922" bestFit="1" customWidth="1"/>
    <col min="14605" max="14605" width="6.7109375" style="922" bestFit="1" customWidth="1"/>
    <col min="14606" max="14606" width="11.28515625" style="922" bestFit="1" customWidth="1"/>
    <col min="14607" max="14607" width="7.28515625" style="922" bestFit="1" customWidth="1"/>
    <col min="14608" max="14608" width="4.7109375" style="922" customWidth="1"/>
    <col min="14609" max="14848" width="11.42578125" style="922"/>
    <col min="14849" max="14849" width="9.140625" style="922" customWidth="1"/>
    <col min="14850" max="14850" width="11.28515625" style="922" customWidth="1"/>
    <col min="14851" max="14851" width="12.140625" style="922" bestFit="1" customWidth="1"/>
    <col min="14852" max="14852" width="11.28515625" style="922" customWidth="1"/>
    <col min="14853" max="14853" width="12.28515625" style="922" bestFit="1" customWidth="1"/>
    <col min="14854" max="14854" width="11.28515625" style="922" customWidth="1"/>
    <col min="14855" max="14855" width="7.28515625" style="922" bestFit="1" customWidth="1"/>
    <col min="14856" max="14856" width="6.140625" style="922" customWidth="1"/>
    <col min="14857" max="14857" width="10" style="922" customWidth="1"/>
    <col min="14858" max="14858" width="11.28515625" style="922" bestFit="1" customWidth="1"/>
    <col min="14859" max="14859" width="10.28515625" style="922" bestFit="1" customWidth="1"/>
    <col min="14860" max="14860" width="7.85546875" style="922" bestFit="1" customWidth="1"/>
    <col min="14861" max="14861" width="6.7109375" style="922" bestFit="1" customWidth="1"/>
    <col min="14862" max="14862" width="11.28515625" style="922" bestFit="1" customWidth="1"/>
    <col min="14863" max="14863" width="7.28515625" style="922" bestFit="1" customWidth="1"/>
    <col min="14864" max="14864" width="4.7109375" style="922" customWidth="1"/>
    <col min="14865" max="15104" width="11.42578125" style="922"/>
    <col min="15105" max="15105" width="9.140625" style="922" customWidth="1"/>
    <col min="15106" max="15106" width="11.28515625" style="922" customWidth="1"/>
    <col min="15107" max="15107" width="12.140625" style="922" bestFit="1" customWidth="1"/>
    <col min="15108" max="15108" width="11.28515625" style="922" customWidth="1"/>
    <col min="15109" max="15109" width="12.28515625" style="922" bestFit="1" customWidth="1"/>
    <col min="15110" max="15110" width="11.28515625" style="922" customWidth="1"/>
    <col min="15111" max="15111" width="7.28515625" style="922" bestFit="1" customWidth="1"/>
    <col min="15112" max="15112" width="6.140625" style="922" customWidth="1"/>
    <col min="15113" max="15113" width="10" style="922" customWidth="1"/>
    <col min="15114" max="15114" width="11.28515625" style="922" bestFit="1" customWidth="1"/>
    <col min="15115" max="15115" width="10.28515625" style="922" bestFit="1" customWidth="1"/>
    <col min="15116" max="15116" width="7.85546875" style="922" bestFit="1" customWidth="1"/>
    <col min="15117" max="15117" width="6.7109375" style="922" bestFit="1" customWidth="1"/>
    <col min="15118" max="15118" width="11.28515625" style="922" bestFit="1" customWidth="1"/>
    <col min="15119" max="15119" width="7.28515625" style="922" bestFit="1" customWidth="1"/>
    <col min="15120" max="15120" width="4.7109375" style="922" customWidth="1"/>
    <col min="15121" max="15360" width="11.42578125" style="922"/>
    <col min="15361" max="15361" width="9.140625" style="922" customWidth="1"/>
    <col min="15362" max="15362" width="11.28515625" style="922" customWidth="1"/>
    <col min="15363" max="15363" width="12.140625" style="922" bestFit="1" customWidth="1"/>
    <col min="15364" max="15364" width="11.28515625" style="922" customWidth="1"/>
    <col min="15365" max="15365" width="12.28515625" style="922" bestFit="1" customWidth="1"/>
    <col min="15366" max="15366" width="11.28515625" style="922" customWidth="1"/>
    <col min="15367" max="15367" width="7.28515625" style="922" bestFit="1" customWidth="1"/>
    <col min="15368" max="15368" width="6.140625" style="922" customWidth="1"/>
    <col min="15369" max="15369" width="10" style="922" customWidth="1"/>
    <col min="15370" max="15370" width="11.28515625" style="922" bestFit="1" customWidth="1"/>
    <col min="15371" max="15371" width="10.28515625" style="922" bestFit="1" customWidth="1"/>
    <col min="15372" max="15372" width="7.85546875" style="922" bestFit="1" customWidth="1"/>
    <col min="15373" max="15373" width="6.7109375" style="922" bestFit="1" customWidth="1"/>
    <col min="15374" max="15374" width="11.28515625" style="922" bestFit="1" customWidth="1"/>
    <col min="15375" max="15375" width="7.28515625" style="922" bestFit="1" customWidth="1"/>
    <col min="15376" max="15376" width="4.7109375" style="922" customWidth="1"/>
    <col min="15377" max="15616" width="11.42578125" style="922"/>
    <col min="15617" max="15617" width="9.140625" style="922" customWidth="1"/>
    <col min="15618" max="15618" width="11.28515625" style="922" customWidth="1"/>
    <col min="15619" max="15619" width="12.140625" style="922" bestFit="1" customWidth="1"/>
    <col min="15620" max="15620" width="11.28515625" style="922" customWidth="1"/>
    <col min="15621" max="15621" width="12.28515625" style="922" bestFit="1" customWidth="1"/>
    <col min="15622" max="15622" width="11.28515625" style="922" customWidth="1"/>
    <col min="15623" max="15623" width="7.28515625" style="922" bestFit="1" customWidth="1"/>
    <col min="15624" max="15624" width="6.140625" style="922" customWidth="1"/>
    <col min="15625" max="15625" width="10" style="922" customWidth="1"/>
    <col min="15626" max="15626" width="11.28515625" style="922" bestFit="1" customWidth="1"/>
    <col min="15627" max="15627" width="10.28515625" style="922" bestFit="1" customWidth="1"/>
    <col min="15628" max="15628" width="7.85546875" style="922" bestFit="1" customWidth="1"/>
    <col min="15629" max="15629" width="6.7109375" style="922" bestFit="1" customWidth="1"/>
    <col min="15630" max="15630" width="11.28515625" style="922" bestFit="1" customWidth="1"/>
    <col min="15631" max="15631" width="7.28515625" style="922" bestFit="1" customWidth="1"/>
    <col min="15632" max="15632" width="4.7109375" style="922" customWidth="1"/>
    <col min="15633" max="15872" width="11.42578125" style="922"/>
    <col min="15873" max="15873" width="9.140625" style="922" customWidth="1"/>
    <col min="15874" max="15874" width="11.28515625" style="922" customWidth="1"/>
    <col min="15875" max="15875" width="12.140625" style="922" bestFit="1" customWidth="1"/>
    <col min="15876" max="15876" width="11.28515625" style="922" customWidth="1"/>
    <col min="15877" max="15877" width="12.28515625" style="922" bestFit="1" customWidth="1"/>
    <col min="15878" max="15878" width="11.28515625" style="922" customWidth="1"/>
    <col min="15879" max="15879" width="7.28515625" style="922" bestFit="1" customWidth="1"/>
    <col min="15880" max="15880" width="6.140625" style="922" customWidth="1"/>
    <col min="15881" max="15881" width="10" style="922" customWidth="1"/>
    <col min="15882" max="15882" width="11.28515625" style="922" bestFit="1" customWidth="1"/>
    <col min="15883" max="15883" width="10.28515625" style="922" bestFit="1" customWidth="1"/>
    <col min="15884" max="15884" width="7.85546875" style="922" bestFit="1" customWidth="1"/>
    <col min="15885" max="15885" width="6.7109375" style="922" bestFit="1" customWidth="1"/>
    <col min="15886" max="15886" width="11.28515625" style="922" bestFit="1" customWidth="1"/>
    <col min="15887" max="15887" width="7.28515625" style="922" bestFit="1" customWidth="1"/>
    <col min="15888" max="15888" width="4.7109375" style="922" customWidth="1"/>
    <col min="15889" max="16128" width="11.42578125" style="922"/>
    <col min="16129" max="16129" width="9.140625" style="922" customWidth="1"/>
    <col min="16130" max="16130" width="11.28515625" style="922" customWidth="1"/>
    <col min="16131" max="16131" width="12.140625" style="922" bestFit="1" customWidth="1"/>
    <col min="16132" max="16132" width="11.28515625" style="922" customWidth="1"/>
    <col min="16133" max="16133" width="12.28515625" style="922" bestFit="1" customWidth="1"/>
    <col min="16134" max="16134" width="11.28515625" style="922" customWidth="1"/>
    <col min="16135" max="16135" width="7.28515625" style="922" bestFit="1" customWidth="1"/>
    <col min="16136" max="16136" width="6.140625" style="922" customWidth="1"/>
    <col min="16137" max="16137" width="10" style="922" customWidth="1"/>
    <col min="16138" max="16138" width="11.28515625" style="922" bestFit="1" customWidth="1"/>
    <col min="16139" max="16139" width="10.28515625" style="922" bestFit="1" customWidth="1"/>
    <col min="16140" max="16140" width="7.85546875" style="922" bestFit="1" customWidth="1"/>
    <col min="16141" max="16141" width="6.7109375" style="922" bestFit="1" customWidth="1"/>
    <col min="16142" max="16142" width="11.28515625" style="922" bestFit="1" customWidth="1"/>
    <col min="16143" max="16143" width="7.28515625" style="922" bestFit="1" customWidth="1"/>
    <col min="16144" max="16144" width="4.7109375" style="922" customWidth="1"/>
    <col min="16145" max="16384" width="11.42578125" style="922"/>
  </cols>
  <sheetData>
    <row r="1" spans="1:15" s="922" customFormat="1" ht="18" customHeight="1">
      <c r="A1" s="912"/>
      <c r="B1" s="912"/>
      <c r="C1" s="912"/>
      <c r="D1" s="912"/>
      <c r="E1" s="912"/>
      <c r="F1" s="912"/>
      <c r="G1" s="912"/>
      <c r="H1" s="912"/>
      <c r="I1" s="912"/>
      <c r="J1" s="912"/>
      <c r="K1" s="912"/>
      <c r="L1" s="912"/>
      <c r="M1" s="912"/>
      <c r="N1" s="912"/>
      <c r="O1" s="912"/>
    </row>
    <row r="2" spans="1:15" s="922" customFormat="1" ht="23.25">
      <c r="A2" s="951" t="s">
        <v>1121</v>
      </c>
      <c r="B2" s="951"/>
      <c r="C2" s="951"/>
      <c r="D2" s="951"/>
      <c r="E2" s="951"/>
      <c r="F2" s="951"/>
      <c r="G2" s="951"/>
      <c r="H2" s="951"/>
      <c r="I2" s="951"/>
      <c r="J2" s="951"/>
      <c r="K2" s="951"/>
      <c r="L2" s="951"/>
      <c r="M2" s="951"/>
      <c r="N2" s="951"/>
      <c r="O2" s="951"/>
    </row>
    <row r="3" spans="1:15" s="922" customFormat="1" ht="23.25">
      <c r="A3" s="951" t="s">
        <v>771</v>
      </c>
      <c r="B3" s="951"/>
      <c r="C3" s="951"/>
      <c r="D3" s="951"/>
      <c r="E3" s="951"/>
      <c r="F3" s="951"/>
      <c r="G3" s="951"/>
      <c r="H3" s="951"/>
      <c r="I3" s="951"/>
      <c r="J3" s="951"/>
      <c r="K3" s="951"/>
      <c r="L3" s="951"/>
      <c r="M3" s="951"/>
      <c r="N3" s="951"/>
      <c r="O3" s="951"/>
    </row>
    <row r="4" spans="1:15" s="922" customFormat="1" ht="23.25">
      <c r="A4" s="951" t="s">
        <v>1527</v>
      </c>
      <c r="B4" s="951"/>
      <c r="C4" s="951"/>
      <c r="D4" s="951"/>
      <c r="E4" s="951"/>
      <c r="F4" s="951"/>
      <c r="G4" s="951"/>
      <c r="H4" s="951"/>
      <c r="I4" s="951"/>
      <c r="J4" s="951"/>
      <c r="K4" s="951"/>
      <c r="L4" s="951"/>
      <c r="M4" s="951"/>
      <c r="N4" s="951"/>
      <c r="O4" s="951"/>
    </row>
    <row r="5" spans="1:15" s="922" customFormat="1" ht="37.5" customHeight="1" thickBot="1">
      <c r="A5" s="952" t="s">
        <v>1469</v>
      </c>
      <c r="B5" s="952"/>
      <c r="C5" s="952"/>
      <c r="D5" s="952"/>
      <c r="E5" s="952"/>
      <c r="F5" s="952"/>
      <c r="G5" s="952"/>
      <c r="H5" s="952"/>
      <c r="I5" s="952"/>
      <c r="J5" s="952"/>
      <c r="K5" s="952"/>
      <c r="L5" s="952"/>
      <c r="M5" s="952"/>
      <c r="N5" s="952"/>
      <c r="O5" s="952"/>
    </row>
    <row r="6" spans="1:15" s="575" customFormat="1" ht="29.25" customHeight="1" thickTop="1" thickBot="1">
      <c r="A6" s="428"/>
      <c r="B6" s="953" t="s">
        <v>772</v>
      </c>
      <c r="C6" s="953"/>
      <c r="D6" s="953"/>
      <c r="E6" s="953"/>
      <c r="F6" s="953"/>
      <c r="G6" s="953"/>
      <c r="H6" s="219"/>
      <c r="I6" s="913"/>
      <c r="J6" s="953" t="s">
        <v>773</v>
      </c>
      <c r="K6" s="953"/>
      <c r="L6" s="953"/>
      <c r="M6" s="953"/>
      <c r="N6" s="953"/>
      <c r="O6" s="953"/>
    </row>
    <row r="7" spans="1:15" s="575" customFormat="1" ht="42" customHeight="1" thickTop="1" thickBot="1">
      <c r="A7" s="220" t="s">
        <v>774</v>
      </c>
      <c r="B7" s="91" t="s">
        <v>775</v>
      </c>
      <c r="C7" s="91" t="s">
        <v>776</v>
      </c>
      <c r="D7" s="91" t="s">
        <v>777</v>
      </c>
      <c r="E7" s="91" t="s">
        <v>6</v>
      </c>
      <c r="F7" s="91" t="s">
        <v>711</v>
      </c>
      <c r="G7" s="429"/>
      <c r="H7" s="219"/>
      <c r="I7" s="220" t="s">
        <v>774</v>
      </c>
      <c r="J7" s="1020" t="s">
        <v>2</v>
      </c>
      <c r="K7" s="1020" t="s">
        <v>3</v>
      </c>
      <c r="L7" s="1020" t="s">
        <v>4</v>
      </c>
      <c r="M7" s="1020" t="s">
        <v>778</v>
      </c>
      <c r="N7" s="1020" t="s">
        <v>6</v>
      </c>
      <c r="O7" s="1020" t="s">
        <v>711</v>
      </c>
    </row>
    <row r="8" spans="1:15" s="575" customFormat="1" ht="26.25" customHeight="1" thickTop="1">
      <c r="A8" s="219" t="s">
        <v>781</v>
      </c>
      <c r="B8" s="1021">
        <v>5977126.0748800002</v>
      </c>
      <c r="C8" s="1021">
        <v>6068670.88289</v>
      </c>
      <c r="D8" s="1021">
        <v>6167084.6273599993</v>
      </c>
      <c r="E8" s="1021">
        <v>18212881.585130002</v>
      </c>
      <c r="F8" s="1022">
        <v>0.13911016905306459</v>
      </c>
      <c r="H8" s="219"/>
      <c r="I8" s="1023" t="s">
        <v>781</v>
      </c>
      <c r="J8" s="1021">
        <v>4682934.9041899992</v>
      </c>
      <c r="K8" s="1024">
        <v>1294186.35684</v>
      </c>
      <c r="L8" s="1021">
        <v>0</v>
      </c>
      <c r="M8" s="1021">
        <v>4.8138500000000004</v>
      </c>
      <c r="N8" s="1021">
        <v>5977126.0748800002</v>
      </c>
      <c r="O8" s="1022">
        <v>0.19281037035942183</v>
      </c>
    </row>
    <row r="9" spans="1:15" s="575" customFormat="1" ht="26.25" customHeight="1">
      <c r="A9" s="219" t="s">
        <v>783</v>
      </c>
      <c r="B9" s="1021">
        <v>4730069.5268100007</v>
      </c>
      <c r="C9" s="1021">
        <v>7113156.1852000002</v>
      </c>
      <c r="D9" s="1021">
        <v>3241427.4085200001</v>
      </c>
      <c r="E9" s="1021">
        <v>15084653.12053</v>
      </c>
      <c r="F9" s="1022">
        <v>0.11521672920868486</v>
      </c>
      <c r="H9" s="219"/>
      <c r="I9" s="1023" t="s">
        <v>783</v>
      </c>
      <c r="J9" s="1021">
        <v>4009947.0983299999</v>
      </c>
      <c r="K9" s="1021">
        <v>720122.42848</v>
      </c>
      <c r="L9" s="1021">
        <v>0</v>
      </c>
      <c r="M9" s="1021">
        <v>0</v>
      </c>
      <c r="N9" s="1021">
        <v>4730069.5268100007</v>
      </c>
      <c r="O9" s="1022">
        <v>0.15258277069358309</v>
      </c>
    </row>
    <row r="10" spans="1:15" s="575" customFormat="1" ht="26.25" customHeight="1">
      <c r="A10" s="219" t="s">
        <v>780</v>
      </c>
      <c r="B10" s="1021">
        <v>6303580.3776899995</v>
      </c>
      <c r="C10" s="1021">
        <v>8350412.1188999992</v>
      </c>
      <c r="D10" s="1021">
        <v>7700252.5763999997</v>
      </c>
      <c r="E10" s="1021">
        <v>22354245.07299</v>
      </c>
      <c r="F10" s="1022">
        <v>0.1707419441905452</v>
      </c>
      <c r="H10" s="219"/>
      <c r="I10" s="1023" t="s">
        <v>780</v>
      </c>
      <c r="J10" s="1021">
        <v>4637769.5213500001</v>
      </c>
      <c r="K10" s="1021">
        <v>1665743.1150999998</v>
      </c>
      <c r="L10" s="1021">
        <v>65.840419999999995</v>
      </c>
      <c r="M10" s="1021">
        <v>1.90082</v>
      </c>
      <c r="N10" s="1021">
        <v>6303580.3776899995</v>
      </c>
      <c r="O10" s="1022">
        <v>0.20334114622756955</v>
      </c>
    </row>
    <row r="11" spans="1:15" s="575" customFormat="1" ht="26.25" customHeight="1">
      <c r="A11" s="219" t="s">
        <v>782</v>
      </c>
      <c r="B11" s="1021">
        <v>5397763.7466200003</v>
      </c>
      <c r="C11" s="1021">
        <v>4070263.3645600001</v>
      </c>
      <c r="D11" s="1021">
        <v>4735110.50557</v>
      </c>
      <c r="E11" s="1021">
        <v>14203137.61675</v>
      </c>
      <c r="F11" s="1022">
        <v>0.10848370510261188</v>
      </c>
      <c r="H11" s="219"/>
      <c r="I11" s="1023" t="s">
        <v>782</v>
      </c>
      <c r="J11" s="1021">
        <v>3694726.1636899998</v>
      </c>
      <c r="K11" s="1021">
        <v>1702884.68928</v>
      </c>
      <c r="L11" s="1021">
        <v>0</v>
      </c>
      <c r="M11" s="1021">
        <v>152.89365000000001</v>
      </c>
      <c r="N11" s="1021">
        <v>5397763.7466200003</v>
      </c>
      <c r="O11" s="1022">
        <v>0.17412127735976476</v>
      </c>
    </row>
    <row r="12" spans="1:15" s="575" customFormat="1" ht="26.25" customHeight="1">
      <c r="A12" s="219" t="s">
        <v>779</v>
      </c>
      <c r="B12" s="1021">
        <v>3320671.92184</v>
      </c>
      <c r="C12" s="1021">
        <v>3935234.5787800001</v>
      </c>
      <c r="D12" s="1021">
        <v>5243745.8991599996</v>
      </c>
      <c r="E12" s="1021">
        <v>12499652.399780001</v>
      </c>
      <c r="F12" s="1022">
        <v>9.5472468225874588E-2</v>
      </c>
      <c r="H12" s="219"/>
      <c r="I12" s="1023" t="s">
        <v>779</v>
      </c>
      <c r="J12" s="1021">
        <v>2567284.0934600001</v>
      </c>
      <c r="K12" s="1021">
        <v>753387.70388000004</v>
      </c>
      <c r="L12" s="1021">
        <v>0</v>
      </c>
      <c r="M12" s="1021">
        <v>0.1245</v>
      </c>
      <c r="N12" s="1021">
        <v>3320671.92184</v>
      </c>
      <c r="O12" s="1022">
        <v>0.10711836676541203</v>
      </c>
    </row>
    <row r="13" spans="1:15" s="575" customFormat="1" ht="26.25" customHeight="1">
      <c r="A13" s="219" t="s">
        <v>785</v>
      </c>
      <c r="B13" s="1021">
        <v>2107673.8221800001</v>
      </c>
      <c r="C13" s="1021">
        <v>1919778.0159500001</v>
      </c>
      <c r="D13" s="1021">
        <v>3424864.64879</v>
      </c>
      <c r="E13" s="1021">
        <v>7452316.4869200001</v>
      </c>
      <c r="F13" s="1022">
        <v>5.6920866776995621E-2</v>
      </c>
      <c r="H13" s="219"/>
      <c r="I13" s="1023" t="s">
        <v>785</v>
      </c>
      <c r="J13" s="1021">
        <v>1515404.4785999998</v>
      </c>
      <c r="K13" s="1021">
        <v>592264.53291999991</v>
      </c>
      <c r="L13" s="1021">
        <v>0</v>
      </c>
      <c r="M13" s="1021">
        <v>4.8106599999999995</v>
      </c>
      <c r="N13" s="1021">
        <v>2107673.8221800001</v>
      </c>
      <c r="O13" s="1022">
        <v>6.79894258813242E-2</v>
      </c>
    </row>
    <row r="14" spans="1:15" s="575" customFormat="1" ht="26.25" customHeight="1">
      <c r="A14" s="219" t="s">
        <v>784</v>
      </c>
      <c r="B14" s="1021">
        <v>1502359.5438399999</v>
      </c>
      <c r="C14" s="1021">
        <v>1721775.15017</v>
      </c>
      <c r="D14" s="1021">
        <v>3996248.7609899999</v>
      </c>
      <c r="E14" s="1021">
        <v>7220383.4550000001</v>
      </c>
      <c r="F14" s="1022">
        <v>5.5149359993262759E-2</v>
      </c>
      <c r="H14" s="219"/>
      <c r="I14" s="1023" t="s">
        <v>784</v>
      </c>
      <c r="J14" s="1021">
        <v>928647.04474000004</v>
      </c>
      <c r="K14" s="1021">
        <v>573712.49910000002</v>
      </c>
      <c r="L14" s="1021">
        <v>0</v>
      </c>
      <c r="M14" s="1021">
        <v>0</v>
      </c>
      <c r="N14" s="1021">
        <v>1502359.5438399999</v>
      </c>
      <c r="O14" s="1022">
        <v>4.8463173845068673E-2</v>
      </c>
    </row>
    <row r="15" spans="1:15" s="575" customFormat="1" ht="26.25" customHeight="1">
      <c r="A15" s="219" t="s">
        <v>786</v>
      </c>
      <c r="B15" s="1021">
        <v>0</v>
      </c>
      <c r="C15" s="1021">
        <v>2306739.3951999997</v>
      </c>
      <c r="D15" s="1021">
        <v>4710452.2868299996</v>
      </c>
      <c r="E15" s="1021">
        <v>7017191.6820299998</v>
      </c>
      <c r="F15" s="1022">
        <v>5.3597379228663346E-2</v>
      </c>
      <c r="H15" s="219"/>
      <c r="I15" s="1023" t="s">
        <v>786</v>
      </c>
      <c r="J15" s="1021">
        <v>0</v>
      </c>
      <c r="K15" s="1021">
        <v>0</v>
      </c>
      <c r="L15" s="1021">
        <v>0</v>
      </c>
      <c r="M15" s="1021">
        <v>0</v>
      </c>
      <c r="N15" s="1021">
        <v>0</v>
      </c>
      <c r="O15" s="1022">
        <v>0</v>
      </c>
    </row>
    <row r="16" spans="1:15" s="575" customFormat="1" ht="26.25" customHeight="1">
      <c r="A16" s="219" t="s">
        <v>788</v>
      </c>
      <c r="B16" s="1021">
        <v>36701.272870000001</v>
      </c>
      <c r="C16" s="1021">
        <v>20116.667160000001</v>
      </c>
      <c r="D16" s="1021">
        <v>4206.3017399999999</v>
      </c>
      <c r="E16" s="1021">
        <v>61024.241770000001</v>
      </c>
      <c r="F16" s="1022">
        <v>4.6610376009311713E-4</v>
      </c>
      <c r="H16" s="219"/>
      <c r="I16" s="1023" t="s">
        <v>788</v>
      </c>
      <c r="J16" s="1021">
        <v>20326.607079999998</v>
      </c>
      <c r="K16" s="1021">
        <v>16374.665789999999</v>
      </c>
      <c r="L16" s="1021">
        <v>0</v>
      </c>
      <c r="M16" s="1021">
        <v>0</v>
      </c>
      <c r="N16" s="1021">
        <v>36701.272870000001</v>
      </c>
      <c r="O16" s="1022">
        <v>1.1839111181654253E-3</v>
      </c>
    </row>
    <row r="17" spans="1:15" s="575" customFormat="1" ht="26.25" customHeight="1">
      <c r="A17" s="219" t="s">
        <v>787</v>
      </c>
      <c r="B17" s="1021">
        <v>56535.344619999996</v>
      </c>
      <c r="C17" s="1021">
        <v>6325.65906</v>
      </c>
      <c r="D17" s="1021">
        <v>60811.203159999997</v>
      </c>
      <c r="E17" s="1021">
        <v>123672.20684</v>
      </c>
      <c r="F17" s="1022">
        <v>9.4460953475502272E-4</v>
      </c>
      <c r="H17" s="219"/>
      <c r="I17" s="1023" t="s">
        <v>787</v>
      </c>
      <c r="J17" s="1021">
        <v>36879.544670000003</v>
      </c>
      <c r="K17" s="1021">
        <v>19655.799950000001</v>
      </c>
      <c r="L17" s="1021">
        <v>0</v>
      </c>
      <c r="M17" s="1021">
        <v>0</v>
      </c>
      <c r="N17" s="1021">
        <v>56535.344619999996</v>
      </c>
      <c r="O17" s="1022">
        <v>1.8237193925675378E-3</v>
      </c>
    </row>
    <row r="18" spans="1:15" s="575" customFormat="1" ht="26.25" customHeight="1">
      <c r="A18" s="219" t="s">
        <v>789</v>
      </c>
      <c r="B18" s="1021">
        <v>0</v>
      </c>
      <c r="C18" s="1021">
        <v>3569047.2909200001</v>
      </c>
      <c r="D18" s="1021">
        <v>4631110.6885600006</v>
      </c>
      <c r="E18" s="1021">
        <v>8200157.9794799993</v>
      </c>
      <c r="F18" s="1022">
        <v>6.2632887467881537E-2</v>
      </c>
      <c r="H18" s="219"/>
      <c r="I18" s="1023" t="s">
        <v>789</v>
      </c>
      <c r="J18" s="1021">
        <v>0</v>
      </c>
      <c r="K18" s="1021">
        <v>0</v>
      </c>
      <c r="L18" s="1021">
        <v>0</v>
      </c>
      <c r="M18" s="1021">
        <v>0</v>
      </c>
      <c r="N18" s="1021">
        <v>0</v>
      </c>
      <c r="O18" s="1022">
        <v>0</v>
      </c>
    </row>
    <row r="19" spans="1:15" s="575" customFormat="1" ht="26.25" customHeight="1">
      <c r="A19" s="219" t="s">
        <v>790</v>
      </c>
      <c r="B19" s="1021">
        <v>321125.40247000003</v>
      </c>
      <c r="C19" s="1021">
        <v>478969.02795999998</v>
      </c>
      <c r="D19" s="1021">
        <v>1213051.7527000001</v>
      </c>
      <c r="E19" s="1021">
        <v>2013146.18313</v>
      </c>
      <c r="F19" s="1022">
        <v>1.537643038828043E-2</v>
      </c>
      <c r="H19" s="219"/>
      <c r="I19" s="1023" t="s">
        <v>790</v>
      </c>
      <c r="J19" s="1021">
        <v>246194.77059</v>
      </c>
      <c r="K19" s="1021">
        <v>74930.631880000001</v>
      </c>
      <c r="L19" s="1021">
        <v>0</v>
      </c>
      <c r="M19" s="1021">
        <v>0</v>
      </c>
      <c r="N19" s="1021">
        <v>321125.40247000003</v>
      </c>
      <c r="O19" s="1022">
        <v>1.0358875989294263E-2</v>
      </c>
    </row>
    <row r="20" spans="1:15" s="575" customFormat="1" ht="26.25" customHeight="1">
      <c r="A20" s="219" t="s">
        <v>1134</v>
      </c>
      <c r="B20" s="1021">
        <v>1246416.79134</v>
      </c>
      <c r="C20" s="1021">
        <v>3437141.2209699997</v>
      </c>
      <c r="D20" s="1021">
        <v>5758624.1192299994</v>
      </c>
      <c r="E20" s="1021">
        <v>10442182.13154</v>
      </c>
      <c r="F20" s="1022">
        <v>7.9757490038666556E-2</v>
      </c>
      <c r="H20" s="219"/>
      <c r="I20" s="1023" t="s">
        <v>1134</v>
      </c>
      <c r="J20" s="1021">
        <v>1095240.4123699998</v>
      </c>
      <c r="K20" s="1021">
        <v>151176.37896999999</v>
      </c>
      <c r="L20" s="1021">
        <v>0</v>
      </c>
      <c r="M20" s="1021">
        <v>0</v>
      </c>
      <c r="N20" s="1021">
        <v>1246416.79134</v>
      </c>
      <c r="O20" s="1022">
        <v>4.0206962367828662E-2</v>
      </c>
    </row>
    <row r="21" spans="1:15" s="575" customFormat="1" ht="26.25" customHeight="1">
      <c r="A21" s="219" t="s">
        <v>1135</v>
      </c>
      <c r="B21" s="1021">
        <v>0</v>
      </c>
      <c r="C21" s="1021">
        <v>1794890.68845</v>
      </c>
      <c r="D21" s="1021">
        <v>4244621.9464400001</v>
      </c>
      <c r="E21" s="1021">
        <v>6039512.6348900003</v>
      </c>
      <c r="F21" s="1022">
        <v>4.6129857030620482E-2</v>
      </c>
      <c r="H21" s="219"/>
      <c r="I21" s="1023" t="s">
        <v>1135</v>
      </c>
      <c r="J21" s="1021">
        <v>0</v>
      </c>
      <c r="K21" s="1021">
        <v>0</v>
      </c>
      <c r="L21" s="1021">
        <v>0</v>
      </c>
      <c r="M21" s="1021">
        <v>0</v>
      </c>
      <c r="N21" s="1021">
        <v>0</v>
      </c>
      <c r="O21" s="1022">
        <v>0</v>
      </c>
    </row>
    <row r="22" spans="1:15" s="575" customFormat="1" ht="27" customHeight="1" thickBot="1">
      <c r="A22" s="219"/>
      <c r="B22" s="1025"/>
      <c r="C22" s="1025"/>
      <c r="D22" s="1025"/>
      <c r="E22" s="430"/>
      <c r="F22" s="1026"/>
      <c r="H22" s="219"/>
      <c r="I22" s="1023">
        <v>0</v>
      </c>
      <c r="J22" s="1025"/>
      <c r="K22" s="1025"/>
      <c r="L22" s="1027"/>
      <c r="M22" s="1025"/>
      <c r="N22" s="1025"/>
      <c r="O22" s="1026"/>
    </row>
    <row r="23" spans="1:15" s="575" customFormat="1" ht="28.5" customHeight="1" thickTop="1" thickBot="1">
      <c r="A23" s="220" t="s">
        <v>791</v>
      </c>
      <c r="B23" s="1028">
        <v>31000023.82516</v>
      </c>
      <c r="C23" s="1028">
        <v>44792520.246169999</v>
      </c>
      <c r="D23" s="1028">
        <v>55131612.725449994</v>
      </c>
      <c r="E23" s="1029">
        <v>130924156.79678001</v>
      </c>
      <c r="F23" s="1029"/>
      <c r="G23" s="429"/>
      <c r="H23" s="219"/>
      <c r="I23" s="1020"/>
      <c r="J23" s="1028">
        <v>23435354.63907</v>
      </c>
      <c r="K23" s="1028">
        <v>7564438.8021899993</v>
      </c>
      <c r="L23" s="1029">
        <v>65.840419999999995</v>
      </c>
      <c r="M23" s="1028">
        <v>164.54348000000002</v>
      </c>
      <c r="N23" s="1028">
        <v>31000023.82516</v>
      </c>
      <c r="O23" s="1028"/>
    </row>
    <row r="24" spans="1:15" s="575" customFormat="1" ht="24.75" customHeight="1" thickTop="1" thickBot="1">
      <c r="A24" s="219"/>
      <c r="B24" s="1025"/>
      <c r="C24" s="1025"/>
      <c r="D24" s="1025"/>
      <c r="E24" s="1025"/>
      <c r="F24" s="1027"/>
      <c r="G24" s="1027"/>
      <c r="H24" s="219"/>
      <c r="I24" s="1027"/>
      <c r="J24" s="1025"/>
      <c r="K24" s="1025"/>
      <c r="L24" s="1027"/>
      <c r="M24" s="1025"/>
      <c r="N24" s="1030"/>
      <c r="O24" s="1025"/>
    </row>
    <row r="25" spans="1:15" s="575" customFormat="1" ht="40.5" customHeight="1" thickTop="1" thickBot="1">
      <c r="A25" s="221"/>
      <c r="B25" s="1031" t="s">
        <v>792</v>
      </c>
      <c r="C25" s="1031"/>
      <c r="D25" s="1031"/>
      <c r="E25" s="1031"/>
      <c r="F25" s="1031"/>
      <c r="G25" s="1031"/>
      <c r="H25" s="219"/>
      <c r="I25" s="1032"/>
      <c r="J25" s="1031" t="s">
        <v>793</v>
      </c>
      <c r="K25" s="1031"/>
      <c r="L25" s="1031"/>
      <c r="M25" s="1031"/>
      <c r="N25" s="1031"/>
      <c r="O25" s="1031"/>
    </row>
    <row r="26" spans="1:15" s="575" customFormat="1" ht="24.75" customHeight="1" thickTop="1" thickBot="1">
      <c r="A26" s="220" t="s">
        <v>774</v>
      </c>
      <c r="B26" s="1020" t="s">
        <v>2</v>
      </c>
      <c r="C26" s="1020" t="s">
        <v>3</v>
      </c>
      <c r="D26" s="1020" t="s">
        <v>4</v>
      </c>
      <c r="E26" s="1020" t="s">
        <v>778</v>
      </c>
      <c r="F26" s="1020" t="s">
        <v>6</v>
      </c>
      <c r="G26" s="1020" t="s">
        <v>711</v>
      </c>
      <c r="H26" s="219"/>
      <c r="I26" s="1029" t="s">
        <v>774</v>
      </c>
      <c r="J26" s="1020" t="s">
        <v>2</v>
      </c>
      <c r="K26" s="1020" t="s">
        <v>3</v>
      </c>
      <c r="L26" s="1020" t="s">
        <v>4</v>
      </c>
      <c r="M26" s="1020" t="s">
        <v>778</v>
      </c>
      <c r="N26" s="1020" t="s">
        <v>6</v>
      </c>
      <c r="O26" s="1020" t="s">
        <v>711</v>
      </c>
    </row>
    <row r="27" spans="1:15" s="575" customFormat="1" ht="25.5" customHeight="1" thickTop="1">
      <c r="A27" s="219" t="s">
        <v>781</v>
      </c>
      <c r="B27" s="1021">
        <v>4418220.0946400007</v>
      </c>
      <c r="C27" s="1021">
        <v>1650219.40652</v>
      </c>
      <c r="D27" s="1021">
        <v>0</v>
      </c>
      <c r="E27" s="1021">
        <v>231.38173</v>
      </c>
      <c r="F27" s="1021">
        <v>6068670.88289</v>
      </c>
      <c r="G27" s="1033">
        <v>0.13548402388474454</v>
      </c>
      <c r="H27" s="219"/>
      <c r="I27" s="1023" t="s">
        <v>781</v>
      </c>
      <c r="J27" s="1021">
        <v>5802598.8364799991</v>
      </c>
      <c r="K27" s="1021">
        <v>364336.22061999998</v>
      </c>
      <c r="L27" s="1021">
        <v>0</v>
      </c>
      <c r="M27" s="1021">
        <v>149.57026000000002</v>
      </c>
      <c r="N27" s="1021">
        <v>6167084.6273599993</v>
      </c>
      <c r="O27" s="1034">
        <v>0.11186113234291682</v>
      </c>
    </row>
    <row r="28" spans="1:15" s="575" customFormat="1" ht="25.5" customHeight="1">
      <c r="A28" s="219" t="s">
        <v>783</v>
      </c>
      <c r="B28" s="1021">
        <v>6241985.6642899998</v>
      </c>
      <c r="C28" s="1021">
        <v>866001.91891999997</v>
      </c>
      <c r="D28" s="1021">
        <v>0</v>
      </c>
      <c r="E28" s="1021">
        <v>5168.6019900000001</v>
      </c>
      <c r="F28" s="1021">
        <v>7113156.1852000002</v>
      </c>
      <c r="G28" s="1033">
        <v>0.15880232114888004</v>
      </c>
      <c r="H28" s="219"/>
      <c r="I28" s="1023" t="s">
        <v>783</v>
      </c>
      <c r="J28" s="1021">
        <v>2893966.2210999997</v>
      </c>
      <c r="K28" s="1021">
        <v>346941.24504000001</v>
      </c>
      <c r="L28" s="1021">
        <v>0</v>
      </c>
      <c r="M28" s="1021">
        <v>519.94237999999996</v>
      </c>
      <c r="N28" s="1021">
        <v>3241427.4085200001</v>
      </c>
      <c r="O28" s="1034">
        <v>5.8794351339983279E-2</v>
      </c>
    </row>
    <row r="29" spans="1:15" s="575" customFormat="1" ht="25.5" customHeight="1">
      <c r="A29" s="219" t="s">
        <v>780</v>
      </c>
      <c r="B29" s="1021">
        <v>5500763.3768699998</v>
      </c>
      <c r="C29" s="1021">
        <v>2849391.1154999998</v>
      </c>
      <c r="D29" s="1021">
        <v>0</v>
      </c>
      <c r="E29" s="1021">
        <v>257.62653</v>
      </c>
      <c r="F29" s="1021">
        <v>8350412.1188999992</v>
      </c>
      <c r="G29" s="1033">
        <v>0.18642425282185376</v>
      </c>
      <c r="H29" s="219"/>
      <c r="I29" s="1023" t="s">
        <v>780</v>
      </c>
      <c r="J29" s="1021">
        <v>7265592.2142500002</v>
      </c>
      <c r="K29" s="1021">
        <v>434007.90643000003</v>
      </c>
      <c r="L29" s="1021">
        <v>7.9406699999999999</v>
      </c>
      <c r="M29" s="1021">
        <v>644.51505000000009</v>
      </c>
      <c r="N29" s="1021">
        <v>7700252.5763999997</v>
      </c>
      <c r="O29" s="1034">
        <v>0.13967036688635429</v>
      </c>
    </row>
    <row r="30" spans="1:15" s="575" customFormat="1" ht="25.5" customHeight="1">
      <c r="A30" s="219" t="s">
        <v>782</v>
      </c>
      <c r="B30" s="1021">
        <v>2226695.59595</v>
      </c>
      <c r="C30" s="1021">
        <v>1843566.1518399999</v>
      </c>
      <c r="D30" s="1021">
        <v>0</v>
      </c>
      <c r="E30" s="1021">
        <v>1.61677</v>
      </c>
      <c r="F30" s="1021">
        <v>4070263.3645600001</v>
      </c>
      <c r="G30" s="1033">
        <v>9.0869264381434972E-2</v>
      </c>
      <c r="H30" s="219"/>
      <c r="I30" s="1023" t="s">
        <v>782</v>
      </c>
      <c r="J30" s="1021">
        <v>4434842.8921400001</v>
      </c>
      <c r="K30" s="1021">
        <v>299579.36138000002</v>
      </c>
      <c r="L30" s="1021">
        <v>0</v>
      </c>
      <c r="M30" s="1021">
        <v>688.25205000000005</v>
      </c>
      <c r="N30" s="1021">
        <v>4735110.50557</v>
      </c>
      <c r="O30" s="1034">
        <v>8.5887393302829435E-2</v>
      </c>
    </row>
    <row r="31" spans="1:15" s="575" customFormat="1" ht="25.5" customHeight="1">
      <c r="A31" s="219" t="s">
        <v>779</v>
      </c>
      <c r="B31" s="1021">
        <v>3021382.3179299999</v>
      </c>
      <c r="C31" s="1021">
        <v>913852.22698000004</v>
      </c>
      <c r="D31" s="1021">
        <v>0</v>
      </c>
      <c r="E31" s="1021">
        <v>3.3869999999999997E-2</v>
      </c>
      <c r="F31" s="1021">
        <v>3935234.5787800001</v>
      </c>
      <c r="G31" s="1033">
        <v>8.7854725680823545E-2</v>
      </c>
      <c r="H31" s="219"/>
      <c r="I31" s="1023" t="s">
        <v>779</v>
      </c>
      <c r="J31" s="1021">
        <v>5150832.2878599996</v>
      </c>
      <c r="K31" s="1021">
        <v>92852.134160000001</v>
      </c>
      <c r="L31" s="1021">
        <v>0</v>
      </c>
      <c r="M31" s="1021">
        <v>61.477139999999999</v>
      </c>
      <c r="N31" s="1021">
        <v>5243745.8991599996</v>
      </c>
      <c r="O31" s="1034">
        <v>9.5113232498264436E-2</v>
      </c>
    </row>
    <row r="32" spans="1:15" s="575" customFormat="1" ht="25.5" customHeight="1">
      <c r="A32" s="219" t="s">
        <v>785</v>
      </c>
      <c r="B32" s="1021">
        <v>1052238.23165</v>
      </c>
      <c r="C32" s="1021">
        <v>867182.18885999999</v>
      </c>
      <c r="D32" s="1021">
        <v>0</v>
      </c>
      <c r="E32" s="1021">
        <v>357.59544</v>
      </c>
      <c r="F32" s="1021">
        <v>1919778.0159500001</v>
      </c>
      <c r="G32" s="1033">
        <v>4.2859343600210827E-2</v>
      </c>
      <c r="H32" s="219"/>
      <c r="I32" s="1023" t="s">
        <v>785</v>
      </c>
      <c r="J32" s="1021">
        <v>3308567.0666100001</v>
      </c>
      <c r="K32" s="1021">
        <v>116270.91928</v>
      </c>
      <c r="L32" s="1021">
        <v>0</v>
      </c>
      <c r="M32" s="1021">
        <v>26.6629</v>
      </c>
      <c r="N32" s="1021">
        <v>3424864.64879</v>
      </c>
      <c r="O32" s="1034">
        <v>6.2121611893442862E-2</v>
      </c>
    </row>
    <row r="33" spans="1:15" s="575" customFormat="1" ht="25.5" customHeight="1">
      <c r="A33" s="219" t="s">
        <v>784</v>
      </c>
      <c r="B33" s="1021">
        <v>1243438.6341900001</v>
      </c>
      <c r="C33" s="1021">
        <v>478336.51597000001</v>
      </c>
      <c r="D33" s="1021">
        <v>0</v>
      </c>
      <c r="E33" s="1021">
        <v>1.0000000000000001E-5</v>
      </c>
      <c r="F33" s="1021">
        <v>1721775.15017</v>
      </c>
      <c r="G33" s="1033">
        <v>3.8438898742635966E-2</v>
      </c>
      <c r="H33" s="219"/>
      <c r="I33" s="1023" t="s">
        <v>784</v>
      </c>
      <c r="J33" s="1021">
        <v>3869857.8058500001</v>
      </c>
      <c r="K33" s="1021">
        <v>126390.95514000001</v>
      </c>
      <c r="L33" s="1021">
        <v>0</v>
      </c>
      <c r="M33" s="1021">
        <v>0</v>
      </c>
      <c r="N33" s="1021">
        <v>3996248.7609899999</v>
      </c>
      <c r="O33" s="1034">
        <v>7.2485613306669E-2</v>
      </c>
    </row>
    <row r="34" spans="1:15" s="575" customFormat="1" ht="25.5" customHeight="1">
      <c r="A34" s="219" t="s">
        <v>786</v>
      </c>
      <c r="B34" s="1021">
        <v>2010958.0843199999</v>
      </c>
      <c r="C34" s="1021">
        <v>295244.01831999997</v>
      </c>
      <c r="D34" s="1021">
        <v>0</v>
      </c>
      <c r="E34" s="1021">
        <v>537.29256000000009</v>
      </c>
      <c r="F34" s="1021">
        <v>2306739.3951999997</v>
      </c>
      <c r="G34" s="1033">
        <v>5.1498316739550687E-2</v>
      </c>
      <c r="H34" s="219"/>
      <c r="I34" s="1023" t="s">
        <v>786</v>
      </c>
      <c r="J34" s="1021">
        <v>4565893.1190900002</v>
      </c>
      <c r="K34" s="1021">
        <v>144559.16774</v>
      </c>
      <c r="L34" s="1021">
        <v>0</v>
      </c>
      <c r="M34" s="1021">
        <v>0</v>
      </c>
      <c r="N34" s="1021">
        <v>4710452.2868299996</v>
      </c>
      <c r="O34" s="1034">
        <v>8.5440132330022497E-2</v>
      </c>
    </row>
    <row r="35" spans="1:15" s="575" customFormat="1" ht="25.5" customHeight="1">
      <c r="A35" s="219" t="s">
        <v>788</v>
      </c>
      <c r="B35" s="1021">
        <v>3170.4058</v>
      </c>
      <c r="C35" s="1021">
        <v>16946.26136</v>
      </c>
      <c r="D35" s="1021">
        <v>0</v>
      </c>
      <c r="E35" s="1021">
        <v>0</v>
      </c>
      <c r="F35" s="1021">
        <v>20116.667160000001</v>
      </c>
      <c r="G35" s="1033">
        <v>4.491077315909699E-4</v>
      </c>
      <c r="H35" s="219"/>
      <c r="I35" s="1023" t="s">
        <v>788</v>
      </c>
      <c r="J35" s="1021">
        <v>852.7486899999999</v>
      </c>
      <c r="K35" s="1021">
        <v>3353.55305</v>
      </c>
      <c r="L35" s="1021">
        <v>0</v>
      </c>
      <c r="M35" s="1021">
        <v>0</v>
      </c>
      <c r="N35" s="1021">
        <v>4206.3017399999999</v>
      </c>
      <c r="O35" s="1034">
        <v>7.6295641140537078E-5</v>
      </c>
    </row>
    <row r="36" spans="1:15" s="575" customFormat="1" ht="25.5" customHeight="1">
      <c r="A36" s="219" t="s">
        <v>787</v>
      </c>
      <c r="B36" s="1021">
        <v>958.48499000000004</v>
      </c>
      <c r="C36" s="1021">
        <v>5367.17407</v>
      </c>
      <c r="D36" s="1021">
        <v>0</v>
      </c>
      <c r="E36" s="1021">
        <v>0</v>
      </c>
      <c r="F36" s="1021">
        <v>6325.65906</v>
      </c>
      <c r="G36" s="1033">
        <v>1.4122132501666676E-4</v>
      </c>
      <c r="H36" s="219"/>
      <c r="I36" s="1023" t="s">
        <v>787</v>
      </c>
      <c r="J36" s="1021">
        <v>60811.203159999997</v>
      </c>
      <c r="K36" s="1021">
        <v>0</v>
      </c>
      <c r="L36" s="1021">
        <v>0</v>
      </c>
      <c r="M36" s="1021">
        <v>0</v>
      </c>
      <c r="N36" s="1021">
        <v>60811.203159999997</v>
      </c>
      <c r="O36" s="1034">
        <v>1.103018760993512E-3</v>
      </c>
    </row>
    <row r="37" spans="1:15" s="575" customFormat="1" ht="25.5" customHeight="1">
      <c r="A37" s="219" t="s">
        <v>789</v>
      </c>
      <c r="B37" s="1021">
        <v>3317600.6160999998</v>
      </c>
      <c r="C37" s="1021">
        <v>251446.67481999999</v>
      </c>
      <c r="D37" s="1021">
        <v>0</v>
      </c>
      <c r="E37" s="1021">
        <v>0</v>
      </c>
      <c r="F37" s="1021">
        <v>3569047.2909200001</v>
      </c>
      <c r="G37" s="1033">
        <v>7.9679537371536324E-2</v>
      </c>
      <c r="H37" s="219"/>
      <c r="I37" s="1023" t="s">
        <v>789</v>
      </c>
      <c r="J37" s="1021">
        <v>4428195.9279799992</v>
      </c>
      <c r="K37" s="1021">
        <v>199654.07738</v>
      </c>
      <c r="L37" s="1021">
        <v>0</v>
      </c>
      <c r="M37" s="1021">
        <v>3260.6832000000004</v>
      </c>
      <c r="N37" s="1021">
        <v>4631110.6885600006</v>
      </c>
      <c r="O37" s="1034">
        <v>8.4001001596352279E-2</v>
      </c>
    </row>
    <row r="38" spans="1:15" s="575" customFormat="1" ht="25.5" customHeight="1">
      <c r="A38" s="219" t="s">
        <v>790</v>
      </c>
      <c r="B38" s="1021">
        <v>427791.43469999998</v>
      </c>
      <c r="C38" s="1021">
        <v>51177.593260000001</v>
      </c>
      <c r="D38" s="1021">
        <v>0</v>
      </c>
      <c r="E38" s="1021">
        <v>0</v>
      </c>
      <c r="F38" s="1021">
        <v>478969.02795999998</v>
      </c>
      <c r="G38" s="1033">
        <v>1.069305824561087E-2</v>
      </c>
      <c r="H38" s="219"/>
      <c r="I38" s="1023" t="s">
        <v>790</v>
      </c>
      <c r="J38" s="1021">
        <v>1123659.30776</v>
      </c>
      <c r="K38" s="1021">
        <v>89392.444940000001</v>
      </c>
      <c r="L38" s="1021">
        <v>0</v>
      </c>
      <c r="M38" s="1021">
        <v>0</v>
      </c>
      <c r="N38" s="1021">
        <v>1213051.7527000001</v>
      </c>
      <c r="O38" s="1034">
        <v>2.2002834539611209E-2</v>
      </c>
    </row>
    <row r="39" spans="1:15" s="575" customFormat="1" ht="25.5" customHeight="1">
      <c r="A39" s="219" t="s">
        <v>1134</v>
      </c>
      <c r="B39" s="1021">
        <v>3246002.2204800001</v>
      </c>
      <c r="C39" s="1021">
        <v>191138.42133000001</v>
      </c>
      <c r="D39" s="1021">
        <v>0</v>
      </c>
      <c r="E39" s="1021">
        <v>0.57916000000000001</v>
      </c>
      <c r="F39" s="1021">
        <v>3437141.2209699997</v>
      </c>
      <c r="G39" s="1033">
        <v>7.6734713788824904E-2</v>
      </c>
      <c r="H39" s="219"/>
      <c r="I39" s="1023" t="s">
        <v>1134</v>
      </c>
      <c r="J39" s="1021">
        <v>5554510.7261899998</v>
      </c>
      <c r="K39" s="1021">
        <v>204113.39304</v>
      </c>
      <c r="L39" s="1021">
        <v>0</v>
      </c>
      <c r="M39" s="1021">
        <v>0</v>
      </c>
      <c r="N39" s="1021">
        <v>5758624.1192299994</v>
      </c>
      <c r="O39" s="1034">
        <v>0.10445230666310054</v>
      </c>
    </row>
    <row r="40" spans="1:15" s="575" customFormat="1" ht="25.5" customHeight="1">
      <c r="A40" s="219" t="s">
        <v>1135</v>
      </c>
      <c r="B40" s="1021">
        <v>1614933.03785</v>
      </c>
      <c r="C40" s="1021">
        <v>179957.65059999999</v>
      </c>
      <c r="D40" s="1021">
        <v>0</v>
      </c>
      <c r="E40" s="1021">
        <v>0</v>
      </c>
      <c r="F40" s="1021">
        <v>1794890.68845</v>
      </c>
      <c r="G40" s="1033">
        <v>4.0071214537285897E-2</v>
      </c>
      <c r="H40" s="219"/>
      <c r="I40" s="1023" t="s">
        <v>1135</v>
      </c>
      <c r="J40" s="1021">
        <v>4174292.7808900001</v>
      </c>
      <c r="K40" s="1021">
        <v>70329.165549999991</v>
      </c>
      <c r="L40" s="1021">
        <v>0</v>
      </c>
      <c r="M40" s="1021">
        <v>0</v>
      </c>
      <c r="N40" s="1021">
        <v>4244621.9464400001</v>
      </c>
      <c r="O40" s="1034">
        <v>7.6990708898319368E-2</v>
      </c>
    </row>
    <row r="41" spans="1:15" s="575" customFormat="1" ht="26.25" customHeight="1" thickBot="1">
      <c r="A41" s="219"/>
      <c r="B41" s="1025"/>
      <c r="C41" s="1025"/>
      <c r="D41" s="1025"/>
      <c r="E41" s="1025"/>
      <c r="F41" s="1025"/>
      <c r="G41" s="1035"/>
      <c r="H41" s="1030"/>
      <c r="I41" s="1025"/>
      <c r="J41" s="1025"/>
      <c r="K41" s="1025"/>
      <c r="L41" s="1027"/>
      <c r="M41" s="1025"/>
      <c r="N41" s="1025"/>
      <c r="O41" s="1036"/>
    </row>
    <row r="42" spans="1:15" s="575" customFormat="1" ht="29.25" customHeight="1" thickTop="1" thickBot="1">
      <c r="A42" s="220" t="s">
        <v>794</v>
      </c>
      <c r="B42" s="1028">
        <v>34326138.199759997</v>
      </c>
      <c r="C42" s="1028">
        <v>10459827.31835</v>
      </c>
      <c r="D42" s="1028">
        <v>0</v>
      </c>
      <c r="E42" s="1028">
        <v>6554.7280599999995</v>
      </c>
      <c r="F42" s="1028">
        <v>44792520.246169999</v>
      </c>
      <c r="G42" s="1028"/>
      <c r="H42" s="1030"/>
      <c r="I42" s="1037"/>
      <c r="J42" s="1028">
        <v>52634473.138050005</v>
      </c>
      <c r="K42" s="1028">
        <v>2491780.5437500002</v>
      </c>
      <c r="L42" s="1029">
        <v>7.9406699999999999</v>
      </c>
      <c r="M42" s="1028">
        <v>5351.1029800000006</v>
      </c>
      <c r="N42" s="1028">
        <v>55131612.725449994</v>
      </c>
      <c r="O42" s="1038"/>
    </row>
    <row r="43" spans="1:15" s="575" customFormat="1" ht="10.5" customHeight="1" thickTop="1" thickBot="1">
      <c r="A43" s="222"/>
      <c r="B43" s="1039"/>
      <c r="C43" s="1039"/>
      <c r="D43" s="1039"/>
      <c r="E43" s="1039"/>
      <c r="F43" s="1039"/>
      <c r="G43" s="1039"/>
      <c r="H43" s="1039"/>
      <c r="I43" s="1039"/>
      <c r="J43" s="1040"/>
      <c r="K43" s="425"/>
      <c r="L43" s="1041"/>
      <c r="M43" s="1039"/>
      <c r="N43" s="1039"/>
      <c r="O43" s="1039"/>
    </row>
    <row r="44" spans="1:15" s="575" customFormat="1" ht="13.5" customHeight="1" thickTop="1">
      <c r="A44" s="223" t="s">
        <v>1479</v>
      </c>
      <c r="B44" s="1042"/>
      <c r="C44" s="1042"/>
      <c r="D44" s="1042"/>
      <c r="E44" s="1021"/>
      <c r="F44" s="1021"/>
      <c r="G44" s="1021"/>
      <c r="H44" s="1021"/>
      <c r="I44" s="1021"/>
      <c r="J44" s="1034"/>
      <c r="L44" s="430"/>
      <c r="M44" s="1021"/>
      <c r="N44" s="1021"/>
      <c r="O44" s="1021"/>
    </row>
    <row r="45" spans="1:15" s="575" customFormat="1" ht="15.75" customHeight="1">
      <c r="A45" s="223" t="s">
        <v>795</v>
      </c>
      <c r="B45" s="1042"/>
      <c r="C45" s="1042"/>
      <c r="D45" s="1042"/>
      <c r="E45" s="1021"/>
      <c r="F45" s="1021"/>
      <c r="G45" s="1021"/>
      <c r="H45" s="1021"/>
      <c r="I45" s="1021"/>
      <c r="J45" s="1034"/>
      <c r="L45" s="430"/>
      <c r="M45" s="1021"/>
      <c r="N45" s="1021"/>
      <c r="O45" s="1021"/>
    </row>
    <row r="46" spans="1:15" s="575" customFormat="1" ht="15.75" customHeight="1">
      <c r="A46" s="223" t="s">
        <v>796</v>
      </c>
      <c r="B46" s="1042"/>
      <c r="C46" s="1042"/>
      <c r="D46" s="1042"/>
      <c r="E46" s="1021"/>
      <c r="F46" s="1021"/>
      <c r="G46" s="1021"/>
      <c r="H46" s="1021"/>
      <c r="I46" s="1021"/>
      <c r="J46" s="1034"/>
      <c r="L46" s="430"/>
      <c r="M46" s="1021"/>
      <c r="N46" s="1021"/>
      <c r="O46" s="1021"/>
    </row>
    <row r="47" spans="1:15" s="426" customFormat="1" ht="15.75" customHeight="1">
      <c r="A47" s="224" t="s">
        <v>797</v>
      </c>
      <c r="B47" s="1043"/>
      <c r="C47" s="1043"/>
      <c r="D47" s="1043"/>
      <c r="E47" s="1044"/>
      <c r="F47" s="1044"/>
      <c r="G47" s="1044"/>
      <c r="H47" s="1044"/>
      <c r="I47" s="1044"/>
      <c r="J47" s="1044"/>
      <c r="K47" s="1044"/>
      <c r="L47" s="1045"/>
      <c r="M47" s="1045"/>
      <c r="N47" s="1044"/>
      <c r="O47" s="1044"/>
    </row>
    <row r="48" spans="1:15" s="431" customFormat="1" ht="9.75" customHeight="1">
      <c r="A48" s="225"/>
      <c r="B48" s="1046"/>
      <c r="C48" s="1046"/>
      <c r="D48" s="1046"/>
      <c r="E48" s="1046"/>
      <c r="F48" s="1046"/>
      <c r="G48" s="1046"/>
      <c r="H48" s="1046"/>
      <c r="I48" s="1046"/>
      <c r="J48" s="1046"/>
      <c r="K48" s="1046"/>
      <c r="L48" s="1047"/>
      <c r="M48" s="1048"/>
      <c r="N48" s="1046"/>
      <c r="O48" s="1046"/>
    </row>
    <row r="49" spans="1:15" s="149" customFormat="1" ht="13.5" customHeight="1">
      <c r="A49" s="58"/>
      <c r="B49" s="1049"/>
      <c r="C49" s="1049"/>
      <c r="D49" s="1049"/>
      <c r="E49" s="1050"/>
      <c r="F49" s="1050"/>
      <c r="G49" s="1050"/>
      <c r="H49" s="1050"/>
      <c r="I49" s="1050"/>
      <c r="J49" s="1050"/>
      <c r="K49" s="1050"/>
      <c r="L49" s="1051"/>
      <c r="M49" s="1052"/>
      <c r="N49" s="1050"/>
      <c r="O49" s="1050"/>
    </row>
    <row r="50" spans="1:15" s="149" customFormat="1" ht="13.5" customHeight="1">
      <c r="B50" s="1050"/>
      <c r="C50" s="1050"/>
      <c r="D50" s="1050"/>
      <c r="E50" s="1050"/>
      <c r="F50" s="1050"/>
      <c r="G50" s="1050"/>
      <c r="H50" s="1050"/>
      <c r="I50" s="1050"/>
      <c r="J50" s="1050"/>
      <c r="K50" s="1050"/>
      <c r="L50" s="1051"/>
      <c r="M50" s="1052"/>
      <c r="N50" s="1050"/>
      <c r="O50" s="1050"/>
    </row>
    <row r="51" spans="1:15" s="922" customFormat="1" ht="13.5" customHeight="1">
      <c r="A51" s="149"/>
    </row>
    <row r="52" spans="1:15" s="922" customFormat="1" ht="13.5" customHeight="1">
      <c r="A52" s="149"/>
    </row>
    <row r="53" spans="1:15" s="922" customFormat="1" ht="13.5" customHeight="1">
      <c r="A53" s="149"/>
    </row>
  </sheetData>
  <mergeCells count="8">
    <mergeCell ref="B25:G25"/>
    <mergeCell ref="J25:O25"/>
    <mergeCell ref="A2:O2"/>
    <mergeCell ref="A3:O3"/>
    <mergeCell ref="A4:O4"/>
    <mergeCell ref="A5:O5"/>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dimension ref="A1:R649"/>
  <sheetViews>
    <sheetView zoomScale="75" workbookViewId="0">
      <selection activeCell="I13" sqref="I13"/>
    </sheetView>
  </sheetViews>
  <sheetFormatPr defaultColWidth="11.42578125" defaultRowHeight="15"/>
  <cols>
    <col min="1" max="1" width="39.140625" style="641" customWidth="1"/>
    <col min="2" max="15" width="14.140625" style="80" customWidth="1"/>
    <col min="16" max="16" width="15.5703125" style="80" customWidth="1"/>
    <col min="17" max="17" width="12" style="664" customWidth="1"/>
    <col min="18" max="18" width="2.5703125" style="922" customWidth="1"/>
    <col min="19" max="256" width="11.42578125" style="922"/>
    <col min="257" max="257" width="39.140625" style="922" customWidth="1"/>
    <col min="258" max="271" width="14.140625" style="922" customWidth="1"/>
    <col min="272" max="272" width="15.5703125" style="922" customWidth="1"/>
    <col min="273" max="273" width="12" style="922" customWidth="1"/>
    <col min="274" max="274" width="2.5703125" style="922" customWidth="1"/>
    <col min="275" max="512" width="11.42578125" style="922"/>
    <col min="513" max="513" width="39.140625" style="922" customWidth="1"/>
    <col min="514" max="527" width="14.140625" style="922" customWidth="1"/>
    <col min="528" max="528" width="15.5703125" style="922" customWidth="1"/>
    <col min="529" max="529" width="12" style="922" customWidth="1"/>
    <col min="530" max="530" width="2.5703125" style="922" customWidth="1"/>
    <col min="531" max="768" width="11.42578125" style="922"/>
    <col min="769" max="769" width="39.140625" style="922" customWidth="1"/>
    <col min="770" max="783" width="14.140625" style="922" customWidth="1"/>
    <col min="784" max="784" width="15.5703125" style="922" customWidth="1"/>
    <col min="785" max="785" width="12" style="922" customWidth="1"/>
    <col min="786" max="786" width="2.5703125" style="922" customWidth="1"/>
    <col min="787" max="1024" width="11.42578125" style="922"/>
    <col min="1025" max="1025" width="39.140625" style="922" customWidth="1"/>
    <col min="1026" max="1039" width="14.140625" style="922" customWidth="1"/>
    <col min="1040" max="1040" width="15.5703125" style="922" customWidth="1"/>
    <col min="1041" max="1041" width="12" style="922" customWidth="1"/>
    <col min="1042" max="1042" width="2.5703125" style="922" customWidth="1"/>
    <col min="1043" max="1280" width="11.42578125" style="922"/>
    <col min="1281" max="1281" width="39.140625" style="922" customWidth="1"/>
    <col min="1282" max="1295" width="14.140625" style="922" customWidth="1"/>
    <col min="1296" max="1296" width="15.5703125" style="922" customWidth="1"/>
    <col min="1297" max="1297" width="12" style="922" customWidth="1"/>
    <col min="1298" max="1298" width="2.5703125" style="922" customWidth="1"/>
    <col min="1299" max="1536" width="11.42578125" style="922"/>
    <col min="1537" max="1537" width="39.140625" style="922" customWidth="1"/>
    <col min="1538" max="1551" width="14.140625" style="922" customWidth="1"/>
    <col min="1552" max="1552" width="15.5703125" style="922" customWidth="1"/>
    <col min="1553" max="1553" width="12" style="922" customWidth="1"/>
    <col min="1554" max="1554" width="2.5703125" style="922" customWidth="1"/>
    <col min="1555" max="1792" width="11.42578125" style="922"/>
    <col min="1793" max="1793" width="39.140625" style="922" customWidth="1"/>
    <col min="1794" max="1807" width="14.140625" style="922" customWidth="1"/>
    <col min="1808" max="1808" width="15.5703125" style="922" customWidth="1"/>
    <col min="1809" max="1809" width="12" style="922" customWidth="1"/>
    <col min="1810" max="1810" width="2.5703125" style="922" customWidth="1"/>
    <col min="1811" max="2048" width="11.42578125" style="922"/>
    <col min="2049" max="2049" width="39.140625" style="922" customWidth="1"/>
    <col min="2050" max="2063" width="14.140625" style="922" customWidth="1"/>
    <col min="2064" max="2064" width="15.5703125" style="922" customWidth="1"/>
    <col min="2065" max="2065" width="12" style="922" customWidth="1"/>
    <col min="2066" max="2066" width="2.5703125" style="922" customWidth="1"/>
    <col min="2067" max="2304" width="11.42578125" style="922"/>
    <col min="2305" max="2305" width="39.140625" style="922" customWidth="1"/>
    <col min="2306" max="2319" width="14.140625" style="922" customWidth="1"/>
    <col min="2320" max="2320" width="15.5703125" style="922" customWidth="1"/>
    <col min="2321" max="2321" width="12" style="922" customWidth="1"/>
    <col min="2322" max="2322" width="2.5703125" style="922" customWidth="1"/>
    <col min="2323" max="2560" width="11.42578125" style="922"/>
    <col min="2561" max="2561" width="39.140625" style="922" customWidth="1"/>
    <col min="2562" max="2575" width="14.140625" style="922" customWidth="1"/>
    <col min="2576" max="2576" width="15.5703125" style="922" customWidth="1"/>
    <col min="2577" max="2577" width="12" style="922" customWidth="1"/>
    <col min="2578" max="2578" width="2.5703125" style="922" customWidth="1"/>
    <col min="2579" max="2816" width="11.42578125" style="922"/>
    <col min="2817" max="2817" width="39.140625" style="922" customWidth="1"/>
    <col min="2818" max="2831" width="14.140625" style="922" customWidth="1"/>
    <col min="2832" max="2832" width="15.5703125" style="922" customWidth="1"/>
    <col min="2833" max="2833" width="12" style="922" customWidth="1"/>
    <col min="2834" max="2834" width="2.5703125" style="922" customWidth="1"/>
    <col min="2835" max="3072" width="11.42578125" style="922"/>
    <col min="3073" max="3073" width="39.140625" style="922" customWidth="1"/>
    <col min="3074" max="3087" width="14.140625" style="922" customWidth="1"/>
    <col min="3088" max="3088" width="15.5703125" style="922" customWidth="1"/>
    <col min="3089" max="3089" width="12" style="922" customWidth="1"/>
    <col min="3090" max="3090" width="2.5703125" style="922" customWidth="1"/>
    <col min="3091" max="3328" width="11.42578125" style="922"/>
    <col min="3329" max="3329" width="39.140625" style="922" customWidth="1"/>
    <col min="3330" max="3343" width="14.140625" style="922" customWidth="1"/>
    <col min="3344" max="3344" width="15.5703125" style="922" customWidth="1"/>
    <col min="3345" max="3345" width="12" style="922" customWidth="1"/>
    <col min="3346" max="3346" width="2.5703125" style="922" customWidth="1"/>
    <col min="3347" max="3584" width="11.42578125" style="922"/>
    <col min="3585" max="3585" width="39.140625" style="922" customWidth="1"/>
    <col min="3586" max="3599" width="14.140625" style="922" customWidth="1"/>
    <col min="3600" max="3600" width="15.5703125" style="922" customWidth="1"/>
    <col min="3601" max="3601" width="12" style="922" customWidth="1"/>
    <col min="3602" max="3602" width="2.5703125" style="922" customWidth="1"/>
    <col min="3603" max="3840" width="11.42578125" style="922"/>
    <col min="3841" max="3841" width="39.140625" style="922" customWidth="1"/>
    <col min="3842" max="3855" width="14.140625" style="922" customWidth="1"/>
    <col min="3856" max="3856" width="15.5703125" style="922" customWidth="1"/>
    <col min="3857" max="3857" width="12" style="922" customWidth="1"/>
    <col min="3858" max="3858" width="2.5703125" style="922" customWidth="1"/>
    <col min="3859" max="4096" width="11.42578125" style="922"/>
    <col min="4097" max="4097" width="39.140625" style="922" customWidth="1"/>
    <col min="4098" max="4111" width="14.140625" style="922" customWidth="1"/>
    <col min="4112" max="4112" width="15.5703125" style="922" customWidth="1"/>
    <col min="4113" max="4113" width="12" style="922" customWidth="1"/>
    <col min="4114" max="4114" width="2.5703125" style="922" customWidth="1"/>
    <col min="4115" max="4352" width="11.42578125" style="922"/>
    <col min="4353" max="4353" width="39.140625" style="922" customWidth="1"/>
    <col min="4354" max="4367" width="14.140625" style="922" customWidth="1"/>
    <col min="4368" max="4368" width="15.5703125" style="922" customWidth="1"/>
    <col min="4369" max="4369" width="12" style="922" customWidth="1"/>
    <col min="4370" max="4370" width="2.5703125" style="922" customWidth="1"/>
    <col min="4371" max="4608" width="11.42578125" style="922"/>
    <col min="4609" max="4609" width="39.140625" style="922" customWidth="1"/>
    <col min="4610" max="4623" width="14.140625" style="922" customWidth="1"/>
    <col min="4624" max="4624" width="15.5703125" style="922" customWidth="1"/>
    <col min="4625" max="4625" width="12" style="922" customWidth="1"/>
    <col min="4626" max="4626" width="2.5703125" style="922" customWidth="1"/>
    <col min="4627" max="4864" width="11.42578125" style="922"/>
    <col min="4865" max="4865" width="39.140625" style="922" customWidth="1"/>
    <col min="4866" max="4879" width="14.140625" style="922" customWidth="1"/>
    <col min="4880" max="4880" width="15.5703125" style="922" customWidth="1"/>
    <col min="4881" max="4881" width="12" style="922" customWidth="1"/>
    <col min="4882" max="4882" width="2.5703125" style="922" customWidth="1"/>
    <col min="4883" max="5120" width="11.42578125" style="922"/>
    <col min="5121" max="5121" width="39.140625" style="922" customWidth="1"/>
    <col min="5122" max="5135" width="14.140625" style="922" customWidth="1"/>
    <col min="5136" max="5136" width="15.5703125" style="922" customWidth="1"/>
    <col min="5137" max="5137" width="12" style="922" customWidth="1"/>
    <col min="5138" max="5138" width="2.5703125" style="922" customWidth="1"/>
    <col min="5139" max="5376" width="11.42578125" style="922"/>
    <col min="5377" max="5377" width="39.140625" style="922" customWidth="1"/>
    <col min="5378" max="5391" width="14.140625" style="922" customWidth="1"/>
    <col min="5392" max="5392" width="15.5703125" style="922" customWidth="1"/>
    <col min="5393" max="5393" width="12" style="922" customWidth="1"/>
    <col min="5394" max="5394" width="2.5703125" style="922" customWidth="1"/>
    <col min="5395" max="5632" width="11.42578125" style="922"/>
    <col min="5633" max="5633" width="39.140625" style="922" customWidth="1"/>
    <col min="5634" max="5647" width="14.140625" style="922" customWidth="1"/>
    <col min="5648" max="5648" width="15.5703125" style="922" customWidth="1"/>
    <col min="5649" max="5649" width="12" style="922" customWidth="1"/>
    <col min="5650" max="5650" width="2.5703125" style="922" customWidth="1"/>
    <col min="5651" max="5888" width="11.42578125" style="922"/>
    <col min="5889" max="5889" width="39.140625" style="922" customWidth="1"/>
    <col min="5890" max="5903" width="14.140625" style="922" customWidth="1"/>
    <col min="5904" max="5904" width="15.5703125" style="922" customWidth="1"/>
    <col min="5905" max="5905" width="12" style="922" customWidth="1"/>
    <col min="5906" max="5906" width="2.5703125" style="922" customWidth="1"/>
    <col min="5907" max="6144" width="11.42578125" style="922"/>
    <col min="6145" max="6145" width="39.140625" style="922" customWidth="1"/>
    <col min="6146" max="6159" width="14.140625" style="922" customWidth="1"/>
    <col min="6160" max="6160" width="15.5703125" style="922" customWidth="1"/>
    <col min="6161" max="6161" width="12" style="922" customWidth="1"/>
    <col min="6162" max="6162" width="2.5703125" style="922" customWidth="1"/>
    <col min="6163" max="6400" width="11.42578125" style="922"/>
    <col min="6401" max="6401" width="39.140625" style="922" customWidth="1"/>
    <col min="6402" max="6415" width="14.140625" style="922" customWidth="1"/>
    <col min="6416" max="6416" width="15.5703125" style="922" customWidth="1"/>
    <col min="6417" max="6417" width="12" style="922" customWidth="1"/>
    <col min="6418" max="6418" width="2.5703125" style="922" customWidth="1"/>
    <col min="6419" max="6656" width="11.42578125" style="922"/>
    <col min="6657" max="6657" width="39.140625" style="922" customWidth="1"/>
    <col min="6658" max="6671" width="14.140625" style="922" customWidth="1"/>
    <col min="6672" max="6672" width="15.5703125" style="922" customWidth="1"/>
    <col min="6673" max="6673" width="12" style="922" customWidth="1"/>
    <col min="6674" max="6674" width="2.5703125" style="922" customWidth="1"/>
    <col min="6675" max="6912" width="11.42578125" style="922"/>
    <col min="6913" max="6913" width="39.140625" style="922" customWidth="1"/>
    <col min="6914" max="6927" width="14.140625" style="922" customWidth="1"/>
    <col min="6928" max="6928" width="15.5703125" style="922" customWidth="1"/>
    <col min="6929" max="6929" width="12" style="922" customWidth="1"/>
    <col min="6930" max="6930" width="2.5703125" style="922" customWidth="1"/>
    <col min="6931" max="7168" width="11.42578125" style="922"/>
    <col min="7169" max="7169" width="39.140625" style="922" customWidth="1"/>
    <col min="7170" max="7183" width="14.140625" style="922" customWidth="1"/>
    <col min="7184" max="7184" width="15.5703125" style="922" customWidth="1"/>
    <col min="7185" max="7185" width="12" style="922" customWidth="1"/>
    <col min="7186" max="7186" width="2.5703125" style="922" customWidth="1"/>
    <col min="7187" max="7424" width="11.42578125" style="922"/>
    <col min="7425" max="7425" width="39.140625" style="922" customWidth="1"/>
    <col min="7426" max="7439" width="14.140625" style="922" customWidth="1"/>
    <col min="7440" max="7440" width="15.5703125" style="922" customWidth="1"/>
    <col min="7441" max="7441" width="12" style="922" customWidth="1"/>
    <col min="7442" max="7442" width="2.5703125" style="922" customWidth="1"/>
    <col min="7443" max="7680" width="11.42578125" style="922"/>
    <col min="7681" max="7681" width="39.140625" style="922" customWidth="1"/>
    <col min="7682" max="7695" width="14.140625" style="922" customWidth="1"/>
    <col min="7696" max="7696" width="15.5703125" style="922" customWidth="1"/>
    <col min="7697" max="7697" width="12" style="922" customWidth="1"/>
    <col min="7698" max="7698" width="2.5703125" style="922" customWidth="1"/>
    <col min="7699" max="7936" width="11.42578125" style="922"/>
    <col min="7937" max="7937" width="39.140625" style="922" customWidth="1"/>
    <col min="7938" max="7951" width="14.140625" style="922" customWidth="1"/>
    <col min="7952" max="7952" width="15.5703125" style="922" customWidth="1"/>
    <col min="7953" max="7953" width="12" style="922" customWidth="1"/>
    <col min="7954" max="7954" width="2.5703125" style="922" customWidth="1"/>
    <col min="7955" max="8192" width="11.42578125" style="922"/>
    <col min="8193" max="8193" width="39.140625" style="922" customWidth="1"/>
    <col min="8194" max="8207" width="14.140625" style="922" customWidth="1"/>
    <col min="8208" max="8208" width="15.5703125" style="922" customWidth="1"/>
    <col min="8209" max="8209" width="12" style="922" customWidth="1"/>
    <col min="8210" max="8210" width="2.5703125" style="922" customWidth="1"/>
    <col min="8211" max="8448" width="11.42578125" style="922"/>
    <col min="8449" max="8449" width="39.140625" style="922" customWidth="1"/>
    <col min="8450" max="8463" width="14.140625" style="922" customWidth="1"/>
    <col min="8464" max="8464" width="15.5703125" style="922" customWidth="1"/>
    <col min="8465" max="8465" width="12" style="922" customWidth="1"/>
    <col min="8466" max="8466" width="2.5703125" style="922" customWidth="1"/>
    <col min="8467" max="8704" width="11.42578125" style="922"/>
    <col min="8705" max="8705" width="39.140625" style="922" customWidth="1"/>
    <col min="8706" max="8719" width="14.140625" style="922" customWidth="1"/>
    <col min="8720" max="8720" width="15.5703125" style="922" customWidth="1"/>
    <col min="8721" max="8721" width="12" style="922" customWidth="1"/>
    <col min="8722" max="8722" width="2.5703125" style="922" customWidth="1"/>
    <col min="8723" max="8960" width="11.42578125" style="922"/>
    <col min="8961" max="8961" width="39.140625" style="922" customWidth="1"/>
    <col min="8962" max="8975" width="14.140625" style="922" customWidth="1"/>
    <col min="8976" max="8976" width="15.5703125" style="922" customWidth="1"/>
    <col min="8977" max="8977" width="12" style="922" customWidth="1"/>
    <col min="8978" max="8978" width="2.5703125" style="922" customWidth="1"/>
    <col min="8979" max="9216" width="11.42578125" style="922"/>
    <col min="9217" max="9217" width="39.140625" style="922" customWidth="1"/>
    <col min="9218" max="9231" width="14.140625" style="922" customWidth="1"/>
    <col min="9232" max="9232" width="15.5703125" style="922" customWidth="1"/>
    <col min="9233" max="9233" width="12" style="922" customWidth="1"/>
    <col min="9234" max="9234" width="2.5703125" style="922" customWidth="1"/>
    <col min="9235" max="9472" width="11.42578125" style="922"/>
    <col min="9473" max="9473" width="39.140625" style="922" customWidth="1"/>
    <col min="9474" max="9487" width="14.140625" style="922" customWidth="1"/>
    <col min="9488" max="9488" width="15.5703125" style="922" customWidth="1"/>
    <col min="9489" max="9489" width="12" style="922" customWidth="1"/>
    <col min="9490" max="9490" width="2.5703125" style="922" customWidth="1"/>
    <col min="9491" max="9728" width="11.42578125" style="922"/>
    <col min="9729" max="9729" width="39.140625" style="922" customWidth="1"/>
    <col min="9730" max="9743" width="14.140625" style="922" customWidth="1"/>
    <col min="9744" max="9744" width="15.5703125" style="922" customWidth="1"/>
    <col min="9745" max="9745" width="12" style="922" customWidth="1"/>
    <col min="9746" max="9746" width="2.5703125" style="922" customWidth="1"/>
    <col min="9747" max="9984" width="11.42578125" style="922"/>
    <col min="9985" max="9985" width="39.140625" style="922" customWidth="1"/>
    <col min="9986" max="9999" width="14.140625" style="922" customWidth="1"/>
    <col min="10000" max="10000" width="15.5703125" style="922" customWidth="1"/>
    <col min="10001" max="10001" width="12" style="922" customWidth="1"/>
    <col min="10002" max="10002" width="2.5703125" style="922" customWidth="1"/>
    <col min="10003" max="10240" width="11.42578125" style="922"/>
    <col min="10241" max="10241" width="39.140625" style="922" customWidth="1"/>
    <col min="10242" max="10255" width="14.140625" style="922" customWidth="1"/>
    <col min="10256" max="10256" width="15.5703125" style="922" customWidth="1"/>
    <col min="10257" max="10257" width="12" style="922" customWidth="1"/>
    <col min="10258" max="10258" width="2.5703125" style="922" customWidth="1"/>
    <col min="10259" max="10496" width="11.42578125" style="922"/>
    <col min="10497" max="10497" width="39.140625" style="922" customWidth="1"/>
    <col min="10498" max="10511" width="14.140625" style="922" customWidth="1"/>
    <col min="10512" max="10512" width="15.5703125" style="922" customWidth="1"/>
    <col min="10513" max="10513" width="12" style="922" customWidth="1"/>
    <col min="10514" max="10514" width="2.5703125" style="922" customWidth="1"/>
    <col min="10515" max="10752" width="11.42578125" style="922"/>
    <col min="10753" max="10753" width="39.140625" style="922" customWidth="1"/>
    <col min="10754" max="10767" width="14.140625" style="922" customWidth="1"/>
    <col min="10768" max="10768" width="15.5703125" style="922" customWidth="1"/>
    <col min="10769" max="10769" width="12" style="922" customWidth="1"/>
    <col min="10770" max="10770" width="2.5703125" style="922" customWidth="1"/>
    <col min="10771" max="11008" width="11.42578125" style="922"/>
    <col min="11009" max="11009" width="39.140625" style="922" customWidth="1"/>
    <col min="11010" max="11023" width="14.140625" style="922" customWidth="1"/>
    <col min="11024" max="11024" width="15.5703125" style="922" customWidth="1"/>
    <col min="11025" max="11025" width="12" style="922" customWidth="1"/>
    <col min="11026" max="11026" width="2.5703125" style="922" customWidth="1"/>
    <col min="11027" max="11264" width="11.42578125" style="922"/>
    <col min="11265" max="11265" width="39.140625" style="922" customWidth="1"/>
    <col min="11266" max="11279" width="14.140625" style="922" customWidth="1"/>
    <col min="11280" max="11280" width="15.5703125" style="922" customWidth="1"/>
    <col min="11281" max="11281" width="12" style="922" customWidth="1"/>
    <col min="11282" max="11282" width="2.5703125" style="922" customWidth="1"/>
    <col min="11283" max="11520" width="11.42578125" style="922"/>
    <col min="11521" max="11521" width="39.140625" style="922" customWidth="1"/>
    <col min="11522" max="11535" width="14.140625" style="922" customWidth="1"/>
    <col min="11536" max="11536" width="15.5703125" style="922" customWidth="1"/>
    <col min="11537" max="11537" width="12" style="922" customWidth="1"/>
    <col min="11538" max="11538" width="2.5703125" style="922" customWidth="1"/>
    <col min="11539" max="11776" width="11.42578125" style="922"/>
    <col min="11777" max="11777" width="39.140625" style="922" customWidth="1"/>
    <col min="11778" max="11791" width="14.140625" style="922" customWidth="1"/>
    <col min="11792" max="11792" width="15.5703125" style="922" customWidth="1"/>
    <col min="11793" max="11793" width="12" style="922" customWidth="1"/>
    <col min="11794" max="11794" width="2.5703125" style="922" customWidth="1"/>
    <col min="11795" max="12032" width="11.42578125" style="922"/>
    <col min="12033" max="12033" width="39.140625" style="922" customWidth="1"/>
    <col min="12034" max="12047" width="14.140625" style="922" customWidth="1"/>
    <col min="12048" max="12048" width="15.5703125" style="922" customWidth="1"/>
    <col min="12049" max="12049" width="12" style="922" customWidth="1"/>
    <col min="12050" max="12050" width="2.5703125" style="922" customWidth="1"/>
    <col min="12051" max="12288" width="11.42578125" style="922"/>
    <col min="12289" max="12289" width="39.140625" style="922" customWidth="1"/>
    <col min="12290" max="12303" width="14.140625" style="922" customWidth="1"/>
    <col min="12304" max="12304" width="15.5703125" style="922" customWidth="1"/>
    <col min="12305" max="12305" width="12" style="922" customWidth="1"/>
    <col min="12306" max="12306" width="2.5703125" style="922" customWidth="1"/>
    <col min="12307" max="12544" width="11.42578125" style="922"/>
    <col min="12545" max="12545" width="39.140625" style="922" customWidth="1"/>
    <col min="12546" max="12559" width="14.140625" style="922" customWidth="1"/>
    <col min="12560" max="12560" width="15.5703125" style="922" customWidth="1"/>
    <col min="12561" max="12561" width="12" style="922" customWidth="1"/>
    <col min="12562" max="12562" width="2.5703125" style="922" customWidth="1"/>
    <col min="12563" max="12800" width="11.42578125" style="922"/>
    <col min="12801" max="12801" width="39.140625" style="922" customWidth="1"/>
    <col min="12802" max="12815" width="14.140625" style="922" customWidth="1"/>
    <col min="12816" max="12816" width="15.5703125" style="922" customWidth="1"/>
    <col min="12817" max="12817" width="12" style="922" customWidth="1"/>
    <col min="12818" max="12818" width="2.5703125" style="922" customWidth="1"/>
    <col min="12819" max="13056" width="11.42578125" style="922"/>
    <col min="13057" max="13057" width="39.140625" style="922" customWidth="1"/>
    <col min="13058" max="13071" width="14.140625" style="922" customWidth="1"/>
    <col min="13072" max="13072" width="15.5703125" style="922" customWidth="1"/>
    <col min="13073" max="13073" width="12" style="922" customWidth="1"/>
    <col min="13074" max="13074" width="2.5703125" style="922" customWidth="1"/>
    <col min="13075" max="13312" width="11.42578125" style="922"/>
    <col min="13313" max="13313" width="39.140625" style="922" customWidth="1"/>
    <col min="13314" max="13327" width="14.140625" style="922" customWidth="1"/>
    <col min="13328" max="13328" width="15.5703125" style="922" customWidth="1"/>
    <col min="13329" max="13329" width="12" style="922" customWidth="1"/>
    <col min="13330" max="13330" width="2.5703125" style="922" customWidth="1"/>
    <col min="13331" max="13568" width="11.42578125" style="922"/>
    <col min="13569" max="13569" width="39.140625" style="922" customWidth="1"/>
    <col min="13570" max="13583" width="14.140625" style="922" customWidth="1"/>
    <col min="13584" max="13584" width="15.5703125" style="922" customWidth="1"/>
    <col min="13585" max="13585" width="12" style="922" customWidth="1"/>
    <col min="13586" max="13586" width="2.5703125" style="922" customWidth="1"/>
    <col min="13587" max="13824" width="11.42578125" style="922"/>
    <col min="13825" max="13825" width="39.140625" style="922" customWidth="1"/>
    <col min="13826" max="13839" width="14.140625" style="922" customWidth="1"/>
    <col min="13840" max="13840" width="15.5703125" style="922" customWidth="1"/>
    <col min="13841" max="13841" width="12" style="922" customWidth="1"/>
    <col min="13842" max="13842" width="2.5703125" style="922" customWidth="1"/>
    <col min="13843" max="14080" width="11.42578125" style="922"/>
    <col min="14081" max="14081" width="39.140625" style="922" customWidth="1"/>
    <col min="14082" max="14095" width="14.140625" style="922" customWidth="1"/>
    <col min="14096" max="14096" width="15.5703125" style="922" customWidth="1"/>
    <col min="14097" max="14097" width="12" style="922" customWidth="1"/>
    <col min="14098" max="14098" width="2.5703125" style="922" customWidth="1"/>
    <col min="14099" max="14336" width="11.42578125" style="922"/>
    <col min="14337" max="14337" width="39.140625" style="922" customWidth="1"/>
    <col min="14338" max="14351" width="14.140625" style="922" customWidth="1"/>
    <col min="14352" max="14352" width="15.5703125" style="922" customWidth="1"/>
    <col min="14353" max="14353" width="12" style="922" customWidth="1"/>
    <col min="14354" max="14354" width="2.5703125" style="922" customWidth="1"/>
    <col min="14355" max="14592" width="11.42578125" style="922"/>
    <col min="14593" max="14593" width="39.140625" style="922" customWidth="1"/>
    <col min="14594" max="14607" width="14.140625" style="922" customWidth="1"/>
    <col min="14608" max="14608" width="15.5703125" style="922" customWidth="1"/>
    <col min="14609" max="14609" width="12" style="922" customWidth="1"/>
    <col min="14610" max="14610" width="2.5703125" style="922" customWidth="1"/>
    <col min="14611" max="14848" width="11.42578125" style="922"/>
    <col min="14849" max="14849" width="39.140625" style="922" customWidth="1"/>
    <col min="14850" max="14863" width="14.140625" style="922" customWidth="1"/>
    <col min="14864" max="14864" width="15.5703125" style="922" customWidth="1"/>
    <col min="14865" max="14865" width="12" style="922" customWidth="1"/>
    <col min="14866" max="14866" width="2.5703125" style="922" customWidth="1"/>
    <col min="14867" max="15104" width="11.42578125" style="922"/>
    <col min="15105" max="15105" width="39.140625" style="922" customWidth="1"/>
    <col min="15106" max="15119" width="14.140625" style="922" customWidth="1"/>
    <col min="15120" max="15120" width="15.5703125" style="922" customWidth="1"/>
    <col min="15121" max="15121" width="12" style="922" customWidth="1"/>
    <col min="15122" max="15122" width="2.5703125" style="922" customWidth="1"/>
    <col min="15123" max="15360" width="11.42578125" style="922"/>
    <col min="15361" max="15361" width="39.140625" style="922" customWidth="1"/>
    <col min="15362" max="15375" width="14.140625" style="922" customWidth="1"/>
    <col min="15376" max="15376" width="15.5703125" style="922" customWidth="1"/>
    <col min="15377" max="15377" width="12" style="922" customWidth="1"/>
    <col min="15378" max="15378" width="2.5703125" style="922" customWidth="1"/>
    <col min="15379" max="15616" width="11.42578125" style="922"/>
    <col min="15617" max="15617" width="39.140625" style="922" customWidth="1"/>
    <col min="15618" max="15631" width="14.140625" style="922" customWidth="1"/>
    <col min="15632" max="15632" width="15.5703125" style="922" customWidth="1"/>
    <col min="15633" max="15633" width="12" style="922" customWidth="1"/>
    <col min="15634" max="15634" width="2.5703125" style="922" customWidth="1"/>
    <col min="15635" max="15872" width="11.42578125" style="922"/>
    <col min="15873" max="15873" width="39.140625" style="922" customWidth="1"/>
    <col min="15874" max="15887" width="14.140625" style="922" customWidth="1"/>
    <col min="15888" max="15888" width="15.5703125" style="922" customWidth="1"/>
    <col min="15889" max="15889" width="12" style="922" customWidth="1"/>
    <col min="15890" max="15890" width="2.5703125" style="922" customWidth="1"/>
    <col min="15891" max="16128" width="11.42578125" style="922"/>
    <col min="16129" max="16129" width="39.140625" style="922" customWidth="1"/>
    <col min="16130" max="16143" width="14.140625" style="922" customWidth="1"/>
    <col min="16144" max="16144" width="15.5703125" style="922" customWidth="1"/>
    <col min="16145" max="16145" width="12" style="922" customWidth="1"/>
    <col min="16146" max="16146" width="2.5703125" style="922" customWidth="1"/>
    <col min="16147" max="16384" width="11.42578125" style="922"/>
  </cols>
  <sheetData>
    <row r="1" spans="1:17" s="84" customFormat="1" ht="3.75" customHeight="1">
      <c r="A1" s="885"/>
      <c r="B1" s="653"/>
      <c r="C1" s="653"/>
      <c r="D1" s="653"/>
      <c r="E1" s="653"/>
      <c r="F1" s="653"/>
      <c r="G1" s="653"/>
      <c r="H1" s="653"/>
      <c r="I1" s="653"/>
      <c r="J1" s="653"/>
      <c r="K1" s="653"/>
      <c r="L1" s="653"/>
      <c r="M1" s="653"/>
      <c r="N1" s="653"/>
      <c r="O1" s="653"/>
      <c r="P1" s="653"/>
      <c r="Q1" s="645"/>
    </row>
    <row r="2" spans="1:17" s="74" customFormat="1" ht="47.25" customHeight="1">
      <c r="A2" s="955" t="s">
        <v>1121</v>
      </c>
      <c r="B2" s="955"/>
      <c r="C2" s="955"/>
      <c r="D2" s="955"/>
      <c r="E2" s="955"/>
      <c r="F2" s="955"/>
      <c r="G2" s="955"/>
      <c r="H2" s="955"/>
      <c r="I2" s="955"/>
      <c r="J2" s="955"/>
      <c r="K2" s="955"/>
      <c r="L2" s="955"/>
      <c r="M2" s="955"/>
      <c r="N2" s="955"/>
      <c r="O2" s="955"/>
      <c r="P2" s="955"/>
      <c r="Q2" s="955"/>
    </row>
    <row r="3" spans="1:17" s="74" customFormat="1" ht="27.95" customHeight="1">
      <c r="A3" s="955" t="s">
        <v>798</v>
      </c>
      <c r="B3" s="955"/>
      <c r="C3" s="955"/>
      <c r="D3" s="955"/>
      <c r="E3" s="955"/>
      <c r="F3" s="955"/>
      <c r="G3" s="955"/>
      <c r="H3" s="955"/>
      <c r="I3" s="955"/>
      <c r="J3" s="955"/>
      <c r="K3" s="955"/>
      <c r="L3" s="955"/>
      <c r="M3" s="955"/>
      <c r="N3" s="955"/>
      <c r="O3" s="955"/>
      <c r="P3" s="955"/>
      <c r="Q3" s="955"/>
    </row>
    <row r="4" spans="1:17" s="74" customFormat="1" ht="27.95" customHeight="1">
      <c r="A4" s="955" t="s">
        <v>1527</v>
      </c>
      <c r="B4" s="955"/>
      <c r="C4" s="955"/>
      <c r="D4" s="955"/>
      <c r="E4" s="955"/>
      <c r="F4" s="955"/>
      <c r="G4" s="955"/>
      <c r="H4" s="955"/>
      <c r="I4" s="955"/>
      <c r="J4" s="955"/>
      <c r="K4" s="955"/>
      <c r="L4" s="955"/>
      <c r="M4" s="955"/>
      <c r="N4" s="955"/>
      <c r="O4" s="955"/>
      <c r="P4" s="955"/>
      <c r="Q4" s="955"/>
    </row>
    <row r="5" spans="1:17" s="75" customFormat="1" ht="46.5" customHeight="1">
      <c r="A5" s="954" t="s">
        <v>1469</v>
      </c>
      <c r="B5" s="954"/>
      <c r="C5" s="954"/>
      <c r="D5" s="954"/>
      <c r="E5" s="954"/>
      <c r="F5" s="954"/>
      <c r="G5" s="954"/>
      <c r="H5" s="954"/>
      <c r="I5" s="954"/>
      <c r="J5" s="954"/>
      <c r="K5" s="954"/>
      <c r="L5" s="954"/>
      <c r="M5" s="954"/>
      <c r="N5" s="954"/>
      <c r="O5" s="954"/>
      <c r="P5" s="954"/>
      <c r="Q5" s="954"/>
    </row>
    <row r="6" spans="1:17" ht="2.25" customHeight="1" thickBot="1">
      <c r="A6" s="886"/>
      <c r="B6" s="654"/>
      <c r="C6" s="654"/>
      <c r="D6" s="654"/>
      <c r="E6" s="654"/>
      <c r="F6" s="654"/>
      <c r="G6" s="654"/>
      <c r="H6" s="654"/>
      <c r="I6" s="654"/>
      <c r="J6" s="654"/>
      <c r="K6" s="654"/>
      <c r="L6" s="654"/>
      <c r="M6" s="654"/>
      <c r="N6" s="654"/>
      <c r="O6" s="654"/>
      <c r="P6" s="654"/>
      <c r="Q6" s="659"/>
    </row>
    <row r="7" spans="1:17" ht="14.25" hidden="1" customHeight="1" thickBot="1">
      <c r="A7" s="726"/>
      <c r="B7" s="655"/>
      <c r="C7" s="656"/>
      <c r="D7" s="655"/>
      <c r="E7" s="655"/>
      <c r="F7" s="655"/>
      <c r="G7" s="655"/>
      <c r="H7" s="655"/>
      <c r="I7" s="656"/>
      <c r="J7" s="655"/>
      <c r="K7" s="655"/>
      <c r="L7" s="655"/>
      <c r="M7" s="655"/>
      <c r="N7" s="655"/>
      <c r="O7" s="655"/>
      <c r="P7" s="655"/>
      <c r="Q7" s="660"/>
    </row>
    <row r="8" spans="1:17" ht="34.5" customHeight="1" thickTop="1" thickBot="1">
      <c r="A8" s="887" t="s">
        <v>799</v>
      </c>
      <c r="B8" s="657" t="s">
        <v>297</v>
      </c>
      <c r="C8" s="657" t="s">
        <v>298</v>
      </c>
      <c r="D8" s="657" t="s">
        <v>299</v>
      </c>
      <c r="E8" s="657" t="s">
        <v>300</v>
      </c>
      <c r="F8" s="657" t="s">
        <v>301</v>
      </c>
      <c r="G8" s="657" t="s">
        <v>302</v>
      </c>
      <c r="H8" s="657" t="s">
        <v>303</v>
      </c>
      <c r="I8" s="657" t="s">
        <v>304</v>
      </c>
      <c r="J8" s="657" t="s">
        <v>305</v>
      </c>
      <c r="K8" s="657" t="s">
        <v>306</v>
      </c>
      <c r="L8" s="657" t="s">
        <v>307</v>
      </c>
      <c r="M8" s="657" t="s">
        <v>308</v>
      </c>
      <c r="N8" s="657" t="s">
        <v>1123</v>
      </c>
      <c r="O8" s="657" t="s">
        <v>1124</v>
      </c>
      <c r="P8" s="661" t="s">
        <v>309</v>
      </c>
      <c r="Q8" s="657" t="s">
        <v>800</v>
      </c>
    </row>
    <row r="9" spans="1:17" ht="36.75" customHeight="1" thickTop="1">
      <c r="A9" s="888" t="s">
        <v>801</v>
      </c>
      <c r="B9" s="253">
        <v>4196766.8279799996</v>
      </c>
      <c r="C9" s="253">
        <v>3325422.4931799998</v>
      </c>
      <c r="D9" s="253">
        <v>4618484.2088199994</v>
      </c>
      <c r="E9" s="253">
        <v>2633323.39347</v>
      </c>
      <c r="F9" s="253">
        <v>4185500.98642</v>
      </c>
      <c r="G9" s="253">
        <v>1238655.2253699999</v>
      </c>
      <c r="H9" s="253">
        <v>1388828.5691199999</v>
      </c>
      <c r="I9" s="253">
        <v>195833.08356</v>
      </c>
      <c r="J9" s="253">
        <v>0</v>
      </c>
      <c r="K9" s="253">
        <v>109788.93881000001</v>
      </c>
      <c r="L9" s="253">
        <v>725003.98359000008</v>
      </c>
      <c r="M9" s="253">
        <v>172665.4742</v>
      </c>
      <c r="N9" s="253">
        <v>3905943.5349899996</v>
      </c>
      <c r="O9" s="253">
        <v>177881.40966</v>
      </c>
      <c r="P9" s="253">
        <v>26874098.129169997</v>
      </c>
      <c r="Q9" s="254">
        <v>0.19624024360901557</v>
      </c>
    </row>
    <row r="10" spans="1:17" ht="18" customHeight="1">
      <c r="A10" s="888" t="s">
        <v>802</v>
      </c>
      <c r="B10" s="253">
        <v>3056616.6007600003</v>
      </c>
      <c r="C10" s="253">
        <v>1956570.2727300001</v>
      </c>
      <c r="D10" s="253">
        <v>2629584.11093</v>
      </c>
      <c r="E10" s="253">
        <v>2239939.2022100003</v>
      </c>
      <c r="F10" s="253">
        <v>1935820.8114700001</v>
      </c>
      <c r="G10" s="253">
        <v>1523600.7927300001</v>
      </c>
      <c r="H10" s="253">
        <v>701733.80922000005</v>
      </c>
      <c r="I10" s="253">
        <v>1086149.91518</v>
      </c>
      <c r="J10" s="253">
        <v>0</v>
      </c>
      <c r="K10" s="253">
        <v>30000</v>
      </c>
      <c r="L10" s="253">
        <v>1378889.18979</v>
      </c>
      <c r="M10" s="253">
        <v>312071.79248</v>
      </c>
      <c r="N10" s="253">
        <v>3498118.8443499999</v>
      </c>
      <c r="O10" s="253">
        <v>1087805.1061600002</v>
      </c>
      <c r="P10" s="253">
        <v>21436900.448009998</v>
      </c>
      <c r="Q10" s="254">
        <v>0.15653669737752138</v>
      </c>
    </row>
    <row r="11" spans="1:17" ht="18" customHeight="1">
      <c r="A11" s="888" t="s">
        <v>803</v>
      </c>
      <c r="B11" s="253">
        <v>3088175.7707199999</v>
      </c>
      <c r="C11" s="253">
        <v>2000687.4544800001</v>
      </c>
      <c r="D11" s="253">
        <v>3841297.0740999999</v>
      </c>
      <c r="E11" s="253">
        <v>3309087.9676999999</v>
      </c>
      <c r="F11" s="253">
        <v>2145143.5900300001</v>
      </c>
      <c r="G11" s="253">
        <v>1786673.5920299999</v>
      </c>
      <c r="H11" s="253">
        <v>2558210.4086799999</v>
      </c>
      <c r="I11" s="253">
        <v>2299741.9998499998</v>
      </c>
      <c r="J11" s="253">
        <v>3868.6946200000002</v>
      </c>
      <c r="K11" s="253">
        <v>23153.01514</v>
      </c>
      <c r="L11" s="253">
        <v>1871424.1118599998</v>
      </c>
      <c r="M11" s="253">
        <v>693424.90358000004</v>
      </c>
      <c r="N11" s="253">
        <v>1061320.09497</v>
      </c>
      <c r="O11" s="253">
        <v>2262878.5176999997</v>
      </c>
      <c r="P11" s="253">
        <v>26945087.195459999</v>
      </c>
      <c r="Q11" s="254">
        <v>0.19675862050841395</v>
      </c>
    </row>
    <row r="12" spans="1:17" ht="18" customHeight="1">
      <c r="A12" s="888" t="s">
        <v>804</v>
      </c>
      <c r="B12" s="253">
        <v>1542236.4856400001</v>
      </c>
      <c r="C12" s="253">
        <v>1440506.9946900001</v>
      </c>
      <c r="D12" s="253">
        <v>2269953.2859999998</v>
      </c>
      <c r="E12" s="253">
        <v>1519803.4782700001</v>
      </c>
      <c r="F12" s="253">
        <v>1363551.5281300002</v>
      </c>
      <c r="G12" s="253">
        <v>1009592.69472</v>
      </c>
      <c r="H12" s="253">
        <v>1281621.38442</v>
      </c>
      <c r="I12" s="253">
        <v>1012939.8827000001</v>
      </c>
      <c r="J12" s="253">
        <v>17136.124079999998</v>
      </c>
      <c r="K12" s="253">
        <v>13847.78602</v>
      </c>
      <c r="L12" s="253">
        <v>754349.20175999997</v>
      </c>
      <c r="M12" s="253">
        <v>288543.46194999997</v>
      </c>
      <c r="N12" s="253">
        <v>734432.34898999997</v>
      </c>
      <c r="O12" s="253">
        <v>558752.04812000005</v>
      </c>
      <c r="P12" s="253">
        <v>13807266.705490001</v>
      </c>
      <c r="Q12" s="254">
        <v>0.10082352787567542</v>
      </c>
    </row>
    <row r="13" spans="1:17" ht="18" customHeight="1">
      <c r="A13" s="888" t="s">
        <v>805</v>
      </c>
      <c r="B13" s="253">
        <v>1021756.0850900001</v>
      </c>
      <c r="C13" s="253">
        <v>910398.09615</v>
      </c>
      <c r="D13" s="253">
        <v>1678470.2400699998</v>
      </c>
      <c r="E13" s="253">
        <v>1001073.0291599999</v>
      </c>
      <c r="F13" s="253">
        <v>703324.37052999996</v>
      </c>
      <c r="G13" s="253">
        <v>528977.17241999996</v>
      </c>
      <c r="H13" s="253">
        <v>596495.33762000001</v>
      </c>
      <c r="I13" s="253">
        <v>516888.99629000004</v>
      </c>
      <c r="J13" s="253">
        <v>17231.752700000001</v>
      </c>
      <c r="K13" s="253">
        <v>2098.0357100000001</v>
      </c>
      <c r="L13" s="253">
        <v>487399.05825</v>
      </c>
      <c r="M13" s="253">
        <v>199287.11852000002</v>
      </c>
      <c r="N13" s="253">
        <v>460411.28360000002</v>
      </c>
      <c r="O13" s="253">
        <v>297036.76252999995</v>
      </c>
      <c r="P13" s="253">
        <v>8420847.3386400007</v>
      </c>
      <c r="Q13" s="254">
        <v>6.1490775436864188E-2</v>
      </c>
    </row>
    <row r="14" spans="1:17" ht="18" customHeight="1">
      <c r="A14" s="888" t="s">
        <v>806</v>
      </c>
      <c r="B14" s="253">
        <v>1062151.4167200001</v>
      </c>
      <c r="C14" s="253">
        <v>977832.27309999999</v>
      </c>
      <c r="D14" s="253">
        <v>1701569.02358</v>
      </c>
      <c r="E14" s="253">
        <v>964369.47833000007</v>
      </c>
      <c r="F14" s="253">
        <v>687829.44449999998</v>
      </c>
      <c r="G14" s="253">
        <v>431256.03807000001</v>
      </c>
      <c r="H14" s="253">
        <v>337939.95305000001</v>
      </c>
      <c r="I14" s="253">
        <v>249020.21547</v>
      </c>
      <c r="J14" s="253">
        <v>9507.5136700000003</v>
      </c>
      <c r="K14" s="253">
        <v>5951.9011200000004</v>
      </c>
      <c r="L14" s="253">
        <v>362727.27143000002</v>
      </c>
      <c r="M14" s="253">
        <v>87101.811629999997</v>
      </c>
      <c r="N14" s="253">
        <v>247929.86103999999</v>
      </c>
      <c r="O14" s="253">
        <v>142231.08396000002</v>
      </c>
      <c r="P14" s="253">
        <v>7267417.2856700001</v>
      </c>
      <c r="Q14" s="254">
        <v>5.3068189737695892E-2</v>
      </c>
    </row>
    <row r="15" spans="1:17" ht="18" customHeight="1">
      <c r="A15" s="888" t="s">
        <v>807</v>
      </c>
      <c r="B15" s="253">
        <v>746630.59336000006</v>
      </c>
      <c r="C15" s="253">
        <v>756449.6764</v>
      </c>
      <c r="D15" s="253">
        <v>1183906.15961</v>
      </c>
      <c r="E15" s="253">
        <v>642884.63792999997</v>
      </c>
      <c r="F15" s="253">
        <v>451338.1225</v>
      </c>
      <c r="G15" s="253">
        <v>279828.31630000001</v>
      </c>
      <c r="H15" s="253">
        <v>199023.07981</v>
      </c>
      <c r="I15" s="253">
        <v>220761.84433000002</v>
      </c>
      <c r="J15" s="253">
        <v>2259.5618999999997</v>
      </c>
      <c r="K15" s="253">
        <v>3147.5918500000002</v>
      </c>
      <c r="L15" s="253">
        <v>310695.63413999998</v>
      </c>
      <c r="M15" s="253">
        <v>88089.540720000005</v>
      </c>
      <c r="N15" s="253">
        <v>130510.58588</v>
      </c>
      <c r="O15" s="253">
        <v>151542.77461000002</v>
      </c>
      <c r="P15" s="253">
        <v>5167068.1193399997</v>
      </c>
      <c r="Q15" s="254">
        <v>3.7731004092116723E-2</v>
      </c>
    </row>
    <row r="16" spans="1:17" ht="18" customHeight="1">
      <c r="A16" s="888" t="s">
        <v>808</v>
      </c>
      <c r="B16" s="253">
        <v>821186.67720999999</v>
      </c>
      <c r="C16" s="253">
        <v>657941.34105999989</v>
      </c>
      <c r="D16" s="253">
        <v>928775.34860000003</v>
      </c>
      <c r="E16" s="253">
        <v>474285.73885000002</v>
      </c>
      <c r="F16" s="253">
        <v>369106.99017</v>
      </c>
      <c r="G16" s="253">
        <v>230698.99708</v>
      </c>
      <c r="H16" s="253">
        <v>140558.54846000002</v>
      </c>
      <c r="I16" s="253">
        <v>202000.88427000001</v>
      </c>
      <c r="J16" s="253">
        <v>3039.9981400000001</v>
      </c>
      <c r="K16" s="253">
        <v>2188.7865000000002</v>
      </c>
      <c r="L16" s="253">
        <v>400889.16976999998</v>
      </c>
      <c r="M16" s="253">
        <v>42521.067689999996</v>
      </c>
      <c r="N16" s="253">
        <v>99367.626860000004</v>
      </c>
      <c r="O16" s="253">
        <v>162180.15202000001</v>
      </c>
      <c r="P16" s="253">
        <v>4534741.3266799999</v>
      </c>
      <c r="Q16" s="254">
        <v>3.3113622580905493E-2</v>
      </c>
    </row>
    <row r="17" spans="1:17" ht="18" customHeight="1">
      <c r="A17" s="888" t="s">
        <v>809</v>
      </c>
      <c r="B17" s="253">
        <v>435347.45244000002</v>
      </c>
      <c r="C17" s="253">
        <v>475455.69930000004</v>
      </c>
      <c r="D17" s="253">
        <v>558742.90035000001</v>
      </c>
      <c r="E17" s="253">
        <v>301937.09054</v>
      </c>
      <c r="F17" s="253">
        <v>239417.35107</v>
      </c>
      <c r="G17" s="253">
        <v>126194.37102999999</v>
      </c>
      <c r="H17" s="253">
        <v>88585.040720000005</v>
      </c>
      <c r="I17" s="253">
        <v>151227.22908000002</v>
      </c>
      <c r="J17" s="253">
        <v>1892.5038400000001</v>
      </c>
      <c r="K17" s="253">
        <v>1170.1154299999998</v>
      </c>
      <c r="L17" s="253">
        <v>213492.25831</v>
      </c>
      <c r="M17" s="253">
        <v>24627.322469999999</v>
      </c>
      <c r="N17" s="253">
        <v>59801.793090000006</v>
      </c>
      <c r="O17" s="253">
        <v>102863.31264</v>
      </c>
      <c r="P17" s="253">
        <v>2780754.4403099995</v>
      </c>
      <c r="Q17" s="254">
        <v>2.0305646208494357E-2</v>
      </c>
    </row>
    <row r="18" spans="1:17" ht="18" customHeight="1">
      <c r="A18" s="888" t="s">
        <v>810</v>
      </c>
      <c r="B18" s="253">
        <v>632371.25511999999</v>
      </c>
      <c r="C18" s="253">
        <v>711372.27252</v>
      </c>
      <c r="D18" s="253">
        <v>767837.16151999997</v>
      </c>
      <c r="E18" s="253">
        <v>417397.29545999999</v>
      </c>
      <c r="F18" s="253">
        <v>319399.87255999999</v>
      </c>
      <c r="G18" s="253">
        <v>174795.27722999998</v>
      </c>
      <c r="H18" s="253">
        <v>126498.63873999999</v>
      </c>
      <c r="I18" s="253">
        <v>343681.24910000002</v>
      </c>
      <c r="J18" s="253">
        <v>1564.08959</v>
      </c>
      <c r="K18" s="253">
        <v>385.12546999999995</v>
      </c>
      <c r="L18" s="253">
        <v>362858.76694999996</v>
      </c>
      <c r="M18" s="253">
        <v>33746.394140000004</v>
      </c>
      <c r="N18" s="253">
        <v>91684.002560000008</v>
      </c>
      <c r="O18" s="253">
        <v>230344.67864</v>
      </c>
      <c r="P18" s="253">
        <v>4213936.0795999998</v>
      </c>
      <c r="Q18" s="254">
        <v>3.0771036067473945E-2</v>
      </c>
    </row>
    <row r="19" spans="1:17" ht="18" customHeight="1">
      <c r="A19" s="888" t="s">
        <v>811</v>
      </c>
      <c r="B19" s="253">
        <v>820292.63746</v>
      </c>
      <c r="C19" s="253">
        <v>1092290.2222500001</v>
      </c>
      <c r="D19" s="253">
        <v>962077.94172</v>
      </c>
      <c r="E19" s="253">
        <v>538169.16628999996</v>
      </c>
      <c r="F19" s="253">
        <v>432199.95348000003</v>
      </c>
      <c r="G19" s="253">
        <v>223413.56875999999</v>
      </c>
      <c r="H19" s="253">
        <v>158593.98877</v>
      </c>
      <c r="I19" s="253">
        <v>479193.70098999998</v>
      </c>
      <c r="J19" s="253">
        <v>2515.7198699999999</v>
      </c>
      <c r="K19" s="253">
        <v>1281.2814499999999</v>
      </c>
      <c r="L19" s="253">
        <v>523619.54006999999</v>
      </c>
      <c r="M19" s="253">
        <v>44507.893259999997</v>
      </c>
      <c r="N19" s="253">
        <v>114004.0239</v>
      </c>
      <c r="O19" s="253">
        <v>349375.49963999999</v>
      </c>
      <c r="P19" s="253">
        <v>5741535.137910001</v>
      </c>
      <c r="Q19" s="254">
        <v>4.1925881521218518E-2</v>
      </c>
    </row>
    <row r="20" spans="1:17" ht="18" customHeight="1">
      <c r="A20" s="888" t="s">
        <v>812</v>
      </c>
      <c r="B20" s="253">
        <v>969153.96007000003</v>
      </c>
      <c r="C20" s="253">
        <v>1449026.7181199999</v>
      </c>
      <c r="D20" s="253">
        <v>1022533.7501000001</v>
      </c>
      <c r="E20" s="253">
        <v>617135.12739000004</v>
      </c>
      <c r="F20" s="253">
        <v>529573.93794999993</v>
      </c>
      <c r="G20" s="253">
        <v>244838.63365</v>
      </c>
      <c r="H20" s="253">
        <v>181304.75380999999</v>
      </c>
      <c r="I20" s="253">
        <v>645358.14954000001</v>
      </c>
      <c r="J20" s="253">
        <v>2963.2154</v>
      </c>
      <c r="K20" s="253">
        <v>726.84114999999997</v>
      </c>
      <c r="L20" s="253">
        <v>679432.08473999996</v>
      </c>
      <c r="M20" s="253">
        <v>59269.679329999999</v>
      </c>
      <c r="N20" s="253">
        <v>142374.14952000001</v>
      </c>
      <c r="O20" s="253">
        <v>493768.7966</v>
      </c>
      <c r="P20" s="253">
        <v>7037459.7973699998</v>
      </c>
      <c r="Q20" s="254">
        <v>5.1388992418894434E-2</v>
      </c>
    </row>
    <row r="21" spans="1:17" ht="18" customHeight="1">
      <c r="A21" s="888" t="s">
        <v>813</v>
      </c>
      <c r="B21" s="253">
        <v>171812.84034999998</v>
      </c>
      <c r="C21" s="253">
        <v>285854.19300999999</v>
      </c>
      <c r="D21" s="253">
        <v>157598.49531</v>
      </c>
      <c r="E21" s="253">
        <v>107995.97269</v>
      </c>
      <c r="F21" s="253">
        <v>103237.1728</v>
      </c>
      <c r="G21" s="253">
        <v>44253.840509999995</v>
      </c>
      <c r="H21" s="253">
        <v>31474.399960000002</v>
      </c>
      <c r="I21" s="253">
        <v>108079.60837999999</v>
      </c>
      <c r="J21" s="253">
        <v>695.0240500000001</v>
      </c>
      <c r="K21" s="253">
        <v>120.97266</v>
      </c>
      <c r="L21" s="253">
        <v>110671.98414</v>
      </c>
      <c r="M21" s="253">
        <v>8644.3354499999987</v>
      </c>
      <c r="N21" s="253">
        <v>29051.420600000001</v>
      </c>
      <c r="O21" s="253">
        <v>90249.241869999998</v>
      </c>
      <c r="P21" s="253">
        <v>1249739.5017799998</v>
      </c>
      <c r="Q21" s="254">
        <v>9.1258572882457287E-3</v>
      </c>
    </row>
    <row r="22" spans="1:17" ht="18" customHeight="1" thickBot="1">
      <c r="A22" s="888" t="s">
        <v>814</v>
      </c>
      <c r="B22" s="253">
        <v>188896.94262000002</v>
      </c>
      <c r="C22" s="253">
        <v>309224.25377999997</v>
      </c>
      <c r="D22" s="253">
        <v>154126.70679</v>
      </c>
      <c r="E22" s="253">
        <v>112643.36713</v>
      </c>
      <c r="F22" s="253">
        <v>111435.95887</v>
      </c>
      <c r="G22" s="253">
        <v>52938.107579999996</v>
      </c>
      <c r="H22" s="253">
        <v>41554.037219999998</v>
      </c>
      <c r="I22" s="253">
        <v>154398.07187000001</v>
      </c>
      <c r="J22" s="253">
        <v>864.09272999999996</v>
      </c>
      <c r="K22" s="253">
        <v>88.605100000000007</v>
      </c>
      <c r="L22" s="253">
        <v>161093.89016000001</v>
      </c>
      <c r="M22" s="253">
        <v>12997.1533</v>
      </c>
      <c r="N22" s="253">
        <v>41113.217109999998</v>
      </c>
      <c r="O22" s="253">
        <v>126661.82044</v>
      </c>
      <c r="P22" s="253">
        <v>1468036.2246999999</v>
      </c>
      <c r="Q22" s="254">
        <v>1.0719905277464472E-2</v>
      </c>
    </row>
    <row r="23" spans="1:17" ht="51.75" customHeight="1" thickTop="1" thickBot="1">
      <c r="A23" s="887" t="s">
        <v>6</v>
      </c>
      <c r="B23" s="432">
        <v>18753395.545539998</v>
      </c>
      <c r="C23" s="432">
        <v>16349031.96077</v>
      </c>
      <c r="D23" s="432">
        <v>22474956.407500006</v>
      </c>
      <c r="E23" s="432">
        <v>14880044.945419999</v>
      </c>
      <c r="F23" s="432">
        <v>13576880.09048</v>
      </c>
      <c r="G23" s="432">
        <v>7895716.6274799993</v>
      </c>
      <c r="H23" s="432">
        <v>7832421.9495999999</v>
      </c>
      <c r="I23" s="432">
        <v>7665274.8306099996</v>
      </c>
      <c r="J23" s="432">
        <v>63538.290590000004</v>
      </c>
      <c r="K23" s="432">
        <v>193948.99640999999</v>
      </c>
      <c r="L23" s="432">
        <v>8342546.1449599992</v>
      </c>
      <c r="M23" s="432">
        <v>2067497.9487199995</v>
      </c>
      <c r="N23" s="432">
        <v>10616062.787460005</v>
      </c>
      <c r="O23" s="432">
        <v>6233571.2045900002</v>
      </c>
      <c r="P23" s="432">
        <v>136944887.73012999</v>
      </c>
      <c r="Q23" s="433">
        <v>1</v>
      </c>
    </row>
    <row r="24" spans="1:17" ht="34.5" customHeight="1" thickTop="1" thickBot="1">
      <c r="A24" s="889" t="s">
        <v>815</v>
      </c>
      <c r="B24" s="254">
        <v>0.13694118748336423</v>
      </c>
      <c r="C24" s="254">
        <v>0.11938402544086325</v>
      </c>
      <c r="D24" s="254">
        <v>0.16411679749440672</v>
      </c>
      <c r="E24" s="254">
        <v>0.10865717729268808</v>
      </c>
      <c r="F24" s="254">
        <v>9.914119698455072E-2</v>
      </c>
      <c r="G24" s="254">
        <v>5.7656161966700564E-2</v>
      </c>
      <c r="H24" s="254">
        <v>5.7193971088829086E-2</v>
      </c>
      <c r="I24" s="254">
        <v>5.5973428126178386E-2</v>
      </c>
      <c r="J24" s="254">
        <v>4.6396978845396212E-4</v>
      </c>
      <c r="K24" s="254">
        <v>1.4162558356483155E-3</v>
      </c>
      <c r="L24" s="254">
        <v>6.0919003865264484E-2</v>
      </c>
      <c r="M24" s="254">
        <v>1.5097299234669554E-2</v>
      </c>
      <c r="N24" s="254">
        <v>7.7520694371450469E-2</v>
      </c>
      <c r="O24" s="254">
        <v>4.5518831026932292E-2</v>
      </c>
      <c r="P24" s="254">
        <v>1</v>
      </c>
      <c r="Q24" s="434"/>
    </row>
    <row r="25" spans="1:17" ht="46.5" customHeight="1" thickTop="1" thickBot="1">
      <c r="A25" s="890" t="s">
        <v>816</v>
      </c>
      <c r="B25" s="657" t="s">
        <v>297</v>
      </c>
      <c r="C25" s="657" t="s">
        <v>298</v>
      </c>
      <c r="D25" s="657" t="s">
        <v>299</v>
      </c>
      <c r="E25" s="657" t="s">
        <v>300</v>
      </c>
      <c r="F25" s="657" t="s">
        <v>301</v>
      </c>
      <c r="G25" s="657" t="s">
        <v>302</v>
      </c>
      <c r="H25" s="657" t="s">
        <v>303</v>
      </c>
      <c r="I25" s="657" t="s">
        <v>304</v>
      </c>
      <c r="J25" s="657" t="s">
        <v>305</v>
      </c>
      <c r="K25" s="657" t="s">
        <v>306</v>
      </c>
      <c r="L25" s="657" t="s">
        <v>307</v>
      </c>
      <c r="M25" s="657" t="s">
        <v>308</v>
      </c>
      <c r="N25" s="657" t="s">
        <v>1123</v>
      </c>
      <c r="O25" s="657" t="s">
        <v>1124</v>
      </c>
      <c r="P25" s="661" t="s">
        <v>309</v>
      </c>
      <c r="Q25" s="657" t="s">
        <v>711</v>
      </c>
    </row>
    <row r="26" spans="1:17" ht="28.5" customHeight="1" thickTop="1">
      <c r="A26" s="888" t="s">
        <v>801</v>
      </c>
      <c r="B26" s="253">
        <v>101</v>
      </c>
      <c r="C26" s="253">
        <v>87</v>
      </c>
      <c r="D26" s="253">
        <v>106</v>
      </c>
      <c r="E26" s="253">
        <v>84</v>
      </c>
      <c r="F26" s="253">
        <v>137</v>
      </c>
      <c r="G26" s="253">
        <v>48</v>
      </c>
      <c r="H26" s="253">
        <v>45</v>
      </c>
      <c r="I26" s="253">
        <v>11</v>
      </c>
      <c r="J26" s="253">
        <v>0</v>
      </c>
      <c r="K26" s="253">
        <v>6</v>
      </c>
      <c r="L26" s="253">
        <v>18</v>
      </c>
      <c r="M26" s="253">
        <v>7</v>
      </c>
      <c r="N26" s="253">
        <v>72</v>
      </c>
      <c r="O26" s="253">
        <v>9</v>
      </c>
      <c r="P26" s="253">
        <v>731</v>
      </c>
      <c r="Q26" s="254">
        <v>9.6612815485117926E-5</v>
      </c>
    </row>
    <row r="27" spans="1:17" ht="17.25" customHeight="1">
      <c r="A27" s="888" t="s">
        <v>802</v>
      </c>
      <c r="B27" s="253">
        <v>316</v>
      </c>
      <c r="C27" s="253">
        <v>200</v>
      </c>
      <c r="D27" s="253">
        <v>269</v>
      </c>
      <c r="E27" s="253">
        <v>238</v>
      </c>
      <c r="F27" s="253">
        <v>197</v>
      </c>
      <c r="G27" s="253">
        <v>162</v>
      </c>
      <c r="H27" s="253">
        <v>80</v>
      </c>
      <c r="I27" s="253">
        <v>119</v>
      </c>
      <c r="J27" s="253">
        <v>0</v>
      </c>
      <c r="K27" s="253">
        <v>3</v>
      </c>
      <c r="L27" s="253">
        <v>145</v>
      </c>
      <c r="M27" s="253">
        <v>38</v>
      </c>
      <c r="N27" s="253">
        <v>351</v>
      </c>
      <c r="O27" s="253">
        <v>117</v>
      </c>
      <c r="P27" s="253">
        <v>2235</v>
      </c>
      <c r="Q27" s="254">
        <v>2.9538938797433459E-4</v>
      </c>
    </row>
    <row r="28" spans="1:17" ht="17.25" customHeight="1">
      <c r="A28" s="888" t="s">
        <v>803</v>
      </c>
      <c r="B28" s="253">
        <v>646</v>
      </c>
      <c r="C28" s="253">
        <v>404</v>
      </c>
      <c r="D28" s="253">
        <v>782</v>
      </c>
      <c r="E28" s="253">
        <v>677</v>
      </c>
      <c r="F28" s="253">
        <v>436</v>
      </c>
      <c r="G28" s="253">
        <v>362</v>
      </c>
      <c r="H28" s="253">
        <v>514</v>
      </c>
      <c r="I28" s="253">
        <v>466</v>
      </c>
      <c r="J28" s="253">
        <v>1</v>
      </c>
      <c r="K28" s="253">
        <v>5</v>
      </c>
      <c r="L28" s="253">
        <v>381</v>
      </c>
      <c r="M28" s="253">
        <v>142</v>
      </c>
      <c r="N28" s="253">
        <v>214</v>
      </c>
      <c r="O28" s="253">
        <v>467</v>
      </c>
      <c r="P28" s="253">
        <v>5497</v>
      </c>
      <c r="Q28" s="254">
        <v>7.2651251261517547E-4</v>
      </c>
    </row>
    <row r="29" spans="1:17" ht="17.25" customHeight="1">
      <c r="A29" s="888" t="s">
        <v>804</v>
      </c>
      <c r="B29" s="253">
        <v>709</v>
      </c>
      <c r="C29" s="253">
        <v>658</v>
      </c>
      <c r="D29" s="253">
        <v>1073</v>
      </c>
      <c r="E29" s="253">
        <v>702</v>
      </c>
      <c r="F29" s="253">
        <v>625</v>
      </c>
      <c r="G29" s="253">
        <v>450</v>
      </c>
      <c r="H29" s="253">
        <v>558</v>
      </c>
      <c r="I29" s="253">
        <v>450</v>
      </c>
      <c r="J29" s="253">
        <v>8</v>
      </c>
      <c r="K29" s="253">
        <v>7</v>
      </c>
      <c r="L29" s="253">
        <v>340</v>
      </c>
      <c r="M29" s="253">
        <v>122</v>
      </c>
      <c r="N29" s="253">
        <v>336</v>
      </c>
      <c r="O29" s="253">
        <v>247</v>
      </c>
      <c r="P29" s="253">
        <v>6285</v>
      </c>
      <c r="Q29" s="254">
        <v>8.3065874873319585E-4</v>
      </c>
    </row>
    <row r="30" spans="1:17" ht="17.25" customHeight="1">
      <c r="A30" s="888" t="s">
        <v>805</v>
      </c>
      <c r="B30" s="253">
        <v>1070</v>
      </c>
      <c r="C30" s="253">
        <v>919</v>
      </c>
      <c r="D30" s="253">
        <v>1789</v>
      </c>
      <c r="E30" s="253">
        <v>1050</v>
      </c>
      <c r="F30" s="253">
        <v>739</v>
      </c>
      <c r="G30" s="253">
        <v>556</v>
      </c>
      <c r="H30" s="253">
        <v>610</v>
      </c>
      <c r="I30" s="253">
        <v>527</v>
      </c>
      <c r="J30" s="253">
        <v>18</v>
      </c>
      <c r="K30" s="253">
        <v>2</v>
      </c>
      <c r="L30" s="253">
        <v>512</v>
      </c>
      <c r="M30" s="253">
        <v>192</v>
      </c>
      <c r="N30" s="253">
        <v>479</v>
      </c>
      <c r="O30" s="253">
        <v>305</v>
      </c>
      <c r="P30" s="253">
        <v>8768</v>
      </c>
      <c r="Q30" s="254">
        <v>1.1588251247243693E-3</v>
      </c>
    </row>
    <row r="31" spans="1:17" ht="17.25" customHeight="1">
      <c r="A31" s="888" t="s">
        <v>806</v>
      </c>
      <c r="B31" s="253">
        <v>2224</v>
      </c>
      <c r="C31" s="253">
        <v>2030</v>
      </c>
      <c r="D31" s="253">
        <v>3698</v>
      </c>
      <c r="E31" s="253">
        <v>2030</v>
      </c>
      <c r="F31" s="253">
        <v>1454</v>
      </c>
      <c r="G31" s="253">
        <v>896</v>
      </c>
      <c r="H31" s="253">
        <v>710</v>
      </c>
      <c r="I31" s="253">
        <v>531</v>
      </c>
      <c r="J31" s="253">
        <v>18</v>
      </c>
      <c r="K31" s="253">
        <v>12</v>
      </c>
      <c r="L31" s="253">
        <v>772</v>
      </c>
      <c r="M31" s="253">
        <v>199</v>
      </c>
      <c r="N31" s="253">
        <v>505</v>
      </c>
      <c r="O31" s="253">
        <v>307</v>
      </c>
      <c r="P31" s="253">
        <v>15386</v>
      </c>
      <c r="Q31" s="254">
        <v>2.033494909786627E-3</v>
      </c>
    </row>
    <row r="32" spans="1:17" ht="17.25" customHeight="1">
      <c r="A32" s="888" t="s">
        <v>807</v>
      </c>
      <c r="B32" s="253">
        <v>2842</v>
      </c>
      <c r="C32" s="253">
        <v>2890</v>
      </c>
      <c r="D32" s="253">
        <v>4484</v>
      </c>
      <c r="E32" s="253">
        <v>2427</v>
      </c>
      <c r="F32" s="253">
        <v>1714</v>
      </c>
      <c r="G32" s="253">
        <v>1062</v>
      </c>
      <c r="H32" s="253">
        <v>744</v>
      </c>
      <c r="I32" s="253">
        <v>827</v>
      </c>
      <c r="J32" s="253">
        <v>8</v>
      </c>
      <c r="K32" s="253">
        <v>13</v>
      </c>
      <c r="L32" s="253">
        <v>1187</v>
      </c>
      <c r="M32" s="253">
        <v>322</v>
      </c>
      <c r="N32" s="253">
        <v>491</v>
      </c>
      <c r="O32" s="253">
        <v>570</v>
      </c>
      <c r="P32" s="253">
        <v>19581</v>
      </c>
      <c r="Q32" s="254">
        <v>2.5879282353133983E-3</v>
      </c>
    </row>
    <row r="33" spans="1:18" ht="17.25" customHeight="1">
      <c r="A33" s="888" t="s">
        <v>808</v>
      </c>
      <c r="B33" s="253">
        <v>4829</v>
      </c>
      <c r="C33" s="253">
        <v>3952</v>
      </c>
      <c r="D33" s="253">
        <v>5524</v>
      </c>
      <c r="E33" s="253">
        <v>2853</v>
      </c>
      <c r="F33" s="253">
        <v>2217</v>
      </c>
      <c r="G33" s="253">
        <v>1374</v>
      </c>
      <c r="H33" s="253">
        <v>839</v>
      </c>
      <c r="I33" s="253">
        <v>1207</v>
      </c>
      <c r="J33" s="253">
        <v>19</v>
      </c>
      <c r="K33" s="253">
        <v>13</v>
      </c>
      <c r="L33" s="253">
        <v>2471</v>
      </c>
      <c r="M33" s="253">
        <v>248</v>
      </c>
      <c r="N33" s="253">
        <v>597</v>
      </c>
      <c r="O33" s="253">
        <v>962</v>
      </c>
      <c r="P33" s="253">
        <v>27105</v>
      </c>
      <c r="Q33" s="254">
        <v>3.582339758856527E-3</v>
      </c>
    </row>
    <row r="34" spans="1:18" ht="17.25" customHeight="1">
      <c r="A34" s="888" t="s">
        <v>809</v>
      </c>
      <c r="B34" s="253">
        <v>3677</v>
      </c>
      <c r="C34" s="253">
        <v>4031</v>
      </c>
      <c r="D34" s="253">
        <v>4723</v>
      </c>
      <c r="E34" s="253">
        <v>2547</v>
      </c>
      <c r="F34" s="253">
        <v>2022</v>
      </c>
      <c r="G34" s="253">
        <v>1058</v>
      </c>
      <c r="H34" s="253">
        <v>749</v>
      </c>
      <c r="I34" s="253">
        <v>1284</v>
      </c>
      <c r="J34" s="253">
        <v>16</v>
      </c>
      <c r="K34" s="253">
        <v>10</v>
      </c>
      <c r="L34" s="253">
        <v>1811</v>
      </c>
      <c r="M34" s="253">
        <v>207</v>
      </c>
      <c r="N34" s="253">
        <v>506</v>
      </c>
      <c r="O34" s="253">
        <v>876</v>
      </c>
      <c r="P34" s="253">
        <v>23517</v>
      </c>
      <c r="Q34" s="254">
        <v>3.1081307548064545E-3</v>
      </c>
    </row>
    <row r="35" spans="1:18" ht="17.25" customHeight="1">
      <c r="A35" s="888" t="s">
        <v>810</v>
      </c>
      <c r="B35" s="253">
        <v>7638</v>
      </c>
      <c r="C35" s="253">
        <v>8573</v>
      </c>
      <c r="D35" s="253">
        <v>9273</v>
      </c>
      <c r="E35" s="253">
        <v>5067</v>
      </c>
      <c r="F35" s="253">
        <v>3840</v>
      </c>
      <c r="G35" s="253">
        <v>2109</v>
      </c>
      <c r="H35" s="253">
        <v>1532</v>
      </c>
      <c r="I35" s="253">
        <v>4321</v>
      </c>
      <c r="J35" s="253">
        <v>19</v>
      </c>
      <c r="K35" s="253">
        <v>5</v>
      </c>
      <c r="L35" s="253">
        <v>4423</v>
      </c>
      <c r="M35" s="253">
        <v>400</v>
      </c>
      <c r="N35" s="253">
        <v>1109</v>
      </c>
      <c r="O35" s="253">
        <v>2846</v>
      </c>
      <c r="P35" s="253">
        <v>51155</v>
      </c>
      <c r="Q35" s="254">
        <v>6.7609146048443333E-3</v>
      </c>
    </row>
    <row r="36" spans="1:18" ht="17.25" customHeight="1">
      <c r="A36" s="888" t="s">
        <v>811</v>
      </c>
      <c r="B36" s="253">
        <v>16927</v>
      </c>
      <c r="C36" s="253">
        <v>22602</v>
      </c>
      <c r="D36" s="253">
        <v>19740</v>
      </c>
      <c r="E36" s="253">
        <v>11096</v>
      </c>
      <c r="F36" s="253">
        <v>8895</v>
      </c>
      <c r="G36" s="253">
        <v>4585</v>
      </c>
      <c r="H36" s="253">
        <v>3304</v>
      </c>
      <c r="I36" s="253">
        <v>10002</v>
      </c>
      <c r="J36" s="253">
        <v>55</v>
      </c>
      <c r="K36" s="253">
        <v>26</v>
      </c>
      <c r="L36" s="253">
        <v>10903</v>
      </c>
      <c r="M36" s="253">
        <v>920</v>
      </c>
      <c r="N36" s="253">
        <v>2373</v>
      </c>
      <c r="O36" s="253">
        <v>7306</v>
      </c>
      <c r="P36" s="253">
        <v>118734</v>
      </c>
      <c r="Q36" s="254">
        <v>1.5692511674158676E-2</v>
      </c>
    </row>
    <row r="37" spans="1:18" ht="17.25" customHeight="1">
      <c r="A37" s="888" t="s">
        <v>812</v>
      </c>
      <c r="B37" s="253">
        <v>61394</v>
      </c>
      <c r="C37" s="253">
        <v>93002</v>
      </c>
      <c r="D37" s="253">
        <v>63097</v>
      </c>
      <c r="E37" s="253">
        <v>38913</v>
      </c>
      <c r="F37" s="253">
        <v>33931</v>
      </c>
      <c r="G37" s="253">
        <v>15418</v>
      </c>
      <c r="H37" s="253">
        <v>11270</v>
      </c>
      <c r="I37" s="253">
        <v>40840</v>
      </c>
      <c r="J37" s="253">
        <v>200</v>
      </c>
      <c r="K37" s="253">
        <v>40</v>
      </c>
      <c r="L37" s="253">
        <v>43300</v>
      </c>
      <c r="M37" s="253">
        <v>3777</v>
      </c>
      <c r="N37" s="253">
        <v>9109</v>
      </c>
      <c r="O37" s="253">
        <v>31645</v>
      </c>
      <c r="P37" s="253">
        <v>445936</v>
      </c>
      <c r="Q37" s="254">
        <v>5.8937253743052732E-2</v>
      </c>
    </row>
    <row r="38" spans="1:18" ht="17.25" customHeight="1">
      <c r="A38" s="888" t="s">
        <v>813</v>
      </c>
      <c r="B38" s="253">
        <v>34899</v>
      </c>
      <c r="C38" s="253">
        <v>58392</v>
      </c>
      <c r="D38" s="253">
        <v>31728</v>
      </c>
      <c r="E38" s="253">
        <v>21996</v>
      </c>
      <c r="F38" s="253">
        <v>20940</v>
      </c>
      <c r="G38" s="253">
        <v>8906</v>
      </c>
      <c r="H38" s="253">
        <v>6394</v>
      </c>
      <c r="I38" s="253">
        <v>22001</v>
      </c>
      <c r="J38" s="253">
        <v>140</v>
      </c>
      <c r="K38" s="253">
        <v>23</v>
      </c>
      <c r="L38" s="253">
        <v>22586</v>
      </c>
      <c r="M38" s="253">
        <v>1762</v>
      </c>
      <c r="N38" s="253">
        <v>5947</v>
      </c>
      <c r="O38" s="253">
        <v>18400</v>
      </c>
      <c r="P38" s="253">
        <v>254114</v>
      </c>
      <c r="Q38" s="254">
        <v>3.3585046503673402E-2</v>
      </c>
    </row>
    <row r="39" spans="1:18" ht="17.25" customHeight="1" thickBot="1">
      <c r="A39" s="888" t="s">
        <v>814</v>
      </c>
      <c r="B39" s="253">
        <v>699115</v>
      </c>
      <c r="C39" s="253">
        <v>1027055</v>
      </c>
      <c r="D39" s="253">
        <v>569727</v>
      </c>
      <c r="E39" s="253">
        <v>342707</v>
      </c>
      <c r="F39" s="253">
        <v>610950</v>
      </c>
      <c r="G39" s="253">
        <v>213779</v>
      </c>
      <c r="H39" s="253">
        <v>191267</v>
      </c>
      <c r="I39" s="253">
        <v>890172</v>
      </c>
      <c r="J39" s="253">
        <v>2378</v>
      </c>
      <c r="K39" s="253">
        <v>100</v>
      </c>
      <c r="L39" s="253">
        <v>802996</v>
      </c>
      <c r="M39" s="253">
        <v>84422</v>
      </c>
      <c r="N39" s="253">
        <v>256691</v>
      </c>
      <c r="O39" s="253">
        <v>895881</v>
      </c>
      <c r="P39" s="253">
        <v>6587240</v>
      </c>
      <c r="Q39" s="254">
        <v>0.87060438122597561</v>
      </c>
    </row>
    <row r="40" spans="1:18" ht="49.5" customHeight="1" thickTop="1" thickBot="1">
      <c r="A40" s="887" t="s">
        <v>6</v>
      </c>
      <c r="B40" s="432">
        <v>836387</v>
      </c>
      <c r="C40" s="432">
        <v>1224795</v>
      </c>
      <c r="D40" s="432">
        <v>716013</v>
      </c>
      <c r="E40" s="432">
        <v>432387</v>
      </c>
      <c r="F40" s="432">
        <v>688097</v>
      </c>
      <c r="G40" s="432">
        <v>250765</v>
      </c>
      <c r="H40" s="432">
        <v>218616</v>
      </c>
      <c r="I40" s="432">
        <v>972758</v>
      </c>
      <c r="J40" s="432">
        <v>2880</v>
      </c>
      <c r="K40" s="432">
        <v>265</v>
      </c>
      <c r="L40" s="432">
        <v>891845</v>
      </c>
      <c r="M40" s="432">
        <v>92758</v>
      </c>
      <c r="N40" s="432">
        <v>278780</v>
      </c>
      <c r="O40" s="432">
        <v>959938</v>
      </c>
      <c r="P40" s="432">
        <v>7566284</v>
      </c>
      <c r="Q40" s="433">
        <v>1</v>
      </c>
    </row>
    <row r="41" spans="1:18" ht="36.75" customHeight="1" thickTop="1">
      <c r="A41" s="889" t="s">
        <v>815</v>
      </c>
      <c r="B41" s="254">
        <v>0.11054131724370907</v>
      </c>
      <c r="C41" s="254">
        <v>0.16187536708904926</v>
      </c>
      <c r="D41" s="254">
        <v>9.4632054519761616E-2</v>
      </c>
      <c r="E41" s="254">
        <v>5.7146546442084382E-2</v>
      </c>
      <c r="F41" s="254">
        <v>9.0942528723479049E-2</v>
      </c>
      <c r="G41" s="254">
        <v>3.3142425000171817E-2</v>
      </c>
      <c r="H41" s="254">
        <v>2.8893443597940549E-2</v>
      </c>
      <c r="I41" s="254">
        <v>0.12856482786001688</v>
      </c>
      <c r="J41" s="254">
        <v>3.8063598987296803E-4</v>
      </c>
      <c r="K41" s="254">
        <v>3.5023797679283514E-5</v>
      </c>
      <c r="L41" s="254">
        <v>0.11787093902370041</v>
      </c>
      <c r="M41" s="254">
        <v>1.2259386509943323E-2</v>
      </c>
      <c r="N41" s="254">
        <v>3.6845035158606258E-2</v>
      </c>
      <c r="O41" s="254">
        <v>0.12687046904398513</v>
      </c>
      <c r="P41" s="254">
        <v>1</v>
      </c>
      <c r="Q41" s="435"/>
      <c r="R41" s="188"/>
    </row>
    <row r="42" spans="1:18" ht="9" customHeight="1" thickBot="1">
      <c r="A42" s="891"/>
      <c r="B42" s="658"/>
      <c r="C42" s="436"/>
      <c r="D42" s="436"/>
      <c r="E42" s="436"/>
      <c r="F42" s="436"/>
      <c r="G42" s="436"/>
      <c r="H42" s="658"/>
      <c r="I42" s="658"/>
      <c r="J42" s="658"/>
      <c r="K42" s="658"/>
      <c r="L42" s="658"/>
      <c r="M42" s="658"/>
      <c r="N42" s="658"/>
      <c r="O42" s="658"/>
      <c r="P42" s="662"/>
      <c r="Q42" s="662"/>
    </row>
    <row r="43" spans="1:18" s="149" customFormat="1" ht="38.25" customHeight="1" thickTop="1">
      <c r="A43" s="956" t="s">
        <v>817</v>
      </c>
      <c r="B43" s="987"/>
      <c r="C43" s="987"/>
      <c r="D43" s="987"/>
      <c r="E43" s="987"/>
      <c r="F43" s="987"/>
      <c r="G43" s="987"/>
      <c r="H43" s="987"/>
      <c r="I43" s="987"/>
      <c r="J43" s="987"/>
      <c r="K43" s="987"/>
      <c r="L43" s="987"/>
      <c r="M43" s="987"/>
      <c r="N43" s="987"/>
      <c r="O43" s="987"/>
      <c r="P43" s="987"/>
      <c r="Q43" s="987"/>
    </row>
    <row r="44" spans="1:18" ht="9" customHeight="1">
      <c r="A44" s="727"/>
      <c r="B44" s="399"/>
      <c r="C44" s="192"/>
      <c r="D44" s="192"/>
      <c r="E44" s="192"/>
      <c r="F44" s="192"/>
      <c r="G44" s="192"/>
      <c r="H44" s="399"/>
      <c r="I44" s="399"/>
      <c r="J44" s="399"/>
      <c r="K44" s="399"/>
      <c r="L44" s="399"/>
      <c r="M44" s="399"/>
      <c r="N44" s="399"/>
      <c r="O44" s="399"/>
      <c r="P44" s="262"/>
      <c r="Q44" s="663"/>
    </row>
    <row r="45" spans="1:18" s="74" customFormat="1" ht="47.25" customHeight="1">
      <c r="A45" s="955" t="s">
        <v>1121</v>
      </c>
      <c r="B45" s="955"/>
      <c r="C45" s="955"/>
      <c r="D45" s="955"/>
      <c r="E45" s="955"/>
      <c r="F45" s="955"/>
      <c r="G45" s="955"/>
      <c r="H45" s="955"/>
      <c r="I45" s="955"/>
      <c r="J45" s="955"/>
      <c r="K45" s="955"/>
      <c r="L45" s="955"/>
      <c r="M45" s="955"/>
      <c r="N45" s="955"/>
      <c r="O45" s="955"/>
      <c r="P45" s="955"/>
      <c r="Q45" s="955"/>
    </row>
    <row r="46" spans="1:18" s="74" customFormat="1" ht="27.95" customHeight="1">
      <c r="A46" s="955" t="s">
        <v>818</v>
      </c>
      <c r="B46" s="955"/>
      <c r="C46" s="955"/>
      <c r="D46" s="955"/>
      <c r="E46" s="955"/>
      <c r="F46" s="955"/>
      <c r="G46" s="955"/>
      <c r="H46" s="955"/>
      <c r="I46" s="955"/>
      <c r="J46" s="955"/>
      <c r="K46" s="955"/>
      <c r="L46" s="955"/>
      <c r="M46" s="955"/>
      <c r="N46" s="955"/>
      <c r="O46" s="955"/>
      <c r="P46" s="955"/>
      <c r="Q46" s="955"/>
    </row>
    <row r="47" spans="1:18" s="74" customFormat="1" ht="27.95" customHeight="1">
      <c r="A47" s="955" t="s">
        <v>1527</v>
      </c>
      <c r="B47" s="955"/>
      <c r="C47" s="955"/>
      <c r="D47" s="955"/>
      <c r="E47" s="955"/>
      <c r="F47" s="955"/>
      <c r="G47" s="955"/>
      <c r="H47" s="955"/>
      <c r="I47" s="955"/>
      <c r="J47" s="955"/>
      <c r="K47" s="955"/>
      <c r="L47" s="955"/>
      <c r="M47" s="955"/>
      <c r="N47" s="955"/>
      <c r="O47" s="955"/>
      <c r="P47" s="955"/>
      <c r="Q47" s="955"/>
    </row>
    <row r="48" spans="1:18" s="75" customFormat="1" ht="46.5" customHeight="1">
      <c r="A48" s="954" t="s">
        <v>1469</v>
      </c>
      <c r="B48" s="954"/>
      <c r="C48" s="954"/>
      <c r="D48" s="954"/>
      <c r="E48" s="954"/>
      <c r="F48" s="954"/>
      <c r="G48" s="954"/>
      <c r="H48" s="954"/>
      <c r="I48" s="954"/>
      <c r="J48" s="954"/>
      <c r="K48" s="954"/>
      <c r="L48" s="954"/>
      <c r="M48" s="954"/>
      <c r="N48" s="954"/>
      <c r="O48" s="954"/>
      <c r="P48" s="954"/>
      <c r="Q48" s="954"/>
    </row>
    <row r="49" spans="1:17" ht="2.25" customHeight="1" thickBot="1">
      <c r="A49" s="728"/>
    </row>
    <row r="50" spans="1:17" ht="14.25" hidden="1" customHeight="1">
      <c r="A50" s="726"/>
      <c r="B50" s="655"/>
      <c r="C50" s="656"/>
      <c r="D50" s="655"/>
      <c r="E50" s="655"/>
      <c r="F50" s="655"/>
      <c r="G50" s="655"/>
      <c r="H50" s="655"/>
      <c r="I50" s="656"/>
      <c r="J50" s="655"/>
      <c r="K50" s="655"/>
      <c r="L50" s="655"/>
      <c r="M50" s="655"/>
      <c r="N50" s="655"/>
      <c r="O50" s="655"/>
      <c r="P50" s="655"/>
      <c r="Q50" s="660"/>
    </row>
    <row r="51" spans="1:17" ht="34.5" customHeight="1" thickTop="1" thickBot="1">
      <c r="A51" s="887" t="s">
        <v>799</v>
      </c>
      <c r="B51" s="657" t="s">
        <v>297</v>
      </c>
      <c r="C51" s="657" t="s">
        <v>298</v>
      </c>
      <c r="D51" s="657" t="s">
        <v>299</v>
      </c>
      <c r="E51" s="657" t="s">
        <v>300</v>
      </c>
      <c r="F51" s="657" t="s">
        <v>301</v>
      </c>
      <c r="G51" s="657" t="s">
        <v>302</v>
      </c>
      <c r="H51" s="657" t="s">
        <v>303</v>
      </c>
      <c r="I51" s="657" t="s">
        <v>304</v>
      </c>
      <c r="J51" s="657" t="s">
        <v>305</v>
      </c>
      <c r="K51" s="657" t="s">
        <v>306</v>
      </c>
      <c r="L51" s="657" t="s">
        <v>307</v>
      </c>
      <c r="M51" s="657" t="s">
        <v>308</v>
      </c>
      <c r="N51" s="657" t="s">
        <v>1123</v>
      </c>
      <c r="O51" s="657" t="s">
        <v>1124</v>
      </c>
      <c r="P51" s="661" t="s">
        <v>309</v>
      </c>
      <c r="Q51" s="657" t="s">
        <v>800</v>
      </c>
    </row>
    <row r="52" spans="1:17" ht="36.75" customHeight="1" thickTop="1">
      <c r="A52" s="888" t="s">
        <v>801</v>
      </c>
      <c r="B52" s="253">
        <v>2696186.9065100001</v>
      </c>
      <c r="C52" s="253">
        <v>2193860.0477100001</v>
      </c>
      <c r="D52" s="253">
        <v>2881031.9347899999</v>
      </c>
      <c r="E52" s="253">
        <v>2047130.01541</v>
      </c>
      <c r="F52" s="253">
        <v>1489269.82978</v>
      </c>
      <c r="G52" s="253">
        <v>660913.44273000001</v>
      </c>
      <c r="H52" s="253">
        <v>679579.25737000001</v>
      </c>
      <c r="I52" s="253">
        <v>0</v>
      </c>
      <c r="J52" s="253">
        <v>0</v>
      </c>
      <c r="K52" s="253">
        <v>19033.35916</v>
      </c>
      <c r="L52" s="253">
        <v>0</v>
      </c>
      <c r="M52" s="253">
        <v>91599.158230000001</v>
      </c>
      <c r="N52" s="253">
        <v>525480.00711999997</v>
      </c>
      <c r="O52" s="253">
        <v>21178.722550000002</v>
      </c>
      <c r="P52" s="253">
        <v>13305262.681360001</v>
      </c>
      <c r="Q52" s="254">
        <v>0.41802748505997517</v>
      </c>
    </row>
    <row r="53" spans="1:17" ht="18" customHeight="1">
      <c r="A53" s="888" t="s">
        <v>802</v>
      </c>
      <c r="B53" s="253">
        <v>568347.70619000006</v>
      </c>
      <c r="C53" s="253">
        <v>533146.81654000003</v>
      </c>
      <c r="D53" s="253">
        <v>641400.05154000001</v>
      </c>
      <c r="E53" s="253">
        <v>629347.85876999993</v>
      </c>
      <c r="F53" s="253">
        <v>362543.14500000002</v>
      </c>
      <c r="G53" s="253">
        <v>240852.85326</v>
      </c>
      <c r="H53" s="253">
        <v>100356.94765</v>
      </c>
      <c r="I53" s="253">
        <v>0</v>
      </c>
      <c r="J53" s="253">
        <v>0</v>
      </c>
      <c r="K53" s="253">
        <v>0</v>
      </c>
      <c r="L53" s="253">
        <v>0</v>
      </c>
      <c r="M53" s="253">
        <v>77735.005059999996</v>
      </c>
      <c r="N53" s="253">
        <v>216299.79942</v>
      </c>
      <c r="O53" s="253">
        <v>0</v>
      </c>
      <c r="P53" s="253">
        <v>3370030.1834300002</v>
      </c>
      <c r="Q53" s="254">
        <v>0.1058803028465615</v>
      </c>
    </row>
    <row r="54" spans="1:17" ht="18" customHeight="1">
      <c r="A54" s="888" t="s">
        <v>803</v>
      </c>
      <c r="B54" s="253">
        <v>610236.29257000005</v>
      </c>
      <c r="C54" s="253">
        <v>511503.38098000002</v>
      </c>
      <c r="D54" s="253">
        <v>531370.44305</v>
      </c>
      <c r="E54" s="253">
        <v>685173.05613000004</v>
      </c>
      <c r="F54" s="253">
        <v>332897.57101000001</v>
      </c>
      <c r="G54" s="253">
        <v>286369.42894999997</v>
      </c>
      <c r="H54" s="253">
        <v>173688.97508999999</v>
      </c>
      <c r="I54" s="253">
        <v>0</v>
      </c>
      <c r="J54" s="253">
        <v>3868.6946200000002</v>
      </c>
      <c r="K54" s="253">
        <v>13153.015140000001</v>
      </c>
      <c r="L54" s="253">
        <v>0</v>
      </c>
      <c r="M54" s="253">
        <v>46268.482950000005</v>
      </c>
      <c r="N54" s="253">
        <v>107983.68874</v>
      </c>
      <c r="O54" s="253">
        <v>0</v>
      </c>
      <c r="P54" s="253">
        <v>3302513.02923</v>
      </c>
      <c r="Q54" s="254">
        <v>0.10375903498101435</v>
      </c>
    </row>
    <row r="55" spans="1:17" ht="18" customHeight="1">
      <c r="A55" s="888" t="s">
        <v>804</v>
      </c>
      <c r="B55" s="253">
        <v>686097.77665000001</v>
      </c>
      <c r="C55" s="253">
        <v>631142.30464999995</v>
      </c>
      <c r="D55" s="253">
        <v>733359.85439999995</v>
      </c>
      <c r="E55" s="253">
        <v>815262.8560599999</v>
      </c>
      <c r="F55" s="253">
        <v>414369.33507999999</v>
      </c>
      <c r="G55" s="253">
        <v>331078.68751000002</v>
      </c>
      <c r="H55" s="253">
        <v>211902.95402</v>
      </c>
      <c r="I55" s="253">
        <v>0</v>
      </c>
      <c r="J55" s="253">
        <v>15711.5738</v>
      </c>
      <c r="K55" s="253">
        <v>10132.12025</v>
      </c>
      <c r="L55" s="253">
        <v>0</v>
      </c>
      <c r="M55" s="253">
        <v>48979.38867</v>
      </c>
      <c r="N55" s="253">
        <v>178165.23837000001</v>
      </c>
      <c r="O55" s="253">
        <v>1828.5180600000001</v>
      </c>
      <c r="P55" s="253">
        <v>4078030.6075199996</v>
      </c>
      <c r="Q55" s="254">
        <v>0.12812440608537753</v>
      </c>
    </row>
    <row r="56" spans="1:17" ht="18" customHeight="1">
      <c r="A56" s="888" t="s">
        <v>805</v>
      </c>
      <c r="B56" s="253">
        <v>451962.05856999999</v>
      </c>
      <c r="C56" s="253">
        <v>398127.45514999999</v>
      </c>
      <c r="D56" s="253">
        <v>501439.96457999997</v>
      </c>
      <c r="E56" s="253">
        <v>477649.99870999996</v>
      </c>
      <c r="F56" s="253">
        <v>238533.59993</v>
      </c>
      <c r="G56" s="253">
        <v>222911.12381999998</v>
      </c>
      <c r="H56" s="253">
        <v>130743.49637000001</v>
      </c>
      <c r="I56" s="253">
        <v>0</v>
      </c>
      <c r="J56" s="253">
        <v>8185.8369000000002</v>
      </c>
      <c r="K56" s="253">
        <v>2098.0357100000001</v>
      </c>
      <c r="L56" s="253">
        <v>0</v>
      </c>
      <c r="M56" s="253">
        <v>26055.096730000001</v>
      </c>
      <c r="N56" s="253">
        <v>97897.848400000003</v>
      </c>
      <c r="O56" s="253">
        <v>0</v>
      </c>
      <c r="P56" s="253">
        <v>2555604.5148699996</v>
      </c>
      <c r="Q56" s="254">
        <v>8.0292509343365015E-2</v>
      </c>
    </row>
    <row r="57" spans="1:17" ht="18" customHeight="1">
      <c r="A57" s="888" t="s">
        <v>806</v>
      </c>
      <c r="B57" s="253">
        <v>380412.74397000001</v>
      </c>
      <c r="C57" s="253">
        <v>311651.3823</v>
      </c>
      <c r="D57" s="253">
        <v>391475.15298000001</v>
      </c>
      <c r="E57" s="253">
        <v>355375.56488999998</v>
      </c>
      <c r="F57" s="253">
        <v>172849.46108000001</v>
      </c>
      <c r="G57" s="253">
        <v>163776.11491</v>
      </c>
      <c r="H57" s="253">
        <v>108807.25272</v>
      </c>
      <c r="I57" s="253">
        <v>0</v>
      </c>
      <c r="J57" s="253">
        <v>4303.5868700000001</v>
      </c>
      <c r="K57" s="253">
        <v>4553.9499699999997</v>
      </c>
      <c r="L57" s="253">
        <v>0</v>
      </c>
      <c r="M57" s="253">
        <v>15196.61319</v>
      </c>
      <c r="N57" s="253">
        <v>64230.64039</v>
      </c>
      <c r="O57" s="253">
        <v>966.70462999999995</v>
      </c>
      <c r="P57" s="253">
        <v>1973599.1679000002</v>
      </c>
      <c r="Q57" s="254">
        <v>6.2006945404355383E-2</v>
      </c>
    </row>
    <row r="58" spans="1:17" ht="18" customHeight="1">
      <c r="A58" s="888" t="s">
        <v>807</v>
      </c>
      <c r="B58" s="253">
        <v>199829.96450999999</v>
      </c>
      <c r="C58" s="253">
        <v>190107.38400999998</v>
      </c>
      <c r="D58" s="253">
        <v>209800.80703999999</v>
      </c>
      <c r="E58" s="253">
        <v>180922.97012000001</v>
      </c>
      <c r="F58" s="253">
        <v>106567.99009000001</v>
      </c>
      <c r="G58" s="253">
        <v>96245.864489999993</v>
      </c>
      <c r="H58" s="253">
        <v>57380.10643</v>
      </c>
      <c r="I58" s="253">
        <v>0</v>
      </c>
      <c r="J58" s="253">
        <v>1171.8451</v>
      </c>
      <c r="K58" s="253">
        <v>2700.7930499999998</v>
      </c>
      <c r="L58" s="253">
        <v>0</v>
      </c>
      <c r="M58" s="253">
        <v>10777.994490000001</v>
      </c>
      <c r="N58" s="253">
        <v>32201.53241</v>
      </c>
      <c r="O58" s="253">
        <v>245.03797</v>
      </c>
      <c r="P58" s="253">
        <v>1087952.2897099999</v>
      </c>
      <c r="Q58" s="254">
        <v>3.418150925872783E-2</v>
      </c>
    </row>
    <row r="59" spans="1:17" ht="18" customHeight="1">
      <c r="A59" s="888" t="s">
        <v>808</v>
      </c>
      <c r="B59" s="253">
        <v>128249.64784000001</v>
      </c>
      <c r="C59" s="253">
        <v>104979.40588999999</v>
      </c>
      <c r="D59" s="253">
        <v>125298.01708000001</v>
      </c>
      <c r="E59" s="253">
        <v>109709.13581000001</v>
      </c>
      <c r="F59" s="253">
        <v>58411.286090000001</v>
      </c>
      <c r="G59" s="253">
        <v>56007.07589</v>
      </c>
      <c r="H59" s="253">
        <v>30010.16503</v>
      </c>
      <c r="I59" s="253">
        <v>0</v>
      </c>
      <c r="J59" s="253">
        <v>997.14811999999995</v>
      </c>
      <c r="K59" s="253">
        <v>1838.79054</v>
      </c>
      <c r="L59" s="253">
        <v>0</v>
      </c>
      <c r="M59" s="253">
        <v>4283.6767800000007</v>
      </c>
      <c r="N59" s="253">
        <v>19740.113870000001</v>
      </c>
      <c r="O59" s="253">
        <v>0</v>
      </c>
      <c r="P59" s="253">
        <v>639524.46294</v>
      </c>
      <c r="Q59" s="254">
        <v>2.0092711378909309E-2</v>
      </c>
    </row>
    <row r="60" spans="1:17" ht="18" customHeight="1">
      <c r="A60" s="888" t="s">
        <v>809</v>
      </c>
      <c r="B60" s="253">
        <v>67957.762620000009</v>
      </c>
      <c r="C60" s="253">
        <v>55606.067240000004</v>
      </c>
      <c r="D60" s="253">
        <v>66495.646789999999</v>
      </c>
      <c r="E60" s="253">
        <v>57913.172810000004</v>
      </c>
      <c r="F60" s="253">
        <v>35575.029990000003</v>
      </c>
      <c r="G60" s="253">
        <v>29191.202499999999</v>
      </c>
      <c r="H60" s="253">
        <v>16309.990970000001</v>
      </c>
      <c r="I60" s="253">
        <v>0</v>
      </c>
      <c r="J60" s="253">
        <v>719.89976999999999</v>
      </c>
      <c r="K60" s="253">
        <v>1054.0478000000001</v>
      </c>
      <c r="L60" s="253">
        <v>0</v>
      </c>
      <c r="M60" s="253">
        <v>2058.91464</v>
      </c>
      <c r="N60" s="253">
        <v>9665.8137599999991</v>
      </c>
      <c r="O60" s="253">
        <v>0</v>
      </c>
      <c r="P60" s="253">
        <v>342547.54889000003</v>
      </c>
      <c r="Q60" s="254">
        <v>1.0762229488077191E-2</v>
      </c>
    </row>
    <row r="61" spans="1:17" ht="18" customHeight="1">
      <c r="A61" s="888" t="s">
        <v>810</v>
      </c>
      <c r="B61" s="253">
        <v>72014.695200000002</v>
      </c>
      <c r="C61" s="253">
        <v>58694.809950000003</v>
      </c>
      <c r="D61" s="253">
        <v>78628.546119999999</v>
      </c>
      <c r="E61" s="253">
        <v>61175.797659999997</v>
      </c>
      <c r="F61" s="253">
        <v>34051.682689999994</v>
      </c>
      <c r="G61" s="253">
        <v>33451.76468</v>
      </c>
      <c r="H61" s="253">
        <v>19489.312590000001</v>
      </c>
      <c r="I61" s="253">
        <v>0</v>
      </c>
      <c r="J61" s="253">
        <v>314.54758000000004</v>
      </c>
      <c r="K61" s="253">
        <v>316.20670000000001</v>
      </c>
      <c r="L61" s="253">
        <v>0</v>
      </c>
      <c r="M61" s="253">
        <v>3372.2232200000003</v>
      </c>
      <c r="N61" s="253">
        <v>12206.052880000001</v>
      </c>
      <c r="O61" s="253">
        <v>0</v>
      </c>
      <c r="P61" s="253">
        <v>373715.63926999993</v>
      </c>
      <c r="Q61" s="254">
        <v>1.17414749751976E-2</v>
      </c>
    </row>
    <row r="62" spans="1:17" ht="18" customHeight="1">
      <c r="A62" s="888" t="s">
        <v>811</v>
      </c>
      <c r="B62" s="253">
        <v>79251.843519999995</v>
      </c>
      <c r="C62" s="253">
        <v>60972.15105</v>
      </c>
      <c r="D62" s="253">
        <v>79949.251150000011</v>
      </c>
      <c r="E62" s="253">
        <v>65829.262260000003</v>
      </c>
      <c r="F62" s="253">
        <v>39497.200079999995</v>
      </c>
      <c r="G62" s="253">
        <v>35571.19354</v>
      </c>
      <c r="H62" s="253">
        <v>18749.569760000002</v>
      </c>
      <c r="I62" s="253">
        <v>0</v>
      </c>
      <c r="J62" s="253">
        <v>589.70452999999998</v>
      </c>
      <c r="K62" s="253">
        <v>1007.38112</v>
      </c>
      <c r="L62" s="253">
        <v>0</v>
      </c>
      <c r="M62" s="253">
        <v>3082.9383800000001</v>
      </c>
      <c r="N62" s="253">
        <v>13310.84907</v>
      </c>
      <c r="O62" s="253">
        <v>0</v>
      </c>
      <c r="P62" s="253">
        <v>397811.34445999993</v>
      </c>
      <c r="Q62" s="254">
        <v>1.2498518806841268E-2</v>
      </c>
    </row>
    <row r="63" spans="1:17" ht="18" customHeight="1">
      <c r="A63" s="888" t="s">
        <v>812</v>
      </c>
      <c r="B63" s="253">
        <v>61441.314490000004</v>
      </c>
      <c r="C63" s="253">
        <v>48249.788909999996</v>
      </c>
      <c r="D63" s="253">
        <v>65104.042799999996</v>
      </c>
      <c r="E63" s="253">
        <v>51836.759429999998</v>
      </c>
      <c r="F63" s="253">
        <v>30476.22869</v>
      </c>
      <c r="G63" s="253">
        <v>28830.865829999999</v>
      </c>
      <c r="H63" s="253">
        <v>15915.19656</v>
      </c>
      <c r="I63" s="253">
        <v>0</v>
      </c>
      <c r="J63" s="253">
        <v>558.69848999999999</v>
      </c>
      <c r="K63" s="253">
        <v>524.70740999999998</v>
      </c>
      <c r="L63" s="253">
        <v>0</v>
      </c>
      <c r="M63" s="253">
        <v>2336.2819500000001</v>
      </c>
      <c r="N63" s="253">
        <v>10708.13206</v>
      </c>
      <c r="O63" s="253">
        <v>89.184250000000006</v>
      </c>
      <c r="P63" s="253">
        <v>316071.20086999988</v>
      </c>
      <c r="Q63" s="254">
        <v>9.9303901293639803E-3</v>
      </c>
    </row>
    <row r="64" spans="1:17" ht="18" customHeight="1">
      <c r="A64" s="888" t="s">
        <v>813</v>
      </c>
      <c r="B64" s="253">
        <v>6788.4343899999994</v>
      </c>
      <c r="C64" s="253">
        <v>7781.2668099999992</v>
      </c>
      <c r="D64" s="253">
        <v>8477.9975699999995</v>
      </c>
      <c r="E64" s="253">
        <v>6641.4426800000001</v>
      </c>
      <c r="F64" s="253">
        <v>3721.8356600000002</v>
      </c>
      <c r="G64" s="253">
        <v>4390.1876600000005</v>
      </c>
      <c r="H64" s="253">
        <v>2246.7348999999999</v>
      </c>
      <c r="I64" s="253">
        <v>0</v>
      </c>
      <c r="J64" s="253">
        <v>121.57022000000001</v>
      </c>
      <c r="K64" s="253">
        <v>111.02771000000001</v>
      </c>
      <c r="L64" s="253">
        <v>0</v>
      </c>
      <c r="M64" s="253">
        <v>332.71416999999997</v>
      </c>
      <c r="N64" s="253">
        <v>1606.93649</v>
      </c>
      <c r="O64" s="253">
        <v>20.274419999999999</v>
      </c>
      <c r="P64" s="253">
        <v>42240.422680000011</v>
      </c>
      <c r="Q64" s="254">
        <v>1.3271183052648951E-3</v>
      </c>
    </row>
    <row r="65" spans="1:17" ht="18" customHeight="1" thickBot="1">
      <c r="A65" s="888" t="s">
        <v>814</v>
      </c>
      <c r="B65" s="253">
        <v>7277.3679000000002</v>
      </c>
      <c r="C65" s="253">
        <v>8288.9697099999994</v>
      </c>
      <c r="D65" s="253">
        <v>8955.6540299999997</v>
      </c>
      <c r="E65" s="253">
        <v>6368.6674699999994</v>
      </c>
      <c r="F65" s="253">
        <v>3930.9377200000004</v>
      </c>
      <c r="G65" s="253">
        <v>4158.8098099999997</v>
      </c>
      <c r="H65" s="253">
        <v>2615.7968999999998</v>
      </c>
      <c r="I65" s="253">
        <v>0</v>
      </c>
      <c r="J65" s="253">
        <v>177.06699</v>
      </c>
      <c r="K65" s="253">
        <v>76.039690000000007</v>
      </c>
      <c r="L65" s="253">
        <v>0</v>
      </c>
      <c r="M65" s="253">
        <v>427.32688000000002</v>
      </c>
      <c r="N65" s="253">
        <v>1406.86229</v>
      </c>
      <c r="O65" s="253">
        <v>92.518020000000007</v>
      </c>
      <c r="P65" s="253">
        <v>43776.01741</v>
      </c>
      <c r="Q65" s="254">
        <v>1.3753639369691491E-3</v>
      </c>
    </row>
    <row r="66" spans="1:17" ht="51.75" customHeight="1" thickTop="1" thickBot="1">
      <c r="A66" s="887" t="s">
        <v>6</v>
      </c>
      <c r="B66" s="432">
        <v>6016054.5149300005</v>
      </c>
      <c r="C66" s="432">
        <v>5114111.2308999989</v>
      </c>
      <c r="D66" s="432">
        <v>6322787.3639199985</v>
      </c>
      <c r="E66" s="432">
        <v>5550336.5582099995</v>
      </c>
      <c r="F66" s="432">
        <v>3322695.1328899995</v>
      </c>
      <c r="G66" s="432">
        <v>2193748.6155799995</v>
      </c>
      <c r="H66" s="432">
        <v>1567795.75636</v>
      </c>
      <c r="I66" s="432">
        <v>0</v>
      </c>
      <c r="J66" s="432">
        <v>36720.172989999999</v>
      </c>
      <c r="K66" s="432">
        <v>56599.474250000007</v>
      </c>
      <c r="L66" s="432">
        <v>0</v>
      </c>
      <c r="M66" s="432">
        <v>332505.81533999991</v>
      </c>
      <c r="N66" s="432">
        <v>1290903.5152700003</v>
      </c>
      <c r="O66" s="432">
        <v>24420.959900000002</v>
      </c>
      <c r="P66" s="432">
        <v>31828679.110539995</v>
      </c>
      <c r="Q66" s="433">
        <v>1</v>
      </c>
    </row>
    <row r="67" spans="1:17" ht="34.5" customHeight="1" thickTop="1" thickBot="1">
      <c r="A67" s="889" t="s">
        <v>815</v>
      </c>
      <c r="B67" s="254">
        <v>0.18901364062380452</v>
      </c>
      <c r="C67" s="254">
        <v>0.16067620064090163</v>
      </c>
      <c r="D67" s="254">
        <v>0.19865063648922276</v>
      </c>
      <c r="E67" s="254">
        <v>0.17438161787782194</v>
      </c>
      <c r="F67" s="254">
        <v>0.10439312047321803</v>
      </c>
      <c r="G67" s="254">
        <v>6.8923646123082272E-2</v>
      </c>
      <c r="H67" s="254">
        <v>4.9257330186876273E-2</v>
      </c>
      <c r="I67" s="254">
        <v>0</v>
      </c>
      <c r="J67" s="254">
        <v>1.1536819628132227E-3</v>
      </c>
      <c r="K67" s="254">
        <v>1.7782539468079032E-3</v>
      </c>
      <c r="L67" s="254">
        <v>0</v>
      </c>
      <c r="M67" s="254">
        <v>1.0446736233860592E-2</v>
      </c>
      <c r="N67" s="254">
        <v>4.0557872690435356E-2</v>
      </c>
      <c r="O67" s="254">
        <v>7.6726275115554683E-4</v>
      </c>
      <c r="P67" s="254">
        <v>1</v>
      </c>
      <c r="Q67" s="434"/>
    </row>
    <row r="68" spans="1:17" ht="114.75" customHeight="1" thickTop="1" thickBot="1">
      <c r="A68" s="887" t="s">
        <v>819</v>
      </c>
      <c r="B68" s="657" t="s">
        <v>297</v>
      </c>
      <c r="C68" s="657" t="s">
        <v>298</v>
      </c>
      <c r="D68" s="657" t="s">
        <v>299</v>
      </c>
      <c r="E68" s="657" t="s">
        <v>300</v>
      </c>
      <c r="F68" s="657" t="s">
        <v>301</v>
      </c>
      <c r="G68" s="657" t="s">
        <v>302</v>
      </c>
      <c r="H68" s="657" t="s">
        <v>303</v>
      </c>
      <c r="I68" s="657" t="s">
        <v>304</v>
      </c>
      <c r="J68" s="657" t="s">
        <v>305</v>
      </c>
      <c r="K68" s="657" t="s">
        <v>306</v>
      </c>
      <c r="L68" s="657" t="s">
        <v>307</v>
      </c>
      <c r="M68" s="657" t="s">
        <v>308</v>
      </c>
      <c r="N68" s="657" t="s">
        <v>1123</v>
      </c>
      <c r="O68" s="657" t="s">
        <v>1124</v>
      </c>
      <c r="P68" s="661" t="s">
        <v>309</v>
      </c>
      <c r="Q68" s="657" t="s">
        <v>711</v>
      </c>
    </row>
    <row r="69" spans="1:17" ht="28.5" customHeight="1" thickTop="1">
      <c r="A69" s="888" t="s">
        <v>801</v>
      </c>
      <c r="B69" s="253">
        <v>52</v>
      </c>
      <c r="C69" s="253">
        <v>58</v>
      </c>
      <c r="D69" s="253">
        <v>45</v>
      </c>
      <c r="E69" s="253">
        <v>55</v>
      </c>
      <c r="F69" s="253">
        <v>35</v>
      </c>
      <c r="G69" s="253">
        <v>21</v>
      </c>
      <c r="H69" s="253">
        <v>19</v>
      </c>
      <c r="I69" s="253">
        <v>0</v>
      </c>
      <c r="J69" s="253">
        <v>0</v>
      </c>
      <c r="K69" s="253">
        <v>1</v>
      </c>
      <c r="L69" s="253">
        <v>0</v>
      </c>
      <c r="M69" s="253">
        <v>3</v>
      </c>
      <c r="N69" s="253">
        <v>14</v>
      </c>
      <c r="O69" s="253">
        <v>1</v>
      </c>
      <c r="P69" s="253">
        <v>304</v>
      </c>
      <c r="Q69" s="254">
        <v>1.9976475072119018E-3</v>
      </c>
    </row>
    <row r="70" spans="1:17" ht="17.25" customHeight="1">
      <c r="A70" s="888" t="s">
        <v>802</v>
      </c>
      <c r="B70" s="253">
        <v>62</v>
      </c>
      <c r="C70" s="253">
        <v>56</v>
      </c>
      <c r="D70" s="253">
        <v>66</v>
      </c>
      <c r="E70" s="253">
        <v>65</v>
      </c>
      <c r="F70" s="253">
        <v>39</v>
      </c>
      <c r="G70" s="253">
        <v>27</v>
      </c>
      <c r="H70" s="253">
        <v>11</v>
      </c>
      <c r="I70" s="253">
        <v>0</v>
      </c>
      <c r="J70" s="253">
        <v>0</v>
      </c>
      <c r="K70" s="253">
        <v>0</v>
      </c>
      <c r="L70" s="253">
        <v>0</v>
      </c>
      <c r="M70" s="253">
        <v>7</v>
      </c>
      <c r="N70" s="253">
        <v>22</v>
      </c>
      <c r="O70" s="253">
        <v>0</v>
      </c>
      <c r="P70" s="253">
        <v>355</v>
      </c>
      <c r="Q70" s="254">
        <v>2.3327791613823195E-3</v>
      </c>
    </row>
    <row r="71" spans="1:17" ht="17.25" customHeight="1">
      <c r="A71" s="888" t="s">
        <v>803</v>
      </c>
      <c r="B71" s="253">
        <v>128</v>
      </c>
      <c r="C71" s="253">
        <v>107</v>
      </c>
      <c r="D71" s="253">
        <v>110</v>
      </c>
      <c r="E71" s="253">
        <v>146</v>
      </c>
      <c r="F71" s="253">
        <v>69</v>
      </c>
      <c r="G71" s="253">
        <v>57</v>
      </c>
      <c r="H71" s="253">
        <v>35</v>
      </c>
      <c r="I71" s="253">
        <v>0</v>
      </c>
      <c r="J71" s="253">
        <v>1</v>
      </c>
      <c r="K71" s="253">
        <v>3</v>
      </c>
      <c r="L71" s="253">
        <v>0</v>
      </c>
      <c r="M71" s="253">
        <v>9</v>
      </c>
      <c r="N71" s="253">
        <v>23</v>
      </c>
      <c r="O71" s="253">
        <v>0</v>
      </c>
      <c r="P71" s="253">
        <v>688</v>
      </c>
      <c r="Q71" s="254">
        <v>4.5209917268479883E-3</v>
      </c>
    </row>
    <row r="72" spans="1:17" ht="17.25" customHeight="1">
      <c r="A72" s="888" t="s">
        <v>804</v>
      </c>
      <c r="B72" s="253">
        <v>323</v>
      </c>
      <c r="C72" s="253">
        <v>311</v>
      </c>
      <c r="D72" s="253">
        <v>353</v>
      </c>
      <c r="E72" s="253">
        <v>380</v>
      </c>
      <c r="F72" s="253">
        <v>196</v>
      </c>
      <c r="G72" s="253">
        <v>151</v>
      </c>
      <c r="H72" s="253">
        <v>94</v>
      </c>
      <c r="I72" s="253">
        <v>0</v>
      </c>
      <c r="J72" s="253">
        <v>7</v>
      </c>
      <c r="K72" s="253">
        <v>5</v>
      </c>
      <c r="L72" s="253">
        <v>0</v>
      </c>
      <c r="M72" s="253">
        <v>24</v>
      </c>
      <c r="N72" s="253">
        <v>84</v>
      </c>
      <c r="O72" s="253">
        <v>1</v>
      </c>
      <c r="P72" s="253">
        <v>1929</v>
      </c>
      <c r="Q72" s="254">
        <v>1.2675861978328153E-2</v>
      </c>
    </row>
    <row r="73" spans="1:17" ht="17.25" customHeight="1">
      <c r="A73" s="888" t="s">
        <v>805</v>
      </c>
      <c r="B73" s="253">
        <v>469</v>
      </c>
      <c r="C73" s="253">
        <v>410</v>
      </c>
      <c r="D73" s="253">
        <v>524</v>
      </c>
      <c r="E73" s="253">
        <v>500</v>
      </c>
      <c r="F73" s="253">
        <v>245</v>
      </c>
      <c r="G73" s="253">
        <v>231</v>
      </c>
      <c r="H73" s="253">
        <v>137</v>
      </c>
      <c r="I73" s="253">
        <v>0</v>
      </c>
      <c r="J73" s="253">
        <v>8</v>
      </c>
      <c r="K73" s="253">
        <v>2</v>
      </c>
      <c r="L73" s="253">
        <v>0</v>
      </c>
      <c r="M73" s="253">
        <v>27</v>
      </c>
      <c r="N73" s="253">
        <v>103</v>
      </c>
      <c r="O73" s="253">
        <v>0</v>
      </c>
      <c r="P73" s="253">
        <v>2656</v>
      </c>
      <c r="Q73" s="254">
        <v>1.7453130852482932E-2</v>
      </c>
    </row>
    <row r="74" spans="1:17" ht="17.25" customHeight="1">
      <c r="A74" s="888" t="s">
        <v>806</v>
      </c>
      <c r="B74" s="253">
        <v>778</v>
      </c>
      <c r="C74" s="253">
        <v>645</v>
      </c>
      <c r="D74" s="253">
        <v>818</v>
      </c>
      <c r="E74" s="253">
        <v>727</v>
      </c>
      <c r="F74" s="253">
        <v>356</v>
      </c>
      <c r="G74" s="253">
        <v>339</v>
      </c>
      <c r="H74" s="253">
        <v>227</v>
      </c>
      <c r="I74" s="253">
        <v>0</v>
      </c>
      <c r="J74" s="253">
        <v>9</v>
      </c>
      <c r="K74" s="253">
        <v>9</v>
      </c>
      <c r="L74" s="253">
        <v>0</v>
      </c>
      <c r="M74" s="253">
        <v>30</v>
      </c>
      <c r="N74" s="253">
        <v>129</v>
      </c>
      <c r="O74" s="253">
        <v>2</v>
      </c>
      <c r="P74" s="253">
        <v>4069</v>
      </c>
      <c r="Q74" s="254">
        <v>2.6738249035675093E-2</v>
      </c>
    </row>
    <row r="75" spans="1:17" ht="17.25" customHeight="1">
      <c r="A75" s="888" t="s">
        <v>807</v>
      </c>
      <c r="B75" s="253">
        <v>746</v>
      </c>
      <c r="C75" s="253">
        <v>713</v>
      </c>
      <c r="D75" s="253">
        <v>787</v>
      </c>
      <c r="E75" s="253">
        <v>677</v>
      </c>
      <c r="F75" s="253">
        <v>399</v>
      </c>
      <c r="G75" s="253">
        <v>367</v>
      </c>
      <c r="H75" s="253">
        <v>211</v>
      </c>
      <c r="I75" s="253">
        <v>0</v>
      </c>
      <c r="J75" s="253">
        <v>4</v>
      </c>
      <c r="K75" s="253">
        <v>11</v>
      </c>
      <c r="L75" s="253">
        <v>0</v>
      </c>
      <c r="M75" s="253">
        <v>40</v>
      </c>
      <c r="N75" s="253">
        <v>121</v>
      </c>
      <c r="O75" s="253">
        <v>1</v>
      </c>
      <c r="P75" s="253">
        <v>4077</v>
      </c>
      <c r="Q75" s="254">
        <v>2.6790818706917512E-2</v>
      </c>
    </row>
    <row r="76" spans="1:17" ht="17.25" customHeight="1">
      <c r="A76" s="888" t="s">
        <v>808</v>
      </c>
      <c r="B76" s="253">
        <v>758</v>
      </c>
      <c r="C76" s="253">
        <v>617</v>
      </c>
      <c r="D76" s="253">
        <v>743</v>
      </c>
      <c r="E76" s="253">
        <v>658</v>
      </c>
      <c r="F76" s="253">
        <v>352</v>
      </c>
      <c r="G76" s="253">
        <v>336</v>
      </c>
      <c r="H76" s="253">
        <v>179</v>
      </c>
      <c r="I76" s="253">
        <v>0</v>
      </c>
      <c r="J76" s="253">
        <v>6</v>
      </c>
      <c r="K76" s="253">
        <v>11</v>
      </c>
      <c r="L76" s="253">
        <v>0</v>
      </c>
      <c r="M76" s="253">
        <v>26</v>
      </c>
      <c r="N76" s="253">
        <v>116</v>
      </c>
      <c r="O76" s="253">
        <v>0</v>
      </c>
      <c r="P76" s="253">
        <v>3802</v>
      </c>
      <c r="Q76" s="254">
        <v>2.4983736257959376E-2</v>
      </c>
    </row>
    <row r="77" spans="1:17" ht="17.25" customHeight="1">
      <c r="A77" s="888" t="s">
        <v>809</v>
      </c>
      <c r="B77" s="253">
        <v>573</v>
      </c>
      <c r="C77" s="253">
        <v>466</v>
      </c>
      <c r="D77" s="253">
        <v>561</v>
      </c>
      <c r="E77" s="253">
        <v>484</v>
      </c>
      <c r="F77" s="253">
        <v>297</v>
      </c>
      <c r="G77" s="253">
        <v>244</v>
      </c>
      <c r="H77" s="253">
        <v>139</v>
      </c>
      <c r="I77" s="253">
        <v>0</v>
      </c>
      <c r="J77" s="253">
        <v>6</v>
      </c>
      <c r="K77" s="253">
        <v>9</v>
      </c>
      <c r="L77" s="253">
        <v>0</v>
      </c>
      <c r="M77" s="253">
        <v>17</v>
      </c>
      <c r="N77" s="253">
        <v>81</v>
      </c>
      <c r="O77" s="253">
        <v>0</v>
      </c>
      <c r="P77" s="253">
        <v>2877</v>
      </c>
      <c r="Q77" s="254">
        <v>1.8905368020554741E-2</v>
      </c>
    </row>
    <row r="78" spans="1:17" ht="17.25" customHeight="1">
      <c r="A78" s="888" t="s">
        <v>810</v>
      </c>
      <c r="B78" s="253">
        <v>853</v>
      </c>
      <c r="C78" s="253">
        <v>695</v>
      </c>
      <c r="D78" s="253">
        <v>931</v>
      </c>
      <c r="E78" s="253">
        <v>724</v>
      </c>
      <c r="F78" s="253">
        <v>406</v>
      </c>
      <c r="G78" s="253">
        <v>399</v>
      </c>
      <c r="H78" s="253">
        <v>230</v>
      </c>
      <c r="I78" s="253">
        <v>0</v>
      </c>
      <c r="J78" s="253">
        <v>4</v>
      </c>
      <c r="K78" s="253">
        <v>4</v>
      </c>
      <c r="L78" s="253">
        <v>0</v>
      </c>
      <c r="M78" s="253">
        <v>38</v>
      </c>
      <c r="N78" s="253">
        <v>146</v>
      </c>
      <c r="O78" s="253">
        <v>0</v>
      </c>
      <c r="P78" s="253">
        <v>4430</v>
      </c>
      <c r="Q78" s="254">
        <v>2.9110455450489226E-2</v>
      </c>
    </row>
    <row r="79" spans="1:17" ht="17.25" customHeight="1">
      <c r="A79" s="888" t="s">
        <v>811</v>
      </c>
      <c r="B79" s="253">
        <v>1604</v>
      </c>
      <c r="C79" s="253">
        <v>1232</v>
      </c>
      <c r="D79" s="253">
        <v>1637</v>
      </c>
      <c r="E79" s="253">
        <v>1329</v>
      </c>
      <c r="F79" s="253">
        <v>805</v>
      </c>
      <c r="G79" s="253">
        <v>725</v>
      </c>
      <c r="H79" s="253">
        <v>378</v>
      </c>
      <c r="I79" s="253">
        <v>0</v>
      </c>
      <c r="J79" s="253">
        <v>12</v>
      </c>
      <c r="K79" s="253">
        <v>21</v>
      </c>
      <c r="L79" s="253">
        <v>0</v>
      </c>
      <c r="M79" s="253">
        <v>62</v>
      </c>
      <c r="N79" s="253">
        <v>273</v>
      </c>
      <c r="O79" s="253">
        <v>0</v>
      </c>
      <c r="P79" s="253">
        <v>8078</v>
      </c>
      <c r="Q79" s="254">
        <v>5.3082225537032048E-2</v>
      </c>
    </row>
    <row r="80" spans="1:17" ht="17.25" customHeight="1">
      <c r="A80" s="888" t="s">
        <v>812</v>
      </c>
      <c r="B80" s="253">
        <v>3560</v>
      </c>
      <c r="C80" s="253">
        <v>2843</v>
      </c>
      <c r="D80" s="253">
        <v>3784</v>
      </c>
      <c r="E80" s="253">
        <v>2996</v>
      </c>
      <c r="F80" s="253">
        <v>1775</v>
      </c>
      <c r="G80" s="253">
        <v>1763</v>
      </c>
      <c r="H80" s="253">
        <v>936</v>
      </c>
      <c r="I80" s="253">
        <v>0</v>
      </c>
      <c r="J80" s="253">
        <v>31</v>
      </c>
      <c r="K80" s="253">
        <v>29</v>
      </c>
      <c r="L80" s="253">
        <v>0</v>
      </c>
      <c r="M80" s="253">
        <v>128</v>
      </c>
      <c r="N80" s="253">
        <v>628</v>
      </c>
      <c r="O80" s="253">
        <v>8</v>
      </c>
      <c r="P80" s="253">
        <v>18481</v>
      </c>
      <c r="Q80" s="254">
        <v>0.12144251177889197</v>
      </c>
    </row>
    <row r="81" spans="1:18" ht="17.25" customHeight="1">
      <c r="A81" s="888" t="s">
        <v>813</v>
      </c>
      <c r="B81" s="253">
        <v>1372</v>
      </c>
      <c r="C81" s="253">
        <v>1656</v>
      </c>
      <c r="D81" s="253">
        <v>1738</v>
      </c>
      <c r="E81" s="253">
        <v>1351</v>
      </c>
      <c r="F81" s="253">
        <v>762</v>
      </c>
      <c r="G81" s="253">
        <v>869</v>
      </c>
      <c r="H81" s="253">
        <v>467</v>
      </c>
      <c r="I81" s="253">
        <v>0</v>
      </c>
      <c r="J81" s="253">
        <v>23</v>
      </c>
      <c r="K81" s="253">
        <v>21</v>
      </c>
      <c r="L81" s="253">
        <v>0</v>
      </c>
      <c r="M81" s="253">
        <v>66</v>
      </c>
      <c r="N81" s="253">
        <v>318</v>
      </c>
      <c r="O81" s="253">
        <v>5</v>
      </c>
      <c r="P81" s="253">
        <v>8648</v>
      </c>
      <c r="Q81" s="254">
        <v>5.6827814613054362E-2</v>
      </c>
    </row>
    <row r="82" spans="1:18" ht="17.25" customHeight="1" thickBot="1">
      <c r="A82" s="888" t="s">
        <v>814</v>
      </c>
      <c r="B82" s="253">
        <v>15696</v>
      </c>
      <c r="C82" s="253">
        <v>14136</v>
      </c>
      <c r="D82" s="253">
        <v>18430</v>
      </c>
      <c r="E82" s="253">
        <v>10465</v>
      </c>
      <c r="F82" s="253">
        <v>16083</v>
      </c>
      <c r="G82" s="253">
        <v>8117</v>
      </c>
      <c r="H82" s="253">
        <v>4951</v>
      </c>
      <c r="I82" s="253">
        <v>0</v>
      </c>
      <c r="J82" s="253">
        <v>177</v>
      </c>
      <c r="K82" s="253">
        <v>73</v>
      </c>
      <c r="L82" s="253">
        <v>0</v>
      </c>
      <c r="M82" s="253">
        <v>1129</v>
      </c>
      <c r="N82" s="253">
        <v>2280</v>
      </c>
      <c r="O82" s="253">
        <v>248</v>
      </c>
      <c r="P82" s="253">
        <v>91785</v>
      </c>
      <c r="Q82" s="254">
        <v>0.60313840937317242</v>
      </c>
    </row>
    <row r="83" spans="1:18" ht="49.5" customHeight="1" thickTop="1" thickBot="1">
      <c r="A83" s="887" t="s">
        <v>6</v>
      </c>
      <c r="B83" s="432">
        <v>26974</v>
      </c>
      <c r="C83" s="432">
        <v>23945</v>
      </c>
      <c r="D83" s="432">
        <v>30527</v>
      </c>
      <c r="E83" s="432">
        <v>20557</v>
      </c>
      <c r="F83" s="432">
        <v>21819</v>
      </c>
      <c r="G83" s="432">
        <v>13646</v>
      </c>
      <c r="H83" s="432">
        <v>8014</v>
      </c>
      <c r="I83" s="432">
        <v>0</v>
      </c>
      <c r="J83" s="432">
        <v>288</v>
      </c>
      <c r="K83" s="432">
        <v>199</v>
      </c>
      <c r="L83" s="432">
        <v>0</v>
      </c>
      <c r="M83" s="432">
        <v>1606</v>
      </c>
      <c r="N83" s="432">
        <v>4338</v>
      </c>
      <c r="O83" s="432">
        <v>266</v>
      </c>
      <c r="P83" s="432">
        <v>152179</v>
      </c>
      <c r="Q83" s="433">
        <v>1</v>
      </c>
    </row>
    <row r="84" spans="1:18" ht="36.75" customHeight="1" thickTop="1">
      <c r="A84" s="889" t="s">
        <v>815</v>
      </c>
      <c r="B84" s="254">
        <v>0.17725178901162447</v>
      </c>
      <c r="C84" s="254">
        <v>0.15734759723746378</v>
      </c>
      <c r="D84" s="254">
        <v>0.20059929425216358</v>
      </c>
      <c r="E84" s="254">
        <v>0.13508434146629955</v>
      </c>
      <c r="F84" s="254">
        <v>0.14337720710479107</v>
      </c>
      <c r="G84" s="254">
        <v>8.9670716721755306E-2</v>
      </c>
      <c r="H84" s="254">
        <v>5.2661668167092703E-2</v>
      </c>
      <c r="I84" s="254">
        <v>0</v>
      </c>
      <c r="J84" s="254">
        <v>1.8925081647270649E-3</v>
      </c>
      <c r="K84" s="254">
        <v>1.3076705721551593E-3</v>
      </c>
      <c r="L84" s="254">
        <v>0</v>
      </c>
      <c r="M84" s="254">
        <v>1.0553361501915508E-2</v>
      </c>
      <c r="N84" s="254">
        <v>2.8505904231201414E-2</v>
      </c>
      <c r="O84" s="254">
        <v>1.747941568810414E-3</v>
      </c>
      <c r="P84" s="254">
        <v>1</v>
      </c>
      <c r="Q84" s="435"/>
      <c r="R84" s="188"/>
    </row>
    <row r="85" spans="1:18" ht="9" customHeight="1" thickBot="1">
      <c r="A85" s="891"/>
      <c r="B85" s="658"/>
      <c r="C85" s="436"/>
      <c r="D85" s="436"/>
      <c r="E85" s="436"/>
      <c r="F85" s="436"/>
      <c r="G85" s="658"/>
      <c r="H85" s="658"/>
      <c r="I85" s="658"/>
      <c r="J85" s="658"/>
      <c r="K85" s="658"/>
      <c r="L85" s="658"/>
      <c r="M85" s="658"/>
      <c r="N85" s="658"/>
      <c r="O85" s="658"/>
      <c r="P85" s="662"/>
      <c r="Q85" s="662"/>
    </row>
    <row r="86" spans="1:18" ht="15.75" customHeight="1" thickTop="1">
      <c r="A86" s="729" t="s">
        <v>820</v>
      </c>
      <c r="B86" s="399"/>
      <c r="C86" s="192"/>
      <c r="D86" s="192"/>
      <c r="E86" s="192"/>
      <c r="F86" s="192"/>
      <c r="G86" s="399"/>
      <c r="H86" s="399"/>
      <c r="I86" s="399"/>
      <c r="J86" s="399"/>
      <c r="K86" s="399"/>
      <c r="L86" s="399"/>
      <c r="M86" s="399"/>
      <c r="N86" s="399"/>
      <c r="O86" s="399"/>
      <c r="P86" s="262"/>
      <c r="Q86" s="663"/>
    </row>
    <row r="87" spans="1:18" ht="9" customHeight="1">
      <c r="A87" s="727"/>
      <c r="B87" s="399"/>
      <c r="C87" s="192"/>
      <c r="D87" s="192"/>
      <c r="E87" s="192"/>
      <c r="F87" s="192"/>
      <c r="G87" s="399"/>
      <c r="H87" s="399"/>
      <c r="I87" s="399"/>
      <c r="J87" s="399"/>
      <c r="K87" s="399"/>
      <c r="L87" s="399"/>
      <c r="M87" s="399"/>
      <c r="N87" s="399"/>
      <c r="O87" s="399"/>
      <c r="P87" s="262"/>
      <c r="Q87" s="663"/>
    </row>
    <row r="88" spans="1:18" s="74" customFormat="1" ht="47.25" customHeight="1">
      <c r="A88" s="955" t="s">
        <v>1121</v>
      </c>
      <c r="B88" s="955"/>
      <c r="C88" s="955"/>
      <c r="D88" s="955"/>
      <c r="E88" s="955"/>
      <c r="F88" s="955"/>
      <c r="G88" s="955"/>
      <c r="H88" s="955"/>
      <c r="I88" s="955"/>
      <c r="J88" s="955"/>
      <c r="K88" s="955"/>
      <c r="L88" s="955"/>
      <c r="M88" s="955"/>
      <c r="N88" s="955"/>
      <c r="O88" s="955"/>
      <c r="P88" s="955"/>
      <c r="Q88" s="955"/>
    </row>
    <row r="89" spans="1:18" s="74" customFormat="1" ht="27.95" customHeight="1">
      <c r="A89" s="955" t="s">
        <v>1474</v>
      </c>
      <c r="B89" s="955"/>
      <c r="C89" s="955"/>
      <c r="D89" s="955"/>
      <c r="E89" s="955"/>
      <c r="F89" s="955"/>
      <c r="G89" s="955"/>
      <c r="H89" s="955"/>
      <c r="I89" s="955"/>
      <c r="J89" s="955"/>
      <c r="K89" s="955"/>
      <c r="L89" s="955"/>
      <c r="M89" s="955"/>
      <c r="N89" s="955"/>
      <c r="O89" s="955"/>
      <c r="P89" s="955"/>
      <c r="Q89" s="955"/>
    </row>
    <row r="90" spans="1:18" s="74" customFormat="1" ht="27.95" customHeight="1">
      <c r="A90" s="955" t="s">
        <v>1527</v>
      </c>
      <c r="B90" s="955"/>
      <c r="C90" s="955"/>
      <c r="D90" s="955"/>
      <c r="E90" s="955"/>
      <c r="F90" s="955"/>
      <c r="G90" s="955"/>
      <c r="H90" s="955"/>
      <c r="I90" s="955"/>
      <c r="J90" s="955"/>
      <c r="K90" s="955"/>
      <c r="L90" s="955"/>
      <c r="M90" s="955"/>
      <c r="N90" s="955"/>
      <c r="O90" s="955"/>
      <c r="P90" s="955"/>
      <c r="Q90" s="955"/>
    </row>
    <row r="91" spans="1:18" s="75" customFormat="1" ht="46.5" customHeight="1">
      <c r="A91" s="954" t="s">
        <v>1469</v>
      </c>
      <c r="B91" s="954"/>
      <c r="C91" s="954"/>
      <c r="D91" s="954"/>
      <c r="E91" s="954"/>
      <c r="F91" s="954"/>
      <c r="G91" s="954"/>
      <c r="H91" s="954"/>
      <c r="I91" s="954"/>
      <c r="J91" s="954"/>
      <c r="K91" s="954"/>
      <c r="L91" s="954"/>
      <c r="M91" s="954"/>
      <c r="N91" s="954"/>
      <c r="O91" s="954"/>
      <c r="P91" s="954"/>
      <c r="Q91" s="954"/>
    </row>
    <row r="92" spans="1:18" ht="2.25" customHeight="1" thickBot="1">
      <c r="A92" s="728"/>
    </row>
    <row r="93" spans="1:18" ht="14.25" hidden="1" customHeight="1">
      <c r="A93" s="726"/>
      <c r="B93" s="655"/>
      <c r="C93" s="656"/>
      <c r="D93" s="655"/>
      <c r="E93" s="655"/>
      <c r="F93" s="655"/>
      <c r="G93" s="655"/>
      <c r="H93" s="655"/>
      <c r="I93" s="656"/>
      <c r="J93" s="655"/>
      <c r="K93" s="655"/>
      <c r="L93" s="655"/>
      <c r="M93" s="655"/>
      <c r="N93" s="655"/>
      <c r="O93" s="655"/>
      <c r="P93" s="655"/>
      <c r="Q93" s="660"/>
    </row>
    <row r="94" spans="1:18" ht="34.5" customHeight="1" thickTop="1" thickBot="1">
      <c r="A94" s="887" t="s">
        <v>799</v>
      </c>
      <c r="B94" s="657" t="s">
        <v>297</v>
      </c>
      <c r="C94" s="657" t="s">
        <v>298</v>
      </c>
      <c r="D94" s="657" t="s">
        <v>299</v>
      </c>
      <c r="E94" s="657" t="s">
        <v>300</v>
      </c>
      <c r="F94" s="657" t="s">
        <v>301</v>
      </c>
      <c r="G94" s="657" t="s">
        <v>302</v>
      </c>
      <c r="H94" s="657" t="s">
        <v>303</v>
      </c>
      <c r="I94" s="657" t="s">
        <v>304</v>
      </c>
      <c r="J94" s="657" t="s">
        <v>305</v>
      </c>
      <c r="K94" s="657" t="s">
        <v>306</v>
      </c>
      <c r="L94" s="657" t="s">
        <v>307</v>
      </c>
      <c r="M94" s="657" t="s">
        <v>308</v>
      </c>
      <c r="N94" s="657" t="s">
        <v>1123</v>
      </c>
      <c r="O94" s="657" t="s">
        <v>1124</v>
      </c>
      <c r="P94" s="661" t="s">
        <v>309</v>
      </c>
      <c r="Q94" s="657" t="s">
        <v>800</v>
      </c>
    </row>
    <row r="95" spans="1:18" ht="36.75" customHeight="1" thickTop="1">
      <c r="A95" s="888" t="s">
        <v>801</v>
      </c>
      <c r="B95" s="253">
        <v>536117.50029999996</v>
      </c>
      <c r="C95" s="253">
        <v>732927.12447000004</v>
      </c>
      <c r="D95" s="253">
        <v>730752.27402999997</v>
      </c>
      <c r="E95" s="253">
        <v>81045.507060000004</v>
      </c>
      <c r="F95" s="253">
        <v>823812.56728999992</v>
      </c>
      <c r="G95" s="253">
        <v>177149.64112000001</v>
      </c>
      <c r="H95" s="253">
        <v>351040.36460999999</v>
      </c>
      <c r="I95" s="253">
        <v>49833.083559999999</v>
      </c>
      <c r="J95" s="253">
        <v>0</v>
      </c>
      <c r="K95" s="253">
        <v>0</v>
      </c>
      <c r="L95" s="253">
        <v>485003.98358999996</v>
      </c>
      <c r="M95" s="253">
        <v>81066.315969999996</v>
      </c>
      <c r="N95" s="253">
        <v>2466954.8344200002</v>
      </c>
      <c r="O95" s="253">
        <v>54496.54666</v>
      </c>
      <c r="P95" s="253">
        <v>6570199.7430800004</v>
      </c>
      <c r="Q95" s="254">
        <v>0.14602956309476686</v>
      </c>
    </row>
    <row r="96" spans="1:18" ht="18" customHeight="1">
      <c r="A96" s="888" t="s">
        <v>802</v>
      </c>
      <c r="B96" s="253">
        <v>118634.01758</v>
      </c>
      <c r="C96" s="253">
        <v>68212.69601</v>
      </c>
      <c r="D96" s="253">
        <v>66263.067549999992</v>
      </c>
      <c r="E96" s="253">
        <v>142653.34899</v>
      </c>
      <c r="F96" s="253">
        <v>63250.132840000006</v>
      </c>
      <c r="G96" s="253">
        <v>79314.189459999994</v>
      </c>
      <c r="H96" s="253">
        <v>61539.771679999998</v>
      </c>
      <c r="I96" s="253">
        <v>0</v>
      </c>
      <c r="J96" s="253">
        <v>0</v>
      </c>
      <c r="K96" s="253">
        <v>0</v>
      </c>
      <c r="L96" s="253">
        <v>7219.8973699999997</v>
      </c>
      <c r="M96" s="253">
        <v>40468.388060000005</v>
      </c>
      <c r="N96" s="253">
        <v>26969.27159</v>
      </c>
      <c r="O96" s="253">
        <v>31032.589530000001</v>
      </c>
      <c r="P96" s="253">
        <v>705557.37066000002</v>
      </c>
      <c r="Q96" s="254">
        <v>1.5681750723680811E-2</v>
      </c>
    </row>
    <row r="97" spans="1:17" ht="18" customHeight="1">
      <c r="A97" s="888" t="s">
        <v>803</v>
      </c>
      <c r="B97" s="253">
        <v>146053.61374999999</v>
      </c>
      <c r="C97" s="253">
        <v>132594.48457</v>
      </c>
      <c r="D97" s="253">
        <v>377736.47274</v>
      </c>
      <c r="E97" s="253">
        <v>186147.04035</v>
      </c>
      <c r="F97" s="253">
        <v>70803.59719</v>
      </c>
      <c r="G97" s="253">
        <v>92149.389629999991</v>
      </c>
      <c r="H97" s="253">
        <v>141564.08059</v>
      </c>
      <c r="I97" s="253">
        <v>30336.055949999998</v>
      </c>
      <c r="J97" s="253">
        <v>0</v>
      </c>
      <c r="K97" s="253">
        <v>0</v>
      </c>
      <c r="L97" s="253">
        <v>33189.465579999996</v>
      </c>
      <c r="M97" s="253">
        <v>30429.11663</v>
      </c>
      <c r="N97" s="253">
        <v>58648.938759999997</v>
      </c>
      <c r="O97" s="253">
        <v>42225.8177</v>
      </c>
      <c r="P97" s="253">
        <v>1341878.0734400002</v>
      </c>
      <c r="Q97" s="254">
        <v>2.9824644067674995E-2</v>
      </c>
    </row>
    <row r="98" spans="1:17" ht="18" customHeight="1">
      <c r="A98" s="888" t="s">
        <v>804</v>
      </c>
      <c r="B98" s="253">
        <v>342284.46102999995</v>
      </c>
      <c r="C98" s="253">
        <v>246504.63258</v>
      </c>
      <c r="D98" s="253">
        <v>538260.41387000005</v>
      </c>
      <c r="E98" s="253">
        <v>334929.76283999998</v>
      </c>
      <c r="F98" s="253">
        <v>226490.451</v>
      </c>
      <c r="G98" s="253">
        <v>172708.90596</v>
      </c>
      <c r="H98" s="253">
        <v>159169.08949000001</v>
      </c>
      <c r="I98" s="253">
        <v>48659.519399999997</v>
      </c>
      <c r="J98" s="253">
        <v>1424.5502799999999</v>
      </c>
      <c r="K98" s="253">
        <v>3715.6657700000001</v>
      </c>
      <c r="L98" s="253">
        <v>145663.20033000002</v>
      </c>
      <c r="M98" s="253">
        <v>49339.81351</v>
      </c>
      <c r="N98" s="253">
        <v>78498.069540000011</v>
      </c>
      <c r="O98" s="253">
        <v>57954.967649999999</v>
      </c>
      <c r="P98" s="253">
        <v>2405603.5032500001</v>
      </c>
      <c r="Q98" s="254">
        <v>5.3467054624759328E-2</v>
      </c>
    </row>
    <row r="99" spans="1:17" ht="18" customHeight="1">
      <c r="A99" s="888" t="s">
        <v>805</v>
      </c>
      <c r="B99" s="253">
        <v>433704.12942000001</v>
      </c>
      <c r="C99" s="253">
        <v>310212.91939</v>
      </c>
      <c r="D99" s="253">
        <v>804136.38483</v>
      </c>
      <c r="E99" s="253">
        <v>401322.07105999999</v>
      </c>
      <c r="F99" s="253">
        <v>229738.21550999998</v>
      </c>
      <c r="G99" s="253">
        <v>193948.54690000002</v>
      </c>
      <c r="H99" s="253">
        <v>146919.20302000002</v>
      </c>
      <c r="I99" s="253">
        <v>67428.069319999995</v>
      </c>
      <c r="J99" s="253">
        <v>6424.4007999999994</v>
      </c>
      <c r="K99" s="253">
        <v>0</v>
      </c>
      <c r="L99" s="253">
        <v>174965.15391999998</v>
      </c>
      <c r="M99" s="253">
        <v>39790.425659999994</v>
      </c>
      <c r="N99" s="253">
        <v>98414.806260000012</v>
      </c>
      <c r="O99" s="253">
        <v>75433.867450000005</v>
      </c>
      <c r="P99" s="253">
        <v>2982438.1935399994</v>
      </c>
      <c r="Q99" s="254">
        <v>6.6287809106337053E-2</v>
      </c>
    </row>
    <row r="100" spans="1:17" ht="18" customHeight="1">
      <c r="A100" s="888" t="s">
        <v>806</v>
      </c>
      <c r="B100" s="253">
        <v>598530.18152999994</v>
      </c>
      <c r="C100" s="253">
        <v>534467.83140000002</v>
      </c>
      <c r="D100" s="253">
        <v>1060765.24605</v>
      </c>
      <c r="E100" s="253">
        <v>509207.16172999999</v>
      </c>
      <c r="F100" s="253">
        <v>428554.41924000002</v>
      </c>
      <c r="G100" s="253">
        <v>226992.48931</v>
      </c>
      <c r="H100" s="253">
        <v>161576.4602</v>
      </c>
      <c r="I100" s="253">
        <v>135531.61562</v>
      </c>
      <c r="J100" s="253">
        <v>2578.8527100000001</v>
      </c>
      <c r="K100" s="253">
        <v>1397.9511499999999</v>
      </c>
      <c r="L100" s="253">
        <v>278427.69881999999</v>
      </c>
      <c r="M100" s="253">
        <v>31169.01986</v>
      </c>
      <c r="N100" s="253">
        <v>130191.48745</v>
      </c>
      <c r="O100" s="253">
        <v>99227.691170000006</v>
      </c>
      <c r="P100" s="253">
        <v>4198618.1062399996</v>
      </c>
      <c r="Q100" s="254">
        <v>9.3318680044966643E-2</v>
      </c>
    </row>
    <row r="101" spans="1:17" ht="18" customHeight="1">
      <c r="A101" s="888" t="s">
        <v>807</v>
      </c>
      <c r="B101" s="253">
        <v>499608.78899999999</v>
      </c>
      <c r="C101" s="253">
        <v>541741.41575000004</v>
      </c>
      <c r="D101" s="253">
        <v>881633.26515999995</v>
      </c>
      <c r="E101" s="253">
        <v>412849.66216000001</v>
      </c>
      <c r="F101" s="253">
        <v>320877.51091000001</v>
      </c>
      <c r="G101" s="253">
        <v>172990.75302999999</v>
      </c>
      <c r="H101" s="253">
        <v>129283.33709</v>
      </c>
      <c r="I101" s="253">
        <v>171162.86768</v>
      </c>
      <c r="J101" s="253">
        <v>1087.7168000000001</v>
      </c>
      <c r="K101" s="253">
        <v>234.13879999999997</v>
      </c>
      <c r="L101" s="253">
        <v>290456.83301999996</v>
      </c>
      <c r="M101" s="253">
        <v>37002.853750000002</v>
      </c>
      <c r="N101" s="253">
        <v>85586.842380000002</v>
      </c>
      <c r="O101" s="253">
        <v>115229.40805</v>
      </c>
      <c r="P101" s="253">
        <v>3659745.3935799995</v>
      </c>
      <c r="Q101" s="254">
        <v>8.1341670232393956E-2</v>
      </c>
    </row>
    <row r="102" spans="1:17" ht="18" customHeight="1">
      <c r="A102" s="888" t="s">
        <v>808</v>
      </c>
      <c r="B102" s="253">
        <v>659215.00829999999</v>
      </c>
      <c r="C102" s="253">
        <v>535832.14402000001</v>
      </c>
      <c r="D102" s="253">
        <v>755211.31855999993</v>
      </c>
      <c r="E102" s="253">
        <v>335032.64426999999</v>
      </c>
      <c r="F102" s="253">
        <v>291548.58397000004</v>
      </c>
      <c r="G102" s="253">
        <v>162667.51037999999</v>
      </c>
      <c r="H102" s="253">
        <v>100142.58207999999</v>
      </c>
      <c r="I102" s="253">
        <v>167488.48753000001</v>
      </c>
      <c r="J102" s="253">
        <v>1440.51251</v>
      </c>
      <c r="K102" s="253">
        <v>349.99596000000003</v>
      </c>
      <c r="L102" s="253">
        <v>275546.15208999999</v>
      </c>
      <c r="M102" s="253">
        <v>31792.504219999999</v>
      </c>
      <c r="N102" s="253">
        <v>72331.226500000004</v>
      </c>
      <c r="O102" s="253">
        <v>120588.28621999999</v>
      </c>
      <c r="P102" s="253">
        <v>3509186.9566099998</v>
      </c>
      <c r="Q102" s="254">
        <v>7.799535145508181E-2</v>
      </c>
    </row>
    <row r="103" spans="1:17" ht="18" customHeight="1">
      <c r="A103" s="888" t="s">
        <v>809</v>
      </c>
      <c r="B103" s="253">
        <v>349223.62372999999</v>
      </c>
      <c r="C103" s="253">
        <v>407577.95852999995</v>
      </c>
      <c r="D103" s="253">
        <v>468360.09052999999</v>
      </c>
      <c r="E103" s="253">
        <v>226109.52135</v>
      </c>
      <c r="F103" s="253">
        <v>191563.74899000002</v>
      </c>
      <c r="G103" s="253">
        <v>91185.785489999995</v>
      </c>
      <c r="H103" s="253">
        <v>68211.351360000001</v>
      </c>
      <c r="I103" s="253">
        <v>139757.81951</v>
      </c>
      <c r="J103" s="253">
        <v>1061.6653200000001</v>
      </c>
      <c r="K103" s="253">
        <v>116.06763000000001</v>
      </c>
      <c r="L103" s="253">
        <v>200772.16259999998</v>
      </c>
      <c r="M103" s="253">
        <v>18681.40569</v>
      </c>
      <c r="N103" s="253">
        <v>45987.602049999994</v>
      </c>
      <c r="O103" s="253">
        <v>92252.684739999997</v>
      </c>
      <c r="P103" s="253">
        <v>2300861.4875199995</v>
      </c>
      <c r="Q103" s="254">
        <v>5.1139053743077312E-2</v>
      </c>
    </row>
    <row r="104" spans="1:17" ht="18" customHeight="1">
      <c r="A104" s="888" t="s">
        <v>810</v>
      </c>
      <c r="B104" s="253">
        <v>506129.06522000005</v>
      </c>
      <c r="C104" s="253">
        <v>622110.23247000005</v>
      </c>
      <c r="D104" s="253">
        <v>623193.21088000003</v>
      </c>
      <c r="E104" s="253">
        <v>311888.16197000002</v>
      </c>
      <c r="F104" s="253">
        <v>264739.54501</v>
      </c>
      <c r="G104" s="253">
        <v>128641.20354</v>
      </c>
      <c r="H104" s="253">
        <v>94912.455790000007</v>
      </c>
      <c r="I104" s="253">
        <v>258860.58259000001</v>
      </c>
      <c r="J104" s="253">
        <v>936.18114000000003</v>
      </c>
      <c r="K104" s="253">
        <v>68.918770000000009</v>
      </c>
      <c r="L104" s="253">
        <v>316843.30255999998</v>
      </c>
      <c r="M104" s="253">
        <v>23539.028120000003</v>
      </c>
      <c r="N104" s="253">
        <v>68397.673719999992</v>
      </c>
      <c r="O104" s="253">
        <v>178362.74273</v>
      </c>
      <c r="P104" s="253">
        <v>3398622.3045099997</v>
      </c>
      <c r="Q104" s="254">
        <v>7.5537936388379578E-2</v>
      </c>
    </row>
    <row r="105" spans="1:17" ht="18" customHeight="1">
      <c r="A105" s="888" t="s">
        <v>811</v>
      </c>
      <c r="B105" s="253">
        <v>702837.51770000008</v>
      </c>
      <c r="C105" s="253">
        <v>1003811.74443</v>
      </c>
      <c r="D105" s="253">
        <v>830207.34179999994</v>
      </c>
      <c r="E105" s="253">
        <v>443960.09536000004</v>
      </c>
      <c r="F105" s="253">
        <v>375940.4718</v>
      </c>
      <c r="G105" s="253">
        <v>179406.14734</v>
      </c>
      <c r="H105" s="253">
        <v>132576.34404</v>
      </c>
      <c r="I105" s="253">
        <v>403987.07816999999</v>
      </c>
      <c r="J105" s="253">
        <v>1715.20334</v>
      </c>
      <c r="K105" s="253">
        <v>218.27682000000001</v>
      </c>
      <c r="L105" s="253">
        <v>472675.17517</v>
      </c>
      <c r="M105" s="253">
        <v>34772.087399999997</v>
      </c>
      <c r="N105" s="253">
        <v>92657.485130000001</v>
      </c>
      <c r="O105" s="253">
        <v>292939.11223999999</v>
      </c>
      <c r="P105" s="253">
        <v>4967704.0807399992</v>
      </c>
      <c r="Q105" s="254">
        <v>0.11041242045321474</v>
      </c>
    </row>
    <row r="106" spans="1:17" ht="18" customHeight="1">
      <c r="A106" s="888" t="s">
        <v>812</v>
      </c>
      <c r="B106" s="253">
        <v>868018.80075000005</v>
      </c>
      <c r="C106" s="253">
        <v>1364802.2185799999</v>
      </c>
      <c r="D106" s="253">
        <v>924302.91621000005</v>
      </c>
      <c r="E106" s="253">
        <v>540619.80293000001</v>
      </c>
      <c r="F106" s="253">
        <v>482186.77019000001</v>
      </c>
      <c r="G106" s="253">
        <v>207750.03580000001</v>
      </c>
      <c r="H106" s="253">
        <v>159023.83488000001</v>
      </c>
      <c r="I106" s="253">
        <v>577968.61876999994</v>
      </c>
      <c r="J106" s="253">
        <v>2231.5546899999999</v>
      </c>
      <c r="K106" s="253">
        <v>202.13373999999999</v>
      </c>
      <c r="L106" s="253">
        <v>628808.30636000005</v>
      </c>
      <c r="M106" s="253">
        <v>52242.890460000002</v>
      </c>
      <c r="N106" s="253">
        <v>125392.84634</v>
      </c>
      <c r="O106" s="253">
        <v>447172.90883999999</v>
      </c>
      <c r="P106" s="253">
        <v>6380723.6385399997</v>
      </c>
      <c r="Q106" s="254">
        <v>0.14181825843968132</v>
      </c>
    </row>
    <row r="107" spans="1:17" ht="18" customHeight="1">
      <c r="A107" s="888" t="s">
        <v>813</v>
      </c>
      <c r="B107" s="253">
        <v>159862.92591999998</v>
      </c>
      <c r="C107" s="253">
        <v>270797.32231000002</v>
      </c>
      <c r="D107" s="253">
        <v>146585.57712</v>
      </c>
      <c r="E107" s="253">
        <v>98796.328180000011</v>
      </c>
      <c r="F107" s="253">
        <v>95053.395730000004</v>
      </c>
      <c r="G107" s="253">
        <v>38264.792869999997</v>
      </c>
      <c r="H107" s="253">
        <v>28676.91516</v>
      </c>
      <c r="I107" s="253">
        <v>104085.48195</v>
      </c>
      <c r="J107" s="253">
        <v>547.01082999999994</v>
      </c>
      <c r="K107" s="253">
        <v>9.9449500000000004</v>
      </c>
      <c r="L107" s="253">
        <v>105864.0217</v>
      </c>
      <c r="M107" s="253">
        <v>7724.7475199999999</v>
      </c>
      <c r="N107" s="253">
        <v>26956.032329999998</v>
      </c>
      <c r="O107" s="253">
        <v>87611.29896</v>
      </c>
      <c r="P107" s="253">
        <v>1170835.7955300002</v>
      </c>
      <c r="Q107" s="254">
        <v>2.6023050495084143E-2</v>
      </c>
    </row>
    <row r="108" spans="1:17" ht="18" customHeight="1" thickBot="1">
      <c r="A108" s="888" t="s">
        <v>814</v>
      </c>
      <c r="B108" s="253">
        <v>178439.25768000001</v>
      </c>
      <c r="C108" s="253">
        <v>292743.77837000001</v>
      </c>
      <c r="D108" s="253">
        <v>144388.43424</v>
      </c>
      <c r="E108" s="253">
        <v>104926.36168</v>
      </c>
      <c r="F108" s="253">
        <v>106339.16016</v>
      </c>
      <c r="G108" s="253">
        <v>48220.61015</v>
      </c>
      <c r="H108" s="253">
        <v>38734.873169999999</v>
      </c>
      <c r="I108" s="253">
        <v>151594.4749</v>
      </c>
      <c r="J108" s="253">
        <v>669.01873999999998</v>
      </c>
      <c r="K108" s="253">
        <v>12.56541</v>
      </c>
      <c r="L108" s="253">
        <v>157078.69649</v>
      </c>
      <c r="M108" s="253">
        <v>12151.753909999999</v>
      </c>
      <c r="N108" s="253">
        <v>39563.021679999998</v>
      </c>
      <c r="O108" s="253">
        <v>125421.10440000001</v>
      </c>
      <c r="P108" s="253">
        <v>1400283.1109799999</v>
      </c>
      <c r="Q108" s="254">
        <v>3.1122757130901506E-2</v>
      </c>
    </row>
    <row r="109" spans="1:17" ht="51.75" customHeight="1" thickTop="1" thickBot="1">
      <c r="A109" s="887" t="s">
        <v>6</v>
      </c>
      <c r="B109" s="432">
        <v>6098658.8919099998</v>
      </c>
      <c r="C109" s="432">
        <v>7064336.5028800005</v>
      </c>
      <c r="D109" s="432">
        <v>8351796.0135699995</v>
      </c>
      <c r="E109" s="432">
        <v>4129487.4699300006</v>
      </c>
      <c r="F109" s="432">
        <v>3970898.5698299999</v>
      </c>
      <c r="G109" s="432">
        <v>1971390.0009799995</v>
      </c>
      <c r="H109" s="432">
        <v>1773370.6631600002</v>
      </c>
      <c r="I109" s="432">
        <v>2306693.75495</v>
      </c>
      <c r="J109" s="432">
        <v>20116.667160000001</v>
      </c>
      <c r="K109" s="432">
        <v>6325.6590000000015</v>
      </c>
      <c r="L109" s="432">
        <v>3572514.0496</v>
      </c>
      <c r="M109" s="432">
        <v>490170.35076000006</v>
      </c>
      <c r="N109" s="432">
        <v>3416550.1381499991</v>
      </c>
      <c r="O109" s="432">
        <v>1819949.0263400001</v>
      </c>
      <c r="P109" s="432">
        <v>44992257.758219995</v>
      </c>
      <c r="Q109" s="433">
        <v>1</v>
      </c>
    </row>
    <row r="110" spans="1:17" ht="34.5" customHeight="1" thickTop="1" thickBot="1">
      <c r="A110" s="889" t="s">
        <v>815</v>
      </c>
      <c r="B110" s="254">
        <v>0.13554907434703667</v>
      </c>
      <c r="C110" s="254">
        <v>0.15701226955185107</v>
      </c>
      <c r="D110" s="254">
        <v>0.18562740412919473</v>
      </c>
      <c r="E110" s="254">
        <v>9.1782179327854499E-2</v>
      </c>
      <c r="F110" s="254">
        <v>8.8257375105931971E-2</v>
      </c>
      <c r="G110" s="254">
        <v>4.3816205258555417E-2</v>
      </c>
      <c r="H110" s="254">
        <v>3.9415018305810824E-2</v>
      </c>
      <c r="I110" s="254">
        <v>5.1268681988482154E-2</v>
      </c>
      <c r="J110" s="254">
        <v>4.4711397387753288E-4</v>
      </c>
      <c r="K110" s="254">
        <v>1.4059438923898671E-4</v>
      </c>
      <c r="L110" s="254">
        <v>7.940286235018533E-2</v>
      </c>
      <c r="M110" s="254">
        <v>1.0894548866475742E-2</v>
      </c>
      <c r="N110" s="254">
        <v>7.5936401247296864E-2</v>
      </c>
      <c r="O110" s="254">
        <v>4.0450271158208304E-2</v>
      </c>
      <c r="P110" s="254">
        <v>1</v>
      </c>
      <c r="Q110" s="434"/>
    </row>
    <row r="111" spans="1:17" ht="51" customHeight="1" thickTop="1" thickBot="1">
      <c r="A111" s="887" t="s">
        <v>819</v>
      </c>
      <c r="B111" s="657" t="s">
        <v>297</v>
      </c>
      <c r="C111" s="657" t="s">
        <v>298</v>
      </c>
      <c r="D111" s="657" t="s">
        <v>299</v>
      </c>
      <c r="E111" s="657" t="s">
        <v>300</v>
      </c>
      <c r="F111" s="657" t="s">
        <v>301</v>
      </c>
      <c r="G111" s="657" t="s">
        <v>302</v>
      </c>
      <c r="H111" s="657" t="s">
        <v>303</v>
      </c>
      <c r="I111" s="657" t="s">
        <v>304</v>
      </c>
      <c r="J111" s="657" t="s">
        <v>305</v>
      </c>
      <c r="K111" s="657" t="s">
        <v>306</v>
      </c>
      <c r="L111" s="657" t="s">
        <v>307</v>
      </c>
      <c r="M111" s="657" t="s">
        <v>308</v>
      </c>
      <c r="N111" s="657" t="s">
        <v>1123</v>
      </c>
      <c r="O111" s="657" t="s">
        <v>1124</v>
      </c>
      <c r="P111" s="661" t="s">
        <v>309</v>
      </c>
      <c r="Q111" s="657" t="s">
        <v>711</v>
      </c>
    </row>
    <row r="112" spans="1:17" ht="28.5" customHeight="1" thickTop="1">
      <c r="A112" s="888" t="s">
        <v>801</v>
      </c>
      <c r="B112" s="253">
        <v>8</v>
      </c>
      <c r="C112" s="253">
        <v>19</v>
      </c>
      <c r="D112" s="253">
        <v>12</v>
      </c>
      <c r="E112" s="253">
        <v>3</v>
      </c>
      <c r="F112" s="253">
        <v>10</v>
      </c>
      <c r="G112" s="253">
        <v>6</v>
      </c>
      <c r="H112" s="253">
        <v>8</v>
      </c>
      <c r="I112" s="253">
        <v>3</v>
      </c>
      <c r="J112" s="253">
        <v>0</v>
      </c>
      <c r="K112" s="253">
        <v>0</v>
      </c>
      <c r="L112" s="253">
        <v>6</v>
      </c>
      <c r="M112" s="253">
        <v>4</v>
      </c>
      <c r="N112" s="253">
        <v>16</v>
      </c>
      <c r="O112" s="253">
        <v>2</v>
      </c>
      <c r="P112" s="253">
        <v>97</v>
      </c>
      <c r="Q112" s="254">
        <v>1.3252274951096373E-5</v>
      </c>
    </row>
    <row r="113" spans="1:18" ht="17.25" customHeight="1">
      <c r="A113" s="888" t="s">
        <v>802</v>
      </c>
      <c r="B113" s="253">
        <v>13</v>
      </c>
      <c r="C113" s="253">
        <v>7</v>
      </c>
      <c r="D113" s="253">
        <v>8</v>
      </c>
      <c r="E113" s="253">
        <v>16</v>
      </c>
      <c r="F113" s="253">
        <v>7</v>
      </c>
      <c r="G113" s="253">
        <v>9</v>
      </c>
      <c r="H113" s="253">
        <v>7</v>
      </c>
      <c r="I113" s="253">
        <v>0</v>
      </c>
      <c r="J113" s="253">
        <v>0</v>
      </c>
      <c r="K113" s="253">
        <v>0</v>
      </c>
      <c r="L113" s="253">
        <v>1</v>
      </c>
      <c r="M113" s="253">
        <v>5</v>
      </c>
      <c r="N113" s="253">
        <v>3</v>
      </c>
      <c r="O113" s="253">
        <v>3</v>
      </c>
      <c r="P113" s="253">
        <v>79</v>
      </c>
      <c r="Q113" s="254">
        <v>1.0793089908624882E-5</v>
      </c>
    </row>
    <row r="114" spans="1:18" ht="17.25" customHeight="1">
      <c r="A114" s="888" t="s">
        <v>803</v>
      </c>
      <c r="B114" s="253">
        <v>31</v>
      </c>
      <c r="C114" s="253">
        <v>29</v>
      </c>
      <c r="D114" s="253">
        <v>79</v>
      </c>
      <c r="E114" s="253">
        <v>40</v>
      </c>
      <c r="F114" s="253">
        <v>17</v>
      </c>
      <c r="G114" s="253">
        <v>19</v>
      </c>
      <c r="H114" s="253">
        <v>30</v>
      </c>
      <c r="I114" s="253">
        <v>7</v>
      </c>
      <c r="J114" s="253">
        <v>0</v>
      </c>
      <c r="K114" s="253">
        <v>0</v>
      </c>
      <c r="L114" s="253">
        <v>7</v>
      </c>
      <c r="M114" s="253">
        <v>6</v>
      </c>
      <c r="N114" s="253">
        <v>13</v>
      </c>
      <c r="O114" s="253">
        <v>9</v>
      </c>
      <c r="P114" s="253">
        <v>287</v>
      </c>
      <c r="Q114" s="254">
        <v>3.9210339288295456E-5</v>
      </c>
    </row>
    <row r="115" spans="1:18" ht="17.25" customHeight="1">
      <c r="A115" s="888" t="s">
        <v>804</v>
      </c>
      <c r="B115" s="253">
        <v>170</v>
      </c>
      <c r="C115" s="253">
        <v>125</v>
      </c>
      <c r="D115" s="253">
        <v>278</v>
      </c>
      <c r="E115" s="253">
        <v>165</v>
      </c>
      <c r="F115" s="253">
        <v>114</v>
      </c>
      <c r="G115" s="253">
        <v>81</v>
      </c>
      <c r="H115" s="253">
        <v>80</v>
      </c>
      <c r="I115" s="253">
        <v>24</v>
      </c>
      <c r="J115" s="253">
        <v>1</v>
      </c>
      <c r="K115" s="253">
        <v>2</v>
      </c>
      <c r="L115" s="253">
        <v>68</v>
      </c>
      <c r="M115" s="253">
        <v>24</v>
      </c>
      <c r="N115" s="253">
        <v>39</v>
      </c>
      <c r="O115" s="253">
        <v>27</v>
      </c>
      <c r="P115" s="253">
        <v>1198</v>
      </c>
      <c r="Q115" s="254">
        <v>1.6367242671560262E-4</v>
      </c>
    </row>
    <row r="116" spans="1:18" ht="17.25" customHeight="1">
      <c r="A116" s="888" t="s">
        <v>805</v>
      </c>
      <c r="B116" s="253">
        <v>463</v>
      </c>
      <c r="C116" s="253">
        <v>341</v>
      </c>
      <c r="D116" s="253">
        <v>874</v>
      </c>
      <c r="E116" s="253">
        <v>423</v>
      </c>
      <c r="F116" s="253">
        <v>256</v>
      </c>
      <c r="G116" s="253">
        <v>212</v>
      </c>
      <c r="H116" s="253">
        <v>156</v>
      </c>
      <c r="I116" s="253">
        <v>77</v>
      </c>
      <c r="J116" s="253">
        <v>7</v>
      </c>
      <c r="K116" s="253">
        <v>0</v>
      </c>
      <c r="L116" s="253">
        <v>191</v>
      </c>
      <c r="M116" s="253">
        <v>40</v>
      </c>
      <c r="N116" s="253">
        <v>106</v>
      </c>
      <c r="O116" s="253">
        <v>79</v>
      </c>
      <c r="P116" s="253">
        <v>3225</v>
      </c>
      <c r="Q116" s="254">
        <v>4.4060398677614232E-4</v>
      </c>
    </row>
    <row r="117" spans="1:18" ht="17.25" customHeight="1">
      <c r="A117" s="888" t="s">
        <v>806</v>
      </c>
      <c r="B117" s="253">
        <v>1273</v>
      </c>
      <c r="C117" s="253">
        <v>1160</v>
      </c>
      <c r="D117" s="253">
        <v>2279</v>
      </c>
      <c r="E117" s="253">
        <v>1090</v>
      </c>
      <c r="F117" s="253">
        <v>923</v>
      </c>
      <c r="G117" s="253">
        <v>477</v>
      </c>
      <c r="H117" s="253">
        <v>348</v>
      </c>
      <c r="I117" s="253">
        <v>301</v>
      </c>
      <c r="J117" s="253">
        <v>5</v>
      </c>
      <c r="K117" s="253">
        <v>3</v>
      </c>
      <c r="L117" s="253">
        <v>607</v>
      </c>
      <c r="M117" s="253">
        <v>67</v>
      </c>
      <c r="N117" s="253">
        <v>277</v>
      </c>
      <c r="O117" s="253">
        <v>216</v>
      </c>
      <c r="P117" s="253">
        <v>9026</v>
      </c>
      <c r="Q117" s="254">
        <v>1.2331446774082049E-3</v>
      </c>
    </row>
    <row r="118" spans="1:18" ht="17.25" customHeight="1">
      <c r="A118" s="888" t="s">
        <v>807</v>
      </c>
      <c r="B118" s="253">
        <v>1922</v>
      </c>
      <c r="C118" s="253">
        <v>2086</v>
      </c>
      <c r="D118" s="253">
        <v>3357</v>
      </c>
      <c r="E118" s="253">
        <v>1570</v>
      </c>
      <c r="F118" s="253">
        <v>1226</v>
      </c>
      <c r="G118" s="253">
        <v>655</v>
      </c>
      <c r="H118" s="253">
        <v>487</v>
      </c>
      <c r="I118" s="253">
        <v>652</v>
      </c>
      <c r="J118" s="253">
        <v>4</v>
      </c>
      <c r="K118" s="253">
        <v>1</v>
      </c>
      <c r="L118" s="253">
        <v>1112</v>
      </c>
      <c r="M118" s="253">
        <v>150</v>
      </c>
      <c r="N118" s="253">
        <v>323</v>
      </c>
      <c r="O118" s="253">
        <v>447</v>
      </c>
      <c r="P118" s="253">
        <v>13992</v>
      </c>
      <c r="Q118" s="254">
        <v>1.9116065063478397E-3</v>
      </c>
    </row>
    <row r="119" spans="1:18" ht="17.25" customHeight="1">
      <c r="A119" s="888" t="s">
        <v>808</v>
      </c>
      <c r="B119" s="253">
        <v>3861</v>
      </c>
      <c r="C119" s="253">
        <v>3232</v>
      </c>
      <c r="D119" s="253">
        <v>4491</v>
      </c>
      <c r="E119" s="253">
        <v>2018</v>
      </c>
      <c r="F119" s="253">
        <v>1750</v>
      </c>
      <c r="G119" s="253">
        <v>964</v>
      </c>
      <c r="H119" s="253">
        <v>597</v>
      </c>
      <c r="I119" s="253">
        <v>1014</v>
      </c>
      <c r="J119" s="253">
        <v>9</v>
      </c>
      <c r="K119" s="253">
        <v>2</v>
      </c>
      <c r="L119" s="253">
        <v>1656</v>
      </c>
      <c r="M119" s="253">
        <v>187</v>
      </c>
      <c r="N119" s="253">
        <v>436</v>
      </c>
      <c r="O119" s="253">
        <v>732</v>
      </c>
      <c r="P119" s="253">
        <v>20949</v>
      </c>
      <c r="Q119" s="254">
        <v>2.8620815252630711E-3</v>
      </c>
    </row>
    <row r="120" spans="1:18" ht="17.25" customHeight="1">
      <c r="A120" s="888" t="s">
        <v>809</v>
      </c>
      <c r="B120" s="253">
        <v>2949</v>
      </c>
      <c r="C120" s="253">
        <v>3461</v>
      </c>
      <c r="D120" s="253">
        <v>3957</v>
      </c>
      <c r="E120" s="253">
        <v>1910</v>
      </c>
      <c r="F120" s="253">
        <v>1622</v>
      </c>
      <c r="G120" s="253">
        <v>765</v>
      </c>
      <c r="H120" s="253">
        <v>575</v>
      </c>
      <c r="I120" s="253">
        <v>1190</v>
      </c>
      <c r="J120" s="253">
        <v>9</v>
      </c>
      <c r="K120" s="253">
        <v>1</v>
      </c>
      <c r="L120" s="253">
        <v>1703</v>
      </c>
      <c r="M120" s="253">
        <v>158</v>
      </c>
      <c r="N120" s="253">
        <v>390</v>
      </c>
      <c r="O120" s="253">
        <v>785</v>
      </c>
      <c r="P120" s="253">
        <v>19475</v>
      </c>
      <c r="Q120" s="254">
        <v>2.660701594562906E-3</v>
      </c>
    </row>
    <row r="121" spans="1:18" ht="17.25" customHeight="1">
      <c r="A121" s="888" t="s">
        <v>810</v>
      </c>
      <c r="B121" s="253">
        <v>6076</v>
      </c>
      <c r="C121" s="253">
        <v>7484</v>
      </c>
      <c r="D121" s="253">
        <v>7471</v>
      </c>
      <c r="E121" s="253">
        <v>3761</v>
      </c>
      <c r="F121" s="253">
        <v>3171</v>
      </c>
      <c r="G121" s="253">
        <v>1546</v>
      </c>
      <c r="H121" s="253">
        <v>1141</v>
      </c>
      <c r="I121" s="253">
        <v>3149</v>
      </c>
      <c r="J121" s="253">
        <v>11</v>
      </c>
      <c r="K121" s="253">
        <v>1</v>
      </c>
      <c r="L121" s="253">
        <v>3814</v>
      </c>
      <c r="M121" s="253">
        <v>279</v>
      </c>
      <c r="N121" s="253">
        <v>818</v>
      </c>
      <c r="O121" s="253">
        <v>2149</v>
      </c>
      <c r="P121" s="253">
        <v>40871</v>
      </c>
      <c r="Q121" s="254">
        <v>5.5838528817140189E-3</v>
      </c>
    </row>
    <row r="122" spans="1:18" ht="17.25" customHeight="1">
      <c r="A122" s="888" t="s">
        <v>811</v>
      </c>
      <c r="B122" s="253">
        <v>14506</v>
      </c>
      <c r="C122" s="253">
        <v>20811</v>
      </c>
      <c r="D122" s="253">
        <v>17052</v>
      </c>
      <c r="E122" s="253">
        <v>9177</v>
      </c>
      <c r="F122" s="253">
        <v>7745</v>
      </c>
      <c r="G122" s="253">
        <v>3680</v>
      </c>
      <c r="H122" s="253">
        <v>2771</v>
      </c>
      <c r="I122" s="253">
        <v>8443</v>
      </c>
      <c r="J122" s="253">
        <v>38</v>
      </c>
      <c r="K122" s="253">
        <v>4</v>
      </c>
      <c r="L122" s="253">
        <v>9845</v>
      </c>
      <c r="M122" s="253">
        <v>725</v>
      </c>
      <c r="N122" s="253">
        <v>1937</v>
      </c>
      <c r="O122" s="253">
        <v>6156</v>
      </c>
      <c r="P122" s="253">
        <v>102890</v>
      </c>
      <c r="Q122" s="254">
        <v>1.4056974945549545E-2</v>
      </c>
    </row>
    <row r="123" spans="1:18" ht="17.25" customHeight="1">
      <c r="A123" s="888" t="s">
        <v>812</v>
      </c>
      <c r="B123" s="253">
        <v>55267</v>
      </c>
      <c r="C123" s="253">
        <v>87843</v>
      </c>
      <c r="D123" s="253">
        <v>57471</v>
      </c>
      <c r="E123" s="253">
        <v>34314</v>
      </c>
      <c r="F123" s="253">
        <v>31101</v>
      </c>
      <c r="G123" s="253">
        <v>13159</v>
      </c>
      <c r="H123" s="253">
        <v>9974</v>
      </c>
      <c r="I123" s="253">
        <v>36956</v>
      </c>
      <c r="J123" s="253">
        <v>157</v>
      </c>
      <c r="K123" s="253">
        <v>11</v>
      </c>
      <c r="L123" s="253">
        <v>40020</v>
      </c>
      <c r="M123" s="253">
        <v>3363</v>
      </c>
      <c r="N123" s="253">
        <v>8085</v>
      </c>
      <c r="O123" s="253">
        <v>29024</v>
      </c>
      <c r="P123" s="253">
        <v>406745</v>
      </c>
      <c r="Q123" s="254">
        <v>5.5570067783337056E-2</v>
      </c>
    </row>
    <row r="124" spans="1:18" ht="17.25" customHeight="1">
      <c r="A124" s="888" t="s">
        <v>813</v>
      </c>
      <c r="B124" s="253">
        <v>32586</v>
      </c>
      <c r="C124" s="253">
        <v>55306</v>
      </c>
      <c r="D124" s="253">
        <v>29504</v>
      </c>
      <c r="E124" s="253">
        <v>20121</v>
      </c>
      <c r="F124" s="253">
        <v>19381</v>
      </c>
      <c r="G124" s="253">
        <v>7776</v>
      </c>
      <c r="H124" s="253">
        <v>5819</v>
      </c>
      <c r="I124" s="253">
        <v>21199</v>
      </c>
      <c r="J124" s="253">
        <v>112</v>
      </c>
      <c r="K124" s="253">
        <v>2</v>
      </c>
      <c r="L124" s="253">
        <v>21675</v>
      </c>
      <c r="M124" s="253">
        <v>1574</v>
      </c>
      <c r="N124" s="253">
        <v>5531</v>
      </c>
      <c r="O124" s="253">
        <v>17872</v>
      </c>
      <c r="P124" s="253">
        <v>238458</v>
      </c>
      <c r="Q124" s="254">
        <v>3.2578463714314831E-2</v>
      </c>
    </row>
    <row r="125" spans="1:18" ht="17.25" customHeight="1" thickBot="1">
      <c r="A125" s="888" t="s">
        <v>814</v>
      </c>
      <c r="B125" s="253">
        <v>681199</v>
      </c>
      <c r="C125" s="253">
        <v>992190</v>
      </c>
      <c r="D125" s="253">
        <v>550232</v>
      </c>
      <c r="E125" s="253">
        <v>331455</v>
      </c>
      <c r="F125" s="253">
        <v>594275</v>
      </c>
      <c r="G125" s="253">
        <v>205266</v>
      </c>
      <c r="H125" s="253">
        <v>186206</v>
      </c>
      <c r="I125" s="253">
        <v>888355</v>
      </c>
      <c r="J125" s="253">
        <v>2189</v>
      </c>
      <c r="K125" s="253">
        <v>27</v>
      </c>
      <c r="L125" s="253">
        <v>798379</v>
      </c>
      <c r="M125" s="253">
        <v>83080</v>
      </c>
      <c r="N125" s="253">
        <v>254333</v>
      </c>
      <c r="O125" s="253">
        <v>895020</v>
      </c>
      <c r="P125" s="253">
        <v>6462206</v>
      </c>
      <c r="Q125" s="254">
        <v>0.88287557425386276</v>
      </c>
    </row>
    <row r="126" spans="1:18" ht="49.5" customHeight="1" thickTop="1" thickBot="1">
      <c r="A126" s="887" t="s">
        <v>6</v>
      </c>
      <c r="B126" s="432">
        <v>800324</v>
      </c>
      <c r="C126" s="432">
        <v>1174094</v>
      </c>
      <c r="D126" s="432">
        <v>677065</v>
      </c>
      <c r="E126" s="432">
        <v>406063</v>
      </c>
      <c r="F126" s="432">
        <v>661598</v>
      </c>
      <c r="G126" s="432">
        <v>234615</v>
      </c>
      <c r="H126" s="432">
        <v>208199</v>
      </c>
      <c r="I126" s="432">
        <v>961370</v>
      </c>
      <c r="J126" s="432">
        <v>2542</v>
      </c>
      <c r="K126" s="432">
        <v>54</v>
      </c>
      <c r="L126" s="432">
        <v>879084</v>
      </c>
      <c r="M126" s="432">
        <v>89662</v>
      </c>
      <c r="N126" s="432">
        <v>272307</v>
      </c>
      <c r="O126" s="432">
        <v>952521</v>
      </c>
      <c r="P126" s="432">
        <v>7319498</v>
      </c>
      <c r="Q126" s="433">
        <v>1</v>
      </c>
    </row>
    <row r="127" spans="1:18" ht="36.75" customHeight="1" thickTop="1">
      <c r="A127" s="889" t="s">
        <v>815</v>
      </c>
      <c r="B127" s="254">
        <v>0.10934137832949746</v>
      </c>
      <c r="C127" s="254">
        <v>0.16040635573641798</v>
      </c>
      <c r="D127" s="254">
        <v>9.2501562265608919E-2</v>
      </c>
      <c r="E127" s="254">
        <v>5.5476891994505631E-2</v>
      </c>
      <c r="F127" s="254">
        <v>9.0388439207169671E-2</v>
      </c>
      <c r="G127" s="254">
        <v>3.2053427707747169E-2</v>
      </c>
      <c r="H127" s="254">
        <v>2.8444437036529008E-2</v>
      </c>
      <c r="I127" s="254">
        <v>0.1313437069044899</v>
      </c>
      <c r="J127" s="254">
        <v>3.4729157655347402E-4</v>
      </c>
      <c r="K127" s="254">
        <v>7.3775551274144759E-6</v>
      </c>
      <c r="L127" s="254">
        <v>0.12010167910422272</v>
      </c>
      <c r="M127" s="254">
        <v>1.2249747182115495E-2</v>
      </c>
      <c r="N127" s="254">
        <v>3.7202961186682475E-2</v>
      </c>
      <c r="O127" s="254">
        <v>0.13013474421333265</v>
      </c>
      <c r="P127" s="254">
        <v>1</v>
      </c>
      <c r="Q127" s="435"/>
      <c r="R127" s="188"/>
    </row>
    <row r="128" spans="1:18" ht="9" customHeight="1" thickBot="1">
      <c r="A128" s="891"/>
      <c r="B128" s="658"/>
      <c r="C128" s="436"/>
      <c r="D128" s="436"/>
      <c r="E128" s="436"/>
      <c r="F128" s="436"/>
      <c r="G128" s="658"/>
      <c r="H128" s="658"/>
      <c r="I128" s="658"/>
      <c r="J128" s="658"/>
      <c r="K128" s="658"/>
      <c r="L128" s="658"/>
      <c r="M128" s="658"/>
      <c r="N128" s="658"/>
      <c r="O128" s="658"/>
      <c r="P128" s="662"/>
      <c r="Q128" s="662"/>
    </row>
    <row r="129" spans="1:17" ht="15.75" customHeight="1" thickTop="1">
      <c r="A129" s="729" t="s">
        <v>821</v>
      </c>
      <c r="B129" s="399"/>
      <c r="C129" s="192"/>
      <c r="D129" s="192"/>
      <c r="E129" s="192"/>
      <c r="F129" s="192"/>
      <c r="G129" s="399"/>
      <c r="H129" s="399"/>
      <c r="I129" s="399"/>
      <c r="J129" s="399"/>
      <c r="K129" s="399"/>
      <c r="L129" s="399"/>
      <c r="M129" s="399"/>
      <c r="N129" s="399"/>
      <c r="O129" s="399"/>
      <c r="P129" s="262"/>
      <c r="Q129" s="663"/>
    </row>
    <row r="130" spans="1:17" ht="9" customHeight="1">
      <c r="A130" s="727"/>
      <c r="B130" s="399"/>
      <c r="C130" s="192"/>
      <c r="D130" s="192"/>
      <c r="E130" s="192"/>
      <c r="F130" s="192"/>
      <c r="G130" s="399"/>
      <c r="H130" s="399"/>
      <c r="I130" s="399"/>
      <c r="J130" s="399"/>
      <c r="K130" s="399"/>
      <c r="L130" s="399"/>
      <c r="M130" s="399"/>
      <c r="N130" s="399"/>
      <c r="O130" s="399"/>
      <c r="P130" s="262"/>
      <c r="Q130" s="663"/>
    </row>
    <row r="131" spans="1:17" s="74" customFormat="1" ht="47.25" customHeight="1">
      <c r="A131" s="955" t="s">
        <v>1121</v>
      </c>
      <c r="B131" s="955"/>
      <c r="C131" s="955"/>
      <c r="D131" s="955"/>
      <c r="E131" s="955"/>
      <c r="F131" s="955"/>
      <c r="G131" s="955"/>
      <c r="H131" s="955"/>
      <c r="I131" s="955"/>
      <c r="J131" s="955"/>
      <c r="K131" s="955"/>
      <c r="L131" s="955"/>
      <c r="M131" s="955"/>
      <c r="N131" s="955"/>
      <c r="O131" s="955"/>
      <c r="P131" s="955"/>
      <c r="Q131" s="955"/>
    </row>
    <row r="132" spans="1:17" s="74" customFormat="1" ht="27.95" customHeight="1">
      <c r="A132" s="955" t="s">
        <v>822</v>
      </c>
      <c r="B132" s="955"/>
      <c r="C132" s="955"/>
      <c r="D132" s="955"/>
      <c r="E132" s="955"/>
      <c r="F132" s="955"/>
      <c r="G132" s="955"/>
      <c r="H132" s="955"/>
      <c r="I132" s="955"/>
      <c r="J132" s="955"/>
      <c r="K132" s="955"/>
      <c r="L132" s="955"/>
      <c r="M132" s="955"/>
      <c r="N132" s="955"/>
      <c r="O132" s="955"/>
      <c r="P132" s="955"/>
      <c r="Q132" s="955"/>
    </row>
    <row r="133" spans="1:17" s="74" customFormat="1" ht="27.95" customHeight="1">
      <c r="A133" s="955" t="s">
        <v>1527</v>
      </c>
      <c r="B133" s="955"/>
      <c r="C133" s="955"/>
      <c r="D133" s="955"/>
      <c r="E133" s="955"/>
      <c r="F133" s="955"/>
      <c r="G133" s="955"/>
      <c r="H133" s="955"/>
      <c r="I133" s="955"/>
      <c r="J133" s="955"/>
      <c r="K133" s="955"/>
      <c r="L133" s="955"/>
      <c r="M133" s="955"/>
      <c r="N133" s="955"/>
      <c r="O133" s="955"/>
      <c r="P133" s="955"/>
      <c r="Q133" s="955"/>
    </row>
    <row r="134" spans="1:17" s="75" customFormat="1" ht="46.5" customHeight="1">
      <c r="A134" s="954" t="s">
        <v>1469</v>
      </c>
      <c r="B134" s="954"/>
      <c r="C134" s="954"/>
      <c r="D134" s="954"/>
      <c r="E134" s="954"/>
      <c r="F134" s="954"/>
      <c r="G134" s="954"/>
      <c r="H134" s="954"/>
      <c r="I134" s="954"/>
      <c r="J134" s="954"/>
      <c r="K134" s="954"/>
      <c r="L134" s="954"/>
      <c r="M134" s="954"/>
      <c r="N134" s="954"/>
      <c r="O134" s="954"/>
      <c r="P134" s="954"/>
      <c r="Q134" s="954"/>
    </row>
    <row r="135" spans="1:17" ht="2.25" customHeight="1" thickBot="1">
      <c r="A135" s="728"/>
    </row>
    <row r="136" spans="1:17" ht="14.25" hidden="1" customHeight="1">
      <c r="A136" s="726"/>
      <c r="B136" s="655"/>
      <c r="C136" s="656"/>
      <c r="D136" s="655"/>
      <c r="E136" s="655"/>
      <c r="F136" s="655"/>
      <c r="G136" s="655"/>
      <c r="H136" s="655"/>
      <c r="I136" s="656"/>
      <c r="J136" s="655"/>
      <c r="K136" s="655"/>
      <c r="L136" s="655"/>
      <c r="M136" s="655"/>
      <c r="N136" s="655"/>
      <c r="O136" s="655"/>
      <c r="P136" s="655"/>
      <c r="Q136" s="660"/>
    </row>
    <row r="137" spans="1:17" ht="39.75" customHeight="1" thickTop="1" thickBot="1">
      <c r="A137" s="887" t="s">
        <v>799</v>
      </c>
      <c r="B137" s="657" t="s">
        <v>297</v>
      </c>
      <c r="C137" s="657" t="s">
        <v>298</v>
      </c>
      <c r="D137" s="657" t="s">
        <v>299</v>
      </c>
      <c r="E137" s="657" t="s">
        <v>300</v>
      </c>
      <c r="F137" s="657" t="s">
        <v>301</v>
      </c>
      <c r="G137" s="657" t="s">
        <v>302</v>
      </c>
      <c r="H137" s="657" t="s">
        <v>303</v>
      </c>
      <c r="I137" s="657" t="s">
        <v>304</v>
      </c>
      <c r="J137" s="657" t="s">
        <v>305</v>
      </c>
      <c r="K137" s="657" t="s">
        <v>306</v>
      </c>
      <c r="L137" s="657" t="s">
        <v>307</v>
      </c>
      <c r="M137" s="657" t="s">
        <v>308</v>
      </c>
      <c r="N137" s="657" t="s">
        <v>1123</v>
      </c>
      <c r="O137" s="657" t="s">
        <v>1124</v>
      </c>
      <c r="P137" s="661" t="s">
        <v>309</v>
      </c>
      <c r="Q137" s="665" t="s">
        <v>800</v>
      </c>
    </row>
    <row r="138" spans="1:17" ht="36.75" customHeight="1" thickTop="1">
      <c r="A138" s="888" t="s">
        <v>801</v>
      </c>
      <c r="B138" s="253">
        <v>874266.13456999999</v>
      </c>
      <c r="C138" s="253">
        <v>78870</v>
      </c>
      <c r="D138" s="253">
        <v>1006700</v>
      </c>
      <c r="E138" s="253">
        <v>356750</v>
      </c>
      <c r="F138" s="253">
        <v>1487700</v>
      </c>
      <c r="G138" s="253">
        <v>400592.14152</v>
      </c>
      <c r="H138" s="253">
        <v>343208.94714</v>
      </c>
      <c r="I138" s="253">
        <v>146000</v>
      </c>
      <c r="J138" s="253">
        <v>0</v>
      </c>
      <c r="K138" s="253">
        <v>90755.57965</v>
      </c>
      <c r="L138" s="253">
        <v>240000</v>
      </c>
      <c r="M138" s="253">
        <v>0</v>
      </c>
      <c r="N138" s="253">
        <v>898386.2844</v>
      </c>
      <c r="O138" s="253">
        <v>102206.14045000001</v>
      </c>
      <c r="P138" s="253">
        <v>6025435.2277299995</v>
      </c>
      <c r="Q138" s="882">
        <v>0.10554870657684019</v>
      </c>
    </row>
    <row r="139" spans="1:17" ht="18" customHeight="1">
      <c r="A139" s="888" t="s">
        <v>802</v>
      </c>
      <c r="B139" s="253">
        <v>2229427.2964699999</v>
      </c>
      <c r="C139" s="253">
        <v>1346975.1098699998</v>
      </c>
      <c r="D139" s="253">
        <v>1921920.9918399998</v>
      </c>
      <c r="E139" s="253">
        <v>1361927.65808</v>
      </c>
      <c r="F139" s="253">
        <v>1455531.15</v>
      </c>
      <c r="G139" s="253">
        <v>1203433.7500100001</v>
      </c>
      <c r="H139" s="253">
        <v>539837.08988999994</v>
      </c>
      <c r="I139" s="253">
        <v>1086149.91518</v>
      </c>
      <c r="J139" s="253">
        <v>0</v>
      </c>
      <c r="K139" s="253">
        <v>30000</v>
      </c>
      <c r="L139" s="253">
        <v>1371669.2924200001</v>
      </c>
      <c r="M139" s="253">
        <v>187000</v>
      </c>
      <c r="N139" s="253">
        <v>3254849.7733400003</v>
      </c>
      <c r="O139" s="253">
        <v>1049772.51663</v>
      </c>
      <c r="P139" s="253">
        <v>17038494.543729998</v>
      </c>
      <c r="Q139" s="882">
        <v>0.29846658260149772</v>
      </c>
    </row>
    <row r="140" spans="1:17" ht="18" customHeight="1">
      <c r="A140" s="888" t="s">
        <v>803</v>
      </c>
      <c r="B140" s="253">
        <v>2277147.72193</v>
      </c>
      <c r="C140" s="253">
        <v>1318038</v>
      </c>
      <c r="D140" s="253">
        <v>2920834.8803099999</v>
      </c>
      <c r="E140" s="253">
        <v>2367008.1155100004</v>
      </c>
      <c r="F140" s="253">
        <v>1729299.99997</v>
      </c>
      <c r="G140" s="253">
        <v>1298151.4181199998</v>
      </c>
      <c r="H140" s="253">
        <v>2230120.2881199997</v>
      </c>
      <c r="I140" s="253">
        <v>2269405.9439000003</v>
      </c>
      <c r="J140" s="253">
        <v>0</v>
      </c>
      <c r="K140" s="253">
        <v>10000</v>
      </c>
      <c r="L140" s="253">
        <v>1838234.64628</v>
      </c>
      <c r="M140" s="253">
        <v>602921.08744999999</v>
      </c>
      <c r="N140" s="253">
        <v>894687.46747000003</v>
      </c>
      <c r="O140" s="253">
        <v>2220652.7000000002</v>
      </c>
      <c r="P140" s="253">
        <v>21976502.269060005</v>
      </c>
      <c r="Q140" s="882">
        <v>0.3849666126866908</v>
      </c>
    </row>
    <row r="141" spans="1:17" ht="18" customHeight="1">
      <c r="A141" s="888" t="s">
        <v>804</v>
      </c>
      <c r="B141" s="253">
        <v>430499.81095000001</v>
      </c>
      <c r="C141" s="253">
        <v>533782.27135000005</v>
      </c>
      <c r="D141" s="253">
        <v>949351.43271000008</v>
      </c>
      <c r="E141" s="253">
        <v>271851.92992000002</v>
      </c>
      <c r="F141" s="253">
        <v>699583.76199999999</v>
      </c>
      <c r="G141" s="253">
        <v>487275.70937</v>
      </c>
      <c r="H141" s="253">
        <v>907398.56140999997</v>
      </c>
      <c r="I141" s="253">
        <v>964280.36329999997</v>
      </c>
      <c r="J141" s="253">
        <v>0</v>
      </c>
      <c r="K141" s="253">
        <v>0</v>
      </c>
      <c r="L141" s="253">
        <v>605256.00142999995</v>
      </c>
      <c r="M141" s="253">
        <v>180414.44355000003</v>
      </c>
      <c r="N141" s="253">
        <v>471226.97106999997</v>
      </c>
      <c r="O141" s="253">
        <v>494070.85698000004</v>
      </c>
      <c r="P141" s="253">
        <v>6994992.1140400004</v>
      </c>
      <c r="Q141" s="882">
        <v>0.12253262083945232</v>
      </c>
    </row>
    <row r="142" spans="1:17" ht="18" customHeight="1">
      <c r="A142" s="888" t="s">
        <v>805</v>
      </c>
      <c r="B142" s="253">
        <v>80970.786469999992</v>
      </c>
      <c r="C142" s="253">
        <v>182079.95910000001</v>
      </c>
      <c r="D142" s="253">
        <v>349270.04719999997</v>
      </c>
      <c r="E142" s="253">
        <v>68100.704719999994</v>
      </c>
      <c r="F142" s="253">
        <v>218681.54162</v>
      </c>
      <c r="G142" s="253">
        <v>99472.863140000001</v>
      </c>
      <c r="H142" s="253">
        <v>310210.65379000001</v>
      </c>
      <c r="I142" s="253">
        <v>449460.92697000003</v>
      </c>
      <c r="J142" s="253">
        <v>1756.395</v>
      </c>
      <c r="K142" s="253">
        <v>0</v>
      </c>
      <c r="L142" s="253">
        <v>310680.70194</v>
      </c>
      <c r="M142" s="253">
        <v>118660.50065</v>
      </c>
      <c r="N142" s="253">
        <v>263060.19738999999</v>
      </c>
      <c r="O142" s="253">
        <v>217675.86672999998</v>
      </c>
      <c r="P142" s="253">
        <v>2670081.1447199997</v>
      </c>
      <c r="Q142" s="882">
        <v>4.6772324426193862E-2</v>
      </c>
    </row>
    <row r="143" spans="1:17" ht="18" customHeight="1">
      <c r="A143" s="888" t="s">
        <v>806</v>
      </c>
      <c r="B143" s="253">
        <v>40735.015500000001</v>
      </c>
      <c r="C143" s="253">
        <v>103558.12081000001</v>
      </c>
      <c r="D143" s="253">
        <v>230657.43541000001</v>
      </c>
      <c r="E143" s="253">
        <v>40816.716249999998</v>
      </c>
      <c r="F143" s="253">
        <v>63467.863749999997</v>
      </c>
      <c r="G143" s="253">
        <v>28088.982319999999</v>
      </c>
      <c r="H143" s="253">
        <v>62688.017209999998</v>
      </c>
      <c r="I143" s="253">
        <v>113132.99984999999</v>
      </c>
      <c r="J143" s="253">
        <v>1372</v>
      </c>
      <c r="K143" s="253">
        <v>0</v>
      </c>
      <c r="L143" s="253">
        <v>77192.347030000004</v>
      </c>
      <c r="M143" s="253">
        <v>32721.320800000001</v>
      </c>
      <c r="N143" s="253">
        <v>49661.627350000002</v>
      </c>
      <c r="O143" s="253">
        <v>37383.146540000002</v>
      </c>
      <c r="P143" s="253">
        <v>881475.5928199999</v>
      </c>
      <c r="Q143" s="882">
        <v>1.5440977321111368E-2</v>
      </c>
    </row>
    <row r="144" spans="1:17" ht="18" customHeight="1">
      <c r="A144" s="888" t="s">
        <v>807</v>
      </c>
      <c r="B144" s="253">
        <v>17907.195010000003</v>
      </c>
      <c r="C144" s="253">
        <v>9889.4467599999989</v>
      </c>
      <c r="D144" s="253">
        <v>84217.17098000001</v>
      </c>
      <c r="E144" s="253">
        <v>14337.251849999999</v>
      </c>
      <c r="F144" s="253">
        <v>6608.2563200000004</v>
      </c>
      <c r="G144" s="253">
        <v>3493.75614</v>
      </c>
      <c r="H144" s="253">
        <v>7893.9850199999992</v>
      </c>
      <c r="I144" s="253">
        <v>48787.835279999999</v>
      </c>
      <c r="J144" s="253">
        <v>0</v>
      </c>
      <c r="K144" s="253">
        <v>0</v>
      </c>
      <c r="L144" s="253">
        <v>13791.03536</v>
      </c>
      <c r="M144" s="253">
        <v>36929.910159999999</v>
      </c>
      <c r="N144" s="253">
        <v>10694.2745</v>
      </c>
      <c r="O144" s="253">
        <v>33094.120370000004</v>
      </c>
      <c r="P144" s="253">
        <v>287644.23775000003</v>
      </c>
      <c r="Q144" s="882">
        <v>5.0387193789869196E-3</v>
      </c>
    </row>
    <row r="145" spans="1:17" ht="18" customHeight="1">
      <c r="A145" s="888" t="s">
        <v>808</v>
      </c>
      <c r="B145" s="253">
        <v>14394.000800000002</v>
      </c>
      <c r="C145" s="253">
        <v>5997.7593299999999</v>
      </c>
      <c r="D145" s="253">
        <v>39879.134840000006</v>
      </c>
      <c r="E145" s="253">
        <v>7811.8527899999999</v>
      </c>
      <c r="F145" s="253">
        <v>5553.5995199999998</v>
      </c>
      <c r="G145" s="253">
        <v>4086.1140699999996</v>
      </c>
      <c r="H145" s="253">
        <v>6374.7166100000004</v>
      </c>
      <c r="I145" s="253">
        <v>33366.446799999998</v>
      </c>
      <c r="J145" s="253">
        <v>290.21568000000002</v>
      </c>
      <c r="K145" s="253">
        <v>0</v>
      </c>
      <c r="L145" s="253">
        <v>123309.465</v>
      </c>
      <c r="M145" s="253">
        <v>4986.6367</v>
      </c>
      <c r="N145" s="253">
        <v>6357.4950199999994</v>
      </c>
      <c r="O145" s="253">
        <v>37737.230819999997</v>
      </c>
      <c r="P145" s="253">
        <v>290144.66798000003</v>
      </c>
      <c r="Q145" s="882">
        <v>5.082519895744206E-3</v>
      </c>
    </row>
    <row r="146" spans="1:17" ht="18" customHeight="1">
      <c r="A146" s="888" t="s">
        <v>809</v>
      </c>
      <c r="B146" s="253">
        <v>8089.6545700000006</v>
      </c>
      <c r="C146" s="253">
        <v>2660.9234999999999</v>
      </c>
      <c r="D146" s="253">
        <v>19497.706019999998</v>
      </c>
      <c r="E146" s="253">
        <v>4790.3246600000002</v>
      </c>
      <c r="F146" s="253">
        <v>2351.7408100000002</v>
      </c>
      <c r="G146" s="253">
        <v>1523.3104499999999</v>
      </c>
      <c r="H146" s="253">
        <v>2199.11841</v>
      </c>
      <c r="I146" s="253">
        <v>10681.02054</v>
      </c>
      <c r="J146" s="253">
        <v>110.93875</v>
      </c>
      <c r="K146" s="253">
        <v>0</v>
      </c>
      <c r="L146" s="253">
        <v>10259.037679999999</v>
      </c>
      <c r="M146" s="253">
        <v>3054.7843800000001</v>
      </c>
      <c r="N146" s="253">
        <v>3168.9217799999997</v>
      </c>
      <c r="O146" s="253">
        <v>9302.7062899999983</v>
      </c>
      <c r="P146" s="253">
        <v>77690.187839999999</v>
      </c>
      <c r="Q146" s="882">
        <v>1.3609139473420302E-3</v>
      </c>
    </row>
    <row r="147" spans="1:17" ht="18" customHeight="1">
      <c r="A147" s="888" t="s">
        <v>810</v>
      </c>
      <c r="B147" s="253">
        <v>32734.184659999999</v>
      </c>
      <c r="C147" s="253">
        <v>17262.160540000001</v>
      </c>
      <c r="D147" s="253">
        <v>58449.58698</v>
      </c>
      <c r="E147" s="253">
        <v>27336.679800000002</v>
      </c>
      <c r="F147" s="253">
        <v>9646.4391300000007</v>
      </c>
      <c r="G147" s="253">
        <v>7236.6837999999998</v>
      </c>
      <c r="H147" s="253">
        <v>8488.5864099999999</v>
      </c>
      <c r="I147" s="253">
        <v>81280.250489999991</v>
      </c>
      <c r="J147" s="253">
        <v>77.195580000000007</v>
      </c>
      <c r="K147" s="253">
        <v>0</v>
      </c>
      <c r="L147" s="253">
        <v>41632.086109999997</v>
      </c>
      <c r="M147" s="253">
        <v>5674.7248600000003</v>
      </c>
      <c r="N147" s="253">
        <v>10141.167939999999</v>
      </c>
      <c r="O147" s="253">
        <v>47903.169110000003</v>
      </c>
      <c r="P147" s="253">
        <v>347862.91541000002</v>
      </c>
      <c r="Q147" s="882">
        <v>6.0935815256297609E-3</v>
      </c>
    </row>
    <row r="148" spans="1:17" ht="18" customHeight="1">
      <c r="A148" s="888" t="s">
        <v>811</v>
      </c>
      <c r="B148" s="253">
        <v>14199.82582</v>
      </c>
      <c r="C148" s="253">
        <v>11019.673150000001</v>
      </c>
      <c r="D148" s="253">
        <v>38343.41229</v>
      </c>
      <c r="E148" s="253">
        <v>9090.87003</v>
      </c>
      <c r="F148" s="253">
        <v>4278.8065399999996</v>
      </c>
      <c r="G148" s="253">
        <v>3008.6927599999999</v>
      </c>
      <c r="H148" s="253">
        <v>4762.8166799999999</v>
      </c>
      <c r="I148" s="253">
        <v>71418.000870000003</v>
      </c>
      <c r="J148" s="253">
        <v>0</v>
      </c>
      <c r="K148" s="253">
        <v>55.623510000000003</v>
      </c>
      <c r="L148" s="253">
        <v>44022.040030000004</v>
      </c>
      <c r="M148" s="253">
        <v>4086.7044300000002</v>
      </c>
      <c r="N148" s="253">
        <v>7222.7429499999998</v>
      </c>
      <c r="O148" s="253">
        <v>51348.415219999995</v>
      </c>
      <c r="P148" s="253">
        <v>262857.62427999999</v>
      </c>
      <c r="Q148" s="882">
        <v>4.6045275084746545E-3</v>
      </c>
    </row>
    <row r="149" spans="1:17" ht="18" customHeight="1">
      <c r="A149" s="888" t="s">
        <v>812</v>
      </c>
      <c r="B149" s="253">
        <v>9059.0538400000005</v>
      </c>
      <c r="C149" s="253">
        <v>8974.7132100000017</v>
      </c>
      <c r="D149" s="253">
        <v>23318.866120000002</v>
      </c>
      <c r="E149" s="253">
        <v>5090.36834</v>
      </c>
      <c r="F149" s="253">
        <v>3313.3559599999999</v>
      </c>
      <c r="G149" s="253">
        <v>2299.3177000000001</v>
      </c>
      <c r="H149" s="253">
        <v>3469.3157500000002</v>
      </c>
      <c r="I149" s="253">
        <v>64574.80401</v>
      </c>
      <c r="J149" s="253">
        <v>25.553639999999998</v>
      </c>
      <c r="K149" s="253">
        <v>0</v>
      </c>
      <c r="L149" s="253">
        <v>40272.057869999997</v>
      </c>
      <c r="M149" s="253">
        <v>2980.61321</v>
      </c>
      <c r="N149" s="253">
        <v>5794.6588499999998</v>
      </c>
      <c r="O149" s="253">
        <v>43001.89374</v>
      </c>
      <c r="P149" s="253">
        <v>212174.57224000001</v>
      </c>
      <c r="Q149" s="882">
        <v>3.7167027479379712E-3</v>
      </c>
    </row>
    <row r="150" spans="1:17" ht="18" customHeight="1">
      <c r="A150" s="888" t="s">
        <v>813</v>
      </c>
      <c r="B150" s="253">
        <v>79.296960000000013</v>
      </c>
      <c r="C150" s="253">
        <v>43.84695</v>
      </c>
      <c r="D150" s="253">
        <v>1170.5068899999999</v>
      </c>
      <c r="E150" s="253">
        <v>169.68419</v>
      </c>
      <c r="F150" s="253">
        <v>359.85245000000003</v>
      </c>
      <c r="G150" s="253">
        <v>39.627269999999996</v>
      </c>
      <c r="H150" s="253">
        <v>178.76497000000001</v>
      </c>
      <c r="I150" s="253">
        <v>3966.9038999999998</v>
      </c>
      <c r="J150" s="253">
        <v>0</v>
      </c>
      <c r="K150" s="253">
        <v>0</v>
      </c>
      <c r="L150" s="253">
        <v>3247.8402099999998</v>
      </c>
      <c r="M150" s="253">
        <v>413.16152</v>
      </c>
      <c r="N150" s="253">
        <v>404.97091999999998</v>
      </c>
      <c r="O150" s="253">
        <v>2330.04981</v>
      </c>
      <c r="P150" s="253">
        <v>12404.50604</v>
      </c>
      <c r="Q150" s="882">
        <v>2.1729211563358805E-4</v>
      </c>
    </row>
    <row r="151" spans="1:17" ht="18" customHeight="1" thickBot="1">
      <c r="A151" s="888" t="s">
        <v>814</v>
      </c>
      <c r="B151" s="253">
        <v>499.29885999999999</v>
      </c>
      <c r="C151" s="253">
        <v>0</v>
      </c>
      <c r="D151" s="253">
        <v>502.97371000000004</v>
      </c>
      <c r="E151" s="253">
        <v>22.026720000000001</v>
      </c>
      <c r="F151" s="253">
        <v>19.956849999999999</v>
      </c>
      <c r="G151" s="253">
        <v>33.569459999999999</v>
      </c>
      <c r="H151" s="253">
        <v>9.9908199999999994</v>
      </c>
      <c r="I151" s="253">
        <v>2802.5300499999998</v>
      </c>
      <c r="J151" s="253">
        <v>0</v>
      </c>
      <c r="K151" s="253">
        <v>0</v>
      </c>
      <c r="L151" s="253">
        <v>3685.82368</v>
      </c>
      <c r="M151" s="253">
        <v>286.99777</v>
      </c>
      <c r="N151" s="253">
        <v>130.27214000000001</v>
      </c>
      <c r="O151" s="253">
        <v>1021.61368</v>
      </c>
      <c r="P151" s="253">
        <v>9015.0537399999994</v>
      </c>
      <c r="Q151" s="882">
        <v>1.5791842846449129E-4</v>
      </c>
    </row>
    <row r="152" spans="1:17" ht="51.75" customHeight="1" thickTop="1" thickBot="1">
      <c r="A152" s="887" t="s">
        <v>6</v>
      </c>
      <c r="B152" s="432">
        <v>6030009.2764099995</v>
      </c>
      <c r="C152" s="432">
        <v>3619151.9845700008</v>
      </c>
      <c r="D152" s="432">
        <v>7644114.1453000018</v>
      </c>
      <c r="E152" s="432">
        <v>4535104.1828600001</v>
      </c>
      <c r="F152" s="432">
        <v>5686396.3249199996</v>
      </c>
      <c r="G152" s="432">
        <v>3538735.9361300007</v>
      </c>
      <c r="H152" s="432">
        <v>4426840.8522299994</v>
      </c>
      <c r="I152" s="432">
        <v>5345307.9411400007</v>
      </c>
      <c r="J152" s="432">
        <v>3632.2986499999997</v>
      </c>
      <c r="K152" s="432">
        <v>130811.20316</v>
      </c>
      <c r="L152" s="432">
        <v>4723252.3750399994</v>
      </c>
      <c r="M152" s="432">
        <v>1180130.8854800002</v>
      </c>
      <c r="N152" s="432">
        <v>5875786.825120002</v>
      </c>
      <c r="O152" s="432">
        <v>4347500.4263700014</v>
      </c>
      <c r="P152" s="432">
        <v>57086774.657380007</v>
      </c>
      <c r="Q152" s="1053">
        <v>1</v>
      </c>
    </row>
    <row r="153" spans="1:17" ht="34.5" customHeight="1" thickTop="1" thickBot="1">
      <c r="A153" s="889" t="s">
        <v>815</v>
      </c>
      <c r="B153" s="254">
        <v>0.10562883106639934</v>
      </c>
      <c r="C153" s="254">
        <v>6.3397380676894266E-2</v>
      </c>
      <c r="D153" s="254">
        <v>0.13390341617963161</v>
      </c>
      <c r="E153" s="254">
        <v>7.944229132016159E-2</v>
      </c>
      <c r="F153" s="254">
        <v>9.9609696975320003E-2</v>
      </c>
      <c r="G153" s="254">
        <v>6.1988717305690763E-2</v>
      </c>
      <c r="H153" s="254">
        <v>7.7545821756418165E-2</v>
      </c>
      <c r="I153" s="254">
        <v>9.3634786221872768E-2</v>
      </c>
      <c r="J153" s="254">
        <v>6.3627673341156736E-5</v>
      </c>
      <c r="K153" s="254">
        <v>2.2914449790708072E-3</v>
      </c>
      <c r="L153" s="254">
        <v>8.2738119352297149E-2</v>
      </c>
      <c r="M153" s="254">
        <v>2.0672579464557934E-2</v>
      </c>
      <c r="N153" s="254">
        <v>0.10292728675573193</v>
      </c>
      <c r="O153" s="254">
        <v>7.6156000272612517E-2</v>
      </c>
      <c r="P153" s="254">
        <v>1</v>
      </c>
      <c r="Q153" s="435"/>
    </row>
    <row r="154" spans="1:17" ht="114.75" customHeight="1" thickTop="1" thickBot="1">
      <c r="A154" s="887" t="s">
        <v>819</v>
      </c>
      <c r="B154" s="657" t="s">
        <v>297</v>
      </c>
      <c r="C154" s="657" t="s">
        <v>298</v>
      </c>
      <c r="D154" s="657" t="s">
        <v>299</v>
      </c>
      <c r="E154" s="657" t="s">
        <v>300</v>
      </c>
      <c r="F154" s="657" t="s">
        <v>301</v>
      </c>
      <c r="G154" s="657" t="s">
        <v>302</v>
      </c>
      <c r="H154" s="657" t="s">
        <v>303</v>
      </c>
      <c r="I154" s="657" t="s">
        <v>304</v>
      </c>
      <c r="J154" s="657" t="s">
        <v>305</v>
      </c>
      <c r="K154" s="657" t="s">
        <v>306</v>
      </c>
      <c r="L154" s="657" t="s">
        <v>307</v>
      </c>
      <c r="M154" s="657" t="s">
        <v>308</v>
      </c>
      <c r="N154" s="657" t="s">
        <v>1123</v>
      </c>
      <c r="O154" s="657" t="s">
        <v>1124</v>
      </c>
      <c r="P154" s="661" t="s">
        <v>309</v>
      </c>
      <c r="Q154" s="665" t="s">
        <v>711</v>
      </c>
    </row>
    <row r="155" spans="1:17" ht="28.5" customHeight="1" thickTop="1">
      <c r="A155" s="888" t="s">
        <v>801</v>
      </c>
      <c r="B155" s="253">
        <v>37</v>
      </c>
      <c r="C155" s="253">
        <v>4</v>
      </c>
      <c r="D155" s="253">
        <v>49</v>
      </c>
      <c r="E155" s="253">
        <v>19</v>
      </c>
      <c r="F155" s="253">
        <v>77</v>
      </c>
      <c r="G155" s="253">
        <v>21</v>
      </c>
      <c r="H155" s="253">
        <v>17</v>
      </c>
      <c r="I155" s="253">
        <v>8</v>
      </c>
      <c r="J155" s="253">
        <v>0</v>
      </c>
      <c r="K155" s="253">
        <v>5</v>
      </c>
      <c r="L155" s="253">
        <v>12</v>
      </c>
      <c r="M155" s="253">
        <v>0</v>
      </c>
      <c r="N155" s="253">
        <v>41</v>
      </c>
      <c r="O155" s="253">
        <v>6</v>
      </c>
      <c r="P155" s="253">
        <v>296</v>
      </c>
      <c r="Q155" s="254">
        <v>5.8608058608058608E-3</v>
      </c>
    </row>
    <row r="156" spans="1:17" ht="17.25" customHeight="1">
      <c r="A156" s="888" t="s">
        <v>802</v>
      </c>
      <c r="B156" s="253">
        <v>224</v>
      </c>
      <c r="C156" s="253">
        <v>136</v>
      </c>
      <c r="D156" s="253">
        <v>195</v>
      </c>
      <c r="E156" s="253">
        <v>145</v>
      </c>
      <c r="F156" s="253">
        <v>146</v>
      </c>
      <c r="G156" s="253">
        <v>126</v>
      </c>
      <c r="H156" s="253">
        <v>62</v>
      </c>
      <c r="I156" s="253">
        <v>119</v>
      </c>
      <c r="J156" s="253">
        <v>0</v>
      </c>
      <c r="K156" s="253">
        <v>3</v>
      </c>
      <c r="L156" s="253">
        <v>144</v>
      </c>
      <c r="M156" s="253">
        <v>25</v>
      </c>
      <c r="N156" s="253">
        <v>326</v>
      </c>
      <c r="O156" s="253">
        <v>113</v>
      </c>
      <c r="P156" s="253">
        <v>1764</v>
      </c>
      <c r="Q156" s="254">
        <v>3.4927234927234929E-2</v>
      </c>
    </row>
    <row r="157" spans="1:17" ht="17.25" customHeight="1">
      <c r="A157" s="888" t="s">
        <v>803</v>
      </c>
      <c r="B157" s="253">
        <v>475</v>
      </c>
      <c r="C157" s="253">
        <v>261</v>
      </c>
      <c r="D157" s="253">
        <v>591</v>
      </c>
      <c r="E157" s="253">
        <v>478</v>
      </c>
      <c r="F157" s="253">
        <v>347</v>
      </c>
      <c r="G157" s="253">
        <v>264</v>
      </c>
      <c r="H157" s="253">
        <v>446</v>
      </c>
      <c r="I157" s="253">
        <v>459</v>
      </c>
      <c r="J157" s="253">
        <v>0</v>
      </c>
      <c r="K157" s="253">
        <v>2</v>
      </c>
      <c r="L157" s="253">
        <v>374</v>
      </c>
      <c r="M157" s="253">
        <v>124</v>
      </c>
      <c r="N157" s="253">
        <v>178</v>
      </c>
      <c r="O157" s="253">
        <v>458</v>
      </c>
      <c r="P157" s="253">
        <v>4457</v>
      </c>
      <c r="Q157" s="254">
        <v>8.8248688248688242E-2</v>
      </c>
    </row>
    <row r="158" spans="1:17" ht="17.25" customHeight="1">
      <c r="A158" s="888" t="s">
        <v>804</v>
      </c>
      <c r="B158" s="253">
        <v>179</v>
      </c>
      <c r="C158" s="253">
        <v>210</v>
      </c>
      <c r="D158" s="253">
        <v>421</v>
      </c>
      <c r="E158" s="253">
        <v>106</v>
      </c>
      <c r="F158" s="253">
        <v>305</v>
      </c>
      <c r="G158" s="253">
        <v>210</v>
      </c>
      <c r="H158" s="253">
        <v>382</v>
      </c>
      <c r="I158" s="253">
        <v>426</v>
      </c>
      <c r="J158" s="253">
        <v>0</v>
      </c>
      <c r="K158" s="253">
        <v>0</v>
      </c>
      <c r="L158" s="253">
        <v>271</v>
      </c>
      <c r="M158" s="253">
        <v>69</v>
      </c>
      <c r="N158" s="253">
        <v>209</v>
      </c>
      <c r="O158" s="253">
        <v>217</v>
      </c>
      <c r="P158" s="253">
        <v>3005</v>
      </c>
      <c r="Q158" s="254">
        <v>5.9499059499059502E-2</v>
      </c>
    </row>
    <row r="159" spans="1:17" ht="17.25" customHeight="1">
      <c r="A159" s="888" t="s">
        <v>805</v>
      </c>
      <c r="B159" s="253">
        <v>83</v>
      </c>
      <c r="C159" s="253">
        <v>147</v>
      </c>
      <c r="D159" s="253">
        <v>366</v>
      </c>
      <c r="E159" s="253">
        <v>72</v>
      </c>
      <c r="F159" s="253">
        <v>220</v>
      </c>
      <c r="G159" s="253">
        <v>100</v>
      </c>
      <c r="H159" s="253">
        <v>308</v>
      </c>
      <c r="I159" s="253">
        <v>450</v>
      </c>
      <c r="J159" s="253">
        <v>2</v>
      </c>
      <c r="K159" s="253">
        <v>0</v>
      </c>
      <c r="L159" s="253">
        <v>319</v>
      </c>
      <c r="M159" s="253">
        <v>110</v>
      </c>
      <c r="N159" s="253">
        <v>269</v>
      </c>
      <c r="O159" s="253">
        <v>221</v>
      </c>
      <c r="P159" s="253">
        <v>2667</v>
      </c>
      <c r="Q159" s="254">
        <v>5.280665280665281E-2</v>
      </c>
    </row>
    <row r="160" spans="1:17" ht="17.25" customHeight="1">
      <c r="A160" s="888" t="s">
        <v>806</v>
      </c>
      <c r="B160" s="253">
        <v>82</v>
      </c>
      <c r="C160" s="253">
        <v>166</v>
      </c>
      <c r="D160" s="253">
        <v>561</v>
      </c>
      <c r="E160" s="253">
        <v>88</v>
      </c>
      <c r="F160" s="253">
        <v>128</v>
      </c>
      <c r="G160" s="253">
        <v>52</v>
      </c>
      <c r="H160" s="253">
        <v>125</v>
      </c>
      <c r="I160" s="253">
        <v>229</v>
      </c>
      <c r="J160" s="253">
        <v>2</v>
      </c>
      <c r="K160" s="253">
        <v>0</v>
      </c>
      <c r="L160" s="253">
        <v>149</v>
      </c>
      <c r="M160" s="253">
        <v>84</v>
      </c>
      <c r="N160" s="253">
        <v>91</v>
      </c>
      <c r="O160" s="253">
        <v>79</v>
      </c>
      <c r="P160" s="253">
        <v>1836</v>
      </c>
      <c r="Q160" s="254">
        <v>3.635283635283635E-2</v>
      </c>
    </row>
    <row r="161" spans="1:18" ht="17.25" customHeight="1">
      <c r="A161" s="888" t="s">
        <v>807</v>
      </c>
      <c r="B161" s="253">
        <v>70</v>
      </c>
      <c r="C161" s="253">
        <v>37</v>
      </c>
      <c r="D161" s="253">
        <v>310</v>
      </c>
      <c r="E161" s="253">
        <v>53</v>
      </c>
      <c r="F161" s="253">
        <v>26</v>
      </c>
      <c r="G161" s="253">
        <v>13</v>
      </c>
      <c r="H161" s="253">
        <v>30</v>
      </c>
      <c r="I161" s="253">
        <v>172</v>
      </c>
      <c r="J161" s="253">
        <v>0</v>
      </c>
      <c r="K161" s="253">
        <v>0</v>
      </c>
      <c r="L161" s="253">
        <v>52</v>
      </c>
      <c r="M161" s="253">
        <v>120</v>
      </c>
      <c r="N161" s="253">
        <v>39</v>
      </c>
      <c r="O161" s="253">
        <v>111</v>
      </c>
      <c r="P161" s="253">
        <v>1033</v>
      </c>
      <c r="Q161" s="254">
        <v>2.0453420453420454E-2</v>
      </c>
    </row>
    <row r="162" spans="1:18" ht="17.25" customHeight="1">
      <c r="A162" s="888" t="s">
        <v>808</v>
      </c>
      <c r="B162" s="253">
        <v>92</v>
      </c>
      <c r="C162" s="253">
        <v>35</v>
      </c>
      <c r="D162" s="253">
        <v>240</v>
      </c>
      <c r="E162" s="253">
        <v>46</v>
      </c>
      <c r="F162" s="253">
        <v>34</v>
      </c>
      <c r="G162" s="253">
        <v>26</v>
      </c>
      <c r="H162" s="253">
        <v>39</v>
      </c>
      <c r="I162" s="253">
        <v>186</v>
      </c>
      <c r="J162" s="253">
        <v>2</v>
      </c>
      <c r="K162" s="253">
        <v>0</v>
      </c>
      <c r="L162" s="253">
        <v>802</v>
      </c>
      <c r="M162" s="253">
        <v>27</v>
      </c>
      <c r="N162" s="253">
        <v>39</v>
      </c>
      <c r="O162" s="253">
        <v>206</v>
      </c>
      <c r="P162" s="253">
        <v>1774</v>
      </c>
      <c r="Q162" s="254">
        <v>3.5125235125235126E-2</v>
      </c>
    </row>
    <row r="163" spans="1:18" ht="17.25" customHeight="1">
      <c r="A163" s="888" t="s">
        <v>809</v>
      </c>
      <c r="B163" s="253">
        <v>70</v>
      </c>
      <c r="C163" s="253">
        <v>23</v>
      </c>
      <c r="D163" s="253">
        <v>168</v>
      </c>
      <c r="E163" s="253">
        <v>40</v>
      </c>
      <c r="F163" s="253">
        <v>20</v>
      </c>
      <c r="G163" s="253">
        <v>13</v>
      </c>
      <c r="H163" s="253">
        <v>19</v>
      </c>
      <c r="I163" s="253">
        <v>87</v>
      </c>
      <c r="J163" s="253">
        <v>1</v>
      </c>
      <c r="K163" s="253">
        <v>0</v>
      </c>
      <c r="L163" s="253">
        <v>87</v>
      </c>
      <c r="M163" s="253">
        <v>25</v>
      </c>
      <c r="N163" s="253">
        <v>27</v>
      </c>
      <c r="O163" s="253">
        <v>79</v>
      </c>
      <c r="P163" s="253">
        <v>659</v>
      </c>
      <c r="Q163" s="254">
        <v>1.3048213048213048E-2</v>
      </c>
    </row>
    <row r="164" spans="1:18" ht="17.25" customHeight="1">
      <c r="A164" s="888" t="s">
        <v>810</v>
      </c>
      <c r="B164" s="253">
        <v>443</v>
      </c>
      <c r="C164" s="253">
        <v>234</v>
      </c>
      <c r="D164" s="253">
        <v>779</v>
      </c>
      <c r="E164" s="253">
        <v>373</v>
      </c>
      <c r="F164" s="253">
        <v>132</v>
      </c>
      <c r="G164" s="253">
        <v>97</v>
      </c>
      <c r="H164" s="253">
        <v>116</v>
      </c>
      <c r="I164" s="253">
        <v>1126</v>
      </c>
      <c r="J164" s="253">
        <v>1</v>
      </c>
      <c r="K164" s="253">
        <v>0</v>
      </c>
      <c r="L164" s="253">
        <v>555</v>
      </c>
      <c r="M164" s="253">
        <v>69</v>
      </c>
      <c r="N164" s="253">
        <v>134</v>
      </c>
      <c r="O164" s="253">
        <v>646</v>
      </c>
      <c r="P164" s="253">
        <v>4705</v>
      </c>
      <c r="Q164" s="254">
        <v>9.3159093159093154E-2</v>
      </c>
    </row>
    <row r="165" spans="1:18" ht="17.25" customHeight="1">
      <c r="A165" s="888" t="s">
        <v>811</v>
      </c>
      <c r="B165" s="253">
        <v>293</v>
      </c>
      <c r="C165" s="253">
        <v>224</v>
      </c>
      <c r="D165" s="253">
        <v>789</v>
      </c>
      <c r="E165" s="253">
        <v>185</v>
      </c>
      <c r="F165" s="253">
        <v>89</v>
      </c>
      <c r="G165" s="253">
        <v>65</v>
      </c>
      <c r="H165" s="253">
        <v>102</v>
      </c>
      <c r="I165" s="253">
        <v>1483</v>
      </c>
      <c r="J165" s="253">
        <v>0</v>
      </c>
      <c r="K165" s="253">
        <v>1</v>
      </c>
      <c r="L165" s="253">
        <v>909</v>
      </c>
      <c r="M165" s="253">
        <v>81</v>
      </c>
      <c r="N165" s="253">
        <v>146</v>
      </c>
      <c r="O165" s="253">
        <v>1044</v>
      </c>
      <c r="P165" s="253">
        <v>5411</v>
      </c>
      <c r="Q165" s="254">
        <v>0.10713790713790713</v>
      </c>
    </row>
    <row r="166" spans="1:18" ht="17.25" customHeight="1">
      <c r="A166" s="888" t="s">
        <v>812</v>
      </c>
      <c r="B166" s="253">
        <v>525</v>
      </c>
      <c r="C166" s="253">
        <v>522</v>
      </c>
      <c r="D166" s="253">
        <v>1262</v>
      </c>
      <c r="E166" s="253">
        <v>300</v>
      </c>
      <c r="F166" s="253">
        <v>203</v>
      </c>
      <c r="G166" s="253">
        <v>131</v>
      </c>
      <c r="H166" s="253">
        <v>187</v>
      </c>
      <c r="I166" s="253">
        <v>3733</v>
      </c>
      <c r="J166" s="253">
        <v>2</v>
      </c>
      <c r="K166" s="253">
        <v>0</v>
      </c>
      <c r="L166" s="253">
        <v>2370</v>
      </c>
      <c r="M166" s="253">
        <v>182</v>
      </c>
      <c r="N166" s="253">
        <v>369</v>
      </c>
      <c r="O166" s="253">
        <v>2414</v>
      </c>
      <c r="P166" s="253">
        <v>12200</v>
      </c>
      <c r="Q166" s="254">
        <v>0.24156024156024156</v>
      </c>
    </row>
    <row r="167" spans="1:18" ht="17.25" customHeight="1">
      <c r="A167" s="888" t="s">
        <v>813</v>
      </c>
      <c r="B167" s="253">
        <v>15</v>
      </c>
      <c r="C167" s="253">
        <v>7</v>
      </c>
      <c r="D167" s="253">
        <v>236</v>
      </c>
      <c r="E167" s="253">
        <v>35</v>
      </c>
      <c r="F167" s="253">
        <v>77</v>
      </c>
      <c r="G167" s="253">
        <v>10</v>
      </c>
      <c r="H167" s="253">
        <v>40</v>
      </c>
      <c r="I167" s="253">
        <v>797</v>
      </c>
      <c r="J167" s="253">
        <v>0</v>
      </c>
      <c r="K167" s="253">
        <v>0</v>
      </c>
      <c r="L167" s="253">
        <v>651</v>
      </c>
      <c r="M167" s="253">
        <v>85</v>
      </c>
      <c r="N167" s="253">
        <v>83</v>
      </c>
      <c r="O167" s="253">
        <v>467</v>
      </c>
      <c r="P167" s="253">
        <v>2503</v>
      </c>
      <c r="Q167" s="254">
        <v>4.9559449559449562E-2</v>
      </c>
    </row>
    <row r="168" spans="1:18" ht="17.25" customHeight="1" thickBot="1">
      <c r="A168" s="888" t="s">
        <v>814</v>
      </c>
      <c r="B168" s="253">
        <v>242</v>
      </c>
      <c r="C168" s="253">
        <v>0</v>
      </c>
      <c r="D168" s="253">
        <v>900</v>
      </c>
      <c r="E168" s="253">
        <v>14</v>
      </c>
      <c r="F168" s="253">
        <v>9</v>
      </c>
      <c r="G168" s="253">
        <v>18</v>
      </c>
      <c r="H168" s="253">
        <v>5</v>
      </c>
      <c r="I168" s="253">
        <v>1816</v>
      </c>
      <c r="J168" s="253">
        <v>0</v>
      </c>
      <c r="K168" s="253">
        <v>0</v>
      </c>
      <c r="L168" s="253">
        <v>4424</v>
      </c>
      <c r="M168" s="253">
        <v>147</v>
      </c>
      <c r="N168" s="253">
        <v>70</v>
      </c>
      <c r="O168" s="253">
        <v>550</v>
      </c>
      <c r="P168" s="253">
        <v>8195</v>
      </c>
      <c r="Q168" s="254">
        <v>0.16226116226116227</v>
      </c>
    </row>
    <row r="169" spans="1:18" ht="49.5" customHeight="1" thickTop="1" thickBot="1">
      <c r="A169" s="887" t="s">
        <v>6</v>
      </c>
      <c r="B169" s="432">
        <v>2830</v>
      </c>
      <c r="C169" s="432">
        <v>2006</v>
      </c>
      <c r="D169" s="432">
        <v>6867</v>
      </c>
      <c r="E169" s="432">
        <v>1954</v>
      </c>
      <c r="F169" s="432">
        <v>1813</v>
      </c>
      <c r="G169" s="432">
        <v>1146</v>
      </c>
      <c r="H169" s="432">
        <v>1878</v>
      </c>
      <c r="I169" s="432">
        <v>11091</v>
      </c>
      <c r="J169" s="432">
        <v>10</v>
      </c>
      <c r="K169" s="432">
        <v>11</v>
      </c>
      <c r="L169" s="432">
        <v>11119</v>
      </c>
      <c r="M169" s="432">
        <v>1148</v>
      </c>
      <c r="N169" s="432">
        <v>2021</v>
      </c>
      <c r="O169" s="432">
        <v>6611</v>
      </c>
      <c r="P169" s="432">
        <v>50505</v>
      </c>
      <c r="Q169" s="433">
        <v>1</v>
      </c>
    </row>
    <row r="170" spans="1:18" ht="36.75" customHeight="1" thickTop="1">
      <c r="A170" s="889" t="s">
        <v>815</v>
      </c>
      <c r="B170" s="254">
        <v>5.6034056034056035E-2</v>
      </c>
      <c r="C170" s="254">
        <v>3.9718839718839716E-2</v>
      </c>
      <c r="D170" s="254">
        <v>0.13596673596673597</v>
      </c>
      <c r="E170" s="254">
        <v>3.8689238689238688E-2</v>
      </c>
      <c r="F170" s="254">
        <v>3.5897435897435895E-2</v>
      </c>
      <c r="G170" s="254">
        <v>2.269082269082269E-2</v>
      </c>
      <c r="H170" s="254">
        <v>3.7184437184437182E-2</v>
      </c>
      <c r="I170" s="254">
        <v>0.21960201960201961</v>
      </c>
      <c r="J170" s="254">
        <v>1.9800019800019801E-4</v>
      </c>
      <c r="K170" s="254">
        <v>2.1780021780021781E-4</v>
      </c>
      <c r="L170" s="254">
        <v>0.22015642015642015</v>
      </c>
      <c r="M170" s="254">
        <v>2.2730422730422729E-2</v>
      </c>
      <c r="N170" s="254">
        <v>4.0015840015840014E-2</v>
      </c>
      <c r="O170" s="254">
        <v>0.13089793089793089</v>
      </c>
      <c r="P170" s="254">
        <v>1</v>
      </c>
      <c r="Q170" s="435"/>
      <c r="R170" s="188"/>
    </row>
    <row r="171" spans="1:18" ht="9" customHeight="1" thickBot="1">
      <c r="A171" s="891"/>
      <c r="B171" s="658"/>
      <c r="C171" s="436"/>
      <c r="D171" s="436"/>
      <c r="E171" s="436"/>
      <c r="F171" s="436"/>
      <c r="G171" s="436"/>
      <c r="H171" s="658"/>
      <c r="I171" s="658"/>
      <c r="J171" s="658"/>
      <c r="K171" s="658"/>
      <c r="L171" s="658"/>
      <c r="M171" s="658"/>
      <c r="N171" s="658"/>
      <c r="O171" s="658"/>
      <c r="P171" s="662"/>
      <c r="Q171" s="662"/>
    </row>
    <row r="172" spans="1:18" ht="15.75" customHeight="1" thickTop="1">
      <c r="A172" s="730" t="s">
        <v>824</v>
      </c>
      <c r="B172" s="399"/>
      <c r="C172" s="192"/>
      <c r="D172" s="192"/>
      <c r="E172" s="192"/>
      <c r="F172" s="192"/>
      <c r="G172" s="192"/>
      <c r="H172" s="399"/>
      <c r="I172" s="399"/>
      <c r="J172" s="399"/>
      <c r="K172" s="399"/>
      <c r="L172" s="399"/>
      <c r="M172" s="399"/>
      <c r="N172" s="399"/>
      <c r="O172" s="399"/>
      <c r="P172" s="262"/>
      <c r="Q172" s="666"/>
    </row>
    <row r="173" spans="1:18" ht="9" customHeight="1">
      <c r="A173" s="727"/>
      <c r="B173" s="399"/>
      <c r="C173" s="192"/>
      <c r="D173" s="192"/>
      <c r="E173" s="192"/>
      <c r="F173" s="192"/>
      <c r="G173" s="192"/>
      <c r="H173" s="399"/>
      <c r="I173" s="399"/>
      <c r="J173" s="399"/>
      <c r="K173" s="399"/>
      <c r="L173" s="399"/>
      <c r="M173" s="399"/>
      <c r="N173" s="399"/>
      <c r="O173" s="399"/>
      <c r="P173" s="262"/>
      <c r="Q173" s="666"/>
    </row>
    <row r="174" spans="1:18" s="74" customFormat="1" ht="47.25" customHeight="1">
      <c r="A174" s="955" t="s">
        <v>1121</v>
      </c>
      <c r="B174" s="955"/>
      <c r="C174" s="955"/>
      <c r="D174" s="955"/>
      <c r="E174" s="955"/>
      <c r="F174" s="955"/>
      <c r="G174" s="955"/>
      <c r="H174" s="955"/>
      <c r="I174" s="955"/>
      <c r="J174" s="955"/>
      <c r="K174" s="955"/>
      <c r="L174" s="955"/>
      <c r="M174" s="955"/>
      <c r="N174" s="955"/>
      <c r="O174" s="955"/>
      <c r="P174" s="955"/>
      <c r="Q174" s="955"/>
    </row>
    <row r="175" spans="1:18" s="74" customFormat="1" ht="27.95" customHeight="1">
      <c r="A175" s="955" t="s">
        <v>825</v>
      </c>
      <c r="B175" s="955"/>
      <c r="C175" s="955"/>
      <c r="D175" s="955"/>
      <c r="E175" s="955"/>
      <c r="F175" s="955"/>
      <c r="G175" s="955"/>
      <c r="H175" s="955"/>
      <c r="I175" s="955"/>
      <c r="J175" s="955"/>
      <c r="K175" s="955"/>
      <c r="L175" s="955"/>
      <c r="M175" s="955"/>
      <c r="N175" s="955"/>
      <c r="O175" s="955"/>
      <c r="P175" s="955"/>
      <c r="Q175" s="955"/>
    </row>
    <row r="176" spans="1:18" s="74" customFormat="1" ht="27.95" customHeight="1">
      <c r="A176" s="955" t="s">
        <v>1527</v>
      </c>
      <c r="B176" s="955"/>
      <c r="C176" s="955"/>
      <c r="D176" s="955"/>
      <c r="E176" s="955"/>
      <c r="F176" s="955"/>
      <c r="G176" s="955"/>
      <c r="H176" s="955"/>
      <c r="I176" s="955"/>
      <c r="J176" s="955"/>
      <c r="K176" s="955"/>
      <c r="L176" s="955"/>
      <c r="M176" s="955"/>
      <c r="N176" s="955"/>
      <c r="O176" s="955"/>
      <c r="P176" s="955"/>
      <c r="Q176" s="955"/>
    </row>
    <row r="177" spans="1:17" s="75" customFormat="1" ht="46.5" customHeight="1">
      <c r="A177" s="954" t="s">
        <v>1469</v>
      </c>
      <c r="B177" s="954"/>
      <c r="C177" s="954"/>
      <c r="D177" s="954"/>
      <c r="E177" s="954"/>
      <c r="F177" s="954"/>
      <c r="G177" s="954"/>
      <c r="H177" s="954"/>
      <c r="I177" s="954"/>
      <c r="J177" s="954"/>
      <c r="K177" s="954"/>
      <c r="L177" s="954"/>
      <c r="M177" s="954"/>
      <c r="N177" s="954"/>
      <c r="O177" s="954"/>
      <c r="P177" s="954"/>
      <c r="Q177" s="954"/>
    </row>
    <row r="178" spans="1:17" ht="2.25" customHeight="1" thickBot="1">
      <c r="A178" s="728"/>
    </row>
    <row r="179" spans="1:17" ht="14.25" hidden="1" customHeight="1">
      <c r="A179" s="726"/>
      <c r="B179" s="655"/>
      <c r="C179" s="656"/>
      <c r="D179" s="655"/>
      <c r="E179" s="655"/>
      <c r="F179" s="655"/>
      <c r="G179" s="655"/>
      <c r="H179" s="655"/>
      <c r="I179" s="656"/>
      <c r="J179" s="655"/>
      <c r="K179" s="655"/>
      <c r="L179" s="655"/>
      <c r="M179" s="655"/>
      <c r="N179" s="655"/>
      <c r="O179" s="655"/>
      <c r="P179" s="655"/>
      <c r="Q179" s="660"/>
    </row>
    <row r="180" spans="1:17" ht="34.5" customHeight="1" thickTop="1" thickBot="1">
      <c r="A180" s="887" t="s">
        <v>799</v>
      </c>
      <c r="B180" s="657" t="s">
        <v>297</v>
      </c>
      <c r="C180" s="657" t="s">
        <v>298</v>
      </c>
      <c r="D180" s="657" t="s">
        <v>299</v>
      </c>
      <c r="E180" s="657" t="s">
        <v>300</v>
      </c>
      <c r="F180" s="657" t="s">
        <v>301</v>
      </c>
      <c r="G180" s="657" t="s">
        <v>302</v>
      </c>
      <c r="H180" s="657" t="s">
        <v>303</v>
      </c>
      <c r="I180" s="657" t="s">
        <v>304</v>
      </c>
      <c r="J180" s="657" t="s">
        <v>305</v>
      </c>
      <c r="K180" s="657" t="s">
        <v>306</v>
      </c>
      <c r="L180" s="657" t="s">
        <v>307</v>
      </c>
      <c r="M180" s="657" t="s">
        <v>308</v>
      </c>
      <c r="N180" s="657" t="s">
        <v>1123</v>
      </c>
      <c r="O180" s="657" t="s">
        <v>1124</v>
      </c>
      <c r="P180" s="661" t="s">
        <v>309</v>
      </c>
      <c r="Q180" s="657" t="s">
        <v>800</v>
      </c>
    </row>
    <row r="181" spans="1:17" ht="36.75" customHeight="1" thickTop="1">
      <c r="A181" s="888" t="s">
        <v>801</v>
      </c>
      <c r="B181" s="253">
        <v>90196.286599999992</v>
      </c>
      <c r="C181" s="253">
        <v>319765.321</v>
      </c>
      <c r="D181" s="253">
        <v>0</v>
      </c>
      <c r="E181" s="253">
        <v>148397.87100000001</v>
      </c>
      <c r="F181" s="253">
        <v>384718.58935000002</v>
      </c>
      <c r="G181" s="253">
        <v>0</v>
      </c>
      <c r="H181" s="253">
        <v>15000</v>
      </c>
      <c r="I181" s="253">
        <v>0</v>
      </c>
      <c r="J181" s="253">
        <v>0</v>
      </c>
      <c r="K181" s="253">
        <v>0</v>
      </c>
      <c r="L181" s="253">
        <v>0</v>
      </c>
      <c r="M181" s="253">
        <v>0</v>
      </c>
      <c r="N181" s="253">
        <v>15122.40905</v>
      </c>
      <c r="O181" s="253">
        <v>0</v>
      </c>
      <c r="P181" s="253">
        <v>973200.47700000007</v>
      </c>
      <c r="Q181" s="254">
        <v>0.32042937637977242</v>
      </c>
    </row>
    <row r="182" spans="1:17" ht="18" customHeight="1">
      <c r="A182" s="888" t="s">
        <v>802</v>
      </c>
      <c r="B182" s="253">
        <v>140207.58052000002</v>
      </c>
      <c r="C182" s="253">
        <v>8235.6503099999991</v>
      </c>
      <c r="D182" s="253">
        <v>0</v>
      </c>
      <c r="E182" s="253">
        <v>106010.33637</v>
      </c>
      <c r="F182" s="253">
        <v>54496.383630000004</v>
      </c>
      <c r="G182" s="253">
        <v>0</v>
      </c>
      <c r="H182" s="253">
        <v>0</v>
      </c>
      <c r="I182" s="253">
        <v>0</v>
      </c>
      <c r="J182" s="253">
        <v>0</v>
      </c>
      <c r="K182" s="253">
        <v>0</v>
      </c>
      <c r="L182" s="253">
        <v>0</v>
      </c>
      <c r="M182" s="253">
        <v>6868.3993600000003</v>
      </c>
      <c r="N182" s="253">
        <v>0</v>
      </c>
      <c r="O182" s="253">
        <v>7000</v>
      </c>
      <c r="P182" s="253">
        <v>322818.35019000003</v>
      </c>
      <c r="Q182" s="254">
        <v>0.1062889765058435</v>
      </c>
    </row>
    <row r="183" spans="1:17" ht="18" customHeight="1">
      <c r="A183" s="888" t="s">
        <v>803</v>
      </c>
      <c r="B183" s="253">
        <v>54738.142469999999</v>
      </c>
      <c r="C183" s="253">
        <v>38551.588929999998</v>
      </c>
      <c r="D183" s="253">
        <v>11355.278</v>
      </c>
      <c r="E183" s="253">
        <v>70759.755709999998</v>
      </c>
      <c r="F183" s="253">
        <v>12142.421859999999</v>
      </c>
      <c r="G183" s="253">
        <v>110003.35532999999</v>
      </c>
      <c r="H183" s="253">
        <v>12837.064880000002</v>
      </c>
      <c r="I183" s="253">
        <v>0</v>
      </c>
      <c r="J183" s="253">
        <v>0</v>
      </c>
      <c r="K183" s="253">
        <v>0</v>
      </c>
      <c r="L183" s="253">
        <v>0</v>
      </c>
      <c r="M183" s="253">
        <v>13806.216550000001</v>
      </c>
      <c r="N183" s="253">
        <v>0</v>
      </c>
      <c r="O183" s="253">
        <v>0</v>
      </c>
      <c r="P183" s="253">
        <v>324193.82373</v>
      </c>
      <c r="Q183" s="254">
        <v>0.10674185557759211</v>
      </c>
    </row>
    <row r="184" spans="1:17" ht="18" customHeight="1">
      <c r="A184" s="888" t="s">
        <v>804</v>
      </c>
      <c r="B184" s="253">
        <v>83354.437010000009</v>
      </c>
      <c r="C184" s="253">
        <v>29077.786110000001</v>
      </c>
      <c r="D184" s="253">
        <v>48981.585020000006</v>
      </c>
      <c r="E184" s="253">
        <v>97758.929449999996</v>
      </c>
      <c r="F184" s="253">
        <v>23107.980050000002</v>
      </c>
      <c r="G184" s="253">
        <v>18529.391879999999</v>
      </c>
      <c r="H184" s="253">
        <v>3150.7795000000001</v>
      </c>
      <c r="I184" s="253">
        <v>0</v>
      </c>
      <c r="J184" s="253">
        <v>0</v>
      </c>
      <c r="K184" s="253">
        <v>0</v>
      </c>
      <c r="L184" s="253">
        <v>3430</v>
      </c>
      <c r="M184" s="253">
        <v>9809.8162200000006</v>
      </c>
      <c r="N184" s="253">
        <v>6542.0700099999995</v>
      </c>
      <c r="O184" s="253">
        <v>4897.70543</v>
      </c>
      <c r="P184" s="253">
        <v>328640.48067999998</v>
      </c>
      <c r="Q184" s="254">
        <v>0.10820593163092031</v>
      </c>
    </row>
    <row r="185" spans="1:17" ht="18" customHeight="1">
      <c r="A185" s="888" t="s">
        <v>805</v>
      </c>
      <c r="B185" s="253">
        <v>55119.110630000003</v>
      </c>
      <c r="C185" s="253">
        <v>19977.76251</v>
      </c>
      <c r="D185" s="253">
        <v>23623.84346</v>
      </c>
      <c r="E185" s="253">
        <v>54000.254670000002</v>
      </c>
      <c r="F185" s="253">
        <v>16371.01347</v>
      </c>
      <c r="G185" s="253">
        <v>12644.638560000001</v>
      </c>
      <c r="H185" s="253">
        <v>8621.9844400000002</v>
      </c>
      <c r="I185" s="253">
        <v>0</v>
      </c>
      <c r="J185" s="253">
        <v>865.12</v>
      </c>
      <c r="K185" s="253">
        <v>0</v>
      </c>
      <c r="L185" s="253">
        <v>1753.2023899999999</v>
      </c>
      <c r="M185" s="253">
        <v>14781.09548</v>
      </c>
      <c r="N185" s="253">
        <v>1038.43155</v>
      </c>
      <c r="O185" s="253">
        <v>3927.02835</v>
      </c>
      <c r="P185" s="253">
        <v>212723.48551</v>
      </c>
      <c r="Q185" s="254">
        <v>7.0039889431025057E-2</v>
      </c>
    </row>
    <row r="186" spans="1:17" ht="18" customHeight="1">
      <c r="A186" s="888" t="s">
        <v>806</v>
      </c>
      <c r="B186" s="253">
        <v>42473.475720000002</v>
      </c>
      <c r="C186" s="253">
        <v>28154.938590000002</v>
      </c>
      <c r="D186" s="253">
        <v>18671.189140000002</v>
      </c>
      <c r="E186" s="253">
        <v>58970.035459999999</v>
      </c>
      <c r="F186" s="253">
        <v>22957.700430000001</v>
      </c>
      <c r="G186" s="253">
        <v>12398.451529999998</v>
      </c>
      <c r="H186" s="253">
        <v>4868.2229200000002</v>
      </c>
      <c r="I186" s="253">
        <v>355.6</v>
      </c>
      <c r="J186" s="253">
        <v>1253.0740900000001</v>
      </c>
      <c r="K186" s="253">
        <v>0</v>
      </c>
      <c r="L186" s="253">
        <v>7107.2255800000003</v>
      </c>
      <c r="M186" s="253">
        <v>8014.8577800000003</v>
      </c>
      <c r="N186" s="253">
        <v>3846.1058499999999</v>
      </c>
      <c r="O186" s="253">
        <v>4653.54162</v>
      </c>
      <c r="P186" s="253">
        <v>213724.41871</v>
      </c>
      <c r="Q186" s="254">
        <v>7.0369449895342231E-2</v>
      </c>
    </row>
    <row r="187" spans="1:17" ht="18" customHeight="1">
      <c r="A187" s="888" t="s">
        <v>807</v>
      </c>
      <c r="B187" s="253">
        <v>29284.644840000001</v>
      </c>
      <c r="C187" s="253">
        <v>14711.429880000002</v>
      </c>
      <c r="D187" s="253">
        <v>8254.9164299999993</v>
      </c>
      <c r="E187" s="253">
        <v>34774.753799999999</v>
      </c>
      <c r="F187" s="253">
        <v>17284.365180000001</v>
      </c>
      <c r="G187" s="253">
        <v>7097.9426399999993</v>
      </c>
      <c r="H187" s="253">
        <v>4465.6512699999994</v>
      </c>
      <c r="I187" s="253">
        <v>811.14137000000005</v>
      </c>
      <c r="J187" s="253">
        <v>0</v>
      </c>
      <c r="K187" s="253">
        <v>212.66</v>
      </c>
      <c r="L187" s="253">
        <v>6447.7657600000002</v>
      </c>
      <c r="M187" s="253">
        <v>3378.7823199999998</v>
      </c>
      <c r="N187" s="253">
        <v>2027.93659</v>
      </c>
      <c r="O187" s="253">
        <v>2974.20822</v>
      </c>
      <c r="P187" s="253">
        <v>131726.19829999996</v>
      </c>
      <c r="Q187" s="254">
        <v>4.3371273002517467E-2</v>
      </c>
    </row>
    <row r="188" spans="1:17" ht="18" customHeight="1">
      <c r="A188" s="888" t="s">
        <v>808</v>
      </c>
      <c r="B188" s="253">
        <v>19328.020270000001</v>
      </c>
      <c r="C188" s="253">
        <v>11132.03182</v>
      </c>
      <c r="D188" s="253">
        <v>8386.8781199999994</v>
      </c>
      <c r="E188" s="253">
        <v>21732.10598</v>
      </c>
      <c r="F188" s="253">
        <v>13593.52059</v>
      </c>
      <c r="G188" s="253">
        <v>7938.2967399999998</v>
      </c>
      <c r="H188" s="253">
        <v>4031.0847400000002</v>
      </c>
      <c r="I188" s="253">
        <v>1145.94994</v>
      </c>
      <c r="J188" s="253">
        <v>312.12182999999999</v>
      </c>
      <c r="K188" s="253">
        <v>0</v>
      </c>
      <c r="L188" s="253">
        <v>2033.55268</v>
      </c>
      <c r="M188" s="253">
        <v>1458.24999</v>
      </c>
      <c r="N188" s="253">
        <v>938.79147</v>
      </c>
      <c r="O188" s="253">
        <v>3854.6349799999998</v>
      </c>
      <c r="P188" s="253">
        <v>95885.239150000009</v>
      </c>
      <c r="Q188" s="254">
        <v>3.1570522324004001E-2</v>
      </c>
    </row>
    <row r="189" spans="1:17" ht="18" customHeight="1">
      <c r="A189" s="888" t="s">
        <v>809</v>
      </c>
      <c r="B189" s="253">
        <v>10076.41152</v>
      </c>
      <c r="C189" s="253">
        <v>9610.7500299999992</v>
      </c>
      <c r="D189" s="253">
        <v>4389.4570100000001</v>
      </c>
      <c r="E189" s="253">
        <v>13124.07172</v>
      </c>
      <c r="F189" s="253">
        <v>9926.8312799999985</v>
      </c>
      <c r="G189" s="253">
        <v>4294.0725899999998</v>
      </c>
      <c r="H189" s="253">
        <v>1864.57998</v>
      </c>
      <c r="I189" s="253">
        <v>788.38903000000005</v>
      </c>
      <c r="J189" s="253">
        <v>0</v>
      </c>
      <c r="K189" s="253">
        <v>0</v>
      </c>
      <c r="L189" s="253">
        <v>2461.0580299999997</v>
      </c>
      <c r="M189" s="253">
        <v>832.21776</v>
      </c>
      <c r="N189" s="253">
        <v>979.45550000000003</v>
      </c>
      <c r="O189" s="253">
        <v>1307.9216100000001</v>
      </c>
      <c r="P189" s="253">
        <v>59655.216059999984</v>
      </c>
      <c r="Q189" s="254">
        <v>1.9641671096207628E-2</v>
      </c>
    </row>
    <row r="190" spans="1:17" ht="18" customHeight="1">
      <c r="A190" s="888" t="s">
        <v>810</v>
      </c>
      <c r="B190" s="253">
        <v>21493.31004</v>
      </c>
      <c r="C190" s="253">
        <v>13305.06956</v>
      </c>
      <c r="D190" s="253">
        <v>7565.81754</v>
      </c>
      <c r="E190" s="253">
        <v>16996.656030000002</v>
      </c>
      <c r="F190" s="253">
        <v>10962.20573</v>
      </c>
      <c r="G190" s="253">
        <v>5465.6252100000002</v>
      </c>
      <c r="H190" s="253">
        <v>3608.28395</v>
      </c>
      <c r="I190" s="253">
        <v>3540.4160200000001</v>
      </c>
      <c r="J190" s="253">
        <v>236.16529</v>
      </c>
      <c r="K190" s="253">
        <v>0</v>
      </c>
      <c r="L190" s="253">
        <v>4383.3782799999999</v>
      </c>
      <c r="M190" s="253">
        <v>1160.41794</v>
      </c>
      <c r="N190" s="253">
        <v>939.10802000000001</v>
      </c>
      <c r="O190" s="253">
        <v>4078.7667999999999</v>
      </c>
      <c r="P190" s="253">
        <v>93735.220410000009</v>
      </c>
      <c r="Q190" s="254">
        <v>3.0862621762562919E-2</v>
      </c>
    </row>
    <row r="191" spans="1:17" ht="18" customHeight="1">
      <c r="A191" s="888" t="s">
        <v>811</v>
      </c>
      <c r="B191" s="253">
        <v>24003.450420000001</v>
      </c>
      <c r="C191" s="253">
        <v>16486.653620000001</v>
      </c>
      <c r="D191" s="253">
        <v>13577.93648</v>
      </c>
      <c r="E191" s="253">
        <v>19288.93864</v>
      </c>
      <c r="F191" s="253">
        <v>12483.475060000001</v>
      </c>
      <c r="G191" s="253">
        <v>5427.5351200000005</v>
      </c>
      <c r="H191" s="253">
        <v>2505.2582900000002</v>
      </c>
      <c r="I191" s="253">
        <v>3788.6219500000002</v>
      </c>
      <c r="J191" s="253">
        <v>210.81200000000001</v>
      </c>
      <c r="K191" s="253">
        <v>0</v>
      </c>
      <c r="L191" s="253">
        <v>6922.3248700000004</v>
      </c>
      <c r="M191" s="253">
        <v>2566.1630499999997</v>
      </c>
      <c r="N191" s="253">
        <v>812.94674999999995</v>
      </c>
      <c r="O191" s="253">
        <v>5087.9721799999998</v>
      </c>
      <c r="P191" s="253">
        <v>113162.08843000002</v>
      </c>
      <c r="Q191" s="254">
        <v>3.7258980325651406E-2</v>
      </c>
    </row>
    <row r="192" spans="1:17" ht="18" customHeight="1">
      <c r="A192" s="888" t="s">
        <v>812</v>
      </c>
      <c r="B192" s="253">
        <v>30634.790989999998</v>
      </c>
      <c r="C192" s="253">
        <v>26999.997420000003</v>
      </c>
      <c r="D192" s="253">
        <v>9807.92497</v>
      </c>
      <c r="E192" s="253">
        <v>19588.196690000001</v>
      </c>
      <c r="F192" s="253">
        <v>13597.58311</v>
      </c>
      <c r="G192" s="253">
        <v>5958.4143199999999</v>
      </c>
      <c r="H192" s="253">
        <v>2896.4066200000002</v>
      </c>
      <c r="I192" s="253">
        <v>2814.7267599999996</v>
      </c>
      <c r="J192" s="253">
        <v>147.40858</v>
      </c>
      <c r="K192" s="253">
        <v>0</v>
      </c>
      <c r="L192" s="253">
        <v>10351.720509999999</v>
      </c>
      <c r="M192" s="253">
        <v>1709.8937100000001</v>
      </c>
      <c r="N192" s="253">
        <v>478.51227</v>
      </c>
      <c r="O192" s="253">
        <v>3504.8097699999998</v>
      </c>
      <c r="P192" s="253">
        <v>128490.38571999999</v>
      </c>
      <c r="Q192" s="254">
        <v>4.2305871339041699E-2</v>
      </c>
    </row>
    <row r="193" spans="1:17" ht="18" customHeight="1">
      <c r="A193" s="888" t="s">
        <v>813</v>
      </c>
      <c r="B193" s="253">
        <v>5082.1830799999998</v>
      </c>
      <c r="C193" s="253">
        <v>7231.7569400000002</v>
      </c>
      <c r="D193" s="253">
        <v>1364.41373</v>
      </c>
      <c r="E193" s="253">
        <v>2388.51764</v>
      </c>
      <c r="F193" s="253">
        <v>4102.08896</v>
      </c>
      <c r="G193" s="253">
        <v>1559.23271</v>
      </c>
      <c r="H193" s="253">
        <v>371.98493000000002</v>
      </c>
      <c r="I193" s="253">
        <v>27.222529999999999</v>
      </c>
      <c r="J193" s="253">
        <v>26.443000000000001</v>
      </c>
      <c r="K193" s="253">
        <v>0</v>
      </c>
      <c r="L193" s="253">
        <v>1560.1222299999999</v>
      </c>
      <c r="M193" s="253">
        <v>173.71223999999998</v>
      </c>
      <c r="N193" s="253">
        <v>83.480860000000007</v>
      </c>
      <c r="O193" s="253">
        <v>287.61867999999998</v>
      </c>
      <c r="P193" s="253">
        <v>24258.777529999999</v>
      </c>
      <c r="Q193" s="254">
        <v>7.9872802566182208E-3</v>
      </c>
    </row>
    <row r="194" spans="1:17" ht="18" customHeight="1" thickBot="1">
      <c r="A194" s="888" t="s">
        <v>814</v>
      </c>
      <c r="B194" s="253">
        <v>2681.01818</v>
      </c>
      <c r="C194" s="253">
        <v>8191.5057000000006</v>
      </c>
      <c r="D194" s="253">
        <v>279.64481000000001</v>
      </c>
      <c r="E194" s="253">
        <v>1326.3112599999999</v>
      </c>
      <c r="F194" s="253">
        <v>1145.9041399999999</v>
      </c>
      <c r="G194" s="253">
        <v>525.11815999999999</v>
      </c>
      <c r="H194" s="253">
        <v>193.37633</v>
      </c>
      <c r="I194" s="253">
        <v>1.0669200000000001</v>
      </c>
      <c r="J194" s="253">
        <v>18.007000000000001</v>
      </c>
      <c r="K194" s="253">
        <v>0</v>
      </c>
      <c r="L194" s="253">
        <v>329.36998999999997</v>
      </c>
      <c r="M194" s="253">
        <v>131.07473999999999</v>
      </c>
      <c r="N194" s="253">
        <v>13.061</v>
      </c>
      <c r="O194" s="253">
        <v>126.58434</v>
      </c>
      <c r="P194" s="253">
        <v>14962.042569999998</v>
      </c>
      <c r="Q194" s="254">
        <v>4.9263004729011312E-3</v>
      </c>
    </row>
    <row r="195" spans="1:17" ht="51.75" customHeight="1" thickTop="1" thickBot="1">
      <c r="A195" s="887" t="s">
        <v>6</v>
      </c>
      <c r="B195" s="432">
        <v>608672.86229000008</v>
      </c>
      <c r="C195" s="432">
        <v>551432.24241999991</v>
      </c>
      <c r="D195" s="432">
        <v>156258.88470999998</v>
      </c>
      <c r="E195" s="432">
        <v>665116.73441999988</v>
      </c>
      <c r="F195" s="432">
        <v>596890.06284000003</v>
      </c>
      <c r="G195" s="432">
        <v>191842.07479000001</v>
      </c>
      <c r="H195" s="432">
        <v>64414.67785</v>
      </c>
      <c r="I195" s="432">
        <v>13273.13452</v>
      </c>
      <c r="J195" s="432">
        <v>3069.1517899999999</v>
      </c>
      <c r="K195" s="432">
        <v>212.66</v>
      </c>
      <c r="L195" s="432">
        <v>46779.72032</v>
      </c>
      <c r="M195" s="432">
        <v>64690.897139999994</v>
      </c>
      <c r="N195" s="432">
        <v>32822.308920000003</v>
      </c>
      <c r="O195" s="432">
        <v>41700.791980000002</v>
      </c>
      <c r="P195" s="432">
        <v>3037176.2039899998</v>
      </c>
      <c r="Q195" s="433">
        <v>1</v>
      </c>
    </row>
    <row r="196" spans="1:17" ht="34.5" customHeight="1" thickTop="1" thickBot="1">
      <c r="A196" s="889" t="s">
        <v>815</v>
      </c>
      <c r="B196" s="254">
        <v>0.2004074908430977</v>
      </c>
      <c r="C196" s="254">
        <v>0.18156083328177411</v>
      </c>
      <c r="D196" s="254">
        <v>5.1448738635815575E-2</v>
      </c>
      <c r="E196" s="254">
        <v>0.21899181665726952</v>
      </c>
      <c r="F196" s="254">
        <v>0.19652796635764941</v>
      </c>
      <c r="G196" s="254">
        <v>6.3164618021823424E-2</v>
      </c>
      <c r="H196" s="254">
        <v>2.1208739145716055E-2</v>
      </c>
      <c r="I196" s="254">
        <v>4.3702220841065507E-3</v>
      </c>
      <c r="J196" s="254">
        <v>1.0105280641827738E-3</v>
      </c>
      <c r="K196" s="254">
        <v>7.0018986623372146E-5</v>
      </c>
      <c r="L196" s="254">
        <v>1.540237285493826E-2</v>
      </c>
      <c r="M196" s="254">
        <v>2.1299685232293818E-2</v>
      </c>
      <c r="N196" s="254">
        <v>1.0806850414829627E-2</v>
      </c>
      <c r="O196" s="254">
        <v>1.373011941987983E-2</v>
      </c>
      <c r="P196" s="254">
        <v>1</v>
      </c>
      <c r="Q196" s="434"/>
    </row>
    <row r="197" spans="1:17" ht="33" thickTop="1" thickBot="1">
      <c r="A197" s="887" t="s">
        <v>819</v>
      </c>
      <c r="B197" s="657" t="s">
        <v>297</v>
      </c>
      <c r="C197" s="657" t="s">
        <v>298</v>
      </c>
      <c r="D197" s="657" t="s">
        <v>299</v>
      </c>
      <c r="E197" s="657" t="s">
        <v>300</v>
      </c>
      <c r="F197" s="657" t="s">
        <v>301</v>
      </c>
      <c r="G197" s="657" t="s">
        <v>302</v>
      </c>
      <c r="H197" s="657" t="s">
        <v>303</v>
      </c>
      <c r="I197" s="657" t="s">
        <v>304</v>
      </c>
      <c r="J197" s="657" t="s">
        <v>305</v>
      </c>
      <c r="K197" s="657" t="s">
        <v>306</v>
      </c>
      <c r="L197" s="657" t="s">
        <v>307</v>
      </c>
      <c r="M197" s="657" t="s">
        <v>308</v>
      </c>
      <c r="N197" s="657" t="s">
        <v>1123</v>
      </c>
      <c r="O197" s="657" t="s">
        <v>1124</v>
      </c>
      <c r="P197" s="661" t="s">
        <v>309</v>
      </c>
      <c r="Q197" s="657" t="s">
        <v>711</v>
      </c>
    </row>
    <row r="198" spans="1:17" ht="28.5" customHeight="1" thickTop="1">
      <c r="A198" s="888" t="s">
        <v>801</v>
      </c>
      <c r="B198" s="253">
        <v>4</v>
      </c>
      <c r="C198" s="253">
        <v>6</v>
      </c>
      <c r="D198" s="253">
        <v>0</v>
      </c>
      <c r="E198" s="253">
        <v>7</v>
      </c>
      <c r="F198" s="253">
        <v>15</v>
      </c>
      <c r="G198" s="253">
        <v>0</v>
      </c>
      <c r="H198" s="253">
        <v>1</v>
      </c>
      <c r="I198" s="253">
        <v>0</v>
      </c>
      <c r="J198" s="253">
        <v>0</v>
      </c>
      <c r="K198" s="253">
        <v>0</v>
      </c>
      <c r="L198" s="253">
        <v>0</v>
      </c>
      <c r="M198" s="253">
        <v>0</v>
      </c>
      <c r="N198" s="253">
        <v>1</v>
      </c>
      <c r="O198" s="253">
        <v>0</v>
      </c>
      <c r="P198" s="253">
        <v>34</v>
      </c>
      <c r="Q198" s="254">
        <v>7.7094009341979958E-4</v>
      </c>
    </row>
    <row r="199" spans="1:17" ht="17.25" customHeight="1">
      <c r="A199" s="888" t="s">
        <v>802</v>
      </c>
      <c r="B199" s="253">
        <v>17</v>
      </c>
      <c r="C199" s="253">
        <v>1</v>
      </c>
      <c r="D199" s="253">
        <v>0</v>
      </c>
      <c r="E199" s="253">
        <v>12</v>
      </c>
      <c r="F199" s="253">
        <v>5</v>
      </c>
      <c r="G199" s="253">
        <v>0</v>
      </c>
      <c r="H199" s="253">
        <v>0</v>
      </c>
      <c r="I199" s="253">
        <v>0</v>
      </c>
      <c r="J199" s="253">
        <v>0</v>
      </c>
      <c r="K199" s="253">
        <v>0</v>
      </c>
      <c r="L199" s="253">
        <v>0</v>
      </c>
      <c r="M199" s="253">
        <v>1</v>
      </c>
      <c r="N199" s="253">
        <v>0</v>
      </c>
      <c r="O199" s="253">
        <v>1</v>
      </c>
      <c r="P199" s="253">
        <v>37</v>
      </c>
      <c r="Q199" s="254">
        <v>8.3896421930978191E-4</v>
      </c>
    </row>
    <row r="200" spans="1:17" ht="17.25" customHeight="1">
      <c r="A200" s="888" t="s">
        <v>803</v>
      </c>
      <c r="B200" s="253">
        <v>12</v>
      </c>
      <c r="C200" s="253">
        <v>7</v>
      </c>
      <c r="D200" s="253">
        <v>2</v>
      </c>
      <c r="E200" s="253">
        <v>13</v>
      </c>
      <c r="F200" s="253">
        <v>3</v>
      </c>
      <c r="G200" s="253">
        <v>22</v>
      </c>
      <c r="H200" s="253">
        <v>3</v>
      </c>
      <c r="I200" s="253">
        <v>0</v>
      </c>
      <c r="J200" s="253">
        <v>0</v>
      </c>
      <c r="K200" s="253">
        <v>0</v>
      </c>
      <c r="L200" s="253">
        <v>0</v>
      </c>
      <c r="M200" s="253">
        <v>3</v>
      </c>
      <c r="N200" s="253">
        <v>0</v>
      </c>
      <c r="O200" s="253">
        <v>0</v>
      </c>
      <c r="P200" s="253">
        <v>65</v>
      </c>
      <c r="Q200" s="254">
        <v>1.4738560609496168E-3</v>
      </c>
    </row>
    <row r="201" spans="1:17" ht="17.25" customHeight="1">
      <c r="A201" s="888" t="s">
        <v>804</v>
      </c>
      <c r="B201" s="253">
        <v>37</v>
      </c>
      <c r="C201" s="253">
        <v>12</v>
      </c>
      <c r="D201" s="253">
        <v>21</v>
      </c>
      <c r="E201" s="253">
        <v>51</v>
      </c>
      <c r="F201" s="253">
        <v>10</v>
      </c>
      <c r="G201" s="253">
        <v>8</v>
      </c>
      <c r="H201" s="253">
        <v>2</v>
      </c>
      <c r="I201" s="253">
        <v>0</v>
      </c>
      <c r="J201" s="253">
        <v>0</v>
      </c>
      <c r="K201" s="253">
        <v>0</v>
      </c>
      <c r="L201" s="253">
        <v>1</v>
      </c>
      <c r="M201" s="253">
        <v>5</v>
      </c>
      <c r="N201" s="253">
        <v>4</v>
      </c>
      <c r="O201" s="253">
        <v>2</v>
      </c>
      <c r="P201" s="253">
        <v>153</v>
      </c>
      <c r="Q201" s="254">
        <v>3.4692304203890979E-3</v>
      </c>
    </row>
    <row r="202" spans="1:17" ht="17.25" customHeight="1">
      <c r="A202" s="888" t="s">
        <v>805</v>
      </c>
      <c r="B202" s="253">
        <v>55</v>
      </c>
      <c r="C202" s="253">
        <v>21</v>
      </c>
      <c r="D202" s="253">
        <v>25</v>
      </c>
      <c r="E202" s="253">
        <v>55</v>
      </c>
      <c r="F202" s="253">
        <v>18</v>
      </c>
      <c r="G202" s="253">
        <v>13</v>
      </c>
      <c r="H202" s="253">
        <v>9</v>
      </c>
      <c r="I202" s="253">
        <v>0</v>
      </c>
      <c r="J202" s="253">
        <v>1</v>
      </c>
      <c r="K202" s="253">
        <v>0</v>
      </c>
      <c r="L202" s="253">
        <v>2</v>
      </c>
      <c r="M202" s="253">
        <v>15</v>
      </c>
      <c r="N202" s="253">
        <v>1</v>
      </c>
      <c r="O202" s="253">
        <v>5</v>
      </c>
      <c r="P202" s="253">
        <v>220</v>
      </c>
      <c r="Q202" s="254">
        <v>4.9884358985987027E-3</v>
      </c>
    </row>
    <row r="203" spans="1:17" ht="17.25" customHeight="1">
      <c r="A203" s="888" t="s">
        <v>806</v>
      </c>
      <c r="B203" s="253">
        <v>91</v>
      </c>
      <c r="C203" s="253">
        <v>59</v>
      </c>
      <c r="D203" s="253">
        <v>40</v>
      </c>
      <c r="E203" s="253">
        <v>125</v>
      </c>
      <c r="F203" s="253">
        <v>47</v>
      </c>
      <c r="G203" s="253">
        <v>28</v>
      </c>
      <c r="H203" s="253">
        <v>10</v>
      </c>
      <c r="I203" s="253">
        <v>1</v>
      </c>
      <c r="J203" s="253">
        <v>2</v>
      </c>
      <c r="K203" s="253">
        <v>0</v>
      </c>
      <c r="L203" s="253">
        <v>16</v>
      </c>
      <c r="M203" s="253">
        <v>18</v>
      </c>
      <c r="N203" s="253">
        <v>8</v>
      </c>
      <c r="O203" s="253">
        <v>10</v>
      </c>
      <c r="P203" s="253">
        <v>455</v>
      </c>
      <c r="Q203" s="254">
        <v>1.0316992426647317E-2</v>
      </c>
    </row>
    <row r="204" spans="1:17" ht="17.25" customHeight="1">
      <c r="A204" s="888" t="s">
        <v>807</v>
      </c>
      <c r="B204" s="253">
        <v>104</v>
      </c>
      <c r="C204" s="253">
        <v>54</v>
      </c>
      <c r="D204" s="253">
        <v>30</v>
      </c>
      <c r="E204" s="253">
        <v>127</v>
      </c>
      <c r="F204" s="253">
        <v>63</v>
      </c>
      <c r="G204" s="253">
        <v>27</v>
      </c>
      <c r="H204" s="253">
        <v>16</v>
      </c>
      <c r="I204" s="253">
        <v>3</v>
      </c>
      <c r="J204" s="253">
        <v>0</v>
      </c>
      <c r="K204" s="253">
        <v>1</v>
      </c>
      <c r="L204" s="253">
        <v>23</v>
      </c>
      <c r="M204" s="253">
        <v>12</v>
      </c>
      <c r="N204" s="253">
        <v>8</v>
      </c>
      <c r="O204" s="253">
        <v>11</v>
      </c>
      <c r="P204" s="253">
        <v>479</v>
      </c>
      <c r="Q204" s="254">
        <v>1.0861185433767176E-2</v>
      </c>
    </row>
    <row r="205" spans="1:17" ht="17.25" customHeight="1">
      <c r="A205" s="888" t="s">
        <v>808</v>
      </c>
      <c r="B205" s="253">
        <v>118</v>
      </c>
      <c r="C205" s="253">
        <v>68</v>
      </c>
      <c r="D205" s="253">
        <v>50</v>
      </c>
      <c r="E205" s="253">
        <v>131</v>
      </c>
      <c r="F205" s="253">
        <v>81</v>
      </c>
      <c r="G205" s="253">
        <v>48</v>
      </c>
      <c r="H205" s="253">
        <v>24</v>
      </c>
      <c r="I205" s="253">
        <v>7</v>
      </c>
      <c r="J205" s="253">
        <v>2</v>
      </c>
      <c r="K205" s="253">
        <v>0</v>
      </c>
      <c r="L205" s="253">
        <v>13</v>
      </c>
      <c r="M205" s="253">
        <v>8</v>
      </c>
      <c r="N205" s="253">
        <v>6</v>
      </c>
      <c r="O205" s="253">
        <v>24</v>
      </c>
      <c r="P205" s="253">
        <v>580</v>
      </c>
      <c r="Q205" s="254">
        <v>1.3151331005396581E-2</v>
      </c>
    </row>
    <row r="206" spans="1:17" ht="17.25" customHeight="1">
      <c r="A206" s="888" t="s">
        <v>809</v>
      </c>
      <c r="B206" s="253">
        <v>85</v>
      </c>
      <c r="C206" s="253">
        <v>81</v>
      </c>
      <c r="D206" s="253">
        <v>37</v>
      </c>
      <c r="E206" s="253">
        <v>113</v>
      </c>
      <c r="F206" s="253">
        <v>83</v>
      </c>
      <c r="G206" s="253">
        <v>36</v>
      </c>
      <c r="H206" s="253">
        <v>16</v>
      </c>
      <c r="I206" s="253">
        <v>7</v>
      </c>
      <c r="J206" s="253">
        <v>0</v>
      </c>
      <c r="K206" s="253">
        <v>0</v>
      </c>
      <c r="L206" s="253">
        <v>21</v>
      </c>
      <c r="M206" s="253">
        <v>7</v>
      </c>
      <c r="N206" s="253">
        <v>8</v>
      </c>
      <c r="O206" s="253">
        <v>12</v>
      </c>
      <c r="P206" s="253">
        <v>506</v>
      </c>
      <c r="Q206" s="254">
        <v>1.1473402566777017E-2</v>
      </c>
    </row>
    <row r="207" spans="1:17" ht="17.25" customHeight="1">
      <c r="A207" s="888" t="s">
        <v>810</v>
      </c>
      <c r="B207" s="253">
        <v>266</v>
      </c>
      <c r="C207" s="253">
        <v>160</v>
      </c>
      <c r="D207" s="253">
        <v>92</v>
      </c>
      <c r="E207" s="253">
        <v>209</v>
      </c>
      <c r="F207" s="253">
        <v>131</v>
      </c>
      <c r="G207" s="253">
        <v>67</v>
      </c>
      <c r="H207" s="253">
        <v>45</v>
      </c>
      <c r="I207" s="253">
        <v>46</v>
      </c>
      <c r="J207" s="253">
        <v>3</v>
      </c>
      <c r="K207" s="253">
        <v>0</v>
      </c>
      <c r="L207" s="253">
        <v>54</v>
      </c>
      <c r="M207" s="253">
        <v>14</v>
      </c>
      <c r="N207" s="253">
        <v>11</v>
      </c>
      <c r="O207" s="253">
        <v>51</v>
      </c>
      <c r="P207" s="253">
        <v>1149</v>
      </c>
      <c r="Q207" s="254">
        <v>2.6053240215863225E-2</v>
      </c>
    </row>
    <row r="208" spans="1:17" ht="17.25" customHeight="1">
      <c r="A208" s="888" t="s">
        <v>811</v>
      </c>
      <c r="B208" s="253">
        <v>524</v>
      </c>
      <c r="C208" s="253">
        <v>335</v>
      </c>
      <c r="D208" s="253">
        <v>262</v>
      </c>
      <c r="E208" s="253">
        <v>405</v>
      </c>
      <c r="F208" s="253">
        <v>256</v>
      </c>
      <c r="G208" s="253">
        <v>115</v>
      </c>
      <c r="H208" s="253">
        <v>53</v>
      </c>
      <c r="I208" s="253">
        <v>76</v>
      </c>
      <c r="J208" s="253">
        <v>5</v>
      </c>
      <c r="K208" s="253">
        <v>0</v>
      </c>
      <c r="L208" s="253">
        <v>149</v>
      </c>
      <c r="M208" s="253">
        <v>52</v>
      </c>
      <c r="N208" s="253">
        <v>17</v>
      </c>
      <c r="O208" s="253">
        <v>106</v>
      </c>
      <c r="P208" s="253">
        <v>2355</v>
      </c>
      <c r="Q208" s="254">
        <v>5.3398938823636118E-2</v>
      </c>
    </row>
    <row r="209" spans="1:18" ht="17.25" customHeight="1">
      <c r="A209" s="888" t="s">
        <v>812</v>
      </c>
      <c r="B209" s="253">
        <v>2042</v>
      </c>
      <c r="C209" s="253">
        <v>1794</v>
      </c>
      <c r="D209" s="253">
        <v>580</v>
      </c>
      <c r="E209" s="253">
        <v>1303</v>
      </c>
      <c r="F209" s="253">
        <v>852</v>
      </c>
      <c r="G209" s="253">
        <v>365</v>
      </c>
      <c r="H209" s="253">
        <v>173</v>
      </c>
      <c r="I209" s="253">
        <v>151</v>
      </c>
      <c r="J209" s="253">
        <v>10</v>
      </c>
      <c r="K209" s="253">
        <v>0</v>
      </c>
      <c r="L209" s="253">
        <v>910</v>
      </c>
      <c r="M209" s="253">
        <v>104</v>
      </c>
      <c r="N209" s="253">
        <v>27</v>
      </c>
      <c r="O209" s="253">
        <v>199</v>
      </c>
      <c r="P209" s="253">
        <v>8510</v>
      </c>
      <c r="Q209" s="254">
        <v>0.19296177044124982</v>
      </c>
    </row>
    <row r="210" spans="1:18" ht="17.25" customHeight="1">
      <c r="A210" s="888" t="s">
        <v>813</v>
      </c>
      <c r="B210" s="253">
        <v>926</v>
      </c>
      <c r="C210" s="253">
        <v>1423</v>
      </c>
      <c r="D210" s="253">
        <v>250</v>
      </c>
      <c r="E210" s="253">
        <v>489</v>
      </c>
      <c r="F210" s="253">
        <v>720</v>
      </c>
      <c r="G210" s="253">
        <v>251</v>
      </c>
      <c r="H210" s="253">
        <v>68</v>
      </c>
      <c r="I210" s="253">
        <v>5</v>
      </c>
      <c r="J210" s="253">
        <v>5</v>
      </c>
      <c r="K210" s="253">
        <v>0</v>
      </c>
      <c r="L210" s="253">
        <v>260</v>
      </c>
      <c r="M210" s="253">
        <v>37</v>
      </c>
      <c r="N210" s="253">
        <v>15</v>
      </c>
      <c r="O210" s="253">
        <v>56</v>
      </c>
      <c r="P210" s="253">
        <v>4505</v>
      </c>
      <c r="Q210" s="254">
        <v>0.10214956237812343</v>
      </c>
    </row>
    <row r="211" spans="1:18" ht="17.25" customHeight="1" thickBot="1">
      <c r="A211" s="888" t="s">
        <v>814</v>
      </c>
      <c r="B211" s="253">
        <v>1978</v>
      </c>
      <c r="C211" s="253">
        <v>20729</v>
      </c>
      <c r="D211" s="253">
        <v>165</v>
      </c>
      <c r="E211" s="253">
        <v>773</v>
      </c>
      <c r="F211" s="253">
        <v>583</v>
      </c>
      <c r="G211" s="253">
        <v>378</v>
      </c>
      <c r="H211" s="253">
        <v>105</v>
      </c>
      <c r="I211" s="253">
        <v>1</v>
      </c>
      <c r="J211" s="253">
        <v>12</v>
      </c>
      <c r="K211" s="253">
        <v>0</v>
      </c>
      <c r="L211" s="253">
        <v>193</v>
      </c>
      <c r="M211" s="253">
        <v>66</v>
      </c>
      <c r="N211" s="253">
        <v>8</v>
      </c>
      <c r="O211" s="253">
        <v>63</v>
      </c>
      <c r="P211" s="253">
        <v>25054</v>
      </c>
      <c r="Q211" s="254">
        <v>0.56809215001587232</v>
      </c>
    </row>
    <row r="212" spans="1:18" ht="49.5" customHeight="1" thickTop="1" thickBot="1">
      <c r="A212" s="887" t="s">
        <v>6</v>
      </c>
      <c r="B212" s="432">
        <v>6259</v>
      </c>
      <c r="C212" s="432">
        <v>24750</v>
      </c>
      <c r="D212" s="432">
        <v>1554</v>
      </c>
      <c r="E212" s="432">
        <v>3813</v>
      </c>
      <c r="F212" s="432">
        <v>2867</v>
      </c>
      <c r="G212" s="432">
        <v>1358</v>
      </c>
      <c r="H212" s="432">
        <v>525</v>
      </c>
      <c r="I212" s="432">
        <v>297</v>
      </c>
      <c r="J212" s="432">
        <v>40</v>
      </c>
      <c r="K212" s="432">
        <v>1</v>
      </c>
      <c r="L212" s="432">
        <v>1642</v>
      </c>
      <c r="M212" s="432">
        <v>342</v>
      </c>
      <c r="N212" s="432">
        <v>114</v>
      </c>
      <c r="O212" s="432">
        <v>540</v>
      </c>
      <c r="P212" s="432">
        <v>44102</v>
      </c>
      <c r="Q212" s="433">
        <v>1</v>
      </c>
    </row>
    <row r="213" spans="1:18" ht="36.75" customHeight="1" thickTop="1">
      <c r="A213" s="889" t="s">
        <v>815</v>
      </c>
      <c r="B213" s="254">
        <v>0.14192100131513311</v>
      </c>
      <c r="C213" s="254">
        <v>0.56119903859235409</v>
      </c>
      <c r="D213" s="254">
        <v>3.5236497211010839E-2</v>
      </c>
      <c r="E213" s="254">
        <v>8.6458664006167515E-2</v>
      </c>
      <c r="F213" s="254">
        <v>6.5008389642193104E-2</v>
      </c>
      <c r="G213" s="254">
        <v>3.0792254319531993E-2</v>
      </c>
      <c r="H213" s="254">
        <v>1.1904222030746904E-2</v>
      </c>
      <c r="I213" s="254">
        <v>6.7343884631082488E-3</v>
      </c>
      <c r="J213" s="254">
        <v>9.0698834519976413E-4</v>
      </c>
      <c r="K213" s="254">
        <v>2.2674708629994104E-5</v>
      </c>
      <c r="L213" s="254">
        <v>3.7231871570450319E-2</v>
      </c>
      <c r="M213" s="254">
        <v>7.7547503514579837E-3</v>
      </c>
      <c r="N213" s="254">
        <v>2.5849167838193281E-3</v>
      </c>
      <c r="O213" s="254">
        <v>1.2244342660196816E-2</v>
      </c>
      <c r="P213" s="254">
        <v>1</v>
      </c>
      <c r="Q213" s="435"/>
      <c r="R213" s="188"/>
    </row>
    <row r="214" spans="1:18" ht="9" customHeight="1" thickBot="1">
      <c r="A214" s="891"/>
      <c r="B214" s="658"/>
      <c r="C214" s="436"/>
      <c r="D214" s="436"/>
      <c r="E214" s="436"/>
      <c r="F214" s="436"/>
      <c r="G214" s="658"/>
      <c r="H214" s="658"/>
      <c r="I214" s="658"/>
      <c r="J214" s="658"/>
      <c r="K214" s="658"/>
      <c r="L214" s="658"/>
      <c r="M214" s="658"/>
      <c r="N214" s="658"/>
      <c r="O214" s="658"/>
      <c r="P214" s="662"/>
      <c r="Q214" s="662"/>
    </row>
    <row r="215" spans="1:18" ht="15.75" customHeight="1" thickTop="1">
      <c r="A215" s="730" t="s">
        <v>826</v>
      </c>
      <c r="B215" s="399"/>
      <c r="C215" s="192"/>
      <c r="D215" s="192"/>
      <c r="E215" s="192"/>
      <c r="F215" s="192"/>
      <c r="G215" s="399"/>
      <c r="H215" s="399"/>
      <c r="I215" s="399"/>
      <c r="J215" s="399"/>
      <c r="K215" s="399"/>
      <c r="L215" s="399"/>
      <c r="M215" s="399"/>
      <c r="N215" s="399"/>
      <c r="O215" s="399"/>
      <c r="P215" s="262"/>
      <c r="Q215" s="663"/>
    </row>
    <row r="216" spans="1:18" ht="9" customHeight="1">
      <c r="A216" s="727"/>
      <c r="B216" s="399"/>
      <c r="C216" s="192"/>
      <c r="D216" s="192"/>
      <c r="E216" s="192"/>
      <c r="F216" s="192"/>
      <c r="G216" s="399"/>
      <c r="H216" s="399"/>
      <c r="I216" s="399"/>
      <c r="J216" s="399"/>
      <c r="K216" s="399"/>
      <c r="L216" s="399"/>
      <c r="M216" s="399"/>
      <c r="N216" s="399"/>
      <c r="O216" s="399"/>
      <c r="P216" s="262"/>
      <c r="Q216" s="663"/>
    </row>
    <row r="217" spans="1:18" ht="9" customHeight="1">
      <c r="A217" s="727"/>
      <c r="B217" s="399"/>
      <c r="C217" s="192"/>
      <c r="D217" s="192"/>
      <c r="E217" s="192"/>
      <c r="F217" s="192"/>
      <c r="G217" s="399"/>
      <c r="H217" s="399"/>
      <c r="I217" s="399"/>
      <c r="J217" s="399"/>
      <c r="K217" s="399"/>
      <c r="L217" s="399"/>
      <c r="M217" s="399"/>
      <c r="N217" s="399"/>
      <c r="O217" s="399"/>
      <c r="P217" s="262"/>
      <c r="Q217" s="663"/>
    </row>
    <row r="218" spans="1:18" ht="9" customHeight="1">
      <c r="A218" s="727"/>
      <c r="C218" s="486"/>
      <c r="D218" s="486"/>
      <c r="E218" s="486"/>
      <c r="F218" s="486"/>
      <c r="G218" s="486"/>
      <c r="P218" s="667"/>
      <c r="Q218" s="892"/>
    </row>
    <row r="219" spans="1:18" ht="9" customHeight="1">
      <c r="A219" s="727"/>
      <c r="C219" s="486"/>
      <c r="D219" s="486"/>
      <c r="E219" s="486"/>
      <c r="F219" s="486"/>
      <c r="G219" s="486"/>
      <c r="P219" s="667"/>
      <c r="Q219" s="892"/>
    </row>
    <row r="220" spans="1:18" ht="9" customHeight="1">
      <c r="A220" s="727"/>
      <c r="C220" s="486"/>
      <c r="D220" s="486"/>
      <c r="E220" s="486"/>
      <c r="F220" s="486"/>
      <c r="G220" s="486"/>
      <c r="P220" s="667"/>
      <c r="Q220" s="892"/>
    </row>
    <row r="221" spans="1:18" ht="9" customHeight="1">
      <c r="A221" s="1054"/>
      <c r="C221" s="486"/>
      <c r="D221" s="486"/>
      <c r="E221" s="486"/>
      <c r="F221" s="486"/>
      <c r="G221" s="486"/>
      <c r="P221" s="667"/>
      <c r="Q221" s="892"/>
    </row>
    <row r="222" spans="1:18" ht="9" customHeight="1">
      <c r="A222" s="727"/>
      <c r="C222" s="486"/>
      <c r="D222" s="486"/>
      <c r="E222" s="486"/>
      <c r="F222" s="486"/>
      <c r="G222" s="486"/>
      <c r="P222" s="667"/>
      <c r="Q222" s="892"/>
    </row>
    <row r="223" spans="1:18" ht="9" customHeight="1">
      <c r="A223" s="727"/>
      <c r="C223" s="486"/>
      <c r="D223" s="486"/>
      <c r="E223" s="486"/>
      <c r="F223" s="486"/>
      <c r="G223" s="486"/>
      <c r="P223" s="667"/>
      <c r="Q223" s="892"/>
    </row>
    <row r="224" spans="1:18" ht="9" customHeight="1">
      <c r="A224" s="727"/>
      <c r="C224" s="486"/>
      <c r="D224" s="486"/>
      <c r="E224" s="486"/>
      <c r="F224" s="486"/>
      <c r="G224" s="486"/>
      <c r="P224" s="667"/>
      <c r="Q224" s="892"/>
    </row>
    <row r="225" spans="1:17">
      <c r="A225" s="1055"/>
      <c r="C225" s="486"/>
      <c r="D225" s="486"/>
      <c r="E225" s="486"/>
      <c r="F225" s="486"/>
      <c r="G225" s="486"/>
      <c r="P225" s="667"/>
      <c r="Q225" s="892"/>
    </row>
    <row r="226" spans="1:17">
      <c r="A226" s="1055"/>
      <c r="C226" s="486"/>
      <c r="D226" s="486"/>
      <c r="E226" s="486"/>
      <c r="F226" s="486"/>
      <c r="G226" s="486"/>
      <c r="P226" s="667"/>
      <c r="Q226" s="892"/>
    </row>
    <row r="227" spans="1:17">
      <c r="A227" s="1055"/>
      <c r="C227" s="486"/>
      <c r="D227" s="486"/>
      <c r="E227" s="486"/>
      <c r="F227" s="486"/>
      <c r="G227" s="486"/>
      <c r="P227" s="667"/>
      <c r="Q227" s="892"/>
    </row>
    <row r="228" spans="1:17">
      <c r="A228" s="1055"/>
      <c r="C228" s="486"/>
      <c r="D228" s="486"/>
      <c r="E228" s="486"/>
      <c r="F228" s="486"/>
      <c r="G228" s="486"/>
      <c r="P228" s="667"/>
      <c r="Q228" s="892"/>
    </row>
    <row r="229" spans="1:17">
      <c r="A229" s="1055"/>
      <c r="C229" s="486"/>
      <c r="D229" s="486"/>
      <c r="E229" s="486"/>
      <c r="F229" s="486"/>
      <c r="G229" s="486"/>
      <c r="P229" s="667"/>
      <c r="Q229" s="892"/>
    </row>
    <row r="230" spans="1:17">
      <c r="A230" s="1055"/>
      <c r="C230" s="486"/>
      <c r="D230" s="486"/>
      <c r="E230" s="486"/>
      <c r="F230" s="486"/>
      <c r="G230" s="486"/>
      <c r="P230" s="667"/>
      <c r="Q230" s="892"/>
    </row>
    <row r="231" spans="1:17">
      <c r="A231" s="1055"/>
      <c r="C231" s="486"/>
      <c r="D231" s="486"/>
      <c r="E231" s="486"/>
      <c r="F231" s="486"/>
      <c r="G231" s="486"/>
      <c r="P231" s="667"/>
      <c r="Q231" s="892"/>
    </row>
    <row r="232" spans="1:17" ht="15.75">
      <c r="A232" s="198"/>
      <c r="C232" s="486"/>
      <c r="D232" s="486"/>
      <c r="E232" s="486"/>
      <c r="F232" s="486"/>
      <c r="G232" s="486"/>
      <c r="P232" s="667"/>
      <c r="Q232" s="892"/>
    </row>
    <row r="233" spans="1:17" ht="15.75">
      <c r="A233" s="198"/>
      <c r="C233" s="486"/>
      <c r="D233" s="486"/>
      <c r="E233" s="486"/>
      <c r="F233" s="486"/>
      <c r="G233" s="486"/>
      <c r="P233" s="667"/>
      <c r="Q233" s="892"/>
    </row>
    <row r="234" spans="1:17" ht="15.75">
      <c r="A234" s="198"/>
      <c r="C234" s="486"/>
      <c r="D234" s="486"/>
      <c r="E234" s="486"/>
      <c r="F234" s="486"/>
      <c r="G234" s="486"/>
      <c r="P234" s="667"/>
      <c r="Q234" s="892"/>
    </row>
    <row r="235" spans="1:17" ht="15.75">
      <c r="A235" s="198"/>
      <c r="C235" s="486"/>
      <c r="D235" s="486"/>
      <c r="E235" s="486"/>
      <c r="F235" s="486"/>
      <c r="G235" s="486"/>
      <c r="P235" s="667"/>
      <c r="Q235" s="892"/>
    </row>
    <row r="236" spans="1:17" ht="15.75">
      <c r="A236" s="198"/>
      <c r="C236" s="486"/>
      <c r="D236" s="486"/>
      <c r="E236" s="486"/>
      <c r="F236" s="486"/>
      <c r="G236" s="486"/>
      <c r="P236" s="667"/>
      <c r="Q236" s="892"/>
    </row>
    <row r="237" spans="1:17" ht="15.75">
      <c r="A237" s="198"/>
      <c r="C237" s="486"/>
      <c r="D237" s="486"/>
      <c r="E237" s="486"/>
      <c r="F237" s="486"/>
      <c r="G237" s="486"/>
      <c r="P237" s="667"/>
      <c r="Q237" s="892"/>
    </row>
    <row r="238" spans="1:17" ht="15.75">
      <c r="A238" s="198"/>
      <c r="C238" s="486"/>
      <c r="D238" s="486"/>
      <c r="E238" s="486"/>
      <c r="F238" s="486"/>
      <c r="G238" s="486"/>
      <c r="P238" s="667"/>
      <c r="Q238" s="892"/>
    </row>
    <row r="239" spans="1:17" ht="15.75">
      <c r="A239" s="198"/>
      <c r="C239" s="486"/>
      <c r="D239" s="486"/>
      <c r="E239" s="486"/>
      <c r="F239" s="486"/>
      <c r="G239" s="486"/>
      <c r="P239" s="667"/>
      <c r="Q239" s="892"/>
    </row>
    <row r="240" spans="1:17" ht="15.75">
      <c r="A240" s="198"/>
      <c r="C240" s="486"/>
      <c r="D240" s="486"/>
      <c r="E240" s="486"/>
      <c r="F240" s="486"/>
      <c r="G240" s="486"/>
      <c r="P240" s="667"/>
      <c r="Q240" s="892"/>
    </row>
    <row r="241" spans="1:17" ht="15.75">
      <c r="A241" s="198"/>
      <c r="C241" s="486"/>
      <c r="D241" s="486"/>
      <c r="E241" s="486"/>
      <c r="F241" s="486"/>
      <c r="G241" s="486"/>
      <c r="P241" s="667"/>
      <c r="Q241" s="892"/>
    </row>
    <row r="242" spans="1:17" ht="15.75">
      <c r="A242" s="198"/>
      <c r="C242" s="486"/>
      <c r="D242" s="486"/>
      <c r="E242" s="486"/>
      <c r="F242" s="486"/>
      <c r="G242" s="486"/>
      <c r="P242" s="667"/>
      <c r="Q242" s="892"/>
    </row>
    <row r="243" spans="1:17" ht="15.75">
      <c r="A243" s="198"/>
      <c r="C243" s="486"/>
      <c r="D243" s="486"/>
      <c r="E243" s="486"/>
      <c r="F243" s="486"/>
      <c r="G243" s="486"/>
      <c r="P243" s="667"/>
      <c r="Q243" s="892"/>
    </row>
    <row r="244" spans="1:17" ht="15.75">
      <c r="A244" s="198"/>
      <c r="C244" s="486"/>
      <c r="D244" s="486"/>
      <c r="E244" s="486"/>
      <c r="F244" s="486"/>
      <c r="G244" s="486"/>
      <c r="P244" s="667"/>
      <c r="Q244" s="892"/>
    </row>
    <row r="245" spans="1:17" ht="15.75">
      <c r="A245" s="198"/>
      <c r="C245" s="486"/>
      <c r="D245" s="486"/>
      <c r="E245" s="486"/>
      <c r="F245" s="486"/>
      <c r="G245" s="486"/>
      <c r="P245" s="667"/>
      <c r="Q245" s="892"/>
    </row>
    <row r="246" spans="1:17" ht="15.75">
      <c r="A246" s="198"/>
      <c r="C246" s="486"/>
      <c r="D246" s="486"/>
      <c r="E246" s="486"/>
      <c r="F246" s="486"/>
      <c r="G246" s="486"/>
      <c r="P246" s="667"/>
      <c r="Q246" s="892"/>
    </row>
    <row r="247" spans="1:17" ht="15.75">
      <c r="A247" s="198"/>
      <c r="C247" s="486"/>
      <c r="D247" s="486"/>
      <c r="E247" s="486"/>
      <c r="F247" s="486"/>
      <c r="G247" s="486"/>
      <c r="P247" s="667"/>
      <c r="Q247" s="892"/>
    </row>
    <row r="248" spans="1:17" ht="15.75">
      <c r="A248" s="198"/>
      <c r="C248" s="486"/>
      <c r="D248" s="486"/>
      <c r="E248" s="486"/>
      <c r="F248" s="486"/>
      <c r="G248" s="486"/>
      <c r="P248" s="667"/>
      <c r="Q248" s="892"/>
    </row>
    <row r="249" spans="1:17" ht="15.75">
      <c r="A249" s="198"/>
      <c r="C249" s="486"/>
      <c r="D249" s="486"/>
      <c r="E249" s="486"/>
      <c r="F249" s="486"/>
      <c r="G249" s="486"/>
      <c r="P249" s="667"/>
      <c r="Q249" s="892"/>
    </row>
    <row r="250" spans="1:17" ht="15.75">
      <c r="A250" s="198"/>
      <c r="C250" s="486"/>
      <c r="D250" s="486"/>
      <c r="E250" s="486"/>
      <c r="F250" s="486"/>
      <c r="G250" s="486"/>
      <c r="P250" s="667"/>
      <c r="Q250" s="892"/>
    </row>
    <row r="251" spans="1:17" ht="15.75">
      <c r="A251" s="198"/>
      <c r="C251" s="486"/>
      <c r="D251" s="486"/>
      <c r="E251" s="486"/>
      <c r="F251" s="486"/>
      <c r="G251" s="486"/>
      <c r="P251" s="667"/>
      <c r="Q251" s="892"/>
    </row>
    <row r="252" spans="1:17" ht="15.75">
      <c r="A252" s="198"/>
      <c r="C252" s="486"/>
      <c r="D252" s="486"/>
      <c r="E252" s="486"/>
      <c r="F252" s="486"/>
      <c r="G252" s="486"/>
      <c r="P252" s="667"/>
      <c r="Q252" s="892"/>
    </row>
    <row r="253" spans="1:17" ht="15.75">
      <c r="A253" s="198"/>
      <c r="C253" s="486"/>
      <c r="D253" s="486"/>
      <c r="E253" s="486"/>
      <c r="F253" s="486"/>
      <c r="G253" s="486"/>
      <c r="P253" s="667"/>
      <c r="Q253" s="892"/>
    </row>
    <row r="254" spans="1:17" ht="15.75">
      <c r="A254" s="198"/>
      <c r="C254" s="486"/>
      <c r="D254" s="486"/>
      <c r="E254" s="486"/>
      <c r="F254" s="486"/>
      <c r="G254" s="486"/>
      <c r="P254" s="667"/>
      <c r="Q254" s="892"/>
    </row>
    <row r="255" spans="1:17" ht="15.75">
      <c r="A255" s="198"/>
      <c r="C255" s="486"/>
      <c r="D255" s="486"/>
      <c r="E255" s="486"/>
      <c r="F255" s="486"/>
      <c r="G255" s="486"/>
      <c r="P255" s="667"/>
      <c r="Q255" s="892"/>
    </row>
    <row r="256" spans="1:17" ht="15.75">
      <c r="A256" s="198"/>
      <c r="C256" s="486"/>
      <c r="D256" s="486"/>
      <c r="E256" s="486"/>
      <c r="F256" s="486"/>
      <c r="G256" s="486"/>
      <c r="P256" s="667"/>
      <c r="Q256" s="892"/>
    </row>
    <row r="257" spans="1:17" ht="15.75">
      <c r="A257" s="198"/>
      <c r="C257" s="486"/>
      <c r="D257" s="486"/>
      <c r="E257" s="486"/>
      <c r="F257" s="486"/>
      <c r="G257" s="486"/>
      <c r="P257" s="667"/>
      <c r="Q257" s="893"/>
    </row>
    <row r="258" spans="1:17" ht="15.75">
      <c r="A258" s="198"/>
      <c r="C258" s="486"/>
      <c r="D258" s="486"/>
      <c r="E258" s="486"/>
      <c r="F258" s="486"/>
      <c r="G258" s="486"/>
      <c r="P258" s="667"/>
      <c r="Q258" s="893"/>
    </row>
    <row r="259" spans="1:17" ht="15.75">
      <c r="A259" s="198"/>
      <c r="C259" s="486"/>
      <c r="D259" s="486"/>
      <c r="E259" s="486"/>
      <c r="F259" s="486"/>
      <c r="G259" s="486"/>
      <c r="P259" s="667"/>
      <c r="Q259" s="893"/>
    </row>
    <row r="260" spans="1:17" ht="15.75">
      <c r="A260" s="198"/>
      <c r="C260" s="486"/>
      <c r="D260" s="486"/>
      <c r="E260" s="486"/>
      <c r="F260" s="486"/>
      <c r="G260" s="486"/>
      <c r="P260" s="667"/>
      <c r="Q260" s="893"/>
    </row>
    <row r="261" spans="1:17" ht="15.75">
      <c r="A261" s="198"/>
      <c r="C261" s="486"/>
      <c r="D261" s="486"/>
      <c r="E261" s="486"/>
      <c r="F261" s="486"/>
      <c r="G261" s="486"/>
      <c r="P261" s="667"/>
      <c r="Q261" s="893"/>
    </row>
    <row r="262" spans="1:17" ht="15.75">
      <c r="A262" s="198"/>
      <c r="C262" s="486"/>
      <c r="D262" s="486"/>
      <c r="E262" s="486"/>
      <c r="F262" s="486"/>
      <c r="G262" s="486"/>
      <c r="P262" s="667"/>
      <c r="Q262" s="893"/>
    </row>
    <row r="263" spans="1:17" ht="15.75">
      <c r="A263" s="198"/>
      <c r="C263" s="486"/>
      <c r="D263" s="486"/>
      <c r="E263" s="486"/>
      <c r="F263" s="486"/>
      <c r="G263" s="486"/>
      <c r="P263" s="667"/>
      <c r="Q263" s="893"/>
    </row>
    <row r="264" spans="1:17" ht="15.75">
      <c r="A264" s="198"/>
      <c r="C264" s="486"/>
      <c r="D264" s="486"/>
      <c r="E264" s="486"/>
      <c r="F264" s="486"/>
      <c r="G264" s="486"/>
      <c r="P264" s="667"/>
      <c r="Q264" s="893"/>
    </row>
    <row r="265" spans="1:17" ht="15.75">
      <c r="A265" s="198"/>
      <c r="C265" s="486"/>
      <c r="D265" s="486"/>
      <c r="E265" s="486"/>
      <c r="F265" s="486"/>
      <c r="G265" s="486"/>
      <c r="P265" s="667"/>
      <c r="Q265" s="893"/>
    </row>
    <row r="266" spans="1:17" ht="15.75">
      <c r="A266" s="198"/>
      <c r="C266" s="486"/>
      <c r="D266" s="486"/>
      <c r="E266" s="486"/>
      <c r="F266" s="486"/>
      <c r="G266" s="486"/>
      <c r="P266" s="667"/>
      <c r="Q266" s="893"/>
    </row>
    <row r="267" spans="1:17" ht="15.75">
      <c r="A267" s="198"/>
      <c r="C267" s="486"/>
      <c r="D267" s="486"/>
      <c r="E267" s="486"/>
      <c r="F267" s="486"/>
      <c r="G267" s="486"/>
      <c r="P267" s="667"/>
      <c r="Q267" s="893"/>
    </row>
    <row r="268" spans="1:17" ht="15.75">
      <c r="A268" s="198"/>
      <c r="C268" s="486"/>
      <c r="D268" s="486"/>
      <c r="E268" s="486"/>
      <c r="F268" s="486"/>
      <c r="G268" s="486"/>
      <c r="P268" s="667"/>
      <c r="Q268" s="893"/>
    </row>
    <row r="269" spans="1:17" ht="15.75">
      <c r="A269" s="198"/>
      <c r="C269" s="486"/>
      <c r="D269" s="486"/>
      <c r="E269" s="486"/>
      <c r="F269" s="486"/>
      <c r="G269" s="486"/>
      <c r="P269" s="667"/>
      <c r="Q269" s="893"/>
    </row>
    <row r="270" spans="1:17" ht="15.75">
      <c r="A270" s="198"/>
      <c r="C270" s="486"/>
      <c r="D270" s="486"/>
      <c r="E270" s="486"/>
      <c r="F270" s="486"/>
      <c r="G270" s="486"/>
      <c r="P270" s="667"/>
      <c r="Q270" s="893"/>
    </row>
    <row r="271" spans="1:17" ht="15.75">
      <c r="A271" s="198"/>
      <c r="C271" s="486"/>
      <c r="D271" s="486"/>
      <c r="E271" s="486"/>
      <c r="F271" s="486"/>
      <c r="G271" s="486"/>
      <c r="P271" s="667"/>
      <c r="Q271" s="893"/>
    </row>
    <row r="272" spans="1:17" ht="15.75">
      <c r="A272" s="198"/>
      <c r="C272" s="486"/>
      <c r="D272" s="486"/>
      <c r="E272" s="486"/>
      <c r="F272" s="486"/>
      <c r="G272" s="486"/>
      <c r="P272" s="667"/>
      <c r="Q272" s="893"/>
    </row>
    <row r="273" spans="1:17" ht="15.75">
      <c r="A273" s="198"/>
      <c r="C273" s="486"/>
      <c r="D273" s="486"/>
      <c r="E273" s="486"/>
      <c r="F273" s="486"/>
      <c r="G273" s="486"/>
      <c r="P273" s="667"/>
      <c r="Q273" s="893"/>
    </row>
    <row r="274" spans="1:17" ht="15.75">
      <c r="A274" s="198"/>
      <c r="C274" s="486"/>
      <c r="D274" s="486"/>
      <c r="E274" s="486"/>
      <c r="F274" s="486"/>
      <c r="G274" s="486"/>
      <c r="P274" s="667"/>
      <c r="Q274" s="893"/>
    </row>
    <row r="275" spans="1:17" ht="15.75">
      <c r="A275" s="198"/>
      <c r="C275" s="486"/>
      <c r="D275" s="486"/>
      <c r="E275" s="486"/>
      <c r="F275" s="486"/>
      <c r="G275" s="486"/>
      <c r="P275" s="667"/>
      <c r="Q275" s="893"/>
    </row>
    <row r="276" spans="1:17" ht="15.75">
      <c r="A276" s="198"/>
      <c r="C276" s="486"/>
      <c r="D276" s="486"/>
      <c r="E276" s="486"/>
      <c r="F276" s="486"/>
      <c r="G276" s="486"/>
      <c r="P276" s="667"/>
      <c r="Q276" s="893"/>
    </row>
    <row r="277" spans="1:17" ht="15.75">
      <c r="A277" s="198"/>
      <c r="C277" s="486"/>
      <c r="D277" s="486"/>
      <c r="E277" s="486"/>
      <c r="F277" s="486"/>
      <c r="G277" s="486"/>
      <c r="P277" s="667"/>
      <c r="Q277" s="893"/>
    </row>
    <row r="278" spans="1:17" ht="15.75">
      <c r="A278" s="198"/>
      <c r="C278" s="486"/>
      <c r="D278" s="486"/>
      <c r="E278" s="486"/>
      <c r="F278" s="486"/>
      <c r="G278" s="486"/>
      <c r="P278" s="667"/>
      <c r="Q278" s="893"/>
    </row>
    <row r="279" spans="1:17" ht="15.75">
      <c r="A279" s="198"/>
      <c r="C279" s="486"/>
      <c r="D279" s="486"/>
      <c r="E279" s="486"/>
      <c r="F279" s="486"/>
      <c r="G279" s="486"/>
      <c r="P279" s="667"/>
      <c r="Q279" s="893"/>
    </row>
    <row r="280" spans="1:17" ht="15.75">
      <c r="A280" s="198"/>
      <c r="C280" s="486"/>
      <c r="D280" s="486"/>
      <c r="E280" s="486"/>
      <c r="F280" s="486"/>
      <c r="G280" s="486"/>
      <c r="P280" s="667"/>
      <c r="Q280" s="893"/>
    </row>
    <row r="281" spans="1:17" ht="15.75">
      <c r="A281" s="198"/>
      <c r="C281" s="486"/>
      <c r="D281" s="486"/>
      <c r="E281" s="486"/>
      <c r="F281" s="486"/>
      <c r="G281" s="486"/>
      <c r="P281" s="667"/>
      <c r="Q281" s="893"/>
    </row>
    <row r="282" spans="1:17" ht="15.75">
      <c r="A282" s="198"/>
      <c r="C282" s="486"/>
      <c r="D282" s="486"/>
      <c r="E282" s="486"/>
      <c r="F282" s="486"/>
      <c r="G282" s="486"/>
      <c r="P282" s="667"/>
      <c r="Q282" s="893"/>
    </row>
    <row r="283" spans="1:17" ht="15.75">
      <c r="A283" s="198"/>
      <c r="C283" s="486"/>
      <c r="D283" s="486"/>
      <c r="E283" s="486"/>
      <c r="F283" s="486"/>
      <c r="G283" s="486"/>
      <c r="P283" s="667"/>
      <c r="Q283" s="893"/>
    </row>
    <row r="284" spans="1:17" ht="15.75">
      <c r="A284" s="198"/>
      <c r="C284" s="486"/>
      <c r="D284" s="486"/>
      <c r="E284" s="486"/>
      <c r="F284" s="486"/>
      <c r="G284" s="486"/>
      <c r="P284" s="667"/>
      <c r="Q284" s="893"/>
    </row>
    <row r="285" spans="1:17" ht="15.75">
      <c r="A285" s="198"/>
      <c r="C285" s="486"/>
      <c r="D285" s="486"/>
      <c r="E285" s="486"/>
      <c r="F285" s="486"/>
      <c r="G285" s="486"/>
      <c r="P285" s="667"/>
      <c r="Q285" s="893"/>
    </row>
    <row r="286" spans="1:17" ht="15.75">
      <c r="A286" s="198"/>
      <c r="C286" s="486"/>
      <c r="D286" s="486"/>
      <c r="E286" s="486"/>
      <c r="F286" s="486"/>
      <c r="G286" s="486"/>
      <c r="P286" s="667"/>
      <c r="Q286" s="893"/>
    </row>
    <row r="287" spans="1:17" ht="15.75">
      <c r="A287" s="198"/>
      <c r="C287" s="486"/>
      <c r="D287" s="486"/>
      <c r="E287" s="486"/>
      <c r="F287" s="486"/>
      <c r="G287" s="486"/>
      <c r="P287" s="667"/>
      <c r="Q287" s="893"/>
    </row>
    <row r="288" spans="1:17" ht="15.75">
      <c r="A288" s="198"/>
      <c r="C288" s="486"/>
      <c r="D288" s="486"/>
      <c r="E288" s="486"/>
      <c r="F288" s="486"/>
      <c r="G288" s="486"/>
      <c r="P288" s="667"/>
      <c r="Q288" s="893"/>
    </row>
    <row r="289" spans="1:17" ht="15.75">
      <c r="A289" s="198"/>
      <c r="C289" s="486"/>
      <c r="D289" s="486"/>
      <c r="E289" s="486"/>
      <c r="F289" s="486"/>
      <c r="G289" s="486"/>
      <c r="P289" s="667"/>
      <c r="Q289" s="893"/>
    </row>
    <row r="290" spans="1:17" ht="15.75">
      <c r="A290" s="198"/>
      <c r="C290" s="486"/>
      <c r="D290" s="486"/>
      <c r="E290" s="486"/>
      <c r="F290" s="486"/>
      <c r="G290" s="486"/>
      <c r="P290" s="667"/>
      <c r="Q290" s="893"/>
    </row>
    <row r="291" spans="1:17" ht="15.75">
      <c r="A291" s="198"/>
      <c r="C291" s="486"/>
      <c r="D291" s="486"/>
      <c r="E291" s="486"/>
      <c r="F291" s="486"/>
      <c r="G291" s="486"/>
      <c r="P291" s="667"/>
      <c r="Q291" s="893"/>
    </row>
    <row r="292" spans="1:17" ht="15.75">
      <c r="A292" s="198"/>
      <c r="C292" s="486"/>
      <c r="D292" s="486"/>
      <c r="E292" s="486"/>
      <c r="F292" s="486"/>
      <c r="G292" s="486"/>
      <c r="P292" s="667"/>
      <c r="Q292" s="893"/>
    </row>
    <row r="293" spans="1:17" ht="15.75">
      <c r="A293" s="198"/>
      <c r="C293" s="486"/>
      <c r="D293" s="486"/>
      <c r="E293" s="486"/>
      <c r="F293" s="486"/>
      <c r="G293" s="486"/>
      <c r="P293" s="667"/>
      <c r="Q293" s="893"/>
    </row>
    <row r="294" spans="1:17" ht="15.75">
      <c r="A294" s="198"/>
      <c r="C294" s="486"/>
      <c r="D294" s="486"/>
      <c r="E294" s="486"/>
      <c r="F294" s="486"/>
      <c r="G294" s="486"/>
      <c r="P294" s="667"/>
      <c r="Q294" s="893"/>
    </row>
    <row r="295" spans="1:17" ht="15.75">
      <c r="A295" s="198"/>
      <c r="C295" s="486"/>
      <c r="D295" s="486"/>
      <c r="E295" s="486"/>
      <c r="F295" s="486"/>
      <c r="G295" s="486"/>
      <c r="P295" s="667"/>
      <c r="Q295" s="893"/>
    </row>
    <row r="296" spans="1:17" ht="15.75">
      <c r="A296" s="198"/>
      <c r="C296" s="486"/>
      <c r="D296" s="486"/>
      <c r="E296" s="486"/>
      <c r="F296" s="486"/>
      <c r="G296" s="486"/>
      <c r="P296" s="667"/>
      <c r="Q296" s="893"/>
    </row>
    <row r="297" spans="1:17" ht="15.75">
      <c r="A297" s="198"/>
      <c r="C297" s="486"/>
      <c r="D297" s="486"/>
      <c r="E297" s="486"/>
      <c r="F297" s="486"/>
      <c r="G297" s="486"/>
      <c r="P297" s="667"/>
      <c r="Q297" s="893"/>
    </row>
    <row r="298" spans="1:17" ht="15.75">
      <c r="A298" s="198"/>
      <c r="C298" s="486"/>
      <c r="D298" s="486"/>
      <c r="E298" s="486"/>
      <c r="F298" s="486"/>
      <c r="G298" s="486"/>
      <c r="P298" s="667"/>
      <c r="Q298" s="893"/>
    </row>
    <row r="299" spans="1:17" ht="15.75">
      <c r="A299" s="198"/>
      <c r="C299" s="486"/>
      <c r="D299" s="486"/>
      <c r="E299" s="486"/>
      <c r="F299" s="486"/>
      <c r="G299" s="486"/>
      <c r="P299" s="667"/>
      <c r="Q299" s="893"/>
    </row>
    <row r="300" spans="1:17" ht="15.75">
      <c r="A300" s="79"/>
    </row>
    <row r="301" spans="1:17" ht="15.75">
      <c r="A301" s="79"/>
    </row>
    <row r="302" spans="1:17" ht="15.75">
      <c r="A302" s="79"/>
    </row>
    <row r="303" spans="1:17" ht="15.75">
      <c r="A303" s="79"/>
    </row>
    <row r="304" spans="1:17" ht="15.75">
      <c r="A304" s="79"/>
    </row>
    <row r="305" spans="1:1" ht="15.75">
      <c r="A305" s="79"/>
    </row>
    <row r="306" spans="1:1" ht="15.75">
      <c r="A306" s="79"/>
    </row>
    <row r="307" spans="1:1" ht="15.75">
      <c r="A307" s="79"/>
    </row>
    <row r="308" spans="1:1" ht="15.75">
      <c r="A308" s="79"/>
    </row>
    <row r="309" spans="1:1" ht="15.75">
      <c r="A309" s="79"/>
    </row>
    <row r="310" spans="1:1" ht="15.75">
      <c r="A310" s="79"/>
    </row>
    <row r="311" spans="1:1" ht="15.75">
      <c r="A311" s="79"/>
    </row>
    <row r="312" spans="1:1" ht="15.75">
      <c r="A312" s="79"/>
    </row>
    <row r="313" spans="1:1" ht="15.75">
      <c r="A313" s="79"/>
    </row>
    <row r="314" spans="1:1" ht="15.75">
      <c r="A314" s="79"/>
    </row>
    <row r="315" spans="1:1" ht="15.75">
      <c r="A315" s="79"/>
    </row>
    <row r="316" spans="1:1" ht="15.75">
      <c r="A316" s="79"/>
    </row>
    <row r="317" spans="1:1" ht="15.75">
      <c r="A317" s="79"/>
    </row>
    <row r="318" spans="1:1" ht="15.75">
      <c r="A318" s="79"/>
    </row>
    <row r="319" spans="1:1" ht="15.75">
      <c r="A319" s="79"/>
    </row>
    <row r="320" spans="1:1" ht="15.75">
      <c r="A320" s="79"/>
    </row>
    <row r="321" spans="1:1" ht="15.75">
      <c r="A321" s="79"/>
    </row>
    <row r="322" spans="1:1" ht="15.75">
      <c r="A322" s="79"/>
    </row>
    <row r="323" spans="1:1" ht="15.75">
      <c r="A323" s="79"/>
    </row>
    <row r="324" spans="1:1" ht="15.75">
      <c r="A324" s="79"/>
    </row>
    <row r="325" spans="1:1" ht="15.75">
      <c r="A325" s="79"/>
    </row>
    <row r="326" spans="1:1" ht="15.75">
      <c r="A326" s="79"/>
    </row>
    <row r="327" spans="1:1" ht="15.75">
      <c r="A327" s="79"/>
    </row>
    <row r="328" spans="1:1" ht="15.75">
      <c r="A328" s="79"/>
    </row>
    <row r="329" spans="1:1" ht="15.75">
      <c r="A329" s="79"/>
    </row>
    <row r="330" spans="1:1" ht="15.75">
      <c r="A330" s="79"/>
    </row>
    <row r="331" spans="1:1" ht="15.75">
      <c r="A331" s="79"/>
    </row>
    <row r="332" spans="1:1" ht="15.75">
      <c r="A332" s="79"/>
    </row>
    <row r="333" spans="1:1" ht="15.75">
      <c r="A333" s="79"/>
    </row>
    <row r="334" spans="1:1" ht="15.75">
      <c r="A334" s="79"/>
    </row>
    <row r="335" spans="1:1" ht="15.75">
      <c r="A335" s="79"/>
    </row>
    <row r="336" spans="1:1" ht="15.75">
      <c r="A336" s="79"/>
    </row>
    <row r="337" spans="1:1" ht="15.75">
      <c r="A337" s="79"/>
    </row>
    <row r="338" spans="1:1" ht="15.75">
      <c r="A338" s="79"/>
    </row>
    <row r="339" spans="1:1" ht="15.75">
      <c r="A339" s="79"/>
    </row>
    <row r="340" spans="1:1" ht="15.75">
      <c r="A340" s="79"/>
    </row>
    <row r="341" spans="1:1" ht="15.75">
      <c r="A341" s="79"/>
    </row>
    <row r="342" spans="1:1" ht="15.75">
      <c r="A342" s="79"/>
    </row>
    <row r="343" spans="1:1" ht="15.75">
      <c r="A343" s="79"/>
    </row>
    <row r="344" spans="1:1" ht="15.75">
      <c r="A344" s="79"/>
    </row>
    <row r="345" spans="1:1" ht="15.75">
      <c r="A345" s="79"/>
    </row>
    <row r="346" spans="1:1" ht="15.75">
      <c r="A346" s="79"/>
    </row>
    <row r="347" spans="1:1" ht="15.75">
      <c r="A347" s="79"/>
    </row>
    <row r="348" spans="1:1" ht="15.75">
      <c r="A348" s="79"/>
    </row>
    <row r="349" spans="1:1" ht="15.75">
      <c r="A349" s="79"/>
    </row>
    <row r="350" spans="1:1" ht="15.75">
      <c r="A350" s="79"/>
    </row>
    <row r="351" spans="1:1" ht="15.75">
      <c r="A351" s="79"/>
    </row>
    <row r="352" spans="1:1" ht="15.75">
      <c r="A352" s="79"/>
    </row>
    <row r="353" spans="1:1" ht="15.75">
      <c r="A353" s="79"/>
    </row>
    <row r="354" spans="1:1" ht="15.75">
      <c r="A354" s="79"/>
    </row>
    <row r="355" spans="1:1" ht="15.75">
      <c r="A355" s="79"/>
    </row>
    <row r="356" spans="1:1" ht="15.75">
      <c r="A356" s="79"/>
    </row>
    <row r="357" spans="1:1" ht="15.75">
      <c r="A357" s="79"/>
    </row>
    <row r="358" spans="1:1" ht="15.75">
      <c r="A358" s="79"/>
    </row>
    <row r="359" spans="1:1" ht="15.75">
      <c r="A359" s="79"/>
    </row>
    <row r="360" spans="1:1" ht="15.75">
      <c r="A360" s="79"/>
    </row>
    <row r="361" spans="1:1" ht="15.75">
      <c r="A361" s="79"/>
    </row>
    <row r="362" spans="1:1" ht="15.75">
      <c r="A362" s="79"/>
    </row>
    <row r="363" spans="1:1" ht="15.75">
      <c r="A363" s="79"/>
    </row>
    <row r="364" spans="1:1" ht="15.75">
      <c r="A364" s="79"/>
    </row>
    <row r="365" spans="1:1" ht="15.75">
      <c r="A365" s="79"/>
    </row>
    <row r="366" spans="1:1" ht="15.75">
      <c r="A366" s="79"/>
    </row>
    <row r="367" spans="1:1" ht="15.75">
      <c r="A367" s="79"/>
    </row>
    <row r="368" spans="1:1" ht="15.75">
      <c r="A368" s="79"/>
    </row>
    <row r="369" spans="1:1" ht="15.75">
      <c r="A369" s="79"/>
    </row>
    <row r="370" spans="1:1" ht="15.75">
      <c r="A370" s="79"/>
    </row>
    <row r="371" spans="1:1" ht="15.75">
      <c r="A371" s="79"/>
    </row>
    <row r="372" spans="1:1" ht="15.75">
      <c r="A372" s="79"/>
    </row>
    <row r="373" spans="1:1" ht="15.75">
      <c r="A373" s="79"/>
    </row>
    <row r="374" spans="1:1" ht="15.75">
      <c r="A374" s="79"/>
    </row>
    <row r="375" spans="1:1" ht="15.75">
      <c r="A375" s="79"/>
    </row>
    <row r="376" spans="1:1" ht="15.75">
      <c r="A376" s="79"/>
    </row>
    <row r="377" spans="1:1" ht="15.75">
      <c r="A377" s="79"/>
    </row>
    <row r="378" spans="1:1" ht="15.75">
      <c r="A378" s="79"/>
    </row>
    <row r="379" spans="1:1" ht="15.75">
      <c r="A379" s="79"/>
    </row>
    <row r="380" spans="1:1" ht="15.75">
      <c r="A380" s="79"/>
    </row>
    <row r="381" spans="1:1" ht="15.75">
      <c r="A381" s="79"/>
    </row>
    <row r="382" spans="1:1" ht="15.75">
      <c r="A382" s="79"/>
    </row>
    <row r="383" spans="1:1" ht="15.75">
      <c r="A383" s="79"/>
    </row>
    <row r="384" spans="1:1" ht="15.75">
      <c r="A384" s="79"/>
    </row>
    <row r="385" spans="1:1" ht="15.75">
      <c r="A385" s="79"/>
    </row>
    <row r="386" spans="1:1" ht="15.75">
      <c r="A386" s="79"/>
    </row>
    <row r="387" spans="1:1" ht="15.75">
      <c r="A387" s="79"/>
    </row>
    <row r="388" spans="1:1" ht="15.75">
      <c r="A388" s="79"/>
    </row>
    <row r="389" spans="1:1" ht="15.75">
      <c r="A389" s="79"/>
    </row>
    <row r="390" spans="1:1" ht="15.75">
      <c r="A390" s="79"/>
    </row>
    <row r="391" spans="1:1" ht="15.75">
      <c r="A391" s="79"/>
    </row>
    <row r="392" spans="1:1" ht="15.75">
      <c r="A392" s="79"/>
    </row>
    <row r="393" spans="1:1" ht="15.75">
      <c r="A393" s="79"/>
    </row>
    <row r="394" spans="1:1" ht="15.75">
      <c r="A394" s="79"/>
    </row>
    <row r="395" spans="1:1" ht="15.75">
      <c r="A395" s="79"/>
    </row>
    <row r="396" spans="1:1" ht="15.75">
      <c r="A396" s="79"/>
    </row>
    <row r="397" spans="1:1" ht="15.75">
      <c r="A397" s="79"/>
    </row>
    <row r="398" spans="1:1" ht="15.75">
      <c r="A398" s="79"/>
    </row>
    <row r="399" spans="1:1" ht="15.75">
      <c r="A399" s="79"/>
    </row>
    <row r="400" spans="1:1" ht="15.75">
      <c r="A400" s="79"/>
    </row>
    <row r="401" spans="1:1" ht="15.75">
      <c r="A401" s="79"/>
    </row>
    <row r="402" spans="1:1" ht="15.75">
      <c r="A402" s="79"/>
    </row>
    <row r="403" spans="1:1" ht="15.75">
      <c r="A403" s="79"/>
    </row>
    <row r="404" spans="1:1" ht="15.75">
      <c r="A404" s="79"/>
    </row>
    <row r="405" spans="1:1" ht="15.75">
      <c r="A405" s="79"/>
    </row>
    <row r="406" spans="1:1" ht="15.75">
      <c r="A406" s="79"/>
    </row>
    <row r="407" spans="1:1" ht="15.75">
      <c r="A407" s="79"/>
    </row>
    <row r="408" spans="1:1" ht="15.75">
      <c r="A408" s="79"/>
    </row>
    <row r="409" spans="1:1" ht="15.75">
      <c r="A409" s="79"/>
    </row>
    <row r="410" spans="1:1" ht="15.75">
      <c r="A410" s="79"/>
    </row>
    <row r="411" spans="1:1" ht="15.75">
      <c r="A411" s="79"/>
    </row>
    <row r="412" spans="1:1" ht="15.75">
      <c r="A412" s="79"/>
    </row>
    <row r="413" spans="1:1" ht="15.75">
      <c r="A413" s="79"/>
    </row>
    <row r="414" spans="1:1" ht="15.75">
      <c r="A414" s="79"/>
    </row>
    <row r="415" spans="1:1" ht="15.75">
      <c r="A415" s="79"/>
    </row>
    <row r="416" spans="1:1" ht="15.75">
      <c r="A416" s="79"/>
    </row>
    <row r="417" spans="1:1" ht="15.75">
      <c r="A417" s="79"/>
    </row>
    <row r="418" spans="1:1" ht="15.75">
      <c r="A418" s="79"/>
    </row>
    <row r="419" spans="1:1" ht="15.75">
      <c r="A419" s="79"/>
    </row>
    <row r="420" spans="1:1" ht="15.75">
      <c r="A420" s="79"/>
    </row>
    <row r="421" spans="1:1" ht="15.75">
      <c r="A421" s="79"/>
    </row>
    <row r="422" spans="1:1" ht="15.75">
      <c r="A422" s="79"/>
    </row>
    <row r="423" spans="1:1" ht="15.75">
      <c r="A423" s="79"/>
    </row>
    <row r="424" spans="1:1" ht="15.75">
      <c r="A424" s="79"/>
    </row>
    <row r="425" spans="1:1" ht="15.75">
      <c r="A425" s="79"/>
    </row>
    <row r="426" spans="1:1" ht="15.75">
      <c r="A426" s="79"/>
    </row>
    <row r="427" spans="1:1" ht="15.75">
      <c r="A427" s="79"/>
    </row>
    <row r="428" spans="1:1" ht="15.75">
      <c r="A428" s="79"/>
    </row>
    <row r="429" spans="1:1" ht="15.75">
      <c r="A429" s="79"/>
    </row>
    <row r="430" spans="1:1" ht="15.75">
      <c r="A430" s="79"/>
    </row>
    <row r="431" spans="1:1" ht="15.75">
      <c r="A431" s="79"/>
    </row>
    <row r="432" spans="1:1" ht="15.75">
      <c r="A432" s="79"/>
    </row>
    <row r="433" spans="1:1" ht="15.75">
      <c r="A433" s="79"/>
    </row>
    <row r="434" spans="1:1" ht="15.75">
      <c r="A434" s="79"/>
    </row>
    <row r="435" spans="1:1" ht="15.75">
      <c r="A435" s="79"/>
    </row>
    <row r="436" spans="1:1" ht="15.75">
      <c r="A436" s="79"/>
    </row>
    <row r="437" spans="1:1" ht="15.75">
      <c r="A437" s="79"/>
    </row>
    <row r="438" spans="1:1" ht="15.75">
      <c r="A438" s="79"/>
    </row>
    <row r="439" spans="1:1" ht="15.75">
      <c r="A439" s="79"/>
    </row>
    <row r="440" spans="1:1" ht="15.75">
      <c r="A440" s="79"/>
    </row>
    <row r="441" spans="1:1" ht="15.75">
      <c r="A441" s="79"/>
    </row>
    <row r="442" spans="1:1" ht="15.75">
      <c r="A442" s="79"/>
    </row>
    <row r="443" spans="1:1" ht="15.75">
      <c r="A443" s="79"/>
    </row>
    <row r="444" spans="1:1" ht="15.75">
      <c r="A444" s="79"/>
    </row>
    <row r="445" spans="1:1" ht="15.75">
      <c r="A445" s="79"/>
    </row>
    <row r="446" spans="1:1" ht="15.75">
      <c r="A446" s="79"/>
    </row>
    <row r="447" spans="1:1" ht="15.75">
      <c r="A447" s="79"/>
    </row>
    <row r="448" spans="1:1" ht="15.75">
      <c r="A448" s="79"/>
    </row>
    <row r="449" spans="1:1" ht="15.75">
      <c r="A449" s="79"/>
    </row>
    <row r="450" spans="1:1" ht="15.75">
      <c r="A450" s="79"/>
    </row>
    <row r="451" spans="1:1" ht="15.75">
      <c r="A451" s="79"/>
    </row>
    <row r="452" spans="1:1" ht="15.75">
      <c r="A452" s="79"/>
    </row>
    <row r="453" spans="1:1" ht="15.75">
      <c r="A453" s="79"/>
    </row>
    <row r="454" spans="1:1" ht="15.75">
      <c r="A454" s="79"/>
    </row>
    <row r="455" spans="1:1" ht="15.75">
      <c r="A455" s="79"/>
    </row>
    <row r="456" spans="1:1" ht="15.75">
      <c r="A456" s="79"/>
    </row>
    <row r="457" spans="1:1" ht="15.75">
      <c r="A457" s="79"/>
    </row>
    <row r="458" spans="1:1" ht="15.75">
      <c r="A458" s="79"/>
    </row>
    <row r="459" spans="1:1" ht="15.75">
      <c r="A459" s="79"/>
    </row>
    <row r="460" spans="1:1" ht="15.75">
      <c r="A460" s="79"/>
    </row>
    <row r="461" spans="1:1" ht="15.75">
      <c r="A461" s="79"/>
    </row>
    <row r="462" spans="1:1" ht="15.75">
      <c r="A462" s="79"/>
    </row>
    <row r="463" spans="1:1" ht="15.75">
      <c r="A463" s="79"/>
    </row>
    <row r="464" spans="1:1" ht="15.75">
      <c r="A464" s="79"/>
    </row>
    <row r="465" spans="1:1" ht="15.75">
      <c r="A465" s="79"/>
    </row>
    <row r="466" spans="1:1" ht="15.75">
      <c r="A466" s="79"/>
    </row>
    <row r="467" spans="1:1" ht="15.75">
      <c r="A467" s="79"/>
    </row>
    <row r="468" spans="1:1" ht="15.75">
      <c r="A468" s="79"/>
    </row>
    <row r="469" spans="1:1" ht="15.75">
      <c r="A469" s="79"/>
    </row>
    <row r="470" spans="1:1" ht="15.75">
      <c r="A470" s="79"/>
    </row>
    <row r="471" spans="1:1" ht="15.75">
      <c r="A471" s="79"/>
    </row>
    <row r="472" spans="1:1" ht="15.75">
      <c r="A472" s="79"/>
    </row>
    <row r="473" spans="1:1" ht="15.75">
      <c r="A473" s="79"/>
    </row>
    <row r="474" spans="1:1" ht="15.75">
      <c r="A474" s="79"/>
    </row>
    <row r="475" spans="1:1" ht="15.75">
      <c r="A475" s="79"/>
    </row>
    <row r="476" spans="1:1" ht="15.75">
      <c r="A476" s="79"/>
    </row>
    <row r="477" spans="1:1" ht="15.75">
      <c r="A477" s="79"/>
    </row>
    <row r="478" spans="1:1" ht="15.75">
      <c r="A478" s="79"/>
    </row>
    <row r="479" spans="1:1" ht="15.75">
      <c r="A479" s="79"/>
    </row>
    <row r="480" spans="1:1" ht="15.75">
      <c r="A480" s="79"/>
    </row>
    <row r="481" spans="1:1" ht="15.75">
      <c r="A481" s="79"/>
    </row>
    <row r="482" spans="1:1" ht="15.75">
      <c r="A482" s="79"/>
    </row>
    <row r="483" spans="1:1" ht="15.75">
      <c r="A483" s="79"/>
    </row>
    <row r="484" spans="1:1" ht="15.75">
      <c r="A484" s="79"/>
    </row>
    <row r="485" spans="1:1" ht="15.75">
      <c r="A485" s="79"/>
    </row>
    <row r="486" spans="1:1" ht="15.75">
      <c r="A486" s="79"/>
    </row>
    <row r="487" spans="1:1" ht="15.75">
      <c r="A487" s="79"/>
    </row>
    <row r="488" spans="1:1" ht="15.75">
      <c r="A488" s="79"/>
    </row>
    <row r="489" spans="1:1" ht="15.75">
      <c r="A489" s="79"/>
    </row>
    <row r="490" spans="1:1" ht="15.75">
      <c r="A490" s="79"/>
    </row>
    <row r="491" spans="1:1" ht="15.75">
      <c r="A491" s="79"/>
    </row>
    <row r="492" spans="1:1" ht="15.75">
      <c r="A492" s="79"/>
    </row>
    <row r="493" spans="1:1" ht="15.75">
      <c r="A493" s="79"/>
    </row>
    <row r="494" spans="1:1" ht="15.75">
      <c r="A494" s="79"/>
    </row>
    <row r="495" spans="1:1" ht="15.75">
      <c r="A495" s="79"/>
    </row>
    <row r="496" spans="1:1" ht="15.75">
      <c r="A496" s="79"/>
    </row>
    <row r="497" spans="1:1" ht="15.75">
      <c r="A497" s="79"/>
    </row>
    <row r="498" spans="1:1" ht="15.75">
      <c r="A498" s="79"/>
    </row>
    <row r="499" spans="1:1" ht="15.75">
      <c r="A499" s="79"/>
    </row>
    <row r="500" spans="1:1" ht="15.75">
      <c r="A500" s="79"/>
    </row>
    <row r="501" spans="1:1" ht="15.75">
      <c r="A501" s="79"/>
    </row>
    <row r="502" spans="1:1" ht="15.75">
      <c r="A502" s="79"/>
    </row>
    <row r="503" spans="1:1" ht="15.75">
      <c r="A503" s="79"/>
    </row>
    <row r="504" spans="1:1" ht="15.75">
      <c r="A504" s="79"/>
    </row>
    <row r="505" spans="1:1" ht="15.75">
      <c r="A505" s="79"/>
    </row>
    <row r="506" spans="1:1" ht="15.75">
      <c r="A506" s="79"/>
    </row>
    <row r="507" spans="1:1" ht="15.75">
      <c r="A507" s="79"/>
    </row>
    <row r="508" spans="1:1" ht="15.75">
      <c r="A508" s="79"/>
    </row>
    <row r="509" spans="1:1" ht="15.75">
      <c r="A509" s="79"/>
    </row>
    <row r="510" spans="1:1" ht="15.75">
      <c r="A510" s="79"/>
    </row>
    <row r="511" spans="1:1" ht="15.75">
      <c r="A511" s="79"/>
    </row>
    <row r="512" spans="1:1" ht="15.75">
      <c r="A512" s="79"/>
    </row>
    <row r="513" spans="1:1" ht="15.75">
      <c r="A513" s="79"/>
    </row>
    <row r="514" spans="1:1" ht="15.75">
      <c r="A514" s="79"/>
    </row>
    <row r="515" spans="1:1" ht="15.75">
      <c r="A515" s="79"/>
    </row>
    <row r="516" spans="1:1" ht="15.75">
      <c r="A516" s="79"/>
    </row>
    <row r="517" spans="1:1" ht="15.75">
      <c r="A517" s="79"/>
    </row>
    <row r="518" spans="1:1" ht="15.75">
      <c r="A518" s="79"/>
    </row>
    <row r="519" spans="1:1" ht="15.75">
      <c r="A519" s="79"/>
    </row>
    <row r="520" spans="1:1" ht="15.75">
      <c r="A520" s="79"/>
    </row>
    <row r="521" spans="1:1" ht="15.75">
      <c r="A521" s="79"/>
    </row>
    <row r="522" spans="1:1" ht="15.75">
      <c r="A522" s="79"/>
    </row>
    <row r="523" spans="1:1" ht="15.75">
      <c r="A523" s="79"/>
    </row>
    <row r="524" spans="1:1" ht="15.75">
      <c r="A524" s="79"/>
    </row>
    <row r="525" spans="1:1" ht="15.75">
      <c r="A525" s="79"/>
    </row>
    <row r="526" spans="1:1" ht="15.75">
      <c r="A526" s="79"/>
    </row>
    <row r="527" spans="1:1" ht="15.75">
      <c r="A527" s="79"/>
    </row>
    <row r="528" spans="1:1" ht="15.75">
      <c r="A528" s="79"/>
    </row>
    <row r="529" spans="1:1" ht="15.75">
      <c r="A529" s="79"/>
    </row>
    <row r="530" spans="1:1" ht="15.75">
      <c r="A530" s="79"/>
    </row>
    <row r="531" spans="1:1" ht="15.75">
      <c r="A531" s="79"/>
    </row>
    <row r="532" spans="1:1" ht="15.75">
      <c r="A532" s="79"/>
    </row>
    <row r="533" spans="1:1" ht="15.75">
      <c r="A533" s="79"/>
    </row>
    <row r="534" spans="1:1" ht="15.75">
      <c r="A534" s="79"/>
    </row>
    <row r="535" spans="1:1" ht="15.75">
      <c r="A535" s="79"/>
    </row>
    <row r="536" spans="1:1" ht="15.75">
      <c r="A536" s="79"/>
    </row>
    <row r="537" spans="1:1" ht="15.75">
      <c r="A537" s="79"/>
    </row>
    <row r="538" spans="1:1" ht="15.75">
      <c r="A538" s="79"/>
    </row>
    <row r="539" spans="1:1" ht="15.75">
      <c r="A539" s="79"/>
    </row>
    <row r="540" spans="1:1" ht="15.75">
      <c r="A540" s="79"/>
    </row>
    <row r="541" spans="1:1" ht="15.75">
      <c r="A541" s="79"/>
    </row>
    <row r="542" spans="1:1" ht="15.75">
      <c r="A542" s="79"/>
    </row>
    <row r="543" spans="1:1" ht="15.75">
      <c r="A543" s="79"/>
    </row>
    <row r="544" spans="1:1" ht="15.75">
      <c r="A544" s="79"/>
    </row>
    <row r="545" spans="1:1" ht="15.75">
      <c r="A545" s="79"/>
    </row>
    <row r="546" spans="1:1" ht="15.75">
      <c r="A546" s="79"/>
    </row>
    <row r="547" spans="1:1" ht="15.75">
      <c r="A547" s="79"/>
    </row>
    <row r="548" spans="1:1" ht="15.75">
      <c r="A548" s="79"/>
    </row>
    <row r="549" spans="1:1" ht="15.75">
      <c r="A549" s="79"/>
    </row>
    <row r="550" spans="1:1" ht="15.75">
      <c r="A550" s="79"/>
    </row>
    <row r="551" spans="1:1" ht="15.75">
      <c r="A551" s="79"/>
    </row>
    <row r="552" spans="1:1" ht="15.75">
      <c r="A552" s="79"/>
    </row>
    <row r="553" spans="1:1" ht="15.75">
      <c r="A553" s="79"/>
    </row>
    <row r="554" spans="1:1" ht="15.75">
      <c r="A554" s="79"/>
    </row>
    <row r="555" spans="1:1" ht="15.75">
      <c r="A555" s="79"/>
    </row>
    <row r="556" spans="1:1" ht="15.75">
      <c r="A556" s="79"/>
    </row>
    <row r="557" spans="1:1" ht="15.75">
      <c r="A557" s="79"/>
    </row>
    <row r="558" spans="1:1" ht="15.75">
      <c r="A558" s="79"/>
    </row>
    <row r="559" spans="1:1" ht="15.75">
      <c r="A559" s="79"/>
    </row>
    <row r="560" spans="1:1" ht="15.75">
      <c r="A560" s="79"/>
    </row>
    <row r="561" spans="1:1" ht="15.75">
      <c r="A561" s="79"/>
    </row>
    <row r="562" spans="1:1" ht="15.75">
      <c r="A562" s="79"/>
    </row>
    <row r="563" spans="1:1" ht="15.75">
      <c r="A563" s="79"/>
    </row>
    <row r="564" spans="1:1" ht="15.75">
      <c r="A564" s="79"/>
    </row>
    <row r="565" spans="1:1" ht="15.75">
      <c r="A565" s="79"/>
    </row>
    <row r="566" spans="1:1" ht="15.75">
      <c r="A566" s="79"/>
    </row>
    <row r="567" spans="1:1" ht="15.75">
      <c r="A567" s="79"/>
    </row>
    <row r="568" spans="1:1" ht="15.75">
      <c r="A568" s="79"/>
    </row>
    <row r="569" spans="1:1" ht="15.75">
      <c r="A569" s="79"/>
    </row>
    <row r="570" spans="1:1" ht="15.75">
      <c r="A570" s="79"/>
    </row>
    <row r="571" spans="1:1" ht="15.75">
      <c r="A571" s="79"/>
    </row>
    <row r="572" spans="1:1" ht="15.75">
      <c r="A572" s="79"/>
    </row>
    <row r="573" spans="1:1" ht="15.75">
      <c r="A573" s="79"/>
    </row>
    <row r="574" spans="1:1" ht="15.75">
      <c r="A574" s="79"/>
    </row>
    <row r="575" spans="1:1" ht="15.75">
      <c r="A575" s="79"/>
    </row>
    <row r="576" spans="1:1" ht="15.75">
      <c r="A576" s="79"/>
    </row>
    <row r="577" spans="1:1" ht="15.75">
      <c r="A577" s="79"/>
    </row>
    <row r="578" spans="1:1" ht="15.75">
      <c r="A578" s="79"/>
    </row>
    <row r="579" spans="1:1" ht="15.75">
      <c r="A579" s="79"/>
    </row>
    <row r="580" spans="1:1" ht="15.75">
      <c r="A580" s="79"/>
    </row>
    <row r="581" spans="1:1" ht="15.75">
      <c r="A581" s="79"/>
    </row>
    <row r="582" spans="1:1" ht="15.75">
      <c r="A582" s="79"/>
    </row>
    <row r="583" spans="1:1" ht="15.75">
      <c r="A583" s="79"/>
    </row>
    <row r="584" spans="1:1" ht="15.75">
      <c r="A584" s="79"/>
    </row>
    <row r="585" spans="1:1" ht="15.75">
      <c r="A585" s="79"/>
    </row>
    <row r="586" spans="1:1" ht="15.75">
      <c r="A586" s="79"/>
    </row>
    <row r="587" spans="1:1" ht="15.75">
      <c r="A587" s="79"/>
    </row>
    <row r="588" spans="1:1" ht="15.75">
      <c r="A588" s="79"/>
    </row>
    <row r="589" spans="1:1" ht="15.75">
      <c r="A589" s="79"/>
    </row>
    <row r="590" spans="1:1" ht="15.75">
      <c r="A590" s="79"/>
    </row>
    <row r="591" spans="1:1" ht="15.75">
      <c r="A591" s="79"/>
    </row>
    <row r="592" spans="1:1" ht="15.75">
      <c r="A592" s="79"/>
    </row>
    <row r="593" spans="1:1" ht="15.75">
      <c r="A593" s="79"/>
    </row>
    <row r="594" spans="1:1" ht="15.75">
      <c r="A594" s="79"/>
    </row>
    <row r="595" spans="1:1" ht="15.75">
      <c r="A595" s="79"/>
    </row>
    <row r="596" spans="1:1" ht="15.75">
      <c r="A596" s="79"/>
    </row>
    <row r="597" spans="1:1" ht="15.75">
      <c r="A597" s="79"/>
    </row>
    <row r="598" spans="1:1" ht="15.75">
      <c r="A598" s="79"/>
    </row>
    <row r="599" spans="1:1" ht="15.75">
      <c r="A599" s="79"/>
    </row>
    <row r="600" spans="1:1" ht="15.75">
      <c r="A600" s="79"/>
    </row>
    <row r="601" spans="1:1" ht="15.75">
      <c r="A601" s="79"/>
    </row>
    <row r="602" spans="1:1" ht="15.75">
      <c r="A602" s="79"/>
    </row>
    <row r="603" spans="1:1" ht="15.75">
      <c r="A603" s="79"/>
    </row>
    <row r="604" spans="1:1" ht="15.75">
      <c r="A604" s="79"/>
    </row>
    <row r="605" spans="1:1" ht="15.75">
      <c r="A605" s="79"/>
    </row>
    <row r="606" spans="1:1" ht="15.75">
      <c r="A606" s="79"/>
    </row>
    <row r="607" spans="1:1" ht="15.75">
      <c r="A607" s="79"/>
    </row>
    <row r="608" spans="1:1" ht="15.75">
      <c r="A608" s="79"/>
    </row>
    <row r="609" spans="1:1" ht="15.75">
      <c r="A609" s="79"/>
    </row>
    <row r="610" spans="1:1" ht="15.75">
      <c r="A610" s="79"/>
    </row>
    <row r="611" spans="1:1" ht="15.75">
      <c r="A611" s="79"/>
    </row>
    <row r="612" spans="1:1" ht="15.75">
      <c r="A612" s="79"/>
    </row>
    <row r="613" spans="1:1" ht="15.75">
      <c r="A613" s="79"/>
    </row>
    <row r="614" spans="1:1" ht="15.75">
      <c r="A614" s="79"/>
    </row>
    <row r="615" spans="1:1" ht="15.75">
      <c r="A615" s="79"/>
    </row>
    <row r="616" spans="1:1" ht="15.75">
      <c r="A616" s="79"/>
    </row>
    <row r="617" spans="1:1" ht="15.75">
      <c r="A617" s="79"/>
    </row>
    <row r="618" spans="1:1" ht="15.75">
      <c r="A618" s="79"/>
    </row>
    <row r="619" spans="1:1" ht="15.75">
      <c r="A619" s="79"/>
    </row>
    <row r="620" spans="1:1" ht="15.75">
      <c r="A620" s="79"/>
    </row>
    <row r="621" spans="1:1" ht="15.75">
      <c r="A621" s="79"/>
    </row>
    <row r="622" spans="1:1" ht="15.75">
      <c r="A622" s="79"/>
    </row>
    <row r="623" spans="1:1" ht="15.75">
      <c r="A623" s="79"/>
    </row>
    <row r="624" spans="1:1" ht="15.75">
      <c r="A624" s="79"/>
    </row>
    <row r="625" spans="1:1" ht="15.75">
      <c r="A625" s="79"/>
    </row>
    <row r="626" spans="1:1" ht="15.75">
      <c r="A626" s="79"/>
    </row>
    <row r="627" spans="1:1" ht="15.75">
      <c r="A627" s="79"/>
    </row>
    <row r="628" spans="1:1" ht="15.75">
      <c r="A628" s="79"/>
    </row>
    <row r="629" spans="1:1" ht="15.75">
      <c r="A629" s="79"/>
    </row>
    <row r="630" spans="1:1" ht="15.75">
      <c r="A630" s="79"/>
    </row>
    <row r="631" spans="1:1" ht="15.75">
      <c r="A631" s="79"/>
    </row>
    <row r="632" spans="1:1" ht="15.75">
      <c r="A632" s="79"/>
    </row>
    <row r="633" spans="1:1" ht="15.75">
      <c r="A633" s="79"/>
    </row>
    <row r="634" spans="1:1" ht="15.75">
      <c r="A634" s="79"/>
    </row>
    <row r="635" spans="1:1" ht="15.75">
      <c r="A635" s="79"/>
    </row>
    <row r="636" spans="1:1" ht="15.75">
      <c r="A636" s="79"/>
    </row>
    <row r="637" spans="1:1" ht="15.75">
      <c r="A637" s="79"/>
    </row>
    <row r="638" spans="1:1" ht="15.75">
      <c r="A638" s="79"/>
    </row>
    <row r="639" spans="1:1" ht="15.75">
      <c r="A639" s="79"/>
    </row>
    <row r="640" spans="1:1" ht="15.75">
      <c r="A640" s="79"/>
    </row>
    <row r="641" spans="1:1" ht="15.75">
      <c r="A641" s="79"/>
    </row>
    <row r="642" spans="1:1" ht="15.75">
      <c r="A642" s="79"/>
    </row>
    <row r="643" spans="1:1" ht="15.75">
      <c r="A643" s="79"/>
    </row>
    <row r="644" spans="1:1" ht="15.75">
      <c r="A644" s="79"/>
    </row>
    <row r="645" spans="1:1" ht="15.75">
      <c r="A645" s="79"/>
    </row>
    <row r="646" spans="1:1" ht="15.75">
      <c r="A646" s="79"/>
    </row>
    <row r="647" spans="1:1" ht="15.75">
      <c r="A647" s="79"/>
    </row>
    <row r="648" spans="1:1" ht="15.75">
      <c r="A648" s="79"/>
    </row>
    <row r="649" spans="1:1" ht="15.75">
      <c r="A649" s="79"/>
    </row>
  </sheetData>
  <mergeCells count="21">
    <mergeCell ref="A174:Q174"/>
    <mergeCell ref="A175:Q175"/>
    <mergeCell ref="A176:Q176"/>
    <mergeCell ref="A177:Q177"/>
    <mergeCell ref="A90:Q90"/>
    <mergeCell ref="A131:Q131"/>
    <mergeCell ref="A132:Q132"/>
    <mergeCell ref="A133:Q133"/>
    <mergeCell ref="A134:Q134"/>
    <mergeCell ref="A45:Q45"/>
    <mergeCell ref="A46:Q46"/>
    <mergeCell ref="A88:Q88"/>
    <mergeCell ref="A89:Q89"/>
    <mergeCell ref="A2:Q2"/>
    <mergeCell ref="A3:Q3"/>
    <mergeCell ref="A4:Q4"/>
    <mergeCell ref="A5:Q5"/>
    <mergeCell ref="A43:Q43"/>
    <mergeCell ref="A91:Q91"/>
    <mergeCell ref="A47:Q47"/>
    <mergeCell ref="A48:Q48"/>
  </mergeCells>
  <pageMargins left="0.75" right="0.75" top="1" bottom="1" header="0.5" footer="0.5"/>
  <pageSetup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0"/>
  <sheetViews>
    <sheetView workbookViewId="0">
      <selection activeCell="I10" sqref="I10"/>
    </sheetView>
  </sheetViews>
  <sheetFormatPr defaultColWidth="11.42578125" defaultRowHeight="15"/>
  <cols>
    <col min="1" max="1" width="65.5703125" style="81" customWidth="1"/>
    <col min="2" max="6" width="12.5703125" style="80" customWidth="1"/>
    <col min="7" max="7" width="1.85546875" style="85" customWidth="1"/>
    <col min="8" max="8" width="9.140625" style="922" customWidth="1"/>
    <col min="9" max="9" width="10.7109375" style="922" bestFit="1" customWidth="1"/>
    <col min="10" max="256" width="11.42578125" style="922"/>
    <col min="257" max="257" width="65.5703125" style="922" customWidth="1"/>
    <col min="258" max="262" width="12.5703125" style="922" customWidth="1"/>
    <col min="263" max="263" width="1.85546875" style="922" customWidth="1"/>
    <col min="264" max="264" width="9.140625" style="922" customWidth="1"/>
    <col min="265" max="265" width="10.7109375" style="922" bestFit="1" customWidth="1"/>
    <col min="266" max="512" width="11.42578125" style="922"/>
    <col min="513" max="513" width="65.5703125" style="922" customWidth="1"/>
    <col min="514" max="518" width="12.5703125" style="922" customWidth="1"/>
    <col min="519" max="519" width="1.85546875" style="922" customWidth="1"/>
    <col min="520" max="520" width="9.140625" style="922" customWidth="1"/>
    <col min="521" max="521" width="10.7109375" style="922" bestFit="1" customWidth="1"/>
    <col min="522" max="768" width="11.42578125" style="922"/>
    <col min="769" max="769" width="65.5703125" style="922" customWidth="1"/>
    <col min="770" max="774" width="12.5703125" style="922" customWidth="1"/>
    <col min="775" max="775" width="1.85546875" style="922" customWidth="1"/>
    <col min="776" max="776" width="9.140625" style="922" customWidth="1"/>
    <col min="777" max="777" width="10.7109375" style="922" bestFit="1" customWidth="1"/>
    <col min="778" max="1024" width="11.42578125" style="922"/>
    <col min="1025" max="1025" width="65.5703125" style="922" customWidth="1"/>
    <col min="1026" max="1030" width="12.5703125" style="922" customWidth="1"/>
    <col min="1031" max="1031" width="1.85546875" style="922" customWidth="1"/>
    <col min="1032" max="1032" width="9.140625" style="922" customWidth="1"/>
    <col min="1033" max="1033" width="10.7109375" style="922" bestFit="1" customWidth="1"/>
    <col min="1034" max="1280" width="11.42578125" style="922"/>
    <col min="1281" max="1281" width="65.5703125" style="922" customWidth="1"/>
    <col min="1282" max="1286" width="12.5703125" style="922" customWidth="1"/>
    <col min="1287" max="1287" width="1.85546875" style="922" customWidth="1"/>
    <col min="1288" max="1288" width="9.140625" style="922" customWidth="1"/>
    <col min="1289" max="1289" width="10.7109375" style="922" bestFit="1" customWidth="1"/>
    <col min="1290" max="1536" width="11.42578125" style="922"/>
    <col min="1537" max="1537" width="65.5703125" style="922" customWidth="1"/>
    <col min="1538" max="1542" width="12.5703125" style="922" customWidth="1"/>
    <col min="1543" max="1543" width="1.85546875" style="922" customWidth="1"/>
    <col min="1544" max="1544" width="9.140625" style="922" customWidth="1"/>
    <col min="1545" max="1545" width="10.7109375" style="922" bestFit="1" customWidth="1"/>
    <col min="1546" max="1792" width="11.42578125" style="922"/>
    <col min="1793" max="1793" width="65.5703125" style="922" customWidth="1"/>
    <col min="1794" max="1798" width="12.5703125" style="922" customWidth="1"/>
    <col min="1799" max="1799" width="1.85546875" style="922" customWidth="1"/>
    <col min="1800" max="1800" width="9.140625" style="922" customWidth="1"/>
    <col min="1801" max="1801" width="10.7109375" style="922" bestFit="1" customWidth="1"/>
    <col min="1802" max="2048" width="11.42578125" style="922"/>
    <col min="2049" max="2049" width="65.5703125" style="922" customWidth="1"/>
    <col min="2050" max="2054" width="12.5703125" style="922" customWidth="1"/>
    <col min="2055" max="2055" width="1.85546875" style="922" customWidth="1"/>
    <col min="2056" max="2056" width="9.140625" style="922" customWidth="1"/>
    <col min="2057" max="2057" width="10.7109375" style="922" bestFit="1" customWidth="1"/>
    <col min="2058" max="2304" width="11.42578125" style="922"/>
    <col min="2305" max="2305" width="65.5703125" style="922" customWidth="1"/>
    <col min="2306" max="2310" width="12.5703125" style="922" customWidth="1"/>
    <col min="2311" max="2311" width="1.85546875" style="922" customWidth="1"/>
    <col min="2312" max="2312" width="9.140625" style="922" customWidth="1"/>
    <col min="2313" max="2313" width="10.7109375" style="922" bestFit="1" customWidth="1"/>
    <col min="2314" max="2560" width="11.42578125" style="922"/>
    <col min="2561" max="2561" width="65.5703125" style="922" customWidth="1"/>
    <col min="2562" max="2566" width="12.5703125" style="922" customWidth="1"/>
    <col min="2567" max="2567" width="1.85546875" style="922" customWidth="1"/>
    <col min="2568" max="2568" width="9.140625" style="922" customWidth="1"/>
    <col min="2569" max="2569" width="10.7109375" style="922" bestFit="1" customWidth="1"/>
    <col min="2570" max="2816" width="11.42578125" style="922"/>
    <col min="2817" max="2817" width="65.5703125" style="922" customWidth="1"/>
    <col min="2818" max="2822" width="12.5703125" style="922" customWidth="1"/>
    <col min="2823" max="2823" width="1.85546875" style="922" customWidth="1"/>
    <col min="2824" max="2824" width="9.140625" style="922" customWidth="1"/>
    <col min="2825" max="2825" width="10.7109375" style="922" bestFit="1" customWidth="1"/>
    <col min="2826" max="3072" width="11.42578125" style="922"/>
    <col min="3073" max="3073" width="65.5703125" style="922" customWidth="1"/>
    <col min="3074" max="3078" width="12.5703125" style="922" customWidth="1"/>
    <col min="3079" max="3079" width="1.85546875" style="922" customWidth="1"/>
    <col min="3080" max="3080" width="9.140625" style="922" customWidth="1"/>
    <col min="3081" max="3081" width="10.7109375" style="922" bestFit="1" customWidth="1"/>
    <col min="3082" max="3328" width="11.42578125" style="922"/>
    <col min="3329" max="3329" width="65.5703125" style="922" customWidth="1"/>
    <col min="3330" max="3334" width="12.5703125" style="922" customWidth="1"/>
    <col min="3335" max="3335" width="1.85546875" style="922" customWidth="1"/>
    <col min="3336" max="3336" width="9.140625" style="922" customWidth="1"/>
    <col min="3337" max="3337" width="10.7109375" style="922" bestFit="1" customWidth="1"/>
    <col min="3338" max="3584" width="11.42578125" style="922"/>
    <col min="3585" max="3585" width="65.5703125" style="922" customWidth="1"/>
    <col min="3586" max="3590" width="12.5703125" style="922" customWidth="1"/>
    <col min="3591" max="3591" width="1.85546875" style="922" customWidth="1"/>
    <col min="3592" max="3592" width="9.140625" style="922" customWidth="1"/>
    <col min="3593" max="3593" width="10.7109375" style="922" bestFit="1" customWidth="1"/>
    <col min="3594" max="3840" width="11.42578125" style="922"/>
    <col min="3841" max="3841" width="65.5703125" style="922" customWidth="1"/>
    <col min="3842" max="3846" width="12.5703125" style="922" customWidth="1"/>
    <col min="3847" max="3847" width="1.85546875" style="922" customWidth="1"/>
    <col min="3848" max="3848" width="9.140625" style="922" customWidth="1"/>
    <col min="3849" max="3849" width="10.7109375" style="922" bestFit="1" customWidth="1"/>
    <col min="3850" max="4096" width="11.42578125" style="922"/>
    <col min="4097" max="4097" width="65.5703125" style="922" customWidth="1"/>
    <col min="4098" max="4102" width="12.5703125" style="922" customWidth="1"/>
    <col min="4103" max="4103" width="1.85546875" style="922" customWidth="1"/>
    <col min="4104" max="4104" width="9.140625" style="922" customWidth="1"/>
    <col min="4105" max="4105" width="10.7109375" style="922" bestFit="1" customWidth="1"/>
    <col min="4106" max="4352" width="11.42578125" style="922"/>
    <col min="4353" max="4353" width="65.5703125" style="922" customWidth="1"/>
    <col min="4354" max="4358" width="12.5703125" style="922" customWidth="1"/>
    <col min="4359" max="4359" width="1.85546875" style="922" customWidth="1"/>
    <col min="4360" max="4360" width="9.140625" style="922" customWidth="1"/>
    <col min="4361" max="4361" width="10.7109375" style="922" bestFit="1" customWidth="1"/>
    <col min="4362" max="4608" width="11.42578125" style="922"/>
    <col min="4609" max="4609" width="65.5703125" style="922" customWidth="1"/>
    <col min="4610" max="4614" width="12.5703125" style="922" customWidth="1"/>
    <col min="4615" max="4615" width="1.85546875" style="922" customWidth="1"/>
    <col min="4616" max="4616" width="9.140625" style="922" customWidth="1"/>
    <col min="4617" max="4617" width="10.7109375" style="922" bestFit="1" customWidth="1"/>
    <col min="4618" max="4864" width="11.42578125" style="922"/>
    <col min="4865" max="4865" width="65.5703125" style="922" customWidth="1"/>
    <col min="4866" max="4870" width="12.5703125" style="922" customWidth="1"/>
    <col min="4871" max="4871" width="1.85546875" style="922" customWidth="1"/>
    <col min="4872" max="4872" width="9.140625" style="922" customWidth="1"/>
    <col min="4873" max="4873" width="10.7109375" style="922" bestFit="1" customWidth="1"/>
    <col min="4874" max="5120" width="11.42578125" style="922"/>
    <col min="5121" max="5121" width="65.5703125" style="922" customWidth="1"/>
    <col min="5122" max="5126" width="12.5703125" style="922" customWidth="1"/>
    <col min="5127" max="5127" width="1.85546875" style="922" customWidth="1"/>
    <col min="5128" max="5128" width="9.140625" style="922" customWidth="1"/>
    <col min="5129" max="5129" width="10.7109375" style="922" bestFit="1" customWidth="1"/>
    <col min="5130" max="5376" width="11.42578125" style="922"/>
    <col min="5377" max="5377" width="65.5703125" style="922" customWidth="1"/>
    <col min="5378" max="5382" width="12.5703125" style="922" customWidth="1"/>
    <col min="5383" max="5383" width="1.85546875" style="922" customWidth="1"/>
    <col min="5384" max="5384" width="9.140625" style="922" customWidth="1"/>
    <col min="5385" max="5385" width="10.7109375" style="922" bestFit="1" customWidth="1"/>
    <col min="5386" max="5632" width="11.42578125" style="922"/>
    <col min="5633" max="5633" width="65.5703125" style="922" customWidth="1"/>
    <col min="5634" max="5638" width="12.5703125" style="922" customWidth="1"/>
    <col min="5639" max="5639" width="1.85546875" style="922" customWidth="1"/>
    <col min="5640" max="5640" width="9.140625" style="922" customWidth="1"/>
    <col min="5641" max="5641" width="10.7109375" style="922" bestFit="1" customWidth="1"/>
    <col min="5642" max="5888" width="11.42578125" style="922"/>
    <col min="5889" max="5889" width="65.5703125" style="922" customWidth="1"/>
    <col min="5890" max="5894" width="12.5703125" style="922" customWidth="1"/>
    <col min="5895" max="5895" width="1.85546875" style="922" customWidth="1"/>
    <col min="5896" max="5896" width="9.140625" style="922" customWidth="1"/>
    <col min="5897" max="5897" width="10.7109375" style="922" bestFit="1" customWidth="1"/>
    <col min="5898" max="6144" width="11.42578125" style="922"/>
    <col min="6145" max="6145" width="65.5703125" style="922" customWidth="1"/>
    <col min="6146" max="6150" width="12.5703125" style="922" customWidth="1"/>
    <col min="6151" max="6151" width="1.85546875" style="922" customWidth="1"/>
    <col min="6152" max="6152" width="9.140625" style="922" customWidth="1"/>
    <col min="6153" max="6153" width="10.7109375" style="922" bestFit="1" customWidth="1"/>
    <col min="6154" max="6400" width="11.42578125" style="922"/>
    <col min="6401" max="6401" width="65.5703125" style="922" customWidth="1"/>
    <col min="6402" max="6406" width="12.5703125" style="922" customWidth="1"/>
    <col min="6407" max="6407" width="1.85546875" style="922" customWidth="1"/>
    <col min="6408" max="6408" width="9.140625" style="922" customWidth="1"/>
    <col min="6409" max="6409" width="10.7109375" style="922" bestFit="1" customWidth="1"/>
    <col min="6410" max="6656" width="11.42578125" style="922"/>
    <col min="6657" max="6657" width="65.5703125" style="922" customWidth="1"/>
    <col min="6658" max="6662" width="12.5703125" style="922" customWidth="1"/>
    <col min="6663" max="6663" width="1.85546875" style="922" customWidth="1"/>
    <col min="6664" max="6664" width="9.140625" style="922" customWidth="1"/>
    <col min="6665" max="6665" width="10.7109375" style="922" bestFit="1" customWidth="1"/>
    <col min="6666" max="6912" width="11.42578125" style="922"/>
    <col min="6913" max="6913" width="65.5703125" style="922" customWidth="1"/>
    <col min="6914" max="6918" width="12.5703125" style="922" customWidth="1"/>
    <col min="6919" max="6919" width="1.85546875" style="922" customWidth="1"/>
    <col min="6920" max="6920" width="9.140625" style="922" customWidth="1"/>
    <col min="6921" max="6921" width="10.7109375" style="922" bestFit="1" customWidth="1"/>
    <col min="6922" max="7168" width="11.42578125" style="922"/>
    <col min="7169" max="7169" width="65.5703125" style="922" customWidth="1"/>
    <col min="7170" max="7174" width="12.5703125" style="922" customWidth="1"/>
    <col min="7175" max="7175" width="1.85546875" style="922" customWidth="1"/>
    <col min="7176" max="7176" width="9.140625" style="922" customWidth="1"/>
    <col min="7177" max="7177" width="10.7109375" style="922" bestFit="1" customWidth="1"/>
    <col min="7178" max="7424" width="11.42578125" style="922"/>
    <col min="7425" max="7425" width="65.5703125" style="922" customWidth="1"/>
    <col min="7426" max="7430" width="12.5703125" style="922" customWidth="1"/>
    <col min="7431" max="7431" width="1.85546875" style="922" customWidth="1"/>
    <col min="7432" max="7432" width="9.140625" style="922" customWidth="1"/>
    <col min="7433" max="7433" width="10.7109375" style="922" bestFit="1" customWidth="1"/>
    <col min="7434" max="7680" width="11.42578125" style="922"/>
    <col min="7681" max="7681" width="65.5703125" style="922" customWidth="1"/>
    <col min="7682" max="7686" width="12.5703125" style="922" customWidth="1"/>
    <col min="7687" max="7687" width="1.85546875" style="922" customWidth="1"/>
    <col min="7688" max="7688" width="9.140625" style="922" customWidth="1"/>
    <col min="7689" max="7689" width="10.7109375" style="922" bestFit="1" customWidth="1"/>
    <col min="7690" max="7936" width="11.42578125" style="922"/>
    <col min="7937" max="7937" width="65.5703125" style="922" customWidth="1"/>
    <col min="7938" max="7942" width="12.5703125" style="922" customWidth="1"/>
    <col min="7943" max="7943" width="1.85546875" style="922" customWidth="1"/>
    <col min="7944" max="7944" width="9.140625" style="922" customWidth="1"/>
    <col min="7945" max="7945" width="10.7109375" style="922" bestFit="1" customWidth="1"/>
    <col min="7946" max="8192" width="11.42578125" style="922"/>
    <col min="8193" max="8193" width="65.5703125" style="922" customWidth="1"/>
    <col min="8194" max="8198" width="12.5703125" style="922" customWidth="1"/>
    <col min="8199" max="8199" width="1.85546875" style="922" customWidth="1"/>
    <col min="8200" max="8200" width="9.140625" style="922" customWidth="1"/>
    <col min="8201" max="8201" width="10.7109375" style="922" bestFit="1" customWidth="1"/>
    <col min="8202" max="8448" width="11.42578125" style="922"/>
    <col min="8449" max="8449" width="65.5703125" style="922" customWidth="1"/>
    <col min="8450" max="8454" width="12.5703125" style="922" customWidth="1"/>
    <col min="8455" max="8455" width="1.85546875" style="922" customWidth="1"/>
    <col min="8456" max="8456" width="9.140625" style="922" customWidth="1"/>
    <col min="8457" max="8457" width="10.7109375" style="922" bestFit="1" customWidth="1"/>
    <col min="8458" max="8704" width="11.42578125" style="922"/>
    <col min="8705" max="8705" width="65.5703125" style="922" customWidth="1"/>
    <col min="8706" max="8710" width="12.5703125" style="922" customWidth="1"/>
    <col min="8711" max="8711" width="1.85546875" style="922" customWidth="1"/>
    <col min="8712" max="8712" width="9.140625" style="922" customWidth="1"/>
    <col min="8713" max="8713" width="10.7109375" style="922" bestFit="1" customWidth="1"/>
    <col min="8714" max="8960" width="11.42578125" style="922"/>
    <col min="8961" max="8961" width="65.5703125" style="922" customWidth="1"/>
    <col min="8962" max="8966" width="12.5703125" style="922" customWidth="1"/>
    <col min="8967" max="8967" width="1.85546875" style="922" customWidth="1"/>
    <col min="8968" max="8968" width="9.140625" style="922" customWidth="1"/>
    <col min="8969" max="8969" width="10.7109375" style="922" bestFit="1" customWidth="1"/>
    <col min="8970" max="9216" width="11.42578125" style="922"/>
    <col min="9217" max="9217" width="65.5703125" style="922" customWidth="1"/>
    <col min="9218" max="9222" width="12.5703125" style="922" customWidth="1"/>
    <col min="9223" max="9223" width="1.85546875" style="922" customWidth="1"/>
    <col min="9224" max="9224" width="9.140625" style="922" customWidth="1"/>
    <col min="9225" max="9225" width="10.7109375" style="922" bestFit="1" customWidth="1"/>
    <col min="9226" max="9472" width="11.42578125" style="922"/>
    <col min="9473" max="9473" width="65.5703125" style="922" customWidth="1"/>
    <col min="9474" max="9478" width="12.5703125" style="922" customWidth="1"/>
    <col min="9479" max="9479" width="1.85546875" style="922" customWidth="1"/>
    <col min="9480" max="9480" width="9.140625" style="922" customWidth="1"/>
    <col min="9481" max="9481" width="10.7109375" style="922" bestFit="1" customWidth="1"/>
    <col min="9482" max="9728" width="11.42578125" style="922"/>
    <col min="9729" max="9729" width="65.5703125" style="922" customWidth="1"/>
    <col min="9730" max="9734" width="12.5703125" style="922" customWidth="1"/>
    <col min="9735" max="9735" width="1.85546875" style="922" customWidth="1"/>
    <col min="9736" max="9736" width="9.140625" style="922" customWidth="1"/>
    <col min="9737" max="9737" width="10.7109375" style="922" bestFit="1" customWidth="1"/>
    <col min="9738" max="9984" width="11.42578125" style="922"/>
    <col min="9985" max="9985" width="65.5703125" style="922" customWidth="1"/>
    <col min="9986" max="9990" width="12.5703125" style="922" customWidth="1"/>
    <col min="9991" max="9991" width="1.85546875" style="922" customWidth="1"/>
    <col min="9992" max="9992" width="9.140625" style="922" customWidth="1"/>
    <col min="9993" max="9993" width="10.7109375" style="922" bestFit="1" customWidth="1"/>
    <col min="9994" max="10240" width="11.42578125" style="922"/>
    <col min="10241" max="10241" width="65.5703125" style="922" customWidth="1"/>
    <col min="10242" max="10246" width="12.5703125" style="922" customWidth="1"/>
    <col min="10247" max="10247" width="1.85546875" style="922" customWidth="1"/>
    <col min="10248" max="10248" width="9.140625" style="922" customWidth="1"/>
    <col min="10249" max="10249" width="10.7109375" style="922" bestFit="1" customWidth="1"/>
    <col min="10250" max="10496" width="11.42578125" style="922"/>
    <col min="10497" max="10497" width="65.5703125" style="922" customWidth="1"/>
    <col min="10498" max="10502" width="12.5703125" style="922" customWidth="1"/>
    <col min="10503" max="10503" width="1.85546875" style="922" customWidth="1"/>
    <col min="10504" max="10504" width="9.140625" style="922" customWidth="1"/>
    <col min="10505" max="10505" width="10.7109375" style="922" bestFit="1" customWidth="1"/>
    <col min="10506" max="10752" width="11.42578125" style="922"/>
    <col min="10753" max="10753" width="65.5703125" style="922" customWidth="1"/>
    <col min="10754" max="10758" width="12.5703125" style="922" customWidth="1"/>
    <col min="10759" max="10759" width="1.85546875" style="922" customWidth="1"/>
    <col min="10760" max="10760" width="9.140625" style="922" customWidth="1"/>
    <col min="10761" max="10761" width="10.7109375" style="922" bestFit="1" customWidth="1"/>
    <col min="10762" max="11008" width="11.42578125" style="922"/>
    <col min="11009" max="11009" width="65.5703125" style="922" customWidth="1"/>
    <col min="11010" max="11014" width="12.5703125" style="922" customWidth="1"/>
    <col min="11015" max="11015" width="1.85546875" style="922" customWidth="1"/>
    <col min="11016" max="11016" width="9.140625" style="922" customWidth="1"/>
    <col min="11017" max="11017" width="10.7109375" style="922" bestFit="1" customWidth="1"/>
    <col min="11018" max="11264" width="11.42578125" style="922"/>
    <col min="11265" max="11265" width="65.5703125" style="922" customWidth="1"/>
    <col min="11266" max="11270" width="12.5703125" style="922" customWidth="1"/>
    <col min="11271" max="11271" width="1.85546875" style="922" customWidth="1"/>
    <col min="11272" max="11272" width="9.140625" style="922" customWidth="1"/>
    <col min="11273" max="11273" width="10.7109375" style="922" bestFit="1" customWidth="1"/>
    <col min="11274" max="11520" width="11.42578125" style="922"/>
    <col min="11521" max="11521" width="65.5703125" style="922" customWidth="1"/>
    <col min="11522" max="11526" width="12.5703125" style="922" customWidth="1"/>
    <col min="11527" max="11527" width="1.85546875" style="922" customWidth="1"/>
    <col min="11528" max="11528" width="9.140625" style="922" customWidth="1"/>
    <col min="11529" max="11529" width="10.7109375" style="922" bestFit="1" customWidth="1"/>
    <col min="11530" max="11776" width="11.42578125" style="922"/>
    <col min="11777" max="11777" width="65.5703125" style="922" customWidth="1"/>
    <col min="11778" max="11782" width="12.5703125" style="922" customWidth="1"/>
    <col min="11783" max="11783" width="1.85546875" style="922" customWidth="1"/>
    <col min="11784" max="11784" width="9.140625" style="922" customWidth="1"/>
    <col min="11785" max="11785" width="10.7109375" style="922" bestFit="1" customWidth="1"/>
    <col min="11786" max="12032" width="11.42578125" style="922"/>
    <col min="12033" max="12033" width="65.5703125" style="922" customWidth="1"/>
    <col min="12034" max="12038" width="12.5703125" style="922" customWidth="1"/>
    <col min="12039" max="12039" width="1.85546875" style="922" customWidth="1"/>
    <col min="12040" max="12040" width="9.140625" style="922" customWidth="1"/>
    <col min="12041" max="12041" width="10.7109375" style="922" bestFit="1" customWidth="1"/>
    <col min="12042" max="12288" width="11.42578125" style="922"/>
    <col min="12289" max="12289" width="65.5703125" style="922" customWidth="1"/>
    <col min="12290" max="12294" width="12.5703125" style="922" customWidth="1"/>
    <col min="12295" max="12295" width="1.85546875" style="922" customWidth="1"/>
    <col min="12296" max="12296" width="9.140625" style="922" customWidth="1"/>
    <col min="12297" max="12297" width="10.7109375" style="922" bestFit="1" customWidth="1"/>
    <col min="12298" max="12544" width="11.42578125" style="922"/>
    <col min="12545" max="12545" width="65.5703125" style="922" customWidth="1"/>
    <col min="12546" max="12550" width="12.5703125" style="922" customWidth="1"/>
    <col min="12551" max="12551" width="1.85546875" style="922" customWidth="1"/>
    <col min="12552" max="12552" width="9.140625" style="922" customWidth="1"/>
    <col min="12553" max="12553" width="10.7109375" style="922" bestFit="1" customWidth="1"/>
    <col min="12554" max="12800" width="11.42578125" style="922"/>
    <col min="12801" max="12801" width="65.5703125" style="922" customWidth="1"/>
    <col min="12802" max="12806" width="12.5703125" style="922" customWidth="1"/>
    <col min="12807" max="12807" width="1.85546875" style="922" customWidth="1"/>
    <col min="12808" max="12808" width="9.140625" style="922" customWidth="1"/>
    <col min="12809" max="12809" width="10.7109375" style="922" bestFit="1" customWidth="1"/>
    <col min="12810" max="13056" width="11.42578125" style="922"/>
    <col min="13057" max="13057" width="65.5703125" style="922" customWidth="1"/>
    <col min="13058" max="13062" width="12.5703125" style="922" customWidth="1"/>
    <col min="13063" max="13063" width="1.85546875" style="922" customWidth="1"/>
    <col min="13064" max="13064" width="9.140625" style="922" customWidth="1"/>
    <col min="13065" max="13065" width="10.7109375" style="922" bestFit="1" customWidth="1"/>
    <col min="13066" max="13312" width="11.42578125" style="922"/>
    <col min="13313" max="13313" width="65.5703125" style="922" customWidth="1"/>
    <col min="13314" max="13318" width="12.5703125" style="922" customWidth="1"/>
    <col min="13319" max="13319" width="1.85546875" style="922" customWidth="1"/>
    <col min="13320" max="13320" width="9.140625" style="922" customWidth="1"/>
    <col min="13321" max="13321" width="10.7109375" style="922" bestFit="1" customWidth="1"/>
    <col min="13322" max="13568" width="11.42578125" style="922"/>
    <col min="13569" max="13569" width="65.5703125" style="922" customWidth="1"/>
    <col min="13570" max="13574" width="12.5703125" style="922" customWidth="1"/>
    <col min="13575" max="13575" width="1.85546875" style="922" customWidth="1"/>
    <col min="13576" max="13576" width="9.140625" style="922" customWidth="1"/>
    <col min="13577" max="13577" width="10.7109375" style="922" bestFit="1" customWidth="1"/>
    <col min="13578" max="13824" width="11.42578125" style="922"/>
    <col min="13825" max="13825" width="65.5703125" style="922" customWidth="1"/>
    <col min="13826" max="13830" width="12.5703125" style="922" customWidth="1"/>
    <col min="13831" max="13831" width="1.85546875" style="922" customWidth="1"/>
    <col min="13832" max="13832" width="9.140625" style="922" customWidth="1"/>
    <col min="13833" max="13833" width="10.7109375" style="922" bestFit="1" customWidth="1"/>
    <col min="13834" max="14080" width="11.42578125" style="922"/>
    <col min="14081" max="14081" width="65.5703125" style="922" customWidth="1"/>
    <col min="14082" max="14086" width="12.5703125" style="922" customWidth="1"/>
    <col min="14087" max="14087" width="1.85546875" style="922" customWidth="1"/>
    <col min="14088" max="14088" width="9.140625" style="922" customWidth="1"/>
    <col min="14089" max="14089" width="10.7109375" style="922" bestFit="1" customWidth="1"/>
    <col min="14090" max="14336" width="11.42578125" style="922"/>
    <col min="14337" max="14337" width="65.5703125" style="922" customWidth="1"/>
    <col min="14338" max="14342" width="12.5703125" style="922" customWidth="1"/>
    <col min="14343" max="14343" width="1.85546875" style="922" customWidth="1"/>
    <col min="14344" max="14344" width="9.140625" style="922" customWidth="1"/>
    <col min="14345" max="14345" width="10.7109375" style="922" bestFit="1" customWidth="1"/>
    <col min="14346" max="14592" width="11.42578125" style="922"/>
    <col min="14593" max="14593" width="65.5703125" style="922" customWidth="1"/>
    <col min="14594" max="14598" width="12.5703125" style="922" customWidth="1"/>
    <col min="14599" max="14599" width="1.85546875" style="922" customWidth="1"/>
    <col min="14600" max="14600" width="9.140625" style="922" customWidth="1"/>
    <col min="14601" max="14601" width="10.7109375" style="922" bestFit="1" customWidth="1"/>
    <col min="14602" max="14848" width="11.42578125" style="922"/>
    <col min="14849" max="14849" width="65.5703125" style="922" customWidth="1"/>
    <col min="14850" max="14854" width="12.5703125" style="922" customWidth="1"/>
    <col min="14855" max="14855" width="1.85546875" style="922" customWidth="1"/>
    <col min="14856" max="14856" width="9.140625" style="922" customWidth="1"/>
    <col min="14857" max="14857" width="10.7109375" style="922" bestFit="1" customWidth="1"/>
    <col min="14858" max="15104" width="11.42578125" style="922"/>
    <col min="15105" max="15105" width="65.5703125" style="922" customWidth="1"/>
    <col min="15106" max="15110" width="12.5703125" style="922" customWidth="1"/>
    <col min="15111" max="15111" width="1.85546875" style="922" customWidth="1"/>
    <col min="15112" max="15112" width="9.140625" style="922" customWidth="1"/>
    <col min="15113" max="15113" width="10.7109375" style="922" bestFit="1" customWidth="1"/>
    <col min="15114" max="15360" width="11.42578125" style="922"/>
    <col min="15361" max="15361" width="65.5703125" style="922" customWidth="1"/>
    <col min="15362" max="15366" width="12.5703125" style="922" customWidth="1"/>
    <col min="15367" max="15367" width="1.85546875" style="922" customWidth="1"/>
    <col min="15368" max="15368" width="9.140625" style="922" customWidth="1"/>
    <col min="15369" max="15369" width="10.7109375" style="922" bestFit="1" customWidth="1"/>
    <col min="15370" max="15616" width="11.42578125" style="922"/>
    <col min="15617" max="15617" width="65.5703125" style="922" customWidth="1"/>
    <col min="15618" max="15622" width="12.5703125" style="922" customWidth="1"/>
    <col min="15623" max="15623" width="1.85546875" style="922" customWidth="1"/>
    <col min="15624" max="15624" width="9.140625" style="922" customWidth="1"/>
    <col min="15625" max="15625" width="10.7109375" style="922" bestFit="1" customWidth="1"/>
    <col min="15626" max="15872" width="11.42578125" style="922"/>
    <col min="15873" max="15873" width="65.5703125" style="922" customWidth="1"/>
    <col min="15874" max="15878" width="12.5703125" style="922" customWidth="1"/>
    <col min="15879" max="15879" width="1.85546875" style="922" customWidth="1"/>
    <col min="15880" max="15880" width="9.140625" style="922" customWidth="1"/>
    <col min="15881" max="15881" width="10.7109375" style="922" bestFit="1" customWidth="1"/>
    <col min="15882" max="16128" width="11.42578125" style="922"/>
    <col min="16129" max="16129" width="65.5703125" style="922" customWidth="1"/>
    <col min="16130" max="16134" width="12.5703125" style="922" customWidth="1"/>
    <col min="16135" max="16135" width="1.85546875" style="922" customWidth="1"/>
    <col min="16136" max="16136" width="9.140625" style="922" customWidth="1"/>
    <col min="16137" max="16137" width="10.7109375" style="922" bestFit="1" customWidth="1"/>
    <col min="16138" max="16384" width="11.42578125" style="922"/>
  </cols>
  <sheetData>
    <row r="1" spans="1:6" s="84" customFormat="1" ht="2.25" customHeight="1">
      <c r="A1" s="82"/>
      <c r="B1" s="615"/>
      <c r="C1" s="615"/>
      <c r="D1" s="615"/>
      <c r="E1" s="615"/>
      <c r="F1" s="615"/>
    </row>
    <row r="2" spans="1:6" s="74" customFormat="1" ht="39" customHeight="1">
      <c r="A2" s="930" t="s">
        <v>1122</v>
      </c>
      <c r="B2" s="930"/>
      <c r="C2" s="930"/>
      <c r="D2" s="930"/>
      <c r="E2" s="930"/>
      <c r="F2" s="930"/>
    </row>
    <row r="3" spans="1:6" s="74" customFormat="1" ht="20.25">
      <c r="A3" s="930" t="s">
        <v>1320</v>
      </c>
      <c r="B3" s="930"/>
      <c r="C3" s="930"/>
      <c r="D3" s="930"/>
      <c r="E3" s="930"/>
      <c r="F3" s="930"/>
    </row>
    <row r="4" spans="1:6" s="74" customFormat="1" ht="20.25">
      <c r="A4" s="930" t="s">
        <v>1527</v>
      </c>
      <c r="B4" s="930"/>
      <c r="C4" s="930"/>
      <c r="D4" s="930"/>
      <c r="E4" s="930"/>
      <c r="F4" s="930"/>
    </row>
    <row r="5" spans="1:6" s="75" customFormat="1" ht="39" customHeight="1">
      <c r="A5" s="935" t="s">
        <v>1469</v>
      </c>
      <c r="B5" s="935"/>
      <c r="C5" s="935"/>
      <c r="D5" s="935"/>
      <c r="E5" s="935"/>
      <c r="F5" s="935"/>
    </row>
    <row r="6" spans="1:6" s="922" customFormat="1" ht="6" customHeight="1">
      <c r="A6" s="81"/>
      <c r="B6" s="80"/>
      <c r="C6" s="80"/>
      <c r="D6" s="80"/>
      <c r="E6" s="80"/>
      <c r="F6" s="80"/>
    </row>
    <row r="7" spans="1:6" s="922" customFormat="1" ht="4.5" customHeight="1" thickBot="1">
      <c r="A7" s="467"/>
      <c r="B7" s="616"/>
      <c r="C7" s="616"/>
      <c r="D7" s="616"/>
      <c r="E7" s="616"/>
      <c r="F7" s="616"/>
    </row>
    <row r="8" spans="1:6" s="922" customFormat="1" ht="16.5" thickTop="1" thickBot="1">
      <c r="A8" s="68"/>
      <c r="B8" s="617" t="s">
        <v>2</v>
      </c>
      <c r="C8" s="617" t="s">
        <v>3</v>
      </c>
      <c r="D8" s="617" t="s">
        <v>4</v>
      </c>
      <c r="E8" s="617" t="s">
        <v>5</v>
      </c>
      <c r="F8" s="617" t="s">
        <v>6</v>
      </c>
    </row>
    <row r="9" spans="1:6" s="60" customFormat="1" ht="12.75" thickTop="1" thickBot="1">
      <c r="A9" s="69" t="s">
        <v>7</v>
      </c>
      <c r="B9" s="73">
        <v>8588629.8881599996</v>
      </c>
      <c r="C9" s="73">
        <v>986246.72739999997</v>
      </c>
      <c r="D9" s="73">
        <v>0</v>
      </c>
      <c r="E9" s="73">
        <v>1918.3488300000001</v>
      </c>
      <c r="F9" s="73">
        <v>9576794.9643899985</v>
      </c>
    </row>
    <row r="10" spans="1:6" s="60" customFormat="1" ht="12.75" thickTop="1" thickBot="1">
      <c r="A10" s="493" t="s">
        <v>8</v>
      </c>
      <c r="B10" s="70">
        <v>745549.30444000009</v>
      </c>
      <c r="C10" s="70">
        <v>156109.4314</v>
      </c>
      <c r="D10" s="70">
        <v>0</v>
      </c>
      <c r="E10" s="70">
        <v>1408.05933</v>
      </c>
      <c r="F10" s="70">
        <v>903066.79516999994</v>
      </c>
    </row>
    <row r="11" spans="1:6" s="60" customFormat="1" ht="12" thickTop="1">
      <c r="A11" s="542" t="s">
        <v>9</v>
      </c>
      <c r="B11" s="71">
        <v>187074.00230000002</v>
      </c>
      <c r="C11" s="71">
        <v>49165.537659999995</v>
      </c>
      <c r="D11" s="71">
        <v>0</v>
      </c>
      <c r="E11" s="71">
        <v>0</v>
      </c>
      <c r="F11" s="71">
        <v>236239.53995999999</v>
      </c>
    </row>
    <row r="12" spans="1:6" s="60" customFormat="1" ht="11.25">
      <c r="A12" s="542" t="s">
        <v>10</v>
      </c>
      <c r="B12" s="71">
        <v>527506.11323000002</v>
      </c>
      <c r="C12" s="71">
        <v>73956.716879999993</v>
      </c>
      <c r="D12" s="71">
        <v>0</v>
      </c>
      <c r="E12" s="71">
        <v>1408.05933</v>
      </c>
      <c r="F12" s="71">
        <v>602870.88944000006</v>
      </c>
    </row>
    <row r="13" spans="1:6" s="60" customFormat="1" ht="11.25">
      <c r="A13" s="542" t="s">
        <v>11</v>
      </c>
      <c r="B13" s="71">
        <v>30597.078010000001</v>
      </c>
      <c r="C13" s="71">
        <v>5895.6069299999999</v>
      </c>
      <c r="D13" s="71">
        <v>0</v>
      </c>
      <c r="E13" s="71">
        <v>0</v>
      </c>
      <c r="F13" s="71">
        <v>36492.684939999999</v>
      </c>
    </row>
    <row r="14" spans="1:6" s="60" customFormat="1" ht="11.25">
      <c r="A14" s="542" t="s">
        <v>12</v>
      </c>
      <c r="B14" s="71">
        <v>0</v>
      </c>
      <c r="C14" s="71">
        <v>0</v>
      </c>
      <c r="D14" s="71">
        <v>0</v>
      </c>
      <c r="E14" s="71">
        <v>0</v>
      </c>
      <c r="F14" s="71">
        <v>0</v>
      </c>
    </row>
    <row r="15" spans="1:6" s="60" customFormat="1" ht="11.25">
      <c r="A15" s="542" t="s">
        <v>13</v>
      </c>
      <c r="B15" s="71">
        <v>0</v>
      </c>
      <c r="C15" s="71">
        <v>27089.16893</v>
      </c>
      <c r="D15" s="71">
        <v>0</v>
      </c>
      <c r="E15" s="71">
        <v>0</v>
      </c>
      <c r="F15" s="71">
        <v>27089.16893</v>
      </c>
    </row>
    <row r="16" spans="1:6" s="60" customFormat="1" ht="11.25">
      <c r="A16" s="542" t="s">
        <v>14</v>
      </c>
      <c r="B16" s="71">
        <v>372.11090000000002</v>
      </c>
      <c r="C16" s="71">
        <v>2.4009999999999998</v>
      </c>
      <c r="D16" s="71">
        <v>0</v>
      </c>
      <c r="E16" s="71">
        <v>0</v>
      </c>
      <c r="F16" s="71">
        <v>374.51190000000003</v>
      </c>
    </row>
    <row r="17" spans="1:6" s="60" customFormat="1" ht="11.25">
      <c r="A17" s="542" t="s">
        <v>15</v>
      </c>
      <c r="B17" s="71">
        <v>0</v>
      </c>
      <c r="C17" s="71">
        <v>0</v>
      </c>
      <c r="D17" s="71">
        <v>0</v>
      </c>
      <c r="E17" s="71">
        <v>0</v>
      </c>
      <c r="F17" s="71">
        <v>0</v>
      </c>
    </row>
    <row r="18" spans="1:6" s="60" customFormat="1" ht="12" thickBot="1">
      <c r="A18" s="542" t="s">
        <v>16</v>
      </c>
      <c r="B18" s="71">
        <v>0</v>
      </c>
      <c r="C18" s="71">
        <v>0</v>
      </c>
      <c r="D18" s="71">
        <v>0</v>
      </c>
      <c r="E18" s="71">
        <v>0</v>
      </c>
      <c r="F18" s="71">
        <v>0</v>
      </c>
    </row>
    <row r="19" spans="1:6" s="60" customFormat="1" ht="12.75" thickTop="1" thickBot="1">
      <c r="A19" s="493" t="s">
        <v>17</v>
      </c>
      <c r="B19" s="70">
        <v>169227.34159</v>
      </c>
      <c r="C19" s="70">
        <v>409266.35542000004</v>
      </c>
      <c r="D19" s="70">
        <v>0</v>
      </c>
      <c r="E19" s="70">
        <v>52.123629999999999</v>
      </c>
      <c r="F19" s="70">
        <v>578545.82063999993</v>
      </c>
    </row>
    <row r="20" spans="1:6" s="60" customFormat="1" ht="12" thickTop="1">
      <c r="A20" s="542" t="s">
        <v>18</v>
      </c>
      <c r="B20" s="71">
        <v>0</v>
      </c>
      <c r="C20" s="71">
        <v>0</v>
      </c>
      <c r="D20" s="71">
        <v>0</v>
      </c>
      <c r="E20" s="71">
        <v>0</v>
      </c>
      <c r="F20" s="71">
        <v>0</v>
      </c>
    </row>
    <row r="21" spans="1:6" s="60" customFormat="1" ht="11.25">
      <c r="A21" s="542" t="s">
        <v>19</v>
      </c>
      <c r="B21" s="71">
        <v>13083.60851</v>
      </c>
      <c r="C21" s="71">
        <v>31552.864160000001</v>
      </c>
      <c r="D21" s="71">
        <v>0</v>
      </c>
      <c r="E21" s="71">
        <v>0</v>
      </c>
      <c r="F21" s="71">
        <v>44636.472670000003</v>
      </c>
    </row>
    <row r="22" spans="1:6" s="60" customFormat="1" ht="11.25">
      <c r="A22" s="542" t="s">
        <v>20</v>
      </c>
      <c r="B22" s="71">
        <v>0</v>
      </c>
      <c r="C22" s="71">
        <v>0</v>
      </c>
      <c r="D22" s="71">
        <v>0</v>
      </c>
      <c r="E22" s="71">
        <v>0</v>
      </c>
      <c r="F22" s="71">
        <v>0</v>
      </c>
    </row>
    <row r="23" spans="1:6" s="60" customFormat="1" ht="11.25">
      <c r="A23" s="542" t="s">
        <v>21</v>
      </c>
      <c r="B23" s="71">
        <v>0</v>
      </c>
      <c r="C23" s="71">
        <v>0</v>
      </c>
      <c r="D23" s="71">
        <v>0</v>
      </c>
      <c r="E23" s="71">
        <v>0</v>
      </c>
      <c r="F23" s="71">
        <v>0</v>
      </c>
    </row>
    <row r="24" spans="1:6" s="60" customFormat="1" ht="11.25">
      <c r="A24" s="542" t="s">
        <v>22</v>
      </c>
      <c r="B24" s="71">
        <v>33276.20218</v>
      </c>
      <c r="C24" s="71">
        <v>25266.545600000001</v>
      </c>
      <c r="D24" s="71">
        <v>0</v>
      </c>
      <c r="E24" s="71">
        <v>50.971849999999996</v>
      </c>
      <c r="F24" s="71">
        <v>58593.71963</v>
      </c>
    </row>
    <row r="25" spans="1:6" s="60" customFormat="1" ht="11.25">
      <c r="A25" s="542" t="s">
        <v>23</v>
      </c>
      <c r="B25" s="71">
        <v>122833.17946</v>
      </c>
      <c r="C25" s="71">
        <v>352439.18163999997</v>
      </c>
      <c r="D25" s="71">
        <v>0</v>
      </c>
      <c r="E25" s="71">
        <v>1.15178</v>
      </c>
      <c r="F25" s="71">
        <v>475273.51287999999</v>
      </c>
    </row>
    <row r="26" spans="1:6" s="60" customFormat="1" ht="11.25">
      <c r="A26" s="542" t="s">
        <v>24</v>
      </c>
      <c r="B26" s="71">
        <v>34.351440000000004</v>
      </c>
      <c r="C26" s="71">
        <v>7.7640200000000004</v>
      </c>
      <c r="D26" s="71">
        <v>0</v>
      </c>
      <c r="E26" s="71">
        <v>0</v>
      </c>
      <c r="F26" s="71">
        <v>42.115459999999999</v>
      </c>
    </row>
    <row r="27" spans="1:6" s="60" customFormat="1" ht="12" thickBot="1">
      <c r="A27" s="542" t="s">
        <v>25</v>
      </c>
      <c r="B27" s="71">
        <v>0</v>
      </c>
      <c r="C27" s="71">
        <v>0</v>
      </c>
      <c r="D27" s="71">
        <v>0</v>
      </c>
      <c r="E27" s="71">
        <v>0</v>
      </c>
      <c r="F27" s="71">
        <v>0</v>
      </c>
    </row>
    <row r="28" spans="1:6" s="60" customFormat="1" ht="12.75" thickTop="1" thickBot="1">
      <c r="A28" s="493" t="s">
        <v>26</v>
      </c>
      <c r="B28" s="70">
        <v>7334299.9431099994</v>
      </c>
      <c r="C28" s="70">
        <v>409708.69530999998</v>
      </c>
      <c r="D28" s="70">
        <v>0</v>
      </c>
      <c r="E28" s="70">
        <v>458.16586999999998</v>
      </c>
      <c r="F28" s="70">
        <v>7744466.8042900003</v>
      </c>
    </row>
    <row r="29" spans="1:6" s="60" customFormat="1" ht="12" thickTop="1">
      <c r="A29" s="543" t="s">
        <v>27</v>
      </c>
      <c r="B29" s="71">
        <v>7232469.4680699995</v>
      </c>
      <c r="C29" s="71">
        <v>498947.36329000001</v>
      </c>
      <c r="D29" s="71">
        <v>0</v>
      </c>
      <c r="E29" s="71">
        <v>457.47194000000002</v>
      </c>
      <c r="F29" s="71">
        <v>7731874.3032999998</v>
      </c>
    </row>
    <row r="30" spans="1:6" s="60" customFormat="1" ht="11.25">
      <c r="A30" s="542" t="s">
        <v>28</v>
      </c>
      <c r="B30" s="71">
        <v>7095940.9275799999</v>
      </c>
      <c r="C30" s="71">
        <v>474757.54833999998</v>
      </c>
      <c r="D30" s="71">
        <v>0</v>
      </c>
      <c r="E30" s="71">
        <v>457.47194000000002</v>
      </c>
      <c r="F30" s="71">
        <v>7571155.9478599997</v>
      </c>
    </row>
    <row r="31" spans="1:6" s="60" customFormat="1" ht="11.25">
      <c r="A31" s="542" t="s">
        <v>29</v>
      </c>
      <c r="B31" s="71">
        <v>132050.06021999998</v>
      </c>
      <c r="C31" s="71">
        <v>22970.307870000001</v>
      </c>
      <c r="D31" s="71">
        <v>0</v>
      </c>
      <c r="E31" s="71">
        <v>0</v>
      </c>
      <c r="F31" s="71">
        <v>155020.36809</v>
      </c>
    </row>
    <row r="32" spans="1:6" s="60" customFormat="1" ht="11.25">
      <c r="A32" s="542" t="s">
        <v>30</v>
      </c>
      <c r="B32" s="71">
        <v>4478.4802699999991</v>
      </c>
      <c r="C32" s="71">
        <v>1219.5070800000001</v>
      </c>
      <c r="D32" s="71">
        <v>0</v>
      </c>
      <c r="E32" s="71">
        <v>0</v>
      </c>
      <c r="F32" s="71">
        <v>5697.9873499999994</v>
      </c>
    </row>
    <row r="33" spans="1:6" s="60" customFormat="1" ht="11.25">
      <c r="A33" s="543" t="s">
        <v>31</v>
      </c>
      <c r="B33" s="71">
        <v>66557.165439999997</v>
      </c>
      <c r="C33" s="71">
        <v>3752.7161900000001</v>
      </c>
      <c r="D33" s="71">
        <v>0</v>
      </c>
      <c r="E33" s="71">
        <v>0</v>
      </c>
      <c r="F33" s="71">
        <v>70309.881629999989</v>
      </c>
    </row>
    <row r="34" spans="1:6" s="60" customFormat="1" ht="11.25">
      <c r="A34" s="542" t="s">
        <v>32</v>
      </c>
      <c r="B34" s="71">
        <v>48352.703320000001</v>
      </c>
      <c r="C34" s="71">
        <v>2726.0942799999998</v>
      </c>
      <c r="D34" s="71">
        <v>0</v>
      </c>
      <c r="E34" s="71">
        <v>0</v>
      </c>
      <c r="F34" s="71">
        <v>51078.797599999998</v>
      </c>
    </row>
    <row r="35" spans="1:6" s="60" customFormat="1" ht="11.25">
      <c r="A35" s="542" t="s">
        <v>33</v>
      </c>
      <c r="B35" s="71">
        <v>18060.983829999997</v>
      </c>
      <c r="C35" s="71">
        <v>1026.6219100000001</v>
      </c>
      <c r="D35" s="71">
        <v>0</v>
      </c>
      <c r="E35" s="71">
        <v>0</v>
      </c>
      <c r="F35" s="71">
        <v>19087.605739999999</v>
      </c>
    </row>
    <row r="36" spans="1:6" s="60" customFormat="1" ht="11.25">
      <c r="A36" s="542" t="s">
        <v>34</v>
      </c>
      <c r="B36" s="71">
        <v>143.47829000000002</v>
      </c>
      <c r="C36" s="71">
        <v>0</v>
      </c>
      <c r="D36" s="71">
        <v>0</v>
      </c>
      <c r="E36" s="71">
        <v>0</v>
      </c>
      <c r="F36" s="71">
        <v>143.47829000000002</v>
      </c>
    </row>
    <row r="37" spans="1:6" s="60" customFormat="1" ht="11.25">
      <c r="A37" s="543" t="s">
        <v>35</v>
      </c>
      <c r="B37" s="71">
        <v>124630.74278</v>
      </c>
      <c r="C37" s="71">
        <v>12944.56878</v>
      </c>
      <c r="D37" s="71">
        <v>0</v>
      </c>
      <c r="E37" s="71">
        <v>0</v>
      </c>
      <c r="F37" s="71">
        <v>137575.31156</v>
      </c>
    </row>
    <row r="38" spans="1:6" s="60" customFormat="1" ht="11.25">
      <c r="A38" s="542" t="s">
        <v>36</v>
      </c>
      <c r="B38" s="71">
        <v>117066.96803</v>
      </c>
      <c r="C38" s="71">
        <v>10993.249619999999</v>
      </c>
      <c r="D38" s="71">
        <v>0</v>
      </c>
      <c r="E38" s="71">
        <v>0</v>
      </c>
      <c r="F38" s="71">
        <v>128060.21765000001</v>
      </c>
    </row>
    <row r="39" spans="1:6" s="60" customFormat="1" ht="11.25">
      <c r="A39" s="542" t="s">
        <v>37</v>
      </c>
      <c r="B39" s="71">
        <v>6945.9566799999993</v>
      </c>
      <c r="C39" s="71">
        <v>1951.31916</v>
      </c>
      <c r="D39" s="71">
        <v>0</v>
      </c>
      <c r="E39" s="71">
        <v>0</v>
      </c>
      <c r="F39" s="71">
        <v>8897.2758400000002</v>
      </c>
    </row>
    <row r="40" spans="1:6" s="60" customFormat="1" ht="12" thickBot="1">
      <c r="A40" s="542" t="s">
        <v>38</v>
      </c>
      <c r="B40" s="71">
        <v>617.81806999999992</v>
      </c>
      <c r="C40" s="71">
        <v>0</v>
      </c>
      <c r="D40" s="71">
        <v>0</v>
      </c>
      <c r="E40" s="71">
        <v>0</v>
      </c>
      <c r="F40" s="71">
        <v>617.81806999999992</v>
      </c>
    </row>
    <row r="41" spans="1:6" s="60" customFormat="1" ht="12.75" thickTop="1" thickBot="1">
      <c r="A41" s="493" t="s">
        <v>39</v>
      </c>
      <c r="B41" s="70">
        <v>84609.168769999989</v>
      </c>
      <c r="C41" s="70">
        <v>4869.4594999999999</v>
      </c>
      <c r="D41" s="70">
        <v>0</v>
      </c>
      <c r="E41" s="70">
        <v>1.2657700000000001</v>
      </c>
      <c r="F41" s="70">
        <v>89479.894040000014</v>
      </c>
    </row>
    <row r="42" spans="1:6" s="60" customFormat="1" ht="12" thickTop="1">
      <c r="A42" s="542" t="s">
        <v>40</v>
      </c>
      <c r="B42" s="71">
        <v>82366.144260000001</v>
      </c>
      <c r="C42" s="71">
        <v>4540.6643199999999</v>
      </c>
      <c r="D42" s="71">
        <v>0</v>
      </c>
      <c r="E42" s="71">
        <v>1.2657700000000001</v>
      </c>
      <c r="F42" s="71">
        <v>86908.074349999995</v>
      </c>
    </row>
    <row r="43" spans="1:6" s="60" customFormat="1" ht="11.25">
      <c r="A43" s="542" t="s">
        <v>41</v>
      </c>
      <c r="B43" s="71">
        <v>1803.19399</v>
      </c>
      <c r="C43" s="71">
        <v>322.66639000000004</v>
      </c>
      <c r="D43" s="71">
        <v>0</v>
      </c>
      <c r="E43" s="71">
        <v>0</v>
      </c>
      <c r="F43" s="71">
        <v>2125.8603800000001</v>
      </c>
    </row>
    <row r="44" spans="1:6" s="60" customFormat="1" ht="11.25">
      <c r="A44" s="542" t="s">
        <v>42</v>
      </c>
      <c r="B44" s="71">
        <v>381.03548999999998</v>
      </c>
      <c r="C44" s="71">
        <v>6.1287900000000004</v>
      </c>
      <c r="D44" s="71">
        <v>0</v>
      </c>
      <c r="E44" s="71">
        <v>0</v>
      </c>
      <c r="F44" s="71">
        <v>387.16428000000002</v>
      </c>
    </row>
    <row r="45" spans="1:6" s="60" customFormat="1" ht="11.25">
      <c r="A45" s="542" t="s">
        <v>43</v>
      </c>
      <c r="B45" s="71">
        <v>29.510830000000002</v>
      </c>
      <c r="C45" s="71">
        <v>0</v>
      </c>
      <c r="D45" s="71">
        <v>0</v>
      </c>
      <c r="E45" s="71">
        <v>0</v>
      </c>
      <c r="F45" s="71">
        <v>29.510830000000002</v>
      </c>
    </row>
    <row r="46" spans="1:6" s="60" customFormat="1" ht="11.25">
      <c r="A46" s="542" t="s">
        <v>44</v>
      </c>
      <c r="B46" s="71">
        <v>29.284200000000002</v>
      </c>
      <c r="C46" s="71">
        <v>0</v>
      </c>
      <c r="D46" s="71">
        <v>0</v>
      </c>
      <c r="E46" s="71">
        <v>0</v>
      </c>
      <c r="F46" s="71">
        <v>29.284200000000002</v>
      </c>
    </row>
    <row r="47" spans="1:6" s="60" customFormat="1" ht="12" thickBot="1">
      <c r="A47" s="542" t="s">
        <v>45</v>
      </c>
      <c r="B47" s="71">
        <v>0</v>
      </c>
      <c r="C47" s="71">
        <v>0</v>
      </c>
      <c r="D47" s="71">
        <v>0</v>
      </c>
      <c r="E47" s="71">
        <v>0</v>
      </c>
      <c r="F47" s="71">
        <v>0</v>
      </c>
    </row>
    <row r="48" spans="1:6" s="60" customFormat="1" ht="12.75" thickTop="1" thickBot="1">
      <c r="A48" s="493" t="s">
        <v>46</v>
      </c>
      <c r="B48" s="70">
        <v>-173966.60194999998</v>
      </c>
      <c r="C48" s="70">
        <v>-110805.41245</v>
      </c>
      <c r="D48" s="70">
        <v>0</v>
      </c>
      <c r="E48" s="70">
        <v>-0.57184000000000001</v>
      </c>
      <c r="F48" s="70">
        <v>-284772.58624000003</v>
      </c>
    </row>
    <row r="49" spans="1:6" s="60" customFormat="1" ht="12" thickTop="1">
      <c r="A49" s="544" t="s">
        <v>47</v>
      </c>
      <c r="B49" s="71">
        <v>-25945.49625</v>
      </c>
      <c r="C49" s="71">
        <v>-10357.82618</v>
      </c>
      <c r="D49" s="71">
        <v>0</v>
      </c>
      <c r="E49" s="71">
        <v>-0.57184000000000001</v>
      </c>
      <c r="F49" s="71">
        <v>-36303.894270000004</v>
      </c>
    </row>
    <row r="50" spans="1:6" s="60" customFormat="1" ht="11.25">
      <c r="A50" s="542" t="s">
        <v>48</v>
      </c>
      <c r="B50" s="71">
        <v>-9062.7019299999993</v>
      </c>
      <c r="C50" s="71">
        <v>-1037.2190500000002</v>
      </c>
      <c r="D50" s="71">
        <v>0</v>
      </c>
      <c r="E50" s="71">
        <v>0</v>
      </c>
      <c r="F50" s="71">
        <v>-10099.920980000001</v>
      </c>
    </row>
    <row r="51" spans="1:6" s="60" customFormat="1" ht="11.25">
      <c r="A51" s="542" t="s">
        <v>49</v>
      </c>
      <c r="B51" s="71">
        <v>-20630.356969999997</v>
      </c>
      <c r="C51" s="71">
        <v>-769.16986999999995</v>
      </c>
      <c r="D51" s="71">
        <v>0</v>
      </c>
      <c r="E51" s="71">
        <v>0</v>
      </c>
      <c r="F51" s="71">
        <v>-21399.526839999999</v>
      </c>
    </row>
    <row r="52" spans="1:6" s="60" customFormat="1" ht="11.25">
      <c r="A52" s="542" t="s">
        <v>50</v>
      </c>
      <c r="B52" s="71">
        <v>-5670.7496200000005</v>
      </c>
      <c r="C52" s="71">
        <v>-713.79782</v>
      </c>
      <c r="D52" s="71">
        <v>0</v>
      </c>
      <c r="E52" s="71">
        <v>0</v>
      </c>
      <c r="F52" s="71">
        <v>-6384.5474400000003</v>
      </c>
    </row>
    <row r="53" spans="1:6" s="60" customFormat="1" ht="11.25">
      <c r="A53" s="542" t="s">
        <v>51</v>
      </c>
      <c r="B53" s="71">
        <v>-88159.565690000003</v>
      </c>
      <c r="C53" s="71">
        <v>-6127.5477300000002</v>
      </c>
      <c r="D53" s="71">
        <v>0</v>
      </c>
      <c r="E53" s="71">
        <v>0</v>
      </c>
      <c r="F53" s="71">
        <v>-94287.113420000009</v>
      </c>
    </row>
    <row r="54" spans="1:6" s="60" customFormat="1" ht="11.25">
      <c r="A54" s="542" t="s">
        <v>52</v>
      </c>
      <c r="B54" s="71">
        <v>-5968.0502100000003</v>
      </c>
      <c r="C54" s="71">
        <v>-1724.2453600000001</v>
      </c>
      <c r="D54" s="71">
        <v>0</v>
      </c>
      <c r="E54" s="71">
        <v>0</v>
      </c>
      <c r="F54" s="71">
        <v>-7692.2955700000002</v>
      </c>
    </row>
    <row r="55" spans="1:6" s="60" customFormat="1" ht="11.25">
      <c r="A55" s="544" t="s">
        <v>53</v>
      </c>
      <c r="B55" s="71">
        <v>-400</v>
      </c>
      <c r="C55" s="71">
        <v>-88877.94713</v>
      </c>
      <c r="D55" s="71">
        <v>0</v>
      </c>
      <c r="E55" s="71">
        <v>0</v>
      </c>
      <c r="F55" s="71">
        <v>-89277.94713</v>
      </c>
    </row>
    <row r="56" spans="1:6" s="60" customFormat="1" ht="11.25">
      <c r="A56" s="542" t="s">
        <v>54</v>
      </c>
      <c r="B56" s="71">
        <v>-17430.243320000001</v>
      </c>
      <c r="C56" s="71">
        <v>-1076.4519599999999</v>
      </c>
      <c r="D56" s="71">
        <v>0</v>
      </c>
      <c r="E56" s="71">
        <v>0</v>
      </c>
      <c r="F56" s="71">
        <v>-18506.69528</v>
      </c>
    </row>
    <row r="57" spans="1:6" s="60" customFormat="1" ht="11.25">
      <c r="A57" s="542" t="s">
        <v>55</v>
      </c>
      <c r="B57" s="71">
        <v>-699.43795999999998</v>
      </c>
      <c r="C57" s="71">
        <v>-121.20735000000001</v>
      </c>
      <c r="D57" s="71">
        <v>0</v>
      </c>
      <c r="E57" s="71">
        <v>0</v>
      </c>
      <c r="F57" s="71">
        <v>-820.64531000000011</v>
      </c>
    </row>
    <row r="58" spans="1:6" s="60" customFormat="1" ht="12" thickBot="1">
      <c r="A58" s="542" t="s">
        <v>56</v>
      </c>
      <c r="B58" s="71">
        <v>0</v>
      </c>
      <c r="C58" s="71">
        <v>0</v>
      </c>
      <c r="D58" s="71">
        <v>0</v>
      </c>
      <c r="E58" s="71">
        <v>0</v>
      </c>
      <c r="F58" s="71">
        <v>0</v>
      </c>
    </row>
    <row r="59" spans="1:6" s="60" customFormat="1" ht="12.75" thickTop="1" thickBot="1">
      <c r="A59" s="493" t="s">
        <v>57</v>
      </c>
      <c r="B59" s="70">
        <v>45876.973359999996</v>
      </c>
      <c r="C59" s="70">
        <v>10200.8627</v>
      </c>
      <c r="D59" s="70">
        <v>0</v>
      </c>
      <c r="E59" s="70">
        <v>0</v>
      </c>
      <c r="F59" s="70">
        <v>56077.836060000001</v>
      </c>
    </row>
    <row r="60" spans="1:6" s="60" customFormat="1" ht="12" thickTop="1">
      <c r="A60" s="542" t="s">
        <v>58</v>
      </c>
      <c r="B60" s="71">
        <v>0</v>
      </c>
      <c r="C60" s="71">
        <v>0</v>
      </c>
      <c r="D60" s="71">
        <v>0</v>
      </c>
      <c r="E60" s="71">
        <v>0</v>
      </c>
      <c r="F60" s="71">
        <v>0</v>
      </c>
    </row>
    <row r="61" spans="1:6" s="60" customFormat="1" ht="11.25">
      <c r="A61" s="544" t="s">
        <v>59</v>
      </c>
      <c r="B61" s="71">
        <v>40102.50735</v>
      </c>
      <c r="C61" s="71">
        <v>7183.3044600000003</v>
      </c>
      <c r="D61" s="71">
        <v>0</v>
      </c>
      <c r="E61" s="71">
        <v>0</v>
      </c>
      <c r="F61" s="71">
        <v>47285.811809999999</v>
      </c>
    </row>
    <row r="62" spans="1:6" s="60" customFormat="1" ht="11.25">
      <c r="A62" s="542" t="s">
        <v>60</v>
      </c>
      <c r="B62" s="71">
        <v>5873.4506200000005</v>
      </c>
      <c r="C62" s="71">
        <v>3017.5582400000003</v>
      </c>
      <c r="D62" s="71">
        <v>0</v>
      </c>
      <c r="E62" s="71">
        <v>0</v>
      </c>
      <c r="F62" s="71">
        <v>8891.0088599999999</v>
      </c>
    </row>
    <row r="63" spans="1:6" s="60" customFormat="1" ht="11.25">
      <c r="A63" s="542" t="s">
        <v>61</v>
      </c>
      <c r="B63" s="71">
        <v>0</v>
      </c>
      <c r="C63" s="71">
        <v>0</v>
      </c>
      <c r="D63" s="71">
        <v>0</v>
      </c>
      <c r="E63" s="71">
        <v>0</v>
      </c>
      <c r="F63" s="71">
        <v>0</v>
      </c>
    </row>
    <row r="64" spans="1:6" s="60" customFormat="1" ht="12" thickBot="1">
      <c r="A64" s="542" t="s">
        <v>62</v>
      </c>
      <c r="B64" s="71">
        <v>-98.984610000000004</v>
      </c>
      <c r="C64" s="71">
        <v>0</v>
      </c>
      <c r="D64" s="71">
        <v>0</v>
      </c>
      <c r="E64" s="71">
        <v>0</v>
      </c>
      <c r="F64" s="71">
        <v>-98.984610000000004</v>
      </c>
    </row>
    <row r="65" spans="1:6" s="60" customFormat="1" ht="12.75" thickTop="1" thickBot="1">
      <c r="A65" s="493" t="s">
        <v>63</v>
      </c>
      <c r="B65" s="70">
        <v>2723.7260799999999</v>
      </c>
      <c r="C65" s="70">
        <v>0</v>
      </c>
      <c r="D65" s="70">
        <v>0</v>
      </c>
      <c r="E65" s="70">
        <v>0</v>
      </c>
      <c r="F65" s="70">
        <v>2723.7260799999999</v>
      </c>
    </row>
    <row r="66" spans="1:6" s="60" customFormat="1" ht="12" thickTop="1">
      <c r="A66" s="542" t="s">
        <v>64</v>
      </c>
      <c r="B66" s="71">
        <v>0</v>
      </c>
      <c r="C66" s="71">
        <v>0</v>
      </c>
      <c r="D66" s="71">
        <v>0</v>
      </c>
      <c r="E66" s="71">
        <v>0</v>
      </c>
      <c r="F66" s="71">
        <v>0</v>
      </c>
    </row>
    <row r="67" spans="1:6" s="60" customFormat="1" ht="11.25">
      <c r="A67" s="542" t="s">
        <v>65</v>
      </c>
      <c r="B67" s="71">
        <v>6417.9248899999993</v>
      </c>
      <c r="C67" s="71">
        <v>0</v>
      </c>
      <c r="D67" s="71">
        <v>0</v>
      </c>
      <c r="E67" s="71">
        <v>0</v>
      </c>
      <c r="F67" s="71">
        <v>6417.9248899999993</v>
      </c>
    </row>
    <row r="68" spans="1:6" s="60" customFormat="1" ht="11.25">
      <c r="A68" s="542" t="s">
        <v>66</v>
      </c>
      <c r="B68" s="71">
        <v>3263.3490899999997</v>
      </c>
      <c r="C68" s="71">
        <v>0</v>
      </c>
      <c r="D68" s="71">
        <v>0</v>
      </c>
      <c r="E68" s="71">
        <v>0</v>
      </c>
      <c r="F68" s="71">
        <v>3263.3490899999997</v>
      </c>
    </row>
    <row r="69" spans="1:6" s="60" customFormat="1" ht="11.25">
      <c r="A69" s="542" t="s">
        <v>67</v>
      </c>
      <c r="B69" s="71">
        <v>0</v>
      </c>
      <c r="C69" s="71">
        <v>0</v>
      </c>
      <c r="D69" s="71">
        <v>0</v>
      </c>
      <c r="E69" s="71">
        <v>0</v>
      </c>
      <c r="F69" s="71">
        <v>0</v>
      </c>
    </row>
    <row r="70" spans="1:6" s="60" customFormat="1" ht="12" thickBot="1">
      <c r="A70" s="542" t="s">
        <v>68</v>
      </c>
      <c r="B70" s="71">
        <v>-6957.5479000000005</v>
      </c>
      <c r="C70" s="71">
        <v>0</v>
      </c>
      <c r="D70" s="71">
        <v>0</v>
      </c>
      <c r="E70" s="71">
        <v>0</v>
      </c>
      <c r="F70" s="71">
        <v>-6957.5479000000005</v>
      </c>
    </row>
    <row r="71" spans="1:6" s="60" customFormat="1" ht="12.75" thickTop="1" thickBot="1">
      <c r="A71" s="493" t="s">
        <v>69</v>
      </c>
      <c r="B71" s="70">
        <v>34746.46286</v>
      </c>
      <c r="C71" s="70">
        <v>470.37559000000005</v>
      </c>
      <c r="D71" s="70">
        <v>0</v>
      </c>
      <c r="E71" s="70">
        <v>0</v>
      </c>
      <c r="F71" s="70">
        <v>35216.838450000003</v>
      </c>
    </row>
    <row r="72" spans="1:6" s="60" customFormat="1" ht="12" thickTop="1">
      <c r="A72" s="542" t="s">
        <v>18</v>
      </c>
      <c r="B72" s="71">
        <v>0</v>
      </c>
      <c r="C72" s="71">
        <v>0</v>
      </c>
      <c r="D72" s="71">
        <v>0</v>
      </c>
      <c r="E72" s="71">
        <v>0</v>
      </c>
      <c r="F72" s="71">
        <v>0</v>
      </c>
    </row>
    <row r="73" spans="1:6" s="60" customFormat="1" ht="11.25">
      <c r="A73" s="542" t="s">
        <v>19</v>
      </c>
      <c r="B73" s="71">
        <v>0</v>
      </c>
      <c r="C73" s="71">
        <v>0</v>
      </c>
      <c r="D73" s="71">
        <v>0</v>
      </c>
      <c r="E73" s="71">
        <v>0</v>
      </c>
      <c r="F73" s="71">
        <v>0</v>
      </c>
    </row>
    <row r="74" spans="1:6" s="60" customFormat="1" ht="11.25">
      <c r="A74" s="542" t="s">
        <v>20</v>
      </c>
      <c r="B74" s="71">
        <v>0</v>
      </c>
      <c r="C74" s="71">
        <v>0</v>
      </c>
      <c r="D74" s="71">
        <v>0</v>
      </c>
      <c r="E74" s="71">
        <v>0</v>
      </c>
      <c r="F74" s="71">
        <v>0</v>
      </c>
    </row>
    <row r="75" spans="1:6" s="60" customFormat="1" ht="11.25">
      <c r="A75" s="542" t="s">
        <v>21</v>
      </c>
      <c r="B75" s="71">
        <v>0</v>
      </c>
      <c r="C75" s="71">
        <v>0</v>
      </c>
      <c r="D75" s="71">
        <v>0</v>
      </c>
      <c r="E75" s="71">
        <v>0</v>
      </c>
      <c r="F75" s="71">
        <v>0</v>
      </c>
    </row>
    <row r="76" spans="1:6" s="60" customFormat="1" ht="11.25">
      <c r="A76" s="542" t="s">
        <v>70</v>
      </c>
      <c r="B76" s="71">
        <v>891.1</v>
      </c>
      <c r="C76" s="71">
        <v>0</v>
      </c>
      <c r="D76" s="71">
        <v>0</v>
      </c>
      <c r="E76" s="71">
        <v>0</v>
      </c>
      <c r="F76" s="71">
        <v>891.1</v>
      </c>
    </row>
    <row r="77" spans="1:6" s="60" customFormat="1" ht="11.25">
      <c r="A77" s="542" t="s">
        <v>71</v>
      </c>
      <c r="B77" s="71">
        <v>33715.291929999999</v>
      </c>
      <c r="C77" s="71">
        <v>719.33527000000004</v>
      </c>
      <c r="D77" s="71">
        <v>0</v>
      </c>
      <c r="E77" s="71">
        <v>0</v>
      </c>
      <c r="F77" s="71">
        <v>34434.627200000003</v>
      </c>
    </row>
    <row r="78" spans="1:6" s="60" customFormat="1" ht="11.25">
      <c r="A78" s="542" t="s">
        <v>23</v>
      </c>
      <c r="B78" s="71">
        <v>0</v>
      </c>
      <c r="C78" s="71">
        <v>0</v>
      </c>
      <c r="D78" s="71">
        <v>0</v>
      </c>
      <c r="E78" s="71">
        <v>0</v>
      </c>
      <c r="F78" s="71">
        <v>0</v>
      </c>
    </row>
    <row r="79" spans="1:6" s="60" customFormat="1" ht="11.25">
      <c r="A79" s="542" t="s">
        <v>72</v>
      </c>
      <c r="B79" s="71">
        <v>140.07093</v>
      </c>
      <c r="C79" s="71">
        <v>0</v>
      </c>
      <c r="D79" s="71">
        <v>0</v>
      </c>
      <c r="E79" s="71">
        <v>0</v>
      </c>
      <c r="F79" s="71">
        <v>140.07093</v>
      </c>
    </row>
    <row r="80" spans="1:6" s="60" customFormat="1" ht="12" thickBot="1">
      <c r="A80" s="542" t="s">
        <v>73</v>
      </c>
      <c r="B80" s="71">
        <v>0</v>
      </c>
      <c r="C80" s="71">
        <v>-248.95967999999999</v>
      </c>
      <c r="D80" s="71">
        <v>0</v>
      </c>
      <c r="E80" s="71">
        <v>0</v>
      </c>
      <c r="F80" s="71">
        <v>-248.95967999999999</v>
      </c>
    </row>
    <row r="81" spans="1:6" s="60" customFormat="1" ht="12.75" thickTop="1" thickBot="1">
      <c r="A81" s="493" t="s">
        <v>74</v>
      </c>
      <c r="B81" s="70">
        <v>223114.99234</v>
      </c>
      <c r="C81" s="70">
        <v>0</v>
      </c>
      <c r="D81" s="70">
        <v>0</v>
      </c>
      <c r="E81" s="70">
        <v>0</v>
      </c>
      <c r="F81" s="70">
        <v>223114.99234</v>
      </c>
    </row>
    <row r="82" spans="1:6" s="60" customFormat="1" ht="12" thickTop="1">
      <c r="A82" s="542" t="s">
        <v>75</v>
      </c>
      <c r="B82" s="71">
        <v>49561.331319999998</v>
      </c>
      <c r="C82" s="71">
        <v>0</v>
      </c>
      <c r="D82" s="71">
        <v>0</v>
      </c>
      <c r="E82" s="71">
        <v>0</v>
      </c>
      <c r="F82" s="71">
        <v>49561.331319999998</v>
      </c>
    </row>
    <row r="83" spans="1:6" s="60" customFormat="1" ht="11.25">
      <c r="A83" s="542" t="s">
        <v>76</v>
      </c>
      <c r="B83" s="71">
        <v>54519.504540000002</v>
      </c>
      <c r="C83" s="71">
        <v>0</v>
      </c>
      <c r="D83" s="71">
        <v>0</v>
      </c>
      <c r="E83" s="71">
        <v>0</v>
      </c>
      <c r="F83" s="71">
        <v>54519.504540000002</v>
      </c>
    </row>
    <row r="84" spans="1:6" s="60" customFormat="1" ht="11.25">
      <c r="A84" s="542" t="s">
        <v>77</v>
      </c>
      <c r="B84" s="71">
        <v>18160.230530000001</v>
      </c>
      <c r="C84" s="71">
        <v>0</v>
      </c>
      <c r="D84" s="71">
        <v>0</v>
      </c>
      <c r="E84" s="71">
        <v>0</v>
      </c>
      <c r="F84" s="71">
        <v>18160.230530000001</v>
      </c>
    </row>
    <row r="85" spans="1:6" s="60" customFormat="1" ht="11.25">
      <c r="A85" s="542" t="s">
        <v>78</v>
      </c>
      <c r="B85" s="71">
        <v>23089.96931</v>
      </c>
      <c r="C85" s="71">
        <v>0</v>
      </c>
      <c r="D85" s="71">
        <v>0</v>
      </c>
      <c r="E85" s="71">
        <v>0</v>
      </c>
      <c r="F85" s="71">
        <v>23089.96931</v>
      </c>
    </row>
    <row r="86" spans="1:6" s="60" customFormat="1" ht="11.25">
      <c r="A86" s="542" t="s">
        <v>79</v>
      </c>
      <c r="B86" s="71">
        <v>29519.127049999999</v>
      </c>
      <c r="C86" s="71">
        <v>0</v>
      </c>
      <c r="D86" s="71">
        <v>0</v>
      </c>
      <c r="E86" s="71">
        <v>0</v>
      </c>
      <c r="F86" s="71">
        <v>29519.127049999999</v>
      </c>
    </row>
    <row r="87" spans="1:6" s="60" customFormat="1" ht="11.25">
      <c r="A87" s="542" t="s">
        <v>80</v>
      </c>
      <c r="B87" s="71">
        <v>6829.84328</v>
      </c>
      <c r="C87" s="71">
        <v>0</v>
      </c>
      <c r="D87" s="71">
        <v>0</v>
      </c>
      <c r="E87" s="71">
        <v>0</v>
      </c>
      <c r="F87" s="71">
        <v>6829.84328</v>
      </c>
    </row>
    <row r="88" spans="1:6" s="60" customFormat="1" ht="11.25">
      <c r="A88" s="542" t="s">
        <v>81</v>
      </c>
      <c r="B88" s="71">
        <v>184.30876000000001</v>
      </c>
      <c r="C88" s="71">
        <v>0</v>
      </c>
      <c r="D88" s="71">
        <v>0</v>
      </c>
      <c r="E88" s="71">
        <v>0</v>
      </c>
      <c r="F88" s="71">
        <v>184.30876000000001</v>
      </c>
    </row>
    <row r="89" spans="1:6" s="60" customFormat="1" ht="11.25">
      <c r="A89" s="542" t="s">
        <v>82</v>
      </c>
      <c r="B89" s="71">
        <v>0</v>
      </c>
      <c r="C89" s="71">
        <v>0</v>
      </c>
      <c r="D89" s="71">
        <v>0</v>
      </c>
      <c r="E89" s="71">
        <v>0</v>
      </c>
      <c r="F89" s="71">
        <v>0</v>
      </c>
    </row>
    <row r="90" spans="1:6" s="60" customFormat="1" ht="12" thickBot="1">
      <c r="A90" s="542" t="s">
        <v>83</v>
      </c>
      <c r="B90" s="71">
        <v>41250.67755</v>
      </c>
      <c r="C90" s="71">
        <v>0</v>
      </c>
      <c r="D90" s="71">
        <v>0</v>
      </c>
      <c r="E90" s="71">
        <v>0</v>
      </c>
      <c r="F90" s="71">
        <v>41250.67755</v>
      </c>
    </row>
    <row r="91" spans="1:6" s="60" customFormat="1" ht="12.75" thickTop="1" thickBot="1">
      <c r="A91" s="493" t="s">
        <v>84</v>
      </c>
      <c r="B91" s="70">
        <v>33091.144379999998</v>
      </c>
      <c r="C91" s="70">
        <v>491.00698</v>
      </c>
      <c r="D91" s="70">
        <v>0</v>
      </c>
      <c r="E91" s="70">
        <v>0</v>
      </c>
      <c r="F91" s="70">
        <v>33582.151359999996</v>
      </c>
    </row>
    <row r="92" spans="1:6" s="60" customFormat="1" ht="12" thickTop="1">
      <c r="A92" s="542" t="s">
        <v>85</v>
      </c>
      <c r="B92" s="71">
        <v>7501.4753099999998</v>
      </c>
      <c r="C92" s="71">
        <v>0</v>
      </c>
      <c r="D92" s="71">
        <v>0</v>
      </c>
      <c r="E92" s="71">
        <v>0</v>
      </c>
      <c r="F92" s="71">
        <v>7501.4753099999998</v>
      </c>
    </row>
    <row r="93" spans="1:6" s="60" customFormat="1" ht="11.25">
      <c r="A93" s="542" t="s">
        <v>86</v>
      </c>
      <c r="B93" s="71">
        <v>14171.10536</v>
      </c>
      <c r="C93" s="71">
        <v>0</v>
      </c>
      <c r="D93" s="71">
        <v>0</v>
      </c>
      <c r="E93" s="71">
        <v>0</v>
      </c>
      <c r="F93" s="71">
        <v>14171.10536</v>
      </c>
    </row>
    <row r="94" spans="1:6" s="60" customFormat="1" ht="11.25">
      <c r="A94" s="542" t="s">
        <v>87</v>
      </c>
      <c r="B94" s="71">
        <v>1236.95679</v>
      </c>
      <c r="C94" s="71">
        <v>318.13497999999998</v>
      </c>
      <c r="D94" s="71">
        <v>0</v>
      </c>
      <c r="E94" s="71">
        <v>0</v>
      </c>
      <c r="F94" s="71">
        <v>1555.09177</v>
      </c>
    </row>
    <row r="95" spans="1:6" s="60" customFormat="1" ht="11.25">
      <c r="A95" s="542" t="s">
        <v>88</v>
      </c>
      <c r="B95" s="71">
        <v>10181.60692</v>
      </c>
      <c r="C95" s="71">
        <v>172.87200000000001</v>
      </c>
      <c r="D95" s="71">
        <v>0</v>
      </c>
      <c r="E95" s="71">
        <v>0</v>
      </c>
      <c r="F95" s="71">
        <v>10354.47892</v>
      </c>
    </row>
    <row r="96" spans="1:6" s="60" customFormat="1" ht="12" thickBot="1">
      <c r="A96" s="542" t="s">
        <v>89</v>
      </c>
      <c r="B96" s="511">
        <v>0</v>
      </c>
      <c r="C96" s="511">
        <v>0</v>
      </c>
      <c r="D96" s="511">
        <v>0</v>
      </c>
      <c r="E96" s="511">
        <v>0</v>
      </c>
      <c r="F96" s="511">
        <v>0</v>
      </c>
    </row>
    <row r="97" spans="1:6" s="60" customFormat="1" ht="12.75" thickTop="1" thickBot="1">
      <c r="A97" s="494" t="s">
        <v>90</v>
      </c>
      <c r="B97" s="73">
        <v>7592336.6581600001</v>
      </c>
      <c r="C97" s="73">
        <v>1003609.87402</v>
      </c>
      <c r="D97" s="73">
        <v>0</v>
      </c>
      <c r="E97" s="73">
        <v>327.51294000000001</v>
      </c>
      <c r="F97" s="73">
        <v>8596274.0451200008</v>
      </c>
    </row>
    <row r="98" spans="1:6" s="60" customFormat="1" ht="12.75" thickTop="1" thickBot="1">
      <c r="A98" s="495" t="s">
        <v>91</v>
      </c>
      <c r="B98" s="70">
        <v>6569780.3604499996</v>
      </c>
      <c r="C98" s="70">
        <v>733668.39939000004</v>
      </c>
      <c r="D98" s="70">
        <v>0</v>
      </c>
      <c r="E98" s="70">
        <v>267.45513</v>
      </c>
      <c r="F98" s="70">
        <v>7303716.2149700001</v>
      </c>
    </row>
    <row r="99" spans="1:6" s="60" customFormat="1" ht="12" thickTop="1">
      <c r="A99" s="101" t="s">
        <v>92</v>
      </c>
      <c r="B99" s="71">
        <v>124146.27889</v>
      </c>
      <c r="C99" s="71">
        <v>18722.06926</v>
      </c>
      <c r="D99" s="71">
        <v>0</v>
      </c>
      <c r="E99" s="71">
        <v>0</v>
      </c>
      <c r="F99" s="71">
        <v>142868.34815000001</v>
      </c>
    </row>
    <row r="100" spans="1:6" s="60" customFormat="1" ht="11.25">
      <c r="A100" s="101" t="s">
        <v>93</v>
      </c>
      <c r="B100" s="71">
        <v>123583.57977</v>
      </c>
      <c r="C100" s="71">
        <v>18339.390469999998</v>
      </c>
      <c r="D100" s="71">
        <v>0</v>
      </c>
      <c r="E100" s="71">
        <v>0</v>
      </c>
      <c r="F100" s="71">
        <v>141922.97024</v>
      </c>
    </row>
    <row r="101" spans="1:6" s="60" customFormat="1" ht="11.25">
      <c r="A101" s="101" t="s">
        <v>94</v>
      </c>
      <c r="B101" s="71">
        <v>562.69911999999999</v>
      </c>
      <c r="C101" s="71">
        <v>382.67878999999999</v>
      </c>
      <c r="D101" s="71">
        <v>0</v>
      </c>
      <c r="E101" s="71">
        <v>0</v>
      </c>
      <c r="F101" s="71">
        <v>945.37791000000004</v>
      </c>
    </row>
    <row r="102" spans="1:6" s="60" customFormat="1" ht="11.25">
      <c r="A102" s="101" t="s">
        <v>95</v>
      </c>
      <c r="B102" s="71">
        <v>1043241.83205</v>
      </c>
      <c r="C102" s="71">
        <v>215168.84797999999</v>
      </c>
      <c r="D102" s="71">
        <v>0</v>
      </c>
      <c r="E102" s="71">
        <v>19.226050000000001</v>
      </c>
      <c r="F102" s="71">
        <v>1258429.9060799999</v>
      </c>
    </row>
    <row r="103" spans="1:6" s="60" customFormat="1" ht="11.25">
      <c r="A103" s="101" t="s">
        <v>96</v>
      </c>
      <c r="B103" s="71">
        <v>7485.5794100000003</v>
      </c>
      <c r="C103" s="71">
        <v>5059.7247900000002</v>
      </c>
      <c r="D103" s="71">
        <v>0</v>
      </c>
      <c r="E103" s="71">
        <v>0</v>
      </c>
      <c r="F103" s="71">
        <v>12545.304199999999</v>
      </c>
    </row>
    <row r="104" spans="1:6" s="60" customFormat="1" ht="11.25">
      <c r="A104" s="510" t="s">
        <v>97</v>
      </c>
      <c r="B104" s="71">
        <v>1096.60969</v>
      </c>
      <c r="C104" s="71">
        <v>929.92340999999999</v>
      </c>
      <c r="D104" s="71">
        <v>0</v>
      </c>
      <c r="E104" s="71">
        <v>0</v>
      </c>
      <c r="F104" s="71">
        <v>2026.5331000000001</v>
      </c>
    </row>
    <row r="105" spans="1:6" s="60" customFormat="1" ht="11.25">
      <c r="A105" s="510" t="s">
        <v>98</v>
      </c>
      <c r="B105" s="71">
        <v>0</v>
      </c>
      <c r="C105" s="71">
        <v>0</v>
      </c>
      <c r="D105" s="71">
        <v>0</v>
      </c>
      <c r="E105" s="71">
        <v>0</v>
      </c>
      <c r="F105" s="71">
        <v>0</v>
      </c>
    </row>
    <row r="106" spans="1:6" s="60" customFormat="1" ht="11.25">
      <c r="A106" s="60" t="s">
        <v>99</v>
      </c>
      <c r="B106" s="71">
        <v>1.1870000000000001</v>
      </c>
      <c r="C106" s="71">
        <v>0</v>
      </c>
      <c r="D106" s="71">
        <v>0</v>
      </c>
      <c r="E106" s="71">
        <v>0</v>
      </c>
      <c r="F106" s="71">
        <v>1.1870000000000001</v>
      </c>
    </row>
    <row r="107" spans="1:6" s="60" customFormat="1" ht="11.25">
      <c r="A107" s="60" t="s">
        <v>100</v>
      </c>
      <c r="B107" s="71">
        <v>5</v>
      </c>
      <c r="C107" s="71">
        <v>102.9</v>
      </c>
      <c r="D107" s="71">
        <v>0</v>
      </c>
      <c r="E107" s="71">
        <v>0</v>
      </c>
      <c r="F107" s="71">
        <v>107.9</v>
      </c>
    </row>
    <row r="108" spans="1:6" s="60" customFormat="1" ht="11.25">
      <c r="A108" s="60" t="s">
        <v>101</v>
      </c>
      <c r="B108" s="71">
        <v>139.21239000000003</v>
      </c>
      <c r="C108" s="71">
        <v>0</v>
      </c>
      <c r="D108" s="71">
        <v>0</v>
      </c>
      <c r="E108" s="71">
        <v>0</v>
      </c>
      <c r="F108" s="71">
        <v>139.21239000000003</v>
      </c>
    </row>
    <row r="109" spans="1:6" s="60" customFormat="1" ht="11.25">
      <c r="A109" s="60" t="s">
        <v>102</v>
      </c>
      <c r="B109" s="71">
        <v>494.37610999999998</v>
      </c>
      <c r="C109" s="71">
        <v>0</v>
      </c>
      <c r="D109" s="71">
        <v>0</v>
      </c>
      <c r="E109" s="71">
        <v>0</v>
      </c>
      <c r="F109" s="71">
        <v>494.37610999999998</v>
      </c>
    </row>
    <row r="110" spans="1:6" s="60" customFormat="1" ht="11.25">
      <c r="A110" s="60" t="s">
        <v>103</v>
      </c>
      <c r="B110" s="71">
        <v>51.5</v>
      </c>
      <c r="C110" s="71">
        <v>0</v>
      </c>
      <c r="D110" s="71">
        <v>0</v>
      </c>
      <c r="E110" s="71">
        <v>0</v>
      </c>
      <c r="F110" s="71">
        <v>51.5</v>
      </c>
    </row>
    <row r="111" spans="1:6" s="60" customFormat="1" ht="11.25">
      <c r="A111" s="60" t="s">
        <v>104</v>
      </c>
      <c r="B111" s="71">
        <v>5697.6942199999994</v>
      </c>
      <c r="C111" s="71">
        <v>4026.9013799999998</v>
      </c>
      <c r="D111" s="71">
        <v>0</v>
      </c>
      <c r="E111" s="71">
        <v>0</v>
      </c>
      <c r="F111" s="71">
        <v>9724.5955999999987</v>
      </c>
    </row>
    <row r="112" spans="1:6" s="60" customFormat="1" ht="11.25">
      <c r="A112" s="61" t="s">
        <v>105</v>
      </c>
      <c r="B112" s="71">
        <v>61310.646810000006</v>
      </c>
      <c r="C112" s="71">
        <v>18423.987209999999</v>
      </c>
      <c r="D112" s="71">
        <v>0</v>
      </c>
      <c r="E112" s="71">
        <v>248.22907999999998</v>
      </c>
      <c r="F112" s="71">
        <v>79982.863099999988</v>
      </c>
    </row>
    <row r="113" spans="1:6" s="60" customFormat="1" ht="11.25">
      <c r="A113" s="61" t="s">
        <v>106</v>
      </c>
      <c r="B113" s="71">
        <v>4966424.6217700001</v>
      </c>
      <c r="C113" s="71">
        <v>450504.50466999999</v>
      </c>
      <c r="D113" s="71">
        <v>0</v>
      </c>
      <c r="E113" s="71">
        <v>0</v>
      </c>
      <c r="F113" s="71">
        <v>5416929.1264399998</v>
      </c>
    </row>
    <row r="114" spans="1:6" s="60" customFormat="1" ht="12" thickBot="1">
      <c r="A114" s="101" t="s">
        <v>107</v>
      </c>
      <c r="B114" s="71">
        <v>367171.40151999996</v>
      </c>
      <c r="C114" s="71">
        <v>25789.265480000002</v>
      </c>
      <c r="D114" s="71">
        <v>0</v>
      </c>
      <c r="E114" s="71">
        <v>0</v>
      </c>
      <c r="F114" s="71">
        <v>392960.66700000002</v>
      </c>
    </row>
    <row r="115" spans="1:6" s="60" customFormat="1" ht="12.75" thickTop="1" thickBot="1">
      <c r="A115" s="496" t="s">
        <v>108</v>
      </c>
      <c r="B115" s="73">
        <v>514.66033000000004</v>
      </c>
      <c r="C115" s="73">
        <v>21.122150000000001</v>
      </c>
      <c r="D115" s="73">
        <v>0</v>
      </c>
      <c r="E115" s="73">
        <v>0</v>
      </c>
      <c r="F115" s="73">
        <v>535.78247999999996</v>
      </c>
    </row>
    <row r="116" spans="1:6" s="60" customFormat="1" ht="12.75" thickTop="1" thickBot="1">
      <c r="A116" s="495" t="s">
        <v>109</v>
      </c>
      <c r="B116" s="70">
        <v>15797.33433</v>
      </c>
      <c r="C116" s="70">
        <v>1332.38535</v>
      </c>
      <c r="D116" s="70">
        <v>0</v>
      </c>
      <c r="E116" s="70">
        <v>0</v>
      </c>
      <c r="F116" s="70">
        <v>17129.719679999998</v>
      </c>
    </row>
    <row r="117" spans="1:6" s="65" customFormat="1" ht="12" thickTop="1">
      <c r="A117" s="101" t="s">
        <v>110</v>
      </c>
      <c r="B117" s="71">
        <v>0</v>
      </c>
      <c r="C117" s="71">
        <v>0</v>
      </c>
      <c r="D117" s="71">
        <v>0</v>
      </c>
      <c r="E117" s="71">
        <v>0</v>
      </c>
      <c r="F117" s="71">
        <v>0</v>
      </c>
    </row>
    <row r="118" spans="1:6" s="65" customFormat="1" ht="11.25">
      <c r="A118" s="101" t="s">
        <v>111</v>
      </c>
      <c r="B118" s="71">
        <v>5753.0285599999997</v>
      </c>
      <c r="C118" s="71">
        <v>1332.38535</v>
      </c>
      <c r="D118" s="71">
        <v>0</v>
      </c>
      <c r="E118" s="71">
        <v>0</v>
      </c>
      <c r="F118" s="71">
        <v>7085.4139100000002</v>
      </c>
    </row>
    <row r="119" spans="1:6" s="60" customFormat="1" ht="11.25">
      <c r="A119" s="101" t="s">
        <v>112</v>
      </c>
      <c r="B119" s="71">
        <v>3000</v>
      </c>
      <c r="C119" s="71">
        <v>0</v>
      </c>
      <c r="D119" s="71">
        <v>0</v>
      </c>
      <c r="E119" s="71">
        <v>0</v>
      </c>
      <c r="F119" s="71">
        <v>3000</v>
      </c>
    </row>
    <row r="120" spans="1:6" s="60" customFormat="1" ht="11.25">
      <c r="A120" s="101" t="s">
        <v>113</v>
      </c>
      <c r="B120" s="71">
        <v>13.437799999999999</v>
      </c>
      <c r="C120" s="71">
        <v>0</v>
      </c>
      <c r="D120" s="71">
        <v>0</v>
      </c>
      <c r="E120" s="71">
        <v>0</v>
      </c>
      <c r="F120" s="71">
        <v>13.437799999999999</v>
      </c>
    </row>
    <row r="121" spans="1:6" s="60" customFormat="1" ht="11.25">
      <c r="A121" s="101" t="s">
        <v>114</v>
      </c>
      <c r="B121" s="71">
        <v>6733.1364999999996</v>
      </c>
      <c r="C121" s="71">
        <v>0</v>
      </c>
      <c r="D121" s="71">
        <v>0</v>
      </c>
      <c r="E121" s="71">
        <v>0</v>
      </c>
      <c r="F121" s="71">
        <v>6733.1364999999996</v>
      </c>
    </row>
    <row r="122" spans="1:6" s="60" customFormat="1" ht="12" thickBot="1">
      <c r="A122" s="101" t="s">
        <v>115</v>
      </c>
      <c r="B122" s="71">
        <v>297.73146999999994</v>
      </c>
      <c r="C122" s="71">
        <v>0</v>
      </c>
      <c r="D122" s="71">
        <v>0</v>
      </c>
      <c r="E122" s="71">
        <v>0</v>
      </c>
      <c r="F122" s="71">
        <v>297.73146999999994</v>
      </c>
    </row>
    <row r="123" spans="1:6" s="60" customFormat="1" ht="12.75" thickTop="1" thickBot="1">
      <c r="A123" s="495" t="s">
        <v>116</v>
      </c>
      <c r="B123" s="70">
        <v>687544.73338999995</v>
      </c>
      <c r="C123" s="70">
        <v>96136.532120000003</v>
      </c>
      <c r="D123" s="70">
        <v>0</v>
      </c>
      <c r="E123" s="70">
        <v>0</v>
      </c>
      <c r="F123" s="70">
        <v>783681.26550999994</v>
      </c>
    </row>
    <row r="124" spans="1:6" s="60" customFormat="1" ht="12" thickTop="1">
      <c r="A124" s="101" t="s">
        <v>117</v>
      </c>
      <c r="B124" s="71">
        <v>0</v>
      </c>
      <c r="C124" s="71">
        <v>0</v>
      </c>
      <c r="D124" s="71">
        <v>0</v>
      </c>
      <c r="E124" s="71">
        <v>0</v>
      </c>
      <c r="F124" s="71">
        <v>0</v>
      </c>
    </row>
    <row r="125" spans="1:6" s="60" customFormat="1" ht="11.25">
      <c r="A125" s="101" t="s">
        <v>118</v>
      </c>
      <c r="B125" s="71">
        <v>0</v>
      </c>
      <c r="C125" s="71">
        <v>0</v>
      </c>
      <c r="D125" s="71">
        <v>0</v>
      </c>
      <c r="E125" s="71">
        <v>0</v>
      </c>
      <c r="F125" s="71">
        <v>0</v>
      </c>
    </row>
    <row r="126" spans="1:6" s="60" customFormat="1" ht="11.25">
      <c r="A126" s="101" t="s">
        <v>119</v>
      </c>
      <c r="B126" s="71">
        <v>0</v>
      </c>
      <c r="C126" s="71">
        <v>0</v>
      </c>
      <c r="D126" s="71">
        <v>0</v>
      </c>
      <c r="E126" s="71">
        <v>0</v>
      </c>
      <c r="F126" s="71">
        <v>0</v>
      </c>
    </row>
    <row r="127" spans="1:6" s="60" customFormat="1" ht="11.25">
      <c r="A127" s="101" t="s">
        <v>1428</v>
      </c>
      <c r="B127" s="71">
        <v>34150</v>
      </c>
      <c r="C127" s="71">
        <v>3087</v>
      </c>
      <c r="D127" s="71">
        <v>0</v>
      </c>
      <c r="E127" s="71">
        <v>0</v>
      </c>
      <c r="F127" s="71">
        <v>37237</v>
      </c>
    </row>
    <row r="128" spans="1:6" s="60" customFormat="1" ht="11.25">
      <c r="A128" s="101" t="s">
        <v>120</v>
      </c>
      <c r="B128" s="71">
        <v>632779.55337999994</v>
      </c>
      <c r="C128" s="71">
        <v>25754.798469999998</v>
      </c>
      <c r="D128" s="71">
        <v>0</v>
      </c>
      <c r="E128" s="71">
        <v>0</v>
      </c>
      <c r="F128" s="71">
        <v>658534.35184999998</v>
      </c>
    </row>
    <row r="129" spans="1:6" s="60" customFormat="1" ht="11.25">
      <c r="A129" s="101" t="s">
        <v>121</v>
      </c>
      <c r="B129" s="71">
        <v>0</v>
      </c>
      <c r="C129" s="71">
        <v>0</v>
      </c>
      <c r="D129" s="71">
        <v>0</v>
      </c>
      <c r="E129" s="71">
        <v>0</v>
      </c>
      <c r="F129" s="71">
        <v>0</v>
      </c>
    </row>
    <row r="130" spans="1:6" s="60" customFormat="1" ht="11.25">
      <c r="A130" s="101" t="s">
        <v>122</v>
      </c>
      <c r="B130" s="71">
        <v>0</v>
      </c>
      <c r="C130" s="71">
        <v>64234.556680000002</v>
      </c>
      <c r="D130" s="71">
        <v>0</v>
      </c>
      <c r="E130" s="71">
        <v>0</v>
      </c>
      <c r="F130" s="71">
        <v>64234.556680000002</v>
      </c>
    </row>
    <row r="131" spans="1:6" s="60" customFormat="1" ht="12" thickBot="1">
      <c r="A131" s="101" t="s">
        <v>123</v>
      </c>
      <c r="B131" s="71">
        <v>20615.18001</v>
      </c>
      <c r="C131" s="71">
        <v>3060.17697</v>
      </c>
      <c r="D131" s="71">
        <v>0</v>
      </c>
      <c r="E131" s="71">
        <v>0</v>
      </c>
      <c r="F131" s="71">
        <v>23675.35698</v>
      </c>
    </row>
    <row r="132" spans="1:6" s="60" customFormat="1" ht="12.75" thickTop="1" thickBot="1">
      <c r="A132" s="495" t="s">
        <v>124</v>
      </c>
      <c r="B132" s="70">
        <v>169107.50690000001</v>
      </c>
      <c r="C132" s="70">
        <v>9799.7800200000001</v>
      </c>
      <c r="D132" s="70">
        <v>0</v>
      </c>
      <c r="E132" s="70">
        <v>53.002549999999999</v>
      </c>
      <c r="F132" s="70">
        <v>178960.28946999999</v>
      </c>
    </row>
    <row r="133" spans="1:6" s="60" customFormat="1" ht="12" thickTop="1">
      <c r="A133" s="101" t="s">
        <v>58</v>
      </c>
      <c r="B133" s="71">
        <v>30.932549999999999</v>
      </c>
      <c r="C133" s="71">
        <v>14.209200000000001</v>
      </c>
      <c r="D133" s="71">
        <v>0</v>
      </c>
      <c r="E133" s="71">
        <v>0</v>
      </c>
      <c r="F133" s="71">
        <v>45.141750000000002</v>
      </c>
    </row>
    <row r="134" spans="1:6" s="60" customFormat="1" ht="11.25">
      <c r="A134" s="101" t="s">
        <v>60</v>
      </c>
      <c r="B134" s="71">
        <v>30371.91718</v>
      </c>
      <c r="C134" s="71">
        <v>5831.1133600000003</v>
      </c>
      <c r="D134" s="71">
        <v>0</v>
      </c>
      <c r="E134" s="71">
        <v>53.002549999999999</v>
      </c>
      <c r="F134" s="71">
        <v>36256.033090000004</v>
      </c>
    </row>
    <row r="135" spans="1:6" s="60" customFormat="1" ht="11.25">
      <c r="A135" s="101" t="s">
        <v>125</v>
      </c>
      <c r="B135" s="71">
        <v>137121.51802000002</v>
      </c>
      <c r="C135" s="71">
        <v>3945.2253900000001</v>
      </c>
      <c r="D135" s="71">
        <v>0</v>
      </c>
      <c r="E135" s="71">
        <v>0</v>
      </c>
      <c r="F135" s="71">
        <v>141066.74341</v>
      </c>
    </row>
    <row r="136" spans="1:6" s="60" customFormat="1" ht="11.25">
      <c r="A136" s="101" t="s">
        <v>87</v>
      </c>
      <c r="B136" s="71">
        <v>1583.13915</v>
      </c>
      <c r="C136" s="71">
        <v>9.2320700000000002</v>
      </c>
      <c r="D136" s="71">
        <v>0</v>
      </c>
      <c r="E136" s="71">
        <v>0</v>
      </c>
      <c r="F136" s="71">
        <v>1592.37122</v>
      </c>
    </row>
    <row r="137" spans="1:6" s="60" customFormat="1" ht="12" thickBot="1">
      <c r="A137" s="101" t="s">
        <v>126</v>
      </c>
      <c r="B137" s="71">
        <v>0</v>
      </c>
      <c r="C137" s="71">
        <v>0</v>
      </c>
      <c r="D137" s="71">
        <v>0</v>
      </c>
      <c r="E137" s="71">
        <v>0</v>
      </c>
      <c r="F137" s="71">
        <v>0</v>
      </c>
    </row>
    <row r="138" spans="1:6" s="60" customFormat="1" ht="12.75" thickTop="1" thickBot="1">
      <c r="A138" s="495" t="s">
        <v>127</v>
      </c>
      <c r="B138" s="70">
        <v>58102.254150000001</v>
      </c>
      <c r="C138" s="70">
        <v>23571.24352</v>
      </c>
      <c r="D138" s="70">
        <v>0</v>
      </c>
      <c r="E138" s="70">
        <v>7.0552600000000005</v>
      </c>
      <c r="F138" s="70">
        <v>81680.552930000005</v>
      </c>
    </row>
    <row r="139" spans="1:6" s="60" customFormat="1" ht="12" thickTop="1">
      <c r="A139" s="101" t="s">
        <v>128</v>
      </c>
      <c r="B139" s="71">
        <v>225.69504000000001</v>
      </c>
      <c r="C139" s="71">
        <v>67.373519999999999</v>
      </c>
      <c r="D139" s="71">
        <v>0</v>
      </c>
      <c r="E139" s="71">
        <v>0.81735999999999998</v>
      </c>
      <c r="F139" s="71">
        <v>293.88592</v>
      </c>
    </row>
    <row r="140" spans="1:6" s="60" customFormat="1" ht="11.25">
      <c r="A140" s="101" t="s">
        <v>129</v>
      </c>
      <c r="B140" s="71">
        <v>0</v>
      </c>
      <c r="C140" s="71">
        <v>0</v>
      </c>
      <c r="D140" s="71">
        <v>0</v>
      </c>
      <c r="E140" s="71">
        <v>0</v>
      </c>
      <c r="F140" s="71">
        <v>0</v>
      </c>
    </row>
    <row r="141" spans="1:6" s="60" customFormat="1" ht="11.25">
      <c r="A141" s="101" t="s">
        <v>130</v>
      </c>
      <c r="B141" s="71">
        <v>14461.825480000001</v>
      </c>
      <c r="C141" s="71">
        <v>18356.96905</v>
      </c>
      <c r="D141" s="71">
        <v>0</v>
      </c>
      <c r="E141" s="71">
        <v>0</v>
      </c>
      <c r="F141" s="71">
        <v>32818.794529999999</v>
      </c>
    </row>
    <row r="142" spans="1:6" s="60" customFormat="1" ht="11.25">
      <c r="A142" s="101" t="s">
        <v>131</v>
      </c>
      <c r="B142" s="71">
        <v>43028.025030000004</v>
      </c>
      <c r="C142" s="71">
        <v>5116.6689299999998</v>
      </c>
      <c r="D142" s="71">
        <v>0</v>
      </c>
      <c r="E142" s="71">
        <v>6.2378999999999998</v>
      </c>
      <c r="F142" s="71">
        <v>48150.931859999997</v>
      </c>
    </row>
    <row r="143" spans="1:6" s="60" customFormat="1" ht="12" thickBot="1">
      <c r="A143" s="101" t="s">
        <v>132</v>
      </c>
      <c r="B143" s="71">
        <v>386.70859999999999</v>
      </c>
      <c r="C143" s="71">
        <v>30.232020000000002</v>
      </c>
      <c r="D143" s="71">
        <v>0</v>
      </c>
      <c r="E143" s="71">
        <v>0</v>
      </c>
      <c r="F143" s="71">
        <v>416.94061999999997</v>
      </c>
    </row>
    <row r="144" spans="1:6" s="60" customFormat="1" ht="12.75" thickTop="1" thickBot="1">
      <c r="A144" s="495" t="s">
        <v>133</v>
      </c>
      <c r="B144" s="70">
        <v>0</v>
      </c>
      <c r="C144" s="70">
        <v>110654.77264</v>
      </c>
      <c r="D144" s="70">
        <v>0</v>
      </c>
      <c r="E144" s="70">
        <v>0</v>
      </c>
      <c r="F144" s="70">
        <v>110654.77264</v>
      </c>
    </row>
    <row r="145" spans="1:6" s="60" customFormat="1" ht="12" thickTop="1">
      <c r="A145" s="101" t="s">
        <v>134</v>
      </c>
      <c r="B145" s="71">
        <v>0</v>
      </c>
      <c r="C145" s="71">
        <v>109760</v>
      </c>
      <c r="D145" s="71">
        <v>0</v>
      </c>
      <c r="E145" s="71">
        <v>0</v>
      </c>
      <c r="F145" s="71">
        <v>109760</v>
      </c>
    </row>
    <row r="146" spans="1:6" s="60" customFormat="1" ht="11.25">
      <c r="A146" s="101" t="s">
        <v>135</v>
      </c>
      <c r="B146" s="71">
        <v>0</v>
      </c>
      <c r="C146" s="71">
        <v>0</v>
      </c>
      <c r="D146" s="71">
        <v>0</v>
      </c>
      <c r="E146" s="71">
        <v>0</v>
      </c>
      <c r="F146" s="71">
        <v>0</v>
      </c>
    </row>
    <row r="147" spans="1:6" s="60" customFormat="1" ht="11.25">
      <c r="A147" s="101" t="s">
        <v>136</v>
      </c>
      <c r="B147" s="71">
        <v>0</v>
      </c>
      <c r="C147" s="71">
        <v>0</v>
      </c>
      <c r="D147" s="71">
        <v>0</v>
      </c>
      <c r="E147" s="71">
        <v>0</v>
      </c>
      <c r="F147" s="71">
        <v>0</v>
      </c>
    </row>
    <row r="148" spans="1:6" s="60" customFormat="1" ht="12" thickBot="1">
      <c r="A148" s="101" t="s">
        <v>137</v>
      </c>
      <c r="B148" s="71">
        <v>0</v>
      </c>
      <c r="C148" s="71">
        <v>894.77264000000002</v>
      </c>
      <c r="D148" s="71">
        <v>0</v>
      </c>
      <c r="E148" s="71">
        <v>0</v>
      </c>
      <c r="F148" s="71">
        <v>894.77264000000002</v>
      </c>
    </row>
    <row r="149" spans="1:6" s="60" customFormat="1" ht="12.75" thickTop="1" thickBot="1">
      <c r="A149" s="495" t="s">
        <v>138</v>
      </c>
      <c r="B149" s="70">
        <v>91489.808609999993</v>
      </c>
      <c r="C149" s="70">
        <v>28425.63883</v>
      </c>
      <c r="D149" s="70">
        <v>0</v>
      </c>
      <c r="E149" s="70">
        <v>0</v>
      </c>
      <c r="F149" s="70">
        <v>119915.44744</v>
      </c>
    </row>
    <row r="150" spans="1:6" s="60" customFormat="1" ht="12" thickTop="1">
      <c r="A150" s="101" t="s">
        <v>139</v>
      </c>
      <c r="B150" s="71">
        <v>0</v>
      </c>
      <c r="C150" s="71">
        <v>54.536999999999999</v>
      </c>
      <c r="D150" s="71">
        <v>0</v>
      </c>
      <c r="E150" s="71">
        <v>0</v>
      </c>
      <c r="F150" s="71">
        <v>54.536999999999999</v>
      </c>
    </row>
    <row r="151" spans="1:6" s="60" customFormat="1" ht="11.25">
      <c r="A151" s="101" t="s">
        <v>140</v>
      </c>
      <c r="B151" s="71">
        <v>0</v>
      </c>
      <c r="C151" s="71">
        <v>0</v>
      </c>
      <c r="D151" s="71">
        <v>0</v>
      </c>
      <c r="E151" s="71">
        <v>0</v>
      </c>
      <c r="F151" s="71">
        <v>0</v>
      </c>
    </row>
    <row r="152" spans="1:6" s="60" customFormat="1" ht="11.25">
      <c r="A152" s="101" t="s">
        <v>141</v>
      </c>
      <c r="B152" s="71">
        <v>0</v>
      </c>
      <c r="C152" s="71">
        <v>54.536999999999999</v>
      </c>
      <c r="D152" s="71">
        <v>0</v>
      </c>
      <c r="E152" s="71">
        <v>0</v>
      </c>
      <c r="F152" s="71">
        <v>54.536999999999999</v>
      </c>
    </row>
    <row r="153" spans="1:6" s="60" customFormat="1" ht="11.25">
      <c r="A153" s="101" t="s">
        <v>142</v>
      </c>
      <c r="B153" s="71">
        <v>0</v>
      </c>
      <c r="C153" s="71">
        <v>0</v>
      </c>
      <c r="D153" s="71">
        <v>0</v>
      </c>
      <c r="E153" s="71">
        <v>0</v>
      </c>
      <c r="F153" s="71">
        <v>0</v>
      </c>
    </row>
    <row r="154" spans="1:6" s="60" customFormat="1" ht="11.25">
      <c r="A154" s="101" t="s">
        <v>143</v>
      </c>
      <c r="B154" s="71">
        <v>0</v>
      </c>
      <c r="C154" s="71">
        <v>0</v>
      </c>
      <c r="D154" s="71">
        <v>0</v>
      </c>
      <c r="E154" s="71">
        <v>0</v>
      </c>
      <c r="F154" s="71">
        <v>0</v>
      </c>
    </row>
    <row r="155" spans="1:6" s="60" customFormat="1" ht="11.25">
      <c r="A155" s="101" t="s">
        <v>144</v>
      </c>
      <c r="B155" s="71">
        <v>0</v>
      </c>
      <c r="C155" s="71">
        <v>0</v>
      </c>
      <c r="D155" s="71">
        <v>0</v>
      </c>
      <c r="E155" s="71">
        <v>0</v>
      </c>
      <c r="F155" s="71">
        <v>0</v>
      </c>
    </row>
    <row r="156" spans="1:6" s="60" customFormat="1" ht="11.25">
      <c r="A156" s="101" t="s">
        <v>145</v>
      </c>
      <c r="B156" s="71">
        <v>90860</v>
      </c>
      <c r="C156" s="71">
        <v>27440</v>
      </c>
      <c r="D156" s="71">
        <v>0</v>
      </c>
      <c r="E156" s="71">
        <v>0</v>
      </c>
      <c r="F156" s="71">
        <v>118300</v>
      </c>
    </row>
    <row r="157" spans="1:6" s="60" customFormat="1" ht="12" thickBot="1">
      <c r="A157" s="101" t="s">
        <v>146</v>
      </c>
      <c r="B157" s="511">
        <v>629.80860999999993</v>
      </c>
      <c r="C157" s="511">
        <v>931.10182999999995</v>
      </c>
      <c r="D157" s="511">
        <v>0</v>
      </c>
      <c r="E157" s="511">
        <v>0</v>
      </c>
      <c r="F157" s="511">
        <v>1560.9104399999999</v>
      </c>
    </row>
    <row r="158" spans="1:6" s="60" customFormat="1" ht="12.75" thickTop="1" thickBot="1">
      <c r="A158" s="497" t="s">
        <v>147</v>
      </c>
      <c r="B158" s="70">
        <v>980520.91944000009</v>
      </c>
      <c r="C158" s="70">
        <v>0</v>
      </c>
      <c r="D158" s="70">
        <v>0</v>
      </c>
      <c r="E158" s="70">
        <v>0</v>
      </c>
      <c r="F158" s="70">
        <v>980520.91944000009</v>
      </c>
    </row>
    <row r="159" spans="1:6" s="60" customFormat="1" ht="12" thickTop="1">
      <c r="A159" s="512" t="s">
        <v>148</v>
      </c>
      <c r="B159" s="71">
        <v>744288.8</v>
      </c>
      <c r="C159" s="71">
        <v>0</v>
      </c>
      <c r="D159" s="71">
        <v>0</v>
      </c>
      <c r="E159" s="71">
        <v>0</v>
      </c>
      <c r="F159" s="71">
        <v>744288.8</v>
      </c>
    </row>
    <row r="160" spans="1:6" s="60" customFormat="1" ht="11.25">
      <c r="A160" s="101" t="s">
        <v>149</v>
      </c>
      <c r="B160" s="71">
        <v>744288.8</v>
      </c>
      <c r="C160" s="71">
        <v>0</v>
      </c>
      <c r="D160" s="71">
        <v>0</v>
      </c>
      <c r="E160" s="71">
        <v>0</v>
      </c>
      <c r="F160" s="71">
        <v>744288.8</v>
      </c>
    </row>
    <row r="161" spans="1:6" s="60" customFormat="1" ht="11.25">
      <c r="A161" s="101" t="s">
        <v>150</v>
      </c>
      <c r="B161" s="71">
        <v>0</v>
      </c>
      <c r="C161" s="71">
        <v>0</v>
      </c>
      <c r="D161" s="71">
        <v>0</v>
      </c>
      <c r="E161" s="71">
        <v>0</v>
      </c>
      <c r="F161" s="71">
        <v>0</v>
      </c>
    </row>
    <row r="162" spans="1:6" s="60" customFormat="1" ht="11.25">
      <c r="A162" s="101" t="s">
        <v>151</v>
      </c>
      <c r="B162" s="71">
        <v>0</v>
      </c>
      <c r="C162" s="71">
        <v>0</v>
      </c>
      <c r="D162" s="71">
        <v>0</v>
      </c>
      <c r="E162" s="71">
        <v>0</v>
      </c>
      <c r="F162" s="71">
        <v>0</v>
      </c>
    </row>
    <row r="163" spans="1:6" s="60" customFormat="1" ht="11.25">
      <c r="A163" s="512" t="s">
        <v>152</v>
      </c>
      <c r="B163" s="71">
        <v>73508.281709999996</v>
      </c>
      <c r="C163" s="71">
        <v>0</v>
      </c>
      <c r="D163" s="71">
        <v>0</v>
      </c>
      <c r="E163" s="71">
        <v>0</v>
      </c>
      <c r="F163" s="71">
        <v>73508.281709999996</v>
      </c>
    </row>
    <row r="164" spans="1:6" s="60" customFormat="1" ht="11.25">
      <c r="A164" s="101" t="s">
        <v>153</v>
      </c>
      <c r="B164" s="71">
        <v>1590.6</v>
      </c>
      <c r="C164" s="71">
        <v>0</v>
      </c>
      <c r="D164" s="71">
        <v>0</v>
      </c>
      <c r="E164" s="71">
        <v>0</v>
      </c>
      <c r="F164" s="71">
        <v>1590.6</v>
      </c>
    </row>
    <row r="165" spans="1:6" s="60" customFormat="1" ht="11.25">
      <c r="A165" s="101" t="s">
        <v>154</v>
      </c>
      <c r="B165" s="71">
        <v>68942.73709000001</v>
      </c>
      <c r="C165" s="71">
        <v>0</v>
      </c>
      <c r="D165" s="71">
        <v>0</v>
      </c>
      <c r="E165" s="71">
        <v>0</v>
      </c>
      <c r="F165" s="71">
        <v>68942.73709000001</v>
      </c>
    </row>
    <row r="166" spans="1:6" s="60" customFormat="1" ht="11.25">
      <c r="A166" s="101" t="s">
        <v>155</v>
      </c>
      <c r="B166" s="71">
        <v>2974.9446200000002</v>
      </c>
      <c r="C166" s="71">
        <v>0</v>
      </c>
      <c r="D166" s="71">
        <v>0</v>
      </c>
      <c r="E166" s="71">
        <v>0</v>
      </c>
      <c r="F166" s="71">
        <v>2974.9446200000002</v>
      </c>
    </row>
    <row r="167" spans="1:6" s="60" customFormat="1" ht="11.25">
      <c r="A167" s="512" t="s">
        <v>156</v>
      </c>
      <c r="B167" s="71">
        <v>0</v>
      </c>
      <c r="C167" s="71">
        <v>0</v>
      </c>
      <c r="D167" s="71">
        <v>0</v>
      </c>
      <c r="E167" s="71">
        <v>0</v>
      </c>
      <c r="F167" s="71">
        <v>0</v>
      </c>
    </row>
    <row r="168" spans="1:6" s="60" customFormat="1" ht="11.25">
      <c r="A168" s="101" t="s">
        <v>157</v>
      </c>
      <c r="B168" s="71">
        <v>0</v>
      </c>
      <c r="C168" s="71">
        <v>0</v>
      </c>
      <c r="D168" s="71">
        <v>0</v>
      </c>
      <c r="E168" s="71">
        <v>0</v>
      </c>
      <c r="F168" s="71">
        <v>0</v>
      </c>
    </row>
    <row r="169" spans="1:6" s="60" customFormat="1" ht="11.25">
      <c r="A169" s="101" t="s">
        <v>158</v>
      </c>
      <c r="B169" s="71">
        <v>0</v>
      </c>
      <c r="C169" s="71">
        <v>0</v>
      </c>
      <c r="D169" s="71">
        <v>0</v>
      </c>
      <c r="E169" s="71">
        <v>0</v>
      </c>
      <c r="F169" s="71">
        <v>0</v>
      </c>
    </row>
    <row r="170" spans="1:6" s="60" customFormat="1" ht="11.25">
      <c r="A170" s="101" t="s">
        <v>159</v>
      </c>
      <c r="B170" s="71">
        <v>0</v>
      </c>
      <c r="C170" s="71">
        <v>0</v>
      </c>
      <c r="D170" s="71">
        <v>0</v>
      </c>
      <c r="E170" s="71">
        <v>0</v>
      </c>
      <c r="F170" s="71">
        <v>0</v>
      </c>
    </row>
    <row r="171" spans="1:6" s="60" customFormat="1" ht="11.25">
      <c r="A171" s="512" t="s">
        <v>160</v>
      </c>
      <c r="B171" s="71">
        <v>121512.64620999999</v>
      </c>
      <c r="C171" s="71">
        <v>0</v>
      </c>
      <c r="D171" s="71">
        <v>0</v>
      </c>
      <c r="E171" s="71">
        <v>0</v>
      </c>
      <c r="F171" s="71">
        <v>121512.64620999999</v>
      </c>
    </row>
    <row r="172" spans="1:6" s="60" customFormat="1" ht="11.25">
      <c r="A172" s="101" t="s">
        <v>161</v>
      </c>
      <c r="B172" s="71">
        <v>92624.715230000002</v>
      </c>
      <c r="C172" s="71">
        <v>0</v>
      </c>
      <c r="D172" s="71">
        <v>0</v>
      </c>
      <c r="E172" s="71">
        <v>0</v>
      </c>
      <c r="F172" s="71">
        <v>92624.715230000002</v>
      </c>
    </row>
    <row r="173" spans="1:6" s="60" customFormat="1" ht="11.25">
      <c r="A173" s="101" t="s">
        <v>162</v>
      </c>
      <c r="B173" s="71">
        <v>28887.930980000001</v>
      </c>
      <c r="C173" s="71">
        <v>0</v>
      </c>
      <c r="D173" s="71">
        <v>0</v>
      </c>
      <c r="E173" s="71">
        <v>0</v>
      </c>
      <c r="F173" s="71">
        <v>28887.930980000001</v>
      </c>
    </row>
    <row r="174" spans="1:6" s="60" customFormat="1" ht="11.25">
      <c r="A174" s="101" t="s">
        <v>163</v>
      </c>
      <c r="B174" s="71">
        <v>0</v>
      </c>
      <c r="C174" s="71">
        <v>0</v>
      </c>
      <c r="D174" s="71">
        <v>0</v>
      </c>
      <c r="E174" s="71">
        <v>0</v>
      </c>
      <c r="F174" s="71">
        <v>0</v>
      </c>
    </row>
    <row r="175" spans="1:6" s="60" customFormat="1" ht="11.25">
      <c r="A175" s="512" t="s">
        <v>164</v>
      </c>
      <c r="B175" s="71">
        <v>41211.19152</v>
      </c>
      <c r="C175" s="71">
        <v>0</v>
      </c>
      <c r="D175" s="71">
        <v>0</v>
      </c>
      <c r="E175" s="71">
        <v>0</v>
      </c>
      <c r="F175" s="71">
        <v>41211.19152</v>
      </c>
    </row>
    <row r="176" spans="1:6" s="60" customFormat="1" ht="11.25">
      <c r="A176" s="101" t="s">
        <v>165</v>
      </c>
      <c r="B176" s="71">
        <v>34419.002909999996</v>
      </c>
      <c r="C176" s="71">
        <v>0</v>
      </c>
      <c r="D176" s="71">
        <v>0</v>
      </c>
      <c r="E176" s="71">
        <v>0</v>
      </c>
      <c r="F176" s="71">
        <v>34419.002909999996</v>
      </c>
    </row>
    <row r="177" spans="1:6" s="60" customFormat="1" ht="12" thickBot="1">
      <c r="A177" s="101" t="s">
        <v>166</v>
      </c>
      <c r="B177" s="71">
        <v>6792.1886100000002</v>
      </c>
      <c r="C177" s="71">
        <v>0</v>
      </c>
      <c r="D177" s="71">
        <v>0</v>
      </c>
      <c r="E177" s="71">
        <v>0</v>
      </c>
      <c r="F177" s="71">
        <v>6792.1886100000002</v>
      </c>
    </row>
    <row r="178" spans="1:6" s="60" customFormat="1" ht="12.75" thickTop="1" thickBot="1">
      <c r="A178" s="545" t="s">
        <v>167</v>
      </c>
      <c r="B178" s="73">
        <v>8572857.5776000004</v>
      </c>
      <c r="C178" s="73">
        <v>1003609.87402</v>
      </c>
      <c r="D178" s="73">
        <v>0</v>
      </c>
      <c r="E178" s="73">
        <v>327.51294000000001</v>
      </c>
      <c r="F178" s="73">
        <v>9576794.9645600002</v>
      </c>
    </row>
    <row r="179" spans="1:6" s="60" customFormat="1" ht="12.75" thickTop="1" thickBot="1">
      <c r="A179" s="546" t="s">
        <v>168</v>
      </c>
      <c r="B179" s="70">
        <v>79996.684120000005</v>
      </c>
      <c r="C179" s="70">
        <v>8676.5035000000007</v>
      </c>
      <c r="D179" s="70">
        <v>0</v>
      </c>
      <c r="E179" s="70">
        <v>376.42036999999999</v>
      </c>
      <c r="F179" s="70">
        <v>89049.60798999999</v>
      </c>
    </row>
    <row r="180" spans="1:6" s="60" customFormat="1" ht="12" thickTop="1">
      <c r="A180" s="541" t="s">
        <v>169</v>
      </c>
      <c r="B180" s="71">
        <v>0</v>
      </c>
      <c r="C180" s="71">
        <v>0</v>
      </c>
      <c r="D180" s="71">
        <v>0</v>
      </c>
      <c r="E180" s="71">
        <v>0</v>
      </c>
      <c r="F180" s="71">
        <v>0</v>
      </c>
    </row>
    <row r="181" spans="1:6" s="60" customFormat="1" ht="11.25">
      <c r="A181" s="101" t="s">
        <v>170</v>
      </c>
      <c r="B181" s="71">
        <v>0</v>
      </c>
      <c r="C181" s="71">
        <v>0</v>
      </c>
      <c r="D181" s="71">
        <v>0</v>
      </c>
      <c r="E181" s="71">
        <v>0</v>
      </c>
      <c r="F181" s="71">
        <v>0</v>
      </c>
    </row>
    <row r="182" spans="1:6" s="60" customFormat="1" ht="11.25">
      <c r="A182" s="101" t="s">
        <v>171</v>
      </c>
      <c r="B182" s="71">
        <v>0</v>
      </c>
      <c r="C182" s="71">
        <v>0</v>
      </c>
      <c r="D182" s="71">
        <v>0</v>
      </c>
      <c r="E182" s="71">
        <v>0</v>
      </c>
      <c r="F182" s="71">
        <v>0</v>
      </c>
    </row>
    <row r="183" spans="1:6" s="60" customFormat="1" ht="11.25">
      <c r="A183" s="101" t="s">
        <v>172</v>
      </c>
      <c r="B183" s="71">
        <v>0</v>
      </c>
      <c r="C183" s="71">
        <v>0</v>
      </c>
      <c r="D183" s="71">
        <v>0</v>
      </c>
      <c r="E183" s="71">
        <v>0</v>
      </c>
      <c r="F183" s="71">
        <v>0</v>
      </c>
    </row>
    <row r="184" spans="1:6" s="60" customFormat="1" ht="11.25">
      <c r="A184" s="101" t="s">
        <v>173</v>
      </c>
      <c r="B184" s="71">
        <v>0</v>
      </c>
      <c r="C184" s="71">
        <v>0</v>
      </c>
      <c r="D184" s="71">
        <v>0</v>
      </c>
      <c r="E184" s="71">
        <v>0</v>
      </c>
      <c r="F184" s="71">
        <v>0</v>
      </c>
    </row>
    <row r="185" spans="1:6" s="60" customFormat="1" ht="11.25">
      <c r="A185" s="101" t="s">
        <v>174</v>
      </c>
      <c r="B185" s="71">
        <v>0</v>
      </c>
      <c r="C185" s="71">
        <v>0</v>
      </c>
      <c r="D185" s="71">
        <v>0</v>
      </c>
      <c r="E185" s="71">
        <v>0</v>
      </c>
      <c r="F185" s="71">
        <v>0</v>
      </c>
    </row>
    <row r="186" spans="1:6" s="60" customFormat="1" ht="11.25">
      <c r="A186" s="512" t="s">
        <v>175</v>
      </c>
      <c r="B186" s="71">
        <v>74803.125060000006</v>
      </c>
      <c r="C186" s="71">
        <v>8676.5035000000007</v>
      </c>
      <c r="D186" s="71">
        <v>0</v>
      </c>
      <c r="E186" s="71">
        <v>376.42036999999999</v>
      </c>
      <c r="F186" s="71">
        <v>83856.048930000004</v>
      </c>
    </row>
    <row r="187" spans="1:6" s="60" customFormat="1" ht="11.25">
      <c r="A187" s="101" t="s">
        <v>176</v>
      </c>
      <c r="B187" s="71">
        <v>0</v>
      </c>
      <c r="C187" s="71">
        <v>0</v>
      </c>
      <c r="D187" s="71">
        <v>0</v>
      </c>
      <c r="E187" s="71">
        <v>0</v>
      </c>
      <c r="F187" s="71">
        <v>0</v>
      </c>
    </row>
    <row r="188" spans="1:6" s="60" customFormat="1" ht="11.25">
      <c r="A188" s="101" t="s">
        <v>177</v>
      </c>
      <c r="B188" s="71">
        <v>0</v>
      </c>
      <c r="C188" s="71">
        <v>0</v>
      </c>
      <c r="D188" s="71">
        <v>0</v>
      </c>
      <c r="E188" s="71">
        <v>0</v>
      </c>
      <c r="F188" s="71">
        <v>0</v>
      </c>
    </row>
    <row r="189" spans="1:6" s="60" customFormat="1" ht="11.25">
      <c r="A189" s="101" t="s">
        <v>178</v>
      </c>
      <c r="B189" s="71">
        <v>6744.4736900000007</v>
      </c>
      <c r="C189" s="71">
        <v>1229.2344800000001</v>
      </c>
      <c r="D189" s="71">
        <v>0</v>
      </c>
      <c r="E189" s="71">
        <v>43.592400000000005</v>
      </c>
      <c r="F189" s="71">
        <v>8017.3005700000003</v>
      </c>
    </row>
    <row r="190" spans="1:6" s="60" customFormat="1" ht="11.25">
      <c r="A190" s="101" t="s">
        <v>179</v>
      </c>
      <c r="B190" s="71">
        <v>0</v>
      </c>
      <c r="C190" s="71">
        <v>0</v>
      </c>
      <c r="D190" s="71">
        <v>0</v>
      </c>
      <c r="E190" s="71">
        <v>0</v>
      </c>
      <c r="F190" s="71">
        <v>0</v>
      </c>
    </row>
    <row r="191" spans="1:6" s="60" customFormat="1" ht="11.25">
      <c r="A191" s="101" t="s">
        <v>180</v>
      </c>
      <c r="B191" s="71">
        <v>68058.651370000007</v>
      </c>
      <c r="C191" s="71">
        <v>7447.2690199999997</v>
      </c>
      <c r="D191" s="71">
        <v>0</v>
      </c>
      <c r="E191" s="71">
        <v>332.82796999999999</v>
      </c>
      <c r="F191" s="71">
        <v>75838.748359999998</v>
      </c>
    </row>
    <row r="192" spans="1:6" s="60" customFormat="1" ht="11.25">
      <c r="A192" s="512" t="s">
        <v>181</v>
      </c>
      <c r="B192" s="71">
        <v>0</v>
      </c>
      <c r="C192" s="71">
        <v>0</v>
      </c>
      <c r="D192" s="71">
        <v>0</v>
      </c>
      <c r="E192" s="71">
        <v>0</v>
      </c>
      <c r="F192" s="71">
        <v>0</v>
      </c>
    </row>
    <row r="193" spans="1:6" s="60" customFormat="1" ht="11.25">
      <c r="A193" s="512" t="s">
        <v>182</v>
      </c>
      <c r="B193" s="71">
        <v>5193.5590599999996</v>
      </c>
      <c r="C193" s="71">
        <v>0</v>
      </c>
      <c r="D193" s="71">
        <v>0</v>
      </c>
      <c r="E193" s="71">
        <v>0</v>
      </c>
      <c r="F193" s="71">
        <v>5193.5590599999996</v>
      </c>
    </row>
    <row r="194" spans="1:6" s="60" customFormat="1" ht="11.25">
      <c r="A194" s="101" t="s">
        <v>183</v>
      </c>
      <c r="B194" s="71">
        <v>0</v>
      </c>
      <c r="C194" s="71">
        <v>0</v>
      </c>
      <c r="D194" s="71">
        <v>0</v>
      </c>
      <c r="E194" s="71">
        <v>0</v>
      </c>
      <c r="F194" s="71">
        <v>0</v>
      </c>
    </row>
    <row r="195" spans="1:6" s="60" customFormat="1" ht="11.25">
      <c r="A195" s="101" t="s">
        <v>184</v>
      </c>
      <c r="B195" s="71">
        <v>4639.1643300000005</v>
      </c>
      <c r="C195" s="71">
        <v>0</v>
      </c>
      <c r="D195" s="71">
        <v>0</v>
      </c>
      <c r="E195" s="71">
        <v>0</v>
      </c>
      <c r="F195" s="71">
        <v>4639.1643300000005</v>
      </c>
    </row>
    <row r="196" spans="1:6" s="60" customFormat="1" ht="11.25">
      <c r="A196" s="101" t="s">
        <v>185</v>
      </c>
      <c r="B196" s="71">
        <v>0</v>
      </c>
      <c r="C196" s="71">
        <v>0</v>
      </c>
      <c r="D196" s="71">
        <v>0</v>
      </c>
      <c r="E196" s="71">
        <v>0</v>
      </c>
      <c r="F196" s="71">
        <v>0</v>
      </c>
    </row>
    <row r="197" spans="1:6" s="60" customFormat="1" ht="11.25">
      <c r="A197" s="101" t="s">
        <v>186</v>
      </c>
      <c r="B197" s="71">
        <v>554.39472999999998</v>
      </c>
      <c r="C197" s="71">
        <v>0</v>
      </c>
      <c r="D197" s="71">
        <v>0</v>
      </c>
      <c r="E197" s="71">
        <v>0</v>
      </c>
      <c r="F197" s="71">
        <v>554.39472999999998</v>
      </c>
    </row>
    <row r="198" spans="1:6" s="60" customFormat="1" ht="12" thickBot="1">
      <c r="A198" s="512" t="s">
        <v>187</v>
      </c>
      <c r="B198" s="71">
        <v>0</v>
      </c>
      <c r="C198" s="71">
        <v>0</v>
      </c>
      <c r="D198" s="71">
        <v>0</v>
      </c>
      <c r="E198" s="71">
        <v>0</v>
      </c>
      <c r="F198" s="71">
        <v>0</v>
      </c>
    </row>
    <row r="199" spans="1:6" s="60" customFormat="1" ht="12.75" thickTop="1" thickBot="1">
      <c r="A199" s="495" t="s">
        <v>188</v>
      </c>
      <c r="B199" s="70">
        <v>3588051.1092099999</v>
      </c>
      <c r="C199" s="70">
        <v>12810732.44475</v>
      </c>
      <c r="D199" s="70">
        <v>421.31054999999998</v>
      </c>
      <c r="E199" s="70">
        <v>721.72618999999997</v>
      </c>
      <c r="F199" s="70">
        <v>16399926.590700001</v>
      </c>
    </row>
    <row r="200" spans="1:6" s="60" customFormat="1" ht="12" thickTop="1">
      <c r="A200" s="512" t="s">
        <v>189</v>
      </c>
      <c r="B200" s="71">
        <v>9395.5585500000016</v>
      </c>
      <c r="C200" s="71">
        <v>29.305919999999997</v>
      </c>
      <c r="D200" s="71">
        <v>0</v>
      </c>
      <c r="E200" s="71">
        <v>0</v>
      </c>
      <c r="F200" s="71">
        <v>9424.8644700000004</v>
      </c>
    </row>
    <row r="201" spans="1:6" s="60" customFormat="1" ht="11.25">
      <c r="A201" s="101" t="s">
        <v>190</v>
      </c>
      <c r="B201" s="71">
        <v>0</v>
      </c>
      <c r="C201" s="71">
        <v>0</v>
      </c>
      <c r="D201" s="71">
        <v>0</v>
      </c>
      <c r="E201" s="71">
        <v>0</v>
      </c>
      <c r="F201" s="71">
        <v>0</v>
      </c>
    </row>
    <row r="202" spans="1:6" s="60" customFormat="1" ht="11.25">
      <c r="A202" s="101" t="s">
        <v>191</v>
      </c>
      <c r="B202" s="71">
        <v>0</v>
      </c>
      <c r="C202" s="71">
        <v>0</v>
      </c>
      <c r="D202" s="71">
        <v>0</v>
      </c>
      <c r="E202" s="71">
        <v>0</v>
      </c>
      <c r="F202" s="71">
        <v>0</v>
      </c>
    </row>
    <row r="203" spans="1:6" s="60" customFormat="1" ht="11.25">
      <c r="A203" s="101" t="s">
        <v>192</v>
      </c>
      <c r="B203" s="71">
        <v>9395.5585500000016</v>
      </c>
      <c r="C203" s="71">
        <v>29.305919999999997</v>
      </c>
      <c r="D203" s="71">
        <v>0</v>
      </c>
      <c r="E203" s="71">
        <v>0</v>
      </c>
      <c r="F203" s="71">
        <v>9424.8644700000004</v>
      </c>
    </row>
    <row r="204" spans="1:6" s="60" customFormat="1" ht="11.25">
      <c r="A204" s="512" t="s">
        <v>193</v>
      </c>
      <c r="B204" s="71">
        <v>10174.477349999999</v>
      </c>
      <c r="C204" s="71">
        <v>0</v>
      </c>
      <c r="D204" s="71">
        <v>0</v>
      </c>
      <c r="E204" s="71">
        <v>0</v>
      </c>
      <c r="F204" s="71">
        <v>10174.477349999999</v>
      </c>
    </row>
    <row r="205" spans="1:6" s="60" customFormat="1" ht="11.25">
      <c r="A205" s="101" t="s">
        <v>194</v>
      </c>
      <c r="B205" s="71">
        <v>0</v>
      </c>
      <c r="C205" s="71">
        <v>0</v>
      </c>
      <c r="D205" s="71">
        <v>0</v>
      </c>
      <c r="E205" s="71">
        <v>0</v>
      </c>
      <c r="F205" s="71">
        <v>0</v>
      </c>
    </row>
    <row r="206" spans="1:6" s="60" customFormat="1" ht="11.25">
      <c r="A206" s="101" t="s">
        <v>195</v>
      </c>
      <c r="B206" s="71">
        <v>10174.477349999999</v>
      </c>
      <c r="C206" s="71">
        <v>0</v>
      </c>
      <c r="D206" s="71">
        <v>0</v>
      </c>
      <c r="E206" s="71">
        <v>0</v>
      </c>
      <c r="F206" s="71">
        <v>10174.477349999999</v>
      </c>
    </row>
    <row r="207" spans="1:6" s="60" customFormat="1" ht="11.25">
      <c r="A207" s="101" t="s">
        <v>196</v>
      </c>
      <c r="B207" s="71">
        <v>0</v>
      </c>
      <c r="C207" s="71">
        <v>0</v>
      </c>
      <c r="D207" s="71">
        <v>0</v>
      </c>
      <c r="E207" s="71">
        <v>0</v>
      </c>
      <c r="F207" s="71">
        <v>0</v>
      </c>
    </row>
    <row r="208" spans="1:6" s="60" customFormat="1" ht="11.25">
      <c r="A208" s="510" t="s">
        <v>1506</v>
      </c>
      <c r="B208" s="71">
        <v>0</v>
      </c>
      <c r="C208" s="71">
        <v>0</v>
      </c>
      <c r="D208" s="71">
        <v>0</v>
      </c>
      <c r="E208" s="71">
        <v>0</v>
      </c>
      <c r="F208" s="71">
        <v>0</v>
      </c>
    </row>
    <row r="209" spans="1:6" s="60" customFormat="1" ht="11.25">
      <c r="A209" s="101" t="s">
        <v>197</v>
      </c>
      <c r="B209" s="71">
        <v>0</v>
      </c>
      <c r="C209" s="71">
        <v>0</v>
      </c>
      <c r="D209" s="71">
        <v>0</v>
      </c>
      <c r="E209" s="71">
        <v>0</v>
      </c>
      <c r="F209" s="71">
        <v>0</v>
      </c>
    </row>
    <row r="210" spans="1:6" s="60" customFormat="1" ht="11.25">
      <c r="A210" s="512" t="s">
        <v>198</v>
      </c>
      <c r="B210" s="71">
        <v>0</v>
      </c>
      <c r="C210" s="71">
        <v>0</v>
      </c>
      <c r="D210" s="71">
        <v>0</v>
      </c>
      <c r="E210" s="71">
        <v>0</v>
      </c>
      <c r="F210" s="71">
        <v>0</v>
      </c>
    </row>
    <row r="211" spans="1:6" s="60" customFormat="1" ht="11.25">
      <c r="A211" s="101" t="s">
        <v>199</v>
      </c>
      <c r="B211" s="71">
        <v>0</v>
      </c>
      <c r="C211" s="71">
        <v>0</v>
      </c>
      <c r="D211" s="71">
        <v>0</v>
      </c>
      <c r="E211" s="71">
        <v>0</v>
      </c>
      <c r="F211" s="71">
        <v>0</v>
      </c>
    </row>
    <row r="212" spans="1:6" s="60" customFormat="1" ht="11.25">
      <c r="A212" s="101" t="s">
        <v>200</v>
      </c>
      <c r="B212" s="71">
        <v>0</v>
      </c>
      <c r="C212" s="71">
        <v>0</v>
      </c>
      <c r="D212" s="71">
        <v>0</v>
      </c>
      <c r="E212" s="71">
        <v>0</v>
      </c>
      <c r="F212" s="71">
        <v>0</v>
      </c>
    </row>
    <row r="213" spans="1:6" s="60" customFormat="1" ht="11.25">
      <c r="A213" s="512" t="s">
        <v>201</v>
      </c>
      <c r="B213" s="71">
        <v>0</v>
      </c>
      <c r="C213" s="71">
        <v>0</v>
      </c>
      <c r="D213" s="71">
        <v>0</v>
      </c>
      <c r="E213" s="71">
        <v>0</v>
      </c>
      <c r="F213" s="71">
        <v>0</v>
      </c>
    </row>
    <row r="214" spans="1:6" s="60" customFormat="1" ht="11.25">
      <c r="A214" s="101" t="s">
        <v>202</v>
      </c>
      <c r="B214" s="71">
        <v>0</v>
      </c>
      <c r="C214" s="71">
        <v>0</v>
      </c>
      <c r="D214" s="71">
        <v>0</v>
      </c>
      <c r="E214" s="71">
        <v>0</v>
      </c>
      <c r="F214" s="71">
        <v>0</v>
      </c>
    </row>
    <row r="215" spans="1:6" s="60" customFormat="1" ht="11.25">
      <c r="A215" s="101" t="s">
        <v>203</v>
      </c>
      <c r="B215" s="71">
        <v>0</v>
      </c>
      <c r="C215" s="71">
        <v>0</v>
      </c>
      <c r="D215" s="71">
        <v>0</v>
      </c>
      <c r="E215" s="71">
        <v>0</v>
      </c>
      <c r="F215" s="71">
        <v>0</v>
      </c>
    </row>
    <row r="216" spans="1:6" s="60" customFormat="1" ht="11.25">
      <c r="A216" s="512" t="s">
        <v>204</v>
      </c>
      <c r="B216" s="71">
        <v>2270050.0474800002</v>
      </c>
      <c r="C216" s="71">
        <v>11162337.17546</v>
      </c>
      <c r="D216" s="71">
        <v>0</v>
      </c>
      <c r="E216" s="71">
        <v>721.72618999999997</v>
      </c>
      <c r="F216" s="71">
        <v>13433108.949129999</v>
      </c>
    </row>
    <row r="217" spans="1:6" s="60" customFormat="1" ht="11.25">
      <c r="A217" s="101" t="s">
        <v>205</v>
      </c>
      <c r="B217" s="71">
        <v>1751890.5091300001</v>
      </c>
      <c r="C217" s="71">
        <v>10194827.27644</v>
      </c>
      <c r="D217" s="71">
        <v>0</v>
      </c>
      <c r="E217" s="71">
        <v>721.72618999999997</v>
      </c>
      <c r="F217" s="71">
        <v>11947439.51176</v>
      </c>
    </row>
    <row r="218" spans="1:6" s="60" customFormat="1" ht="11.25">
      <c r="A218" s="101" t="s">
        <v>206</v>
      </c>
      <c r="B218" s="71">
        <v>0</v>
      </c>
      <c r="C218" s="71">
        <v>0</v>
      </c>
      <c r="D218" s="71">
        <v>0</v>
      </c>
      <c r="E218" s="71">
        <v>0</v>
      </c>
      <c r="F218" s="71">
        <v>0</v>
      </c>
    </row>
    <row r="219" spans="1:6" s="60" customFormat="1" ht="11.25">
      <c r="A219" s="101" t="s">
        <v>207</v>
      </c>
      <c r="B219" s="71">
        <v>381434.17754</v>
      </c>
      <c r="C219" s="71">
        <v>904093.02405999997</v>
      </c>
      <c r="D219" s="71">
        <v>0</v>
      </c>
      <c r="E219" s="71">
        <v>0</v>
      </c>
      <c r="F219" s="71">
        <v>1285527.2015999998</v>
      </c>
    </row>
    <row r="220" spans="1:6" s="60" customFormat="1" ht="11.25">
      <c r="A220" s="101" t="s">
        <v>208</v>
      </c>
      <c r="B220" s="71">
        <v>0</v>
      </c>
      <c r="C220" s="71">
        <v>12348</v>
      </c>
      <c r="D220" s="71">
        <v>0</v>
      </c>
      <c r="E220" s="71">
        <v>0</v>
      </c>
      <c r="F220" s="71">
        <v>12348</v>
      </c>
    </row>
    <row r="221" spans="1:6" s="60" customFormat="1" ht="11.25">
      <c r="A221" s="101" t="s">
        <v>209</v>
      </c>
      <c r="B221" s="71">
        <v>44559.226270000006</v>
      </c>
      <c r="C221" s="71">
        <v>13887.67535</v>
      </c>
      <c r="D221" s="71">
        <v>0</v>
      </c>
      <c r="E221" s="71">
        <v>0</v>
      </c>
      <c r="F221" s="71">
        <v>58446.901619999997</v>
      </c>
    </row>
    <row r="222" spans="1:6" s="60" customFormat="1" ht="11.25">
      <c r="A222" s="101" t="s">
        <v>210</v>
      </c>
      <c r="B222" s="71">
        <v>11.15</v>
      </c>
      <c r="C222" s="71">
        <v>190.55707999999998</v>
      </c>
      <c r="D222" s="71">
        <v>0</v>
      </c>
      <c r="E222" s="71">
        <v>0</v>
      </c>
      <c r="F222" s="71">
        <v>201.70707999999999</v>
      </c>
    </row>
    <row r="223" spans="1:6" s="60" customFormat="1" ht="11.25">
      <c r="A223" s="101" t="s">
        <v>211</v>
      </c>
      <c r="B223" s="71">
        <v>0</v>
      </c>
      <c r="C223" s="71">
        <v>0</v>
      </c>
      <c r="D223" s="71">
        <v>0</v>
      </c>
      <c r="E223" s="71">
        <v>0</v>
      </c>
      <c r="F223" s="71">
        <v>0</v>
      </c>
    </row>
    <row r="224" spans="1:6" s="60" customFormat="1" ht="11.25">
      <c r="A224" s="101" t="s">
        <v>212</v>
      </c>
      <c r="B224" s="71">
        <v>0</v>
      </c>
      <c r="C224" s="71">
        <v>0</v>
      </c>
      <c r="D224" s="71">
        <v>0</v>
      </c>
      <c r="E224" s="71">
        <v>0</v>
      </c>
      <c r="F224" s="71">
        <v>0</v>
      </c>
    </row>
    <row r="225" spans="1:6" s="60" customFormat="1" ht="11.25">
      <c r="A225" s="101" t="s">
        <v>213</v>
      </c>
      <c r="B225" s="71">
        <v>92154.984540000005</v>
      </c>
      <c r="C225" s="71">
        <v>36990.642530000005</v>
      </c>
      <c r="D225" s="71">
        <v>0</v>
      </c>
      <c r="E225" s="71">
        <v>0</v>
      </c>
      <c r="F225" s="71">
        <v>129145.62706999999</v>
      </c>
    </row>
    <row r="226" spans="1:6" s="60" customFormat="1" ht="11.25">
      <c r="A226" s="512" t="s">
        <v>214</v>
      </c>
      <c r="B226" s="71">
        <v>1275125.25186</v>
      </c>
      <c r="C226" s="71">
        <v>1647678.3979800001</v>
      </c>
      <c r="D226" s="71">
        <v>421.31054999999998</v>
      </c>
      <c r="E226" s="71">
        <v>0</v>
      </c>
      <c r="F226" s="71">
        <v>2923224.9603899997</v>
      </c>
    </row>
    <row r="227" spans="1:6" s="60" customFormat="1" ht="11.25">
      <c r="A227" s="101" t="s">
        <v>215</v>
      </c>
      <c r="B227" s="71">
        <v>877891.00032000011</v>
      </c>
      <c r="C227" s="71">
        <v>780973.32435000001</v>
      </c>
      <c r="D227" s="71">
        <v>0</v>
      </c>
      <c r="E227" s="71">
        <v>0</v>
      </c>
      <c r="F227" s="71">
        <v>1658864.32467</v>
      </c>
    </row>
    <row r="228" spans="1:6" s="60" customFormat="1" ht="11.25">
      <c r="A228" s="101" t="s">
        <v>216</v>
      </c>
      <c r="B228" s="71">
        <v>0</v>
      </c>
      <c r="C228" s="71">
        <v>181790</v>
      </c>
      <c r="D228" s="71">
        <v>0</v>
      </c>
      <c r="E228" s="71">
        <v>0</v>
      </c>
      <c r="F228" s="71">
        <v>181790</v>
      </c>
    </row>
    <row r="229" spans="1:6" s="60" customFormat="1" ht="11.25">
      <c r="A229" s="101" t="s">
        <v>217</v>
      </c>
      <c r="B229" s="71">
        <v>148968.8463</v>
      </c>
      <c r="C229" s="71">
        <v>83057.417760000011</v>
      </c>
      <c r="D229" s="71">
        <v>421.31054999999998</v>
      </c>
      <c r="E229" s="71">
        <v>0</v>
      </c>
      <c r="F229" s="71">
        <v>232447.57461000001</v>
      </c>
    </row>
    <row r="230" spans="1:6" s="60" customFormat="1" ht="11.25">
      <c r="A230" s="101" t="s">
        <v>218</v>
      </c>
      <c r="B230" s="71">
        <v>30566.84175</v>
      </c>
      <c r="C230" s="71">
        <v>5105.0185899999997</v>
      </c>
      <c r="D230" s="71">
        <v>0</v>
      </c>
      <c r="E230" s="71">
        <v>0</v>
      </c>
      <c r="F230" s="71">
        <v>35671.860340000007</v>
      </c>
    </row>
    <row r="231" spans="1:6" s="60" customFormat="1" ht="11.25">
      <c r="A231" s="101" t="s">
        <v>219</v>
      </c>
      <c r="B231" s="71">
        <v>0</v>
      </c>
      <c r="C231" s="71">
        <v>0</v>
      </c>
      <c r="D231" s="71">
        <v>0</v>
      </c>
      <c r="E231" s="71">
        <v>0</v>
      </c>
      <c r="F231" s="71">
        <v>0</v>
      </c>
    </row>
    <row r="232" spans="1:6" s="60" customFormat="1" ht="11.25">
      <c r="A232" s="101" t="s">
        <v>220</v>
      </c>
      <c r="B232" s="71">
        <v>217698.56349</v>
      </c>
      <c r="C232" s="71">
        <v>596752.63728000002</v>
      </c>
      <c r="D232" s="71">
        <v>0</v>
      </c>
      <c r="E232" s="71">
        <v>0</v>
      </c>
      <c r="F232" s="71">
        <v>814451.20077</v>
      </c>
    </row>
    <row r="233" spans="1:6" s="60" customFormat="1" ht="11.25">
      <c r="A233" s="101" t="s">
        <v>221</v>
      </c>
      <c r="B233" s="71">
        <v>0</v>
      </c>
      <c r="C233" s="71">
        <v>0</v>
      </c>
      <c r="D233" s="71">
        <v>0</v>
      </c>
      <c r="E233" s="71">
        <v>0</v>
      </c>
      <c r="F233" s="71">
        <v>0</v>
      </c>
    </row>
    <row r="234" spans="1:6" s="60" customFormat="1" ht="11.25">
      <c r="A234" s="512" t="s">
        <v>1482</v>
      </c>
      <c r="B234" s="71">
        <v>23305.773969999998</v>
      </c>
      <c r="C234" s="71">
        <v>687.56538999999998</v>
      </c>
      <c r="D234" s="71">
        <v>0</v>
      </c>
      <c r="E234" s="71">
        <v>0</v>
      </c>
      <c r="F234" s="71">
        <v>23993.339359999998</v>
      </c>
    </row>
    <row r="235" spans="1:6" s="60" customFormat="1" ht="11.25">
      <c r="A235" s="101" t="s">
        <v>1483</v>
      </c>
      <c r="B235" s="71">
        <v>23194.622820000001</v>
      </c>
      <c r="C235" s="71">
        <v>687.56538999999998</v>
      </c>
      <c r="D235" s="71">
        <v>0</v>
      </c>
      <c r="E235" s="71">
        <v>0</v>
      </c>
      <c r="F235" s="71">
        <v>23882.18821</v>
      </c>
    </row>
    <row r="236" spans="1:6" s="60" customFormat="1" ht="11.25">
      <c r="A236" s="101" t="s">
        <v>1484</v>
      </c>
      <c r="B236" s="71">
        <v>111.15115</v>
      </c>
      <c r="C236" s="71">
        <v>0</v>
      </c>
      <c r="D236" s="71">
        <v>0</v>
      </c>
      <c r="E236" s="71">
        <v>0</v>
      </c>
      <c r="F236" s="71">
        <v>111.15115</v>
      </c>
    </row>
    <row r="237" spans="1:6" s="60" customFormat="1" ht="11.25">
      <c r="A237" s="512" t="s">
        <v>1485</v>
      </c>
      <c r="B237" s="71">
        <v>0</v>
      </c>
      <c r="C237" s="71">
        <v>0</v>
      </c>
      <c r="D237" s="71">
        <v>0</v>
      </c>
      <c r="E237" s="71">
        <v>0</v>
      </c>
      <c r="F237" s="71">
        <v>0</v>
      </c>
    </row>
    <row r="238" spans="1:6" s="60" customFormat="1" ht="11.25">
      <c r="A238" s="101" t="s">
        <v>1483</v>
      </c>
      <c r="B238" s="71">
        <v>0</v>
      </c>
      <c r="C238" s="71">
        <v>0</v>
      </c>
      <c r="D238" s="71">
        <v>0</v>
      </c>
      <c r="E238" s="71">
        <v>0</v>
      </c>
      <c r="F238" s="71">
        <v>0</v>
      </c>
    </row>
    <row r="239" spans="1:6" s="60" customFormat="1" ht="11.25">
      <c r="A239" s="101" t="s">
        <v>1484</v>
      </c>
      <c r="B239" s="511">
        <v>0</v>
      </c>
      <c r="C239" s="511">
        <v>0</v>
      </c>
      <c r="D239" s="511">
        <v>0</v>
      </c>
      <c r="E239" s="511">
        <v>0</v>
      </c>
      <c r="F239" s="511">
        <v>0</v>
      </c>
    </row>
    <row r="240" spans="1:6" s="60" customFormat="1" ht="11.25">
      <c r="A240" s="512" t="s">
        <v>1486</v>
      </c>
      <c r="B240" s="565">
        <v>23192.070820000001</v>
      </c>
      <c r="C240" s="565">
        <v>801.26854000000003</v>
      </c>
      <c r="D240" s="565">
        <v>0</v>
      </c>
      <c r="E240" s="565">
        <v>0</v>
      </c>
      <c r="F240" s="565">
        <v>23993.339359999998</v>
      </c>
    </row>
    <row r="241" spans="1:6" s="60" customFormat="1" ht="12" thickBot="1">
      <c r="A241" s="512" t="s">
        <v>1487</v>
      </c>
      <c r="B241" s="566">
        <v>0</v>
      </c>
      <c r="C241" s="566">
        <v>0</v>
      </c>
      <c r="D241" s="566">
        <v>0</v>
      </c>
      <c r="E241" s="566">
        <v>0</v>
      </c>
      <c r="F241" s="566">
        <v>0</v>
      </c>
    </row>
    <row r="242" spans="1:6" s="60" customFormat="1" ht="12.75" thickTop="1" thickBot="1">
      <c r="A242" s="59" t="s">
        <v>222</v>
      </c>
      <c r="B242" s="70">
        <v>81658.984099999987</v>
      </c>
      <c r="C242" s="70">
        <v>5183.4683099999993</v>
      </c>
      <c r="D242" s="70">
        <v>0</v>
      </c>
      <c r="E242" s="70">
        <v>5.5019</v>
      </c>
      <c r="F242" s="70">
        <v>86847.954310000001</v>
      </c>
    </row>
    <row r="243" spans="1:6" s="60" customFormat="1" ht="12" thickTop="1">
      <c r="A243" s="60" t="s">
        <v>223</v>
      </c>
      <c r="B243" s="71">
        <v>0</v>
      </c>
      <c r="C243" s="71">
        <v>0</v>
      </c>
      <c r="D243" s="71">
        <v>0</v>
      </c>
      <c r="E243" s="71">
        <v>0</v>
      </c>
      <c r="F243" s="71">
        <v>0</v>
      </c>
    </row>
    <row r="244" spans="1:6" s="60" customFormat="1" ht="11.25">
      <c r="A244" s="60" t="s">
        <v>224</v>
      </c>
      <c r="B244" s="71">
        <v>522.18736000000001</v>
      </c>
      <c r="C244" s="71">
        <v>486.23496</v>
      </c>
      <c r="D244" s="71">
        <v>0</v>
      </c>
      <c r="E244" s="71">
        <v>-6.7479999999999998E-2</v>
      </c>
      <c r="F244" s="71">
        <v>1008.35484</v>
      </c>
    </row>
    <row r="245" spans="1:6" s="60" customFormat="1" ht="11.25">
      <c r="A245" s="60" t="s">
        <v>225</v>
      </c>
      <c r="B245" s="71">
        <v>78300.488709999991</v>
      </c>
      <c r="C245" s="71">
        <v>4434.31149</v>
      </c>
      <c r="D245" s="71">
        <v>0</v>
      </c>
      <c r="E245" s="71">
        <v>2.36755</v>
      </c>
      <c r="F245" s="71">
        <v>82737.167749999993</v>
      </c>
    </row>
    <row r="246" spans="1:6" s="60" customFormat="1" ht="11.25">
      <c r="A246" s="60" t="s">
        <v>226</v>
      </c>
      <c r="B246" s="71">
        <v>1574.4731999999999</v>
      </c>
      <c r="C246" s="71">
        <v>230.28217999999998</v>
      </c>
      <c r="D246" s="71">
        <v>0</v>
      </c>
      <c r="E246" s="71">
        <v>0</v>
      </c>
      <c r="F246" s="71">
        <v>1804.7553799999998</v>
      </c>
    </row>
    <row r="247" spans="1:6" s="60" customFormat="1" ht="11.25">
      <c r="A247" s="60" t="s">
        <v>227</v>
      </c>
      <c r="B247" s="71">
        <v>307.03753999999998</v>
      </c>
      <c r="C247" s="71">
        <v>4.5632900000000003</v>
      </c>
      <c r="D247" s="71">
        <v>0</v>
      </c>
      <c r="E247" s="71">
        <v>0</v>
      </c>
      <c r="F247" s="71">
        <v>311.60083000000003</v>
      </c>
    </row>
    <row r="248" spans="1:6" s="60" customFormat="1" ht="11.25">
      <c r="A248" s="60" t="s">
        <v>228</v>
      </c>
      <c r="B248" s="71">
        <v>9.8562499999999993</v>
      </c>
      <c r="C248" s="71">
        <v>1.966E-2</v>
      </c>
      <c r="D248" s="71">
        <v>0</v>
      </c>
      <c r="E248" s="71">
        <v>0</v>
      </c>
      <c r="F248" s="71">
        <v>9.8759099999999993</v>
      </c>
    </row>
    <row r="249" spans="1:6" s="60" customFormat="1" ht="11.25">
      <c r="A249" s="60" t="s">
        <v>229</v>
      </c>
      <c r="B249" s="71">
        <v>205.09907999999999</v>
      </c>
      <c r="C249" s="71">
        <v>0.92609000000000008</v>
      </c>
      <c r="D249" s="71">
        <v>0</v>
      </c>
      <c r="E249" s="71">
        <v>0</v>
      </c>
      <c r="F249" s="71">
        <v>206.02517</v>
      </c>
    </row>
    <row r="250" spans="1:6" s="60" customFormat="1" ht="11.25">
      <c r="A250" s="60" t="s">
        <v>230</v>
      </c>
      <c r="B250" s="71">
        <v>2.08053</v>
      </c>
      <c r="C250" s="71">
        <v>0</v>
      </c>
      <c r="D250" s="71">
        <v>0</v>
      </c>
      <c r="E250" s="71">
        <v>0</v>
      </c>
      <c r="F250" s="71">
        <v>2.08053</v>
      </c>
    </row>
    <row r="251" spans="1:6" s="60" customFormat="1" ht="11.25">
      <c r="A251" s="60" t="s">
        <v>231</v>
      </c>
      <c r="B251" s="71">
        <v>0</v>
      </c>
      <c r="C251" s="71">
        <v>0</v>
      </c>
      <c r="D251" s="71">
        <v>0</v>
      </c>
      <c r="E251" s="71">
        <v>0</v>
      </c>
      <c r="F251" s="71">
        <v>0</v>
      </c>
    </row>
    <row r="252" spans="1:6" s="60" customFormat="1" ht="11.25">
      <c r="A252" s="60" t="s">
        <v>232</v>
      </c>
      <c r="B252" s="71">
        <v>94.478800000000007</v>
      </c>
      <c r="C252" s="71">
        <v>0</v>
      </c>
      <c r="D252" s="71">
        <v>0</v>
      </c>
      <c r="E252" s="71">
        <v>0</v>
      </c>
      <c r="F252" s="71">
        <v>94.478800000000007</v>
      </c>
    </row>
    <row r="253" spans="1:6" s="60" customFormat="1" ht="12" thickBot="1">
      <c r="A253" s="60" t="s">
        <v>233</v>
      </c>
      <c r="B253" s="71">
        <v>643.28263000000004</v>
      </c>
      <c r="C253" s="71">
        <v>27.13064</v>
      </c>
      <c r="D253" s="71">
        <v>0</v>
      </c>
      <c r="E253" s="71">
        <v>3.2018299999999997</v>
      </c>
      <c r="F253" s="71">
        <v>673.61509999999998</v>
      </c>
    </row>
    <row r="254" spans="1:6" s="60" customFormat="1" ht="12.75" thickTop="1" thickBot="1">
      <c r="A254" s="59" t="s">
        <v>234</v>
      </c>
      <c r="B254" s="70">
        <v>-18272.172569999999</v>
      </c>
      <c r="C254" s="70">
        <v>-1445.1879099999999</v>
      </c>
      <c r="D254" s="70">
        <v>0</v>
      </c>
      <c r="E254" s="70">
        <v>-2.0000000000000002E-5</v>
      </c>
      <c r="F254" s="70">
        <v>-19717.360499999999</v>
      </c>
    </row>
    <row r="255" spans="1:6" s="60" customFormat="1" ht="12" thickTop="1">
      <c r="A255" s="60" t="s">
        <v>235</v>
      </c>
      <c r="B255" s="71">
        <v>-16691.675189999998</v>
      </c>
      <c r="C255" s="71">
        <v>-659.58586000000003</v>
      </c>
      <c r="D255" s="71">
        <v>0</v>
      </c>
      <c r="E255" s="71">
        <v>-2.0000000000000002E-5</v>
      </c>
      <c r="F255" s="71">
        <v>-17351.26107</v>
      </c>
    </row>
    <row r="256" spans="1:6" s="60" customFormat="1" ht="11.25">
      <c r="A256" s="60" t="s">
        <v>236</v>
      </c>
      <c r="B256" s="71">
        <v>0</v>
      </c>
      <c r="C256" s="71">
        <v>0</v>
      </c>
      <c r="D256" s="71">
        <v>0</v>
      </c>
      <c r="E256" s="71">
        <v>0</v>
      </c>
      <c r="F256" s="71">
        <v>0</v>
      </c>
    </row>
    <row r="257" spans="1:6" s="60" customFormat="1" ht="11.25">
      <c r="A257" s="60" t="s">
        <v>237</v>
      </c>
      <c r="B257" s="71">
        <v>-1049.95769</v>
      </c>
      <c r="C257" s="71">
        <v>-415.30316999999997</v>
      </c>
      <c r="D257" s="71">
        <v>0</v>
      </c>
      <c r="E257" s="71">
        <v>0</v>
      </c>
      <c r="F257" s="71">
        <v>-1465.2608600000001</v>
      </c>
    </row>
    <row r="258" spans="1:6" s="60" customFormat="1" ht="11.25">
      <c r="A258" s="60" t="s">
        <v>238</v>
      </c>
      <c r="B258" s="71">
        <v>-145.00385</v>
      </c>
      <c r="C258" s="71">
        <v>0</v>
      </c>
      <c r="D258" s="71">
        <v>0</v>
      </c>
      <c r="E258" s="71">
        <v>0</v>
      </c>
      <c r="F258" s="71">
        <v>-145.00385</v>
      </c>
    </row>
    <row r="259" spans="1:6" s="60" customFormat="1" ht="11.25">
      <c r="A259" s="60" t="s">
        <v>239</v>
      </c>
      <c r="B259" s="71">
        <v>0</v>
      </c>
      <c r="C259" s="71">
        <v>-255.02301</v>
      </c>
      <c r="D259" s="71">
        <v>0</v>
      </c>
      <c r="E259" s="71">
        <v>0</v>
      </c>
      <c r="F259" s="71">
        <v>-255.02301</v>
      </c>
    </row>
    <row r="260" spans="1:6" s="60" customFormat="1" ht="11.25">
      <c r="A260" s="61" t="s">
        <v>240</v>
      </c>
      <c r="B260" s="71">
        <v>-369.25847999999996</v>
      </c>
      <c r="C260" s="71">
        <v>-115.16128999999999</v>
      </c>
      <c r="D260" s="71">
        <v>0</v>
      </c>
      <c r="E260" s="71">
        <v>0</v>
      </c>
      <c r="F260" s="71">
        <v>-484.41977000000003</v>
      </c>
    </row>
    <row r="261" spans="1:6" s="60" customFormat="1" ht="12" thickBot="1">
      <c r="A261" s="60" t="s">
        <v>241</v>
      </c>
      <c r="B261" s="71">
        <v>-16.277360000000002</v>
      </c>
      <c r="C261" s="71">
        <v>-0.11458</v>
      </c>
      <c r="D261" s="71">
        <v>0</v>
      </c>
      <c r="E261" s="71">
        <v>0</v>
      </c>
      <c r="F261" s="71">
        <v>-16.391939999999998</v>
      </c>
    </row>
    <row r="262" spans="1:6" s="574" customFormat="1" ht="12.75" thickTop="1" thickBot="1">
      <c r="A262" s="62" t="s">
        <v>242</v>
      </c>
      <c r="B262" s="72">
        <v>63386.811529999999</v>
      </c>
      <c r="C262" s="72">
        <v>3738.2804000000001</v>
      </c>
      <c r="D262" s="72">
        <v>0</v>
      </c>
      <c r="E262" s="72">
        <v>5.5018799999999999</v>
      </c>
      <c r="F262" s="72">
        <v>67130.593810000006</v>
      </c>
    </row>
    <row r="263" spans="1:6" s="60" customFormat="1" ht="12.75" thickTop="1" thickBot="1">
      <c r="A263" s="63" t="s">
        <v>243</v>
      </c>
      <c r="B263" s="70">
        <v>4624.02873</v>
      </c>
      <c r="C263" s="70">
        <v>768.77244999999994</v>
      </c>
      <c r="D263" s="70">
        <v>0</v>
      </c>
      <c r="E263" s="70">
        <v>0</v>
      </c>
      <c r="F263" s="70">
        <v>5392.8011799999995</v>
      </c>
    </row>
    <row r="264" spans="1:6" s="60" customFormat="1" ht="12" thickTop="1">
      <c r="A264" s="60" t="s">
        <v>244</v>
      </c>
      <c r="B264" s="71">
        <v>3634.0997900000002</v>
      </c>
      <c r="C264" s="71">
        <v>461.09463</v>
      </c>
      <c r="D264" s="71">
        <v>0</v>
      </c>
      <c r="E264" s="71">
        <v>0</v>
      </c>
      <c r="F264" s="71">
        <v>4095.1944199999998</v>
      </c>
    </row>
    <row r="265" spans="1:6" s="60" customFormat="1" ht="11.25">
      <c r="A265" s="60" t="s">
        <v>245</v>
      </c>
      <c r="B265" s="71">
        <v>648.03071</v>
      </c>
      <c r="C265" s="71">
        <v>296.46957000000003</v>
      </c>
      <c r="D265" s="71">
        <v>0</v>
      </c>
      <c r="E265" s="71">
        <v>0</v>
      </c>
      <c r="F265" s="71">
        <v>944.50027999999998</v>
      </c>
    </row>
    <row r="266" spans="1:6" s="60" customFormat="1" ht="11.25">
      <c r="A266" s="60" t="s">
        <v>246</v>
      </c>
      <c r="B266" s="71">
        <v>49.352499999999999</v>
      </c>
      <c r="C266" s="71">
        <v>0</v>
      </c>
      <c r="D266" s="71">
        <v>0</v>
      </c>
      <c r="E266" s="71">
        <v>0</v>
      </c>
      <c r="F266" s="71">
        <v>49.352499999999999</v>
      </c>
    </row>
    <row r="267" spans="1:6" s="60" customFormat="1" ht="11.25">
      <c r="A267" s="60" t="s">
        <v>247</v>
      </c>
      <c r="B267" s="71">
        <v>0</v>
      </c>
      <c r="C267" s="71">
        <v>0</v>
      </c>
      <c r="D267" s="71">
        <v>0</v>
      </c>
      <c r="E267" s="71">
        <v>0</v>
      </c>
      <c r="F267" s="71">
        <v>0</v>
      </c>
    </row>
    <row r="268" spans="1:6" s="60" customFormat="1" ht="12" thickBot="1">
      <c r="A268" s="60" t="s">
        <v>248</v>
      </c>
      <c r="B268" s="71">
        <v>292.54572999999999</v>
      </c>
      <c r="C268" s="71">
        <v>11.20825</v>
      </c>
      <c r="D268" s="71">
        <v>0</v>
      </c>
      <c r="E268" s="71">
        <v>0</v>
      </c>
      <c r="F268" s="71">
        <v>303.75397999999996</v>
      </c>
    </row>
    <row r="269" spans="1:6" s="60" customFormat="1" ht="12.75" thickTop="1" thickBot="1">
      <c r="A269" s="64" t="s">
        <v>249</v>
      </c>
      <c r="B269" s="70">
        <v>-2611.78766</v>
      </c>
      <c r="C269" s="70">
        <v>-1312.3685399999999</v>
      </c>
      <c r="D269" s="70">
        <v>0</v>
      </c>
      <c r="E269" s="70">
        <v>-4.0000000000000003E-5</v>
      </c>
      <c r="F269" s="70">
        <v>-3924.1562400000003</v>
      </c>
    </row>
    <row r="270" spans="1:6" s="60" customFormat="1" ht="12" thickTop="1">
      <c r="A270" s="60" t="s">
        <v>244</v>
      </c>
      <c r="B270" s="71">
        <v>-1519.31771</v>
      </c>
      <c r="C270" s="71">
        <v>-1120.1877899999999</v>
      </c>
      <c r="D270" s="71">
        <v>0</v>
      </c>
      <c r="E270" s="71">
        <v>-4.0000000000000003E-5</v>
      </c>
      <c r="F270" s="71">
        <v>-2639.5055400000001</v>
      </c>
    </row>
    <row r="271" spans="1:6" s="60" customFormat="1" ht="11.25">
      <c r="A271" s="60" t="s">
        <v>250</v>
      </c>
      <c r="B271" s="71">
        <v>-210.72120999999999</v>
      </c>
      <c r="C271" s="71">
        <v>0</v>
      </c>
      <c r="D271" s="71">
        <v>0</v>
      </c>
      <c r="E271" s="71">
        <v>0</v>
      </c>
      <c r="F271" s="71">
        <v>-210.72120999999999</v>
      </c>
    </row>
    <row r="272" spans="1:6" s="60" customFormat="1" ht="11.25">
      <c r="A272" s="60" t="s">
        <v>251</v>
      </c>
      <c r="B272" s="71">
        <v>0</v>
      </c>
      <c r="C272" s="71">
        <v>0</v>
      </c>
      <c r="D272" s="71">
        <v>0</v>
      </c>
      <c r="E272" s="71">
        <v>0</v>
      </c>
      <c r="F272" s="71">
        <v>0</v>
      </c>
    </row>
    <row r="273" spans="1:6" s="60" customFormat="1" ht="11.25">
      <c r="A273" s="60" t="s">
        <v>252</v>
      </c>
      <c r="B273" s="71">
        <v>0</v>
      </c>
      <c r="C273" s="71">
        <v>0</v>
      </c>
      <c r="D273" s="71">
        <v>0</v>
      </c>
      <c r="E273" s="71">
        <v>0</v>
      </c>
      <c r="F273" s="71">
        <v>0</v>
      </c>
    </row>
    <row r="274" spans="1:6" s="60" customFormat="1" ht="12" thickBot="1">
      <c r="A274" s="60" t="s">
        <v>253</v>
      </c>
      <c r="B274" s="71">
        <v>-881.74874</v>
      </c>
      <c r="C274" s="71">
        <v>-192.18074999999999</v>
      </c>
      <c r="D274" s="71">
        <v>0</v>
      </c>
      <c r="E274" s="71">
        <v>0</v>
      </c>
      <c r="F274" s="71">
        <v>-1073.92949</v>
      </c>
    </row>
    <row r="275" spans="1:6" s="60" customFormat="1" ht="12.75" thickTop="1" thickBot="1">
      <c r="A275" s="59" t="s">
        <v>254</v>
      </c>
      <c r="B275" s="70">
        <v>65399.052600000003</v>
      </c>
      <c r="C275" s="70">
        <v>3194.6843100000001</v>
      </c>
      <c r="D275" s="70">
        <v>0</v>
      </c>
      <c r="E275" s="70">
        <v>5.5018400000000005</v>
      </c>
      <c r="F275" s="70">
        <v>68599.238750000004</v>
      </c>
    </row>
    <row r="276" spans="1:6" s="60" customFormat="1" ht="12" thickTop="1">
      <c r="A276" s="65" t="s">
        <v>255</v>
      </c>
      <c r="B276" s="71">
        <v>119420.3922</v>
      </c>
      <c r="C276" s="71">
        <v>855.1530600000001</v>
      </c>
      <c r="D276" s="71">
        <v>4.4179799999999991</v>
      </c>
      <c r="E276" s="71">
        <v>3.9490000000000004E-2</v>
      </c>
      <c r="F276" s="71">
        <v>120280.00273000001</v>
      </c>
    </row>
    <row r="277" spans="1:6" s="60" customFormat="1" ht="11.25">
      <c r="A277" s="60" t="s">
        <v>256</v>
      </c>
      <c r="B277" s="71">
        <v>1054.7752600000001</v>
      </c>
      <c r="C277" s="71">
        <v>325.11077</v>
      </c>
      <c r="D277" s="71">
        <v>4.4179799999999991</v>
      </c>
      <c r="E277" s="71">
        <v>0</v>
      </c>
      <c r="F277" s="71">
        <v>1384.3040100000001</v>
      </c>
    </row>
    <row r="278" spans="1:6" s="60" customFormat="1" ht="11.25">
      <c r="A278" s="60" t="s">
        <v>257</v>
      </c>
      <c r="B278" s="71">
        <v>118362.20529000001</v>
      </c>
      <c r="C278" s="71">
        <v>530.04229000000009</v>
      </c>
      <c r="D278" s="71">
        <v>0</v>
      </c>
      <c r="E278" s="71">
        <v>3.9490000000000004E-2</v>
      </c>
      <c r="F278" s="71">
        <v>118892.28706999999</v>
      </c>
    </row>
    <row r="279" spans="1:6" s="60" customFormat="1" ht="11.25">
      <c r="A279" s="60" t="s">
        <v>258</v>
      </c>
      <c r="B279" s="71">
        <v>0</v>
      </c>
      <c r="C279" s="71">
        <v>0</v>
      </c>
      <c r="D279" s="71">
        <v>0</v>
      </c>
      <c r="E279" s="71">
        <v>0</v>
      </c>
      <c r="F279" s="71">
        <v>0</v>
      </c>
    </row>
    <row r="280" spans="1:6" s="60" customFormat="1" ht="11.25">
      <c r="A280" s="60" t="s">
        <v>259</v>
      </c>
      <c r="B280" s="71">
        <v>0</v>
      </c>
      <c r="C280" s="71">
        <v>0</v>
      </c>
      <c r="D280" s="71">
        <v>0</v>
      </c>
      <c r="E280" s="71">
        <v>0</v>
      </c>
      <c r="F280" s="71">
        <v>0</v>
      </c>
    </row>
    <row r="281" spans="1:6" s="60" customFormat="1" ht="11.25">
      <c r="A281" s="60" t="s">
        <v>260</v>
      </c>
      <c r="B281" s="71">
        <v>0</v>
      </c>
      <c r="C281" s="71">
        <v>0</v>
      </c>
      <c r="D281" s="71">
        <v>0</v>
      </c>
      <c r="E281" s="71">
        <v>0</v>
      </c>
      <c r="F281" s="71">
        <v>0</v>
      </c>
    </row>
    <row r="282" spans="1:6" s="60" customFormat="1" ht="11.25">
      <c r="A282" s="60" t="s">
        <v>261</v>
      </c>
      <c r="B282" s="71">
        <v>3.4116500000000003</v>
      </c>
      <c r="C282" s="71">
        <v>0</v>
      </c>
      <c r="D282" s="71">
        <v>0</v>
      </c>
      <c r="E282" s="71">
        <v>0</v>
      </c>
      <c r="F282" s="71">
        <v>3.4116500000000003</v>
      </c>
    </row>
    <row r="283" spans="1:6" s="60" customFormat="1" ht="11.25">
      <c r="A283" s="65" t="s">
        <v>262</v>
      </c>
      <c r="B283" s="71">
        <v>-131238.90190999999</v>
      </c>
      <c r="C283" s="71">
        <v>-454.35212999999999</v>
      </c>
      <c r="D283" s="71">
        <v>0</v>
      </c>
      <c r="E283" s="71">
        <v>0</v>
      </c>
      <c r="F283" s="71">
        <v>-131693.25404</v>
      </c>
    </row>
    <row r="284" spans="1:6" s="60" customFormat="1" ht="11.25">
      <c r="A284" s="60" t="s">
        <v>263</v>
      </c>
      <c r="B284" s="71">
        <v>-130700.23938</v>
      </c>
      <c r="C284" s="71">
        <v>-316.48248999999998</v>
      </c>
      <c r="D284" s="71">
        <v>0</v>
      </c>
      <c r="E284" s="71">
        <v>0</v>
      </c>
      <c r="F284" s="71">
        <v>-131016.72187000001</v>
      </c>
    </row>
    <row r="285" spans="1:6" s="60" customFormat="1" ht="11.25">
      <c r="A285" s="60" t="s">
        <v>264</v>
      </c>
      <c r="B285" s="71">
        <v>0</v>
      </c>
      <c r="C285" s="71">
        <v>0</v>
      </c>
      <c r="D285" s="71">
        <v>0</v>
      </c>
      <c r="E285" s="71">
        <v>0</v>
      </c>
      <c r="F285" s="71">
        <v>0</v>
      </c>
    </row>
    <row r="286" spans="1:6" s="60" customFormat="1" ht="11.25">
      <c r="A286" s="60" t="s">
        <v>265</v>
      </c>
      <c r="B286" s="71">
        <v>0</v>
      </c>
      <c r="C286" s="71">
        <v>0</v>
      </c>
      <c r="D286" s="71">
        <v>0</v>
      </c>
      <c r="E286" s="71">
        <v>0</v>
      </c>
      <c r="F286" s="71">
        <v>0</v>
      </c>
    </row>
    <row r="287" spans="1:6" s="60" customFormat="1" ht="11.25">
      <c r="A287" s="61" t="s">
        <v>266</v>
      </c>
      <c r="B287" s="71">
        <v>-538.32253000000003</v>
      </c>
      <c r="C287" s="71">
        <v>-137.86964</v>
      </c>
      <c r="D287" s="71">
        <v>0</v>
      </c>
      <c r="E287" s="71">
        <v>0</v>
      </c>
      <c r="F287" s="71">
        <v>-676.19217000000003</v>
      </c>
    </row>
    <row r="288" spans="1:6" s="60" customFormat="1" ht="11.25">
      <c r="A288" s="61" t="s">
        <v>267</v>
      </c>
      <c r="B288" s="71">
        <v>0</v>
      </c>
      <c r="C288" s="71">
        <v>0</v>
      </c>
      <c r="D288" s="71">
        <v>0</v>
      </c>
      <c r="E288" s="71">
        <v>0</v>
      </c>
      <c r="F288" s="71">
        <v>0</v>
      </c>
    </row>
    <row r="289" spans="1:6" s="60" customFormat="1" ht="12" thickBot="1">
      <c r="A289" s="61" t="s">
        <v>268</v>
      </c>
      <c r="B289" s="71">
        <v>-0.34</v>
      </c>
      <c r="C289" s="71">
        <v>0</v>
      </c>
      <c r="D289" s="71">
        <v>0</v>
      </c>
      <c r="E289" s="71">
        <v>0</v>
      </c>
      <c r="F289" s="71">
        <v>-0.34</v>
      </c>
    </row>
    <row r="290" spans="1:6" s="60" customFormat="1" ht="12.75" thickTop="1" thickBot="1">
      <c r="A290" s="66" t="s">
        <v>269</v>
      </c>
      <c r="B290" s="73">
        <v>53580.542889999997</v>
      </c>
      <c r="C290" s="73">
        <v>3595.4852400000004</v>
      </c>
      <c r="D290" s="73">
        <v>4.4179799999999991</v>
      </c>
      <c r="E290" s="73">
        <v>5.5413300000000003</v>
      </c>
      <c r="F290" s="73">
        <v>57185.987439999997</v>
      </c>
    </row>
    <row r="291" spans="1:6" s="60" customFormat="1" ht="12.75" thickTop="1" thickBot="1">
      <c r="A291" s="59" t="s">
        <v>270</v>
      </c>
      <c r="B291" s="70">
        <v>-43680.8266</v>
      </c>
      <c r="C291" s="70">
        <v>-3213.6796199999999</v>
      </c>
      <c r="D291" s="70">
        <v>0</v>
      </c>
      <c r="E291" s="70">
        <v>0</v>
      </c>
      <c r="F291" s="70">
        <v>-46894.506219999996</v>
      </c>
    </row>
    <row r="292" spans="1:6" s="60" customFormat="1" ht="12" thickTop="1">
      <c r="A292" s="60" t="s">
        <v>271</v>
      </c>
      <c r="B292" s="71">
        <v>-25363.409540000001</v>
      </c>
      <c r="C292" s="71">
        <v>-15.445919999999999</v>
      </c>
      <c r="D292" s="71">
        <v>0</v>
      </c>
      <c r="E292" s="71">
        <v>0</v>
      </c>
      <c r="F292" s="71">
        <v>-25378.855460000002</v>
      </c>
    </row>
    <row r="293" spans="1:6" s="60" customFormat="1" ht="11.25">
      <c r="A293" s="60" t="s">
        <v>272</v>
      </c>
      <c r="B293" s="71">
        <v>-4970.3231900000001</v>
      </c>
      <c r="C293" s="71">
        <v>-145.94001999999998</v>
      </c>
      <c r="D293" s="71">
        <v>0</v>
      </c>
      <c r="E293" s="71">
        <v>0</v>
      </c>
      <c r="F293" s="71">
        <v>-5116.2632100000001</v>
      </c>
    </row>
    <row r="294" spans="1:6" s="60" customFormat="1" ht="11.25">
      <c r="A294" s="60" t="s">
        <v>273</v>
      </c>
      <c r="B294" s="71">
        <v>-99.018520000000009</v>
      </c>
      <c r="C294" s="71">
        <v>-130.60908000000001</v>
      </c>
      <c r="D294" s="71">
        <v>0</v>
      </c>
      <c r="E294" s="71">
        <v>0</v>
      </c>
      <c r="F294" s="71">
        <v>-229.6276</v>
      </c>
    </row>
    <row r="295" spans="1:6" s="60" customFormat="1" ht="11.25">
      <c r="A295" s="60" t="s">
        <v>274</v>
      </c>
      <c r="B295" s="71">
        <v>-1548.06818</v>
      </c>
      <c r="C295" s="71">
        <v>-207.60382999999999</v>
      </c>
      <c r="D295" s="71">
        <v>0</v>
      </c>
      <c r="E295" s="71">
        <v>0</v>
      </c>
      <c r="F295" s="71">
        <v>-1755.67201</v>
      </c>
    </row>
    <row r="296" spans="1:6" s="60" customFormat="1" ht="11.25">
      <c r="A296" s="60" t="s">
        <v>275</v>
      </c>
      <c r="B296" s="71">
        <v>-625.91870999999992</v>
      </c>
      <c r="C296" s="71">
        <v>0</v>
      </c>
      <c r="D296" s="71">
        <v>0</v>
      </c>
      <c r="E296" s="71">
        <v>0</v>
      </c>
      <c r="F296" s="71">
        <v>-625.91870999999992</v>
      </c>
    </row>
    <row r="297" spans="1:6" s="60" customFormat="1" ht="11.25">
      <c r="A297" s="60" t="s">
        <v>276</v>
      </c>
      <c r="B297" s="71">
        <v>-703.66193999999996</v>
      </c>
      <c r="C297" s="71">
        <v>-35.191940000000002</v>
      </c>
      <c r="D297" s="71">
        <v>0</v>
      </c>
      <c r="E297" s="71">
        <v>0</v>
      </c>
      <c r="F297" s="71">
        <v>-738.85388</v>
      </c>
    </row>
    <row r="298" spans="1:6" s="60" customFormat="1" ht="11.25">
      <c r="A298" s="60" t="s">
        <v>277</v>
      </c>
      <c r="B298" s="71">
        <v>-2719.19317</v>
      </c>
      <c r="C298" s="71">
        <v>0</v>
      </c>
      <c r="D298" s="71">
        <v>0</v>
      </c>
      <c r="E298" s="71">
        <v>0</v>
      </c>
      <c r="F298" s="71">
        <v>-2719.19317</v>
      </c>
    </row>
    <row r="299" spans="1:6" s="60" customFormat="1" ht="11.25">
      <c r="A299" s="60" t="s">
        <v>278</v>
      </c>
      <c r="B299" s="71">
        <v>-1213.26277</v>
      </c>
      <c r="C299" s="71">
        <v>-4.1159999999999997</v>
      </c>
      <c r="D299" s="71">
        <v>0</v>
      </c>
      <c r="E299" s="71">
        <v>0</v>
      </c>
      <c r="F299" s="71">
        <v>-1217.37877</v>
      </c>
    </row>
    <row r="300" spans="1:6" s="60" customFormat="1" ht="12" thickBot="1">
      <c r="A300" s="60" t="s">
        <v>279</v>
      </c>
      <c r="B300" s="71">
        <v>-6437.9705800000002</v>
      </c>
      <c r="C300" s="71">
        <v>-2674.7728299999999</v>
      </c>
      <c r="D300" s="71">
        <v>0</v>
      </c>
      <c r="E300" s="71">
        <v>0</v>
      </c>
      <c r="F300" s="71">
        <v>-9112.7434100000009</v>
      </c>
    </row>
    <row r="301" spans="1:6" s="60" customFormat="1" ht="12.75" thickTop="1" thickBot="1">
      <c r="A301" s="63" t="s">
        <v>280</v>
      </c>
      <c r="B301" s="70">
        <v>9899.7162899999985</v>
      </c>
      <c r="C301" s="70">
        <v>381.80561999999998</v>
      </c>
      <c r="D301" s="70">
        <v>4.4179799999999991</v>
      </c>
      <c r="E301" s="70">
        <v>5.5413300000000003</v>
      </c>
      <c r="F301" s="70">
        <v>10291.481220000001</v>
      </c>
    </row>
    <row r="302" spans="1:6" s="60" customFormat="1" ht="12" thickTop="1">
      <c r="A302" s="67" t="s">
        <v>281</v>
      </c>
      <c r="B302" s="71">
        <v>291.44653000000005</v>
      </c>
      <c r="C302" s="71">
        <v>-7.2999999999999996E-4</v>
      </c>
      <c r="D302" s="71">
        <v>0</v>
      </c>
      <c r="E302" s="71">
        <v>1.5858599999999998</v>
      </c>
      <c r="F302" s="71">
        <v>293.03165999999999</v>
      </c>
    </row>
    <row r="303" spans="1:6" s="60" customFormat="1" ht="11.25">
      <c r="A303" s="61" t="s">
        <v>282</v>
      </c>
      <c r="B303" s="71">
        <v>19.85736</v>
      </c>
      <c r="C303" s="71">
        <v>-7.2999999999999996E-4</v>
      </c>
      <c r="D303" s="71">
        <v>0</v>
      </c>
      <c r="E303" s="71">
        <v>0</v>
      </c>
      <c r="F303" s="71">
        <v>19.856630000000003</v>
      </c>
    </row>
    <row r="304" spans="1:6" s="60" customFormat="1" ht="11.25">
      <c r="A304" s="61" t="s">
        <v>283</v>
      </c>
      <c r="B304" s="71">
        <v>271.58916999999997</v>
      </c>
      <c r="C304" s="71">
        <v>0</v>
      </c>
      <c r="D304" s="71">
        <v>0</v>
      </c>
      <c r="E304" s="71">
        <v>1.5858599999999998</v>
      </c>
      <c r="F304" s="71">
        <v>273.17503000000005</v>
      </c>
    </row>
    <row r="305" spans="1:7" s="60" customFormat="1" ht="11.25">
      <c r="A305" s="67" t="s">
        <v>284</v>
      </c>
      <c r="B305" s="71">
        <v>-271.79467</v>
      </c>
      <c r="C305" s="71">
        <v>-0.11218</v>
      </c>
      <c r="D305" s="71">
        <v>0</v>
      </c>
      <c r="E305" s="71">
        <v>-0.10228</v>
      </c>
      <c r="F305" s="71">
        <v>-272.00913000000003</v>
      </c>
    </row>
    <row r="306" spans="1:7" s="60" customFormat="1" ht="11.25">
      <c r="A306" s="61" t="s">
        <v>285</v>
      </c>
      <c r="B306" s="71">
        <v>-8.9800000000000001E-3</v>
      </c>
      <c r="C306" s="71">
        <v>-0.11218</v>
      </c>
      <c r="D306" s="71">
        <v>0</v>
      </c>
      <c r="E306" s="71">
        <v>0</v>
      </c>
      <c r="F306" s="71">
        <v>-0.12115999999999999</v>
      </c>
    </row>
    <row r="307" spans="1:7" s="60" customFormat="1" ht="12" thickBot="1">
      <c r="A307" s="61" t="s">
        <v>286</v>
      </c>
      <c r="B307" s="71">
        <v>-271.78568999999999</v>
      </c>
      <c r="C307" s="71">
        <v>0</v>
      </c>
      <c r="D307" s="71">
        <v>0</v>
      </c>
      <c r="E307" s="71">
        <v>-0.10228</v>
      </c>
      <c r="F307" s="71">
        <v>-271.88797</v>
      </c>
    </row>
    <row r="308" spans="1:7" s="60" customFormat="1" ht="12.75" thickTop="1" thickBot="1">
      <c r="A308" s="63" t="s">
        <v>287</v>
      </c>
      <c r="B308" s="70">
        <v>9919.3681500000002</v>
      </c>
      <c r="C308" s="70">
        <v>381.69271000000003</v>
      </c>
      <c r="D308" s="70">
        <v>4.4179799999999991</v>
      </c>
      <c r="E308" s="70">
        <v>7.0249100000000002</v>
      </c>
      <c r="F308" s="70">
        <v>10312.50375</v>
      </c>
    </row>
    <row r="309" spans="1:7" s="60" customFormat="1" ht="12.75" thickTop="1" thickBot="1">
      <c r="A309" s="60" t="s">
        <v>288</v>
      </c>
      <c r="B309" s="71">
        <v>0</v>
      </c>
      <c r="C309" s="71">
        <v>0</v>
      </c>
      <c r="D309" s="71">
        <v>0</v>
      </c>
      <c r="E309" s="71">
        <v>0</v>
      </c>
      <c r="F309" s="71">
        <v>0</v>
      </c>
    </row>
    <row r="310" spans="1:7" s="60" customFormat="1" ht="12.75" thickTop="1" thickBot="1">
      <c r="A310" s="63" t="s">
        <v>289</v>
      </c>
      <c r="B310" s="70">
        <v>9919.3681500000002</v>
      </c>
      <c r="C310" s="70">
        <v>381.69271000000003</v>
      </c>
      <c r="D310" s="70">
        <v>4.4179799999999991</v>
      </c>
      <c r="E310" s="70">
        <v>7.0249100000000002</v>
      </c>
      <c r="F310" s="70">
        <v>10312.50375</v>
      </c>
    </row>
    <row r="311" spans="1:7" s="60" customFormat="1" ht="12.75" thickTop="1" thickBot="1">
      <c r="A311" s="61" t="s">
        <v>290</v>
      </c>
      <c r="B311" s="71">
        <v>-212.06079</v>
      </c>
      <c r="C311" s="71">
        <v>-111.64597000000001</v>
      </c>
      <c r="D311" s="71">
        <v>0</v>
      </c>
      <c r="E311" s="71">
        <v>0</v>
      </c>
      <c r="F311" s="71">
        <v>-323.70676000000003</v>
      </c>
    </row>
    <row r="312" spans="1:7" s="60" customFormat="1" ht="12.75" thickTop="1" thickBot="1">
      <c r="A312" s="59" t="s">
        <v>291</v>
      </c>
      <c r="B312" s="70">
        <v>9707.3073599999989</v>
      </c>
      <c r="C312" s="70">
        <v>270.04674</v>
      </c>
      <c r="D312" s="70">
        <v>4.4179799999999991</v>
      </c>
      <c r="E312" s="70">
        <v>7.0249100000000002</v>
      </c>
      <c r="F312" s="70">
        <v>9988.7969900000007</v>
      </c>
    </row>
    <row r="313" spans="1:7" s="60" customFormat="1" ht="12.75" thickTop="1" thickBot="1">
      <c r="A313" s="61" t="s">
        <v>292</v>
      </c>
      <c r="B313" s="71">
        <v>0</v>
      </c>
      <c r="C313" s="71">
        <v>0</v>
      </c>
      <c r="D313" s="71">
        <v>0</v>
      </c>
      <c r="E313" s="71">
        <v>0</v>
      </c>
      <c r="F313" s="71">
        <v>0</v>
      </c>
    </row>
    <row r="314" spans="1:7" s="60" customFormat="1" ht="12.75" thickTop="1" thickBot="1">
      <c r="A314" s="63" t="s">
        <v>293</v>
      </c>
      <c r="B314" s="70">
        <v>9707.3073599999989</v>
      </c>
      <c r="C314" s="70">
        <v>270.04674</v>
      </c>
      <c r="D314" s="70">
        <v>4.4179799999999991</v>
      </c>
      <c r="E314" s="70">
        <v>7.0249100000000002</v>
      </c>
      <c r="F314" s="70">
        <v>9988.7969900000007</v>
      </c>
    </row>
    <row r="315" spans="1:7" s="60" customFormat="1" ht="12.75" thickTop="1" thickBot="1">
      <c r="A315" s="67" t="s">
        <v>294</v>
      </c>
      <c r="B315" s="71">
        <v>-3196.6083799999997</v>
      </c>
      <c r="C315" s="71">
        <v>0</v>
      </c>
      <c r="D315" s="71">
        <v>0</v>
      </c>
      <c r="E315" s="71">
        <v>0</v>
      </c>
      <c r="F315" s="71">
        <v>-3196.6083799999997</v>
      </c>
    </row>
    <row r="316" spans="1:7" s="60" customFormat="1" ht="12.75" thickTop="1" thickBot="1">
      <c r="A316" s="63" t="s">
        <v>295</v>
      </c>
      <c r="B316" s="625">
        <v>6510.6989800000001</v>
      </c>
      <c r="C316" s="625">
        <v>270.04674</v>
      </c>
      <c r="D316" s="625">
        <v>4.4179799999999991</v>
      </c>
      <c r="E316" s="625">
        <v>7.0249100000000002</v>
      </c>
      <c r="F316" s="625">
        <v>6792.1886100000002</v>
      </c>
    </row>
    <row r="317" spans="1:7" s="60" customFormat="1" ht="12.75" thickTop="1" thickBot="1">
      <c r="A317" s="498"/>
      <c r="B317" s="618"/>
      <c r="C317" s="618"/>
      <c r="D317" s="618"/>
      <c r="E317" s="618"/>
      <c r="F317" s="618"/>
    </row>
    <row r="318" spans="1:7" s="149" customFormat="1" ht="13.5" thickTop="1">
      <c r="A318" s="78"/>
      <c r="B318" s="620"/>
      <c r="C318" s="620"/>
      <c r="D318" s="620"/>
      <c r="E318" s="620"/>
      <c r="F318" s="620"/>
    </row>
    <row r="319" spans="1:7" s="922" customFormat="1" ht="15.75">
      <c r="A319" s="79"/>
      <c r="B319" s="80"/>
      <c r="C319" s="80"/>
      <c r="D319" s="80"/>
      <c r="E319" s="80"/>
      <c r="F319" s="80"/>
      <c r="G319" s="85"/>
    </row>
    <row r="320" spans="1:7" s="922" customFormat="1" ht="15.75">
      <c r="A320" s="79"/>
      <c r="B320" s="80"/>
      <c r="C320" s="80"/>
      <c r="D320" s="80"/>
      <c r="E320" s="80"/>
      <c r="F320" s="80"/>
      <c r="G320" s="85"/>
    </row>
    <row r="321" spans="1:7" s="922" customFormat="1" ht="15.75">
      <c r="A321" s="79"/>
      <c r="B321" s="80"/>
      <c r="C321" s="80"/>
      <c r="D321" s="80"/>
      <c r="E321" s="80"/>
      <c r="F321" s="80"/>
      <c r="G321" s="85"/>
    </row>
    <row r="322" spans="1:7" s="922" customFormat="1" ht="15.75">
      <c r="A322" s="79"/>
      <c r="B322" s="80"/>
      <c r="C322" s="80"/>
      <c r="D322" s="80"/>
      <c r="E322" s="80"/>
      <c r="F322" s="80"/>
      <c r="G322" s="85"/>
    </row>
    <row r="323" spans="1:7" s="922" customFormat="1" ht="15.75">
      <c r="A323" s="79"/>
      <c r="B323" s="80"/>
      <c r="C323" s="80"/>
      <c r="D323" s="80"/>
      <c r="E323" s="80"/>
      <c r="F323" s="80"/>
      <c r="G323" s="85"/>
    </row>
    <row r="324" spans="1:7" s="922" customFormat="1" ht="15.75">
      <c r="A324" s="79"/>
      <c r="B324" s="80"/>
      <c r="C324" s="80"/>
      <c r="D324" s="80"/>
      <c r="E324" s="80"/>
      <c r="F324" s="80"/>
      <c r="G324" s="85"/>
    </row>
    <row r="325" spans="1:7" s="922" customFormat="1" ht="15.75">
      <c r="A325" s="79"/>
      <c r="B325" s="80"/>
      <c r="C325" s="80"/>
      <c r="D325" s="80"/>
      <c r="E325" s="80"/>
      <c r="F325" s="80"/>
      <c r="G325" s="85"/>
    </row>
    <row r="326" spans="1:7" s="922" customFormat="1" ht="15.75">
      <c r="A326" s="79"/>
      <c r="B326" s="80"/>
      <c r="C326" s="80"/>
      <c r="D326" s="80"/>
      <c r="E326" s="80"/>
      <c r="F326" s="80"/>
      <c r="G326" s="85"/>
    </row>
    <row r="327" spans="1:7" s="922" customFormat="1" ht="15.75">
      <c r="A327" s="79"/>
      <c r="B327" s="80"/>
      <c r="C327" s="80"/>
      <c r="D327" s="80"/>
      <c r="E327" s="80"/>
      <c r="F327" s="80"/>
      <c r="G327" s="85"/>
    </row>
    <row r="328" spans="1:7" s="922" customFormat="1" ht="15.75">
      <c r="A328" s="79"/>
      <c r="B328" s="80"/>
      <c r="C328" s="80"/>
      <c r="D328" s="80"/>
      <c r="E328" s="80"/>
      <c r="F328" s="80"/>
      <c r="G328" s="85"/>
    </row>
    <row r="329" spans="1:7" s="922" customFormat="1" ht="15.75">
      <c r="A329" s="79"/>
      <c r="B329" s="80"/>
      <c r="C329" s="80"/>
      <c r="D329" s="80"/>
      <c r="E329" s="80"/>
      <c r="F329" s="80"/>
      <c r="G329" s="85"/>
    </row>
    <row r="330" spans="1:7" s="922" customFormat="1" ht="15.75">
      <c r="A330" s="79"/>
      <c r="B330" s="80"/>
      <c r="C330" s="80"/>
      <c r="D330" s="80"/>
      <c r="E330" s="80"/>
      <c r="F330" s="80"/>
      <c r="G330" s="85"/>
    </row>
    <row r="331" spans="1:7" s="922" customFormat="1" ht="15.75">
      <c r="A331" s="79"/>
      <c r="B331" s="80"/>
      <c r="C331" s="80"/>
      <c r="D331" s="80"/>
      <c r="E331" s="80"/>
      <c r="F331" s="80"/>
      <c r="G331" s="85"/>
    </row>
    <row r="332" spans="1:7" s="922" customFormat="1" ht="15.75">
      <c r="A332" s="79"/>
      <c r="B332" s="80"/>
      <c r="C332" s="80"/>
      <c r="D332" s="80"/>
      <c r="E332" s="80"/>
      <c r="F332" s="80"/>
      <c r="G332" s="85"/>
    </row>
    <row r="333" spans="1:7" s="922" customFormat="1" ht="15.75">
      <c r="A333" s="79"/>
      <c r="B333" s="80"/>
      <c r="C333" s="80"/>
      <c r="D333" s="80"/>
      <c r="E333" s="80"/>
      <c r="F333" s="80"/>
      <c r="G333" s="85"/>
    </row>
    <row r="334" spans="1:7" s="922" customFormat="1" ht="15.75">
      <c r="A334" s="79"/>
      <c r="B334" s="80"/>
      <c r="C334" s="80"/>
      <c r="D334" s="80"/>
      <c r="E334" s="80"/>
      <c r="F334" s="80"/>
      <c r="G334" s="85"/>
    </row>
    <row r="335" spans="1:7" s="922" customFormat="1" ht="15.75">
      <c r="A335" s="79"/>
      <c r="B335" s="80"/>
      <c r="C335" s="80"/>
      <c r="D335" s="80"/>
      <c r="E335" s="80"/>
      <c r="F335" s="80"/>
      <c r="G335" s="85"/>
    </row>
    <row r="336" spans="1:7" s="922" customFormat="1" ht="15.75">
      <c r="A336" s="79"/>
      <c r="B336" s="80"/>
      <c r="C336" s="80"/>
      <c r="D336" s="80"/>
      <c r="E336" s="80"/>
      <c r="F336" s="80"/>
      <c r="G336" s="85"/>
    </row>
    <row r="337" spans="1:7" s="922" customFormat="1" ht="15.75">
      <c r="A337" s="79"/>
      <c r="B337" s="80"/>
      <c r="C337" s="80"/>
      <c r="D337" s="80"/>
      <c r="E337" s="80"/>
      <c r="F337" s="80"/>
      <c r="G337" s="85"/>
    </row>
    <row r="338" spans="1:7" s="922" customFormat="1" ht="15.75">
      <c r="A338" s="79"/>
      <c r="B338" s="80"/>
      <c r="C338" s="80"/>
      <c r="D338" s="80"/>
      <c r="E338" s="80"/>
      <c r="F338" s="80"/>
      <c r="G338" s="85"/>
    </row>
    <row r="339" spans="1:7" s="922" customFormat="1" ht="15.75">
      <c r="A339" s="79"/>
      <c r="B339" s="80"/>
      <c r="C339" s="80"/>
      <c r="D339" s="80"/>
      <c r="E339" s="80"/>
      <c r="F339" s="80"/>
      <c r="G339" s="85"/>
    </row>
    <row r="340" spans="1:7" s="922" customFormat="1" ht="15.75">
      <c r="A340" s="79"/>
      <c r="B340" s="80"/>
      <c r="C340" s="80"/>
      <c r="D340" s="80"/>
      <c r="E340" s="80"/>
      <c r="F340" s="80"/>
      <c r="G340" s="85"/>
    </row>
    <row r="341" spans="1:7" s="922" customFormat="1" ht="15.75">
      <c r="A341" s="79"/>
      <c r="B341" s="80"/>
      <c r="C341" s="80"/>
      <c r="D341" s="80"/>
      <c r="E341" s="80"/>
      <c r="F341" s="80"/>
      <c r="G341" s="85"/>
    </row>
    <row r="342" spans="1:7" s="922" customFormat="1" ht="15.75">
      <c r="A342" s="79"/>
      <c r="B342" s="80"/>
      <c r="C342" s="80"/>
      <c r="D342" s="80"/>
      <c r="E342" s="80"/>
      <c r="F342" s="80"/>
      <c r="G342" s="85"/>
    </row>
    <row r="343" spans="1:7" s="922" customFormat="1" ht="15.75">
      <c r="A343" s="79"/>
      <c r="B343" s="80"/>
      <c r="C343" s="80"/>
      <c r="D343" s="80"/>
      <c r="E343" s="80"/>
      <c r="F343" s="80"/>
      <c r="G343" s="85"/>
    </row>
    <row r="344" spans="1:7" s="922" customFormat="1" ht="15.75">
      <c r="A344" s="79"/>
      <c r="B344" s="80"/>
      <c r="C344" s="80"/>
      <c r="D344" s="80"/>
      <c r="E344" s="80"/>
      <c r="F344" s="80"/>
      <c r="G344" s="85"/>
    </row>
    <row r="345" spans="1:7" s="922" customFormat="1" ht="15.75">
      <c r="A345" s="79"/>
      <c r="B345" s="80"/>
      <c r="C345" s="80"/>
      <c r="D345" s="80"/>
      <c r="E345" s="80"/>
      <c r="F345" s="80"/>
      <c r="G345" s="85"/>
    </row>
    <row r="346" spans="1:7" s="922" customFormat="1" ht="15.75">
      <c r="A346" s="79"/>
      <c r="B346" s="80"/>
      <c r="C346" s="80"/>
      <c r="D346" s="80"/>
      <c r="E346" s="80"/>
      <c r="F346" s="80"/>
      <c r="G346" s="85"/>
    </row>
    <row r="347" spans="1:7" s="922" customFormat="1" ht="15.75">
      <c r="A347" s="79"/>
      <c r="B347" s="80"/>
      <c r="C347" s="80"/>
      <c r="D347" s="80"/>
      <c r="E347" s="80"/>
      <c r="F347" s="80"/>
      <c r="G347" s="85"/>
    </row>
    <row r="348" spans="1:7" s="922" customFormat="1" ht="15.75">
      <c r="A348" s="79"/>
      <c r="B348" s="80"/>
      <c r="C348" s="80"/>
      <c r="D348" s="80"/>
      <c r="E348" s="80"/>
      <c r="F348" s="80"/>
      <c r="G348" s="85"/>
    </row>
    <row r="349" spans="1:7" s="922" customFormat="1" ht="15.75">
      <c r="A349" s="79"/>
      <c r="B349" s="80"/>
      <c r="C349" s="80"/>
      <c r="D349" s="80"/>
      <c r="E349" s="80"/>
      <c r="F349" s="80"/>
      <c r="G349" s="85"/>
    </row>
    <row r="350" spans="1:7" s="922" customFormat="1" ht="15.75">
      <c r="A350" s="79"/>
      <c r="B350" s="80"/>
      <c r="C350" s="80"/>
      <c r="D350" s="80"/>
      <c r="E350" s="80"/>
      <c r="F350" s="80"/>
      <c r="G350" s="85"/>
    </row>
    <row r="351" spans="1:7" s="922" customFormat="1" ht="15.75">
      <c r="A351" s="79"/>
      <c r="B351" s="80"/>
      <c r="C351" s="80"/>
      <c r="D351" s="80"/>
      <c r="E351" s="80"/>
      <c r="F351" s="80"/>
      <c r="G351" s="85"/>
    </row>
    <row r="352" spans="1:7" s="922" customFormat="1" ht="15.75">
      <c r="A352" s="79"/>
      <c r="B352" s="80"/>
      <c r="C352" s="80"/>
      <c r="D352" s="80"/>
      <c r="E352" s="80"/>
      <c r="F352" s="80"/>
      <c r="G352" s="85"/>
    </row>
    <row r="353" spans="1:7" s="922" customFormat="1" ht="15.75">
      <c r="A353" s="79"/>
      <c r="B353" s="80"/>
      <c r="C353" s="80"/>
      <c r="D353" s="80"/>
      <c r="E353" s="80"/>
      <c r="F353" s="80"/>
      <c r="G353" s="85"/>
    </row>
    <row r="354" spans="1:7" s="922" customFormat="1" ht="15.75">
      <c r="A354" s="79"/>
      <c r="B354" s="80"/>
      <c r="C354" s="80"/>
      <c r="D354" s="80"/>
      <c r="E354" s="80"/>
      <c r="F354" s="80"/>
      <c r="G354" s="85"/>
    </row>
    <row r="355" spans="1:7" s="922" customFormat="1" ht="15.75">
      <c r="A355" s="79"/>
      <c r="B355" s="80"/>
      <c r="C355" s="80"/>
      <c r="D355" s="80"/>
      <c r="E355" s="80"/>
      <c r="F355" s="80"/>
      <c r="G355" s="85"/>
    </row>
    <row r="356" spans="1:7" s="922" customFormat="1" ht="15.75">
      <c r="A356" s="79"/>
      <c r="B356" s="80"/>
      <c r="C356" s="80"/>
      <c r="D356" s="80"/>
      <c r="E356" s="80"/>
      <c r="F356" s="80"/>
      <c r="G356" s="85"/>
    </row>
    <row r="357" spans="1:7" s="922" customFormat="1" ht="15.75">
      <c r="A357" s="79"/>
      <c r="B357" s="80"/>
      <c r="C357" s="80"/>
      <c r="D357" s="80"/>
      <c r="E357" s="80"/>
      <c r="F357" s="80"/>
      <c r="G357" s="85"/>
    </row>
    <row r="358" spans="1:7" s="922" customFormat="1" ht="15.75">
      <c r="A358" s="79"/>
      <c r="B358" s="80"/>
      <c r="C358" s="80"/>
      <c r="D358" s="80"/>
      <c r="E358" s="80"/>
      <c r="F358" s="80"/>
      <c r="G358" s="85"/>
    </row>
    <row r="359" spans="1:7" s="922" customFormat="1" ht="15.75">
      <c r="A359" s="79"/>
      <c r="B359" s="80"/>
      <c r="C359" s="80"/>
      <c r="D359" s="80"/>
      <c r="E359" s="80"/>
      <c r="F359" s="80"/>
      <c r="G359" s="85"/>
    </row>
    <row r="360" spans="1:7" s="922" customFormat="1" ht="15.75">
      <c r="A360" s="79"/>
      <c r="B360" s="80"/>
      <c r="C360" s="80"/>
      <c r="D360" s="80"/>
      <c r="E360" s="80"/>
      <c r="F360" s="80"/>
      <c r="G360" s="85"/>
    </row>
    <row r="361" spans="1:7" s="922" customFormat="1" ht="15.75">
      <c r="A361" s="79"/>
      <c r="B361" s="80"/>
      <c r="C361" s="80"/>
      <c r="D361" s="80"/>
      <c r="E361" s="80"/>
      <c r="F361" s="80"/>
      <c r="G361" s="85"/>
    </row>
    <row r="362" spans="1:7" s="922" customFormat="1" ht="15.75">
      <c r="A362" s="79"/>
      <c r="B362" s="80"/>
      <c r="C362" s="80"/>
      <c r="D362" s="80"/>
      <c r="E362" s="80"/>
      <c r="F362" s="80"/>
      <c r="G362" s="85"/>
    </row>
    <row r="363" spans="1:7" s="922" customFormat="1" ht="15.75">
      <c r="A363" s="79"/>
      <c r="B363" s="80"/>
      <c r="C363" s="80"/>
      <c r="D363" s="80"/>
      <c r="E363" s="80"/>
      <c r="F363" s="80"/>
      <c r="G363" s="85"/>
    </row>
    <row r="364" spans="1:7" s="922" customFormat="1" ht="15.75">
      <c r="A364" s="79"/>
      <c r="B364" s="80"/>
      <c r="C364" s="80"/>
      <c r="D364" s="80"/>
      <c r="E364" s="80"/>
      <c r="F364" s="80"/>
      <c r="G364" s="85"/>
    </row>
    <row r="365" spans="1:7" s="922" customFormat="1" ht="15.75">
      <c r="A365" s="79"/>
      <c r="B365" s="80"/>
      <c r="C365" s="80"/>
      <c r="D365" s="80"/>
      <c r="E365" s="80"/>
      <c r="F365" s="80"/>
      <c r="G365" s="85"/>
    </row>
    <row r="366" spans="1:7" s="922" customFormat="1" ht="15.75">
      <c r="A366" s="79"/>
      <c r="B366" s="80"/>
      <c r="C366" s="80"/>
      <c r="D366" s="80"/>
      <c r="E366" s="80"/>
      <c r="F366" s="80"/>
      <c r="G366" s="85"/>
    </row>
    <row r="367" spans="1:7" s="922" customFormat="1" ht="15.75">
      <c r="A367" s="79"/>
      <c r="B367" s="80"/>
      <c r="C367" s="80"/>
      <c r="D367" s="80"/>
      <c r="E367" s="80"/>
      <c r="F367" s="80"/>
      <c r="G367" s="85"/>
    </row>
    <row r="368" spans="1:7" s="922" customFormat="1" ht="15.75">
      <c r="A368" s="79"/>
      <c r="B368" s="80"/>
      <c r="C368" s="80"/>
      <c r="D368" s="80"/>
      <c r="E368" s="80"/>
      <c r="F368" s="80"/>
      <c r="G368" s="85"/>
    </row>
    <row r="369" spans="1:7" s="922" customFormat="1" ht="15.75">
      <c r="A369" s="79"/>
      <c r="B369" s="80"/>
      <c r="C369" s="80"/>
      <c r="D369" s="80"/>
      <c r="E369" s="80"/>
      <c r="F369" s="80"/>
      <c r="G369" s="85"/>
    </row>
    <row r="370" spans="1:7" s="922" customFormat="1" ht="15.75">
      <c r="A370" s="79"/>
      <c r="B370" s="80"/>
      <c r="C370" s="80"/>
      <c r="D370" s="80"/>
      <c r="E370" s="80"/>
      <c r="F370" s="80"/>
      <c r="G370" s="85"/>
    </row>
    <row r="371" spans="1:7" s="922" customFormat="1" ht="15.75">
      <c r="A371" s="79"/>
      <c r="B371" s="80"/>
      <c r="C371" s="80"/>
      <c r="D371" s="80"/>
      <c r="E371" s="80"/>
      <c r="F371" s="80"/>
      <c r="G371" s="85"/>
    </row>
    <row r="372" spans="1:7" s="922" customFormat="1" ht="15.75">
      <c r="A372" s="79"/>
      <c r="B372" s="80"/>
      <c r="C372" s="80"/>
      <c r="D372" s="80"/>
      <c r="E372" s="80"/>
      <c r="F372" s="80"/>
      <c r="G372" s="85"/>
    </row>
    <row r="373" spans="1:7" s="922" customFormat="1" ht="15.75">
      <c r="A373" s="79"/>
      <c r="B373" s="80"/>
      <c r="C373" s="80"/>
      <c r="D373" s="80"/>
      <c r="E373" s="80"/>
      <c r="F373" s="80"/>
      <c r="G373" s="85"/>
    </row>
    <row r="374" spans="1:7" s="922" customFormat="1" ht="15.75">
      <c r="A374" s="79"/>
      <c r="B374" s="80"/>
      <c r="C374" s="80"/>
      <c r="D374" s="80"/>
      <c r="E374" s="80"/>
      <c r="F374" s="80"/>
      <c r="G374" s="85"/>
    </row>
    <row r="375" spans="1:7" s="922" customFormat="1" ht="15.75">
      <c r="A375" s="79"/>
      <c r="B375" s="80"/>
      <c r="C375" s="80"/>
      <c r="D375" s="80"/>
      <c r="E375" s="80"/>
      <c r="F375" s="80"/>
      <c r="G375" s="85"/>
    </row>
    <row r="376" spans="1:7" s="922" customFormat="1" ht="15.75">
      <c r="A376" s="79"/>
      <c r="B376" s="80"/>
      <c r="C376" s="80"/>
      <c r="D376" s="80"/>
      <c r="E376" s="80"/>
      <c r="F376" s="80"/>
      <c r="G376" s="85"/>
    </row>
    <row r="377" spans="1:7" s="922" customFormat="1" ht="15.75">
      <c r="A377" s="79"/>
      <c r="B377" s="80"/>
      <c r="C377" s="80"/>
      <c r="D377" s="80"/>
      <c r="E377" s="80"/>
      <c r="F377" s="80"/>
      <c r="G377" s="85"/>
    </row>
    <row r="378" spans="1:7" s="922" customFormat="1" ht="15.75">
      <c r="A378" s="79"/>
      <c r="B378" s="80"/>
      <c r="C378" s="80"/>
      <c r="D378" s="80"/>
      <c r="E378" s="80"/>
      <c r="F378" s="80"/>
      <c r="G378" s="85"/>
    </row>
    <row r="379" spans="1:7" s="922" customFormat="1" ht="15.75">
      <c r="A379" s="79"/>
      <c r="B379" s="80"/>
      <c r="C379" s="80"/>
      <c r="D379" s="80"/>
      <c r="E379" s="80"/>
      <c r="F379" s="80"/>
      <c r="G379" s="85"/>
    </row>
    <row r="380" spans="1:7" s="922" customFormat="1" ht="15.75">
      <c r="A380" s="79"/>
      <c r="B380" s="80"/>
      <c r="C380" s="80"/>
      <c r="D380" s="80"/>
      <c r="E380" s="80"/>
      <c r="F380" s="80"/>
      <c r="G380" s="85"/>
    </row>
    <row r="381" spans="1:7" s="922" customFormat="1" ht="15.75">
      <c r="A381" s="79"/>
      <c r="B381" s="80"/>
      <c r="C381" s="80"/>
      <c r="D381" s="80"/>
      <c r="E381" s="80"/>
      <c r="F381" s="80"/>
      <c r="G381" s="85"/>
    </row>
    <row r="382" spans="1:7" s="922" customFormat="1" ht="15.75">
      <c r="A382" s="79"/>
      <c r="B382" s="80"/>
      <c r="C382" s="80"/>
      <c r="D382" s="80"/>
      <c r="E382" s="80"/>
      <c r="F382" s="80"/>
      <c r="G382" s="85"/>
    </row>
    <row r="383" spans="1:7" s="922" customFormat="1" ht="15.75">
      <c r="A383" s="79"/>
      <c r="B383" s="80"/>
      <c r="C383" s="80"/>
      <c r="D383" s="80"/>
      <c r="E383" s="80"/>
      <c r="F383" s="80"/>
      <c r="G383" s="85"/>
    </row>
    <row r="384" spans="1:7" s="922" customFormat="1" ht="15.75">
      <c r="A384" s="79"/>
      <c r="B384" s="80"/>
      <c r="C384" s="80"/>
      <c r="D384" s="80"/>
      <c r="E384" s="80"/>
      <c r="F384" s="80"/>
      <c r="G384" s="85"/>
    </row>
    <row r="385" spans="1:7" s="922" customFormat="1" ht="15.75">
      <c r="A385" s="79"/>
      <c r="B385" s="80"/>
      <c r="C385" s="80"/>
      <c r="D385" s="80"/>
      <c r="E385" s="80"/>
      <c r="F385" s="80"/>
      <c r="G385" s="85"/>
    </row>
    <row r="386" spans="1:7" s="922" customFormat="1" ht="15.75">
      <c r="A386" s="79"/>
      <c r="B386" s="80"/>
      <c r="C386" s="80"/>
      <c r="D386" s="80"/>
      <c r="E386" s="80"/>
      <c r="F386" s="80"/>
      <c r="G386" s="85"/>
    </row>
    <row r="387" spans="1:7" s="922" customFormat="1" ht="15.75">
      <c r="A387" s="79"/>
      <c r="B387" s="80"/>
      <c r="C387" s="80"/>
      <c r="D387" s="80"/>
      <c r="E387" s="80"/>
      <c r="F387" s="80"/>
      <c r="G387" s="85"/>
    </row>
    <row r="388" spans="1:7" s="922" customFormat="1" ht="15.75">
      <c r="A388" s="79"/>
      <c r="B388" s="80"/>
      <c r="C388" s="80"/>
      <c r="D388" s="80"/>
      <c r="E388" s="80"/>
      <c r="F388" s="80"/>
      <c r="G388" s="85"/>
    </row>
    <row r="389" spans="1:7" s="922" customFormat="1" ht="15.75">
      <c r="A389" s="79"/>
      <c r="B389" s="80"/>
      <c r="C389" s="80"/>
      <c r="D389" s="80"/>
      <c r="E389" s="80"/>
      <c r="F389" s="80"/>
      <c r="G389" s="85"/>
    </row>
    <row r="390" spans="1:7" s="922" customFormat="1" ht="15.75">
      <c r="A390" s="79"/>
      <c r="B390" s="80"/>
      <c r="C390" s="80"/>
      <c r="D390" s="80"/>
      <c r="E390" s="80"/>
      <c r="F390" s="80"/>
      <c r="G390" s="85"/>
    </row>
    <row r="391" spans="1:7" s="922" customFormat="1" ht="15.75">
      <c r="A391" s="79"/>
      <c r="B391" s="80"/>
      <c r="C391" s="80"/>
      <c r="D391" s="80"/>
      <c r="E391" s="80"/>
      <c r="F391" s="80"/>
      <c r="G391" s="85"/>
    </row>
    <row r="392" spans="1:7" s="922" customFormat="1" ht="15.75">
      <c r="A392" s="79"/>
      <c r="B392" s="80"/>
      <c r="C392" s="80"/>
      <c r="D392" s="80"/>
      <c r="E392" s="80"/>
      <c r="F392" s="80"/>
      <c r="G392" s="85"/>
    </row>
    <row r="393" spans="1:7" s="922" customFormat="1" ht="15.75">
      <c r="A393" s="79"/>
      <c r="B393" s="80"/>
      <c r="C393" s="80"/>
      <c r="D393" s="80"/>
      <c r="E393" s="80"/>
      <c r="F393" s="80"/>
      <c r="G393" s="85"/>
    </row>
    <row r="394" spans="1:7" s="922" customFormat="1" ht="15.75">
      <c r="A394" s="79"/>
      <c r="B394" s="80"/>
      <c r="C394" s="80"/>
      <c r="D394" s="80"/>
      <c r="E394" s="80"/>
      <c r="F394" s="80"/>
      <c r="G394" s="85"/>
    </row>
    <row r="395" spans="1:7" s="922" customFormat="1" ht="15.75">
      <c r="A395" s="79"/>
      <c r="B395" s="80"/>
      <c r="C395" s="80"/>
      <c r="D395" s="80"/>
      <c r="E395" s="80"/>
      <c r="F395" s="80"/>
      <c r="G395" s="85"/>
    </row>
    <row r="396" spans="1:7" s="922" customFormat="1" ht="15.75">
      <c r="A396" s="79"/>
      <c r="B396" s="80"/>
      <c r="C396" s="80"/>
      <c r="D396" s="80"/>
      <c r="E396" s="80"/>
      <c r="F396" s="80"/>
      <c r="G396" s="85"/>
    </row>
    <row r="397" spans="1:7" s="922" customFormat="1" ht="15.75">
      <c r="A397" s="79"/>
      <c r="B397" s="80"/>
      <c r="C397" s="80"/>
      <c r="D397" s="80"/>
      <c r="E397" s="80"/>
      <c r="F397" s="80"/>
      <c r="G397" s="85"/>
    </row>
    <row r="398" spans="1:7" s="922" customFormat="1" ht="15.75">
      <c r="A398" s="79"/>
      <c r="B398" s="80"/>
      <c r="C398" s="80"/>
      <c r="D398" s="80"/>
      <c r="E398" s="80"/>
      <c r="F398" s="80"/>
      <c r="G398" s="85"/>
    </row>
    <row r="399" spans="1:7" s="922" customFormat="1" ht="15.75">
      <c r="A399" s="79"/>
      <c r="B399" s="80"/>
      <c r="C399" s="80"/>
      <c r="D399" s="80"/>
      <c r="E399" s="80"/>
      <c r="F399" s="80"/>
      <c r="G399" s="85"/>
    </row>
    <row r="400" spans="1:7" s="922" customFormat="1" ht="15.75">
      <c r="A400" s="79"/>
      <c r="B400" s="80"/>
      <c r="C400" s="80"/>
      <c r="D400" s="80"/>
      <c r="E400" s="80"/>
      <c r="F400" s="80"/>
      <c r="G400" s="85"/>
    </row>
    <row r="401" spans="1:7" s="922" customFormat="1" ht="15.75">
      <c r="A401" s="79"/>
      <c r="B401" s="80"/>
      <c r="C401" s="80"/>
      <c r="D401" s="80"/>
      <c r="E401" s="80"/>
      <c r="F401" s="80"/>
      <c r="G401" s="85"/>
    </row>
    <row r="402" spans="1:7" s="922" customFormat="1" ht="15.75">
      <c r="A402" s="79"/>
      <c r="B402" s="80"/>
      <c r="C402" s="80"/>
      <c r="D402" s="80"/>
      <c r="E402" s="80"/>
      <c r="F402" s="80"/>
      <c r="G402" s="85"/>
    </row>
    <row r="403" spans="1:7" s="922" customFormat="1" ht="15.75">
      <c r="A403" s="79"/>
      <c r="B403" s="80"/>
      <c r="C403" s="80"/>
      <c r="D403" s="80"/>
      <c r="E403" s="80"/>
      <c r="F403" s="80"/>
      <c r="G403" s="85"/>
    </row>
    <row r="404" spans="1:7" s="922" customFormat="1" ht="15.75">
      <c r="A404" s="79"/>
      <c r="B404" s="80"/>
      <c r="C404" s="80"/>
      <c r="D404" s="80"/>
      <c r="E404" s="80"/>
      <c r="F404" s="80"/>
      <c r="G404" s="85"/>
    </row>
    <row r="405" spans="1:7" s="922" customFormat="1" ht="15.75">
      <c r="A405" s="79"/>
      <c r="B405" s="80"/>
      <c r="C405" s="80"/>
      <c r="D405" s="80"/>
      <c r="E405" s="80"/>
      <c r="F405" s="80"/>
      <c r="G405" s="85"/>
    </row>
    <row r="406" spans="1:7" s="922" customFormat="1" ht="15.75">
      <c r="A406" s="79"/>
      <c r="B406" s="80"/>
      <c r="C406" s="80"/>
      <c r="D406" s="80"/>
      <c r="E406" s="80"/>
      <c r="F406" s="80"/>
      <c r="G406" s="85"/>
    </row>
    <row r="407" spans="1:7" s="922" customFormat="1" ht="15.75">
      <c r="A407" s="79"/>
      <c r="B407" s="80"/>
      <c r="C407" s="80"/>
      <c r="D407" s="80"/>
      <c r="E407" s="80"/>
      <c r="F407" s="80"/>
      <c r="G407" s="85"/>
    </row>
    <row r="408" spans="1:7" s="922" customFormat="1" ht="15.75">
      <c r="A408" s="79"/>
      <c r="B408" s="80"/>
      <c r="C408" s="80"/>
      <c r="D408" s="80"/>
      <c r="E408" s="80"/>
      <c r="F408" s="80"/>
      <c r="G408" s="85"/>
    </row>
    <row r="409" spans="1:7" s="922" customFormat="1" ht="15.75">
      <c r="A409" s="79"/>
      <c r="B409" s="80"/>
      <c r="C409" s="80"/>
      <c r="D409" s="80"/>
      <c r="E409" s="80"/>
      <c r="F409" s="80"/>
      <c r="G409" s="85"/>
    </row>
    <row r="410" spans="1:7" s="922" customFormat="1" ht="15.75">
      <c r="A410" s="79"/>
      <c r="B410" s="80"/>
      <c r="C410" s="80"/>
      <c r="D410" s="80"/>
      <c r="E410" s="80"/>
      <c r="F410" s="80"/>
      <c r="G410" s="85"/>
    </row>
    <row r="411" spans="1:7" s="922" customFormat="1" ht="15.75">
      <c r="A411" s="79"/>
      <c r="B411" s="80"/>
      <c r="C411" s="80"/>
      <c r="D411" s="80"/>
      <c r="E411" s="80"/>
      <c r="F411" s="80"/>
      <c r="G411" s="85"/>
    </row>
    <row r="412" spans="1:7" s="922" customFormat="1" ht="15.75">
      <c r="A412" s="79"/>
      <c r="B412" s="80"/>
      <c r="C412" s="80"/>
      <c r="D412" s="80"/>
      <c r="E412" s="80"/>
      <c r="F412" s="80"/>
      <c r="G412" s="85"/>
    </row>
    <row r="413" spans="1:7" s="922" customFormat="1" ht="15.75">
      <c r="A413" s="79"/>
      <c r="B413" s="80"/>
      <c r="C413" s="80"/>
      <c r="D413" s="80"/>
      <c r="E413" s="80"/>
      <c r="F413" s="80"/>
      <c r="G413" s="85"/>
    </row>
    <row r="414" spans="1:7" s="922" customFormat="1" ht="15.75">
      <c r="A414" s="79"/>
      <c r="B414" s="80"/>
      <c r="C414" s="80"/>
      <c r="D414" s="80"/>
      <c r="E414" s="80"/>
      <c r="F414" s="80"/>
      <c r="G414" s="85"/>
    </row>
    <row r="415" spans="1:7" s="922" customFormat="1" ht="15.75">
      <c r="A415" s="79"/>
      <c r="B415" s="80"/>
      <c r="C415" s="80"/>
      <c r="D415" s="80"/>
      <c r="E415" s="80"/>
      <c r="F415" s="80"/>
      <c r="G415" s="85"/>
    </row>
    <row r="416" spans="1:7" s="922" customFormat="1" ht="15.75">
      <c r="A416" s="79"/>
      <c r="B416" s="80"/>
      <c r="C416" s="80"/>
      <c r="D416" s="80"/>
      <c r="E416" s="80"/>
      <c r="F416" s="80"/>
      <c r="G416" s="85"/>
    </row>
    <row r="417" spans="1:7" s="922" customFormat="1" ht="15.75">
      <c r="A417" s="79"/>
      <c r="B417" s="80"/>
      <c r="C417" s="80"/>
      <c r="D417" s="80"/>
      <c r="E417" s="80"/>
      <c r="F417" s="80"/>
      <c r="G417" s="85"/>
    </row>
    <row r="418" spans="1:7" s="922" customFormat="1" ht="15.75">
      <c r="A418" s="79"/>
      <c r="B418" s="80"/>
      <c r="C418" s="80"/>
      <c r="D418" s="80"/>
      <c r="E418" s="80"/>
      <c r="F418" s="80"/>
      <c r="G418" s="85"/>
    </row>
    <row r="419" spans="1:7" s="922" customFormat="1" ht="15.75">
      <c r="A419" s="79"/>
      <c r="B419" s="80"/>
      <c r="C419" s="80"/>
      <c r="D419" s="80"/>
      <c r="E419" s="80"/>
      <c r="F419" s="80"/>
      <c r="G419" s="85"/>
    </row>
    <row r="420" spans="1:7" s="922" customFormat="1" ht="15.75">
      <c r="A420" s="79"/>
      <c r="B420" s="80"/>
      <c r="C420" s="80"/>
      <c r="D420" s="80"/>
      <c r="E420" s="80"/>
      <c r="F420" s="80"/>
      <c r="G420" s="85"/>
    </row>
    <row r="421" spans="1:7" s="922" customFormat="1" ht="15.75">
      <c r="A421" s="79"/>
      <c r="B421" s="80"/>
      <c r="C421" s="80"/>
      <c r="D421" s="80"/>
      <c r="E421" s="80"/>
      <c r="F421" s="80"/>
      <c r="G421" s="85"/>
    </row>
    <row r="422" spans="1:7" s="922" customFormat="1" ht="15.75">
      <c r="A422" s="79"/>
      <c r="B422" s="80"/>
      <c r="C422" s="80"/>
      <c r="D422" s="80"/>
      <c r="E422" s="80"/>
      <c r="F422" s="80"/>
      <c r="G422" s="85"/>
    </row>
    <row r="423" spans="1:7" s="922" customFormat="1" ht="15.75">
      <c r="A423" s="79"/>
      <c r="B423" s="80"/>
      <c r="C423" s="80"/>
      <c r="D423" s="80"/>
      <c r="E423" s="80"/>
      <c r="F423" s="80"/>
      <c r="G423" s="85"/>
    </row>
    <row r="424" spans="1:7" s="922" customFormat="1" ht="15.75">
      <c r="A424" s="79"/>
      <c r="B424" s="80"/>
      <c r="C424" s="80"/>
      <c r="D424" s="80"/>
      <c r="E424" s="80"/>
      <c r="F424" s="80"/>
      <c r="G424" s="85"/>
    </row>
    <row r="425" spans="1:7" s="922" customFormat="1" ht="15.75">
      <c r="A425" s="79"/>
      <c r="B425" s="80"/>
      <c r="C425" s="80"/>
      <c r="D425" s="80"/>
      <c r="E425" s="80"/>
      <c r="F425" s="80"/>
      <c r="G425" s="85"/>
    </row>
    <row r="426" spans="1:7" s="922" customFormat="1" ht="15.75">
      <c r="A426" s="79"/>
      <c r="B426" s="80"/>
      <c r="C426" s="80"/>
      <c r="D426" s="80"/>
      <c r="E426" s="80"/>
      <c r="F426" s="80"/>
      <c r="G426" s="85"/>
    </row>
    <row r="427" spans="1:7" s="922" customFormat="1" ht="15.75">
      <c r="A427" s="79"/>
      <c r="B427" s="80"/>
      <c r="C427" s="80"/>
      <c r="D427" s="80"/>
      <c r="E427" s="80"/>
      <c r="F427" s="80"/>
      <c r="G427" s="85"/>
    </row>
    <row r="428" spans="1:7" s="922" customFormat="1" ht="15.75">
      <c r="A428" s="79"/>
      <c r="B428" s="80"/>
      <c r="C428" s="80"/>
      <c r="D428" s="80"/>
      <c r="E428" s="80"/>
      <c r="F428" s="80"/>
      <c r="G428" s="85"/>
    </row>
    <row r="429" spans="1:7" s="922" customFormat="1" ht="15.75">
      <c r="A429" s="79"/>
      <c r="B429" s="80"/>
      <c r="C429" s="80"/>
      <c r="D429" s="80"/>
      <c r="E429" s="80"/>
      <c r="F429" s="80"/>
      <c r="G429" s="85"/>
    </row>
    <row r="430" spans="1:7" s="922" customFormat="1" ht="15.75">
      <c r="A430" s="79"/>
      <c r="B430" s="80"/>
      <c r="C430" s="80"/>
      <c r="D430" s="80"/>
      <c r="E430" s="80"/>
      <c r="F430" s="80"/>
      <c r="G430" s="85"/>
    </row>
    <row r="431" spans="1:7" s="922" customFormat="1" ht="15.75">
      <c r="A431" s="79"/>
      <c r="B431" s="80"/>
      <c r="C431" s="80"/>
      <c r="D431" s="80"/>
      <c r="E431" s="80"/>
      <c r="F431" s="80"/>
      <c r="G431" s="85"/>
    </row>
    <row r="432" spans="1:7" s="922" customFormat="1" ht="15.75">
      <c r="A432" s="79"/>
      <c r="B432" s="80"/>
      <c r="C432" s="80"/>
      <c r="D432" s="80"/>
      <c r="E432" s="80"/>
      <c r="F432" s="80"/>
      <c r="G432" s="85"/>
    </row>
    <row r="433" spans="1:7" s="922" customFormat="1" ht="15.75">
      <c r="A433" s="79"/>
      <c r="B433" s="80"/>
      <c r="C433" s="80"/>
      <c r="D433" s="80"/>
      <c r="E433" s="80"/>
      <c r="F433" s="80"/>
      <c r="G433" s="85"/>
    </row>
    <row r="434" spans="1:7" s="922" customFormat="1" ht="15.75">
      <c r="A434" s="79"/>
      <c r="B434" s="80"/>
      <c r="C434" s="80"/>
      <c r="D434" s="80"/>
      <c r="E434" s="80"/>
      <c r="F434" s="80"/>
      <c r="G434" s="85"/>
    </row>
    <row r="435" spans="1:7" s="922" customFormat="1" ht="15.75">
      <c r="A435" s="79"/>
      <c r="B435" s="80"/>
      <c r="C435" s="80"/>
      <c r="D435" s="80"/>
      <c r="E435" s="80"/>
      <c r="F435" s="80"/>
      <c r="G435" s="85"/>
    </row>
    <row r="436" spans="1:7" s="922" customFormat="1" ht="15.75">
      <c r="A436" s="79"/>
      <c r="B436" s="80"/>
      <c r="C436" s="80"/>
      <c r="D436" s="80"/>
      <c r="E436" s="80"/>
      <c r="F436" s="80"/>
      <c r="G436" s="85"/>
    </row>
    <row r="437" spans="1:7" s="922" customFormat="1" ht="15.75">
      <c r="A437" s="79"/>
      <c r="B437" s="80"/>
      <c r="C437" s="80"/>
      <c r="D437" s="80"/>
      <c r="E437" s="80"/>
      <c r="F437" s="80"/>
      <c r="G437" s="85"/>
    </row>
    <row r="438" spans="1:7" s="922" customFormat="1" ht="15.75">
      <c r="A438" s="79"/>
      <c r="B438" s="80"/>
      <c r="C438" s="80"/>
      <c r="D438" s="80"/>
      <c r="E438" s="80"/>
      <c r="F438" s="80"/>
      <c r="G438" s="85"/>
    </row>
    <row r="439" spans="1:7" s="922" customFormat="1" ht="15.75">
      <c r="A439" s="79"/>
      <c r="B439" s="80"/>
      <c r="C439" s="80"/>
      <c r="D439" s="80"/>
      <c r="E439" s="80"/>
      <c r="F439" s="80"/>
      <c r="G439" s="85"/>
    </row>
    <row r="440" spans="1:7" s="922" customFormat="1" ht="15.75">
      <c r="A440" s="79"/>
      <c r="B440" s="80"/>
      <c r="C440" s="80"/>
      <c r="D440" s="80"/>
      <c r="E440" s="80"/>
      <c r="F440" s="80"/>
      <c r="G440" s="85"/>
    </row>
    <row r="441" spans="1:7" s="922" customFormat="1" ht="15.75">
      <c r="A441" s="79"/>
      <c r="B441" s="80"/>
      <c r="C441" s="80"/>
      <c r="D441" s="80"/>
      <c r="E441" s="80"/>
      <c r="F441" s="80"/>
      <c r="G441" s="85"/>
    </row>
    <row r="442" spans="1:7" s="922" customFormat="1" ht="15.75">
      <c r="A442" s="79"/>
      <c r="B442" s="80"/>
      <c r="C442" s="80"/>
      <c r="D442" s="80"/>
      <c r="E442" s="80"/>
      <c r="F442" s="80"/>
      <c r="G442" s="85"/>
    </row>
    <row r="443" spans="1:7" s="922" customFormat="1" ht="15.75">
      <c r="A443" s="79"/>
      <c r="B443" s="80"/>
      <c r="C443" s="80"/>
      <c r="D443" s="80"/>
      <c r="E443" s="80"/>
      <c r="F443" s="80"/>
      <c r="G443" s="85"/>
    </row>
    <row r="444" spans="1:7" s="922" customFormat="1" ht="15.75">
      <c r="A444" s="79"/>
      <c r="B444" s="80"/>
      <c r="C444" s="80"/>
      <c r="D444" s="80"/>
      <c r="E444" s="80"/>
      <c r="F444" s="80"/>
      <c r="G444" s="85"/>
    </row>
    <row r="445" spans="1:7" s="922" customFormat="1" ht="15.75">
      <c r="A445" s="79"/>
      <c r="B445" s="80"/>
      <c r="C445" s="80"/>
      <c r="D445" s="80"/>
      <c r="E445" s="80"/>
      <c r="F445" s="80"/>
      <c r="G445" s="85"/>
    </row>
    <row r="446" spans="1:7" s="922" customFormat="1" ht="15.75">
      <c r="A446" s="79"/>
      <c r="B446" s="80"/>
      <c r="C446" s="80"/>
      <c r="D446" s="80"/>
      <c r="E446" s="80"/>
      <c r="F446" s="80"/>
      <c r="G446" s="85"/>
    </row>
    <row r="447" spans="1:7" s="922" customFormat="1" ht="15.75">
      <c r="A447" s="79"/>
      <c r="B447" s="80"/>
      <c r="C447" s="80"/>
      <c r="D447" s="80"/>
      <c r="E447" s="80"/>
      <c r="F447" s="80"/>
      <c r="G447" s="85"/>
    </row>
    <row r="448" spans="1:7" s="922" customFormat="1" ht="15.75">
      <c r="A448" s="79"/>
      <c r="B448" s="80"/>
      <c r="C448" s="80"/>
      <c r="D448" s="80"/>
      <c r="E448" s="80"/>
      <c r="F448" s="80"/>
      <c r="G448" s="85"/>
    </row>
    <row r="449" spans="1:7" s="922" customFormat="1" ht="15.75">
      <c r="A449" s="79"/>
      <c r="B449" s="80"/>
      <c r="C449" s="80"/>
      <c r="D449" s="80"/>
      <c r="E449" s="80"/>
      <c r="F449" s="80"/>
      <c r="G449" s="85"/>
    </row>
    <row r="450" spans="1:7" s="922" customFormat="1" ht="15.75">
      <c r="A450" s="79"/>
      <c r="B450" s="80"/>
      <c r="C450" s="80"/>
      <c r="D450" s="80"/>
      <c r="E450" s="80"/>
      <c r="F450" s="80"/>
      <c r="G450" s="85"/>
    </row>
    <row r="451" spans="1:7" s="922" customFormat="1" ht="15.75">
      <c r="A451" s="79"/>
      <c r="B451" s="80"/>
      <c r="C451" s="80"/>
      <c r="D451" s="80"/>
      <c r="E451" s="80"/>
      <c r="F451" s="80"/>
      <c r="G451" s="85"/>
    </row>
    <row r="452" spans="1:7" s="922" customFormat="1" ht="15.75">
      <c r="A452" s="79"/>
      <c r="B452" s="80"/>
      <c r="C452" s="80"/>
      <c r="D452" s="80"/>
      <c r="E452" s="80"/>
      <c r="F452" s="80"/>
      <c r="G452" s="85"/>
    </row>
    <row r="453" spans="1:7" s="922" customFormat="1" ht="15.75">
      <c r="A453" s="79"/>
      <c r="B453" s="80"/>
      <c r="C453" s="80"/>
      <c r="D453" s="80"/>
      <c r="E453" s="80"/>
      <c r="F453" s="80"/>
      <c r="G453" s="85"/>
    </row>
    <row r="454" spans="1:7" s="922" customFormat="1" ht="15.75">
      <c r="A454" s="79"/>
      <c r="B454" s="80"/>
      <c r="C454" s="80"/>
      <c r="D454" s="80"/>
      <c r="E454" s="80"/>
      <c r="F454" s="80"/>
      <c r="G454" s="85"/>
    </row>
    <row r="455" spans="1:7" s="922" customFormat="1" ht="15.75">
      <c r="A455" s="79"/>
      <c r="B455" s="80"/>
      <c r="C455" s="80"/>
      <c r="D455" s="80"/>
      <c r="E455" s="80"/>
      <c r="F455" s="80"/>
      <c r="G455" s="85"/>
    </row>
    <row r="456" spans="1:7" s="922" customFormat="1" ht="15.75">
      <c r="A456" s="79"/>
      <c r="B456" s="80"/>
      <c r="C456" s="80"/>
      <c r="D456" s="80"/>
      <c r="E456" s="80"/>
      <c r="F456" s="80"/>
      <c r="G456" s="85"/>
    </row>
    <row r="457" spans="1:7" s="922" customFormat="1" ht="15.75">
      <c r="A457" s="79"/>
      <c r="B457" s="80"/>
      <c r="C457" s="80"/>
      <c r="D457" s="80"/>
      <c r="E457" s="80"/>
      <c r="F457" s="80"/>
      <c r="G457" s="85"/>
    </row>
    <row r="458" spans="1:7" s="922" customFormat="1" ht="15.75">
      <c r="A458" s="79"/>
      <c r="B458" s="80"/>
      <c r="C458" s="80"/>
      <c r="D458" s="80"/>
      <c r="E458" s="80"/>
      <c r="F458" s="80"/>
      <c r="G458" s="85"/>
    </row>
    <row r="459" spans="1:7" s="922" customFormat="1" ht="15.75">
      <c r="A459" s="79"/>
      <c r="B459" s="80"/>
      <c r="C459" s="80"/>
      <c r="D459" s="80"/>
      <c r="E459" s="80"/>
      <c r="F459" s="80"/>
      <c r="G459" s="85"/>
    </row>
    <row r="460" spans="1:7" s="922" customFormat="1" ht="15.75">
      <c r="A460" s="79"/>
      <c r="B460" s="80"/>
      <c r="C460" s="80"/>
      <c r="D460" s="80"/>
      <c r="E460" s="80"/>
      <c r="F460" s="80"/>
      <c r="G460" s="85"/>
    </row>
    <row r="461" spans="1:7" s="922" customFormat="1" ht="15.75">
      <c r="A461" s="79"/>
      <c r="B461" s="80"/>
      <c r="C461" s="80"/>
      <c r="D461" s="80"/>
      <c r="E461" s="80"/>
      <c r="F461" s="80"/>
      <c r="G461" s="85"/>
    </row>
    <row r="462" spans="1:7" s="922" customFormat="1" ht="15.75">
      <c r="A462" s="79"/>
      <c r="B462" s="80"/>
      <c r="C462" s="80"/>
      <c r="D462" s="80"/>
      <c r="E462" s="80"/>
      <c r="F462" s="80"/>
      <c r="G462" s="85"/>
    </row>
    <row r="463" spans="1:7" s="922" customFormat="1" ht="15.75">
      <c r="A463" s="79"/>
      <c r="B463" s="80"/>
      <c r="C463" s="80"/>
      <c r="D463" s="80"/>
      <c r="E463" s="80"/>
      <c r="F463" s="80"/>
      <c r="G463" s="85"/>
    </row>
    <row r="464" spans="1:7" s="922" customFormat="1" ht="15.75">
      <c r="A464" s="79"/>
      <c r="B464" s="80"/>
      <c r="C464" s="80"/>
      <c r="D464" s="80"/>
      <c r="E464" s="80"/>
      <c r="F464" s="80"/>
      <c r="G464" s="85"/>
    </row>
    <row r="465" spans="1:7" s="922" customFormat="1" ht="15.75">
      <c r="A465" s="79"/>
      <c r="B465" s="80"/>
      <c r="C465" s="80"/>
      <c r="D465" s="80"/>
      <c r="E465" s="80"/>
      <c r="F465" s="80"/>
      <c r="G465" s="85"/>
    </row>
    <row r="466" spans="1:7" s="922" customFormat="1" ht="15.75">
      <c r="A466" s="79"/>
      <c r="B466" s="80"/>
      <c r="C466" s="80"/>
      <c r="D466" s="80"/>
      <c r="E466" s="80"/>
      <c r="F466" s="80"/>
      <c r="G466" s="85"/>
    </row>
    <row r="467" spans="1:7" s="922" customFormat="1" ht="15.75">
      <c r="A467" s="79"/>
      <c r="B467" s="80"/>
      <c r="C467" s="80"/>
      <c r="D467" s="80"/>
      <c r="E467" s="80"/>
      <c r="F467" s="80"/>
      <c r="G467" s="85"/>
    </row>
    <row r="468" spans="1:7" s="922" customFormat="1" ht="15.75">
      <c r="A468" s="79"/>
      <c r="B468" s="80"/>
      <c r="C468" s="80"/>
      <c r="D468" s="80"/>
      <c r="E468" s="80"/>
      <c r="F468" s="80"/>
      <c r="G468" s="85"/>
    </row>
    <row r="469" spans="1:7" s="922" customFormat="1" ht="15.75">
      <c r="A469" s="79"/>
      <c r="B469" s="80"/>
      <c r="C469" s="80"/>
      <c r="D469" s="80"/>
      <c r="E469" s="80"/>
      <c r="F469" s="80"/>
      <c r="G469" s="85"/>
    </row>
    <row r="470" spans="1:7" s="922" customFormat="1" ht="15.75">
      <c r="A470" s="79"/>
      <c r="B470" s="80"/>
      <c r="C470" s="80"/>
      <c r="D470" s="80"/>
      <c r="E470" s="80"/>
      <c r="F470" s="80"/>
      <c r="G470" s="85"/>
    </row>
    <row r="471" spans="1:7" s="922" customFormat="1" ht="15.75">
      <c r="A471" s="79"/>
      <c r="B471" s="80"/>
      <c r="C471" s="80"/>
      <c r="D471" s="80"/>
      <c r="E471" s="80"/>
      <c r="F471" s="80"/>
      <c r="G471" s="85"/>
    </row>
    <row r="472" spans="1:7" s="922" customFormat="1" ht="15.75">
      <c r="A472" s="79"/>
      <c r="B472" s="80"/>
      <c r="C472" s="80"/>
      <c r="D472" s="80"/>
      <c r="E472" s="80"/>
      <c r="F472" s="80"/>
      <c r="G472" s="85"/>
    </row>
    <row r="473" spans="1:7" s="922" customFormat="1" ht="15.75">
      <c r="A473" s="79"/>
      <c r="B473" s="80"/>
      <c r="C473" s="80"/>
      <c r="D473" s="80"/>
      <c r="E473" s="80"/>
      <c r="F473" s="80"/>
      <c r="G473" s="85"/>
    </row>
    <row r="474" spans="1:7" s="922" customFormat="1" ht="15.75">
      <c r="A474" s="79"/>
      <c r="B474" s="80"/>
      <c r="C474" s="80"/>
      <c r="D474" s="80"/>
      <c r="E474" s="80"/>
      <c r="F474" s="80"/>
      <c r="G474" s="85"/>
    </row>
    <row r="475" spans="1:7" s="922" customFormat="1" ht="15.75">
      <c r="A475" s="79"/>
      <c r="B475" s="80"/>
      <c r="C475" s="80"/>
      <c r="D475" s="80"/>
      <c r="E475" s="80"/>
      <c r="F475" s="80"/>
      <c r="G475" s="85"/>
    </row>
    <row r="476" spans="1:7" s="922" customFormat="1" ht="15.75">
      <c r="A476" s="79"/>
      <c r="B476" s="80"/>
      <c r="C476" s="80"/>
      <c r="D476" s="80"/>
      <c r="E476" s="80"/>
      <c r="F476" s="80"/>
      <c r="G476" s="85"/>
    </row>
    <row r="477" spans="1:7" s="922" customFormat="1" ht="15.75">
      <c r="A477" s="79"/>
      <c r="B477" s="80"/>
      <c r="C477" s="80"/>
      <c r="D477" s="80"/>
      <c r="E477" s="80"/>
      <c r="F477" s="80"/>
      <c r="G477" s="85"/>
    </row>
    <row r="478" spans="1:7" s="922" customFormat="1" ht="15.75">
      <c r="A478" s="79"/>
      <c r="B478" s="80"/>
      <c r="C478" s="80"/>
      <c r="D478" s="80"/>
      <c r="E478" s="80"/>
      <c r="F478" s="80"/>
      <c r="G478" s="85"/>
    </row>
    <row r="479" spans="1:7" s="922" customFormat="1" ht="15.75">
      <c r="A479" s="79"/>
      <c r="B479" s="80"/>
      <c r="C479" s="80"/>
      <c r="D479" s="80"/>
      <c r="E479" s="80"/>
      <c r="F479" s="80"/>
      <c r="G479" s="85"/>
    </row>
    <row r="480" spans="1:7" s="922" customFormat="1" ht="15.75">
      <c r="A480" s="79"/>
      <c r="B480" s="80"/>
      <c r="C480" s="80"/>
      <c r="D480" s="80"/>
      <c r="E480" s="80"/>
      <c r="F480" s="80"/>
      <c r="G480" s="85"/>
    </row>
    <row r="481" spans="1:7" s="922" customFormat="1" ht="15.75">
      <c r="A481" s="79"/>
      <c r="B481" s="80"/>
      <c r="C481" s="80"/>
      <c r="D481" s="80"/>
      <c r="E481" s="80"/>
      <c r="F481" s="80"/>
      <c r="G481" s="85"/>
    </row>
    <row r="482" spans="1:7" s="922" customFormat="1" ht="15.75">
      <c r="A482" s="79"/>
      <c r="B482" s="80"/>
      <c r="C482" s="80"/>
      <c r="D482" s="80"/>
      <c r="E482" s="80"/>
      <c r="F482" s="80"/>
      <c r="G482" s="85"/>
    </row>
    <row r="483" spans="1:7" s="922" customFormat="1" ht="15.75">
      <c r="A483" s="79"/>
      <c r="B483" s="80"/>
      <c r="C483" s="80"/>
      <c r="D483" s="80"/>
      <c r="E483" s="80"/>
      <c r="F483" s="80"/>
      <c r="G483" s="85"/>
    </row>
    <row r="484" spans="1:7" s="922" customFormat="1" ht="15.75">
      <c r="A484" s="79"/>
      <c r="B484" s="80"/>
      <c r="C484" s="80"/>
      <c r="D484" s="80"/>
      <c r="E484" s="80"/>
      <c r="F484" s="80"/>
      <c r="G484" s="85"/>
    </row>
    <row r="485" spans="1:7" s="922" customFormat="1" ht="15.75">
      <c r="A485" s="79"/>
      <c r="B485" s="80"/>
      <c r="C485" s="80"/>
      <c r="D485" s="80"/>
      <c r="E485" s="80"/>
      <c r="F485" s="80"/>
      <c r="G485" s="85"/>
    </row>
    <row r="486" spans="1:7" s="922" customFormat="1" ht="15.75">
      <c r="A486" s="79"/>
      <c r="B486" s="80"/>
      <c r="C486" s="80"/>
      <c r="D486" s="80"/>
      <c r="E486" s="80"/>
      <c r="F486" s="80"/>
      <c r="G486" s="85"/>
    </row>
    <row r="487" spans="1:7" s="922" customFormat="1" ht="15.75">
      <c r="A487" s="79"/>
      <c r="B487" s="80"/>
      <c r="C487" s="80"/>
      <c r="D487" s="80"/>
      <c r="E487" s="80"/>
      <c r="F487" s="80"/>
      <c r="G487" s="85"/>
    </row>
    <row r="488" spans="1:7" s="922" customFormat="1" ht="15.75">
      <c r="A488" s="79"/>
      <c r="B488" s="80"/>
      <c r="C488" s="80"/>
      <c r="D488" s="80"/>
      <c r="E488" s="80"/>
      <c r="F488" s="80"/>
      <c r="G488" s="85"/>
    </row>
    <row r="489" spans="1:7" s="922" customFormat="1" ht="15.75">
      <c r="A489" s="79"/>
      <c r="B489" s="80"/>
      <c r="C489" s="80"/>
      <c r="D489" s="80"/>
      <c r="E489" s="80"/>
      <c r="F489" s="80"/>
      <c r="G489" s="85"/>
    </row>
    <row r="490" spans="1:7" s="922" customFormat="1" ht="15.75">
      <c r="A490" s="79"/>
      <c r="B490" s="80"/>
      <c r="C490" s="80"/>
      <c r="D490" s="80"/>
      <c r="E490" s="80"/>
      <c r="F490" s="80"/>
      <c r="G490" s="85"/>
    </row>
    <row r="491" spans="1:7" s="922" customFormat="1" ht="15.75">
      <c r="A491" s="79"/>
      <c r="B491" s="80"/>
      <c r="C491" s="80"/>
      <c r="D491" s="80"/>
      <c r="E491" s="80"/>
      <c r="F491" s="80"/>
      <c r="G491" s="85"/>
    </row>
    <row r="492" spans="1:7" s="922" customFormat="1" ht="15.75">
      <c r="A492" s="79"/>
      <c r="B492" s="80"/>
      <c r="C492" s="80"/>
      <c r="D492" s="80"/>
      <c r="E492" s="80"/>
      <c r="F492" s="80"/>
      <c r="G492" s="85"/>
    </row>
    <row r="493" spans="1:7" s="922" customFormat="1" ht="15.75">
      <c r="A493" s="79"/>
      <c r="B493" s="80"/>
      <c r="C493" s="80"/>
      <c r="D493" s="80"/>
      <c r="E493" s="80"/>
      <c r="F493" s="80"/>
      <c r="G493" s="85"/>
    </row>
    <row r="494" spans="1:7" s="922" customFormat="1" ht="15.75">
      <c r="A494" s="79"/>
      <c r="B494" s="80"/>
      <c r="C494" s="80"/>
      <c r="D494" s="80"/>
      <c r="E494" s="80"/>
      <c r="F494" s="80"/>
      <c r="G494" s="85"/>
    </row>
    <row r="495" spans="1:7" s="922" customFormat="1" ht="15.75">
      <c r="A495" s="79"/>
      <c r="B495" s="80"/>
      <c r="C495" s="80"/>
      <c r="D495" s="80"/>
      <c r="E495" s="80"/>
      <c r="F495" s="80"/>
      <c r="G495" s="85"/>
    </row>
    <row r="496" spans="1:7" s="922" customFormat="1" ht="15.75">
      <c r="A496" s="79"/>
      <c r="B496" s="80"/>
      <c r="C496" s="80"/>
      <c r="D496" s="80"/>
      <c r="E496" s="80"/>
      <c r="F496" s="80"/>
      <c r="G496" s="85"/>
    </row>
    <row r="497" spans="1:7" s="922" customFormat="1" ht="15.75">
      <c r="A497" s="79"/>
      <c r="B497" s="80"/>
      <c r="C497" s="80"/>
      <c r="D497" s="80"/>
      <c r="E497" s="80"/>
      <c r="F497" s="80"/>
      <c r="G497" s="85"/>
    </row>
    <row r="498" spans="1:7" s="922" customFormat="1" ht="15.75">
      <c r="A498" s="79"/>
      <c r="B498" s="80"/>
      <c r="C498" s="80"/>
      <c r="D498" s="80"/>
      <c r="E498" s="80"/>
      <c r="F498" s="80"/>
      <c r="G498" s="85"/>
    </row>
    <row r="499" spans="1:7" s="922" customFormat="1" ht="15.75">
      <c r="A499" s="79"/>
      <c r="B499" s="80"/>
      <c r="C499" s="80"/>
      <c r="D499" s="80"/>
      <c r="E499" s="80"/>
      <c r="F499" s="80"/>
      <c r="G499" s="85"/>
    </row>
    <row r="500" spans="1:7" s="922" customFormat="1" ht="15.75">
      <c r="A500" s="79"/>
      <c r="B500" s="80"/>
      <c r="C500" s="80"/>
      <c r="D500" s="80"/>
      <c r="E500" s="80"/>
      <c r="F500" s="80"/>
      <c r="G500" s="85"/>
    </row>
    <row r="501" spans="1:7" s="922" customFormat="1" ht="15.75">
      <c r="A501" s="79"/>
      <c r="B501" s="80"/>
      <c r="C501" s="80"/>
      <c r="D501" s="80"/>
      <c r="E501" s="80"/>
      <c r="F501" s="80"/>
      <c r="G501" s="85"/>
    </row>
    <row r="502" spans="1:7" s="922" customFormat="1" ht="15.75">
      <c r="A502" s="79"/>
      <c r="B502" s="80"/>
      <c r="C502" s="80"/>
      <c r="D502" s="80"/>
      <c r="E502" s="80"/>
      <c r="F502" s="80"/>
      <c r="G502" s="85"/>
    </row>
    <row r="503" spans="1:7" s="922" customFormat="1" ht="15.75">
      <c r="A503" s="79"/>
      <c r="B503" s="80"/>
      <c r="C503" s="80"/>
      <c r="D503" s="80"/>
      <c r="E503" s="80"/>
      <c r="F503" s="80"/>
      <c r="G503" s="85"/>
    </row>
    <row r="504" spans="1:7" s="922" customFormat="1" ht="15.75">
      <c r="A504" s="79"/>
      <c r="B504" s="80"/>
      <c r="C504" s="80"/>
      <c r="D504" s="80"/>
      <c r="E504" s="80"/>
      <c r="F504" s="80"/>
      <c r="G504" s="85"/>
    </row>
    <row r="505" spans="1:7" s="922" customFormat="1" ht="15.75">
      <c r="A505" s="79"/>
      <c r="B505" s="80"/>
      <c r="C505" s="80"/>
      <c r="D505" s="80"/>
      <c r="E505" s="80"/>
      <c r="F505" s="80"/>
      <c r="G505" s="85"/>
    </row>
    <row r="506" spans="1:7" s="922" customFormat="1" ht="15.75">
      <c r="A506" s="79"/>
      <c r="B506" s="80"/>
      <c r="C506" s="80"/>
      <c r="D506" s="80"/>
      <c r="E506" s="80"/>
      <c r="F506" s="80"/>
      <c r="G506" s="85"/>
    </row>
    <row r="507" spans="1:7" s="922" customFormat="1" ht="15.75">
      <c r="A507" s="79"/>
      <c r="B507" s="80"/>
      <c r="C507" s="80"/>
      <c r="D507" s="80"/>
      <c r="E507" s="80"/>
      <c r="F507" s="80"/>
      <c r="G507" s="85"/>
    </row>
    <row r="508" spans="1:7" s="922" customFormat="1" ht="15.75">
      <c r="A508" s="79"/>
      <c r="B508" s="80"/>
      <c r="C508" s="80"/>
      <c r="D508" s="80"/>
      <c r="E508" s="80"/>
      <c r="F508" s="80"/>
      <c r="G508" s="85"/>
    </row>
    <row r="509" spans="1:7" s="922" customFormat="1" ht="15.75">
      <c r="A509" s="79"/>
      <c r="B509" s="80"/>
      <c r="C509" s="80"/>
      <c r="D509" s="80"/>
      <c r="E509" s="80"/>
      <c r="F509" s="80"/>
      <c r="G509" s="85"/>
    </row>
    <row r="510" spans="1:7" s="922" customFormat="1" ht="15.75">
      <c r="A510" s="79"/>
      <c r="B510" s="80"/>
      <c r="C510" s="80"/>
      <c r="D510" s="80"/>
      <c r="E510" s="80"/>
      <c r="F510" s="80"/>
      <c r="G510" s="85"/>
    </row>
    <row r="511" spans="1:7" s="922" customFormat="1" ht="15.75">
      <c r="A511" s="79"/>
      <c r="B511" s="80"/>
      <c r="C511" s="80"/>
      <c r="D511" s="80"/>
      <c r="E511" s="80"/>
      <c r="F511" s="80"/>
      <c r="G511" s="85"/>
    </row>
    <row r="512" spans="1:7" s="922" customFormat="1" ht="15.75">
      <c r="A512" s="79"/>
      <c r="B512" s="80"/>
      <c r="C512" s="80"/>
      <c r="D512" s="80"/>
      <c r="E512" s="80"/>
      <c r="F512" s="80"/>
      <c r="G512" s="85"/>
    </row>
    <row r="513" spans="1:7" s="922" customFormat="1" ht="15.75">
      <c r="A513" s="79"/>
      <c r="B513" s="80"/>
      <c r="C513" s="80"/>
      <c r="D513" s="80"/>
      <c r="E513" s="80"/>
      <c r="F513" s="80"/>
      <c r="G513" s="85"/>
    </row>
    <row r="514" spans="1:7" s="922" customFormat="1" ht="15.75">
      <c r="A514" s="79"/>
      <c r="B514" s="80"/>
      <c r="C514" s="80"/>
      <c r="D514" s="80"/>
      <c r="E514" s="80"/>
      <c r="F514" s="80"/>
      <c r="G514" s="85"/>
    </row>
    <row r="515" spans="1:7" s="922" customFormat="1" ht="15.75">
      <c r="A515" s="79"/>
      <c r="B515" s="80"/>
      <c r="C515" s="80"/>
      <c r="D515" s="80"/>
      <c r="E515" s="80"/>
      <c r="F515" s="80"/>
      <c r="G515" s="85"/>
    </row>
    <row r="516" spans="1:7" s="922" customFormat="1" ht="15.75">
      <c r="A516" s="79"/>
      <c r="B516" s="80"/>
      <c r="C516" s="80"/>
      <c r="D516" s="80"/>
      <c r="E516" s="80"/>
      <c r="F516" s="80"/>
      <c r="G516" s="85"/>
    </row>
    <row r="517" spans="1:7" s="922" customFormat="1" ht="15.75">
      <c r="A517" s="79"/>
      <c r="B517" s="80"/>
      <c r="C517" s="80"/>
      <c r="D517" s="80"/>
      <c r="E517" s="80"/>
      <c r="F517" s="80"/>
      <c r="G517" s="85"/>
    </row>
    <row r="518" spans="1:7" s="922" customFormat="1" ht="15.75">
      <c r="A518" s="79"/>
      <c r="B518" s="80"/>
      <c r="C518" s="80"/>
      <c r="D518" s="80"/>
      <c r="E518" s="80"/>
      <c r="F518" s="80"/>
      <c r="G518" s="85"/>
    </row>
    <row r="519" spans="1:7" s="922" customFormat="1" ht="15.75">
      <c r="A519" s="79"/>
      <c r="B519" s="80"/>
      <c r="C519" s="80"/>
      <c r="D519" s="80"/>
      <c r="E519" s="80"/>
      <c r="F519" s="80"/>
      <c r="G519" s="85"/>
    </row>
    <row r="520" spans="1:7" s="922" customFormat="1" ht="15.75">
      <c r="A520" s="79"/>
      <c r="B520" s="80"/>
      <c r="C520" s="80"/>
      <c r="D520" s="80"/>
      <c r="E520" s="80"/>
      <c r="F520" s="80"/>
      <c r="G520" s="85"/>
    </row>
    <row r="521" spans="1:7" s="922" customFormat="1" ht="15.75">
      <c r="A521" s="79"/>
      <c r="B521" s="80"/>
      <c r="C521" s="80"/>
      <c r="D521" s="80"/>
      <c r="E521" s="80"/>
      <c r="F521" s="80"/>
      <c r="G521" s="85"/>
    </row>
    <row r="522" spans="1:7" s="922" customFormat="1" ht="15.75">
      <c r="A522" s="79"/>
      <c r="B522" s="80"/>
      <c r="C522" s="80"/>
      <c r="D522" s="80"/>
      <c r="E522" s="80"/>
      <c r="F522" s="80"/>
      <c r="G522" s="85"/>
    </row>
    <row r="523" spans="1:7" s="922" customFormat="1" ht="15.75">
      <c r="A523" s="79"/>
      <c r="B523" s="80"/>
      <c r="C523" s="80"/>
      <c r="D523" s="80"/>
      <c r="E523" s="80"/>
      <c r="F523" s="80"/>
      <c r="G523" s="85"/>
    </row>
    <row r="524" spans="1:7" s="922" customFormat="1" ht="15.75">
      <c r="A524" s="79"/>
      <c r="B524" s="80"/>
      <c r="C524" s="80"/>
      <c r="D524" s="80"/>
      <c r="E524" s="80"/>
      <c r="F524" s="80"/>
      <c r="G524" s="85"/>
    </row>
    <row r="525" spans="1:7" s="922" customFormat="1" ht="15.75">
      <c r="A525" s="79"/>
      <c r="B525" s="80"/>
      <c r="C525" s="80"/>
      <c r="D525" s="80"/>
      <c r="E525" s="80"/>
      <c r="F525" s="80"/>
      <c r="G525" s="85"/>
    </row>
    <row r="526" spans="1:7" s="922" customFormat="1" ht="15.75">
      <c r="A526" s="79"/>
      <c r="B526" s="80"/>
      <c r="C526" s="80"/>
      <c r="D526" s="80"/>
      <c r="E526" s="80"/>
      <c r="F526" s="80"/>
      <c r="G526" s="85"/>
    </row>
    <row r="527" spans="1:7" s="922" customFormat="1" ht="15.75">
      <c r="A527" s="79"/>
      <c r="B527" s="80"/>
      <c r="C527" s="80"/>
      <c r="D527" s="80"/>
      <c r="E527" s="80"/>
      <c r="F527" s="80"/>
      <c r="G527" s="85"/>
    </row>
    <row r="528" spans="1:7" s="922" customFormat="1" ht="15.75">
      <c r="A528" s="79"/>
      <c r="B528" s="80"/>
      <c r="C528" s="80"/>
      <c r="D528" s="80"/>
      <c r="E528" s="80"/>
      <c r="F528" s="80"/>
      <c r="G528" s="85"/>
    </row>
    <row r="529" spans="1:7" s="922" customFormat="1" ht="15.75">
      <c r="A529" s="79"/>
      <c r="B529" s="80"/>
      <c r="C529" s="80"/>
      <c r="D529" s="80"/>
      <c r="E529" s="80"/>
      <c r="F529" s="80"/>
      <c r="G529" s="85"/>
    </row>
    <row r="530" spans="1:7" s="922" customFormat="1" ht="15.75">
      <c r="A530" s="79"/>
      <c r="B530" s="80"/>
      <c r="C530" s="80"/>
      <c r="D530" s="80"/>
      <c r="E530" s="80"/>
      <c r="F530" s="80"/>
      <c r="G530" s="85"/>
    </row>
    <row r="531" spans="1:7" s="922" customFormat="1" ht="15.75">
      <c r="A531" s="79"/>
      <c r="B531" s="80"/>
      <c r="C531" s="80"/>
      <c r="D531" s="80"/>
      <c r="E531" s="80"/>
      <c r="F531" s="80"/>
      <c r="G531" s="85"/>
    </row>
    <row r="532" spans="1:7" s="922" customFormat="1" ht="15.75">
      <c r="A532" s="79"/>
      <c r="B532" s="80"/>
      <c r="C532" s="80"/>
      <c r="D532" s="80"/>
      <c r="E532" s="80"/>
      <c r="F532" s="80"/>
      <c r="G532" s="85"/>
    </row>
    <row r="533" spans="1:7" s="922" customFormat="1" ht="15.75">
      <c r="A533" s="79"/>
      <c r="B533" s="80"/>
      <c r="C533" s="80"/>
      <c r="D533" s="80"/>
      <c r="E533" s="80"/>
      <c r="F533" s="80"/>
      <c r="G533" s="85"/>
    </row>
    <row r="534" spans="1:7" s="922" customFormat="1" ht="15.75">
      <c r="A534" s="79"/>
      <c r="B534" s="80"/>
      <c r="C534" s="80"/>
      <c r="D534" s="80"/>
      <c r="E534" s="80"/>
      <c r="F534" s="80"/>
      <c r="G534" s="85"/>
    </row>
    <row r="535" spans="1:7" s="922" customFormat="1" ht="15.75">
      <c r="A535" s="79"/>
      <c r="B535" s="80"/>
      <c r="C535" s="80"/>
      <c r="D535" s="80"/>
      <c r="E535" s="80"/>
      <c r="F535" s="80"/>
      <c r="G535" s="85"/>
    </row>
    <row r="536" spans="1:7" s="922" customFormat="1" ht="15.75">
      <c r="A536" s="79"/>
      <c r="B536" s="80"/>
      <c r="C536" s="80"/>
      <c r="D536" s="80"/>
      <c r="E536" s="80"/>
      <c r="F536" s="80"/>
      <c r="G536" s="85"/>
    </row>
    <row r="537" spans="1:7" s="922" customFormat="1" ht="15.75">
      <c r="A537" s="79"/>
      <c r="B537" s="80"/>
      <c r="C537" s="80"/>
      <c r="D537" s="80"/>
      <c r="E537" s="80"/>
      <c r="F537" s="80"/>
      <c r="G537" s="85"/>
    </row>
    <row r="538" spans="1:7" s="922" customFormat="1" ht="15.75">
      <c r="A538" s="79"/>
      <c r="B538" s="80"/>
      <c r="C538" s="80"/>
      <c r="D538" s="80"/>
      <c r="E538" s="80"/>
      <c r="F538" s="80"/>
      <c r="G538" s="85"/>
    </row>
    <row r="539" spans="1:7" s="922" customFormat="1" ht="15.75">
      <c r="A539" s="79"/>
      <c r="B539" s="80"/>
      <c r="C539" s="80"/>
      <c r="D539" s="80"/>
      <c r="E539" s="80"/>
      <c r="F539" s="80"/>
      <c r="G539" s="85"/>
    </row>
    <row r="540" spans="1:7" s="922" customFormat="1" ht="15.75">
      <c r="A540" s="79"/>
      <c r="B540" s="80"/>
      <c r="C540" s="80"/>
      <c r="D540" s="80"/>
      <c r="E540" s="80"/>
      <c r="F540" s="80"/>
      <c r="G540" s="85"/>
    </row>
    <row r="541" spans="1:7" s="922" customFormat="1" ht="15.75">
      <c r="A541" s="79"/>
      <c r="B541" s="80"/>
      <c r="C541" s="80"/>
      <c r="D541" s="80"/>
      <c r="E541" s="80"/>
      <c r="F541" s="80"/>
      <c r="G541" s="85"/>
    </row>
    <row r="542" spans="1:7" s="922" customFormat="1" ht="15.75">
      <c r="A542" s="79"/>
      <c r="B542" s="80"/>
      <c r="C542" s="80"/>
      <c r="D542" s="80"/>
      <c r="E542" s="80"/>
      <c r="F542" s="80"/>
      <c r="G542" s="85"/>
    </row>
    <row r="543" spans="1:7" s="922" customFormat="1" ht="15.75">
      <c r="A543" s="79"/>
      <c r="B543" s="80"/>
      <c r="C543" s="80"/>
      <c r="D543" s="80"/>
      <c r="E543" s="80"/>
      <c r="F543" s="80"/>
      <c r="G543" s="85"/>
    </row>
    <row r="544" spans="1:7" s="922" customFormat="1" ht="15.75">
      <c r="A544" s="79"/>
      <c r="B544" s="80"/>
      <c r="C544" s="80"/>
      <c r="D544" s="80"/>
      <c r="E544" s="80"/>
      <c r="F544" s="80"/>
      <c r="G544" s="85"/>
    </row>
    <row r="545" spans="1:7" s="922" customFormat="1" ht="15.75">
      <c r="A545" s="79"/>
      <c r="B545" s="80"/>
      <c r="C545" s="80"/>
      <c r="D545" s="80"/>
      <c r="E545" s="80"/>
      <c r="F545" s="80"/>
      <c r="G545" s="85"/>
    </row>
    <row r="546" spans="1:7" s="922" customFormat="1" ht="15.75">
      <c r="A546" s="79"/>
      <c r="B546" s="80"/>
      <c r="C546" s="80"/>
      <c r="D546" s="80"/>
      <c r="E546" s="80"/>
      <c r="F546" s="80"/>
      <c r="G546" s="85"/>
    </row>
    <row r="547" spans="1:7" s="922" customFormat="1" ht="15.75">
      <c r="A547" s="79"/>
      <c r="B547" s="80"/>
      <c r="C547" s="80"/>
      <c r="D547" s="80"/>
      <c r="E547" s="80"/>
      <c r="F547" s="80"/>
      <c r="G547" s="85"/>
    </row>
    <row r="548" spans="1:7" s="922" customFormat="1" ht="15.75">
      <c r="A548" s="79"/>
      <c r="B548" s="80"/>
      <c r="C548" s="80"/>
      <c r="D548" s="80"/>
      <c r="E548" s="80"/>
      <c r="F548" s="80"/>
      <c r="G548" s="85"/>
    </row>
    <row r="549" spans="1:7" s="922" customFormat="1" ht="15.75">
      <c r="A549" s="79"/>
      <c r="B549" s="80"/>
      <c r="C549" s="80"/>
      <c r="D549" s="80"/>
      <c r="E549" s="80"/>
      <c r="F549" s="80"/>
      <c r="G549" s="85"/>
    </row>
    <row r="550" spans="1:7" s="922" customFormat="1" ht="15.75">
      <c r="A550" s="79"/>
      <c r="B550" s="80"/>
      <c r="C550" s="80"/>
      <c r="D550" s="80"/>
      <c r="E550" s="80"/>
      <c r="F550" s="80"/>
      <c r="G550" s="85"/>
    </row>
    <row r="551" spans="1:7" s="922" customFormat="1" ht="15.75">
      <c r="A551" s="79"/>
      <c r="B551" s="80"/>
      <c r="C551" s="80"/>
      <c r="D551" s="80"/>
      <c r="E551" s="80"/>
      <c r="F551" s="80"/>
      <c r="G551" s="85"/>
    </row>
    <row r="552" spans="1:7" s="922" customFormat="1" ht="15.75">
      <c r="A552" s="79"/>
      <c r="B552" s="80"/>
      <c r="C552" s="80"/>
      <c r="D552" s="80"/>
      <c r="E552" s="80"/>
      <c r="F552" s="80"/>
      <c r="G552" s="85"/>
    </row>
    <row r="553" spans="1:7" s="922" customFormat="1" ht="15.75">
      <c r="A553" s="79"/>
      <c r="B553" s="80"/>
      <c r="C553" s="80"/>
      <c r="D553" s="80"/>
      <c r="E553" s="80"/>
      <c r="F553" s="80"/>
      <c r="G553" s="85"/>
    </row>
    <row r="554" spans="1:7" s="922" customFormat="1" ht="15.75">
      <c r="A554" s="79"/>
      <c r="B554" s="80"/>
      <c r="C554" s="80"/>
      <c r="D554" s="80"/>
      <c r="E554" s="80"/>
      <c r="F554" s="80"/>
      <c r="G554" s="85"/>
    </row>
    <row r="555" spans="1:7" s="922" customFormat="1" ht="15.75">
      <c r="A555" s="79"/>
      <c r="B555" s="80"/>
      <c r="C555" s="80"/>
      <c r="D555" s="80"/>
      <c r="E555" s="80"/>
      <c r="F555" s="80"/>
      <c r="G555" s="85"/>
    </row>
    <row r="556" spans="1:7" s="922" customFormat="1" ht="15.75">
      <c r="A556" s="79"/>
      <c r="B556" s="80"/>
      <c r="C556" s="80"/>
      <c r="D556" s="80"/>
      <c r="E556" s="80"/>
      <c r="F556" s="80"/>
      <c r="G556" s="85"/>
    </row>
    <row r="557" spans="1:7" s="922" customFormat="1" ht="15.75">
      <c r="A557" s="79"/>
      <c r="B557" s="80"/>
      <c r="C557" s="80"/>
      <c r="D557" s="80"/>
      <c r="E557" s="80"/>
      <c r="F557" s="80"/>
      <c r="G557" s="85"/>
    </row>
    <row r="558" spans="1:7" s="922" customFormat="1" ht="15.75">
      <c r="A558" s="79"/>
      <c r="B558" s="80"/>
      <c r="C558" s="80"/>
      <c r="D558" s="80"/>
      <c r="E558" s="80"/>
      <c r="F558" s="80"/>
      <c r="G558" s="85"/>
    </row>
    <row r="559" spans="1:7" s="922" customFormat="1" ht="15.75">
      <c r="A559" s="79"/>
      <c r="B559" s="80"/>
      <c r="C559" s="80"/>
      <c r="D559" s="80"/>
      <c r="E559" s="80"/>
      <c r="F559" s="80"/>
      <c r="G559" s="85"/>
    </row>
    <row r="560" spans="1:7" s="922" customFormat="1" ht="15.75">
      <c r="A560" s="79"/>
      <c r="B560" s="80"/>
      <c r="C560" s="80"/>
      <c r="D560" s="80"/>
      <c r="E560" s="80"/>
      <c r="F560" s="80"/>
      <c r="G560" s="85"/>
    </row>
    <row r="561" spans="1:7" s="922" customFormat="1" ht="15.75">
      <c r="A561" s="79"/>
      <c r="B561" s="80"/>
      <c r="C561" s="80"/>
      <c r="D561" s="80"/>
      <c r="E561" s="80"/>
      <c r="F561" s="80"/>
      <c r="G561" s="85"/>
    </row>
    <row r="562" spans="1:7" s="922" customFormat="1" ht="15.75">
      <c r="A562" s="79"/>
      <c r="B562" s="80"/>
      <c r="C562" s="80"/>
      <c r="D562" s="80"/>
      <c r="E562" s="80"/>
      <c r="F562" s="80"/>
      <c r="G562" s="85"/>
    </row>
    <row r="563" spans="1:7" s="922" customFormat="1" ht="15.75">
      <c r="A563" s="79"/>
      <c r="B563" s="80"/>
      <c r="C563" s="80"/>
      <c r="D563" s="80"/>
      <c r="E563" s="80"/>
      <c r="F563" s="80"/>
      <c r="G563" s="85"/>
    </row>
    <row r="564" spans="1:7" s="922" customFormat="1" ht="15.75">
      <c r="A564" s="79"/>
      <c r="B564" s="80"/>
      <c r="C564" s="80"/>
      <c r="D564" s="80"/>
      <c r="E564" s="80"/>
      <c r="F564" s="80"/>
      <c r="G564" s="85"/>
    </row>
    <row r="565" spans="1:7" s="922" customFormat="1" ht="15.75">
      <c r="A565" s="79"/>
      <c r="B565" s="80"/>
      <c r="C565" s="80"/>
      <c r="D565" s="80"/>
      <c r="E565" s="80"/>
      <c r="F565" s="80"/>
      <c r="G565" s="85"/>
    </row>
    <row r="566" spans="1:7" s="922" customFormat="1" ht="15.75">
      <c r="A566" s="79"/>
      <c r="B566" s="80"/>
      <c r="C566" s="80"/>
      <c r="D566" s="80"/>
      <c r="E566" s="80"/>
      <c r="F566" s="80"/>
      <c r="G566" s="85"/>
    </row>
    <row r="567" spans="1:7" s="922" customFormat="1" ht="15.75">
      <c r="A567" s="79"/>
      <c r="B567" s="80"/>
      <c r="C567" s="80"/>
      <c r="D567" s="80"/>
      <c r="E567" s="80"/>
      <c r="F567" s="80"/>
      <c r="G567" s="85"/>
    </row>
    <row r="568" spans="1:7" s="922" customFormat="1" ht="15.75">
      <c r="A568" s="79"/>
      <c r="B568" s="80"/>
      <c r="C568" s="80"/>
      <c r="D568" s="80"/>
      <c r="E568" s="80"/>
      <c r="F568" s="80"/>
      <c r="G568" s="85"/>
    </row>
    <row r="569" spans="1:7" s="922" customFormat="1" ht="15.75">
      <c r="A569" s="79"/>
      <c r="B569" s="80"/>
      <c r="C569" s="80"/>
      <c r="D569" s="80"/>
      <c r="E569" s="80"/>
      <c r="F569" s="80"/>
      <c r="G569" s="85"/>
    </row>
    <row r="570" spans="1:7" s="922" customFormat="1" ht="15.75">
      <c r="A570" s="79"/>
      <c r="B570" s="80"/>
      <c r="C570" s="80"/>
      <c r="D570" s="80"/>
      <c r="E570" s="80"/>
      <c r="F570" s="80"/>
      <c r="G570" s="85"/>
    </row>
    <row r="571" spans="1:7" s="922" customFormat="1" ht="15.75">
      <c r="A571" s="79"/>
      <c r="B571" s="80"/>
      <c r="C571" s="80"/>
      <c r="D571" s="80"/>
      <c r="E571" s="80"/>
      <c r="F571" s="80"/>
      <c r="G571" s="85"/>
    </row>
    <row r="572" spans="1:7" s="922" customFormat="1" ht="15.75">
      <c r="A572" s="79"/>
      <c r="B572" s="80"/>
      <c r="C572" s="80"/>
      <c r="D572" s="80"/>
      <c r="E572" s="80"/>
      <c r="F572" s="80"/>
      <c r="G572" s="85"/>
    </row>
    <row r="573" spans="1:7" s="922" customFormat="1" ht="15.75">
      <c r="A573" s="79"/>
      <c r="B573" s="80"/>
      <c r="C573" s="80"/>
      <c r="D573" s="80"/>
      <c r="E573" s="80"/>
      <c r="F573" s="80"/>
      <c r="G573" s="85"/>
    </row>
    <row r="574" spans="1:7" s="922" customFormat="1" ht="15.75">
      <c r="A574" s="79"/>
      <c r="B574" s="80"/>
      <c r="C574" s="80"/>
      <c r="D574" s="80"/>
      <c r="E574" s="80"/>
      <c r="F574" s="80"/>
      <c r="G574" s="85"/>
    </row>
    <row r="575" spans="1:7" s="922" customFormat="1" ht="15.75">
      <c r="A575" s="79"/>
      <c r="B575" s="80"/>
      <c r="C575" s="80"/>
      <c r="D575" s="80"/>
      <c r="E575" s="80"/>
      <c r="F575" s="80"/>
      <c r="G575" s="85"/>
    </row>
    <row r="576" spans="1:7" s="922" customFormat="1" ht="15.75">
      <c r="A576" s="79"/>
      <c r="B576" s="80"/>
      <c r="C576" s="80"/>
      <c r="D576" s="80"/>
      <c r="E576" s="80"/>
      <c r="F576" s="80"/>
      <c r="G576" s="85"/>
    </row>
    <row r="577" spans="1:7" s="922" customFormat="1" ht="15.75">
      <c r="A577" s="79"/>
      <c r="B577" s="80"/>
      <c r="C577" s="80"/>
      <c r="D577" s="80"/>
      <c r="E577" s="80"/>
      <c r="F577" s="80"/>
      <c r="G577" s="85"/>
    </row>
    <row r="578" spans="1:7" s="922" customFormat="1" ht="15.75">
      <c r="A578" s="79"/>
      <c r="B578" s="80"/>
      <c r="C578" s="80"/>
      <c r="D578" s="80"/>
      <c r="E578" s="80"/>
      <c r="F578" s="80"/>
      <c r="G578" s="85"/>
    </row>
    <row r="579" spans="1:7" s="922" customFormat="1" ht="15.75">
      <c r="A579" s="79"/>
      <c r="B579" s="80"/>
      <c r="C579" s="80"/>
      <c r="D579" s="80"/>
      <c r="E579" s="80"/>
      <c r="F579" s="80"/>
      <c r="G579" s="85"/>
    </row>
    <row r="580" spans="1:7" s="922" customFormat="1" ht="15.75">
      <c r="A580" s="79"/>
      <c r="B580" s="80"/>
      <c r="C580" s="80"/>
      <c r="D580" s="80"/>
      <c r="E580" s="80"/>
      <c r="F580" s="80"/>
      <c r="G580" s="85"/>
    </row>
    <row r="581" spans="1:7" s="922" customFormat="1" ht="15.75">
      <c r="A581" s="79"/>
      <c r="B581" s="80"/>
      <c r="C581" s="80"/>
      <c r="D581" s="80"/>
      <c r="E581" s="80"/>
      <c r="F581" s="80"/>
      <c r="G581" s="85"/>
    </row>
    <row r="582" spans="1:7" s="922" customFormat="1" ht="15.75">
      <c r="A582" s="79"/>
      <c r="B582" s="80"/>
      <c r="C582" s="80"/>
      <c r="D582" s="80"/>
      <c r="E582" s="80"/>
      <c r="F582" s="80"/>
      <c r="G582" s="85"/>
    </row>
    <row r="583" spans="1:7" s="922" customFormat="1" ht="15.75">
      <c r="A583" s="79"/>
      <c r="B583" s="80"/>
      <c r="C583" s="80"/>
      <c r="D583" s="80"/>
      <c r="E583" s="80"/>
      <c r="F583" s="80"/>
      <c r="G583" s="85"/>
    </row>
    <row r="584" spans="1:7" s="922" customFormat="1" ht="15.75">
      <c r="A584" s="79"/>
      <c r="B584" s="80"/>
      <c r="C584" s="80"/>
      <c r="D584" s="80"/>
      <c r="E584" s="80"/>
      <c r="F584" s="80"/>
      <c r="G584" s="85"/>
    </row>
    <row r="585" spans="1:7" s="922" customFormat="1" ht="15.75">
      <c r="A585" s="79"/>
      <c r="B585" s="80"/>
      <c r="C585" s="80"/>
      <c r="D585" s="80"/>
      <c r="E585" s="80"/>
      <c r="F585" s="80"/>
      <c r="G585" s="85"/>
    </row>
    <row r="586" spans="1:7" s="922" customFormat="1" ht="15.75">
      <c r="A586" s="79"/>
      <c r="B586" s="80"/>
      <c r="C586" s="80"/>
      <c r="D586" s="80"/>
      <c r="E586" s="80"/>
      <c r="F586" s="80"/>
      <c r="G586" s="85"/>
    </row>
    <row r="587" spans="1:7" s="922" customFormat="1" ht="15.75">
      <c r="A587" s="79"/>
      <c r="B587" s="80"/>
      <c r="C587" s="80"/>
      <c r="D587" s="80"/>
      <c r="E587" s="80"/>
      <c r="F587" s="80"/>
      <c r="G587" s="85"/>
    </row>
    <row r="588" spans="1:7" s="922" customFormat="1" ht="15.75">
      <c r="A588" s="79"/>
      <c r="B588" s="80"/>
      <c r="C588" s="80"/>
      <c r="D588" s="80"/>
      <c r="E588" s="80"/>
      <c r="F588" s="80"/>
      <c r="G588" s="85"/>
    </row>
    <row r="589" spans="1:7" s="922" customFormat="1" ht="15.75">
      <c r="A589" s="79"/>
      <c r="B589" s="80"/>
      <c r="C589" s="80"/>
      <c r="D589" s="80"/>
      <c r="E589" s="80"/>
      <c r="F589" s="80"/>
      <c r="G589" s="85"/>
    </row>
    <row r="590" spans="1:7" s="922" customFormat="1" ht="15.75">
      <c r="A590" s="79"/>
      <c r="B590" s="80"/>
      <c r="C590" s="80"/>
      <c r="D590" s="80"/>
      <c r="E590" s="80"/>
      <c r="F590" s="80"/>
      <c r="G590" s="85"/>
    </row>
    <row r="591" spans="1:7" s="922" customFormat="1" ht="15.75">
      <c r="A591" s="79"/>
      <c r="B591" s="80"/>
      <c r="C591" s="80"/>
      <c r="D591" s="80"/>
      <c r="E591" s="80"/>
      <c r="F591" s="80"/>
      <c r="G591" s="85"/>
    </row>
    <row r="592" spans="1:7" s="922" customFormat="1" ht="15.75">
      <c r="A592" s="79"/>
      <c r="B592" s="80"/>
      <c r="C592" s="80"/>
      <c r="D592" s="80"/>
      <c r="E592" s="80"/>
      <c r="F592" s="80"/>
      <c r="G592" s="85"/>
    </row>
    <row r="593" spans="1:7" s="922" customFormat="1" ht="15.75">
      <c r="A593" s="79"/>
      <c r="B593" s="80"/>
      <c r="C593" s="80"/>
      <c r="D593" s="80"/>
      <c r="E593" s="80"/>
      <c r="F593" s="80"/>
      <c r="G593" s="85"/>
    </row>
    <row r="594" spans="1:7" s="922" customFormat="1" ht="15.75">
      <c r="A594" s="79"/>
      <c r="B594" s="80"/>
      <c r="C594" s="80"/>
      <c r="D594" s="80"/>
      <c r="E594" s="80"/>
      <c r="F594" s="80"/>
      <c r="G594" s="85"/>
    </row>
    <row r="595" spans="1:7" s="922" customFormat="1" ht="15.75">
      <c r="A595" s="79"/>
      <c r="B595" s="80"/>
      <c r="C595" s="80"/>
      <c r="D595" s="80"/>
      <c r="E595" s="80"/>
      <c r="F595" s="80"/>
      <c r="G595" s="85"/>
    </row>
    <row r="596" spans="1:7" s="922" customFormat="1" ht="15.75">
      <c r="A596" s="79"/>
      <c r="B596" s="80"/>
      <c r="C596" s="80"/>
      <c r="D596" s="80"/>
      <c r="E596" s="80"/>
      <c r="F596" s="80"/>
      <c r="G596" s="85"/>
    </row>
    <row r="597" spans="1:7" s="922" customFormat="1" ht="15.75">
      <c r="A597" s="79"/>
      <c r="B597" s="80"/>
      <c r="C597" s="80"/>
      <c r="D597" s="80"/>
      <c r="E597" s="80"/>
      <c r="F597" s="80"/>
      <c r="G597" s="85"/>
    </row>
    <row r="598" spans="1:7" s="922" customFormat="1" ht="15.75">
      <c r="A598" s="79"/>
      <c r="B598" s="80"/>
      <c r="C598" s="80"/>
      <c r="D598" s="80"/>
      <c r="E598" s="80"/>
      <c r="F598" s="80"/>
      <c r="G598" s="85"/>
    </row>
    <row r="599" spans="1:7" s="922" customFormat="1" ht="15.75">
      <c r="A599" s="79"/>
      <c r="B599" s="80"/>
      <c r="C599" s="80"/>
      <c r="D599" s="80"/>
      <c r="E599" s="80"/>
      <c r="F599" s="80"/>
      <c r="G599" s="85"/>
    </row>
    <row r="600" spans="1:7" s="922" customFormat="1" ht="15.75">
      <c r="A600" s="79"/>
      <c r="B600" s="80"/>
      <c r="C600" s="80"/>
      <c r="D600" s="80"/>
      <c r="E600" s="80"/>
      <c r="F600" s="80"/>
      <c r="G600" s="85"/>
    </row>
    <row r="601" spans="1:7" s="922" customFormat="1" ht="15.75">
      <c r="A601" s="79"/>
      <c r="B601" s="80"/>
      <c r="C601" s="80"/>
      <c r="D601" s="80"/>
      <c r="E601" s="80"/>
      <c r="F601" s="80"/>
      <c r="G601" s="85"/>
    </row>
    <row r="602" spans="1:7" s="922" customFormat="1" ht="15.75">
      <c r="A602" s="79"/>
      <c r="B602" s="80"/>
      <c r="C602" s="80"/>
      <c r="D602" s="80"/>
      <c r="E602" s="80"/>
      <c r="F602" s="80"/>
      <c r="G602" s="85"/>
    </row>
    <row r="603" spans="1:7" s="922" customFormat="1" ht="15.75">
      <c r="A603" s="79"/>
      <c r="B603" s="80"/>
      <c r="C603" s="80"/>
      <c r="D603" s="80"/>
      <c r="E603" s="80"/>
      <c r="F603" s="80"/>
      <c r="G603" s="85"/>
    </row>
    <row r="604" spans="1:7" s="922" customFormat="1" ht="15.75">
      <c r="A604" s="79"/>
      <c r="B604" s="80"/>
      <c r="C604" s="80"/>
      <c r="D604" s="80"/>
      <c r="E604" s="80"/>
      <c r="F604" s="80"/>
      <c r="G604" s="85"/>
    </row>
    <row r="605" spans="1:7" s="922" customFormat="1" ht="15.75">
      <c r="A605" s="79"/>
      <c r="B605" s="80"/>
      <c r="C605" s="80"/>
      <c r="D605" s="80"/>
      <c r="E605" s="80"/>
      <c r="F605" s="80"/>
      <c r="G605" s="85"/>
    </row>
    <row r="606" spans="1:7" s="922" customFormat="1" ht="15.75">
      <c r="A606" s="79"/>
      <c r="B606" s="80"/>
      <c r="C606" s="80"/>
      <c r="D606" s="80"/>
      <c r="E606" s="80"/>
      <c r="F606" s="80"/>
      <c r="G606" s="85"/>
    </row>
    <row r="607" spans="1:7" s="922" customFormat="1" ht="15.75">
      <c r="A607" s="79"/>
      <c r="B607" s="80"/>
      <c r="C607" s="80"/>
      <c r="D607" s="80"/>
      <c r="E607" s="80"/>
      <c r="F607" s="80"/>
      <c r="G607" s="85"/>
    </row>
    <row r="608" spans="1:7" s="922" customFormat="1" ht="15.75">
      <c r="A608" s="79"/>
      <c r="B608" s="80"/>
      <c r="C608" s="80"/>
      <c r="D608" s="80"/>
      <c r="E608" s="80"/>
      <c r="F608" s="80"/>
      <c r="G608" s="85"/>
    </row>
    <row r="609" spans="1:7" s="922" customFormat="1" ht="15.75">
      <c r="A609" s="79"/>
      <c r="B609" s="80"/>
      <c r="C609" s="80"/>
      <c r="D609" s="80"/>
      <c r="E609" s="80"/>
      <c r="F609" s="80"/>
      <c r="G609" s="85"/>
    </row>
    <row r="610" spans="1:7" s="922" customFormat="1" ht="15.75">
      <c r="A610" s="79"/>
      <c r="B610" s="80"/>
      <c r="C610" s="80"/>
      <c r="D610" s="80"/>
      <c r="E610" s="80"/>
      <c r="F610" s="80"/>
      <c r="G610" s="85"/>
    </row>
    <row r="611" spans="1:7" s="922" customFormat="1" ht="15.75">
      <c r="A611" s="79"/>
      <c r="B611" s="80"/>
      <c r="C611" s="80"/>
      <c r="D611" s="80"/>
      <c r="E611" s="80"/>
      <c r="F611" s="80"/>
      <c r="G611" s="85"/>
    </row>
    <row r="612" spans="1:7" s="922" customFormat="1" ht="15.75">
      <c r="A612" s="79"/>
      <c r="B612" s="80"/>
      <c r="C612" s="80"/>
      <c r="D612" s="80"/>
      <c r="E612" s="80"/>
      <c r="F612" s="80"/>
      <c r="G612" s="85"/>
    </row>
    <row r="613" spans="1:7" s="922" customFormat="1" ht="15.75">
      <c r="A613" s="79"/>
      <c r="B613" s="80"/>
      <c r="C613" s="80"/>
      <c r="D613" s="80"/>
      <c r="E613" s="80"/>
      <c r="F613" s="80"/>
      <c r="G613" s="85"/>
    </row>
    <row r="614" spans="1:7" s="922" customFormat="1" ht="15.75">
      <c r="A614" s="79"/>
      <c r="B614" s="80"/>
      <c r="C614" s="80"/>
      <c r="D614" s="80"/>
      <c r="E614" s="80"/>
      <c r="F614" s="80"/>
      <c r="G614" s="85"/>
    </row>
    <row r="615" spans="1:7" s="922" customFormat="1" ht="15.75">
      <c r="A615" s="79"/>
      <c r="B615" s="80"/>
      <c r="C615" s="80"/>
      <c r="D615" s="80"/>
      <c r="E615" s="80"/>
      <c r="F615" s="80"/>
      <c r="G615" s="85"/>
    </row>
    <row r="616" spans="1:7" s="922" customFormat="1" ht="15.75">
      <c r="A616" s="79"/>
      <c r="B616" s="80"/>
      <c r="C616" s="80"/>
      <c r="D616" s="80"/>
      <c r="E616" s="80"/>
      <c r="F616" s="80"/>
      <c r="G616" s="85"/>
    </row>
    <row r="617" spans="1:7" s="922" customFormat="1" ht="15.75">
      <c r="A617" s="79"/>
      <c r="B617" s="80"/>
      <c r="C617" s="80"/>
      <c r="D617" s="80"/>
      <c r="E617" s="80"/>
      <c r="F617" s="80"/>
      <c r="G617" s="85"/>
    </row>
    <row r="618" spans="1:7" s="922" customFormat="1" ht="15.75">
      <c r="A618" s="79"/>
      <c r="B618" s="80"/>
      <c r="C618" s="80"/>
      <c r="D618" s="80"/>
      <c r="E618" s="80"/>
      <c r="F618" s="80"/>
      <c r="G618" s="85"/>
    </row>
    <row r="619" spans="1:7" s="922" customFormat="1" ht="15.75">
      <c r="A619" s="79"/>
      <c r="B619" s="80"/>
      <c r="C619" s="80"/>
      <c r="D619" s="80"/>
      <c r="E619" s="80"/>
      <c r="F619" s="80"/>
      <c r="G619" s="85"/>
    </row>
    <row r="620" spans="1:7" s="922" customFormat="1" ht="15.75">
      <c r="A620" s="79"/>
      <c r="B620" s="80"/>
      <c r="C620" s="80"/>
      <c r="D620" s="80"/>
      <c r="E620" s="80"/>
      <c r="F620" s="80"/>
      <c r="G620" s="85"/>
    </row>
    <row r="621" spans="1:7" s="922" customFormat="1" ht="15.75">
      <c r="A621" s="79"/>
      <c r="B621" s="80"/>
      <c r="C621" s="80"/>
      <c r="D621" s="80"/>
      <c r="E621" s="80"/>
      <c r="F621" s="80"/>
      <c r="G621" s="85"/>
    </row>
    <row r="622" spans="1:7" s="922" customFormat="1" ht="15.75">
      <c r="A622" s="79"/>
      <c r="B622" s="80"/>
      <c r="C622" s="80"/>
      <c r="D622" s="80"/>
      <c r="E622" s="80"/>
      <c r="F622" s="80"/>
      <c r="G622" s="85"/>
    </row>
    <row r="623" spans="1:7" s="922" customFormat="1" ht="15.75">
      <c r="A623" s="79"/>
      <c r="B623" s="80"/>
      <c r="C623" s="80"/>
      <c r="D623" s="80"/>
      <c r="E623" s="80"/>
      <c r="F623" s="80"/>
      <c r="G623" s="85"/>
    </row>
    <row r="624" spans="1:7" s="922" customFormat="1" ht="15.75">
      <c r="A624" s="79"/>
      <c r="B624" s="80"/>
      <c r="C624" s="80"/>
      <c r="D624" s="80"/>
      <c r="E624" s="80"/>
      <c r="F624" s="80"/>
      <c r="G624" s="85"/>
    </row>
    <row r="625" spans="1:7" s="922" customFormat="1" ht="15.75">
      <c r="A625" s="79"/>
      <c r="B625" s="80"/>
      <c r="C625" s="80"/>
      <c r="D625" s="80"/>
      <c r="E625" s="80"/>
      <c r="F625" s="80"/>
      <c r="G625" s="85"/>
    </row>
    <row r="626" spans="1:7" s="922" customFormat="1" ht="15.75">
      <c r="A626" s="79"/>
      <c r="B626" s="80"/>
      <c r="C626" s="80"/>
      <c r="D626" s="80"/>
      <c r="E626" s="80"/>
      <c r="F626" s="80"/>
      <c r="G626" s="85"/>
    </row>
    <row r="627" spans="1:7" s="922" customFormat="1" ht="15.75">
      <c r="A627" s="79"/>
      <c r="B627" s="80"/>
      <c r="C627" s="80"/>
      <c r="D627" s="80"/>
      <c r="E627" s="80"/>
      <c r="F627" s="80"/>
      <c r="G627" s="85"/>
    </row>
    <row r="628" spans="1:7" s="922" customFormat="1" ht="15.75">
      <c r="A628" s="79"/>
      <c r="B628" s="80"/>
      <c r="C628" s="80"/>
      <c r="D628" s="80"/>
      <c r="E628" s="80"/>
      <c r="F628" s="80"/>
      <c r="G628" s="85"/>
    </row>
    <row r="629" spans="1:7" s="922" customFormat="1" ht="15.75">
      <c r="A629" s="79"/>
      <c r="B629" s="80"/>
      <c r="C629" s="80"/>
      <c r="D629" s="80"/>
      <c r="E629" s="80"/>
      <c r="F629" s="80"/>
      <c r="G629" s="85"/>
    </row>
    <row r="630" spans="1:7" s="922" customFormat="1" ht="15.75">
      <c r="A630" s="79"/>
      <c r="B630" s="80"/>
      <c r="C630" s="80"/>
      <c r="D630" s="80"/>
      <c r="E630" s="80"/>
      <c r="F630" s="80"/>
      <c r="G630" s="85"/>
    </row>
    <row r="631" spans="1:7" s="922" customFormat="1" ht="15.75">
      <c r="A631" s="79"/>
      <c r="B631" s="80"/>
      <c r="C631" s="80"/>
      <c r="D631" s="80"/>
      <c r="E631" s="80"/>
      <c r="F631" s="80"/>
      <c r="G631" s="85"/>
    </row>
    <row r="632" spans="1:7" s="922" customFormat="1" ht="15.75">
      <c r="A632" s="79"/>
      <c r="B632" s="80"/>
      <c r="C632" s="80"/>
      <c r="D632" s="80"/>
      <c r="E632" s="80"/>
      <c r="F632" s="80"/>
      <c r="G632" s="85"/>
    </row>
    <row r="633" spans="1:7" s="922" customFormat="1" ht="15.75">
      <c r="A633" s="79"/>
      <c r="B633" s="80"/>
      <c r="C633" s="80"/>
      <c r="D633" s="80"/>
      <c r="E633" s="80"/>
      <c r="F633" s="80"/>
      <c r="G633" s="85"/>
    </row>
    <row r="634" spans="1:7" s="922" customFormat="1" ht="15.75">
      <c r="A634" s="79"/>
      <c r="B634" s="80"/>
      <c r="C634" s="80"/>
      <c r="D634" s="80"/>
      <c r="E634" s="80"/>
      <c r="F634" s="80"/>
      <c r="G634" s="85"/>
    </row>
    <row r="635" spans="1:7" s="922" customFormat="1" ht="15.75">
      <c r="A635" s="79"/>
      <c r="B635" s="80"/>
      <c r="C635" s="80"/>
      <c r="D635" s="80"/>
      <c r="E635" s="80"/>
      <c r="F635" s="80"/>
      <c r="G635" s="85"/>
    </row>
    <row r="636" spans="1:7" s="922" customFormat="1" ht="15.75">
      <c r="A636" s="79"/>
      <c r="B636" s="80"/>
      <c r="C636" s="80"/>
      <c r="D636" s="80"/>
      <c r="E636" s="80"/>
      <c r="F636" s="80"/>
      <c r="G636" s="85"/>
    </row>
    <row r="637" spans="1:7" s="922" customFormat="1" ht="15.75">
      <c r="A637" s="79"/>
      <c r="B637" s="80"/>
      <c r="C637" s="80"/>
      <c r="D637" s="80"/>
      <c r="E637" s="80"/>
      <c r="F637" s="80"/>
      <c r="G637" s="85"/>
    </row>
    <row r="638" spans="1:7" s="922" customFormat="1" ht="15.75">
      <c r="A638" s="79"/>
      <c r="B638" s="80"/>
      <c r="C638" s="80"/>
      <c r="D638" s="80"/>
      <c r="E638" s="80"/>
      <c r="F638" s="80"/>
      <c r="G638" s="85"/>
    </row>
    <row r="639" spans="1:7" s="922" customFormat="1" ht="15.75">
      <c r="A639" s="79"/>
      <c r="B639" s="80"/>
      <c r="C639" s="80"/>
      <c r="D639" s="80"/>
      <c r="E639" s="80"/>
      <c r="F639" s="80"/>
      <c r="G639" s="85"/>
    </row>
    <row r="640" spans="1:7" s="922" customFormat="1" ht="15.75">
      <c r="A640" s="79"/>
      <c r="B640" s="80"/>
      <c r="C640" s="80"/>
      <c r="D640" s="80"/>
      <c r="E640" s="80"/>
      <c r="F640" s="80"/>
      <c r="G640" s="85"/>
    </row>
    <row r="641" spans="1:7" s="922" customFormat="1" ht="15.75">
      <c r="A641" s="79"/>
      <c r="B641" s="80"/>
      <c r="C641" s="80"/>
      <c r="D641" s="80"/>
      <c r="E641" s="80"/>
      <c r="F641" s="80"/>
      <c r="G641" s="85"/>
    </row>
    <row r="642" spans="1:7" s="922" customFormat="1" ht="15.75">
      <c r="A642" s="79"/>
      <c r="B642" s="80"/>
      <c r="C642" s="80"/>
      <c r="D642" s="80"/>
      <c r="E642" s="80"/>
      <c r="F642" s="80"/>
      <c r="G642" s="85"/>
    </row>
    <row r="643" spans="1:7" s="922" customFormat="1" ht="15.75">
      <c r="A643" s="79"/>
      <c r="B643" s="80"/>
      <c r="C643" s="80"/>
      <c r="D643" s="80"/>
      <c r="E643" s="80"/>
      <c r="F643" s="80"/>
      <c r="G643" s="85"/>
    </row>
    <row r="644" spans="1:7" s="922" customFormat="1" ht="15.75">
      <c r="A644" s="79"/>
      <c r="B644" s="80"/>
      <c r="C644" s="80"/>
      <c r="D644" s="80"/>
      <c r="E644" s="80"/>
      <c r="F644" s="80"/>
      <c r="G644" s="85"/>
    </row>
    <row r="645" spans="1:7" s="922" customFormat="1" ht="15.75">
      <c r="A645" s="79"/>
      <c r="B645" s="80"/>
      <c r="C645" s="80"/>
      <c r="D645" s="80"/>
      <c r="E645" s="80"/>
      <c r="F645" s="80"/>
      <c r="G645" s="85"/>
    </row>
    <row r="646" spans="1:7" s="922" customFormat="1" ht="15.75">
      <c r="A646" s="79"/>
      <c r="B646" s="80"/>
      <c r="C646" s="80"/>
      <c r="D646" s="80"/>
      <c r="E646" s="80"/>
      <c r="F646" s="80"/>
      <c r="G646" s="85"/>
    </row>
    <row r="647" spans="1:7" s="922" customFormat="1" ht="15.75">
      <c r="A647" s="79"/>
      <c r="B647" s="80"/>
      <c r="C647" s="80"/>
      <c r="D647" s="80"/>
      <c r="E647" s="80"/>
      <c r="F647" s="80"/>
      <c r="G647" s="85"/>
    </row>
    <row r="648" spans="1:7" s="922" customFormat="1" ht="15.75">
      <c r="A648" s="79"/>
      <c r="B648" s="80"/>
      <c r="C648" s="80"/>
      <c r="D648" s="80"/>
      <c r="E648" s="80"/>
      <c r="F648" s="80"/>
      <c r="G648" s="85"/>
    </row>
    <row r="649" spans="1:7" s="922" customFormat="1" ht="15.75">
      <c r="A649" s="79"/>
      <c r="B649" s="80"/>
      <c r="C649" s="80"/>
      <c r="D649" s="80"/>
      <c r="E649" s="80"/>
      <c r="F649" s="80"/>
      <c r="G649" s="85"/>
    </row>
    <row r="650" spans="1:7" s="922" customFormat="1" ht="15.75">
      <c r="A650" s="79"/>
      <c r="B650" s="80"/>
      <c r="C650" s="80"/>
      <c r="D650" s="80"/>
      <c r="E650" s="80"/>
      <c r="F650" s="80"/>
      <c r="G650" s="85"/>
    </row>
  </sheetData>
  <mergeCells count="4">
    <mergeCell ref="A2:F2"/>
    <mergeCell ref="A3:F3"/>
    <mergeCell ref="A4:F4"/>
    <mergeCell ref="A5:F5"/>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49"/>
  <sheetViews>
    <sheetView workbookViewId="0">
      <selection activeCell="H19" sqref="H19"/>
    </sheetView>
  </sheetViews>
  <sheetFormatPr defaultColWidth="11.42578125" defaultRowHeight="15"/>
  <cols>
    <col min="1" max="1" width="68.85546875" style="81" customWidth="1"/>
    <col min="2" max="5" width="12.42578125" style="80" customWidth="1"/>
    <col min="6" max="6" width="2.140625" style="437" customWidth="1"/>
    <col min="7" max="256" width="11.42578125" style="922"/>
    <col min="257" max="257" width="68.85546875" style="922" customWidth="1"/>
    <col min="258" max="261" width="12.42578125" style="922" customWidth="1"/>
    <col min="262" max="262" width="2.140625" style="922" customWidth="1"/>
    <col min="263" max="512" width="11.42578125" style="922"/>
    <col min="513" max="513" width="68.85546875" style="922" customWidth="1"/>
    <col min="514" max="517" width="12.42578125" style="922" customWidth="1"/>
    <col min="518" max="518" width="2.140625" style="922" customWidth="1"/>
    <col min="519" max="768" width="11.42578125" style="922"/>
    <col min="769" max="769" width="68.85546875" style="922" customWidth="1"/>
    <col min="770" max="773" width="12.42578125" style="922" customWidth="1"/>
    <col min="774" max="774" width="2.140625" style="922" customWidth="1"/>
    <col min="775" max="1024" width="11.42578125" style="922"/>
    <col min="1025" max="1025" width="68.85546875" style="922" customWidth="1"/>
    <col min="1026" max="1029" width="12.42578125" style="922" customWidth="1"/>
    <col min="1030" max="1030" width="2.140625" style="922" customWidth="1"/>
    <col min="1031" max="1280" width="11.42578125" style="922"/>
    <col min="1281" max="1281" width="68.85546875" style="922" customWidth="1"/>
    <col min="1282" max="1285" width="12.42578125" style="922" customWidth="1"/>
    <col min="1286" max="1286" width="2.140625" style="922" customWidth="1"/>
    <col min="1287" max="1536" width="11.42578125" style="922"/>
    <col min="1537" max="1537" width="68.85546875" style="922" customWidth="1"/>
    <col min="1538" max="1541" width="12.42578125" style="922" customWidth="1"/>
    <col min="1542" max="1542" width="2.140625" style="922" customWidth="1"/>
    <col min="1543" max="1792" width="11.42578125" style="922"/>
    <col min="1793" max="1793" width="68.85546875" style="922" customWidth="1"/>
    <col min="1794" max="1797" width="12.42578125" style="922" customWidth="1"/>
    <col min="1798" max="1798" width="2.140625" style="922" customWidth="1"/>
    <col min="1799" max="2048" width="11.42578125" style="922"/>
    <col min="2049" max="2049" width="68.85546875" style="922" customWidth="1"/>
    <col min="2050" max="2053" width="12.42578125" style="922" customWidth="1"/>
    <col min="2054" max="2054" width="2.140625" style="922" customWidth="1"/>
    <col min="2055" max="2304" width="11.42578125" style="922"/>
    <col min="2305" max="2305" width="68.85546875" style="922" customWidth="1"/>
    <col min="2306" max="2309" width="12.42578125" style="922" customWidth="1"/>
    <col min="2310" max="2310" width="2.140625" style="922" customWidth="1"/>
    <col min="2311" max="2560" width="11.42578125" style="922"/>
    <col min="2561" max="2561" width="68.85546875" style="922" customWidth="1"/>
    <col min="2562" max="2565" width="12.42578125" style="922" customWidth="1"/>
    <col min="2566" max="2566" width="2.140625" style="922" customWidth="1"/>
    <col min="2567" max="2816" width="11.42578125" style="922"/>
    <col min="2817" max="2817" width="68.85546875" style="922" customWidth="1"/>
    <col min="2818" max="2821" width="12.42578125" style="922" customWidth="1"/>
    <col min="2822" max="2822" width="2.140625" style="922" customWidth="1"/>
    <col min="2823" max="3072" width="11.42578125" style="922"/>
    <col min="3073" max="3073" width="68.85546875" style="922" customWidth="1"/>
    <col min="3074" max="3077" width="12.42578125" style="922" customWidth="1"/>
    <col min="3078" max="3078" width="2.140625" style="922" customWidth="1"/>
    <col min="3079" max="3328" width="11.42578125" style="922"/>
    <col min="3329" max="3329" width="68.85546875" style="922" customWidth="1"/>
    <col min="3330" max="3333" width="12.42578125" style="922" customWidth="1"/>
    <col min="3334" max="3334" width="2.140625" style="922" customWidth="1"/>
    <col min="3335" max="3584" width="11.42578125" style="922"/>
    <col min="3585" max="3585" width="68.85546875" style="922" customWidth="1"/>
    <col min="3586" max="3589" width="12.42578125" style="922" customWidth="1"/>
    <col min="3590" max="3590" width="2.140625" style="922" customWidth="1"/>
    <col min="3591" max="3840" width="11.42578125" style="922"/>
    <col min="3841" max="3841" width="68.85546875" style="922" customWidth="1"/>
    <col min="3842" max="3845" width="12.42578125" style="922" customWidth="1"/>
    <col min="3846" max="3846" width="2.140625" style="922" customWidth="1"/>
    <col min="3847" max="4096" width="11.42578125" style="922"/>
    <col min="4097" max="4097" width="68.85546875" style="922" customWidth="1"/>
    <col min="4098" max="4101" width="12.42578125" style="922" customWidth="1"/>
    <col min="4102" max="4102" width="2.140625" style="922" customWidth="1"/>
    <col min="4103" max="4352" width="11.42578125" style="922"/>
    <col min="4353" max="4353" width="68.85546875" style="922" customWidth="1"/>
    <col min="4354" max="4357" width="12.42578125" style="922" customWidth="1"/>
    <col min="4358" max="4358" width="2.140625" style="922" customWidth="1"/>
    <col min="4359" max="4608" width="11.42578125" style="922"/>
    <col min="4609" max="4609" width="68.85546875" style="922" customWidth="1"/>
    <col min="4610" max="4613" width="12.42578125" style="922" customWidth="1"/>
    <col min="4614" max="4614" width="2.140625" style="922" customWidth="1"/>
    <col min="4615" max="4864" width="11.42578125" style="922"/>
    <col min="4865" max="4865" width="68.85546875" style="922" customWidth="1"/>
    <col min="4866" max="4869" width="12.42578125" style="922" customWidth="1"/>
    <col min="4870" max="4870" width="2.140625" style="922" customWidth="1"/>
    <col min="4871" max="5120" width="11.42578125" style="922"/>
    <col min="5121" max="5121" width="68.85546875" style="922" customWidth="1"/>
    <col min="5122" max="5125" width="12.42578125" style="922" customWidth="1"/>
    <col min="5126" max="5126" width="2.140625" style="922" customWidth="1"/>
    <col min="5127" max="5376" width="11.42578125" style="922"/>
    <col min="5377" max="5377" width="68.85546875" style="922" customWidth="1"/>
    <col min="5378" max="5381" width="12.42578125" style="922" customWidth="1"/>
    <col min="5382" max="5382" width="2.140625" style="922" customWidth="1"/>
    <col min="5383" max="5632" width="11.42578125" style="922"/>
    <col min="5633" max="5633" width="68.85546875" style="922" customWidth="1"/>
    <col min="5634" max="5637" width="12.42578125" style="922" customWidth="1"/>
    <col min="5638" max="5638" width="2.140625" style="922" customWidth="1"/>
    <col min="5639" max="5888" width="11.42578125" style="922"/>
    <col min="5889" max="5889" width="68.85546875" style="922" customWidth="1"/>
    <col min="5890" max="5893" width="12.42578125" style="922" customWidth="1"/>
    <col min="5894" max="5894" width="2.140625" style="922" customWidth="1"/>
    <col min="5895" max="6144" width="11.42578125" style="922"/>
    <col min="6145" max="6145" width="68.85546875" style="922" customWidth="1"/>
    <col min="6146" max="6149" width="12.42578125" style="922" customWidth="1"/>
    <col min="6150" max="6150" width="2.140625" style="922" customWidth="1"/>
    <col min="6151" max="6400" width="11.42578125" style="922"/>
    <col min="6401" max="6401" width="68.85546875" style="922" customWidth="1"/>
    <col min="6402" max="6405" width="12.42578125" style="922" customWidth="1"/>
    <col min="6406" max="6406" width="2.140625" style="922" customWidth="1"/>
    <col min="6407" max="6656" width="11.42578125" style="922"/>
    <col min="6657" max="6657" width="68.85546875" style="922" customWidth="1"/>
    <col min="6658" max="6661" width="12.42578125" style="922" customWidth="1"/>
    <col min="6662" max="6662" width="2.140625" style="922" customWidth="1"/>
    <col min="6663" max="6912" width="11.42578125" style="922"/>
    <col min="6913" max="6913" width="68.85546875" style="922" customWidth="1"/>
    <col min="6914" max="6917" width="12.42578125" style="922" customWidth="1"/>
    <col min="6918" max="6918" width="2.140625" style="922" customWidth="1"/>
    <col min="6919" max="7168" width="11.42578125" style="922"/>
    <col min="7169" max="7169" width="68.85546875" style="922" customWidth="1"/>
    <col min="7170" max="7173" width="12.42578125" style="922" customWidth="1"/>
    <col min="7174" max="7174" width="2.140625" style="922" customWidth="1"/>
    <col min="7175" max="7424" width="11.42578125" style="922"/>
    <col min="7425" max="7425" width="68.85546875" style="922" customWidth="1"/>
    <col min="7426" max="7429" width="12.42578125" style="922" customWidth="1"/>
    <col min="7430" max="7430" width="2.140625" style="922" customWidth="1"/>
    <col min="7431" max="7680" width="11.42578125" style="922"/>
    <col min="7681" max="7681" width="68.85546875" style="922" customWidth="1"/>
    <col min="7682" max="7685" width="12.42578125" style="922" customWidth="1"/>
    <col min="7686" max="7686" width="2.140625" style="922" customWidth="1"/>
    <col min="7687" max="7936" width="11.42578125" style="922"/>
    <col min="7937" max="7937" width="68.85546875" style="922" customWidth="1"/>
    <col min="7938" max="7941" width="12.42578125" style="922" customWidth="1"/>
    <col min="7942" max="7942" width="2.140625" style="922" customWidth="1"/>
    <col min="7943" max="8192" width="11.42578125" style="922"/>
    <col min="8193" max="8193" width="68.85546875" style="922" customWidth="1"/>
    <col min="8194" max="8197" width="12.42578125" style="922" customWidth="1"/>
    <col min="8198" max="8198" width="2.140625" style="922" customWidth="1"/>
    <col min="8199" max="8448" width="11.42578125" style="922"/>
    <col min="8449" max="8449" width="68.85546875" style="922" customWidth="1"/>
    <col min="8450" max="8453" width="12.42578125" style="922" customWidth="1"/>
    <col min="8454" max="8454" width="2.140625" style="922" customWidth="1"/>
    <col min="8455" max="8704" width="11.42578125" style="922"/>
    <col min="8705" max="8705" width="68.85546875" style="922" customWidth="1"/>
    <col min="8706" max="8709" width="12.42578125" style="922" customWidth="1"/>
    <col min="8710" max="8710" width="2.140625" style="922" customWidth="1"/>
    <col min="8711" max="8960" width="11.42578125" style="922"/>
    <col min="8961" max="8961" width="68.85546875" style="922" customWidth="1"/>
    <col min="8962" max="8965" width="12.42578125" style="922" customWidth="1"/>
    <col min="8966" max="8966" width="2.140625" style="922" customWidth="1"/>
    <col min="8967" max="9216" width="11.42578125" style="922"/>
    <col min="9217" max="9217" width="68.85546875" style="922" customWidth="1"/>
    <col min="9218" max="9221" width="12.42578125" style="922" customWidth="1"/>
    <col min="9222" max="9222" width="2.140625" style="922" customWidth="1"/>
    <col min="9223" max="9472" width="11.42578125" style="922"/>
    <col min="9473" max="9473" width="68.85546875" style="922" customWidth="1"/>
    <col min="9474" max="9477" width="12.42578125" style="922" customWidth="1"/>
    <col min="9478" max="9478" width="2.140625" style="922" customWidth="1"/>
    <col min="9479" max="9728" width="11.42578125" style="922"/>
    <col min="9729" max="9729" width="68.85546875" style="922" customWidth="1"/>
    <col min="9730" max="9733" width="12.42578125" style="922" customWidth="1"/>
    <col min="9734" max="9734" width="2.140625" style="922" customWidth="1"/>
    <col min="9735" max="9984" width="11.42578125" style="922"/>
    <col min="9985" max="9985" width="68.85546875" style="922" customWidth="1"/>
    <col min="9986" max="9989" width="12.42578125" style="922" customWidth="1"/>
    <col min="9990" max="9990" width="2.140625" style="922" customWidth="1"/>
    <col min="9991" max="10240" width="11.42578125" style="922"/>
    <col min="10241" max="10241" width="68.85546875" style="922" customWidth="1"/>
    <col min="10242" max="10245" width="12.42578125" style="922" customWidth="1"/>
    <col min="10246" max="10246" width="2.140625" style="922" customWidth="1"/>
    <col min="10247" max="10496" width="11.42578125" style="922"/>
    <col min="10497" max="10497" width="68.85546875" style="922" customWidth="1"/>
    <col min="10498" max="10501" width="12.42578125" style="922" customWidth="1"/>
    <col min="10502" max="10502" width="2.140625" style="922" customWidth="1"/>
    <col min="10503" max="10752" width="11.42578125" style="922"/>
    <col min="10753" max="10753" width="68.85546875" style="922" customWidth="1"/>
    <col min="10754" max="10757" width="12.42578125" style="922" customWidth="1"/>
    <col min="10758" max="10758" width="2.140625" style="922" customWidth="1"/>
    <col min="10759" max="11008" width="11.42578125" style="922"/>
    <col min="11009" max="11009" width="68.85546875" style="922" customWidth="1"/>
    <col min="11010" max="11013" width="12.42578125" style="922" customWidth="1"/>
    <col min="11014" max="11014" width="2.140625" style="922" customWidth="1"/>
    <col min="11015" max="11264" width="11.42578125" style="922"/>
    <col min="11265" max="11265" width="68.85546875" style="922" customWidth="1"/>
    <col min="11266" max="11269" width="12.42578125" style="922" customWidth="1"/>
    <col min="11270" max="11270" width="2.140625" style="922" customWidth="1"/>
    <col min="11271" max="11520" width="11.42578125" style="922"/>
    <col min="11521" max="11521" width="68.85546875" style="922" customWidth="1"/>
    <col min="11522" max="11525" width="12.42578125" style="922" customWidth="1"/>
    <col min="11526" max="11526" width="2.140625" style="922" customWidth="1"/>
    <col min="11527" max="11776" width="11.42578125" style="922"/>
    <col min="11777" max="11777" width="68.85546875" style="922" customWidth="1"/>
    <col min="11778" max="11781" width="12.42578125" style="922" customWidth="1"/>
    <col min="11782" max="11782" width="2.140625" style="922" customWidth="1"/>
    <col min="11783" max="12032" width="11.42578125" style="922"/>
    <col min="12033" max="12033" width="68.85546875" style="922" customWidth="1"/>
    <col min="12034" max="12037" width="12.42578125" style="922" customWidth="1"/>
    <col min="12038" max="12038" width="2.140625" style="922" customWidth="1"/>
    <col min="12039" max="12288" width="11.42578125" style="922"/>
    <col min="12289" max="12289" width="68.85546875" style="922" customWidth="1"/>
    <col min="12290" max="12293" width="12.42578125" style="922" customWidth="1"/>
    <col min="12294" max="12294" width="2.140625" style="922" customWidth="1"/>
    <col min="12295" max="12544" width="11.42578125" style="922"/>
    <col min="12545" max="12545" width="68.85546875" style="922" customWidth="1"/>
    <col min="12546" max="12549" width="12.42578125" style="922" customWidth="1"/>
    <col min="12550" max="12550" width="2.140625" style="922" customWidth="1"/>
    <col min="12551" max="12800" width="11.42578125" style="922"/>
    <col min="12801" max="12801" width="68.85546875" style="922" customWidth="1"/>
    <col min="12802" max="12805" width="12.42578125" style="922" customWidth="1"/>
    <col min="12806" max="12806" width="2.140625" style="922" customWidth="1"/>
    <col min="12807" max="13056" width="11.42578125" style="922"/>
    <col min="13057" max="13057" width="68.85546875" style="922" customWidth="1"/>
    <col min="13058" max="13061" width="12.42578125" style="922" customWidth="1"/>
    <col min="13062" max="13062" width="2.140625" style="922" customWidth="1"/>
    <col min="13063" max="13312" width="11.42578125" style="922"/>
    <col min="13313" max="13313" width="68.85546875" style="922" customWidth="1"/>
    <col min="13314" max="13317" width="12.42578125" style="922" customWidth="1"/>
    <col min="13318" max="13318" width="2.140625" style="922" customWidth="1"/>
    <col min="13319" max="13568" width="11.42578125" style="922"/>
    <col min="13569" max="13569" width="68.85546875" style="922" customWidth="1"/>
    <col min="13570" max="13573" width="12.42578125" style="922" customWidth="1"/>
    <col min="13574" max="13574" width="2.140625" style="922" customWidth="1"/>
    <col min="13575" max="13824" width="11.42578125" style="922"/>
    <col min="13825" max="13825" width="68.85546875" style="922" customWidth="1"/>
    <col min="13826" max="13829" width="12.42578125" style="922" customWidth="1"/>
    <col min="13830" max="13830" width="2.140625" style="922" customWidth="1"/>
    <col min="13831" max="14080" width="11.42578125" style="922"/>
    <col min="14081" max="14081" width="68.85546875" style="922" customWidth="1"/>
    <col min="14082" max="14085" width="12.42578125" style="922" customWidth="1"/>
    <col min="14086" max="14086" width="2.140625" style="922" customWidth="1"/>
    <col min="14087" max="14336" width="11.42578125" style="922"/>
    <col min="14337" max="14337" width="68.85546875" style="922" customWidth="1"/>
    <col min="14338" max="14341" width="12.42578125" style="922" customWidth="1"/>
    <col min="14342" max="14342" width="2.140625" style="922" customWidth="1"/>
    <col min="14343" max="14592" width="11.42578125" style="922"/>
    <col min="14593" max="14593" width="68.85546875" style="922" customWidth="1"/>
    <col min="14594" max="14597" width="12.42578125" style="922" customWidth="1"/>
    <col min="14598" max="14598" width="2.140625" style="922" customWidth="1"/>
    <col min="14599" max="14848" width="11.42578125" style="922"/>
    <col min="14849" max="14849" width="68.85546875" style="922" customWidth="1"/>
    <col min="14850" max="14853" width="12.42578125" style="922" customWidth="1"/>
    <col min="14854" max="14854" width="2.140625" style="922" customWidth="1"/>
    <col min="14855" max="15104" width="11.42578125" style="922"/>
    <col min="15105" max="15105" width="68.85546875" style="922" customWidth="1"/>
    <col min="15106" max="15109" width="12.42578125" style="922" customWidth="1"/>
    <col min="15110" max="15110" width="2.140625" style="922" customWidth="1"/>
    <col min="15111" max="15360" width="11.42578125" style="922"/>
    <col min="15361" max="15361" width="68.85546875" style="922" customWidth="1"/>
    <col min="15362" max="15365" width="12.42578125" style="922" customWidth="1"/>
    <col min="15366" max="15366" width="2.140625" style="922" customWidth="1"/>
    <col min="15367" max="15616" width="11.42578125" style="922"/>
    <col min="15617" max="15617" width="68.85546875" style="922" customWidth="1"/>
    <col min="15618" max="15621" width="12.42578125" style="922" customWidth="1"/>
    <col min="15622" max="15622" width="2.140625" style="922" customWidth="1"/>
    <col min="15623" max="15872" width="11.42578125" style="922"/>
    <col min="15873" max="15873" width="68.85546875" style="922" customWidth="1"/>
    <col min="15874" max="15877" width="12.42578125" style="922" customWidth="1"/>
    <col min="15878" max="15878" width="2.140625" style="922" customWidth="1"/>
    <col min="15879" max="16128" width="11.42578125" style="922"/>
    <col min="16129" max="16129" width="68.85546875" style="922" customWidth="1"/>
    <col min="16130" max="16133" width="12.42578125" style="922" customWidth="1"/>
    <col min="16134" max="16134" width="2.140625" style="922" customWidth="1"/>
    <col min="16135" max="16384" width="11.42578125" style="922"/>
  </cols>
  <sheetData>
    <row r="1" spans="1:5" s="84" customFormat="1" ht="3.75" customHeight="1">
      <c r="A1" s="82"/>
      <c r="B1" s="615"/>
      <c r="C1" s="615"/>
      <c r="D1" s="615"/>
      <c r="E1" s="615"/>
    </row>
    <row r="2" spans="1:5" s="74" customFormat="1" ht="37.5" customHeight="1">
      <c r="A2" s="930" t="s">
        <v>1122</v>
      </c>
      <c r="B2" s="930"/>
      <c r="C2" s="930"/>
      <c r="D2" s="930"/>
      <c r="E2" s="930"/>
    </row>
    <row r="3" spans="1:5" s="74" customFormat="1" ht="24.75" customHeight="1">
      <c r="A3" s="930" t="s">
        <v>1321</v>
      </c>
      <c r="B3" s="930"/>
      <c r="C3" s="930"/>
      <c r="D3" s="930"/>
      <c r="E3" s="930"/>
    </row>
    <row r="4" spans="1:5" s="74" customFormat="1" ht="24.75" customHeight="1">
      <c r="A4" s="930" t="s">
        <v>1527</v>
      </c>
      <c r="B4" s="930"/>
      <c r="C4" s="930"/>
      <c r="D4" s="930"/>
      <c r="E4" s="930"/>
    </row>
    <row r="5" spans="1:5" s="75" customFormat="1" ht="36" customHeight="1">
      <c r="A5" s="936" t="s">
        <v>1469</v>
      </c>
      <c r="B5" s="936"/>
      <c r="C5" s="936"/>
      <c r="D5" s="936"/>
      <c r="E5" s="936"/>
    </row>
    <row r="6" spans="1:5" s="922" customFormat="1" ht="6" hidden="1" customHeight="1" thickBot="1">
      <c r="A6" s="499"/>
      <c r="B6" s="669"/>
      <c r="C6" s="669"/>
      <c r="D6" s="669"/>
      <c r="E6" s="669"/>
    </row>
    <row r="7" spans="1:5" s="922" customFormat="1" ht="2.25" customHeight="1" thickBot="1">
      <c r="A7" s="499"/>
      <c r="B7" s="708"/>
      <c r="C7" s="708"/>
      <c r="D7" s="708"/>
      <c r="E7" s="708"/>
    </row>
    <row r="8" spans="1:5" s="922" customFormat="1" ht="31.5" customHeight="1" thickTop="1" thickBot="1">
      <c r="A8" s="86"/>
      <c r="B8" s="709" t="s">
        <v>1125</v>
      </c>
      <c r="C8" s="709" t="s">
        <v>1126</v>
      </c>
      <c r="D8" s="709" t="s">
        <v>1127</v>
      </c>
      <c r="E8" s="1011" t="s">
        <v>309</v>
      </c>
    </row>
    <row r="9" spans="1:5" s="60" customFormat="1" ht="12.75" thickTop="1" thickBot="1">
      <c r="A9" s="494" t="s">
        <v>7</v>
      </c>
      <c r="B9" s="73">
        <v>5187982.4226400005</v>
      </c>
      <c r="C9" s="73">
        <v>3316060.0957499999</v>
      </c>
      <c r="D9" s="73">
        <v>1072752.446</v>
      </c>
      <c r="E9" s="73">
        <v>9576794.9643899985</v>
      </c>
    </row>
    <row r="10" spans="1:5" s="60" customFormat="1" ht="12.75" thickTop="1" thickBot="1">
      <c r="A10" s="495" t="s">
        <v>8</v>
      </c>
      <c r="B10" s="70">
        <v>512966.96557</v>
      </c>
      <c r="C10" s="70">
        <v>308224.28868</v>
      </c>
      <c r="D10" s="70">
        <v>81875.540919999999</v>
      </c>
      <c r="E10" s="70">
        <v>903066.79516999994</v>
      </c>
    </row>
    <row r="11" spans="1:5" s="60" customFormat="1" ht="12" thickTop="1">
      <c r="A11" s="101" t="s">
        <v>9</v>
      </c>
      <c r="B11" s="71">
        <v>107441.99892</v>
      </c>
      <c r="C11" s="71">
        <v>100032.18514</v>
      </c>
      <c r="D11" s="71">
        <v>28765.355899999999</v>
      </c>
      <c r="E11" s="71">
        <v>236239.53995999999</v>
      </c>
    </row>
    <row r="12" spans="1:5" s="60" customFormat="1" ht="11.25">
      <c r="A12" s="101" t="s">
        <v>10</v>
      </c>
      <c r="B12" s="71">
        <v>388182.59835000004</v>
      </c>
      <c r="C12" s="71">
        <v>173987.37625</v>
      </c>
      <c r="D12" s="71">
        <v>40700.914840000005</v>
      </c>
      <c r="E12" s="71">
        <v>602870.88944000006</v>
      </c>
    </row>
    <row r="13" spans="1:5" s="60" customFormat="1" ht="11.25">
      <c r="A13" s="101" t="s">
        <v>11</v>
      </c>
      <c r="B13" s="71">
        <v>1531.2307900000001</v>
      </c>
      <c r="C13" s="71">
        <v>25525.742549999999</v>
      </c>
      <c r="D13" s="71">
        <v>9435.7115999999987</v>
      </c>
      <c r="E13" s="71">
        <v>36492.684939999999</v>
      </c>
    </row>
    <row r="14" spans="1:5" s="60" customFormat="1" ht="11.25">
      <c r="A14" s="101" t="s">
        <v>12</v>
      </c>
      <c r="B14" s="71">
        <v>0</v>
      </c>
      <c r="C14" s="71">
        <v>0</v>
      </c>
      <c r="D14" s="71">
        <v>0</v>
      </c>
      <c r="E14" s="71">
        <v>0</v>
      </c>
    </row>
    <row r="15" spans="1:5" s="60" customFormat="1" ht="11.25">
      <c r="A15" s="101" t="s">
        <v>13</v>
      </c>
      <c r="B15" s="71">
        <v>15469.542390000001</v>
      </c>
      <c r="C15" s="71">
        <v>8646.0679600000003</v>
      </c>
      <c r="D15" s="71">
        <v>2973.5585799999999</v>
      </c>
      <c r="E15" s="71">
        <v>27089.16893</v>
      </c>
    </row>
    <row r="16" spans="1:5" s="60" customFormat="1" ht="11.25">
      <c r="A16" s="101" t="s">
        <v>14</v>
      </c>
      <c r="B16" s="71">
        <v>341.59512000000001</v>
      </c>
      <c r="C16" s="71">
        <v>32.916779999999996</v>
      </c>
      <c r="D16" s="71">
        <v>0</v>
      </c>
      <c r="E16" s="71">
        <v>374.51190000000003</v>
      </c>
    </row>
    <row r="17" spans="1:5" s="60" customFormat="1" ht="11.25">
      <c r="A17" s="101" t="s">
        <v>15</v>
      </c>
      <c r="B17" s="71">
        <v>0</v>
      </c>
      <c r="C17" s="71">
        <v>0</v>
      </c>
      <c r="D17" s="71">
        <v>0</v>
      </c>
      <c r="E17" s="71">
        <v>0</v>
      </c>
    </row>
    <row r="18" spans="1:5" s="60" customFormat="1" ht="12" thickBot="1">
      <c r="A18" s="101" t="s">
        <v>16</v>
      </c>
      <c r="B18" s="71">
        <v>0</v>
      </c>
      <c r="C18" s="71">
        <v>0</v>
      </c>
      <c r="D18" s="71">
        <v>0</v>
      </c>
      <c r="E18" s="71">
        <v>0</v>
      </c>
    </row>
    <row r="19" spans="1:5" s="60" customFormat="1" ht="12.75" thickTop="1" thickBot="1">
      <c r="A19" s="495" t="s">
        <v>17</v>
      </c>
      <c r="B19" s="70">
        <v>362702.59469</v>
      </c>
      <c r="C19" s="70">
        <v>108680.11768000001</v>
      </c>
      <c r="D19" s="70">
        <v>107163.10827</v>
      </c>
      <c r="E19" s="70">
        <v>578545.82063999993</v>
      </c>
    </row>
    <row r="20" spans="1:5" s="60" customFormat="1" ht="12" thickTop="1">
      <c r="A20" s="101" t="s">
        <v>18</v>
      </c>
      <c r="B20" s="71">
        <v>0</v>
      </c>
      <c r="C20" s="71">
        <v>0</v>
      </c>
      <c r="D20" s="71">
        <v>0</v>
      </c>
      <c r="E20" s="71">
        <v>0</v>
      </c>
    </row>
    <row r="21" spans="1:5" s="60" customFormat="1" ht="11.25">
      <c r="A21" s="101" t="s">
        <v>19</v>
      </c>
      <c r="B21" s="71">
        <v>0</v>
      </c>
      <c r="C21" s="71">
        <v>32318.820339999998</v>
      </c>
      <c r="D21" s="71">
        <v>12317.652330000001</v>
      </c>
      <c r="E21" s="71">
        <v>44636.472670000003</v>
      </c>
    </row>
    <row r="22" spans="1:5" s="60" customFormat="1" ht="11.25">
      <c r="A22" s="101" t="s">
        <v>20</v>
      </c>
      <c r="B22" s="71">
        <v>0</v>
      </c>
      <c r="C22" s="71">
        <v>0</v>
      </c>
      <c r="D22" s="71">
        <v>0</v>
      </c>
      <c r="E22" s="71">
        <v>0</v>
      </c>
    </row>
    <row r="23" spans="1:5" s="60" customFormat="1" ht="11.25">
      <c r="A23" s="101" t="s">
        <v>21</v>
      </c>
      <c r="B23" s="71">
        <v>0</v>
      </c>
      <c r="C23" s="71">
        <v>0</v>
      </c>
      <c r="D23" s="71">
        <v>0</v>
      </c>
      <c r="E23" s="71">
        <v>0</v>
      </c>
    </row>
    <row r="24" spans="1:5" s="60" customFormat="1" ht="11.25">
      <c r="A24" s="101" t="s">
        <v>22</v>
      </c>
      <c r="B24" s="71">
        <v>28891.135200000001</v>
      </c>
      <c r="C24" s="71">
        <v>1076.1763500000002</v>
      </c>
      <c r="D24" s="71">
        <v>28626.408079999997</v>
      </c>
      <c r="E24" s="71">
        <v>58593.71963</v>
      </c>
    </row>
    <row r="25" spans="1:5" s="60" customFormat="1" ht="11.25">
      <c r="A25" s="101" t="s">
        <v>23</v>
      </c>
      <c r="B25" s="71">
        <v>333777.10805000004</v>
      </c>
      <c r="C25" s="71">
        <v>75282.453200000004</v>
      </c>
      <c r="D25" s="71">
        <v>66213.951629999996</v>
      </c>
      <c r="E25" s="71">
        <v>475273.51287999999</v>
      </c>
    </row>
    <row r="26" spans="1:5" s="60" customFormat="1" ht="11.25">
      <c r="A26" s="101" t="s">
        <v>24</v>
      </c>
      <c r="B26" s="71">
        <v>34.351440000000004</v>
      </c>
      <c r="C26" s="71">
        <v>2.6677900000000001</v>
      </c>
      <c r="D26" s="71">
        <v>5.0962299999999994</v>
      </c>
      <c r="E26" s="71">
        <v>42.115459999999999</v>
      </c>
    </row>
    <row r="27" spans="1:5" s="60" customFormat="1" ht="12" thickBot="1">
      <c r="A27" s="101" t="s">
        <v>25</v>
      </c>
      <c r="B27" s="71">
        <v>0</v>
      </c>
      <c r="C27" s="71">
        <v>0</v>
      </c>
      <c r="D27" s="71">
        <v>0</v>
      </c>
      <c r="E27" s="71">
        <v>0</v>
      </c>
    </row>
    <row r="28" spans="1:5" s="60" customFormat="1" ht="12.75" thickTop="1" thickBot="1">
      <c r="A28" s="495" t="s">
        <v>26</v>
      </c>
      <c r="B28" s="70">
        <v>4161293.0112600001</v>
      </c>
      <c r="C28" s="70">
        <v>2722897.56397</v>
      </c>
      <c r="D28" s="70">
        <v>860276.22905999993</v>
      </c>
      <c r="E28" s="70">
        <v>7744466.8042900003</v>
      </c>
    </row>
    <row r="29" spans="1:5" s="60" customFormat="1" ht="12" thickTop="1">
      <c r="A29" s="512" t="s">
        <v>27</v>
      </c>
      <c r="B29" s="71">
        <v>4165705.2577900002</v>
      </c>
      <c r="C29" s="71">
        <v>2712086.2961999997</v>
      </c>
      <c r="D29" s="71">
        <v>854082.74930999998</v>
      </c>
      <c r="E29" s="71">
        <v>7731874.3032999998</v>
      </c>
    </row>
    <row r="30" spans="1:5" s="60" customFormat="1" ht="11.25">
      <c r="A30" s="101" t="s">
        <v>28</v>
      </c>
      <c r="B30" s="71">
        <v>4089109.8687399998</v>
      </c>
      <c r="C30" s="71">
        <v>2675432.0345199998</v>
      </c>
      <c r="D30" s="71">
        <v>806614.04460000002</v>
      </c>
      <c r="E30" s="71">
        <v>7571155.9478599997</v>
      </c>
    </row>
    <row r="31" spans="1:5" s="60" customFormat="1" ht="11.25">
      <c r="A31" s="101" t="s">
        <v>29</v>
      </c>
      <c r="B31" s="71">
        <v>76595.389049999998</v>
      </c>
      <c r="C31" s="71">
        <v>30956.274329999997</v>
      </c>
      <c r="D31" s="71">
        <v>47468.704709999998</v>
      </c>
      <c r="E31" s="71">
        <v>155020.36809</v>
      </c>
    </row>
    <row r="32" spans="1:5" s="60" customFormat="1" ht="11.25">
      <c r="A32" s="101" t="s">
        <v>30</v>
      </c>
      <c r="B32" s="71">
        <v>0</v>
      </c>
      <c r="C32" s="71">
        <v>5697.9873499999994</v>
      </c>
      <c r="D32" s="71">
        <v>0</v>
      </c>
      <c r="E32" s="71">
        <v>5697.9873499999994</v>
      </c>
    </row>
    <row r="33" spans="1:5" s="60" customFormat="1" ht="11.25">
      <c r="A33" s="512" t="s">
        <v>31</v>
      </c>
      <c r="B33" s="71">
        <v>35082.658149999996</v>
      </c>
      <c r="C33" s="71">
        <v>20506.60499</v>
      </c>
      <c r="D33" s="71">
        <v>14720.618490000001</v>
      </c>
      <c r="E33" s="71">
        <v>70309.881629999989</v>
      </c>
    </row>
    <row r="34" spans="1:5" s="60" customFormat="1" ht="11.25">
      <c r="A34" s="101" t="s">
        <v>32</v>
      </c>
      <c r="B34" s="71">
        <v>19304.093510000002</v>
      </c>
      <c r="C34" s="71">
        <v>19339.924480000001</v>
      </c>
      <c r="D34" s="71">
        <v>12434.77961</v>
      </c>
      <c r="E34" s="71">
        <v>51078.797599999998</v>
      </c>
    </row>
    <row r="35" spans="1:5" s="60" customFormat="1" ht="11.25">
      <c r="A35" s="101" t="s">
        <v>33</v>
      </c>
      <c r="B35" s="71">
        <v>15778.564640000001</v>
      </c>
      <c r="C35" s="71">
        <v>1023.20222</v>
      </c>
      <c r="D35" s="71">
        <v>2285.8388799999998</v>
      </c>
      <c r="E35" s="71">
        <v>19087.605739999999</v>
      </c>
    </row>
    <row r="36" spans="1:5" s="60" customFormat="1" ht="11.25">
      <c r="A36" s="510" t="s">
        <v>34</v>
      </c>
      <c r="B36" s="71">
        <v>0</v>
      </c>
      <c r="C36" s="71">
        <v>143.47829000000002</v>
      </c>
      <c r="D36" s="71">
        <v>0</v>
      </c>
      <c r="E36" s="71">
        <v>143.47829000000002</v>
      </c>
    </row>
    <row r="37" spans="1:5" s="60" customFormat="1" ht="11.25">
      <c r="A37" s="512" t="s">
        <v>35</v>
      </c>
      <c r="B37" s="71">
        <v>70738.224450000009</v>
      </c>
      <c r="C37" s="71">
        <v>49803.731220000001</v>
      </c>
      <c r="D37" s="71">
        <v>17033.355889999999</v>
      </c>
      <c r="E37" s="71">
        <v>137575.31156</v>
      </c>
    </row>
    <row r="38" spans="1:5" s="60" customFormat="1" ht="11.25">
      <c r="A38" s="101" t="s">
        <v>36</v>
      </c>
      <c r="B38" s="71">
        <v>66571.174010000002</v>
      </c>
      <c r="C38" s="71">
        <v>47187.237939999999</v>
      </c>
      <c r="D38" s="71">
        <v>14301.805699999999</v>
      </c>
      <c r="E38" s="71">
        <v>128060.21765000001</v>
      </c>
    </row>
    <row r="39" spans="1:5" s="60" customFormat="1" ht="11.25">
      <c r="A39" s="101" t="s">
        <v>37</v>
      </c>
      <c r="B39" s="71">
        <v>4167.05044</v>
      </c>
      <c r="C39" s="71">
        <v>1998.6752099999999</v>
      </c>
      <c r="D39" s="71">
        <v>2731.5501899999999</v>
      </c>
      <c r="E39" s="71">
        <v>8897.2758400000002</v>
      </c>
    </row>
    <row r="40" spans="1:5" s="60" customFormat="1" ht="11.25">
      <c r="A40" s="101" t="s">
        <v>38</v>
      </c>
      <c r="B40" s="71">
        <v>0</v>
      </c>
      <c r="C40" s="71">
        <v>617.81806999999992</v>
      </c>
      <c r="D40" s="71">
        <v>0</v>
      </c>
      <c r="E40" s="71">
        <v>617.81806999999992</v>
      </c>
    </row>
    <row r="41" spans="1:5" s="60" customFormat="1" ht="11.25">
      <c r="A41" s="512" t="s">
        <v>39</v>
      </c>
      <c r="B41" s="71">
        <v>38693.336759999998</v>
      </c>
      <c r="C41" s="71">
        <v>39693.859600000003</v>
      </c>
      <c r="D41" s="71">
        <v>11092.697679999999</v>
      </c>
      <c r="E41" s="71">
        <v>89479.894040000014</v>
      </c>
    </row>
    <row r="42" spans="1:5" s="60" customFormat="1" ht="11.25">
      <c r="A42" s="510" t="s">
        <v>40</v>
      </c>
      <c r="B42" s="71">
        <v>38203.984349999999</v>
      </c>
      <c r="C42" s="71">
        <v>38760.248850000004</v>
      </c>
      <c r="D42" s="71">
        <v>9943.8411500000002</v>
      </c>
      <c r="E42" s="71">
        <v>86908.074349999995</v>
      </c>
    </row>
    <row r="43" spans="1:5" s="60" customFormat="1" ht="11.25">
      <c r="A43" s="101" t="s">
        <v>41</v>
      </c>
      <c r="B43" s="71">
        <v>489.35240999999996</v>
      </c>
      <c r="C43" s="71">
        <v>651.39828</v>
      </c>
      <c r="D43" s="71">
        <v>985.10969</v>
      </c>
      <c r="E43" s="71">
        <v>2125.8603800000001</v>
      </c>
    </row>
    <row r="44" spans="1:5" s="60" customFormat="1" ht="11.25">
      <c r="A44" s="101" t="s">
        <v>42</v>
      </c>
      <c r="B44" s="71">
        <v>0</v>
      </c>
      <c r="C44" s="71">
        <v>228.39784</v>
      </c>
      <c r="D44" s="71">
        <v>158.76643999999999</v>
      </c>
      <c r="E44" s="71">
        <v>387.16428000000002</v>
      </c>
    </row>
    <row r="45" spans="1:5" s="60" customFormat="1" ht="11.25">
      <c r="A45" s="101" t="s">
        <v>43</v>
      </c>
      <c r="B45" s="71">
        <v>0</v>
      </c>
      <c r="C45" s="71">
        <v>24.530429999999999</v>
      </c>
      <c r="D45" s="71">
        <v>4.9803999999999995</v>
      </c>
      <c r="E45" s="71">
        <v>29.510830000000002</v>
      </c>
    </row>
    <row r="46" spans="1:5" s="60" customFormat="1" ht="11.25">
      <c r="A46" s="101" t="s">
        <v>44</v>
      </c>
      <c r="B46" s="71">
        <v>0</v>
      </c>
      <c r="C46" s="71">
        <v>29.284200000000002</v>
      </c>
      <c r="D46" s="71">
        <v>0</v>
      </c>
      <c r="E46" s="71">
        <v>29.284200000000002</v>
      </c>
    </row>
    <row r="47" spans="1:5" s="60" customFormat="1" ht="11.25">
      <c r="A47" s="60" t="s">
        <v>45</v>
      </c>
      <c r="B47" s="71">
        <v>0</v>
      </c>
      <c r="C47" s="71">
        <v>0</v>
      </c>
      <c r="D47" s="71">
        <v>0</v>
      </c>
      <c r="E47" s="71">
        <v>0</v>
      </c>
    </row>
    <row r="48" spans="1:5" s="60" customFormat="1" ht="11.25">
      <c r="A48" s="65" t="s">
        <v>46</v>
      </c>
      <c r="B48" s="71">
        <v>-148926.46588999999</v>
      </c>
      <c r="C48" s="71">
        <v>-99192.928040000013</v>
      </c>
      <c r="D48" s="71">
        <v>-36653.192310000006</v>
      </c>
      <c r="E48" s="71">
        <v>-284772.58624000003</v>
      </c>
    </row>
    <row r="49" spans="1:5" s="60" customFormat="1" ht="11.25">
      <c r="A49" s="101" t="s">
        <v>47</v>
      </c>
      <c r="B49" s="71">
        <v>-16213.953220000001</v>
      </c>
      <c r="C49" s="71">
        <v>-16540.23804</v>
      </c>
      <c r="D49" s="71">
        <v>-3549.7030099999997</v>
      </c>
      <c r="E49" s="71">
        <v>-36303.894270000004</v>
      </c>
    </row>
    <row r="50" spans="1:5" s="60" customFormat="1" ht="11.25">
      <c r="A50" s="101" t="s">
        <v>48</v>
      </c>
      <c r="B50" s="71">
        <v>-9597.2767800000001</v>
      </c>
      <c r="C50" s="71">
        <v>-251.98479</v>
      </c>
      <c r="D50" s="71">
        <v>-250.65941000000001</v>
      </c>
      <c r="E50" s="71">
        <v>-10099.920980000001</v>
      </c>
    </row>
    <row r="51" spans="1:5" s="60" customFormat="1" ht="11.25">
      <c r="A51" s="101" t="s">
        <v>49</v>
      </c>
      <c r="B51" s="71">
        <v>-7802.1771399999998</v>
      </c>
      <c r="C51" s="71">
        <v>-8495.6064900000001</v>
      </c>
      <c r="D51" s="71">
        <v>-5101.7432099999996</v>
      </c>
      <c r="E51" s="71">
        <v>-21399.526839999999</v>
      </c>
    </row>
    <row r="52" spans="1:5" s="60" customFormat="1" ht="11.25">
      <c r="A52" s="101" t="s">
        <v>50</v>
      </c>
      <c r="B52" s="71">
        <v>-4313.9562300000007</v>
      </c>
      <c r="C52" s="71">
        <v>-467.41678000000002</v>
      </c>
      <c r="D52" s="71">
        <v>-1603.17443</v>
      </c>
      <c r="E52" s="71">
        <v>-6384.5474400000003</v>
      </c>
    </row>
    <row r="53" spans="1:5" s="60" customFormat="1" ht="11.25">
      <c r="A53" s="101" t="s">
        <v>51</v>
      </c>
      <c r="B53" s="71">
        <v>-51177.095479999996</v>
      </c>
      <c r="C53" s="71">
        <v>-32302.609059999999</v>
      </c>
      <c r="D53" s="71">
        <v>-10807.408880000001</v>
      </c>
      <c r="E53" s="71">
        <v>-94287.113420000009</v>
      </c>
    </row>
    <row r="54" spans="1:5" s="60" customFormat="1" ht="11.25">
      <c r="A54" s="101" t="s">
        <v>52</v>
      </c>
      <c r="B54" s="71">
        <v>-3208.66446</v>
      </c>
      <c r="C54" s="71">
        <v>-2071.6072199999999</v>
      </c>
      <c r="D54" s="71">
        <v>-2412.0238899999999</v>
      </c>
      <c r="E54" s="71">
        <v>-7692.2955700000002</v>
      </c>
    </row>
    <row r="55" spans="1:5" s="60" customFormat="1" ht="11.25">
      <c r="A55" s="101" t="s">
        <v>53</v>
      </c>
      <c r="B55" s="71">
        <v>-48202.35252</v>
      </c>
      <c r="C55" s="71">
        <v>-30342.315129999999</v>
      </c>
      <c r="D55" s="71">
        <v>-10733.279480000001</v>
      </c>
      <c r="E55" s="71">
        <v>-89277.94713</v>
      </c>
    </row>
    <row r="56" spans="1:5" s="60" customFormat="1" ht="11.25">
      <c r="A56" s="101" t="s">
        <v>54</v>
      </c>
      <c r="B56" s="71">
        <v>-7590.3447500000002</v>
      </c>
      <c r="C56" s="71">
        <v>-8721.150529999999</v>
      </c>
      <c r="D56" s="71">
        <v>-2195.1999999999998</v>
      </c>
      <c r="E56" s="71">
        <v>-18506.69528</v>
      </c>
    </row>
    <row r="57" spans="1:5" s="60" customFormat="1" ht="11.25">
      <c r="A57" s="101" t="s">
        <v>55</v>
      </c>
      <c r="B57" s="71">
        <v>-820.64531000000011</v>
      </c>
      <c r="C57" s="71">
        <v>0</v>
      </c>
      <c r="D57" s="71">
        <v>0</v>
      </c>
      <c r="E57" s="71">
        <v>-820.64531000000011</v>
      </c>
    </row>
    <row r="58" spans="1:5" s="60" customFormat="1" ht="12" thickBot="1">
      <c r="A58" s="101" t="s">
        <v>56</v>
      </c>
      <c r="B58" s="71">
        <v>0</v>
      </c>
      <c r="C58" s="71">
        <v>0</v>
      </c>
      <c r="D58" s="71">
        <v>0</v>
      </c>
      <c r="E58" s="71">
        <v>0</v>
      </c>
    </row>
    <row r="59" spans="1:5" s="60" customFormat="1" ht="12.75" thickTop="1" thickBot="1">
      <c r="A59" s="495" t="s">
        <v>57</v>
      </c>
      <c r="B59" s="70">
        <v>24400.564309999998</v>
      </c>
      <c r="C59" s="70">
        <v>28927.992579999998</v>
      </c>
      <c r="D59" s="70">
        <v>2749.2791699999998</v>
      </c>
      <c r="E59" s="70">
        <v>56077.836060000001</v>
      </c>
    </row>
    <row r="60" spans="1:5" s="60" customFormat="1" ht="12" thickTop="1">
      <c r="A60" s="101" t="s">
        <v>58</v>
      </c>
      <c r="B60" s="71">
        <v>0</v>
      </c>
      <c r="C60" s="71">
        <v>0</v>
      </c>
      <c r="D60" s="71">
        <v>0</v>
      </c>
      <c r="E60" s="71">
        <v>0</v>
      </c>
    </row>
    <row r="61" spans="1:5" s="60" customFormat="1" ht="11.25">
      <c r="A61" s="101" t="s">
        <v>59</v>
      </c>
      <c r="B61" s="71">
        <v>22990.743710000002</v>
      </c>
      <c r="C61" s="71">
        <v>22093.28702</v>
      </c>
      <c r="D61" s="71">
        <v>2201.7810800000002</v>
      </c>
      <c r="E61" s="71">
        <v>47285.811809999999</v>
      </c>
    </row>
    <row r="62" spans="1:5" s="60" customFormat="1" ht="11.25">
      <c r="A62" s="101" t="s">
        <v>60</v>
      </c>
      <c r="B62" s="71">
        <v>1508.80521</v>
      </c>
      <c r="C62" s="71">
        <v>6834.7055599999994</v>
      </c>
      <c r="D62" s="71">
        <v>547.49808999999993</v>
      </c>
      <c r="E62" s="71">
        <v>8891.0088599999999</v>
      </c>
    </row>
    <row r="63" spans="1:5" s="60" customFormat="1" ht="11.25">
      <c r="A63" s="101" t="s">
        <v>61</v>
      </c>
      <c r="B63" s="71">
        <v>0</v>
      </c>
      <c r="C63" s="71">
        <v>0</v>
      </c>
      <c r="D63" s="71">
        <v>0</v>
      </c>
      <c r="E63" s="71">
        <v>0</v>
      </c>
    </row>
    <row r="64" spans="1:5" s="60" customFormat="1" ht="12" thickBot="1">
      <c r="A64" s="101" t="s">
        <v>62</v>
      </c>
      <c r="B64" s="71">
        <v>-98.984610000000004</v>
      </c>
      <c r="C64" s="71">
        <v>0</v>
      </c>
      <c r="D64" s="71">
        <v>0</v>
      </c>
      <c r="E64" s="71">
        <v>-98.984610000000004</v>
      </c>
    </row>
    <row r="65" spans="1:5" s="60" customFormat="1" ht="12.75" thickTop="1" thickBot="1">
      <c r="A65" s="495" t="s">
        <v>63</v>
      </c>
      <c r="B65" s="70">
        <v>373.36197999999996</v>
      </c>
      <c r="C65" s="70">
        <v>2350.3310499999998</v>
      </c>
      <c r="D65" s="70">
        <v>3.3049999999999996E-2</v>
      </c>
      <c r="E65" s="70">
        <v>2723.7260799999999</v>
      </c>
    </row>
    <row r="66" spans="1:5" s="60" customFormat="1" ht="12" thickTop="1">
      <c r="A66" s="101" t="s">
        <v>64</v>
      </c>
      <c r="B66" s="71">
        <v>0</v>
      </c>
      <c r="C66" s="71">
        <v>0</v>
      </c>
      <c r="D66" s="71">
        <v>0</v>
      </c>
      <c r="E66" s="71">
        <v>0</v>
      </c>
    </row>
    <row r="67" spans="1:5" s="60" customFormat="1" ht="11.25">
      <c r="A67" s="101" t="s">
        <v>65</v>
      </c>
      <c r="B67" s="71">
        <v>2585.36265</v>
      </c>
      <c r="C67" s="71">
        <v>3832.5552400000001</v>
      </c>
      <c r="D67" s="71">
        <v>7.0000000000000001E-3</v>
      </c>
      <c r="E67" s="71">
        <v>6417.9248899999993</v>
      </c>
    </row>
    <row r="68" spans="1:5" s="60" customFormat="1" ht="11.25">
      <c r="A68" s="101" t="s">
        <v>66</v>
      </c>
      <c r="B68" s="71">
        <v>3263.3230400000002</v>
      </c>
      <c r="C68" s="71">
        <v>0</v>
      </c>
      <c r="D68" s="71">
        <v>2.605E-2</v>
      </c>
      <c r="E68" s="71">
        <v>3263.3490899999997</v>
      </c>
    </row>
    <row r="69" spans="1:5" s="60" customFormat="1" ht="11.25">
      <c r="A69" s="101" t="s">
        <v>67</v>
      </c>
      <c r="B69" s="71">
        <v>0</v>
      </c>
      <c r="C69" s="71">
        <v>0</v>
      </c>
      <c r="D69" s="71">
        <v>0</v>
      </c>
      <c r="E69" s="71">
        <v>0</v>
      </c>
    </row>
    <row r="70" spans="1:5" s="60" customFormat="1" ht="12" thickBot="1">
      <c r="A70" s="101" t="s">
        <v>68</v>
      </c>
      <c r="B70" s="71">
        <v>-5475.3237099999997</v>
      </c>
      <c r="C70" s="71">
        <v>-1482.2241899999999</v>
      </c>
      <c r="D70" s="71">
        <v>0</v>
      </c>
      <c r="E70" s="71">
        <v>-6957.5479000000005</v>
      </c>
    </row>
    <row r="71" spans="1:5" s="60" customFormat="1" ht="12.75" thickTop="1" thickBot="1">
      <c r="A71" s="495" t="s">
        <v>69</v>
      </c>
      <c r="B71" s="70">
        <v>687.89859999999999</v>
      </c>
      <c r="C71" s="70">
        <v>34389.242330000001</v>
      </c>
      <c r="D71" s="70">
        <v>139.69752</v>
      </c>
      <c r="E71" s="70">
        <v>35216.838450000003</v>
      </c>
    </row>
    <row r="72" spans="1:5" s="60" customFormat="1" ht="12" thickTop="1">
      <c r="A72" s="101" t="s">
        <v>18</v>
      </c>
      <c r="B72" s="71">
        <v>0</v>
      </c>
      <c r="C72" s="71">
        <v>0</v>
      </c>
      <c r="D72" s="71">
        <v>0</v>
      </c>
      <c r="E72" s="71">
        <v>0</v>
      </c>
    </row>
    <row r="73" spans="1:5" s="60" customFormat="1" ht="11.25">
      <c r="A73" s="101" t="s">
        <v>19</v>
      </c>
      <c r="B73" s="71">
        <v>0</v>
      </c>
      <c r="C73" s="71">
        <v>0</v>
      </c>
      <c r="D73" s="71">
        <v>0</v>
      </c>
      <c r="E73" s="71">
        <v>0</v>
      </c>
    </row>
    <row r="74" spans="1:5" s="60" customFormat="1" ht="11.25">
      <c r="A74" s="101" t="s">
        <v>20</v>
      </c>
      <c r="B74" s="71">
        <v>0</v>
      </c>
      <c r="C74" s="71">
        <v>0</v>
      </c>
      <c r="D74" s="71">
        <v>0</v>
      </c>
      <c r="E74" s="71">
        <v>0</v>
      </c>
    </row>
    <row r="75" spans="1:5" s="60" customFormat="1" ht="11.25">
      <c r="A75" s="101" t="s">
        <v>21</v>
      </c>
      <c r="B75" s="71">
        <v>0</v>
      </c>
      <c r="C75" s="71">
        <v>0</v>
      </c>
      <c r="D75" s="71">
        <v>0</v>
      </c>
      <c r="E75" s="71">
        <v>0</v>
      </c>
    </row>
    <row r="76" spans="1:5" s="60" customFormat="1" ht="11.25">
      <c r="A76" s="101" t="s">
        <v>70</v>
      </c>
      <c r="B76" s="71">
        <v>517.29999999999995</v>
      </c>
      <c r="C76" s="71">
        <v>373.8</v>
      </c>
      <c r="D76" s="71">
        <v>0</v>
      </c>
      <c r="E76" s="71">
        <v>891.1</v>
      </c>
    </row>
    <row r="77" spans="1:5" s="60" customFormat="1" ht="11.25">
      <c r="A77" s="101" t="s">
        <v>71</v>
      </c>
      <c r="B77" s="71">
        <v>299.90562</v>
      </c>
      <c r="C77" s="71">
        <v>33995.024060000003</v>
      </c>
      <c r="D77" s="71">
        <v>139.69752</v>
      </c>
      <c r="E77" s="71">
        <v>34434.627200000003</v>
      </c>
    </row>
    <row r="78" spans="1:5" s="60" customFormat="1" ht="11.25">
      <c r="A78" s="101" t="s">
        <v>23</v>
      </c>
      <c r="B78" s="71">
        <v>0</v>
      </c>
      <c r="C78" s="71">
        <v>0</v>
      </c>
      <c r="D78" s="71">
        <v>0</v>
      </c>
      <c r="E78" s="71">
        <v>0</v>
      </c>
    </row>
    <row r="79" spans="1:5" s="60" customFormat="1" ht="11.25">
      <c r="A79" s="101" t="s">
        <v>72</v>
      </c>
      <c r="B79" s="71">
        <v>0</v>
      </c>
      <c r="C79" s="71">
        <v>140.07093</v>
      </c>
      <c r="D79" s="71">
        <v>0</v>
      </c>
      <c r="E79" s="71">
        <v>140.07093</v>
      </c>
    </row>
    <row r="80" spans="1:5" s="60" customFormat="1" ht="12" thickBot="1">
      <c r="A80" s="101" t="s">
        <v>73</v>
      </c>
      <c r="B80" s="71">
        <v>-129.30701999999999</v>
      </c>
      <c r="C80" s="71">
        <v>-119.65266</v>
      </c>
      <c r="D80" s="71">
        <v>0</v>
      </c>
      <c r="E80" s="71">
        <v>-248.95967999999999</v>
      </c>
    </row>
    <row r="81" spans="1:5" s="60" customFormat="1" ht="12.75" thickTop="1" thickBot="1">
      <c r="A81" s="495" t="s">
        <v>74</v>
      </c>
      <c r="B81" s="70">
        <v>105134.74165000001</v>
      </c>
      <c r="C81" s="70">
        <v>98690.815459999998</v>
      </c>
      <c r="D81" s="70">
        <v>19289.435229999999</v>
      </c>
      <c r="E81" s="70">
        <v>223114.99234</v>
      </c>
    </row>
    <row r="82" spans="1:5" s="60" customFormat="1" ht="12" thickTop="1">
      <c r="A82" s="101" t="s">
        <v>75</v>
      </c>
      <c r="B82" s="71">
        <v>25225.89472</v>
      </c>
      <c r="C82" s="71">
        <v>20459.596600000001</v>
      </c>
      <c r="D82" s="71">
        <v>3875.84</v>
      </c>
      <c r="E82" s="71">
        <v>49561.331319999998</v>
      </c>
    </row>
    <row r="83" spans="1:5" s="60" customFormat="1" ht="11.25">
      <c r="A83" s="101" t="s">
        <v>76</v>
      </c>
      <c r="B83" s="71">
        <v>38978.929990000004</v>
      </c>
      <c r="C83" s="71">
        <v>5989.4736600000006</v>
      </c>
      <c r="D83" s="71">
        <v>9551.1008899999997</v>
      </c>
      <c r="E83" s="71">
        <v>54519.504540000002</v>
      </c>
    </row>
    <row r="84" spans="1:5" s="60" customFormat="1" ht="11.25">
      <c r="A84" s="101" t="s">
        <v>77</v>
      </c>
      <c r="B84" s="71">
        <v>7681.1357699999999</v>
      </c>
      <c r="C84" s="71">
        <v>8572.3756999999987</v>
      </c>
      <c r="D84" s="71">
        <v>1906.7190600000001</v>
      </c>
      <c r="E84" s="71">
        <v>18160.230530000001</v>
      </c>
    </row>
    <row r="85" spans="1:5" s="60" customFormat="1" ht="11.25">
      <c r="A85" s="101" t="s">
        <v>78</v>
      </c>
      <c r="B85" s="71">
        <v>15145.917750000001</v>
      </c>
      <c r="C85" s="71">
        <v>6420.8357800000003</v>
      </c>
      <c r="D85" s="71">
        <v>1523.21578</v>
      </c>
      <c r="E85" s="71">
        <v>23089.96931</v>
      </c>
    </row>
    <row r="86" spans="1:5" s="60" customFormat="1" ht="11.25">
      <c r="A86" s="101" t="s">
        <v>79</v>
      </c>
      <c r="B86" s="71">
        <v>16854.992100000003</v>
      </c>
      <c r="C86" s="71">
        <v>10978.905779999999</v>
      </c>
      <c r="D86" s="71">
        <v>1685.2291699999998</v>
      </c>
      <c r="E86" s="71">
        <v>29519.127049999999</v>
      </c>
    </row>
    <row r="87" spans="1:5" s="60" customFormat="1" ht="11.25">
      <c r="A87" s="101" t="s">
        <v>80</v>
      </c>
      <c r="B87" s="71">
        <v>1224.0038400000001</v>
      </c>
      <c r="C87" s="71">
        <v>4875.0079699999997</v>
      </c>
      <c r="D87" s="71">
        <v>730.83146999999997</v>
      </c>
      <c r="E87" s="71">
        <v>6829.84328</v>
      </c>
    </row>
    <row r="88" spans="1:5" s="60" customFormat="1" ht="11.25">
      <c r="A88" s="101" t="s">
        <v>81</v>
      </c>
      <c r="B88" s="71">
        <v>23.86748</v>
      </c>
      <c r="C88" s="71">
        <v>143.94242000000003</v>
      </c>
      <c r="D88" s="71">
        <v>16.498860000000001</v>
      </c>
      <c r="E88" s="71">
        <v>184.30876000000001</v>
      </c>
    </row>
    <row r="89" spans="1:5" s="60" customFormat="1" ht="11.25">
      <c r="A89" s="101" t="s">
        <v>82</v>
      </c>
      <c r="B89" s="71">
        <v>0</v>
      </c>
      <c r="C89" s="71">
        <v>0</v>
      </c>
      <c r="D89" s="71">
        <v>0</v>
      </c>
      <c r="E89" s="71">
        <v>0</v>
      </c>
    </row>
    <row r="90" spans="1:5" s="60" customFormat="1" ht="12" thickBot="1">
      <c r="A90" s="101" t="s">
        <v>83</v>
      </c>
      <c r="B90" s="71">
        <v>0</v>
      </c>
      <c r="C90" s="71">
        <v>41250.67755</v>
      </c>
      <c r="D90" s="71">
        <v>0</v>
      </c>
      <c r="E90" s="71">
        <v>41250.67755</v>
      </c>
    </row>
    <row r="91" spans="1:5" s="60" customFormat="1" ht="12.75" thickTop="1" thickBot="1">
      <c r="A91" s="495" t="s">
        <v>84</v>
      </c>
      <c r="B91" s="70">
        <v>20423.28458</v>
      </c>
      <c r="C91" s="70">
        <v>11899.744000000001</v>
      </c>
      <c r="D91" s="70">
        <v>1259.1227799999999</v>
      </c>
      <c r="E91" s="70">
        <v>33582.151359999996</v>
      </c>
    </row>
    <row r="92" spans="1:5" s="60" customFormat="1" ht="12" thickTop="1">
      <c r="A92" s="101" t="s">
        <v>85</v>
      </c>
      <c r="B92" s="71">
        <v>5690.0967300000002</v>
      </c>
      <c r="C92" s="71">
        <v>1548.3249599999999</v>
      </c>
      <c r="D92" s="71">
        <v>263.05362000000002</v>
      </c>
      <c r="E92" s="71">
        <v>7501.4753099999998</v>
      </c>
    </row>
    <row r="93" spans="1:5" s="60" customFormat="1" ht="11.25">
      <c r="A93" s="101" t="s">
        <v>86</v>
      </c>
      <c r="B93" s="71">
        <v>8607.2171300000009</v>
      </c>
      <c r="C93" s="71">
        <v>4884.1782300000004</v>
      </c>
      <c r="D93" s="71">
        <v>679.71</v>
      </c>
      <c r="E93" s="71">
        <v>14171.10536</v>
      </c>
    </row>
    <row r="94" spans="1:5" s="60" customFormat="1" ht="11.25">
      <c r="A94" s="101" t="s">
        <v>87</v>
      </c>
      <c r="B94" s="71">
        <v>250.94716</v>
      </c>
      <c r="C94" s="71">
        <v>1160.6574499999999</v>
      </c>
      <c r="D94" s="71">
        <v>143.48716000000002</v>
      </c>
      <c r="E94" s="71">
        <v>1555.09177</v>
      </c>
    </row>
    <row r="95" spans="1:5" s="60" customFormat="1" ht="11.25">
      <c r="A95" s="101" t="s">
        <v>88</v>
      </c>
      <c r="B95" s="71">
        <v>5875.0235599999996</v>
      </c>
      <c r="C95" s="71">
        <v>4306.5833600000005</v>
      </c>
      <c r="D95" s="71">
        <v>172.87200000000001</v>
      </c>
      <c r="E95" s="71">
        <v>10354.47892</v>
      </c>
    </row>
    <row r="96" spans="1:5" s="60" customFormat="1" ht="12" thickBot="1">
      <c r="A96" s="539" t="s">
        <v>89</v>
      </c>
      <c r="B96" s="511">
        <v>0</v>
      </c>
      <c r="C96" s="511">
        <v>0</v>
      </c>
      <c r="D96" s="511">
        <v>0</v>
      </c>
      <c r="E96" s="511">
        <v>0</v>
      </c>
    </row>
    <row r="97" spans="1:5" s="60" customFormat="1" ht="12.75" thickTop="1" thickBot="1">
      <c r="A97" s="496" t="s">
        <v>90</v>
      </c>
      <c r="B97" s="73">
        <v>4522073.8359700004</v>
      </c>
      <c r="C97" s="73">
        <v>3080046.7883899999</v>
      </c>
      <c r="D97" s="73">
        <v>994153.42076000001</v>
      </c>
      <c r="E97" s="73">
        <v>8596274.0451200008</v>
      </c>
    </row>
    <row r="98" spans="1:5" s="60" customFormat="1" ht="12.75" thickTop="1" thickBot="1">
      <c r="A98" s="495" t="s">
        <v>91</v>
      </c>
      <c r="B98" s="70">
        <v>3773643.24749</v>
      </c>
      <c r="C98" s="70">
        <v>2678024.6979299998</v>
      </c>
      <c r="D98" s="70">
        <v>852048.26954999997</v>
      </c>
      <c r="E98" s="70">
        <v>7303716.2149700001</v>
      </c>
    </row>
    <row r="99" spans="1:5" s="60" customFormat="1" ht="12" thickTop="1">
      <c r="A99" s="101" t="s">
        <v>92</v>
      </c>
      <c r="B99" s="71">
        <v>106694.35421999999</v>
      </c>
      <c r="C99" s="71">
        <v>29159.851010000002</v>
      </c>
      <c r="D99" s="71">
        <v>7014.1429200000002</v>
      </c>
      <c r="E99" s="71">
        <v>142868.34815000001</v>
      </c>
    </row>
    <row r="100" spans="1:5" s="60" customFormat="1" ht="11.25">
      <c r="A100" s="101" t="s">
        <v>93</v>
      </c>
      <c r="B100" s="71">
        <v>105790.44979000001</v>
      </c>
      <c r="C100" s="71">
        <v>29118.377530000002</v>
      </c>
      <c r="D100" s="71">
        <v>7014.1429200000002</v>
      </c>
      <c r="E100" s="71">
        <v>141922.97024</v>
      </c>
    </row>
    <row r="101" spans="1:5" s="60" customFormat="1" ht="11.25">
      <c r="A101" s="101" t="s">
        <v>94</v>
      </c>
      <c r="B101" s="71">
        <v>903.90443000000005</v>
      </c>
      <c r="C101" s="71">
        <v>41.473480000000002</v>
      </c>
      <c r="D101" s="71">
        <v>0</v>
      </c>
      <c r="E101" s="71">
        <v>945.37791000000004</v>
      </c>
    </row>
    <row r="102" spans="1:5" s="60" customFormat="1" ht="11.25">
      <c r="A102" s="101" t="s">
        <v>95</v>
      </c>
      <c r="B102" s="71">
        <v>780037.12361999997</v>
      </c>
      <c r="C102" s="71">
        <v>361202.63876999996</v>
      </c>
      <c r="D102" s="71">
        <v>117190.14369</v>
      </c>
      <c r="E102" s="71">
        <v>1258429.9060799999</v>
      </c>
    </row>
    <row r="103" spans="1:5" s="60" customFormat="1" ht="11.25">
      <c r="A103" s="101" t="s">
        <v>96</v>
      </c>
      <c r="B103" s="71">
        <v>2.0000000000000001E-4</v>
      </c>
      <c r="C103" s="71">
        <v>4517.19308</v>
      </c>
      <c r="D103" s="71">
        <v>8028.1109200000001</v>
      </c>
      <c r="E103" s="71">
        <v>12545.304199999999</v>
      </c>
    </row>
    <row r="104" spans="1:5" s="60" customFormat="1" ht="11.25">
      <c r="A104" s="510" t="s">
        <v>97</v>
      </c>
      <c r="B104" s="71">
        <v>2.0000000000000001E-4</v>
      </c>
      <c r="C104" s="71">
        <v>1670.3233600000001</v>
      </c>
      <c r="D104" s="71">
        <v>356.20954</v>
      </c>
      <c r="E104" s="71">
        <v>2026.5331000000001</v>
      </c>
    </row>
    <row r="105" spans="1:5" s="60" customFormat="1" ht="11.25">
      <c r="A105" s="60" t="s">
        <v>98</v>
      </c>
      <c r="B105" s="71">
        <v>0</v>
      </c>
      <c r="C105" s="71">
        <v>0</v>
      </c>
      <c r="D105" s="71">
        <v>0</v>
      </c>
      <c r="E105" s="71">
        <v>0</v>
      </c>
    </row>
    <row r="106" spans="1:5" s="60" customFormat="1" ht="11.25">
      <c r="A106" s="60" t="s">
        <v>99</v>
      </c>
      <c r="B106" s="71">
        <v>0</v>
      </c>
      <c r="C106" s="71">
        <v>1.1870000000000001</v>
      </c>
      <c r="D106" s="71">
        <v>0</v>
      </c>
      <c r="E106" s="71">
        <v>1.1870000000000001</v>
      </c>
    </row>
    <row r="107" spans="1:5" s="60" customFormat="1" ht="11.25">
      <c r="A107" s="60" t="s">
        <v>100</v>
      </c>
      <c r="B107" s="71">
        <v>0</v>
      </c>
      <c r="C107" s="71">
        <v>107.9</v>
      </c>
      <c r="D107" s="71">
        <v>0</v>
      </c>
      <c r="E107" s="71">
        <v>107.9</v>
      </c>
    </row>
    <row r="108" spans="1:5" s="60" customFormat="1" ht="11.25">
      <c r="A108" s="60" t="s">
        <v>101</v>
      </c>
      <c r="B108" s="71">
        <v>0</v>
      </c>
      <c r="C108" s="71">
        <v>139.21239000000003</v>
      </c>
      <c r="D108" s="71">
        <v>0</v>
      </c>
      <c r="E108" s="71">
        <v>139.21239000000003</v>
      </c>
    </row>
    <row r="109" spans="1:5" s="60" customFormat="1" ht="11.25">
      <c r="A109" s="60" t="s">
        <v>102</v>
      </c>
      <c r="B109" s="71">
        <v>0</v>
      </c>
      <c r="C109" s="71">
        <v>494.37610999999998</v>
      </c>
      <c r="D109" s="71">
        <v>0</v>
      </c>
      <c r="E109" s="71">
        <v>494.37610999999998</v>
      </c>
    </row>
    <row r="110" spans="1:5" s="60" customFormat="1" ht="11.25">
      <c r="A110" s="60" t="s">
        <v>103</v>
      </c>
      <c r="B110" s="71">
        <v>0</v>
      </c>
      <c r="C110" s="71">
        <v>51.5</v>
      </c>
      <c r="D110" s="71">
        <v>0</v>
      </c>
      <c r="E110" s="71">
        <v>51.5</v>
      </c>
    </row>
    <row r="111" spans="1:5" s="60" customFormat="1" ht="11.25">
      <c r="A111" s="61" t="s">
        <v>104</v>
      </c>
      <c r="B111" s="71">
        <v>0</v>
      </c>
      <c r="C111" s="71">
        <v>2052.6942199999999</v>
      </c>
      <c r="D111" s="71">
        <v>7671.9013800000002</v>
      </c>
      <c r="E111" s="71">
        <v>9724.5955999999987</v>
      </c>
    </row>
    <row r="112" spans="1:5" s="60" customFormat="1" ht="11.25">
      <c r="A112" s="61" t="s">
        <v>105</v>
      </c>
      <c r="B112" s="71">
        <v>56991.022010000001</v>
      </c>
      <c r="C112" s="71">
        <v>3879.1753699999999</v>
      </c>
      <c r="D112" s="71">
        <v>19112.665719999997</v>
      </c>
      <c r="E112" s="71">
        <v>79982.863099999988</v>
      </c>
    </row>
    <row r="113" spans="1:5" s="60" customFormat="1" ht="11.25">
      <c r="A113" s="101" t="s">
        <v>106</v>
      </c>
      <c r="B113" s="71">
        <v>2654682.5413000002</v>
      </c>
      <c r="C113" s="71">
        <v>2101319.7307500001</v>
      </c>
      <c r="D113" s="71">
        <v>660926.85438999999</v>
      </c>
      <c r="E113" s="71">
        <v>5416929.1264399998</v>
      </c>
    </row>
    <row r="114" spans="1:5" s="60" customFormat="1" ht="12" thickBot="1">
      <c r="A114" s="101" t="s">
        <v>107</v>
      </c>
      <c r="B114" s="71">
        <v>175238.20613999999</v>
      </c>
      <c r="C114" s="71">
        <v>177946.10894999999</v>
      </c>
      <c r="D114" s="71">
        <v>39776.351909999998</v>
      </c>
      <c r="E114" s="71">
        <v>392960.66700000002</v>
      </c>
    </row>
    <row r="115" spans="1:5" s="60" customFormat="1" ht="12.75" thickTop="1" thickBot="1">
      <c r="A115" s="496" t="s">
        <v>108</v>
      </c>
      <c r="B115" s="73">
        <v>535.78247999999996</v>
      </c>
      <c r="C115" s="73">
        <v>0</v>
      </c>
      <c r="D115" s="73">
        <v>0</v>
      </c>
      <c r="E115" s="73">
        <v>535.78247999999996</v>
      </c>
    </row>
    <row r="116" spans="1:5" s="60" customFormat="1" ht="12.75" thickTop="1" thickBot="1">
      <c r="A116" s="495" t="s">
        <v>109</v>
      </c>
      <c r="B116" s="70">
        <v>17129.719679999998</v>
      </c>
      <c r="C116" s="70">
        <v>0</v>
      </c>
      <c r="D116" s="70">
        <v>0</v>
      </c>
      <c r="E116" s="70">
        <v>17129.719679999998</v>
      </c>
    </row>
    <row r="117" spans="1:5" s="60" customFormat="1" ht="12" thickTop="1">
      <c r="A117" s="101" t="s">
        <v>110</v>
      </c>
      <c r="B117" s="71">
        <v>0</v>
      </c>
      <c r="C117" s="71">
        <v>0</v>
      </c>
      <c r="D117" s="71">
        <v>0</v>
      </c>
      <c r="E117" s="71">
        <v>0</v>
      </c>
    </row>
    <row r="118" spans="1:5" s="60" customFormat="1" ht="11.25">
      <c r="A118" s="101" t="s">
        <v>111</v>
      </c>
      <c r="B118" s="71">
        <v>7085.4139100000002</v>
      </c>
      <c r="C118" s="71">
        <v>0</v>
      </c>
      <c r="D118" s="71">
        <v>0</v>
      </c>
      <c r="E118" s="71">
        <v>7085.4139100000002</v>
      </c>
    </row>
    <row r="119" spans="1:5" s="60" customFormat="1" ht="11.25">
      <c r="A119" s="101" t="s">
        <v>112</v>
      </c>
      <c r="B119" s="71">
        <v>3000</v>
      </c>
      <c r="C119" s="71">
        <v>0</v>
      </c>
      <c r="D119" s="71">
        <v>0</v>
      </c>
      <c r="E119" s="71">
        <v>3000</v>
      </c>
    </row>
    <row r="120" spans="1:5" s="60" customFormat="1" ht="11.25">
      <c r="A120" s="101" t="s">
        <v>113</v>
      </c>
      <c r="B120" s="71">
        <v>13.437799999999999</v>
      </c>
      <c r="C120" s="71">
        <v>0</v>
      </c>
      <c r="D120" s="71">
        <v>0</v>
      </c>
      <c r="E120" s="71">
        <v>13.437799999999999</v>
      </c>
    </row>
    <row r="121" spans="1:5" s="60" customFormat="1" ht="11.25">
      <c r="A121" s="101" t="s">
        <v>114</v>
      </c>
      <c r="B121" s="71">
        <v>6733.1364999999996</v>
      </c>
      <c r="C121" s="71">
        <v>0</v>
      </c>
      <c r="D121" s="71">
        <v>0</v>
      </c>
      <c r="E121" s="71">
        <v>6733.1364999999996</v>
      </c>
    </row>
    <row r="122" spans="1:5" s="60" customFormat="1" ht="12" thickBot="1">
      <c r="A122" s="101" t="s">
        <v>115</v>
      </c>
      <c r="B122" s="71">
        <v>297.73146999999994</v>
      </c>
      <c r="C122" s="71">
        <v>0</v>
      </c>
      <c r="D122" s="71">
        <v>0</v>
      </c>
      <c r="E122" s="71">
        <v>297.73146999999994</v>
      </c>
    </row>
    <row r="123" spans="1:5" s="60" customFormat="1" ht="12.75" thickTop="1" thickBot="1">
      <c r="A123" s="495" t="s">
        <v>116</v>
      </c>
      <c r="B123" s="70">
        <v>530582.26468000002</v>
      </c>
      <c r="C123" s="70">
        <v>162314.76238</v>
      </c>
      <c r="D123" s="70">
        <v>90784.238450000004</v>
      </c>
      <c r="E123" s="70">
        <v>783681.26550999994</v>
      </c>
    </row>
    <row r="124" spans="1:5" s="60" customFormat="1" ht="12" thickTop="1">
      <c r="A124" s="101" t="s">
        <v>117</v>
      </c>
      <c r="B124" s="71">
        <v>0</v>
      </c>
      <c r="C124" s="71">
        <v>0</v>
      </c>
      <c r="D124" s="71">
        <v>0</v>
      </c>
      <c r="E124" s="71">
        <v>0</v>
      </c>
    </row>
    <row r="125" spans="1:5" s="60" customFormat="1" ht="11.25">
      <c r="A125" s="101" t="s">
        <v>118</v>
      </c>
      <c r="B125" s="71">
        <v>0</v>
      </c>
      <c r="C125" s="71">
        <v>0</v>
      </c>
      <c r="D125" s="71">
        <v>0</v>
      </c>
      <c r="E125" s="71">
        <v>0</v>
      </c>
    </row>
    <row r="126" spans="1:5" s="60" customFormat="1" ht="11.25">
      <c r="A126" s="101" t="s">
        <v>119</v>
      </c>
      <c r="B126" s="71">
        <v>0</v>
      </c>
      <c r="C126" s="71">
        <v>0</v>
      </c>
      <c r="D126" s="71">
        <v>0</v>
      </c>
      <c r="E126" s="71">
        <v>0</v>
      </c>
    </row>
    <row r="127" spans="1:5" s="60" customFormat="1" ht="11.25">
      <c r="A127" s="101" t="s">
        <v>1428</v>
      </c>
      <c r="B127" s="71">
        <v>0</v>
      </c>
      <c r="C127" s="71">
        <v>0</v>
      </c>
      <c r="D127" s="71">
        <v>37237</v>
      </c>
      <c r="E127" s="71">
        <v>37237</v>
      </c>
    </row>
    <row r="128" spans="1:5" s="60" customFormat="1" ht="11.25">
      <c r="A128" s="101" t="s">
        <v>120</v>
      </c>
      <c r="B128" s="71">
        <v>512999.88845999999</v>
      </c>
      <c r="C128" s="71">
        <v>135181.30638999998</v>
      </c>
      <c r="D128" s="71">
        <v>10353.156999999999</v>
      </c>
      <c r="E128" s="71">
        <v>658534.35184999998</v>
      </c>
    </row>
    <row r="129" spans="1:5" s="60" customFormat="1" ht="11.25">
      <c r="A129" s="101" t="s">
        <v>121</v>
      </c>
      <c r="B129" s="71">
        <v>0</v>
      </c>
      <c r="C129" s="71">
        <v>0</v>
      </c>
      <c r="D129" s="71">
        <v>0</v>
      </c>
      <c r="E129" s="71">
        <v>0</v>
      </c>
    </row>
    <row r="130" spans="1:5" s="60" customFormat="1" ht="11.25">
      <c r="A130" s="101" t="s">
        <v>122</v>
      </c>
      <c r="B130" s="71">
        <v>0</v>
      </c>
      <c r="C130" s="71">
        <v>21952</v>
      </c>
      <c r="D130" s="71">
        <v>42282.556680000002</v>
      </c>
      <c r="E130" s="71">
        <v>64234.556680000002</v>
      </c>
    </row>
    <row r="131" spans="1:5" s="60" customFormat="1" ht="12" thickBot="1">
      <c r="A131" s="101" t="s">
        <v>123</v>
      </c>
      <c r="B131" s="71">
        <v>17582.376219999998</v>
      </c>
      <c r="C131" s="71">
        <v>5181.4559900000004</v>
      </c>
      <c r="D131" s="71">
        <v>911.52476999999999</v>
      </c>
      <c r="E131" s="71">
        <v>23675.35698</v>
      </c>
    </row>
    <row r="132" spans="1:5" s="60" customFormat="1" ht="12.75" thickTop="1" thickBot="1">
      <c r="A132" s="495" t="s">
        <v>124</v>
      </c>
      <c r="B132" s="70">
        <v>82334.995319999987</v>
      </c>
      <c r="C132" s="70">
        <v>81148.249309999999</v>
      </c>
      <c r="D132" s="70">
        <v>15477.04484</v>
      </c>
      <c r="E132" s="70">
        <v>178960.28946999999</v>
      </c>
    </row>
    <row r="133" spans="1:5" s="60" customFormat="1" ht="12" thickTop="1">
      <c r="A133" s="101" t="s">
        <v>58</v>
      </c>
      <c r="B133" s="71">
        <v>0</v>
      </c>
      <c r="C133" s="71">
        <v>18.130050000000001</v>
      </c>
      <c r="D133" s="71">
        <v>27.011700000000001</v>
      </c>
      <c r="E133" s="71">
        <v>45.141750000000002</v>
      </c>
    </row>
    <row r="134" spans="1:5" s="60" customFormat="1" ht="11.25">
      <c r="A134" s="101" t="s">
        <v>60</v>
      </c>
      <c r="B134" s="71">
        <v>16182.6412</v>
      </c>
      <c r="C134" s="71">
        <v>14585.49092</v>
      </c>
      <c r="D134" s="71">
        <v>5487.9009699999997</v>
      </c>
      <c r="E134" s="71">
        <v>36256.033090000004</v>
      </c>
    </row>
    <row r="135" spans="1:5" s="60" customFormat="1" ht="11.25">
      <c r="A135" s="101" t="s">
        <v>125</v>
      </c>
      <c r="B135" s="71">
        <v>64808.606350000002</v>
      </c>
      <c r="C135" s="71">
        <v>66454.323409999997</v>
      </c>
      <c r="D135" s="71">
        <v>9803.8136500000001</v>
      </c>
      <c r="E135" s="71">
        <v>141066.74341</v>
      </c>
    </row>
    <row r="136" spans="1:5" s="60" customFormat="1" ht="11.25">
      <c r="A136" s="101" t="s">
        <v>87</v>
      </c>
      <c r="B136" s="71">
        <v>1343.7477699999999</v>
      </c>
      <c r="C136" s="71">
        <v>90.304929999999999</v>
      </c>
      <c r="D136" s="71">
        <v>158.31851999999998</v>
      </c>
      <c r="E136" s="71">
        <v>1592.37122</v>
      </c>
    </row>
    <row r="137" spans="1:5" s="60" customFormat="1" ht="12" thickBot="1">
      <c r="A137" s="101" t="s">
        <v>126</v>
      </c>
      <c r="B137" s="71">
        <v>0</v>
      </c>
      <c r="C137" s="71">
        <v>0</v>
      </c>
      <c r="D137" s="71">
        <v>0</v>
      </c>
      <c r="E137" s="71">
        <v>0</v>
      </c>
    </row>
    <row r="138" spans="1:5" s="60" customFormat="1" ht="12.75" thickTop="1" thickBot="1">
      <c r="A138" s="495" t="s">
        <v>127</v>
      </c>
      <c r="B138" s="70">
        <v>34644.944320000002</v>
      </c>
      <c r="C138" s="70">
        <v>39562.842520000006</v>
      </c>
      <c r="D138" s="70">
        <v>7472.7660900000001</v>
      </c>
      <c r="E138" s="70">
        <v>81680.552930000005</v>
      </c>
    </row>
    <row r="139" spans="1:5" s="60" customFormat="1" ht="12" thickTop="1">
      <c r="A139" s="101" t="s">
        <v>128</v>
      </c>
      <c r="B139" s="71">
        <v>5.61822</v>
      </c>
      <c r="C139" s="71">
        <v>185.56625</v>
      </c>
      <c r="D139" s="71">
        <v>102.70144999999999</v>
      </c>
      <c r="E139" s="71">
        <v>293.88592</v>
      </c>
    </row>
    <row r="140" spans="1:5" s="60" customFormat="1" ht="11.25">
      <c r="A140" s="101" t="s">
        <v>129</v>
      </c>
      <c r="B140" s="71">
        <v>0</v>
      </c>
      <c r="C140" s="71">
        <v>0</v>
      </c>
      <c r="D140" s="71">
        <v>0</v>
      </c>
      <c r="E140" s="71">
        <v>0</v>
      </c>
    </row>
    <row r="141" spans="1:5" s="60" customFormat="1" ht="11.25">
      <c r="A141" s="101" t="s">
        <v>130</v>
      </c>
      <c r="B141" s="71">
        <v>17111.192739999999</v>
      </c>
      <c r="C141" s="71">
        <v>15707.601789999999</v>
      </c>
      <c r="D141" s="71">
        <v>0</v>
      </c>
      <c r="E141" s="71">
        <v>32818.794529999999</v>
      </c>
    </row>
    <row r="142" spans="1:5" s="60" customFormat="1" ht="11.25">
      <c r="A142" s="101" t="s">
        <v>131</v>
      </c>
      <c r="B142" s="71">
        <v>17111.192739999999</v>
      </c>
      <c r="C142" s="71">
        <v>23669.674480000001</v>
      </c>
      <c r="D142" s="71">
        <v>7370.0646399999996</v>
      </c>
      <c r="E142" s="71">
        <v>48150.931859999997</v>
      </c>
    </row>
    <row r="143" spans="1:5" s="60" customFormat="1" ht="12" thickBot="1">
      <c r="A143" s="101" t="s">
        <v>132</v>
      </c>
      <c r="B143" s="71">
        <v>416.94061999999997</v>
      </c>
      <c r="C143" s="71">
        <v>0</v>
      </c>
      <c r="D143" s="71">
        <v>0</v>
      </c>
      <c r="E143" s="71">
        <v>416.94061999999997</v>
      </c>
    </row>
    <row r="144" spans="1:5" s="60" customFormat="1" ht="12.75" thickTop="1" thickBot="1">
      <c r="A144" s="495" t="s">
        <v>133</v>
      </c>
      <c r="B144" s="70">
        <v>83202.881999999998</v>
      </c>
      <c r="C144" s="70">
        <v>27451.890640000001</v>
      </c>
      <c r="D144" s="70">
        <v>0</v>
      </c>
      <c r="E144" s="70">
        <v>110654.77264</v>
      </c>
    </row>
    <row r="145" spans="1:5" s="60" customFormat="1" ht="12" thickTop="1">
      <c r="A145" s="101" t="s">
        <v>134</v>
      </c>
      <c r="B145" s="71">
        <v>82320</v>
      </c>
      <c r="C145" s="71">
        <v>27440</v>
      </c>
      <c r="D145" s="71">
        <v>0</v>
      </c>
      <c r="E145" s="71">
        <v>109760</v>
      </c>
    </row>
    <row r="146" spans="1:5" s="60" customFormat="1" ht="11.25">
      <c r="A146" s="101" t="s">
        <v>135</v>
      </c>
      <c r="B146" s="71">
        <v>0</v>
      </c>
      <c r="C146" s="71">
        <v>0</v>
      </c>
      <c r="D146" s="71">
        <v>0</v>
      </c>
      <c r="E146" s="71">
        <v>0</v>
      </c>
    </row>
    <row r="147" spans="1:5" s="60" customFormat="1" ht="11.25">
      <c r="A147" s="101" t="s">
        <v>136</v>
      </c>
      <c r="B147" s="71">
        <v>0</v>
      </c>
      <c r="C147" s="71">
        <v>0</v>
      </c>
      <c r="D147" s="71">
        <v>0</v>
      </c>
      <c r="E147" s="71">
        <v>0</v>
      </c>
    </row>
    <row r="148" spans="1:5" s="60" customFormat="1" ht="12" thickBot="1">
      <c r="A148" s="101" t="s">
        <v>137</v>
      </c>
      <c r="B148" s="71">
        <v>882.88199999999995</v>
      </c>
      <c r="C148" s="71">
        <v>11.890639999999999</v>
      </c>
      <c r="D148" s="71">
        <v>0</v>
      </c>
      <c r="E148" s="71">
        <v>894.77264000000002</v>
      </c>
    </row>
    <row r="149" spans="1:5" s="60" customFormat="1" ht="12.75" thickTop="1" thickBot="1">
      <c r="A149" s="495" t="s">
        <v>138</v>
      </c>
      <c r="B149" s="70">
        <v>0</v>
      </c>
      <c r="C149" s="70">
        <v>91544.345610000004</v>
      </c>
      <c r="D149" s="70">
        <v>28371.10183</v>
      </c>
      <c r="E149" s="70">
        <v>119915.44744</v>
      </c>
    </row>
    <row r="150" spans="1:5" s="60" customFormat="1" ht="12" thickTop="1">
      <c r="A150" s="101" t="s">
        <v>139</v>
      </c>
      <c r="B150" s="71">
        <v>0</v>
      </c>
      <c r="C150" s="71">
        <v>54.536999999999999</v>
      </c>
      <c r="D150" s="71">
        <v>0</v>
      </c>
      <c r="E150" s="71">
        <v>54.536999999999999</v>
      </c>
    </row>
    <row r="151" spans="1:5" s="60" customFormat="1" ht="11.25">
      <c r="A151" s="101" t="s">
        <v>140</v>
      </c>
      <c r="B151" s="71">
        <v>0</v>
      </c>
      <c r="C151" s="71">
        <v>0</v>
      </c>
      <c r="D151" s="71">
        <v>0</v>
      </c>
      <c r="E151" s="71">
        <v>0</v>
      </c>
    </row>
    <row r="152" spans="1:5" s="60" customFormat="1" ht="11.25">
      <c r="A152" s="101" t="s">
        <v>141</v>
      </c>
      <c r="B152" s="71">
        <v>0</v>
      </c>
      <c r="C152" s="71">
        <v>54.536999999999999</v>
      </c>
      <c r="D152" s="71">
        <v>0</v>
      </c>
      <c r="E152" s="71">
        <v>54.536999999999999</v>
      </c>
    </row>
    <row r="153" spans="1:5" s="60" customFormat="1" ht="11.25">
      <c r="A153" s="101" t="s">
        <v>142</v>
      </c>
      <c r="B153" s="71">
        <v>0</v>
      </c>
      <c r="C153" s="71">
        <v>0</v>
      </c>
      <c r="D153" s="71">
        <v>0</v>
      </c>
      <c r="E153" s="71">
        <v>0</v>
      </c>
    </row>
    <row r="154" spans="1:5" s="60" customFormat="1" ht="11.25">
      <c r="A154" s="101" t="s">
        <v>143</v>
      </c>
      <c r="B154" s="71">
        <v>0</v>
      </c>
      <c r="C154" s="71">
        <v>0</v>
      </c>
      <c r="D154" s="71">
        <v>0</v>
      </c>
      <c r="E154" s="71">
        <v>0</v>
      </c>
    </row>
    <row r="155" spans="1:5" s="60" customFormat="1" ht="11.25">
      <c r="A155" s="101" t="s">
        <v>144</v>
      </c>
      <c r="B155" s="71">
        <v>0</v>
      </c>
      <c r="C155" s="71">
        <v>0</v>
      </c>
      <c r="D155" s="71">
        <v>0</v>
      </c>
      <c r="E155" s="71">
        <v>0</v>
      </c>
    </row>
    <row r="156" spans="1:5" s="60" customFormat="1" ht="11.25">
      <c r="A156" s="101" t="s">
        <v>145</v>
      </c>
      <c r="B156" s="71">
        <v>0</v>
      </c>
      <c r="C156" s="71">
        <v>90860</v>
      </c>
      <c r="D156" s="71">
        <v>27440</v>
      </c>
      <c r="E156" s="71">
        <v>118300</v>
      </c>
    </row>
    <row r="157" spans="1:5" s="60" customFormat="1" ht="12" thickBot="1">
      <c r="A157" s="101" t="s">
        <v>146</v>
      </c>
      <c r="B157" s="71">
        <v>0</v>
      </c>
      <c r="C157" s="71">
        <v>629.80860999999993</v>
      </c>
      <c r="D157" s="71">
        <v>931.10182999999995</v>
      </c>
      <c r="E157" s="71">
        <v>1560.9104399999999</v>
      </c>
    </row>
    <row r="158" spans="1:5" s="60" customFormat="1" ht="12.75" thickTop="1" thickBot="1">
      <c r="A158" s="495" t="s">
        <v>147</v>
      </c>
      <c r="B158" s="70">
        <v>665908.58684</v>
      </c>
      <c r="C158" s="70">
        <v>236013.30736000001</v>
      </c>
      <c r="D158" s="70">
        <v>78599.025239999988</v>
      </c>
      <c r="E158" s="70">
        <v>980520.91944000009</v>
      </c>
    </row>
    <row r="159" spans="1:5" s="60" customFormat="1" ht="12" thickTop="1">
      <c r="A159" s="512" t="s">
        <v>148</v>
      </c>
      <c r="B159" s="71">
        <v>497640.1</v>
      </c>
      <c r="C159" s="71">
        <v>180468.7</v>
      </c>
      <c r="D159" s="71">
        <v>66180</v>
      </c>
      <c r="E159" s="71">
        <v>744288.8</v>
      </c>
    </row>
    <row r="160" spans="1:5" s="60" customFormat="1" ht="11.25">
      <c r="A160" s="101" t="s">
        <v>149</v>
      </c>
      <c r="B160" s="71">
        <v>497640.1</v>
      </c>
      <c r="C160" s="71">
        <v>180468.7</v>
      </c>
      <c r="D160" s="71">
        <v>66180</v>
      </c>
      <c r="E160" s="71">
        <v>744288.8</v>
      </c>
    </row>
    <row r="161" spans="1:5" s="60" customFormat="1" ht="11.25">
      <c r="A161" s="101" t="s">
        <v>150</v>
      </c>
      <c r="B161" s="71">
        <v>0</v>
      </c>
      <c r="C161" s="71">
        <v>0</v>
      </c>
      <c r="D161" s="71">
        <v>0</v>
      </c>
      <c r="E161" s="71">
        <v>0</v>
      </c>
    </row>
    <row r="162" spans="1:5" s="60" customFormat="1" ht="11.25">
      <c r="A162" s="101" t="s">
        <v>151</v>
      </c>
      <c r="B162" s="71">
        <v>0</v>
      </c>
      <c r="C162" s="71">
        <v>0</v>
      </c>
      <c r="D162" s="71">
        <v>0</v>
      </c>
      <c r="E162" s="71">
        <v>0</v>
      </c>
    </row>
    <row r="163" spans="1:5" s="60" customFormat="1" ht="11.25">
      <c r="A163" s="512" t="s">
        <v>152</v>
      </c>
      <c r="B163" s="71">
        <v>72571.558709999998</v>
      </c>
      <c r="C163" s="71">
        <v>883.09741000000008</v>
      </c>
      <c r="D163" s="71">
        <v>53.625589999999995</v>
      </c>
      <c r="E163" s="71">
        <v>73508.281709999996</v>
      </c>
    </row>
    <row r="164" spans="1:5" s="60" customFormat="1" ht="11.25">
      <c r="A164" s="101" t="s">
        <v>153</v>
      </c>
      <c r="B164" s="71">
        <v>1590.6</v>
      </c>
      <c r="C164" s="71">
        <v>0</v>
      </c>
      <c r="D164" s="71">
        <v>0</v>
      </c>
      <c r="E164" s="71">
        <v>1590.6</v>
      </c>
    </row>
    <row r="165" spans="1:5" s="60" customFormat="1" ht="11.25">
      <c r="A165" s="101" t="s">
        <v>154</v>
      </c>
      <c r="B165" s="71">
        <v>68888.3</v>
      </c>
      <c r="C165" s="71">
        <v>0.8115</v>
      </c>
      <c r="D165" s="71">
        <v>53.625589999999995</v>
      </c>
      <c r="E165" s="71">
        <v>68942.73709000001</v>
      </c>
    </row>
    <row r="166" spans="1:5" s="60" customFormat="1" ht="11.25">
      <c r="A166" s="101" t="s">
        <v>155</v>
      </c>
      <c r="B166" s="71">
        <v>2092.6587100000002</v>
      </c>
      <c r="C166" s="71">
        <v>882.28591000000006</v>
      </c>
      <c r="D166" s="71">
        <v>0</v>
      </c>
      <c r="E166" s="71">
        <v>2974.9446200000002</v>
      </c>
    </row>
    <row r="167" spans="1:5" s="60" customFormat="1" ht="11.25">
      <c r="A167" s="512" t="s">
        <v>156</v>
      </c>
      <c r="B167" s="71">
        <v>0</v>
      </c>
      <c r="C167" s="71">
        <v>0</v>
      </c>
      <c r="D167" s="71">
        <v>0</v>
      </c>
      <c r="E167" s="71">
        <v>0</v>
      </c>
    </row>
    <row r="168" spans="1:5" s="60" customFormat="1" ht="11.25">
      <c r="A168" s="101" t="s">
        <v>157</v>
      </c>
      <c r="B168" s="71">
        <v>0</v>
      </c>
      <c r="C168" s="71">
        <v>0</v>
      </c>
      <c r="D168" s="71">
        <v>0</v>
      </c>
      <c r="E168" s="71">
        <v>0</v>
      </c>
    </row>
    <row r="169" spans="1:5" s="60" customFormat="1" ht="11.25">
      <c r="A169" s="101" t="s">
        <v>158</v>
      </c>
      <c r="B169" s="71">
        <v>0</v>
      </c>
      <c r="C169" s="71">
        <v>0</v>
      </c>
      <c r="D169" s="71">
        <v>0</v>
      </c>
      <c r="E169" s="71">
        <v>0</v>
      </c>
    </row>
    <row r="170" spans="1:5" s="60" customFormat="1" ht="11.25">
      <c r="A170" s="101" t="s">
        <v>159</v>
      </c>
      <c r="B170" s="71">
        <v>0</v>
      </c>
      <c r="C170" s="71">
        <v>0</v>
      </c>
      <c r="D170" s="71">
        <v>0</v>
      </c>
      <c r="E170" s="71">
        <v>0</v>
      </c>
    </row>
    <row r="171" spans="1:5" s="60" customFormat="1" ht="11.25">
      <c r="A171" s="512" t="s">
        <v>160</v>
      </c>
      <c r="B171" s="71">
        <v>88327.580130000002</v>
      </c>
      <c r="C171" s="71">
        <v>22340.552359999998</v>
      </c>
      <c r="D171" s="71">
        <v>10844.513720000001</v>
      </c>
      <c r="E171" s="71">
        <v>121512.64620999999</v>
      </c>
    </row>
    <row r="172" spans="1:5" s="60" customFormat="1" ht="11.25">
      <c r="A172" s="101" t="s">
        <v>161</v>
      </c>
      <c r="B172" s="71">
        <v>68851.829299999998</v>
      </c>
      <c r="C172" s="71">
        <v>20126.949700000001</v>
      </c>
      <c r="D172" s="71">
        <v>3645.9362299999998</v>
      </c>
      <c r="E172" s="71">
        <v>92624.715230000002</v>
      </c>
    </row>
    <row r="173" spans="1:5" s="60" customFormat="1" ht="11.25">
      <c r="A173" s="101" t="s">
        <v>162</v>
      </c>
      <c r="B173" s="71">
        <v>19475.750829999997</v>
      </c>
      <c r="C173" s="71">
        <v>2213.60266</v>
      </c>
      <c r="D173" s="71">
        <v>7198.5774900000006</v>
      </c>
      <c r="E173" s="71">
        <v>28887.930980000001</v>
      </c>
    </row>
    <row r="174" spans="1:5" s="60" customFormat="1" ht="11.25">
      <c r="A174" s="101" t="s">
        <v>163</v>
      </c>
      <c r="B174" s="71">
        <v>0</v>
      </c>
      <c r="C174" s="71">
        <v>0</v>
      </c>
      <c r="D174" s="71">
        <v>0</v>
      </c>
      <c r="E174" s="71">
        <v>0</v>
      </c>
    </row>
    <row r="175" spans="1:5" s="60" customFormat="1" ht="11.25">
      <c r="A175" s="512" t="s">
        <v>164</v>
      </c>
      <c r="B175" s="71">
        <v>7369.348</v>
      </c>
      <c r="C175" s="71">
        <v>32320.957589999998</v>
      </c>
      <c r="D175" s="71">
        <v>1520.8859299999999</v>
      </c>
      <c r="E175" s="71">
        <v>41211.19152</v>
      </c>
    </row>
    <row r="176" spans="1:5" s="60" customFormat="1" ht="11.25">
      <c r="A176" s="101" t="s">
        <v>165</v>
      </c>
      <c r="B176" s="71">
        <v>0</v>
      </c>
      <c r="C176" s="71">
        <v>30923.44181</v>
      </c>
      <c r="D176" s="71">
        <v>3495.5610999999999</v>
      </c>
      <c r="E176" s="71">
        <v>34419.002909999996</v>
      </c>
    </row>
    <row r="177" spans="1:5" s="60" customFormat="1" ht="12" thickBot="1">
      <c r="A177" s="513" t="s">
        <v>166</v>
      </c>
      <c r="B177" s="71">
        <v>7369.348</v>
      </c>
      <c r="C177" s="71">
        <v>1397.5157799999999</v>
      </c>
      <c r="D177" s="71">
        <v>-1974.67517</v>
      </c>
      <c r="E177" s="71">
        <v>6792.1886100000002</v>
      </c>
    </row>
    <row r="178" spans="1:5" s="60" customFormat="1" ht="12.75" thickTop="1" thickBot="1">
      <c r="A178" s="494" t="s">
        <v>167</v>
      </c>
      <c r="B178" s="73">
        <v>5187982.4228100004</v>
      </c>
      <c r="C178" s="73">
        <v>3316060.0957499999</v>
      </c>
      <c r="D178" s="73">
        <v>1072752.446</v>
      </c>
      <c r="E178" s="73">
        <v>9576794.9645600002</v>
      </c>
    </row>
    <row r="179" spans="1:5" s="60" customFormat="1" ht="12.75" thickTop="1" thickBot="1">
      <c r="A179" s="495" t="s">
        <v>168</v>
      </c>
      <c r="B179" s="70">
        <v>8600.8784099999993</v>
      </c>
      <c r="C179" s="70">
        <v>4465.5515999999998</v>
      </c>
      <c r="D179" s="70">
        <v>75983.177980000008</v>
      </c>
      <c r="E179" s="70">
        <v>89049.60798999999</v>
      </c>
    </row>
    <row r="180" spans="1:5" s="60" customFormat="1" ht="12" thickTop="1">
      <c r="A180" s="512" t="s">
        <v>169</v>
      </c>
      <c r="B180" s="71">
        <v>0</v>
      </c>
      <c r="C180" s="71">
        <v>0</v>
      </c>
      <c r="D180" s="71">
        <v>0</v>
      </c>
      <c r="E180" s="71">
        <v>0</v>
      </c>
    </row>
    <row r="181" spans="1:5" s="60" customFormat="1" ht="11.25">
      <c r="A181" s="101" t="s">
        <v>170</v>
      </c>
      <c r="B181" s="71">
        <v>0</v>
      </c>
      <c r="C181" s="71">
        <v>0</v>
      </c>
      <c r="D181" s="71">
        <v>0</v>
      </c>
      <c r="E181" s="71">
        <v>0</v>
      </c>
    </row>
    <row r="182" spans="1:5" s="60" customFormat="1" ht="11.25">
      <c r="A182" s="101" t="s">
        <v>171</v>
      </c>
      <c r="B182" s="71">
        <v>0</v>
      </c>
      <c r="C182" s="71">
        <v>0</v>
      </c>
      <c r="D182" s="71">
        <v>0</v>
      </c>
      <c r="E182" s="71">
        <v>0</v>
      </c>
    </row>
    <row r="183" spans="1:5" s="60" customFormat="1" ht="11.25">
      <c r="A183" s="101" t="s">
        <v>172</v>
      </c>
      <c r="B183" s="71">
        <v>0</v>
      </c>
      <c r="C183" s="71">
        <v>0</v>
      </c>
      <c r="D183" s="71">
        <v>0</v>
      </c>
      <c r="E183" s="71">
        <v>0</v>
      </c>
    </row>
    <row r="184" spans="1:5" s="60" customFormat="1" ht="11.25">
      <c r="A184" s="101" t="s">
        <v>173</v>
      </c>
      <c r="B184" s="71">
        <v>0</v>
      </c>
      <c r="C184" s="71">
        <v>0</v>
      </c>
      <c r="D184" s="71">
        <v>0</v>
      </c>
      <c r="E184" s="71">
        <v>0</v>
      </c>
    </row>
    <row r="185" spans="1:5" s="60" customFormat="1" ht="11.25">
      <c r="A185" s="101" t="s">
        <v>174</v>
      </c>
      <c r="B185" s="71">
        <v>0</v>
      </c>
      <c r="C185" s="71">
        <v>0</v>
      </c>
      <c r="D185" s="71">
        <v>0</v>
      </c>
      <c r="E185" s="71">
        <v>0</v>
      </c>
    </row>
    <row r="186" spans="1:5" s="60" customFormat="1" ht="11.25">
      <c r="A186" s="512" t="s">
        <v>175</v>
      </c>
      <c r="B186" s="71">
        <v>8600.8784099999993</v>
      </c>
      <c r="C186" s="71">
        <v>23.69838</v>
      </c>
      <c r="D186" s="71">
        <v>75231.472139999998</v>
      </c>
      <c r="E186" s="71">
        <v>83856.048930000004</v>
      </c>
    </row>
    <row r="187" spans="1:5" s="60" customFormat="1" ht="11.25">
      <c r="A187" s="101" t="s">
        <v>176</v>
      </c>
      <c r="B187" s="71">
        <v>0</v>
      </c>
      <c r="C187" s="71">
        <v>0</v>
      </c>
      <c r="D187" s="71">
        <v>0</v>
      </c>
      <c r="E187" s="71">
        <v>0</v>
      </c>
    </row>
    <row r="188" spans="1:5" s="60" customFormat="1" ht="11.25">
      <c r="A188" s="101" t="s">
        <v>177</v>
      </c>
      <c r="B188" s="71">
        <v>0</v>
      </c>
      <c r="C188" s="71">
        <v>0</v>
      </c>
      <c r="D188" s="71">
        <v>0</v>
      </c>
      <c r="E188" s="71">
        <v>0</v>
      </c>
    </row>
    <row r="189" spans="1:5" s="60" customFormat="1" ht="11.25">
      <c r="A189" s="101" t="s">
        <v>178</v>
      </c>
      <c r="B189" s="71">
        <v>3292.5859300000002</v>
      </c>
      <c r="C189" s="71">
        <v>6.86</v>
      </c>
      <c r="D189" s="71">
        <v>4717.8546399999996</v>
      </c>
      <c r="E189" s="71">
        <v>8017.3005700000003</v>
      </c>
    </row>
    <row r="190" spans="1:5" s="60" customFormat="1" ht="11.25">
      <c r="A190" s="101" t="s">
        <v>179</v>
      </c>
      <c r="B190" s="71">
        <v>0</v>
      </c>
      <c r="C190" s="71">
        <v>0</v>
      </c>
      <c r="D190" s="71">
        <v>0</v>
      </c>
      <c r="E190" s="71">
        <v>0</v>
      </c>
    </row>
    <row r="191" spans="1:5" s="60" customFormat="1" ht="11.25">
      <c r="A191" s="101" t="s">
        <v>180</v>
      </c>
      <c r="B191" s="71">
        <v>5308.2924800000001</v>
      </c>
      <c r="C191" s="71">
        <v>16.838380000000001</v>
      </c>
      <c r="D191" s="71">
        <v>70513.617499999993</v>
      </c>
      <c r="E191" s="71">
        <v>75838.748359999998</v>
      </c>
    </row>
    <row r="192" spans="1:5" s="60" customFormat="1" ht="11.25">
      <c r="A192" s="512" t="s">
        <v>181</v>
      </c>
      <c r="B192" s="71">
        <v>0</v>
      </c>
      <c r="C192" s="71">
        <v>0</v>
      </c>
      <c r="D192" s="71">
        <v>0</v>
      </c>
      <c r="E192" s="71">
        <v>0</v>
      </c>
    </row>
    <row r="193" spans="1:5" s="60" customFormat="1" ht="11.25">
      <c r="A193" s="512" t="s">
        <v>182</v>
      </c>
      <c r="B193" s="71">
        <v>0</v>
      </c>
      <c r="C193" s="71">
        <v>4441.85322</v>
      </c>
      <c r="D193" s="71">
        <v>751.70583999999997</v>
      </c>
      <c r="E193" s="71">
        <v>5193.5590599999996</v>
      </c>
    </row>
    <row r="194" spans="1:5" s="60" customFormat="1" ht="11.25">
      <c r="A194" s="101" t="s">
        <v>183</v>
      </c>
      <c r="B194" s="71">
        <v>0</v>
      </c>
      <c r="C194" s="71">
        <v>0</v>
      </c>
      <c r="D194" s="71">
        <v>0</v>
      </c>
      <c r="E194" s="71">
        <v>0</v>
      </c>
    </row>
    <row r="195" spans="1:5" s="60" customFormat="1" ht="11.25">
      <c r="A195" s="101" t="s">
        <v>184</v>
      </c>
      <c r="B195" s="71">
        <v>0</v>
      </c>
      <c r="C195" s="71">
        <v>4441.85322</v>
      </c>
      <c r="D195" s="71">
        <v>197.31110999999999</v>
      </c>
      <c r="E195" s="71">
        <v>4639.1643300000005</v>
      </c>
    </row>
    <row r="196" spans="1:5" s="60" customFormat="1" ht="11.25">
      <c r="A196" s="101" t="s">
        <v>185</v>
      </c>
      <c r="B196" s="71">
        <v>0</v>
      </c>
      <c r="C196" s="71">
        <v>0</v>
      </c>
      <c r="D196" s="71">
        <v>0</v>
      </c>
      <c r="E196" s="71">
        <v>0</v>
      </c>
    </row>
    <row r="197" spans="1:5" s="60" customFormat="1" ht="11.25">
      <c r="A197" s="101" t="s">
        <v>186</v>
      </c>
      <c r="B197" s="71">
        <v>0</v>
      </c>
      <c r="C197" s="71">
        <v>0</v>
      </c>
      <c r="D197" s="71">
        <v>554.39472999999998</v>
      </c>
      <c r="E197" s="71">
        <v>554.39472999999998</v>
      </c>
    </row>
    <row r="198" spans="1:5" s="60" customFormat="1" ht="12" thickBot="1">
      <c r="A198" s="512" t="s">
        <v>187</v>
      </c>
      <c r="B198" s="71">
        <v>0</v>
      </c>
      <c r="C198" s="71">
        <v>0</v>
      </c>
      <c r="D198" s="71">
        <v>0</v>
      </c>
      <c r="E198" s="71">
        <v>0</v>
      </c>
    </row>
    <row r="199" spans="1:5" s="60" customFormat="1" ht="12.75" thickTop="1" thickBot="1">
      <c r="A199" s="495" t="s">
        <v>188</v>
      </c>
      <c r="B199" s="70">
        <v>9182924.3699200004</v>
      </c>
      <c r="C199" s="70">
        <v>4977770.4766000006</v>
      </c>
      <c r="D199" s="70">
        <v>2239231.7441799999</v>
      </c>
      <c r="E199" s="70">
        <v>16399926.590700001</v>
      </c>
    </row>
    <row r="200" spans="1:5" s="60" customFormat="1" ht="12" thickTop="1">
      <c r="A200" s="512" t="s">
        <v>189</v>
      </c>
      <c r="B200" s="71">
        <v>9424.8514700000014</v>
      </c>
      <c r="C200" s="71">
        <v>0</v>
      </c>
      <c r="D200" s="71">
        <v>1.2999999999999999E-2</v>
      </c>
      <c r="E200" s="71">
        <v>9424.8644700000004</v>
      </c>
    </row>
    <row r="201" spans="1:5" s="60" customFormat="1" ht="11.25">
      <c r="A201" s="101" t="s">
        <v>190</v>
      </c>
      <c r="B201" s="71">
        <v>0</v>
      </c>
      <c r="C201" s="71">
        <v>0</v>
      </c>
      <c r="D201" s="71">
        <v>0</v>
      </c>
      <c r="E201" s="71">
        <v>0</v>
      </c>
    </row>
    <row r="202" spans="1:5" s="60" customFormat="1" ht="11.25">
      <c r="A202" s="101" t="s">
        <v>191</v>
      </c>
      <c r="B202" s="71">
        <v>0</v>
      </c>
      <c r="C202" s="71">
        <v>0</v>
      </c>
      <c r="D202" s="71">
        <v>0</v>
      </c>
      <c r="E202" s="71">
        <v>0</v>
      </c>
    </row>
    <row r="203" spans="1:5" s="60" customFormat="1" ht="11.25">
      <c r="A203" s="101" t="s">
        <v>192</v>
      </c>
      <c r="B203" s="71">
        <v>9424.8514700000014</v>
      </c>
      <c r="C203" s="71">
        <v>0</v>
      </c>
      <c r="D203" s="71">
        <v>1.2999999999999999E-2</v>
      </c>
      <c r="E203" s="71">
        <v>9424.8644700000004</v>
      </c>
    </row>
    <row r="204" spans="1:5" s="60" customFormat="1" ht="11.25">
      <c r="A204" s="512" t="s">
        <v>193</v>
      </c>
      <c r="B204" s="71">
        <v>0</v>
      </c>
      <c r="C204" s="71">
        <v>10174.477349999999</v>
      </c>
      <c r="D204" s="71">
        <v>0</v>
      </c>
      <c r="E204" s="71">
        <v>10174.477349999999</v>
      </c>
    </row>
    <row r="205" spans="1:5" s="60" customFormat="1" ht="11.25">
      <c r="A205" s="510" t="s">
        <v>194</v>
      </c>
      <c r="B205" s="71">
        <v>0</v>
      </c>
      <c r="C205" s="71">
        <v>0</v>
      </c>
      <c r="D205" s="71">
        <v>0</v>
      </c>
      <c r="E205" s="71">
        <v>0</v>
      </c>
    </row>
    <row r="206" spans="1:5" s="60" customFormat="1" ht="11.25">
      <c r="A206" s="101" t="s">
        <v>195</v>
      </c>
      <c r="B206" s="71">
        <v>0</v>
      </c>
      <c r="C206" s="71">
        <v>10174.477349999999</v>
      </c>
      <c r="D206" s="71">
        <v>0</v>
      </c>
      <c r="E206" s="71">
        <v>10174.477349999999</v>
      </c>
    </row>
    <row r="207" spans="1:5" s="60" customFormat="1" ht="11.25">
      <c r="A207" s="101" t="s">
        <v>196</v>
      </c>
      <c r="B207" s="71">
        <v>0</v>
      </c>
      <c r="C207" s="71">
        <v>0</v>
      </c>
      <c r="D207" s="71">
        <v>0</v>
      </c>
      <c r="E207" s="71">
        <v>0</v>
      </c>
    </row>
    <row r="208" spans="1:5" s="60" customFormat="1" ht="11.25">
      <c r="A208" s="101" t="s">
        <v>1506</v>
      </c>
      <c r="B208" s="71">
        <v>0</v>
      </c>
      <c r="C208" s="71">
        <v>0</v>
      </c>
      <c r="D208" s="71">
        <v>0</v>
      </c>
      <c r="E208" s="71">
        <v>0</v>
      </c>
    </row>
    <row r="209" spans="1:5" s="60" customFormat="1" ht="11.25">
      <c r="A209" s="101" t="s">
        <v>197</v>
      </c>
      <c r="B209" s="71">
        <v>0</v>
      </c>
      <c r="C209" s="71">
        <v>0</v>
      </c>
      <c r="D209" s="71">
        <v>0</v>
      </c>
      <c r="E209" s="71">
        <v>0</v>
      </c>
    </row>
    <row r="210" spans="1:5" s="60" customFormat="1" ht="11.25">
      <c r="A210" s="512" t="s">
        <v>198</v>
      </c>
      <c r="B210" s="71">
        <v>0</v>
      </c>
      <c r="C210" s="71">
        <v>0</v>
      </c>
      <c r="D210" s="71">
        <v>0</v>
      </c>
      <c r="E210" s="71">
        <v>0</v>
      </c>
    </row>
    <row r="211" spans="1:5" s="60" customFormat="1" ht="11.25">
      <c r="A211" s="101" t="s">
        <v>199</v>
      </c>
      <c r="B211" s="71">
        <v>0</v>
      </c>
      <c r="C211" s="71">
        <v>0</v>
      </c>
      <c r="D211" s="71">
        <v>0</v>
      </c>
      <c r="E211" s="71">
        <v>0</v>
      </c>
    </row>
    <row r="212" spans="1:5" s="60" customFormat="1" ht="11.25">
      <c r="A212" s="101" t="s">
        <v>200</v>
      </c>
      <c r="B212" s="71">
        <v>0</v>
      </c>
      <c r="C212" s="71">
        <v>0</v>
      </c>
      <c r="D212" s="71">
        <v>0</v>
      </c>
      <c r="E212" s="71">
        <v>0</v>
      </c>
    </row>
    <row r="213" spans="1:5" s="60" customFormat="1" ht="11.25">
      <c r="A213" s="512" t="s">
        <v>201</v>
      </c>
      <c r="B213" s="71">
        <v>0</v>
      </c>
      <c r="C213" s="71">
        <v>0</v>
      </c>
      <c r="D213" s="71">
        <v>0</v>
      </c>
      <c r="E213" s="71">
        <v>0</v>
      </c>
    </row>
    <row r="214" spans="1:5" s="60" customFormat="1" ht="11.25">
      <c r="A214" s="101" t="s">
        <v>202</v>
      </c>
      <c r="B214" s="71">
        <v>0</v>
      </c>
      <c r="C214" s="71">
        <v>0</v>
      </c>
      <c r="D214" s="71">
        <v>0</v>
      </c>
      <c r="E214" s="71">
        <v>0</v>
      </c>
    </row>
    <row r="215" spans="1:5" s="60" customFormat="1" ht="11.25">
      <c r="A215" s="101" t="s">
        <v>203</v>
      </c>
      <c r="B215" s="71">
        <v>0</v>
      </c>
      <c r="C215" s="71">
        <v>0</v>
      </c>
      <c r="D215" s="71">
        <v>0</v>
      </c>
      <c r="E215" s="71">
        <v>0</v>
      </c>
    </row>
    <row r="216" spans="1:5" s="60" customFormat="1" ht="11.25">
      <c r="A216" s="512" t="s">
        <v>204</v>
      </c>
      <c r="B216" s="71">
        <v>7595659.5889900001</v>
      </c>
      <c r="C216" s="71">
        <v>3829739.9499400002</v>
      </c>
      <c r="D216" s="71">
        <v>2007709.4102</v>
      </c>
      <c r="E216" s="71">
        <v>13433108.949129999</v>
      </c>
    </row>
    <row r="217" spans="1:5" s="60" customFormat="1" ht="11.25">
      <c r="A217" s="101" t="s">
        <v>205</v>
      </c>
      <c r="B217" s="71">
        <v>7337131.05155</v>
      </c>
      <c r="C217" s="71">
        <v>3042560.0810400001</v>
      </c>
      <c r="D217" s="71">
        <v>1567748.3791700001</v>
      </c>
      <c r="E217" s="71">
        <v>11947439.51176</v>
      </c>
    </row>
    <row r="218" spans="1:5" s="60" customFormat="1" ht="11.25">
      <c r="A218" s="101" t="s">
        <v>206</v>
      </c>
      <c r="B218" s="71">
        <v>0</v>
      </c>
      <c r="C218" s="71">
        <v>0</v>
      </c>
      <c r="D218" s="71">
        <v>0</v>
      </c>
      <c r="E218" s="71">
        <v>0</v>
      </c>
    </row>
    <row r="219" spans="1:5" s="60" customFormat="1" ht="11.25">
      <c r="A219" s="101" t="s">
        <v>207</v>
      </c>
      <c r="B219" s="71">
        <v>216203.05537000002</v>
      </c>
      <c r="C219" s="71">
        <v>690613.83155</v>
      </c>
      <c r="D219" s="71">
        <v>378710.31468000001</v>
      </c>
      <c r="E219" s="71">
        <v>1285527.2015999998</v>
      </c>
    </row>
    <row r="220" spans="1:5" s="60" customFormat="1" ht="11.25">
      <c r="A220" s="101" t="s">
        <v>208</v>
      </c>
      <c r="B220" s="71">
        <v>0</v>
      </c>
      <c r="C220" s="71">
        <v>0</v>
      </c>
      <c r="D220" s="71">
        <v>12348</v>
      </c>
      <c r="E220" s="71">
        <v>12348</v>
      </c>
    </row>
    <row r="221" spans="1:5" s="60" customFormat="1" ht="11.25">
      <c r="A221" s="101" t="s">
        <v>209</v>
      </c>
      <c r="B221" s="71">
        <v>39304.92164</v>
      </c>
      <c r="C221" s="71">
        <v>491.01388000000003</v>
      </c>
      <c r="D221" s="71">
        <v>18650.966100000001</v>
      </c>
      <c r="E221" s="71">
        <v>58446.901619999997</v>
      </c>
    </row>
    <row r="222" spans="1:5" s="60" customFormat="1" ht="11.25">
      <c r="A222" s="101" t="s">
        <v>210</v>
      </c>
      <c r="B222" s="71">
        <v>0</v>
      </c>
      <c r="C222" s="71">
        <v>201.70707999999999</v>
      </c>
      <c r="D222" s="71">
        <v>0</v>
      </c>
      <c r="E222" s="71">
        <v>201.70707999999999</v>
      </c>
    </row>
    <row r="223" spans="1:5" s="60" customFormat="1" ht="11.25">
      <c r="A223" s="101" t="s">
        <v>211</v>
      </c>
      <c r="B223" s="71">
        <v>0</v>
      </c>
      <c r="C223" s="71">
        <v>0</v>
      </c>
      <c r="D223" s="71">
        <v>0</v>
      </c>
      <c r="E223" s="71">
        <v>0</v>
      </c>
    </row>
    <row r="224" spans="1:5" s="60" customFormat="1" ht="11.25">
      <c r="A224" s="101" t="s">
        <v>212</v>
      </c>
      <c r="B224" s="71">
        <v>0</v>
      </c>
      <c r="C224" s="71">
        <v>0</v>
      </c>
      <c r="D224" s="71">
        <v>0</v>
      </c>
      <c r="E224" s="71">
        <v>0</v>
      </c>
    </row>
    <row r="225" spans="1:5" s="60" customFormat="1" ht="11.25">
      <c r="A225" s="101" t="s">
        <v>213</v>
      </c>
      <c r="B225" s="71">
        <v>3020.56043</v>
      </c>
      <c r="C225" s="71">
        <v>95873.316390000007</v>
      </c>
      <c r="D225" s="71">
        <v>30251.750250000001</v>
      </c>
      <c r="E225" s="71">
        <v>129145.62706999999</v>
      </c>
    </row>
    <row r="226" spans="1:5" s="60" customFormat="1" ht="11.25">
      <c r="A226" s="512" t="s">
        <v>214</v>
      </c>
      <c r="B226" s="71">
        <v>1566626.4453</v>
      </c>
      <c r="C226" s="71">
        <v>1125359.9369000001</v>
      </c>
      <c r="D226" s="71">
        <v>231238.57819</v>
      </c>
      <c r="E226" s="71">
        <v>2923224.9603899997</v>
      </c>
    </row>
    <row r="227" spans="1:5" s="60" customFormat="1" ht="11.25">
      <c r="A227" s="101" t="s">
        <v>215</v>
      </c>
      <c r="B227" s="71">
        <v>813953.73921999999</v>
      </c>
      <c r="C227" s="71">
        <v>631539.52089000004</v>
      </c>
      <c r="D227" s="71">
        <v>213371.06456</v>
      </c>
      <c r="E227" s="71">
        <v>1658864.32467</v>
      </c>
    </row>
    <row r="228" spans="1:5" s="60" customFormat="1" ht="11.25">
      <c r="A228" s="101" t="s">
        <v>216</v>
      </c>
      <c r="B228" s="71">
        <v>181790</v>
      </c>
      <c r="C228" s="71">
        <v>0</v>
      </c>
      <c r="D228" s="71">
        <v>0</v>
      </c>
      <c r="E228" s="71">
        <v>181790</v>
      </c>
    </row>
    <row r="229" spans="1:5" s="60" customFormat="1" ht="11.25">
      <c r="A229" s="101" t="s">
        <v>217</v>
      </c>
      <c r="B229" s="71">
        <v>115850.14838</v>
      </c>
      <c r="C229" s="71">
        <v>103207.35606000001</v>
      </c>
      <c r="D229" s="71">
        <v>13390.070169999999</v>
      </c>
      <c r="E229" s="71">
        <v>232447.57461000001</v>
      </c>
    </row>
    <row r="230" spans="1:5" s="60" customFormat="1" ht="11.25">
      <c r="A230" s="101" t="s">
        <v>218</v>
      </c>
      <c r="B230" s="71">
        <v>21003.851039999998</v>
      </c>
      <c r="C230" s="71">
        <v>10368.583839999999</v>
      </c>
      <c r="D230" s="71">
        <v>4299.4254600000004</v>
      </c>
      <c r="E230" s="71">
        <v>35671.860340000007</v>
      </c>
    </row>
    <row r="231" spans="1:5" s="60" customFormat="1" ht="11.25">
      <c r="A231" s="101" t="s">
        <v>219</v>
      </c>
      <c r="B231" s="511">
        <v>0</v>
      </c>
      <c r="C231" s="511">
        <v>0</v>
      </c>
      <c r="D231" s="511">
        <v>0</v>
      </c>
      <c r="E231" s="511">
        <v>0</v>
      </c>
    </row>
    <row r="232" spans="1:5" s="60" customFormat="1" ht="11.25">
      <c r="A232" s="101" t="s">
        <v>220</v>
      </c>
      <c r="B232" s="511">
        <v>434028.70666000003</v>
      </c>
      <c r="C232" s="511">
        <v>380244.47610999999</v>
      </c>
      <c r="D232" s="511">
        <v>178.018</v>
      </c>
      <c r="E232" s="511">
        <v>814451.20077</v>
      </c>
    </row>
    <row r="233" spans="1:5" s="60" customFormat="1" ht="11.25">
      <c r="A233" s="101" t="s">
        <v>221</v>
      </c>
      <c r="B233" s="511">
        <v>0</v>
      </c>
      <c r="C233" s="511">
        <v>0</v>
      </c>
      <c r="D233" s="511">
        <v>0</v>
      </c>
      <c r="E233" s="511">
        <v>0</v>
      </c>
    </row>
    <row r="234" spans="1:5" s="60" customFormat="1" ht="11.25">
      <c r="A234" s="512" t="s">
        <v>1482</v>
      </c>
      <c r="B234" s="511">
        <v>11213.48416</v>
      </c>
      <c r="C234" s="511">
        <v>12496.11241</v>
      </c>
      <c r="D234" s="511">
        <v>283.74278999999996</v>
      </c>
      <c r="E234" s="511">
        <v>23993.339359999998</v>
      </c>
    </row>
    <row r="235" spans="1:5" s="60" customFormat="1" ht="11.25">
      <c r="A235" s="101" t="s">
        <v>1483</v>
      </c>
      <c r="B235" s="511">
        <v>11176.30616</v>
      </c>
      <c r="C235" s="511">
        <v>12422.13926</v>
      </c>
      <c r="D235" s="511">
        <v>283.74278999999996</v>
      </c>
      <c r="E235" s="511">
        <v>23882.18821</v>
      </c>
    </row>
    <row r="236" spans="1:5" s="60" customFormat="1" ht="11.25">
      <c r="A236" s="101" t="s">
        <v>1484</v>
      </c>
      <c r="B236" s="511">
        <v>37.177999999999997</v>
      </c>
      <c r="C236" s="511">
        <v>73.97314999999999</v>
      </c>
      <c r="D236" s="511">
        <v>0</v>
      </c>
      <c r="E236" s="511">
        <v>111.15115</v>
      </c>
    </row>
    <row r="237" spans="1:5" s="60" customFormat="1" ht="11.25">
      <c r="A237" s="512" t="s">
        <v>1485</v>
      </c>
      <c r="B237" s="511">
        <v>0</v>
      </c>
      <c r="C237" s="511">
        <v>0</v>
      </c>
      <c r="D237" s="511">
        <v>0</v>
      </c>
      <c r="E237" s="511">
        <v>0</v>
      </c>
    </row>
    <row r="238" spans="1:5" s="60" customFormat="1" ht="11.25">
      <c r="A238" s="101" t="s">
        <v>1483</v>
      </c>
      <c r="B238" s="511">
        <v>0</v>
      </c>
      <c r="C238" s="511">
        <v>0</v>
      </c>
      <c r="D238" s="511">
        <v>0</v>
      </c>
      <c r="E238" s="511">
        <v>0</v>
      </c>
    </row>
    <row r="239" spans="1:5" s="60" customFormat="1" ht="11.25">
      <c r="A239" s="101" t="s">
        <v>1484</v>
      </c>
      <c r="B239" s="511">
        <v>0</v>
      </c>
      <c r="C239" s="511">
        <v>0</v>
      </c>
      <c r="D239" s="511">
        <v>0</v>
      </c>
      <c r="E239" s="511">
        <v>0</v>
      </c>
    </row>
    <row r="240" spans="1:5" s="60" customFormat="1" ht="11.25">
      <c r="A240" s="514" t="s">
        <v>1486</v>
      </c>
      <c r="B240" s="511">
        <v>11213.48416</v>
      </c>
      <c r="C240" s="511">
        <v>12496.11241</v>
      </c>
      <c r="D240" s="511">
        <v>283.74278999999996</v>
      </c>
      <c r="E240" s="511">
        <v>23993.339359999998</v>
      </c>
    </row>
    <row r="241" spans="1:5" s="60" customFormat="1" ht="12" thickBot="1">
      <c r="A241" s="512" t="s">
        <v>1487</v>
      </c>
      <c r="B241" s="511">
        <v>0</v>
      </c>
      <c r="C241" s="511">
        <v>0</v>
      </c>
      <c r="D241" s="511">
        <v>0</v>
      </c>
      <c r="E241" s="511">
        <v>0</v>
      </c>
    </row>
    <row r="242" spans="1:5" s="60" customFormat="1" ht="12.75" thickTop="1" thickBot="1">
      <c r="A242" s="495" t="s">
        <v>222</v>
      </c>
      <c r="B242" s="70">
        <v>41610.149669999999</v>
      </c>
      <c r="C242" s="70">
        <v>36181.407159999995</v>
      </c>
      <c r="D242" s="70">
        <v>9056.3974799999996</v>
      </c>
      <c r="E242" s="70">
        <v>86847.954310000001</v>
      </c>
    </row>
    <row r="243" spans="1:5" s="60" customFormat="1" ht="12" thickTop="1">
      <c r="A243" s="101" t="s">
        <v>223</v>
      </c>
      <c r="B243" s="71">
        <v>0</v>
      </c>
      <c r="C243" s="71">
        <v>0</v>
      </c>
      <c r="D243" s="71">
        <v>0</v>
      </c>
      <c r="E243" s="71">
        <v>0</v>
      </c>
    </row>
    <row r="244" spans="1:5" s="60" customFormat="1" ht="11.25">
      <c r="A244" s="101" t="s">
        <v>224</v>
      </c>
      <c r="B244" s="71">
        <v>733.19515999999999</v>
      </c>
      <c r="C244" s="71">
        <v>141.70809</v>
      </c>
      <c r="D244" s="71">
        <v>133.45159000000001</v>
      </c>
      <c r="E244" s="71">
        <v>1008.35484</v>
      </c>
    </row>
    <row r="245" spans="1:5" s="60" customFormat="1" ht="11.25">
      <c r="A245" s="101" t="s">
        <v>225</v>
      </c>
      <c r="B245" s="71">
        <v>40144.942710000003</v>
      </c>
      <c r="C245" s="71">
        <v>34814.8698</v>
      </c>
      <c r="D245" s="71">
        <v>7777.3552399999999</v>
      </c>
      <c r="E245" s="71">
        <v>82737.167749999993</v>
      </c>
    </row>
    <row r="246" spans="1:5" s="60" customFormat="1" ht="11.25">
      <c r="A246" s="101" t="s">
        <v>226</v>
      </c>
      <c r="B246" s="71">
        <v>704.07177000000001</v>
      </c>
      <c r="C246" s="71">
        <v>612.83071999999993</v>
      </c>
      <c r="D246" s="71">
        <v>487.85289</v>
      </c>
      <c r="E246" s="71">
        <v>1804.7553799999998</v>
      </c>
    </row>
    <row r="247" spans="1:5" s="60" customFormat="1" ht="11.25">
      <c r="A247" s="101" t="s">
        <v>227</v>
      </c>
      <c r="B247" s="71">
        <v>7.9263699999999995</v>
      </c>
      <c r="C247" s="71">
        <v>251.20107000000002</v>
      </c>
      <c r="D247" s="71">
        <v>52.473390000000002</v>
      </c>
      <c r="E247" s="71">
        <v>311.60083000000003</v>
      </c>
    </row>
    <row r="248" spans="1:5" s="60" customFormat="1" ht="11.25">
      <c r="A248" s="101" t="s">
        <v>228</v>
      </c>
      <c r="B248" s="71">
        <v>0.21080000000000002</v>
      </c>
      <c r="C248" s="71">
        <v>8.2964099999999998</v>
      </c>
      <c r="D248" s="71">
        <v>1.3687</v>
      </c>
      <c r="E248" s="71">
        <v>9.8759099999999993</v>
      </c>
    </row>
    <row r="249" spans="1:5" s="60" customFormat="1" ht="11.25">
      <c r="A249" s="101" t="s">
        <v>229</v>
      </c>
      <c r="B249" s="71">
        <v>0</v>
      </c>
      <c r="C249" s="71">
        <v>172.04459</v>
      </c>
      <c r="D249" s="71">
        <v>33.980580000000003</v>
      </c>
      <c r="E249" s="71">
        <v>206.02517</v>
      </c>
    </row>
    <row r="250" spans="1:5" s="60" customFormat="1" ht="11.25">
      <c r="A250" s="101" t="s">
        <v>230</v>
      </c>
      <c r="B250" s="71">
        <v>0</v>
      </c>
      <c r="C250" s="71">
        <v>0</v>
      </c>
      <c r="D250" s="71">
        <v>2.08053</v>
      </c>
      <c r="E250" s="71">
        <v>2.08053</v>
      </c>
    </row>
    <row r="251" spans="1:5" s="60" customFormat="1" ht="11.25">
      <c r="A251" s="101" t="s">
        <v>231</v>
      </c>
      <c r="B251" s="71">
        <v>0</v>
      </c>
      <c r="C251" s="71">
        <v>0</v>
      </c>
      <c r="D251" s="71">
        <v>0</v>
      </c>
      <c r="E251" s="71">
        <v>0</v>
      </c>
    </row>
    <row r="252" spans="1:5" s="60" customFormat="1" ht="11.25">
      <c r="A252" s="101" t="s">
        <v>232</v>
      </c>
      <c r="B252" s="71">
        <v>0</v>
      </c>
      <c r="C252" s="71">
        <v>94.478800000000007</v>
      </c>
      <c r="D252" s="71">
        <v>0</v>
      </c>
      <c r="E252" s="71">
        <v>94.478800000000007</v>
      </c>
    </row>
    <row r="253" spans="1:5" s="60" customFormat="1" ht="12" thickBot="1">
      <c r="A253" s="101" t="s">
        <v>233</v>
      </c>
      <c r="B253" s="71">
        <v>19.802859999999999</v>
      </c>
      <c r="C253" s="71">
        <v>85.977679999999992</v>
      </c>
      <c r="D253" s="71">
        <v>567.83456000000001</v>
      </c>
      <c r="E253" s="71">
        <v>673.61509999999998</v>
      </c>
    </row>
    <row r="254" spans="1:5" s="60" customFormat="1" ht="12.75" thickTop="1" thickBot="1">
      <c r="A254" s="495" t="s">
        <v>234</v>
      </c>
      <c r="B254" s="70">
        <v>-8806.2734799999998</v>
      </c>
      <c r="C254" s="70">
        <v>-7951.1846100000002</v>
      </c>
      <c r="D254" s="70">
        <v>-2959.9024100000001</v>
      </c>
      <c r="E254" s="70">
        <v>-19717.360499999999</v>
      </c>
    </row>
    <row r="255" spans="1:5" s="60" customFormat="1" ht="12" thickTop="1">
      <c r="A255" s="101" t="s">
        <v>235</v>
      </c>
      <c r="B255" s="71">
        <v>-7802.1822300000003</v>
      </c>
      <c r="C255" s="71">
        <v>-7108.7394599999998</v>
      </c>
      <c r="D255" s="71">
        <v>-2440.3393799999999</v>
      </c>
      <c r="E255" s="71">
        <v>-17351.26107</v>
      </c>
    </row>
    <row r="256" spans="1:5" s="60" customFormat="1" ht="11.25">
      <c r="A256" s="101" t="s">
        <v>236</v>
      </c>
      <c r="B256" s="71">
        <v>0</v>
      </c>
      <c r="C256" s="71">
        <v>0</v>
      </c>
      <c r="D256" s="71">
        <v>0</v>
      </c>
      <c r="E256" s="71">
        <v>0</v>
      </c>
    </row>
    <row r="257" spans="1:5" s="60" customFormat="1" ht="11.25">
      <c r="A257" s="101" t="s">
        <v>237</v>
      </c>
      <c r="B257" s="71">
        <v>-676.47534999999993</v>
      </c>
      <c r="C257" s="71">
        <v>-384.38377000000003</v>
      </c>
      <c r="D257" s="71">
        <v>-404.40174000000002</v>
      </c>
      <c r="E257" s="71">
        <v>-1465.2608600000001</v>
      </c>
    </row>
    <row r="258" spans="1:5" s="60" customFormat="1" ht="11.25">
      <c r="A258" s="101" t="s">
        <v>238</v>
      </c>
      <c r="B258" s="71">
        <v>-145.00385</v>
      </c>
      <c r="C258" s="71">
        <v>0</v>
      </c>
      <c r="D258" s="71">
        <v>0</v>
      </c>
      <c r="E258" s="71">
        <v>-145.00385</v>
      </c>
    </row>
    <row r="259" spans="1:5" s="60" customFormat="1" ht="11.25">
      <c r="A259" s="101" t="s">
        <v>239</v>
      </c>
      <c r="B259" s="71">
        <v>-166.22010999999998</v>
      </c>
      <c r="C259" s="71">
        <v>-88.802899999999994</v>
      </c>
      <c r="D259" s="71">
        <v>0</v>
      </c>
      <c r="E259" s="71">
        <v>-255.02301</v>
      </c>
    </row>
    <row r="260" spans="1:5" s="60" customFormat="1" ht="11.25">
      <c r="A260" s="510" t="s">
        <v>240</v>
      </c>
      <c r="B260" s="71">
        <v>0</v>
      </c>
      <c r="C260" s="71">
        <v>-369.25847999999996</v>
      </c>
      <c r="D260" s="71">
        <v>-115.16128999999999</v>
      </c>
      <c r="E260" s="71">
        <v>-484.41977000000003</v>
      </c>
    </row>
    <row r="261" spans="1:5" s="60" customFormat="1" ht="12" thickBot="1">
      <c r="A261" s="510" t="s">
        <v>241</v>
      </c>
      <c r="B261" s="71">
        <v>-16.391939999999998</v>
      </c>
      <c r="C261" s="71">
        <v>0</v>
      </c>
      <c r="D261" s="71">
        <v>0</v>
      </c>
      <c r="E261" s="71">
        <v>-16.391939999999998</v>
      </c>
    </row>
    <row r="262" spans="1:5" s="60" customFormat="1" ht="12.75" thickTop="1" thickBot="1">
      <c r="A262" s="496" t="s">
        <v>242</v>
      </c>
      <c r="B262" s="73">
        <v>32803.876190000003</v>
      </c>
      <c r="C262" s="73">
        <v>28230.222550000002</v>
      </c>
      <c r="D262" s="73">
        <v>6096.4950699999999</v>
      </c>
      <c r="E262" s="73">
        <v>67130.593810000006</v>
      </c>
    </row>
    <row r="263" spans="1:5" s="60" customFormat="1" ht="12.75" thickTop="1" thickBot="1">
      <c r="A263" s="497" t="s">
        <v>243</v>
      </c>
      <c r="B263" s="70">
        <v>2228.2853399999999</v>
      </c>
      <c r="C263" s="70">
        <v>2485.7928900000002</v>
      </c>
      <c r="D263" s="70">
        <v>678.72294999999997</v>
      </c>
      <c r="E263" s="70">
        <v>5392.8011799999995</v>
      </c>
    </row>
    <row r="264" spans="1:5" s="60" customFormat="1" ht="12" thickTop="1">
      <c r="A264" s="101" t="s">
        <v>244</v>
      </c>
      <c r="B264" s="71">
        <v>1361.5976000000001</v>
      </c>
      <c r="C264" s="71">
        <v>2272.68579</v>
      </c>
      <c r="D264" s="71">
        <v>460.91103000000004</v>
      </c>
      <c r="E264" s="71">
        <v>4095.1944199999998</v>
      </c>
    </row>
    <row r="265" spans="1:5" s="60" customFormat="1" ht="11.25">
      <c r="A265" s="101" t="s">
        <v>245</v>
      </c>
      <c r="B265" s="71">
        <v>648.03071</v>
      </c>
      <c r="C265" s="71">
        <v>95.48997</v>
      </c>
      <c r="D265" s="71">
        <v>200.9796</v>
      </c>
      <c r="E265" s="71">
        <v>944.50027999999998</v>
      </c>
    </row>
    <row r="266" spans="1:5" s="60" customFormat="1" ht="11.25">
      <c r="A266" s="101" t="s">
        <v>246</v>
      </c>
      <c r="B266" s="71">
        <v>49.352499999999999</v>
      </c>
      <c r="C266" s="71">
        <v>0</v>
      </c>
      <c r="D266" s="71">
        <v>0</v>
      </c>
      <c r="E266" s="71">
        <v>49.352499999999999</v>
      </c>
    </row>
    <row r="267" spans="1:5" s="60" customFormat="1" ht="11.25">
      <c r="A267" s="101" t="s">
        <v>247</v>
      </c>
      <c r="B267" s="71">
        <v>0</v>
      </c>
      <c r="C267" s="71">
        <v>0</v>
      </c>
      <c r="D267" s="71">
        <v>0</v>
      </c>
      <c r="E267" s="71">
        <v>0</v>
      </c>
    </row>
    <row r="268" spans="1:5" s="60" customFormat="1" ht="12" thickBot="1">
      <c r="A268" s="540" t="s">
        <v>248</v>
      </c>
      <c r="B268" s="71">
        <v>169.30453</v>
      </c>
      <c r="C268" s="71">
        <v>117.61713</v>
      </c>
      <c r="D268" s="71">
        <v>16.832319999999999</v>
      </c>
      <c r="E268" s="71">
        <v>303.75397999999996</v>
      </c>
    </row>
    <row r="269" spans="1:5" s="60" customFormat="1" ht="12.75" thickTop="1" thickBot="1">
      <c r="A269" s="495" t="s">
        <v>249</v>
      </c>
      <c r="B269" s="70">
        <v>-2057.7744400000001</v>
      </c>
      <c r="C269" s="70">
        <v>-1471.5150800000001</v>
      </c>
      <c r="D269" s="70">
        <v>-394.86671999999999</v>
      </c>
      <c r="E269" s="70">
        <v>-3924.1562400000003</v>
      </c>
    </row>
    <row r="270" spans="1:5" s="60" customFormat="1" ht="12" thickTop="1">
      <c r="A270" s="101" t="s">
        <v>244</v>
      </c>
      <c r="B270" s="71">
        <v>-1323.2595100000001</v>
      </c>
      <c r="C270" s="71">
        <v>-1034.231</v>
      </c>
      <c r="D270" s="71">
        <v>-282.01503000000002</v>
      </c>
      <c r="E270" s="71">
        <v>-2639.5055400000001</v>
      </c>
    </row>
    <row r="271" spans="1:5" s="60" customFormat="1" ht="11.25">
      <c r="A271" s="101" t="s">
        <v>250</v>
      </c>
      <c r="B271" s="71">
        <v>-63.393169999999998</v>
      </c>
      <c r="C271" s="71">
        <v>-140.61905999999999</v>
      </c>
      <c r="D271" s="71">
        <v>-6.7089799999999995</v>
      </c>
      <c r="E271" s="71">
        <v>-210.72120999999999</v>
      </c>
    </row>
    <row r="272" spans="1:5" s="60" customFormat="1" ht="11.25">
      <c r="A272" s="101" t="s">
        <v>251</v>
      </c>
      <c r="B272" s="71">
        <v>0</v>
      </c>
      <c r="C272" s="71">
        <v>0</v>
      </c>
      <c r="D272" s="71">
        <v>0</v>
      </c>
      <c r="E272" s="71">
        <v>0</v>
      </c>
    </row>
    <row r="273" spans="1:5" s="60" customFormat="1" ht="11.25">
      <c r="A273" s="101" t="s">
        <v>252</v>
      </c>
      <c r="B273" s="71">
        <v>0</v>
      </c>
      <c r="C273" s="71">
        <v>0</v>
      </c>
      <c r="D273" s="71">
        <v>0</v>
      </c>
      <c r="E273" s="71">
        <v>0</v>
      </c>
    </row>
    <row r="274" spans="1:5" s="60" customFormat="1" ht="12" thickBot="1">
      <c r="A274" s="510" t="s">
        <v>253</v>
      </c>
      <c r="B274" s="71">
        <v>-671.12175999999999</v>
      </c>
      <c r="C274" s="71">
        <v>-296.66502000000003</v>
      </c>
      <c r="D274" s="71">
        <v>-106.14271000000001</v>
      </c>
      <c r="E274" s="71">
        <v>-1073.92949</v>
      </c>
    </row>
    <row r="275" spans="1:5" s="60" customFormat="1" ht="12.75" thickTop="1" thickBot="1">
      <c r="A275" s="495" t="s">
        <v>254</v>
      </c>
      <c r="B275" s="70">
        <v>32974.387089999997</v>
      </c>
      <c r="C275" s="70">
        <v>29244.500359999998</v>
      </c>
      <c r="D275" s="70">
        <v>6380.3513000000003</v>
      </c>
      <c r="E275" s="70">
        <v>68599.238750000004</v>
      </c>
    </row>
    <row r="276" spans="1:5" s="60" customFormat="1" ht="12" thickTop="1">
      <c r="A276" s="512" t="s">
        <v>255</v>
      </c>
      <c r="B276" s="71">
        <v>116271.64025</v>
      </c>
      <c r="C276" s="71">
        <v>3450.8743799999997</v>
      </c>
      <c r="D276" s="71">
        <v>557.48810000000003</v>
      </c>
      <c r="E276" s="71">
        <v>120280.00273000001</v>
      </c>
    </row>
    <row r="277" spans="1:5" s="60" customFormat="1" ht="11.25">
      <c r="A277" s="101" t="s">
        <v>256</v>
      </c>
      <c r="B277" s="71">
        <v>437.57863000000003</v>
      </c>
      <c r="C277" s="71">
        <v>945.72537999999997</v>
      </c>
      <c r="D277" s="71">
        <v>1</v>
      </c>
      <c r="E277" s="71">
        <v>1384.3040100000001</v>
      </c>
    </row>
    <row r="278" spans="1:5" s="60" customFormat="1" ht="11.25">
      <c r="A278" s="101" t="s">
        <v>257</v>
      </c>
      <c r="B278" s="71">
        <v>115830.64997</v>
      </c>
      <c r="C278" s="71">
        <v>2505.1489999999999</v>
      </c>
      <c r="D278" s="71">
        <v>556.48810000000003</v>
      </c>
      <c r="E278" s="71">
        <v>118892.28706999999</v>
      </c>
    </row>
    <row r="279" spans="1:5" s="60" customFormat="1" ht="11.25">
      <c r="A279" s="101" t="s">
        <v>258</v>
      </c>
      <c r="B279" s="71">
        <v>0</v>
      </c>
      <c r="C279" s="71">
        <v>0</v>
      </c>
      <c r="D279" s="71">
        <v>0</v>
      </c>
      <c r="E279" s="71">
        <v>0</v>
      </c>
    </row>
    <row r="280" spans="1:5" s="60" customFormat="1" ht="11.25">
      <c r="A280" s="101" t="s">
        <v>259</v>
      </c>
      <c r="B280" s="71">
        <v>0</v>
      </c>
      <c r="C280" s="71">
        <v>0</v>
      </c>
      <c r="D280" s="71">
        <v>0</v>
      </c>
      <c r="E280" s="71">
        <v>0</v>
      </c>
    </row>
    <row r="281" spans="1:5" s="60" customFormat="1" ht="11.25">
      <c r="A281" s="101" t="s">
        <v>260</v>
      </c>
      <c r="B281" s="71">
        <v>0</v>
      </c>
      <c r="C281" s="71">
        <v>0</v>
      </c>
      <c r="D281" s="71">
        <v>0</v>
      </c>
      <c r="E281" s="71">
        <v>0</v>
      </c>
    </row>
    <row r="282" spans="1:5" s="60" customFormat="1" ht="11.25">
      <c r="A282" s="101" t="s">
        <v>261</v>
      </c>
      <c r="B282" s="71">
        <v>3.4116500000000003</v>
      </c>
      <c r="C282" s="71">
        <v>0</v>
      </c>
      <c r="D282" s="71">
        <v>0</v>
      </c>
      <c r="E282" s="71">
        <v>3.4116500000000003</v>
      </c>
    </row>
    <row r="283" spans="1:5" s="60" customFormat="1" ht="11.25">
      <c r="A283" s="512" t="s">
        <v>262</v>
      </c>
      <c r="B283" s="71">
        <v>-119962.10033</v>
      </c>
      <c r="C283" s="71">
        <v>-8572.3689600000016</v>
      </c>
      <c r="D283" s="71">
        <v>-3158.7847499999998</v>
      </c>
      <c r="E283" s="71">
        <v>-131693.25404</v>
      </c>
    </row>
    <row r="284" spans="1:5" s="60" customFormat="1" ht="11.25">
      <c r="A284" s="101" t="s">
        <v>263</v>
      </c>
      <c r="B284" s="71">
        <v>-119322.39912</v>
      </c>
      <c r="C284" s="71">
        <v>-8556.60131</v>
      </c>
      <c r="D284" s="71">
        <v>-3137.7214399999998</v>
      </c>
      <c r="E284" s="71">
        <v>-131016.72187000001</v>
      </c>
    </row>
    <row r="285" spans="1:5" s="60" customFormat="1" ht="11.25">
      <c r="A285" s="101" t="s">
        <v>264</v>
      </c>
      <c r="B285" s="71">
        <v>0</v>
      </c>
      <c r="C285" s="71">
        <v>0</v>
      </c>
      <c r="D285" s="71">
        <v>0</v>
      </c>
      <c r="E285" s="71">
        <v>0</v>
      </c>
    </row>
    <row r="286" spans="1:5" s="60" customFormat="1" ht="11.25">
      <c r="A286" s="101" t="s">
        <v>265</v>
      </c>
      <c r="B286" s="71">
        <v>0</v>
      </c>
      <c r="C286" s="71">
        <v>0</v>
      </c>
      <c r="D286" s="71">
        <v>0</v>
      </c>
      <c r="E286" s="71">
        <v>0</v>
      </c>
    </row>
    <row r="287" spans="1:5" s="60" customFormat="1" ht="11.25">
      <c r="A287" s="510" t="s">
        <v>266</v>
      </c>
      <c r="B287" s="71">
        <v>-639.36120999999991</v>
      </c>
      <c r="C287" s="71">
        <v>-15.76765</v>
      </c>
      <c r="D287" s="71">
        <v>-21.063310000000001</v>
      </c>
      <c r="E287" s="71">
        <v>-676.19217000000003</v>
      </c>
    </row>
    <row r="288" spans="1:5" s="60" customFormat="1" ht="11.25">
      <c r="A288" s="510" t="s">
        <v>267</v>
      </c>
      <c r="B288" s="71">
        <v>0</v>
      </c>
      <c r="C288" s="71">
        <v>0</v>
      </c>
      <c r="D288" s="71">
        <v>0</v>
      </c>
      <c r="E288" s="71">
        <v>0</v>
      </c>
    </row>
    <row r="289" spans="1:5" s="60" customFormat="1" ht="12" thickBot="1">
      <c r="A289" s="101" t="s">
        <v>268</v>
      </c>
      <c r="B289" s="71">
        <v>-0.34</v>
      </c>
      <c r="C289" s="71">
        <v>0</v>
      </c>
      <c r="D289" s="71">
        <v>0</v>
      </c>
      <c r="E289" s="71">
        <v>-0.34</v>
      </c>
    </row>
    <row r="290" spans="1:5" s="60" customFormat="1" ht="12.75" thickTop="1" thickBot="1">
      <c r="A290" s="496" t="s">
        <v>269</v>
      </c>
      <c r="B290" s="73">
        <v>29283.927010000003</v>
      </c>
      <c r="C290" s="73">
        <v>24123.00578</v>
      </c>
      <c r="D290" s="73">
        <v>3779.05465</v>
      </c>
      <c r="E290" s="73">
        <v>57185.987439999997</v>
      </c>
    </row>
    <row r="291" spans="1:5" s="60" customFormat="1" ht="12.75" thickTop="1" thickBot="1">
      <c r="A291" s="495" t="s">
        <v>270</v>
      </c>
      <c r="B291" s="70">
        <v>-19679.21487</v>
      </c>
      <c r="C291" s="70">
        <v>-21432.185160000001</v>
      </c>
      <c r="D291" s="70">
        <v>-5783.1061900000004</v>
      </c>
      <c r="E291" s="70">
        <v>-46894.506219999996</v>
      </c>
    </row>
    <row r="292" spans="1:5" s="60" customFormat="1" ht="12" thickTop="1">
      <c r="A292" s="101" t="s">
        <v>271</v>
      </c>
      <c r="B292" s="71">
        <v>-9131.7500899999995</v>
      </c>
      <c r="C292" s="71">
        <v>-12753.376759999999</v>
      </c>
      <c r="D292" s="71">
        <v>-3493.7286099999997</v>
      </c>
      <c r="E292" s="71">
        <v>-25378.855460000002</v>
      </c>
    </row>
    <row r="293" spans="1:5" s="60" customFormat="1" ht="11.25">
      <c r="A293" s="101" t="s">
        <v>272</v>
      </c>
      <c r="B293" s="71">
        <v>-2860.82744</v>
      </c>
      <c r="C293" s="71">
        <v>-1789.3803300000002</v>
      </c>
      <c r="D293" s="71">
        <v>-466.05543999999998</v>
      </c>
      <c r="E293" s="71">
        <v>-5116.2632100000001</v>
      </c>
    </row>
    <row r="294" spans="1:5" s="60" customFormat="1" ht="11.25">
      <c r="A294" s="101" t="s">
        <v>273</v>
      </c>
      <c r="B294" s="71">
        <v>-94.938509999999994</v>
      </c>
      <c r="C294" s="71">
        <v>-80.280450000000002</v>
      </c>
      <c r="D294" s="71">
        <v>-54.408639999999998</v>
      </c>
      <c r="E294" s="71">
        <v>-229.6276</v>
      </c>
    </row>
    <row r="295" spans="1:5" s="60" customFormat="1" ht="11.25">
      <c r="A295" s="101" t="s">
        <v>274</v>
      </c>
      <c r="B295" s="71">
        <v>-757.31080000000009</v>
      </c>
      <c r="C295" s="71">
        <v>-874.08693999999991</v>
      </c>
      <c r="D295" s="71">
        <v>-124.27427</v>
      </c>
      <c r="E295" s="71">
        <v>-1755.67201</v>
      </c>
    </row>
    <row r="296" spans="1:5" s="60" customFormat="1" ht="11.25">
      <c r="A296" s="101" t="s">
        <v>275</v>
      </c>
      <c r="B296" s="71">
        <v>-34.349539999999998</v>
      </c>
      <c r="C296" s="71">
        <v>-112.51433999999999</v>
      </c>
      <c r="D296" s="71">
        <v>-479.05483000000004</v>
      </c>
      <c r="E296" s="71">
        <v>-625.91870999999992</v>
      </c>
    </row>
    <row r="297" spans="1:5" s="60" customFormat="1" ht="11.25">
      <c r="A297" s="101" t="s">
        <v>276</v>
      </c>
      <c r="B297" s="71">
        <v>-406.57004000000001</v>
      </c>
      <c r="C297" s="71">
        <v>-232.46213</v>
      </c>
      <c r="D297" s="71">
        <v>-99.82171000000001</v>
      </c>
      <c r="E297" s="71">
        <v>-738.85388</v>
      </c>
    </row>
    <row r="298" spans="1:5" s="60" customFormat="1" ht="11.25">
      <c r="A298" s="101" t="s">
        <v>277</v>
      </c>
      <c r="B298" s="71">
        <v>-1591.5929599999999</v>
      </c>
      <c r="C298" s="71">
        <v>-946.75926000000004</v>
      </c>
      <c r="D298" s="71">
        <v>-180.84095000000002</v>
      </c>
      <c r="E298" s="71">
        <v>-2719.19317</v>
      </c>
    </row>
    <row r="299" spans="1:5" s="60" customFormat="1" ht="11.25">
      <c r="A299" s="101" t="s">
        <v>278</v>
      </c>
      <c r="B299" s="71">
        <v>-778.53956000000005</v>
      </c>
      <c r="C299" s="71">
        <v>-416.18321000000003</v>
      </c>
      <c r="D299" s="71">
        <v>-22.655999999999999</v>
      </c>
      <c r="E299" s="71">
        <v>-1217.37877</v>
      </c>
    </row>
    <row r="300" spans="1:5" s="60" customFormat="1" ht="12" thickBot="1">
      <c r="A300" s="101" t="s">
        <v>279</v>
      </c>
      <c r="B300" s="71">
        <v>-4023.3359300000002</v>
      </c>
      <c r="C300" s="71">
        <v>-4227.14174</v>
      </c>
      <c r="D300" s="71">
        <v>-862.26573999999994</v>
      </c>
      <c r="E300" s="71">
        <v>-9112.7434100000009</v>
      </c>
    </row>
    <row r="301" spans="1:5" s="60" customFormat="1" ht="12.75" thickTop="1" thickBot="1">
      <c r="A301" s="497" t="s">
        <v>280</v>
      </c>
      <c r="B301" s="70">
        <v>9604.7121400000015</v>
      </c>
      <c r="C301" s="70">
        <v>2690.82062</v>
      </c>
      <c r="D301" s="70">
        <v>-2004.0515399999999</v>
      </c>
      <c r="E301" s="70">
        <v>10291.481220000001</v>
      </c>
    </row>
    <row r="302" spans="1:5" s="60" customFormat="1" ht="12" thickTop="1">
      <c r="A302" s="541" t="s">
        <v>281</v>
      </c>
      <c r="B302" s="71">
        <v>291.44653000000005</v>
      </c>
      <c r="C302" s="71">
        <v>1.58761</v>
      </c>
      <c r="D302" s="71">
        <v>-2.48E-3</v>
      </c>
      <c r="E302" s="71">
        <v>293.03165999999999</v>
      </c>
    </row>
    <row r="303" spans="1:5" s="60" customFormat="1" ht="11.25">
      <c r="A303" s="510" t="s">
        <v>282</v>
      </c>
      <c r="B303" s="71">
        <v>19.85736</v>
      </c>
      <c r="C303" s="71">
        <v>1.75E-3</v>
      </c>
      <c r="D303" s="71">
        <v>-2.48E-3</v>
      </c>
      <c r="E303" s="71">
        <v>19.856630000000003</v>
      </c>
    </row>
    <row r="304" spans="1:5" s="60" customFormat="1" ht="11.25">
      <c r="A304" s="510" t="s">
        <v>283</v>
      </c>
      <c r="B304" s="71">
        <v>271.58916999999997</v>
      </c>
      <c r="C304" s="71">
        <v>1.5858599999999998</v>
      </c>
      <c r="D304" s="71">
        <v>0</v>
      </c>
      <c r="E304" s="71">
        <v>273.17503000000005</v>
      </c>
    </row>
    <row r="305" spans="1:6" s="60" customFormat="1" ht="11.25">
      <c r="A305" s="541" t="s">
        <v>284</v>
      </c>
      <c r="B305" s="71">
        <v>-271.79467</v>
      </c>
      <c r="C305" s="71">
        <v>-0.10133</v>
      </c>
      <c r="D305" s="71">
        <v>-0.11312999999999999</v>
      </c>
      <c r="E305" s="71">
        <v>-272.00913000000003</v>
      </c>
    </row>
    <row r="306" spans="1:6" s="60" customFormat="1" ht="11.25">
      <c r="A306" s="510" t="s">
        <v>285</v>
      </c>
      <c r="B306" s="71">
        <v>-8.9800000000000001E-3</v>
      </c>
      <c r="C306" s="71">
        <v>-1.4150000000000001E-2</v>
      </c>
      <c r="D306" s="71">
        <v>-9.8030000000000006E-2</v>
      </c>
      <c r="E306" s="71">
        <v>-0.12115999999999999</v>
      </c>
    </row>
    <row r="307" spans="1:6" s="60" customFormat="1" ht="12" thickBot="1">
      <c r="A307" s="510" t="s">
        <v>286</v>
      </c>
      <c r="B307" s="71">
        <v>-271.78568999999999</v>
      </c>
      <c r="C307" s="71">
        <v>-8.7180000000000007E-2</v>
      </c>
      <c r="D307" s="71">
        <v>-1.5099999999999999E-2</v>
      </c>
      <c r="E307" s="71">
        <v>-271.88797</v>
      </c>
    </row>
    <row r="308" spans="1:6" s="60" customFormat="1" ht="12.75" thickTop="1" thickBot="1">
      <c r="A308" s="495" t="s">
        <v>287</v>
      </c>
      <c r="B308" s="70">
        <v>9624.3639999999996</v>
      </c>
      <c r="C308" s="70">
        <v>2692.3069</v>
      </c>
      <c r="D308" s="70">
        <v>-2004.16715</v>
      </c>
      <c r="E308" s="70">
        <v>10312.50375</v>
      </c>
    </row>
    <row r="309" spans="1:6" s="60" customFormat="1" ht="12.75" thickTop="1" thickBot="1">
      <c r="A309" s="510" t="s">
        <v>288</v>
      </c>
      <c r="B309" s="71">
        <v>0</v>
      </c>
      <c r="C309" s="71">
        <v>0</v>
      </c>
      <c r="D309" s="71">
        <v>0</v>
      </c>
      <c r="E309" s="71">
        <v>0</v>
      </c>
    </row>
    <row r="310" spans="1:6" s="60" customFormat="1" ht="12.75" thickTop="1" thickBot="1">
      <c r="A310" s="497" t="s">
        <v>289</v>
      </c>
      <c r="B310" s="70">
        <v>9624.3639999999996</v>
      </c>
      <c r="C310" s="70">
        <v>2692.3069</v>
      </c>
      <c r="D310" s="70">
        <v>-2004.16715</v>
      </c>
      <c r="E310" s="70">
        <v>10312.50375</v>
      </c>
    </row>
    <row r="311" spans="1:6" s="60" customFormat="1" ht="12.75" thickTop="1" thickBot="1">
      <c r="A311" s="101" t="s">
        <v>290</v>
      </c>
      <c r="B311" s="71">
        <v>0</v>
      </c>
      <c r="C311" s="71">
        <v>-353.19873999999999</v>
      </c>
      <c r="D311" s="71">
        <v>29.491979999999998</v>
      </c>
      <c r="E311" s="71">
        <v>-323.70676000000003</v>
      </c>
    </row>
    <row r="312" spans="1:6" s="60" customFormat="1" ht="12.75" thickTop="1" thickBot="1">
      <c r="A312" s="495" t="s">
        <v>291</v>
      </c>
      <c r="B312" s="70">
        <v>9624.3639999999996</v>
      </c>
      <c r="C312" s="70">
        <v>2339.1081600000002</v>
      </c>
      <c r="D312" s="70">
        <v>-1974.67517</v>
      </c>
      <c r="E312" s="70">
        <v>9988.7969900000007</v>
      </c>
    </row>
    <row r="313" spans="1:6" s="60" customFormat="1" ht="12.75" thickTop="1" thickBot="1">
      <c r="A313" s="101" t="s">
        <v>292</v>
      </c>
      <c r="B313" s="71">
        <v>0</v>
      </c>
      <c r="C313" s="71">
        <v>0</v>
      </c>
      <c r="D313" s="71">
        <v>0</v>
      </c>
      <c r="E313" s="71">
        <v>0</v>
      </c>
    </row>
    <row r="314" spans="1:6" s="60" customFormat="1" ht="12.75" thickTop="1" thickBot="1">
      <c r="A314" s="497" t="s">
        <v>293</v>
      </c>
      <c r="B314" s="70">
        <v>9624.3639999999996</v>
      </c>
      <c r="C314" s="70">
        <v>2339.1081600000002</v>
      </c>
      <c r="D314" s="70">
        <v>-1974.67517</v>
      </c>
      <c r="E314" s="70">
        <v>9988.7969900000007</v>
      </c>
    </row>
    <row r="315" spans="1:6" s="60" customFormat="1" ht="12.75" thickTop="1" thickBot="1">
      <c r="A315" s="541" t="s">
        <v>294</v>
      </c>
      <c r="B315" s="71">
        <v>-2255.0160000000001</v>
      </c>
      <c r="C315" s="71">
        <v>-941.59238000000005</v>
      </c>
      <c r="D315" s="71">
        <v>0</v>
      </c>
      <c r="E315" s="71">
        <v>-3196.6083799999997</v>
      </c>
    </row>
    <row r="316" spans="1:6" s="60" customFormat="1" ht="12.75" thickTop="1" thickBot="1">
      <c r="A316" s="497" t="s">
        <v>295</v>
      </c>
      <c r="B316" s="70">
        <v>7369.348</v>
      </c>
      <c r="C316" s="70">
        <v>1397.5157799999999</v>
      </c>
      <c r="D316" s="70">
        <v>-1974.67517</v>
      </c>
      <c r="E316" s="70">
        <v>6792.1886100000002</v>
      </c>
    </row>
    <row r="317" spans="1:6" s="922" customFormat="1" ht="9.75" customHeight="1" thickTop="1" thickBot="1">
      <c r="A317" s="76"/>
      <c r="B317" s="485"/>
      <c r="C317" s="485"/>
      <c r="D317" s="485"/>
      <c r="E317" s="485"/>
    </row>
    <row r="318" spans="1:6" s="922" customFormat="1" ht="15.75" thickTop="1">
      <c r="A318" s="78"/>
      <c r="B318" s="486"/>
      <c r="C318" s="486"/>
      <c r="D318" s="486"/>
      <c r="E318" s="486"/>
    </row>
    <row r="319" spans="1:6" s="922" customFormat="1" ht="15.75">
      <c r="A319" s="79"/>
      <c r="B319" s="80"/>
      <c r="C319" s="80"/>
      <c r="D319" s="80"/>
      <c r="E319" s="80"/>
      <c r="F319" s="437"/>
    </row>
    <row r="320" spans="1:6" s="922" customFormat="1" ht="15.75">
      <c r="A320" s="79"/>
      <c r="B320" s="80"/>
      <c r="C320" s="80"/>
      <c r="D320" s="80"/>
      <c r="E320" s="80"/>
      <c r="F320" s="437"/>
    </row>
    <row r="321" spans="1:6" s="922" customFormat="1" ht="15.75">
      <c r="A321" s="79"/>
      <c r="B321" s="80"/>
      <c r="C321" s="80"/>
      <c r="D321" s="80"/>
      <c r="E321" s="80"/>
      <c r="F321" s="437"/>
    </row>
    <row r="322" spans="1:6" s="922" customFormat="1" ht="15.75">
      <c r="A322" s="79"/>
      <c r="B322" s="80"/>
      <c r="C322" s="80"/>
      <c r="D322" s="80"/>
      <c r="E322" s="80"/>
      <c r="F322" s="437"/>
    </row>
    <row r="323" spans="1:6" s="922" customFormat="1" ht="15.75">
      <c r="A323" s="79"/>
      <c r="B323" s="80"/>
      <c r="C323" s="80"/>
      <c r="D323" s="80"/>
      <c r="E323" s="80"/>
      <c r="F323" s="437"/>
    </row>
    <row r="324" spans="1:6" s="922" customFormat="1" ht="15.75">
      <c r="A324" s="79"/>
      <c r="B324" s="80"/>
      <c r="C324" s="80"/>
      <c r="D324" s="80"/>
      <c r="E324" s="80"/>
      <c r="F324" s="437"/>
    </row>
    <row r="325" spans="1:6" s="922" customFormat="1" ht="15.75">
      <c r="A325" s="79"/>
      <c r="B325" s="80"/>
      <c r="C325" s="80"/>
      <c r="D325" s="80"/>
      <c r="E325" s="80"/>
      <c r="F325" s="437"/>
    </row>
    <row r="326" spans="1:6" s="922" customFormat="1" ht="15.75">
      <c r="A326" s="79"/>
      <c r="B326" s="80"/>
      <c r="C326" s="80"/>
      <c r="D326" s="80"/>
      <c r="E326" s="80"/>
      <c r="F326" s="437"/>
    </row>
    <row r="327" spans="1:6" s="922" customFormat="1" ht="15.75">
      <c r="A327" s="79"/>
      <c r="B327" s="80"/>
      <c r="C327" s="80"/>
      <c r="D327" s="80"/>
      <c r="E327" s="80"/>
      <c r="F327" s="437"/>
    </row>
    <row r="328" spans="1:6" s="922" customFormat="1" ht="15.75">
      <c r="A328" s="79"/>
      <c r="B328" s="80"/>
      <c r="C328" s="80"/>
      <c r="D328" s="80"/>
      <c r="E328" s="80"/>
      <c r="F328" s="437"/>
    </row>
    <row r="329" spans="1:6" s="922" customFormat="1" ht="15.75">
      <c r="A329" s="79"/>
      <c r="B329" s="80"/>
      <c r="C329" s="80"/>
      <c r="D329" s="80"/>
      <c r="E329" s="80"/>
      <c r="F329" s="437"/>
    </row>
    <row r="330" spans="1:6" s="922" customFormat="1" ht="15.75">
      <c r="A330" s="79"/>
      <c r="B330" s="80"/>
      <c r="C330" s="80"/>
      <c r="D330" s="80"/>
      <c r="E330" s="80"/>
      <c r="F330" s="437"/>
    </row>
    <row r="331" spans="1:6" s="922" customFormat="1" ht="15.75">
      <c r="A331" s="79"/>
      <c r="B331" s="80"/>
      <c r="C331" s="80"/>
      <c r="D331" s="80"/>
      <c r="E331" s="80"/>
      <c r="F331" s="437"/>
    </row>
    <row r="332" spans="1:6" s="922" customFormat="1" ht="15.75">
      <c r="A332" s="79"/>
      <c r="B332" s="80"/>
      <c r="C332" s="80"/>
      <c r="D332" s="80"/>
      <c r="E332" s="80"/>
      <c r="F332" s="437"/>
    </row>
    <row r="333" spans="1:6" s="922" customFormat="1" ht="15.75">
      <c r="A333" s="79"/>
      <c r="B333" s="80"/>
      <c r="C333" s="80"/>
      <c r="D333" s="80"/>
      <c r="E333" s="80"/>
      <c r="F333" s="437"/>
    </row>
    <row r="334" spans="1:6" s="922" customFormat="1" ht="15.75">
      <c r="A334" s="79"/>
      <c r="B334" s="80"/>
      <c r="C334" s="80"/>
      <c r="D334" s="80"/>
      <c r="E334" s="80"/>
      <c r="F334" s="437"/>
    </row>
    <row r="335" spans="1:6" s="922" customFormat="1" ht="15.75">
      <c r="A335" s="79"/>
      <c r="B335" s="80"/>
      <c r="C335" s="80"/>
      <c r="D335" s="80"/>
      <c r="E335" s="80"/>
      <c r="F335" s="437"/>
    </row>
    <row r="336" spans="1:6" s="922" customFormat="1" ht="15.75">
      <c r="A336" s="79"/>
      <c r="B336" s="80"/>
      <c r="C336" s="80"/>
      <c r="D336" s="80"/>
      <c r="E336" s="80"/>
      <c r="F336" s="437"/>
    </row>
    <row r="337" spans="1:6" s="922" customFormat="1" ht="15.75">
      <c r="A337" s="79"/>
      <c r="B337" s="80"/>
      <c r="C337" s="80"/>
      <c r="D337" s="80"/>
      <c r="E337" s="80"/>
      <c r="F337" s="437"/>
    </row>
    <row r="338" spans="1:6" s="922" customFormat="1" ht="15.75">
      <c r="A338" s="79"/>
      <c r="B338" s="80"/>
      <c r="C338" s="80"/>
      <c r="D338" s="80"/>
      <c r="E338" s="80"/>
      <c r="F338" s="437"/>
    </row>
    <row r="339" spans="1:6" s="922" customFormat="1" ht="15.75">
      <c r="A339" s="79"/>
      <c r="B339" s="80"/>
      <c r="C339" s="80"/>
      <c r="D339" s="80"/>
      <c r="E339" s="80"/>
      <c r="F339" s="437"/>
    </row>
    <row r="340" spans="1:6" s="922" customFormat="1" ht="15.75">
      <c r="A340" s="79"/>
      <c r="B340" s="80"/>
      <c r="C340" s="80"/>
      <c r="D340" s="80"/>
      <c r="E340" s="80"/>
      <c r="F340" s="437"/>
    </row>
    <row r="341" spans="1:6" s="922" customFormat="1" ht="15.75">
      <c r="A341" s="79"/>
      <c r="B341" s="80"/>
      <c r="C341" s="80"/>
      <c r="D341" s="80"/>
      <c r="E341" s="80"/>
      <c r="F341" s="437"/>
    </row>
    <row r="342" spans="1:6" s="922" customFormat="1" ht="15.75">
      <c r="A342" s="79"/>
      <c r="B342" s="80"/>
      <c r="C342" s="80"/>
      <c r="D342" s="80"/>
      <c r="E342" s="80"/>
      <c r="F342" s="437"/>
    </row>
    <row r="343" spans="1:6" s="922" customFormat="1" ht="15.75">
      <c r="A343" s="79"/>
      <c r="B343" s="80"/>
      <c r="C343" s="80"/>
      <c r="D343" s="80"/>
      <c r="E343" s="80"/>
      <c r="F343" s="437"/>
    </row>
    <row r="344" spans="1:6" s="922" customFormat="1" ht="15.75">
      <c r="A344" s="79"/>
      <c r="B344" s="80"/>
      <c r="C344" s="80"/>
      <c r="D344" s="80"/>
      <c r="E344" s="80"/>
      <c r="F344" s="437"/>
    </row>
    <row r="345" spans="1:6" s="922" customFormat="1" ht="15.75">
      <c r="A345" s="79"/>
      <c r="B345" s="80"/>
      <c r="C345" s="80"/>
      <c r="D345" s="80"/>
      <c r="E345" s="80"/>
      <c r="F345" s="437"/>
    </row>
    <row r="346" spans="1:6" s="922" customFormat="1" ht="15.75">
      <c r="A346" s="79"/>
      <c r="B346" s="80"/>
      <c r="C346" s="80"/>
      <c r="D346" s="80"/>
      <c r="E346" s="80"/>
      <c r="F346" s="437"/>
    </row>
    <row r="347" spans="1:6" s="922" customFormat="1" ht="15.75">
      <c r="A347" s="79"/>
      <c r="B347" s="80"/>
      <c r="C347" s="80"/>
      <c r="D347" s="80"/>
      <c r="E347" s="80"/>
      <c r="F347" s="437"/>
    </row>
    <row r="348" spans="1:6" s="922" customFormat="1" ht="15.75">
      <c r="A348" s="79"/>
      <c r="B348" s="80"/>
      <c r="C348" s="80"/>
      <c r="D348" s="80"/>
      <c r="E348" s="80"/>
      <c r="F348" s="437"/>
    </row>
    <row r="349" spans="1:6" s="922" customFormat="1" ht="15.75">
      <c r="A349" s="79"/>
      <c r="B349" s="80"/>
      <c r="C349" s="80"/>
      <c r="D349" s="80"/>
      <c r="E349" s="80"/>
      <c r="F349" s="437"/>
    </row>
    <row r="350" spans="1:6" s="922" customFormat="1" ht="15.75">
      <c r="A350" s="79"/>
      <c r="B350" s="80"/>
      <c r="C350" s="80"/>
      <c r="D350" s="80"/>
      <c r="E350" s="80"/>
      <c r="F350" s="437"/>
    </row>
    <row r="351" spans="1:6" s="922" customFormat="1" ht="15.75">
      <c r="A351" s="79"/>
      <c r="B351" s="80"/>
      <c r="C351" s="80"/>
      <c r="D351" s="80"/>
      <c r="E351" s="80"/>
      <c r="F351" s="437"/>
    </row>
    <row r="352" spans="1:6" s="922" customFormat="1" ht="15.75">
      <c r="A352" s="79"/>
      <c r="B352" s="80"/>
      <c r="C352" s="80"/>
      <c r="D352" s="80"/>
      <c r="E352" s="80"/>
      <c r="F352" s="437"/>
    </row>
    <row r="353" spans="1:6" s="922" customFormat="1" ht="15.75">
      <c r="A353" s="79"/>
      <c r="B353" s="80"/>
      <c r="C353" s="80"/>
      <c r="D353" s="80"/>
      <c r="E353" s="80"/>
      <c r="F353" s="437"/>
    </row>
    <row r="354" spans="1:6" s="922" customFormat="1" ht="15.75">
      <c r="A354" s="79"/>
      <c r="B354" s="80"/>
      <c r="C354" s="80"/>
      <c r="D354" s="80"/>
      <c r="E354" s="80"/>
      <c r="F354" s="437"/>
    </row>
    <row r="355" spans="1:6" s="922" customFormat="1" ht="15.75">
      <c r="A355" s="79"/>
      <c r="B355" s="80"/>
      <c r="C355" s="80"/>
      <c r="D355" s="80"/>
      <c r="E355" s="80"/>
      <c r="F355" s="437"/>
    </row>
    <row r="356" spans="1:6" s="922" customFormat="1" ht="15.75">
      <c r="A356" s="79"/>
      <c r="B356" s="80"/>
      <c r="C356" s="80"/>
      <c r="D356" s="80"/>
      <c r="E356" s="80"/>
      <c r="F356" s="437"/>
    </row>
    <row r="357" spans="1:6" s="922" customFormat="1" ht="15.75">
      <c r="A357" s="79"/>
      <c r="B357" s="80"/>
      <c r="C357" s="80"/>
      <c r="D357" s="80"/>
      <c r="E357" s="80"/>
      <c r="F357" s="437"/>
    </row>
    <row r="358" spans="1:6" s="922" customFormat="1" ht="15.75">
      <c r="A358" s="79"/>
      <c r="B358" s="80"/>
      <c r="C358" s="80"/>
      <c r="D358" s="80"/>
      <c r="E358" s="80"/>
      <c r="F358" s="437"/>
    </row>
    <row r="359" spans="1:6" s="922" customFormat="1" ht="15.75">
      <c r="A359" s="79"/>
      <c r="B359" s="80"/>
      <c r="C359" s="80"/>
      <c r="D359" s="80"/>
      <c r="E359" s="80"/>
      <c r="F359" s="437"/>
    </row>
    <row r="360" spans="1:6" s="922" customFormat="1" ht="15.75">
      <c r="A360" s="79"/>
      <c r="B360" s="80"/>
      <c r="C360" s="80"/>
      <c r="D360" s="80"/>
      <c r="E360" s="80"/>
      <c r="F360" s="437"/>
    </row>
    <row r="361" spans="1:6" s="922" customFormat="1" ht="15.75">
      <c r="A361" s="79"/>
      <c r="B361" s="80"/>
      <c r="C361" s="80"/>
      <c r="D361" s="80"/>
      <c r="E361" s="80"/>
      <c r="F361" s="437"/>
    </row>
    <row r="362" spans="1:6" s="922" customFormat="1" ht="15.75">
      <c r="A362" s="79"/>
      <c r="B362" s="80"/>
      <c r="C362" s="80"/>
      <c r="D362" s="80"/>
      <c r="E362" s="80"/>
      <c r="F362" s="437"/>
    </row>
    <row r="363" spans="1:6" s="922" customFormat="1" ht="15.75">
      <c r="A363" s="79"/>
      <c r="B363" s="80"/>
      <c r="C363" s="80"/>
      <c r="D363" s="80"/>
      <c r="E363" s="80"/>
      <c r="F363" s="437"/>
    </row>
    <row r="364" spans="1:6" s="922" customFormat="1" ht="15.75">
      <c r="A364" s="79"/>
      <c r="B364" s="80"/>
      <c r="C364" s="80"/>
      <c r="D364" s="80"/>
      <c r="E364" s="80"/>
      <c r="F364" s="437"/>
    </row>
    <row r="365" spans="1:6" s="922" customFormat="1" ht="15.75">
      <c r="A365" s="79"/>
      <c r="B365" s="80"/>
      <c r="C365" s="80"/>
      <c r="D365" s="80"/>
      <c r="E365" s="80"/>
      <c r="F365" s="437"/>
    </row>
    <row r="366" spans="1:6" s="922" customFormat="1" ht="15.75">
      <c r="A366" s="79"/>
      <c r="B366" s="80"/>
      <c r="C366" s="80"/>
      <c r="D366" s="80"/>
      <c r="E366" s="80"/>
      <c r="F366" s="437"/>
    </row>
    <row r="367" spans="1:6" s="922" customFormat="1" ht="15.75">
      <c r="A367" s="79"/>
      <c r="B367" s="80"/>
      <c r="C367" s="80"/>
      <c r="D367" s="80"/>
      <c r="E367" s="80"/>
      <c r="F367" s="437"/>
    </row>
    <row r="368" spans="1:6" s="922" customFormat="1" ht="15.75">
      <c r="A368" s="79"/>
      <c r="B368" s="80"/>
      <c r="C368" s="80"/>
      <c r="D368" s="80"/>
      <c r="E368" s="80"/>
      <c r="F368" s="437"/>
    </row>
    <row r="369" spans="1:6" s="922" customFormat="1" ht="15.75">
      <c r="A369" s="79"/>
      <c r="B369" s="80"/>
      <c r="C369" s="80"/>
      <c r="D369" s="80"/>
      <c r="E369" s="80"/>
      <c r="F369" s="437"/>
    </row>
    <row r="370" spans="1:6" s="922" customFormat="1" ht="15.75">
      <c r="A370" s="79"/>
      <c r="B370" s="80"/>
      <c r="C370" s="80"/>
      <c r="D370" s="80"/>
      <c r="E370" s="80"/>
      <c r="F370" s="437"/>
    </row>
    <row r="371" spans="1:6" s="922" customFormat="1" ht="15.75">
      <c r="A371" s="79"/>
      <c r="B371" s="80"/>
      <c r="C371" s="80"/>
      <c r="D371" s="80"/>
      <c r="E371" s="80"/>
      <c r="F371" s="437"/>
    </row>
    <row r="372" spans="1:6" s="922" customFormat="1" ht="15.75">
      <c r="A372" s="79"/>
      <c r="B372" s="80"/>
      <c r="C372" s="80"/>
      <c r="D372" s="80"/>
      <c r="E372" s="80"/>
      <c r="F372" s="437"/>
    </row>
    <row r="373" spans="1:6" s="922" customFormat="1" ht="15.75">
      <c r="A373" s="79"/>
      <c r="B373" s="80"/>
      <c r="C373" s="80"/>
      <c r="D373" s="80"/>
      <c r="E373" s="80"/>
      <c r="F373" s="437"/>
    </row>
    <row r="374" spans="1:6" s="922" customFormat="1" ht="15.75">
      <c r="A374" s="79"/>
      <c r="B374" s="80"/>
      <c r="C374" s="80"/>
      <c r="D374" s="80"/>
      <c r="E374" s="80"/>
      <c r="F374" s="437"/>
    </row>
    <row r="375" spans="1:6" s="922" customFormat="1" ht="15.75">
      <c r="A375" s="79"/>
      <c r="B375" s="80"/>
      <c r="C375" s="80"/>
      <c r="D375" s="80"/>
      <c r="E375" s="80"/>
      <c r="F375" s="437"/>
    </row>
    <row r="376" spans="1:6" s="922" customFormat="1" ht="15.75">
      <c r="A376" s="79"/>
      <c r="B376" s="80"/>
      <c r="C376" s="80"/>
      <c r="D376" s="80"/>
      <c r="E376" s="80"/>
      <c r="F376" s="437"/>
    </row>
    <row r="377" spans="1:6" s="922" customFormat="1" ht="15.75">
      <c r="A377" s="79"/>
      <c r="B377" s="80"/>
      <c r="C377" s="80"/>
      <c r="D377" s="80"/>
      <c r="E377" s="80"/>
      <c r="F377" s="437"/>
    </row>
    <row r="378" spans="1:6" s="922" customFormat="1" ht="15.75">
      <c r="A378" s="79"/>
      <c r="B378" s="80"/>
      <c r="C378" s="80"/>
      <c r="D378" s="80"/>
      <c r="E378" s="80"/>
      <c r="F378" s="437"/>
    </row>
    <row r="379" spans="1:6" s="922" customFormat="1" ht="15.75">
      <c r="A379" s="79"/>
      <c r="B379" s="80"/>
      <c r="C379" s="80"/>
      <c r="D379" s="80"/>
      <c r="E379" s="80"/>
      <c r="F379" s="437"/>
    </row>
    <row r="380" spans="1:6" s="922" customFormat="1" ht="15.75">
      <c r="A380" s="79"/>
      <c r="B380" s="80"/>
      <c r="C380" s="80"/>
      <c r="D380" s="80"/>
      <c r="E380" s="80"/>
      <c r="F380" s="437"/>
    </row>
    <row r="381" spans="1:6" s="922" customFormat="1" ht="15.75">
      <c r="A381" s="79"/>
      <c r="B381" s="80"/>
      <c r="C381" s="80"/>
      <c r="D381" s="80"/>
      <c r="E381" s="80"/>
      <c r="F381" s="437"/>
    </row>
    <row r="382" spans="1:6" s="922" customFormat="1" ht="15.75">
      <c r="A382" s="79"/>
      <c r="B382" s="80"/>
      <c r="C382" s="80"/>
      <c r="D382" s="80"/>
      <c r="E382" s="80"/>
      <c r="F382" s="437"/>
    </row>
    <row r="383" spans="1:6" s="922" customFormat="1" ht="15.75">
      <c r="A383" s="79"/>
      <c r="B383" s="80"/>
      <c r="C383" s="80"/>
      <c r="D383" s="80"/>
      <c r="E383" s="80"/>
      <c r="F383" s="437"/>
    </row>
    <row r="384" spans="1:6" s="922" customFormat="1" ht="15.75">
      <c r="A384" s="79"/>
      <c r="B384" s="80"/>
      <c r="C384" s="80"/>
      <c r="D384" s="80"/>
      <c r="E384" s="80"/>
      <c r="F384" s="437"/>
    </row>
    <row r="385" spans="1:6" s="922" customFormat="1" ht="15.75">
      <c r="A385" s="79"/>
      <c r="B385" s="80"/>
      <c r="C385" s="80"/>
      <c r="D385" s="80"/>
      <c r="E385" s="80"/>
      <c r="F385" s="437"/>
    </row>
    <row r="386" spans="1:6" s="922" customFormat="1" ht="15.75">
      <c r="A386" s="79"/>
      <c r="B386" s="80"/>
      <c r="C386" s="80"/>
      <c r="D386" s="80"/>
      <c r="E386" s="80"/>
      <c r="F386" s="437"/>
    </row>
    <row r="387" spans="1:6" s="922" customFormat="1" ht="15.75">
      <c r="A387" s="79"/>
      <c r="B387" s="80"/>
      <c r="C387" s="80"/>
      <c r="D387" s="80"/>
      <c r="E387" s="80"/>
      <c r="F387" s="437"/>
    </row>
    <row r="388" spans="1:6" s="922" customFormat="1" ht="15.75">
      <c r="A388" s="79"/>
      <c r="B388" s="80"/>
      <c r="C388" s="80"/>
      <c r="D388" s="80"/>
      <c r="E388" s="80"/>
      <c r="F388" s="437"/>
    </row>
    <row r="389" spans="1:6" s="922" customFormat="1" ht="15.75">
      <c r="A389" s="79"/>
      <c r="B389" s="80"/>
      <c r="C389" s="80"/>
      <c r="D389" s="80"/>
      <c r="E389" s="80"/>
      <c r="F389" s="437"/>
    </row>
    <row r="390" spans="1:6" s="922" customFormat="1" ht="15.75">
      <c r="A390" s="79"/>
      <c r="B390" s="80"/>
      <c r="C390" s="80"/>
      <c r="D390" s="80"/>
      <c r="E390" s="80"/>
      <c r="F390" s="437"/>
    </row>
    <row r="391" spans="1:6" s="922" customFormat="1" ht="15.75">
      <c r="A391" s="79"/>
      <c r="B391" s="80"/>
      <c r="C391" s="80"/>
      <c r="D391" s="80"/>
      <c r="E391" s="80"/>
      <c r="F391" s="437"/>
    </row>
    <row r="392" spans="1:6" s="922" customFormat="1" ht="15.75">
      <c r="A392" s="79"/>
      <c r="B392" s="80"/>
      <c r="C392" s="80"/>
      <c r="D392" s="80"/>
      <c r="E392" s="80"/>
      <c r="F392" s="437"/>
    </row>
    <row r="393" spans="1:6" s="922" customFormat="1" ht="15.75">
      <c r="A393" s="79"/>
      <c r="B393" s="80"/>
      <c r="C393" s="80"/>
      <c r="D393" s="80"/>
      <c r="E393" s="80"/>
      <c r="F393" s="437"/>
    </row>
    <row r="394" spans="1:6" s="922" customFormat="1" ht="15.75">
      <c r="A394" s="79"/>
      <c r="B394" s="80"/>
      <c r="C394" s="80"/>
      <c r="D394" s="80"/>
      <c r="E394" s="80"/>
      <c r="F394" s="437"/>
    </row>
    <row r="395" spans="1:6" s="922" customFormat="1" ht="15.75">
      <c r="A395" s="79"/>
      <c r="B395" s="80"/>
      <c r="C395" s="80"/>
      <c r="D395" s="80"/>
      <c r="E395" s="80"/>
      <c r="F395" s="437"/>
    </row>
    <row r="396" spans="1:6" s="922" customFormat="1" ht="15.75">
      <c r="A396" s="79"/>
      <c r="B396" s="80"/>
      <c r="C396" s="80"/>
      <c r="D396" s="80"/>
      <c r="E396" s="80"/>
      <c r="F396" s="437"/>
    </row>
    <row r="397" spans="1:6" s="922" customFormat="1" ht="15.75">
      <c r="A397" s="79"/>
      <c r="B397" s="80"/>
      <c r="C397" s="80"/>
      <c r="D397" s="80"/>
      <c r="E397" s="80"/>
      <c r="F397" s="437"/>
    </row>
    <row r="398" spans="1:6" s="922" customFormat="1" ht="15.75">
      <c r="A398" s="79"/>
      <c r="B398" s="80"/>
      <c r="C398" s="80"/>
      <c r="D398" s="80"/>
      <c r="E398" s="80"/>
      <c r="F398" s="437"/>
    </row>
    <row r="399" spans="1:6" s="922" customFormat="1" ht="15.75">
      <c r="A399" s="79"/>
      <c r="B399" s="80"/>
      <c r="C399" s="80"/>
      <c r="D399" s="80"/>
      <c r="E399" s="80"/>
      <c r="F399" s="437"/>
    </row>
    <row r="400" spans="1:6" s="922" customFormat="1" ht="15.75">
      <c r="A400" s="79"/>
      <c r="B400" s="80"/>
      <c r="C400" s="80"/>
      <c r="D400" s="80"/>
      <c r="E400" s="80"/>
      <c r="F400" s="437"/>
    </row>
    <row r="401" spans="1:6" s="922" customFormat="1" ht="15.75">
      <c r="A401" s="79"/>
      <c r="B401" s="80"/>
      <c r="C401" s="80"/>
      <c r="D401" s="80"/>
      <c r="E401" s="80"/>
      <c r="F401" s="437"/>
    </row>
    <row r="402" spans="1:6" s="922" customFormat="1" ht="15.75">
      <c r="A402" s="79"/>
      <c r="B402" s="80"/>
      <c r="C402" s="80"/>
      <c r="D402" s="80"/>
      <c r="E402" s="80"/>
      <c r="F402" s="437"/>
    </row>
    <row r="403" spans="1:6" s="922" customFormat="1" ht="15.75">
      <c r="A403" s="79"/>
      <c r="B403" s="80"/>
      <c r="C403" s="80"/>
      <c r="D403" s="80"/>
      <c r="E403" s="80"/>
      <c r="F403" s="437"/>
    </row>
    <row r="404" spans="1:6" s="922" customFormat="1" ht="15.75">
      <c r="A404" s="79"/>
      <c r="B404" s="80"/>
      <c r="C404" s="80"/>
      <c r="D404" s="80"/>
      <c r="E404" s="80"/>
      <c r="F404" s="437"/>
    </row>
    <row r="405" spans="1:6" s="922" customFormat="1" ht="15.75">
      <c r="A405" s="79"/>
      <c r="B405" s="80"/>
      <c r="C405" s="80"/>
      <c r="D405" s="80"/>
      <c r="E405" s="80"/>
      <c r="F405" s="437"/>
    </row>
    <row r="406" spans="1:6" s="922" customFormat="1" ht="15.75">
      <c r="A406" s="79"/>
      <c r="B406" s="80"/>
      <c r="C406" s="80"/>
      <c r="D406" s="80"/>
      <c r="E406" s="80"/>
      <c r="F406" s="437"/>
    </row>
    <row r="407" spans="1:6" s="922" customFormat="1" ht="15.75">
      <c r="A407" s="79"/>
      <c r="B407" s="80"/>
      <c r="C407" s="80"/>
      <c r="D407" s="80"/>
      <c r="E407" s="80"/>
      <c r="F407" s="437"/>
    </row>
    <row r="408" spans="1:6" s="922" customFormat="1" ht="15.75">
      <c r="A408" s="79"/>
      <c r="B408" s="80"/>
      <c r="C408" s="80"/>
      <c r="D408" s="80"/>
      <c r="E408" s="80"/>
      <c r="F408" s="437"/>
    </row>
    <row r="409" spans="1:6" s="922" customFormat="1" ht="15.75">
      <c r="A409" s="79"/>
      <c r="B409" s="80"/>
      <c r="C409" s="80"/>
      <c r="D409" s="80"/>
      <c r="E409" s="80"/>
      <c r="F409" s="437"/>
    </row>
    <row r="410" spans="1:6" s="922" customFormat="1" ht="15.75">
      <c r="A410" s="79"/>
      <c r="B410" s="80"/>
      <c r="C410" s="80"/>
      <c r="D410" s="80"/>
      <c r="E410" s="80"/>
      <c r="F410" s="437"/>
    </row>
    <row r="411" spans="1:6" s="922" customFormat="1" ht="15.75">
      <c r="A411" s="79"/>
      <c r="B411" s="80"/>
      <c r="C411" s="80"/>
      <c r="D411" s="80"/>
      <c r="E411" s="80"/>
      <c r="F411" s="437"/>
    </row>
    <row r="412" spans="1:6" s="922" customFormat="1" ht="15.75">
      <c r="A412" s="79"/>
      <c r="B412" s="80"/>
      <c r="C412" s="80"/>
      <c r="D412" s="80"/>
      <c r="E412" s="80"/>
      <c r="F412" s="437"/>
    </row>
    <row r="413" spans="1:6" s="922" customFormat="1" ht="15.75">
      <c r="A413" s="79"/>
      <c r="B413" s="80"/>
      <c r="C413" s="80"/>
      <c r="D413" s="80"/>
      <c r="E413" s="80"/>
      <c r="F413" s="437"/>
    </row>
    <row r="414" spans="1:6" s="922" customFormat="1" ht="15.75">
      <c r="A414" s="79"/>
      <c r="B414" s="80"/>
      <c r="C414" s="80"/>
      <c r="D414" s="80"/>
      <c r="E414" s="80"/>
      <c r="F414" s="437"/>
    </row>
    <row r="415" spans="1:6" s="922" customFormat="1" ht="15.75">
      <c r="A415" s="79"/>
      <c r="B415" s="80"/>
      <c r="C415" s="80"/>
      <c r="D415" s="80"/>
      <c r="E415" s="80"/>
      <c r="F415" s="437"/>
    </row>
    <row r="416" spans="1:6" s="922" customFormat="1" ht="15.75">
      <c r="A416" s="79"/>
      <c r="B416" s="80"/>
      <c r="C416" s="80"/>
      <c r="D416" s="80"/>
      <c r="E416" s="80"/>
      <c r="F416" s="437"/>
    </row>
    <row r="417" spans="1:6" s="922" customFormat="1" ht="15.75">
      <c r="A417" s="79"/>
      <c r="B417" s="80"/>
      <c r="C417" s="80"/>
      <c r="D417" s="80"/>
      <c r="E417" s="80"/>
      <c r="F417" s="437"/>
    </row>
    <row r="418" spans="1:6" s="922" customFormat="1" ht="15.75">
      <c r="A418" s="79"/>
      <c r="B418" s="80"/>
      <c r="C418" s="80"/>
      <c r="D418" s="80"/>
      <c r="E418" s="80"/>
      <c r="F418" s="437"/>
    </row>
    <row r="419" spans="1:6" s="922" customFormat="1" ht="15.75">
      <c r="A419" s="79"/>
      <c r="B419" s="80"/>
      <c r="C419" s="80"/>
      <c r="D419" s="80"/>
      <c r="E419" s="80"/>
      <c r="F419" s="437"/>
    </row>
    <row r="420" spans="1:6" s="922" customFormat="1" ht="15.75">
      <c r="A420" s="79"/>
      <c r="B420" s="80"/>
      <c r="C420" s="80"/>
      <c r="D420" s="80"/>
      <c r="E420" s="80"/>
      <c r="F420" s="437"/>
    </row>
    <row r="421" spans="1:6" s="922" customFormat="1" ht="15.75">
      <c r="A421" s="79"/>
      <c r="B421" s="80"/>
      <c r="C421" s="80"/>
      <c r="D421" s="80"/>
      <c r="E421" s="80"/>
      <c r="F421" s="437"/>
    </row>
    <row r="422" spans="1:6" s="922" customFormat="1" ht="15.75">
      <c r="A422" s="79"/>
      <c r="B422" s="80"/>
      <c r="C422" s="80"/>
      <c r="D422" s="80"/>
      <c r="E422" s="80"/>
      <c r="F422" s="437"/>
    </row>
    <row r="423" spans="1:6" s="922" customFormat="1" ht="15.75">
      <c r="A423" s="79"/>
      <c r="B423" s="80"/>
      <c r="C423" s="80"/>
      <c r="D423" s="80"/>
      <c r="E423" s="80"/>
      <c r="F423" s="437"/>
    </row>
    <row r="424" spans="1:6" s="922" customFormat="1" ht="15.75">
      <c r="A424" s="79"/>
      <c r="B424" s="80"/>
      <c r="C424" s="80"/>
      <c r="D424" s="80"/>
      <c r="E424" s="80"/>
      <c r="F424" s="437"/>
    </row>
    <row r="425" spans="1:6" s="922" customFormat="1" ht="15.75">
      <c r="A425" s="79"/>
      <c r="B425" s="80"/>
      <c r="C425" s="80"/>
      <c r="D425" s="80"/>
      <c r="E425" s="80"/>
      <c r="F425" s="437"/>
    </row>
    <row r="426" spans="1:6" s="922" customFormat="1" ht="15.75">
      <c r="A426" s="79"/>
      <c r="B426" s="80"/>
      <c r="C426" s="80"/>
      <c r="D426" s="80"/>
      <c r="E426" s="80"/>
      <c r="F426" s="437"/>
    </row>
    <row r="427" spans="1:6" s="922" customFormat="1" ht="15.75">
      <c r="A427" s="79"/>
      <c r="B427" s="80"/>
      <c r="C427" s="80"/>
      <c r="D427" s="80"/>
      <c r="E427" s="80"/>
      <c r="F427" s="437"/>
    </row>
    <row r="428" spans="1:6" s="922" customFormat="1" ht="15.75">
      <c r="A428" s="79"/>
      <c r="B428" s="80"/>
      <c r="C428" s="80"/>
      <c r="D428" s="80"/>
      <c r="E428" s="80"/>
      <c r="F428" s="437"/>
    </row>
    <row r="429" spans="1:6" s="922" customFormat="1" ht="15.75">
      <c r="A429" s="79"/>
      <c r="B429" s="80"/>
      <c r="C429" s="80"/>
      <c r="D429" s="80"/>
      <c r="E429" s="80"/>
      <c r="F429" s="437"/>
    </row>
    <row r="430" spans="1:6" s="922" customFormat="1" ht="15.75">
      <c r="A430" s="79"/>
      <c r="B430" s="80"/>
      <c r="C430" s="80"/>
      <c r="D430" s="80"/>
      <c r="E430" s="80"/>
      <c r="F430" s="437"/>
    </row>
    <row r="431" spans="1:6" s="922" customFormat="1" ht="15.75">
      <c r="A431" s="79"/>
      <c r="B431" s="80"/>
      <c r="C431" s="80"/>
      <c r="D431" s="80"/>
      <c r="E431" s="80"/>
      <c r="F431" s="437"/>
    </row>
    <row r="432" spans="1:6" s="922" customFormat="1" ht="15.75">
      <c r="A432" s="79"/>
      <c r="B432" s="80"/>
      <c r="C432" s="80"/>
      <c r="D432" s="80"/>
      <c r="E432" s="80"/>
      <c r="F432" s="437"/>
    </row>
    <row r="433" spans="1:6" s="922" customFormat="1" ht="15.75">
      <c r="A433" s="79"/>
      <c r="B433" s="80"/>
      <c r="C433" s="80"/>
      <c r="D433" s="80"/>
      <c r="E433" s="80"/>
      <c r="F433" s="437"/>
    </row>
    <row r="434" spans="1:6" s="922" customFormat="1" ht="15.75">
      <c r="A434" s="79"/>
      <c r="B434" s="80"/>
      <c r="C434" s="80"/>
      <c r="D434" s="80"/>
      <c r="E434" s="80"/>
      <c r="F434" s="437"/>
    </row>
    <row r="435" spans="1:6" s="922" customFormat="1" ht="15.75">
      <c r="A435" s="79"/>
      <c r="B435" s="80"/>
      <c r="C435" s="80"/>
      <c r="D435" s="80"/>
      <c r="E435" s="80"/>
      <c r="F435" s="437"/>
    </row>
    <row r="436" spans="1:6" s="922" customFormat="1" ht="15.75">
      <c r="A436" s="79"/>
      <c r="B436" s="80"/>
      <c r="C436" s="80"/>
      <c r="D436" s="80"/>
      <c r="E436" s="80"/>
      <c r="F436" s="437"/>
    </row>
    <row r="437" spans="1:6" s="922" customFormat="1" ht="15.75">
      <c r="A437" s="79"/>
      <c r="B437" s="80"/>
      <c r="C437" s="80"/>
      <c r="D437" s="80"/>
      <c r="E437" s="80"/>
      <c r="F437" s="437"/>
    </row>
    <row r="438" spans="1:6" s="922" customFormat="1" ht="15.75">
      <c r="A438" s="79"/>
      <c r="B438" s="80"/>
      <c r="C438" s="80"/>
      <c r="D438" s="80"/>
      <c r="E438" s="80"/>
      <c r="F438" s="437"/>
    </row>
    <row r="439" spans="1:6" s="922" customFormat="1" ht="15.75">
      <c r="A439" s="79"/>
      <c r="B439" s="80"/>
      <c r="C439" s="80"/>
      <c r="D439" s="80"/>
      <c r="E439" s="80"/>
      <c r="F439" s="437"/>
    </row>
    <row r="440" spans="1:6" s="922" customFormat="1" ht="15.75">
      <c r="A440" s="79"/>
      <c r="B440" s="80"/>
      <c r="C440" s="80"/>
      <c r="D440" s="80"/>
      <c r="E440" s="80"/>
      <c r="F440" s="437"/>
    </row>
    <row r="441" spans="1:6" s="922" customFormat="1" ht="15.75">
      <c r="A441" s="79"/>
      <c r="B441" s="80"/>
      <c r="C441" s="80"/>
      <c r="D441" s="80"/>
      <c r="E441" s="80"/>
      <c r="F441" s="437"/>
    </row>
    <row r="442" spans="1:6" s="922" customFormat="1" ht="15.75">
      <c r="A442" s="79"/>
      <c r="B442" s="80"/>
      <c r="C442" s="80"/>
      <c r="D442" s="80"/>
      <c r="E442" s="80"/>
      <c r="F442" s="437"/>
    </row>
    <row r="443" spans="1:6" s="922" customFormat="1" ht="15.75">
      <c r="A443" s="79"/>
      <c r="B443" s="80"/>
      <c r="C443" s="80"/>
      <c r="D443" s="80"/>
      <c r="E443" s="80"/>
      <c r="F443" s="437"/>
    </row>
    <row r="444" spans="1:6" s="922" customFormat="1" ht="15.75">
      <c r="A444" s="79"/>
      <c r="B444" s="80"/>
      <c r="C444" s="80"/>
      <c r="D444" s="80"/>
      <c r="E444" s="80"/>
      <c r="F444" s="437"/>
    </row>
    <row r="445" spans="1:6" s="922" customFormat="1" ht="15.75">
      <c r="A445" s="79"/>
      <c r="B445" s="80"/>
      <c r="C445" s="80"/>
      <c r="D445" s="80"/>
      <c r="E445" s="80"/>
      <c r="F445" s="437"/>
    </row>
    <row r="446" spans="1:6" s="922" customFormat="1" ht="15.75">
      <c r="A446" s="79"/>
      <c r="B446" s="80"/>
      <c r="C446" s="80"/>
      <c r="D446" s="80"/>
      <c r="E446" s="80"/>
      <c r="F446" s="437"/>
    </row>
    <row r="447" spans="1:6" s="922" customFormat="1" ht="15.75">
      <c r="A447" s="79"/>
      <c r="B447" s="80"/>
      <c r="C447" s="80"/>
      <c r="D447" s="80"/>
      <c r="E447" s="80"/>
      <c r="F447" s="437"/>
    </row>
    <row r="448" spans="1:6" s="922" customFormat="1" ht="15.75">
      <c r="A448" s="79"/>
      <c r="B448" s="80"/>
      <c r="C448" s="80"/>
      <c r="D448" s="80"/>
      <c r="E448" s="80"/>
      <c r="F448" s="437"/>
    </row>
    <row r="449" spans="1:6" s="922" customFormat="1" ht="15.75">
      <c r="A449" s="79"/>
      <c r="B449" s="80"/>
      <c r="C449" s="80"/>
      <c r="D449" s="80"/>
      <c r="E449" s="80"/>
      <c r="F449" s="437"/>
    </row>
    <row r="450" spans="1:6" s="922" customFormat="1" ht="15.75">
      <c r="A450" s="79"/>
      <c r="B450" s="80"/>
      <c r="C450" s="80"/>
      <c r="D450" s="80"/>
      <c r="E450" s="80"/>
      <c r="F450" s="437"/>
    </row>
    <row r="451" spans="1:6" s="922" customFormat="1" ht="15.75">
      <c r="A451" s="79"/>
      <c r="B451" s="80"/>
      <c r="C451" s="80"/>
      <c r="D451" s="80"/>
      <c r="E451" s="80"/>
      <c r="F451" s="437"/>
    </row>
    <row r="452" spans="1:6" s="922" customFormat="1" ht="15.75">
      <c r="A452" s="79"/>
      <c r="B452" s="80"/>
      <c r="C452" s="80"/>
      <c r="D452" s="80"/>
      <c r="E452" s="80"/>
      <c r="F452" s="437"/>
    </row>
    <row r="453" spans="1:6" s="922" customFormat="1" ht="15.75">
      <c r="A453" s="79"/>
      <c r="B453" s="80"/>
      <c r="C453" s="80"/>
      <c r="D453" s="80"/>
      <c r="E453" s="80"/>
      <c r="F453" s="437"/>
    </row>
    <row r="454" spans="1:6" s="922" customFormat="1" ht="15.75">
      <c r="A454" s="79"/>
      <c r="B454" s="80"/>
      <c r="C454" s="80"/>
      <c r="D454" s="80"/>
      <c r="E454" s="80"/>
      <c r="F454" s="437"/>
    </row>
    <row r="455" spans="1:6" s="922" customFormat="1" ht="15.75">
      <c r="A455" s="79"/>
      <c r="B455" s="80"/>
      <c r="C455" s="80"/>
      <c r="D455" s="80"/>
      <c r="E455" s="80"/>
      <c r="F455" s="437"/>
    </row>
    <row r="456" spans="1:6" s="922" customFormat="1" ht="15.75">
      <c r="A456" s="79"/>
      <c r="B456" s="80"/>
      <c r="C456" s="80"/>
      <c r="D456" s="80"/>
      <c r="E456" s="80"/>
      <c r="F456" s="437"/>
    </row>
    <row r="457" spans="1:6" s="922" customFormat="1" ht="15.75">
      <c r="A457" s="79"/>
      <c r="B457" s="80"/>
      <c r="C457" s="80"/>
      <c r="D457" s="80"/>
      <c r="E457" s="80"/>
      <c r="F457" s="437"/>
    </row>
    <row r="458" spans="1:6" s="922" customFormat="1" ht="15.75">
      <c r="A458" s="79"/>
      <c r="B458" s="80"/>
      <c r="C458" s="80"/>
      <c r="D458" s="80"/>
      <c r="E458" s="80"/>
      <c r="F458" s="437"/>
    </row>
    <row r="459" spans="1:6" s="922" customFormat="1" ht="15.75">
      <c r="A459" s="79"/>
      <c r="B459" s="80"/>
      <c r="C459" s="80"/>
      <c r="D459" s="80"/>
      <c r="E459" s="80"/>
      <c r="F459" s="437"/>
    </row>
    <row r="460" spans="1:6" s="922" customFormat="1" ht="15.75">
      <c r="A460" s="79"/>
      <c r="B460" s="80"/>
      <c r="C460" s="80"/>
      <c r="D460" s="80"/>
      <c r="E460" s="80"/>
      <c r="F460" s="437"/>
    </row>
    <row r="461" spans="1:6" s="922" customFormat="1" ht="15.75">
      <c r="A461" s="79"/>
      <c r="B461" s="80"/>
      <c r="C461" s="80"/>
      <c r="D461" s="80"/>
      <c r="E461" s="80"/>
      <c r="F461" s="437"/>
    </row>
    <row r="462" spans="1:6" s="922" customFormat="1" ht="15.75">
      <c r="A462" s="79"/>
      <c r="B462" s="80"/>
      <c r="C462" s="80"/>
      <c r="D462" s="80"/>
      <c r="E462" s="80"/>
      <c r="F462" s="437"/>
    </row>
    <row r="463" spans="1:6" s="922" customFormat="1" ht="15.75">
      <c r="A463" s="79"/>
      <c r="B463" s="80"/>
      <c r="C463" s="80"/>
      <c r="D463" s="80"/>
      <c r="E463" s="80"/>
      <c r="F463" s="437"/>
    </row>
    <row r="464" spans="1:6" s="922" customFormat="1" ht="15.75">
      <c r="A464" s="79"/>
      <c r="B464" s="80"/>
      <c r="C464" s="80"/>
      <c r="D464" s="80"/>
      <c r="E464" s="80"/>
      <c r="F464" s="437"/>
    </row>
    <row r="465" spans="1:6" s="922" customFormat="1" ht="15.75">
      <c r="A465" s="79"/>
      <c r="B465" s="80"/>
      <c r="C465" s="80"/>
      <c r="D465" s="80"/>
      <c r="E465" s="80"/>
      <c r="F465" s="437"/>
    </row>
    <row r="466" spans="1:6" s="922" customFormat="1" ht="15.75">
      <c r="A466" s="79"/>
      <c r="B466" s="80"/>
      <c r="C466" s="80"/>
      <c r="D466" s="80"/>
      <c r="E466" s="80"/>
      <c r="F466" s="437"/>
    </row>
    <row r="467" spans="1:6" s="922" customFormat="1" ht="15.75">
      <c r="A467" s="79"/>
      <c r="B467" s="80"/>
      <c r="C467" s="80"/>
      <c r="D467" s="80"/>
      <c r="E467" s="80"/>
      <c r="F467" s="437"/>
    </row>
    <row r="468" spans="1:6" s="922" customFormat="1" ht="15.75">
      <c r="A468" s="79"/>
      <c r="B468" s="80"/>
      <c r="C468" s="80"/>
      <c r="D468" s="80"/>
      <c r="E468" s="80"/>
      <c r="F468" s="437"/>
    </row>
    <row r="469" spans="1:6" s="922" customFormat="1" ht="15.75">
      <c r="A469" s="79"/>
      <c r="B469" s="80"/>
      <c r="C469" s="80"/>
      <c r="D469" s="80"/>
      <c r="E469" s="80"/>
      <c r="F469" s="437"/>
    </row>
    <row r="470" spans="1:6" s="922" customFormat="1" ht="15.75">
      <c r="A470" s="79"/>
      <c r="B470" s="80"/>
      <c r="C470" s="80"/>
      <c r="D470" s="80"/>
      <c r="E470" s="80"/>
      <c r="F470" s="437"/>
    </row>
    <row r="471" spans="1:6" s="922" customFormat="1" ht="15.75">
      <c r="A471" s="79"/>
      <c r="B471" s="80"/>
      <c r="C471" s="80"/>
      <c r="D471" s="80"/>
      <c r="E471" s="80"/>
      <c r="F471" s="437"/>
    </row>
    <row r="472" spans="1:6" s="922" customFormat="1" ht="15.75">
      <c r="A472" s="79"/>
      <c r="B472" s="80"/>
      <c r="C472" s="80"/>
      <c r="D472" s="80"/>
      <c r="E472" s="80"/>
      <c r="F472" s="437"/>
    </row>
    <row r="473" spans="1:6" s="922" customFormat="1" ht="15.75">
      <c r="A473" s="79"/>
      <c r="B473" s="80"/>
      <c r="C473" s="80"/>
      <c r="D473" s="80"/>
      <c r="E473" s="80"/>
      <c r="F473" s="437"/>
    </row>
    <row r="474" spans="1:6" s="922" customFormat="1" ht="15.75">
      <c r="A474" s="79"/>
      <c r="B474" s="80"/>
      <c r="C474" s="80"/>
      <c r="D474" s="80"/>
      <c r="E474" s="80"/>
      <c r="F474" s="437"/>
    </row>
    <row r="475" spans="1:6" s="922" customFormat="1" ht="15.75">
      <c r="A475" s="79"/>
      <c r="B475" s="80"/>
      <c r="C475" s="80"/>
      <c r="D475" s="80"/>
      <c r="E475" s="80"/>
      <c r="F475" s="437"/>
    </row>
    <row r="476" spans="1:6" s="922" customFormat="1" ht="15.75">
      <c r="A476" s="79"/>
      <c r="B476" s="80"/>
      <c r="C476" s="80"/>
      <c r="D476" s="80"/>
      <c r="E476" s="80"/>
      <c r="F476" s="437"/>
    </row>
    <row r="477" spans="1:6" s="922" customFormat="1" ht="15.75">
      <c r="A477" s="79"/>
      <c r="B477" s="80"/>
      <c r="C477" s="80"/>
      <c r="D477" s="80"/>
      <c r="E477" s="80"/>
      <c r="F477" s="437"/>
    </row>
    <row r="478" spans="1:6" s="922" customFormat="1" ht="15.75">
      <c r="A478" s="79"/>
      <c r="B478" s="80"/>
      <c r="C478" s="80"/>
      <c r="D478" s="80"/>
      <c r="E478" s="80"/>
      <c r="F478" s="437"/>
    </row>
    <row r="479" spans="1:6" s="922" customFormat="1" ht="15.75">
      <c r="A479" s="79"/>
      <c r="B479" s="80"/>
      <c r="C479" s="80"/>
      <c r="D479" s="80"/>
      <c r="E479" s="80"/>
      <c r="F479" s="437"/>
    </row>
    <row r="480" spans="1:6" s="922" customFormat="1" ht="15.75">
      <c r="A480" s="79"/>
      <c r="B480" s="80"/>
      <c r="C480" s="80"/>
      <c r="D480" s="80"/>
      <c r="E480" s="80"/>
      <c r="F480" s="437"/>
    </row>
    <row r="481" spans="1:6" s="922" customFormat="1" ht="15.75">
      <c r="A481" s="79"/>
      <c r="B481" s="80"/>
      <c r="C481" s="80"/>
      <c r="D481" s="80"/>
      <c r="E481" s="80"/>
      <c r="F481" s="437"/>
    </row>
    <row r="482" spans="1:6" s="922" customFormat="1" ht="15.75">
      <c r="A482" s="79"/>
      <c r="B482" s="80"/>
      <c r="C482" s="80"/>
      <c r="D482" s="80"/>
      <c r="E482" s="80"/>
      <c r="F482" s="437"/>
    </row>
    <row r="483" spans="1:6" s="922" customFormat="1" ht="15.75">
      <c r="A483" s="79"/>
      <c r="B483" s="80"/>
      <c r="C483" s="80"/>
      <c r="D483" s="80"/>
      <c r="E483" s="80"/>
      <c r="F483" s="437"/>
    </row>
    <row r="484" spans="1:6" s="922" customFormat="1" ht="15.75">
      <c r="A484" s="79"/>
      <c r="B484" s="80"/>
      <c r="C484" s="80"/>
      <c r="D484" s="80"/>
      <c r="E484" s="80"/>
      <c r="F484" s="437"/>
    </row>
    <row r="485" spans="1:6" s="922" customFormat="1" ht="15.75">
      <c r="A485" s="79"/>
      <c r="B485" s="80"/>
      <c r="C485" s="80"/>
      <c r="D485" s="80"/>
      <c r="E485" s="80"/>
      <c r="F485" s="437"/>
    </row>
    <row r="486" spans="1:6" s="922" customFormat="1" ht="15.75">
      <c r="A486" s="79"/>
      <c r="B486" s="80"/>
      <c r="C486" s="80"/>
      <c r="D486" s="80"/>
      <c r="E486" s="80"/>
      <c r="F486" s="437"/>
    </row>
    <row r="487" spans="1:6" s="922" customFormat="1" ht="15.75">
      <c r="A487" s="79"/>
      <c r="B487" s="80"/>
      <c r="C487" s="80"/>
      <c r="D487" s="80"/>
      <c r="E487" s="80"/>
      <c r="F487" s="437"/>
    </row>
    <row r="488" spans="1:6" s="922" customFormat="1" ht="15.75">
      <c r="A488" s="79"/>
      <c r="B488" s="80"/>
      <c r="C488" s="80"/>
      <c r="D488" s="80"/>
      <c r="E488" s="80"/>
      <c r="F488" s="437"/>
    </row>
    <row r="489" spans="1:6" s="922" customFormat="1" ht="15.75">
      <c r="A489" s="79"/>
      <c r="B489" s="80"/>
      <c r="C489" s="80"/>
      <c r="D489" s="80"/>
      <c r="E489" s="80"/>
      <c r="F489" s="437"/>
    </row>
    <row r="490" spans="1:6" s="922" customFormat="1" ht="15.75">
      <c r="A490" s="79"/>
      <c r="B490" s="80"/>
      <c r="C490" s="80"/>
      <c r="D490" s="80"/>
      <c r="E490" s="80"/>
      <c r="F490" s="437"/>
    </row>
    <row r="491" spans="1:6" s="922" customFormat="1" ht="15.75">
      <c r="A491" s="79"/>
      <c r="B491" s="80"/>
      <c r="C491" s="80"/>
      <c r="D491" s="80"/>
      <c r="E491" s="80"/>
      <c r="F491" s="437"/>
    </row>
    <row r="492" spans="1:6" s="922" customFormat="1" ht="15.75">
      <c r="A492" s="79"/>
      <c r="B492" s="80"/>
      <c r="C492" s="80"/>
      <c r="D492" s="80"/>
      <c r="E492" s="80"/>
      <c r="F492" s="437"/>
    </row>
    <row r="493" spans="1:6" s="922" customFormat="1" ht="15.75">
      <c r="A493" s="79"/>
      <c r="B493" s="80"/>
      <c r="C493" s="80"/>
      <c r="D493" s="80"/>
      <c r="E493" s="80"/>
      <c r="F493" s="437"/>
    </row>
    <row r="494" spans="1:6" s="922" customFormat="1" ht="15.75">
      <c r="A494" s="79"/>
      <c r="B494" s="80"/>
      <c r="C494" s="80"/>
      <c r="D494" s="80"/>
      <c r="E494" s="80"/>
      <c r="F494" s="437"/>
    </row>
    <row r="495" spans="1:6" s="922" customFormat="1" ht="15.75">
      <c r="A495" s="79"/>
      <c r="B495" s="80"/>
      <c r="C495" s="80"/>
      <c r="D495" s="80"/>
      <c r="E495" s="80"/>
      <c r="F495" s="437"/>
    </row>
    <row r="496" spans="1:6" s="922" customFormat="1" ht="15.75">
      <c r="A496" s="79"/>
      <c r="B496" s="80"/>
      <c r="C496" s="80"/>
      <c r="D496" s="80"/>
      <c r="E496" s="80"/>
      <c r="F496" s="437"/>
    </row>
    <row r="497" spans="1:6" s="922" customFormat="1" ht="15.75">
      <c r="A497" s="79"/>
      <c r="B497" s="80"/>
      <c r="C497" s="80"/>
      <c r="D497" s="80"/>
      <c r="E497" s="80"/>
      <c r="F497" s="437"/>
    </row>
    <row r="498" spans="1:6" s="922" customFormat="1" ht="15.75">
      <c r="A498" s="79"/>
      <c r="B498" s="80"/>
      <c r="C498" s="80"/>
      <c r="D498" s="80"/>
      <c r="E498" s="80"/>
      <c r="F498" s="437"/>
    </row>
    <row r="499" spans="1:6" s="922" customFormat="1" ht="15.75">
      <c r="A499" s="79"/>
      <c r="B499" s="80"/>
      <c r="C499" s="80"/>
      <c r="D499" s="80"/>
      <c r="E499" s="80"/>
      <c r="F499" s="437"/>
    </row>
    <row r="500" spans="1:6" s="922" customFormat="1" ht="15.75">
      <c r="A500" s="79"/>
      <c r="B500" s="80"/>
      <c r="C500" s="80"/>
      <c r="D500" s="80"/>
      <c r="E500" s="80"/>
      <c r="F500" s="437"/>
    </row>
    <row r="501" spans="1:6" s="922" customFormat="1" ht="15.75">
      <c r="A501" s="79"/>
      <c r="B501" s="80"/>
      <c r="C501" s="80"/>
      <c r="D501" s="80"/>
      <c r="E501" s="80"/>
      <c r="F501" s="437"/>
    </row>
    <row r="502" spans="1:6" s="922" customFormat="1" ht="15.75">
      <c r="A502" s="79"/>
      <c r="B502" s="80"/>
      <c r="C502" s="80"/>
      <c r="D502" s="80"/>
      <c r="E502" s="80"/>
      <c r="F502" s="437"/>
    </row>
    <row r="503" spans="1:6" s="922" customFormat="1" ht="15.75">
      <c r="A503" s="79"/>
      <c r="B503" s="80"/>
      <c r="C503" s="80"/>
      <c r="D503" s="80"/>
      <c r="E503" s="80"/>
      <c r="F503" s="437"/>
    </row>
    <row r="504" spans="1:6" s="922" customFormat="1" ht="15.75">
      <c r="A504" s="79"/>
      <c r="B504" s="80"/>
      <c r="C504" s="80"/>
      <c r="D504" s="80"/>
      <c r="E504" s="80"/>
      <c r="F504" s="437"/>
    </row>
    <row r="505" spans="1:6" s="922" customFormat="1" ht="15.75">
      <c r="A505" s="79"/>
      <c r="B505" s="80"/>
      <c r="C505" s="80"/>
      <c r="D505" s="80"/>
      <c r="E505" s="80"/>
      <c r="F505" s="437"/>
    </row>
    <row r="506" spans="1:6" s="922" customFormat="1" ht="15.75">
      <c r="A506" s="79"/>
      <c r="B506" s="80"/>
      <c r="C506" s="80"/>
      <c r="D506" s="80"/>
      <c r="E506" s="80"/>
      <c r="F506" s="437"/>
    </row>
    <row r="507" spans="1:6" s="922" customFormat="1" ht="15.75">
      <c r="A507" s="79"/>
      <c r="B507" s="80"/>
      <c r="C507" s="80"/>
      <c r="D507" s="80"/>
      <c r="E507" s="80"/>
      <c r="F507" s="437"/>
    </row>
    <row r="508" spans="1:6" s="922" customFormat="1" ht="15.75">
      <c r="A508" s="79"/>
      <c r="B508" s="80"/>
      <c r="C508" s="80"/>
      <c r="D508" s="80"/>
      <c r="E508" s="80"/>
      <c r="F508" s="437"/>
    </row>
    <row r="509" spans="1:6" s="922" customFormat="1" ht="15.75">
      <c r="A509" s="79"/>
      <c r="B509" s="80"/>
      <c r="C509" s="80"/>
      <c r="D509" s="80"/>
      <c r="E509" s="80"/>
      <c r="F509" s="437"/>
    </row>
    <row r="510" spans="1:6" s="922" customFormat="1" ht="15.75">
      <c r="A510" s="79"/>
      <c r="B510" s="80"/>
      <c r="C510" s="80"/>
      <c r="D510" s="80"/>
      <c r="E510" s="80"/>
      <c r="F510" s="437"/>
    </row>
    <row r="511" spans="1:6" s="922" customFormat="1" ht="15.75">
      <c r="A511" s="79"/>
      <c r="B511" s="80"/>
      <c r="C511" s="80"/>
      <c r="D511" s="80"/>
      <c r="E511" s="80"/>
      <c r="F511" s="437"/>
    </row>
    <row r="512" spans="1:6" s="922" customFormat="1" ht="15.75">
      <c r="A512" s="79"/>
      <c r="B512" s="80"/>
      <c r="C512" s="80"/>
      <c r="D512" s="80"/>
      <c r="E512" s="80"/>
      <c r="F512" s="437"/>
    </row>
    <row r="513" spans="1:6" s="922" customFormat="1" ht="15.75">
      <c r="A513" s="79"/>
      <c r="B513" s="80"/>
      <c r="C513" s="80"/>
      <c r="D513" s="80"/>
      <c r="E513" s="80"/>
      <c r="F513" s="437"/>
    </row>
    <row r="514" spans="1:6" s="922" customFormat="1" ht="15.75">
      <c r="A514" s="79"/>
      <c r="B514" s="80"/>
      <c r="C514" s="80"/>
      <c r="D514" s="80"/>
      <c r="E514" s="80"/>
      <c r="F514" s="437"/>
    </row>
    <row r="515" spans="1:6" s="922" customFormat="1" ht="15.75">
      <c r="A515" s="79"/>
      <c r="B515" s="80"/>
      <c r="C515" s="80"/>
      <c r="D515" s="80"/>
      <c r="E515" s="80"/>
      <c r="F515" s="437"/>
    </row>
    <row r="516" spans="1:6" s="922" customFormat="1" ht="15.75">
      <c r="A516" s="79"/>
      <c r="B516" s="80"/>
      <c r="C516" s="80"/>
      <c r="D516" s="80"/>
      <c r="E516" s="80"/>
      <c r="F516" s="437"/>
    </row>
    <row r="517" spans="1:6" s="922" customFormat="1" ht="15.75">
      <c r="A517" s="79"/>
      <c r="B517" s="80"/>
      <c r="C517" s="80"/>
      <c r="D517" s="80"/>
      <c r="E517" s="80"/>
      <c r="F517" s="437"/>
    </row>
    <row r="518" spans="1:6" s="922" customFormat="1" ht="15.75">
      <c r="A518" s="79"/>
      <c r="B518" s="80"/>
      <c r="C518" s="80"/>
      <c r="D518" s="80"/>
      <c r="E518" s="80"/>
      <c r="F518" s="437"/>
    </row>
    <row r="519" spans="1:6" s="922" customFormat="1" ht="15.75">
      <c r="A519" s="79"/>
      <c r="B519" s="80"/>
      <c r="C519" s="80"/>
      <c r="D519" s="80"/>
      <c r="E519" s="80"/>
      <c r="F519" s="437"/>
    </row>
    <row r="520" spans="1:6" s="922" customFormat="1" ht="15.75">
      <c r="A520" s="79"/>
      <c r="B520" s="80"/>
      <c r="C520" s="80"/>
      <c r="D520" s="80"/>
      <c r="E520" s="80"/>
      <c r="F520" s="437"/>
    </row>
    <row r="521" spans="1:6" s="922" customFormat="1" ht="15.75">
      <c r="A521" s="79"/>
      <c r="B521" s="80"/>
      <c r="C521" s="80"/>
      <c r="D521" s="80"/>
      <c r="E521" s="80"/>
      <c r="F521" s="437"/>
    </row>
    <row r="522" spans="1:6" s="922" customFormat="1" ht="15.75">
      <c r="A522" s="79"/>
      <c r="B522" s="80"/>
      <c r="C522" s="80"/>
      <c r="D522" s="80"/>
      <c r="E522" s="80"/>
      <c r="F522" s="437"/>
    </row>
    <row r="523" spans="1:6" s="922" customFormat="1" ht="15.75">
      <c r="A523" s="79"/>
      <c r="B523" s="80"/>
      <c r="C523" s="80"/>
      <c r="D523" s="80"/>
      <c r="E523" s="80"/>
      <c r="F523" s="437"/>
    </row>
    <row r="524" spans="1:6" s="922" customFormat="1" ht="15.75">
      <c r="A524" s="79"/>
      <c r="B524" s="80"/>
      <c r="C524" s="80"/>
      <c r="D524" s="80"/>
      <c r="E524" s="80"/>
      <c r="F524" s="437"/>
    </row>
    <row r="525" spans="1:6" s="922" customFormat="1" ht="15.75">
      <c r="A525" s="79"/>
      <c r="B525" s="80"/>
      <c r="C525" s="80"/>
      <c r="D525" s="80"/>
      <c r="E525" s="80"/>
      <c r="F525" s="437"/>
    </row>
    <row r="526" spans="1:6" s="922" customFormat="1" ht="15.75">
      <c r="A526" s="79"/>
      <c r="B526" s="80"/>
      <c r="C526" s="80"/>
      <c r="D526" s="80"/>
      <c r="E526" s="80"/>
      <c r="F526" s="437"/>
    </row>
    <row r="527" spans="1:6" s="922" customFormat="1" ht="15.75">
      <c r="A527" s="79"/>
      <c r="B527" s="80"/>
      <c r="C527" s="80"/>
      <c r="D527" s="80"/>
      <c r="E527" s="80"/>
      <c r="F527" s="437"/>
    </row>
    <row r="528" spans="1:6" s="922" customFormat="1" ht="15.75">
      <c r="A528" s="79"/>
      <c r="B528" s="80"/>
      <c r="C528" s="80"/>
      <c r="D528" s="80"/>
      <c r="E528" s="80"/>
      <c r="F528" s="437"/>
    </row>
    <row r="529" spans="1:6" s="922" customFormat="1" ht="15.75">
      <c r="A529" s="79"/>
      <c r="B529" s="80"/>
      <c r="C529" s="80"/>
      <c r="D529" s="80"/>
      <c r="E529" s="80"/>
      <c r="F529" s="437"/>
    </row>
    <row r="530" spans="1:6" s="922" customFormat="1" ht="15.75">
      <c r="A530" s="79"/>
      <c r="B530" s="80"/>
      <c r="C530" s="80"/>
      <c r="D530" s="80"/>
      <c r="E530" s="80"/>
      <c r="F530" s="437"/>
    </row>
    <row r="531" spans="1:6" s="922" customFormat="1" ht="15.75">
      <c r="A531" s="79"/>
      <c r="B531" s="80"/>
      <c r="C531" s="80"/>
      <c r="D531" s="80"/>
      <c r="E531" s="80"/>
      <c r="F531" s="437"/>
    </row>
    <row r="532" spans="1:6" s="922" customFormat="1" ht="15.75">
      <c r="A532" s="79"/>
      <c r="B532" s="80"/>
      <c r="C532" s="80"/>
      <c r="D532" s="80"/>
      <c r="E532" s="80"/>
      <c r="F532" s="437"/>
    </row>
    <row r="533" spans="1:6" s="922" customFormat="1" ht="15.75">
      <c r="A533" s="79"/>
      <c r="B533" s="80"/>
      <c r="C533" s="80"/>
      <c r="D533" s="80"/>
      <c r="E533" s="80"/>
      <c r="F533" s="437"/>
    </row>
    <row r="534" spans="1:6" s="922" customFormat="1" ht="15.75">
      <c r="A534" s="79"/>
      <c r="B534" s="80"/>
      <c r="C534" s="80"/>
      <c r="D534" s="80"/>
      <c r="E534" s="80"/>
      <c r="F534" s="437"/>
    </row>
    <row r="535" spans="1:6" s="922" customFormat="1" ht="15.75">
      <c r="A535" s="79"/>
      <c r="B535" s="80"/>
      <c r="C535" s="80"/>
      <c r="D535" s="80"/>
      <c r="E535" s="80"/>
      <c r="F535" s="437"/>
    </row>
    <row r="536" spans="1:6" s="922" customFormat="1" ht="15.75">
      <c r="A536" s="79"/>
      <c r="B536" s="80"/>
      <c r="C536" s="80"/>
      <c r="D536" s="80"/>
      <c r="E536" s="80"/>
      <c r="F536" s="437"/>
    </row>
    <row r="537" spans="1:6" s="922" customFormat="1" ht="15.75">
      <c r="A537" s="79"/>
      <c r="B537" s="80"/>
      <c r="C537" s="80"/>
      <c r="D537" s="80"/>
      <c r="E537" s="80"/>
      <c r="F537" s="437"/>
    </row>
    <row r="538" spans="1:6" s="922" customFormat="1" ht="15.75">
      <c r="A538" s="79"/>
      <c r="B538" s="80"/>
      <c r="C538" s="80"/>
      <c r="D538" s="80"/>
      <c r="E538" s="80"/>
      <c r="F538" s="437"/>
    </row>
    <row r="539" spans="1:6" s="922" customFormat="1" ht="15.75">
      <c r="A539" s="79"/>
      <c r="B539" s="80"/>
      <c r="C539" s="80"/>
      <c r="D539" s="80"/>
      <c r="E539" s="80"/>
      <c r="F539" s="437"/>
    </row>
    <row r="540" spans="1:6" s="922" customFormat="1" ht="15.75">
      <c r="A540" s="79"/>
      <c r="B540" s="80"/>
      <c r="C540" s="80"/>
      <c r="D540" s="80"/>
      <c r="E540" s="80"/>
      <c r="F540" s="437"/>
    </row>
    <row r="541" spans="1:6" s="922" customFormat="1" ht="15.75">
      <c r="A541" s="79"/>
      <c r="B541" s="80"/>
      <c r="C541" s="80"/>
      <c r="D541" s="80"/>
      <c r="E541" s="80"/>
      <c r="F541" s="437"/>
    </row>
    <row r="542" spans="1:6" s="922" customFormat="1" ht="15.75">
      <c r="A542" s="79"/>
      <c r="B542" s="80"/>
      <c r="C542" s="80"/>
      <c r="D542" s="80"/>
      <c r="E542" s="80"/>
      <c r="F542" s="437"/>
    </row>
    <row r="543" spans="1:6" s="922" customFormat="1" ht="15.75">
      <c r="A543" s="79"/>
      <c r="B543" s="80"/>
      <c r="C543" s="80"/>
      <c r="D543" s="80"/>
      <c r="E543" s="80"/>
      <c r="F543" s="437"/>
    </row>
    <row r="544" spans="1:6" s="922" customFormat="1" ht="15.75">
      <c r="A544" s="79"/>
      <c r="B544" s="80"/>
      <c r="C544" s="80"/>
      <c r="D544" s="80"/>
      <c r="E544" s="80"/>
      <c r="F544" s="437"/>
    </row>
    <row r="545" spans="1:6" s="922" customFormat="1" ht="15.75">
      <c r="A545" s="79"/>
      <c r="B545" s="80"/>
      <c r="C545" s="80"/>
      <c r="D545" s="80"/>
      <c r="E545" s="80"/>
      <c r="F545" s="437"/>
    </row>
    <row r="546" spans="1:6" s="922" customFormat="1" ht="15.75">
      <c r="A546" s="79"/>
      <c r="B546" s="80"/>
      <c r="C546" s="80"/>
      <c r="D546" s="80"/>
      <c r="E546" s="80"/>
      <c r="F546" s="437"/>
    </row>
    <row r="547" spans="1:6" s="922" customFormat="1" ht="15.75">
      <c r="A547" s="79"/>
      <c r="B547" s="80"/>
      <c r="C547" s="80"/>
      <c r="D547" s="80"/>
      <c r="E547" s="80"/>
      <c r="F547" s="437"/>
    </row>
    <row r="548" spans="1:6" s="922" customFormat="1" ht="15.75">
      <c r="A548" s="79"/>
      <c r="B548" s="80"/>
      <c r="C548" s="80"/>
      <c r="D548" s="80"/>
      <c r="E548" s="80"/>
      <c r="F548" s="437"/>
    </row>
    <row r="549" spans="1:6" s="922" customFormat="1" ht="15.75">
      <c r="A549" s="79"/>
      <c r="B549" s="80"/>
      <c r="C549" s="80"/>
      <c r="D549" s="80"/>
      <c r="E549" s="80"/>
      <c r="F549" s="437"/>
    </row>
    <row r="550" spans="1:6" s="922" customFormat="1" ht="15.75">
      <c r="A550" s="79"/>
      <c r="B550" s="80"/>
      <c r="C550" s="80"/>
      <c r="D550" s="80"/>
      <c r="E550" s="80"/>
      <c r="F550" s="437"/>
    </row>
    <row r="551" spans="1:6" s="922" customFormat="1" ht="15.75">
      <c r="A551" s="79"/>
      <c r="B551" s="80"/>
      <c r="C551" s="80"/>
      <c r="D551" s="80"/>
      <c r="E551" s="80"/>
      <c r="F551" s="437"/>
    </row>
    <row r="552" spans="1:6" s="922" customFormat="1" ht="15.75">
      <c r="A552" s="79"/>
      <c r="B552" s="80"/>
      <c r="C552" s="80"/>
      <c r="D552" s="80"/>
      <c r="E552" s="80"/>
      <c r="F552" s="437"/>
    </row>
    <row r="553" spans="1:6" s="922" customFormat="1" ht="15.75">
      <c r="A553" s="79"/>
      <c r="B553" s="80"/>
      <c r="C553" s="80"/>
      <c r="D553" s="80"/>
      <c r="E553" s="80"/>
      <c r="F553" s="437"/>
    </row>
    <row r="554" spans="1:6" s="922" customFormat="1" ht="15.75">
      <c r="A554" s="79"/>
      <c r="B554" s="80"/>
      <c r="C554" s="80"/>
      <c r="D554" s="80"/>
      <c r="E554" s="80"/>
      <c r="F554" s="437"/>
    </row>
    <row r="555" spans="1:6" s="922" customFormat="1" ht="15.75">
      <c r="A555" s="79"/>
      <c r="B555" s="80"/>
      <c r="C555" s="80"/>
      <c r="D555" s="80"/>
      <c r="E555" s="80"/>
      <c r="F555" s="437"/>
    </row>
    <row r="556" spans="1:6" s="922" customFormat="1" ht="15.75">
      <c r="A556" s="79"/>
      <c r="B556" s="80"/>
      <c r="C556" s="80"/>
      <c r="D556" s="80"/>
      <c r="E556" s="80"/>
      <c r="F556" s="437"/>
    </row>
    <row r="557" spans="1:6" s="922" customFormat="1" ht="15.75">
      <c r="A557" s="79"/>
      <c r="B557" s="80"/>
      <c r="C557" s="80"/>
      <c r="D557" s="80"/>
      <c r="E557" s="80"/>
      <c r="F557" s="437"/>
    </row>
    <row r="558" spans="1:6" s="922" customFormat="1" ht="15.75">
      <c r="A558" s="79"/>
      <c r="B558" s="80"/>
      <c r="C558" s="80"/>
      <c r="D558" s="80"/>
      <c r="E558" s="80"/>
      <c r="F558" s="437"/>
    </row>
    <row r="559" spans="1:6" s="922" customFormat="1" ht="15.75">
      <c r="A559" s="79"/>
      <c r="B559" s="80"/>
      <c r="C559" s="80"/>
      <c r="D559" s="80"/>
      <c r="E559" s="80"/>
      <c r="F559" s="437"/>
    </row>
    <row r="560" spans="1:6" s="922" customFormat="1" ht="15.75">
      <c r="A560" s="79"/>
      <c r="B560" s="80"/>
      <c r="C560" s="80"/>
      <c r="D560" s="80"/>
      <c r="E560" s="80"/>
      <c r="F560" s="437"/>
    </row>
    <row r="561" spans="1:6" s="922" customFormat="1" ht="15.75">
      <c r="A561" s="79"/>
      <c r="B561" s="80"/>
      <c r="C561" s="80"/>
      <c r="D561" s="80"/>
      <c r="E561" s="80"/>
      <c r="F561" s="437"/>
    </row>
    <row r="562" spans="1:6" s="922" customFormat="1" ht="15.75">
      <c r="A562" s="79"/>
      <c r="B562" s="80"/>
      <c r="C562" s="80"/>
      <c r="D562" s="80"/>
      <c r="E562" s="80"/>
      <c r="F562" s="437"/>
    </row>
    <row r="563" spans="1:6" s="922" customFormat="1" ht="15.75">
      <c r="A563" s="79"/>
      <c r="B563" s="80"/>
      <c r="C563" s="80"/>
      <c r="D563" s="80"/>
      <c r="E563" s="80"/>
      <c r="F563" s="437"/>
    </row>
    <row r="564" spans="1:6" s="922" customFormat="1" ht="15.75">
      <c r="A564" s="79"/>
      <c r="B564" s="80"/>
      <c r="C564" s="80"/>
      <c r="D564" s="80"/>
      <c r="E564" s="80"/>
      <c r="F564" s="437"/>
    </row>
    <row r="565" spans="1:6" s="922" customFormat="1" ht="15.75">
      <c r="A565" s="79"/>
      <c r="B565" s="80"/>
      <c r="C565" s="80"/>
      <c r="D565" s="80"/>
      <c r="E565" s="80"/>
      <c r="F565" s="437"/>
    </row>
    <row r="566" spans="1:6" s="922" customFormat="1" ht="15.75">
      <c r="A566" s="79"/>
      <c r="B566" s="80"/>
      <c r="C566" s="80"/>
      <c r="D566" s="80"/>
      <c r="E566" s="80"/>
      <c r="F566" s="437"/>
    </row>
    <row r="567" spans="1:6" s="922" customFormat="1" ht="15.75">
      <c r="A567" s="79"/>
      <c r="B567" s="80"/>
      <c r="C567" s="80"/>
      <c r="D567" s="80"/>
      <c r="E567" s="80"/>
      <c r="F567" s="437"/>
    </row>
    <row r="568" spans="1:6" s="922" customFormat="1" ht="15.75">
      <c r="A568" s="79"/>
      <c r="B568" s="80"/>
      <c r="C568" s="80"/>
      <c r="D568" s="80"/>
      <c r="E568" s="80"/>
      <c r="F568" s="437"/>
    </row>
    <row r="569" spans="1:6" s="922" customFormat="1" ht="15.75">
      <c r="A569" s="79"/>
      <c r="B569" s="80"/>
      <c r="C569" s="80"/>
      <c r="D569" s="80"/>
      <c r="E569" s="80"/>
      <c r="F569" s="437"/>
    </row>
    <row r="570" spans="1:6" s="922" customFormat="1" ht="15.75">
      <c r="A570" s="79"/>
      <c r="B570" s="80"/>
      <c r="C570" s="80"/>
      <c r="D570" s="80"/>
      <c r="E570" s="80"/>
      <c r="F570" s="437"/>
    </row>
    <row r="571" spans="1:6" s="922" customFormat="1" ht="15.75">
      <c r="A571" s="79"/>
      <c r="B571" s="80"/>
      <c r="C571" s="80"/>
      <c r="D571" s="80"/>
      <c r="E571" s="80"/>
      <c r="F571" s="437"/>
    </row>
    <row r="572" spans="1:6" s="922" customFormat="1" ht="15.75">
      <c r="A572" s="79"/>
      <c r="B572" s="80"/>
      <c r="C572" s="80"/>
      <c r="D572" s="80"/>
      <c r="E572" s="80"/>
      <c r="F572" s="437"/>
    </row>
    <row r="573" spans="1:6" s="922" customFormat="1" ht="15.75">
      <c r="A573" s="79"/>
      <c r="B573" s="80"/>
      <c r="C573" s="80"/>
      <c r="D573" s="80"/>
      <c r="E573" s="80"/>
      <c r="F573" s="437"/>
    </row>
    <row r="574" spans="1:6" s="922" customFormat="1" ht="15.75">
      <c r="A574" s="79"/>
      <c r="B574" s="80"/>
      <c r="C574" s="80"/>
      <c r="D574" s="80"/>
      <c r="E574" s="80"/>
      <c r="F574" s="437"/>
    </row>
    <row r="575" spans="1:6" s="922" customFormat="1" ht="15.75">
      <c r="A575" s="79"/>
      <c r="B575" s="80"/>
      <c r="C575" s="80"/>
      <c r="D575" s="80"/>
      <c r="E575" s="80"/>
      <c r="F575" s="437"/>
    </row>
    <row r="576" spans="1:6" s="922" customFormat="1" ht="15.75">
      <c r="A576" s="79"/>
      <c r="B576" s="80"/>
      <c r="C576" s="80"/>
      <c r="D576" s="80"/>
      <c r="E576" s="80"/>
      <c r="F576" s="437"/>
    </row>
    <row r="577" spans="1:6" s="922" customFormat="1" ht="15.75">
      <c r="A577" s="79"/>
      <c r="B577" s="80"/>
      <c r="C577" s="80"/>
      <c r="D577" s="80"/>
      <c r="E577" s="80"/>
      <c r="F577" s="437"/>
    </row>
    <row r="578" spans="1:6" s="922" customFormat="1" ht="15.75">
      <c r="A578" s="79"/>
      <c r="B578" s="80"/>
      <c r="C578" s="80"/>
      <c r="D578" s="80"/>
      <c r="E578" s="80"/>
      <c r="F578" s="437"/>
    </row>
    <row r="579" spans="1:6" s="922" customFormat="1" ht="15.75">
      <c r="A579" s="79"/>
      <c r="B579" s="80"/>
      <c r="C579" s="80"/>
      <c r="D579" s="80"/>
      <c r="E579" s="80"/>
      <c r="F579" s="437"/>
    </row>
    <row r="580" spans="1:6" s="922" customFormat="1" ht="15.75">
      <c r="A580" s="79"/>
      <c r="B580" s="80"/>
      <c r="C580" s="80"/>
      <c r="D580" s="80"/>
      <c r="E580" s="80"/>
      <c r="F580" s="437"/>
    </row>
    <row r="581" spans="1:6" s="922" customFormat="1" ht="15.75">
      <c r="A581" s="79"/>
      <c r="B581" s="80"/>
      <c r="C581" s="80"/>
      <c r="D581" s="80"/>
      <c r="E581" s="80"/>
      <c r="F581" s="437"/>
    </row>
    <row r="582" spans="1:6" s="922" customFormat="1" ht="15.75">
      <c r="A582" s="79"/>
      <c r="B582" s="80"/>
      <c r="C582" s="80"/>
      <c r="D582" s="80"/>
      <c r="E582" s="80"/>
      <c r="F582" s="437"/>
    </row>
    <row r="583" spans="1:6" s="922" customFormat="1" ht="15.75">
      <c r="A583" s="79"/>
      <c r="B583" s="80"/>
      <c r="C583" s="80"/>
      <c r="D583" s="80"/>
      <c r="E583" s="80"/>
      <c r="F583" s="437"/>
    </row>
    <row r="584" spans="1:6" s="922" customFormat="1" ht="15.75">
      <c r="A584" s="79"/>
      <c r="B584" s="80"/>
      <c r="C584" s="80"/>
      <c r="D584" s="80"/>
      <c r="E584" s="80"/>
      <c r="F584" s="437"/>
    </row>
    <row r="585" spans="1:6" s="922" customFormat="1" ht="15.75">
      <c r="A585" s="79"/>
      <c r="B585" s="80"/>
      <c r="C585" s="80"/>
      <c r="D585" s="80"/>
      <c r="E585" s="80"/>
      <c r="F585" s="437"/>
    </row>
    <row r="586" spans="1:6" s="922" customFormat="1" ht="15.75">
      <c r="A586" s="79"/>
      <c r="B586" s="80"/>
      <c r="C586" s="80"/>
      <c r="D586" s="80"/>
      <c r="E586" s="80"/>
      <c r="F586" s="437"/>
    </row>
    <row r="587" spans="1:6" s="922" customFormat="1" ht="15.75">
      <c r="A587" s="79"/>
      <c r="B587" s="80"/>
      <c r="C587" s="80"/>
      <c r="D587" s="80"/>
      <c r="E587" s="80"/>
      <c r="F587" s="437"/>
    </row>
    <row r="588" spans="1:6" s="922" customFormat="1" ht="15.75">
      <c r="A588" s="79"/>
      <c r="B588" s="80"/>
      <c r="C588" s="80"/>
      <c r="D588" s="80"/>
      <c r="E588" s="80"/>
      <c r="F588" s="437"/>
    </row>
    <row r="589" spans="1:6" s="922" customFormat="1" ht="15.75">
      <c r="A589" s="79"/>
      <c r="B589" s="80"/>
      <c r="C589" s="80"/>
      <c r="D589" s="80"/>
      <c r="E589" s="80"/>
      <c r="F589" s="437"/>
    </row>
    <row r="590" spans="1:6" s="922" customFormat="1" ht="15.75">
      <c r="A590" s="79"/>
      <c r="B590" s="80"/>
      <c r="C590" s="80"/>
      <c r="D590" s="80"/>
      <c r="E590" s="80"/>
      <c r="F590" s="437"/>
    </row>
    <row r="591" spans="1:6" s="922" customFormat="1" ht="15.75">
      <c r="A591" s="79"/>
      <c r="B591" s="80"/>
      <c r="C591" s="80"/>
      <c r="D591" s="80"/>
      <c r="E591" s="80"/>
      <c r="F591" s="437"/>
    </row>
    <row r="592" spans="1:6" s="922" customFormat="1" ht="15.75">
      <c r="A592" s="79"/>
      <c r="B592" s="80"/>
      <c r="C592" s="80"/>
      <c r="D592" s="80"/>
      <c r="E592" s="80"/>
      <c r="F592" s="437"/>
    </row>
    <row r="593" spans="1:6" s="922" customFormat="1" ht="15.75">
      <c r="A593" s="79"/>
      <c r="B593" s="80"/>
      <c r="C593" s="80"/>
      <c r="D593" s="80"/>
      <c r="E593" s="80"/>
      <c r="F593" s="437"/>
    </row>
    <row r="594" spans="1:6" s="922" customFormat="1" ht="15.75">
      <c r="A594" s="79"/>
      <c r="B594" s="80"/>
      <c r="C594" s="80"/>
      <c r="D594" s="80"/>
      <c r="E594" s="80"/>
      <c r="F594" s="437"/>
    </row>
    <row r="595" spans="1:6" s="922" customFormat="1" ht="15.75">
      <c r="A595" s="79"/>
      <c r="B595" s="80"/>
      <c r="C595" s="80"/>
      <c r="D595" s="80"/>
      <c r="E595" s="80"/>
      <c r="F595" s="437"/>
    </row>
    <row r="596" spans="1:6" s="922" customFormat="1" ht="15.75">
      <c r="A596" s="79"/>
      <c r="B596" s="80"/>
      <c r="C596" s="80"/>
      <c r="D596" s="80"/>
      <c r="E596" s="80"/>
      <c r="F596" s="437"/>
    </row>
    <row r="597" spans="1:6" s="922" customFormat="1" ht="15.75">
      <c r="A597" s="79"/>
      <c r="B597" s="80"/>
      <c r="C597" s="80"/>
      <c r="D597" s="80"/>
      <c r="E597" s="80"/>
      <c r="F597" s="437"/>
    </row>
    <row r="598" spans="1:6" s="922" customFormat="1" ht="15.75">
      <c r="A598" s="79"/>
      <c r="B598" s="80"/>
      <c r="C598" s="80"/>
      <c r="D598" s="80"/>
      <c r="E598" s="80"/>
      <c r="F598" s="437"/>
    </row>
    <row r="599" spans="1:6" s="922" customFormat="1" ht="15.75">
      <c r="A599" s="79"/>
      <c r="B599" s="80"/>
      <c r="C599" s="80"/>
      <c r="D599" s="80"/>
      <c r="E599" s="80"/>
      <c r="F599" s="437"/>
    </row>
    <row r="600" spans="1:6" s="922" customFormat="1" ht="15.75">
      <c r="A600" s="79"/>
      <c r="B600" s="80"/>
      <c r="C600" s="80"/>
      <c r="D600" s="80"/>
      <c r="E600" s="80"/>
      <c r="F600" s="437"/>
    </row>
    <row r="601" spans="1:6" s="922" customFormat="1" ht="15.75">
      <c r="A601" s="79"/>
      <c r="B601" s="80"/>
      <c r="C601" s="80"/>
      <c r="D601" s="80"/>
      <c r="E601" s="80"/>
      <c r="F601" s="437"/>
    </row>
    <row r="602" spans="1:6" s="922" customFormat="1" ht="15.75">
      <c r="A602" s="79"/>
      <c r="B602" s="80"/>
      <c r="C602" s="80"/>
      <c r="D602" s="80"/>
      <c r="E602" s="80"/>
      <c r="F602" s="437"/>
    </row>
    <row r="603" spans="1:6" s="922" customFormat="1" ht="15.75">
      <c r="A603" s="79"/>
      <c r="B603" s="80"/>
      <c r="C603" s="80"/>
      <c r="D603" s="80"/>
      <c r="E603" s="80"/>
      <c r="F603" s="437"/>
    </row>
    <row r="604" spans="1:6" s="922" customFormat="1" ht="15.75">
      <c r="A604" s="79"/>
      <c r="B604" s="80"/>
      <c r="C604" s="80"/>
      <c r="D604" s="80"/>
      <c r="E604" s="80"/>
      <c r="F604" s="437"/>
    </row>
    <row r="605" spans="1:6" s="922" customFormat="1" ht="15.75">
      <c r="A605" s="79"/>
      <c r="B605" s="80"/>
      <c r="C605" s="80"/>
      <c r="D605" s="80"/>
      <c r="E605" s="80"/>
      <c r="F605" s="437"/>
    </row>
    <row r="606" spans="1:6" s="922" customFormat="1" ht="15.75">
      <c r="A606" s="79"/>
      <c r="B606" s="80"/>
      <c r="C606" s="80"/>
      <c r="D606" s="80"/>
      <c r="E606" s="80"/>
      <c r="F606" s="437"/>
    </row>
    <row r="607" spans="1:6" s="922" customFormat="1" ht="15.75">
      <c r="A607" s="79"/>
      <c r="B607" s="80"/>
      <c r="C607" s="80"/>
      <c r="D607" s="80"/>
      <c r="E607" s="80"/>
      <c r="F607" s="437"/>
    </row>
    <row r="608" spans="1:6" s="922" customFormat="1" ht="15.75">
      <c r="A608" s="79"/>
      <c r="B608" s="80"/>
      <c r="C608" s="80"/>
      <c r="D608" s="80"/>
      <c r="E608" s="80"/>
      <c r="F608" s="437"/>
    </row>
    <row r="609" spans="1:6" s="922" customFormat="1" ht="15.75">
      <c r="A609" s="79"/>
      <c r="B609" s="80"/>
      <c r="C609" s="80"/>
      <c r="D609" s="80"/>
      <c r="E609" s="80"/>
      <c r="F609" s="437"/>
    </row>
    <row r="610" spans="1:6" s="922" customFormat="1" ht="15.75">
      <c r="A610" s="79"/>
      <c r="B610" s="80"/>
      <c r="C610" s="80"/>
      <c r="D610" s="80"/>
      <c r="E610" s="80"/>
      <c r="F610" s="437"/>
    </row>
    <row r="611" spans="1:6" s="922" customFormat="1" ht="15.75">
      <c r="A611" s="79"/>
      <c r="B611" s="80"/>
      <c r="C611" s="80"/>
      <c r="D611" s="80"/>
      <c r="E611" s="80"/>
      <c r="F611" s="437"/>
    </row>
    <row r="612" spans="1:6" s="922" customFormat="1" ht="15.75">
      <c r="A612" s="79"/>
      <c r="B612" s="80"/>
      <c r="C612" s="80"/>
      <c r="D612" s="80"/>
      <c r="E612" s="80"/>
      <c r="F612" s="437"/>
    </row>
    <row r="613" spans="1:6" s="922" customFormat="1" ht="15.75">
      <c r="A613" s="79"/>
      <c r="B613" s="80"/>
      <c r="C613" s="80"/>
      <c r="D613" s="80"/>
      <c r="E613" s="80"/>
      <c r="F613" s="437"/>
    </row>
    <row r="614" spans="1:6" s="922" customFormat="1" ht="15.75">
      <c r="A614" s="79"/>
      <c r="B614" s="80"/>
      <c r="C614" s="80"/>
      <c r="D614" s="80"/>
      <c r="E614" s="80"/>
      <c r="F614" s="437"/>
    </row>
    <row r="615" spans="1:6" s="922" customFormat="1" ht="15.75">
      <c r="A615" s="79"/>
      <c r="B615" s="80"/>
      <c r="C615" s="80"/>
      <c r="D615" s="80"/>
      <c r="E615" s="80"/>
      <c r="F615" s="437"/>
    </row>
    <row r="616" spans="1:6" s="922" customFormat="1" ht="15.75">
      <c r="A616" s="79"/>
      <c r="B616" s="80"/>
      <c r="C616" s="80"/>
      <c r="D616" s="80"/>
      <c r="E616" s="80"/>
      <c r="F616" s="437"/>
    </row>
    <row r="617" spans="1:6" s="922" customFormat="1" ht="15.75">
      <c r="A617" s="79"/>
      <c r="B617" s="80"/>
      <c r="C617" s="80"/>
      <c r="D617" s="80"/>
      <c r="E617" s="80"/>
      <c r="F617" s="437"/>
    </row>
    <row r="618" spans="1:6" s="922" customFormat="1" ht="15.75">
      <c r="A618" s="79"/>
      <c r="B618" s="80"/>
      <c r="C618" s="80"/>
      <c r="D618" s="80"/>
      <c r="E618" s="80"/>
      <c r="F618" s="437"/>
    </row>
    <row r="619" spans="1:6" s="922" customFormat="1" ht="15.75">
      <c r="A619" s="79"/>
      <c r="B619" s="80"/>
      <c r="C619" s="80"/>
      <c r="D619" s="80"/>
      <c r="E619" s="80"/>
      <c r="F619" s="437"/>
    </row>
    <row r="620" spans="1:6" s="922" customFormat="1" ht="15.75">
      <c r="A620" s="79"/>
      <c r="B620" s="80"/>
      <c r="C620" s="80"/>
      <c r="D620" s="80"/>
      <c r="E620" s="80"/>
      <c r="F620" s="437"/>
    </row>
    <row r="621" spans="1:6" s="922" customFormat="1" ht="15.75">
      <c r="A621" s="79"/>
      <c r="B621" s="80"/>
      <c r="C621" s="80"/>
      <c r="D621" s="80"/>
      <c r="E621" s="80"/>
      <c r="F621" s="437"/>
    </row>
    <row r="622" spans="1:6" s="922" customFormat="1" ht="15.75">
      <c r="A622" s="79"/>
      <c r="B622" s="80"/>
      <c r="C622" s="80"/>
      <c r="D622" s="80"/>
      <c r="E622" s="80"/>
      <c r="F622" s="437"/>
    </row>
    <row r="623" spans="1:6" s="922" customFormat="1" ht="15.75">
      <c r="A623" s="79"/>
      <c r="B623" s="80"/>
      <c r="C623" s="80"/>
      <c r="D623" s="80"/>
      <c r="E623" s="80"/>
      <c r="F623" s="437"/>
    </row>
    <row r="624" spans="1:6" s="922" customFormat="1" ht="15.75">
      <c r="A624" s="79"/>
      <c r="B624" s="80"/>
      <c r="C624" s="80"/>
      <c r="D624" s="80"/>
      <c r="E624" s="80"/>
      <c r="F624" s="437"/>
    </row>
    <row r="625" spans="1:6" s="922" customFormat="1" ht="15.75">
      <c r="A625" s="79"/>
      <c r="B625" s="80"/>
      <c r="C625" s="80"/>
      <c r="D625" s="80"/>
      <c r="E625" s="80"/>
      <c r="F625" s="437"/>
    </row>
    <row r="626" spans="1:6" s="922" customFormat="1" ht="15.75">
      <c r="A626" s="79"/>
      <c r="B626" s="80"/>
      <c r="C626" s="80"/>
      <c r="D626" s="80"/>
      <c r="E626" s="80"/>
      <c r="F626" s="437"/>
    </row>
    <row r="627" spans="1:6" s="922" customFormat="1" ht="15.75">
      <c r="A627" s="79"/>
      <c r="B627" s="80"/>
      <c r="C627" s="80"/>
      <c r="D627" s="80"/>
      <c r="E627" s="80"/>
      <c r="F627" s="437"/>
    </row>
    <row r="628" spans="1:6" s="922" customFormat="1" ht="15.75">
      <c r="A628" s="79"/>
      <c r="B628" s="80"/>
      <c r="C628" s="80"/>
      <c r="D628" s="80"/>
      <c r="E628" s="80"/>
      <c r="F628" s="437"/>
    </row>
    <row r="629" spans="1:6" s="922" customFormat="1" ht="15.75">
      <c r="A629" s="79"/>
      <c r="B629" s="80"/>
      <c r="C629" s="80"/>
      <c r="D629" s="80"/>
      <c r="E629" s="80"/>
      <c r="F629" s="437"/>
    </row>
    <row r="630" spans="1:6" s="922" customFormat="1" ht="15.75">
      <c r="A630" s="79"/>
      <c r="B630" s="80"/>
      <c r="C630" s="80"/>
      <c r="D630" s="80"/>
      <c r="E630" s="80"/>
      <c r="F630" s="437"/>
    </row>
    <row r="631" spans="1:6" s="922" customFormat="1" ht="15.75">
      <c r="A631" s="79"/>
      <c r="B631" s="80"/>
      <c r="C631" s="80"/>
      <c r="D631" s="80"/>
      <c r="E631" s="80"/>
      <c r="F631" s="437"/>
    </row>
    <row r="632" spans="1:6" s="922" customFormat="1" ht="15.75">
      <c r="A632" s="79"/>
      <c r="B632" s="80"/>
      <c r="C632" s="80"/>
      <c r="D632" s="80"/>
      <c r="E632" s="80"/>
      <c r="F632" s="437"/>
    </row>
    <row r="633" spans="1:6" s="922" customFormat="1" ht="15.75">
      <c r="A633" s="79"/>
      <c r="B633" s="80"/>
      <c r="C633" s="80"/>
      <c r="D633" s="80"/>
      <c r="E633" s="80"/>
      <c r="F633" s="437"/>
    </row>
    <row r="634" spans="1:6" s="922" customFormat="1" ht="15.75">
      <c r="A634" s="79"/>
      <c r="B634" s="80"/>
      <c r="C634" s="80"/>
      <c r="D634" s="80"/>
      <c r="E634" s="80"/>
      <c r="F634" s="437"/>
    </row>
    <row r="635" spans="1:6" s="922" customFormat="1" ht="15.75">
      <c r="A635" s="79"/>
      <c r="B635" s="80"/>
      <c r="C635" s="80"/>
      <c r="D635" s="80"/>
      <c r="E635" s="80"/>
      <c r="F635" s="437"/>
    </row>
    <row r="636" spans="1:6" s="922" customFormat="1" ht="15.75">
      <c r="A636" s="79"/>
      <c r="B636" s="80"/>
      <c r="C636" s="80"/>
      <c r="D636" s="80"/>
      <c r="E636" s="80"/>
      <c r="F636" s="437"/>
    </row>
    <row r="637" spans="1:6" s="922" customFormat="1" ht="15.75">
      <c r="A637" s="79"/>
      <c r="B637" s="80"/>
      <c r="C637" s="80"/>
      <c r="D637" s="80"/>
      <c r="E637" s="80"/>
      <c r="F637" s="437"/>
    </row>
    <row r="638" spans="1:6" s="922" customFormat="1" ht="15.75">
      <c r="A638" s="79"/>
      <c r="B638" s="80"/>
      <c r="C638" s="80"/>
      <c r="D638" s="80"/>
      <c r="E638" s="80"/>
      <c r="F638" s="437"/>
    </row>
    <row r="639" spans="1:6" s="922" customFormat="1" ht="15.75">
      <c r="A639" s="79"/>
      <c r="B639" s="80"/>
      <c r="C639" s="80"/>
      <c r="D639" s="80"/>
      <c r="E639" s="80"/>
      <c r="F639" s="437"/>
    </row>
    <row r="640" spans="1:6" s="922" customFormat="1" ht="15.75">
      <c r="A640" s="79"/>
      <c r="B640" s="80"/>
      <c r="C640" s="80"/>
      <c r="D640" s="80"/>
      <c r="E640" s="80"/>
      <c r="F640" s="437"/>
    </row>
    <row r="641" spans="1:6" s="922" customFormat="1" ht="15.75">
      <c r="A641" s="79"/>
      <c r="B641" s="80"/>
      <c r="C641" s="80"/>
      <c r="D641" s="80"/>
      <c r="E641" s="80"/>
      <c r="F641" s="437"/>
    </row>
    <row r="642" spans="1:6" s="922" customFormat="1" ht="15.75">
      <c r="A642" s="79"/>
      <c r="B642" s="80"/>
      <c r="C642" s="80"/>
      <c r="D642" s="80"/>
      <c r="E642" s="80"/>
      <c r="F642" s="437"/>
    </row>
    <row r="643" spans="1:6" s="922" customFormat="1" ht="15.75">
      <c r="A643" s="79"/>
      <c r="B643" s="80"/>
      <c r="C643" s="80"/>
      <c r="D643" s="80"/>
      <c r="E643" s="80"/>
      <c r="F643" s="437"/>
    </row>
    <row r="644" spans="1:6" s="922" customFormat="1" ht="15.75">
      <c r="A644" s="79"/>
      <c r="B644" s="80"/>
      <c r="C644" s="80"/>
      <c r="D644" s="80"/>
      <c r="E644" s="80"/>
      <c r="F644" s="437"/>
    </row>
    <row r="645" spans="1:6" s="922" customFormat="1" ht="15.75">
      <c r="A645" s="79"/>
      <c r="B645" s="80"/>
      <c r="C645" s="80"/>
      <c r="D645" s="80"/>
      <c r="E645" s="80"/>
      <c r="F645" s="437"/>
    </row>
    <row r="646" spans="1:6" s="922" customFormat="1" ht="15.75">
      <c r="A646" s="79"/>
      <c r="B646" s="80"/>
      <c r="C646" s="80"/>
      <c r="D646" s="80"/>
      <c r="E646" s="80"/>
      <c r="F646" s="437"/>
    </row>
    <row r="647" spans="1:6" s="922" customFormat="1" ht="15.75">
      <c r="A647" s="79"/>
      <c r="B647" s="80"/>
      <c r="C647" s="80"/>
      <c r="D647" s="80"/>
      <c r="E647" s="80"/>
      <c r="F647" s="437"/>
    </row>
    <row r="648" spans="1:6" s="922" customFormat="1" ht="15.75">
      <c r="A648" s="79"/>
      <c r="B648" s="80"/>
      <c r="C648" s="80"/>
      <c r="D648" s="80"/>
      <c r="E648" s="80"/>
      <c r="F648" s="437"/>
    </row>
    <row r="649" spans="1:6" s="922" customFormat="1" ht="15.75">
      <c r="A649" s="79"/>
      <c r="B649" s="80"/>
      <c r="C649" s="80"/>
      <c r="D649" s="80"/>
      <c r="E649" s="80"/>
      <c r="F649" s="437"/>
    </row>
  </sheetData>
  <mergeCells count="4">
    <mergeCell ref="A2:E2"/>
    <mergeCell ref="A3:E3"/>
    <mergeCell ref="A4:E4"/>
    <mergeCell ref="A5:E5"/>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A616"/>
  <sheetViews>
    <sheetView workbookViewId="0">
      <selection activeCell="I12" sqref="I12"/>
    </sheetView>
  </sheetViews>
  <sheetFormatPr defaultColWidth="11.42578125" defaultRowHeight="15"/>
  <cols>
    <col min="1" max="1" width="77.28515625" style="81" customWidth="1"/>
    <col min="2" max="4" width="9.28515625" style="80" customWidth="1"/>
    <col min="5" max="5" width="11" style="80" customWidth="1"/>
    <col min="6" max="6" width="2.85546875" style="150" customWidth="1"/>
    <col min="7" max="256" width="11.42578125" style="922"/>
    <col min="257" max="257" width="77.28515625" style="922" customWidth="1"/>
    <col min="258" max="260" width="9.28515625" style="922" customWidth="1"/>
    <col min="261" max="261" width="11" style="922" customWidth="1"/>
    <col min="262" max="262" width="2.85546875" style="922" customWidth="1"/>
    <col min="263" max="512" width="11.42578125" style="922"/>
    <col min="513" max="513" width="77.28515625" style="922" customWidth="1"/>
    <col min="514" max="516" width="9.28515625" style="922" customWidth="1"/>
    <col min="517" max="517" width="11" style="922" customWidth="1"/>
    <col min="518" max="518" width="2.85546875" style="922" customWidth="1"/>
    <col min="519" max="768" width="11.42578125" style="922"/>
    <col min="769" max="769" width="77.28515625" style="922" customWidth="1"/>
    <col min="770" max="772" width="9.28515625" style="922" customWidth="1"/>
    <col min="773" max="773" width="11" style="922" customWidth="1"/>
    <col min="774" max="774" width="2.85546875" style="922" customWidth="1"/>
    <col min="775" max="1024" width="11.42578125" style="922"/>
    <col min="1025" max="1025" width="77.28515625" style="922" customWidth="1"/>
    <col min="1026" max="1028" width="9.28515625" style="922" customWidth="1"/>
    <col min="1029" max="1029" width="11" style="922" customWidth="1"/>
    <col min="1030" max="1030" width="2.85546875" style="922" customWidth="1"/>
    <col min="1031" max="1280" width="11.42578125" style="922"/>
    <col min="1281" max="1281" width="77.28515625" style="922" customWidth="1"/>
    <col min="1282" max="1284" width="9.28515625" style="922" customWidth="1"/>
    <col min="1285" max="1285" width="11" style="922" customWidth="1"/>
    <col min="1286" max="1286" width="2.85546875" style="922" customWidth="1"/>
    <col min="1287" max="1536" width="11.42578125" style="922"/>
    <col min="1537" max="1537" width="77.28515625" style="922" customWidth="1"/>
    <col min="1538" max="1540" width="9.28515625" style="922" customWidth="1"/>
    <col min="1541" max="1541" width="11" style="922" customWidth="1"/>
    <col min="1542" max="1542" width="2.85546875" style="922" customWidth="1"/>
    <col min="1543" max="1792" width="11.42578125" style="922"/>
    <col min="1793" max="1793" width="77.28515625" style="922" customWidth="1"/>
    <col min="1794" max="1796" width="9.28515625" style="922" customWidth="1"/>
    <col min="1797" max="1797" width="11" style="922" customWidth="1"/>
    <col min="1798" max="1798" width="2.85546875" style="922" customWidth="1"/>
    <col min="1799" max="2048" width="11.42578125" style="922"/>
    <col min="2049" max="2049" width="77.28515625" style="922" customWidth="1"/>
    <col min="2050" max="2052" width="9.28515625" style="922" customWidth="1"/>
    <col min="2053" max="2053" width="11" style="922" customWidth="1"/>
    <col min="2054" max="2054" width="2.85546875" style="922" customWidth="1"/>
    <col min="2055" max="2304" width="11.42578125" style="922"/>
    <col min="2305" max="2305" width="77.28515625" style="922" customWidth="1"/>
    <col min="2306" max="2308" width="9.28515625" style="922" customWidth="1"/>
    <col min="2309" max="2309" width="11" style="922" customWidth="1"/>
    <col min="2310" max="2310" width="2.85546875" style="922" customWidth="1"/>
    <col min="2311" max="2560" width="11.42578125" style="922"/>
    <col min="2561" max="2561" width="77.28515625" style="922" customWidth="1"/>
    <col min="2562" max="2564" width="9.28515625" style="922" customWidth="1"/>
    <col min="2565" max="2565" width="11" style="922" customWidth="1"/>
    <col min="2566" max="2566" width="2.85546875" style="922" customWidth="1"/>
    <col min="2567" max="2816" width="11.42578125" style="922"/>
    <col min="2817" max="2817" width="77.28515625" style="922" customWidth="1"/>
    <col min="2818" max="2820" width="9.28515625" style="922" customWidth="1"/>
    <col min="2821" max="2821" width="11" style="922" customWidth="1"/>
    <col min="2822" max="2822" width="2.85546875" style="922" customWidth="1"/>
    <col min="2823" max="3072" width="11.42578125" style="922"/>
    <col min="3073" max="3073" width="77.28515625" style="922" customWidth="1"/>
    <col min="3074" max="3076" width="9.28515625" style="922" customWidth="1"/>
    <col min="3077" max="3077" width="11" style="922" customWidth="1"/>
    <col min="3078" max="3078" width="2.85546875" style="922" customWidth="1"/>
    <col min="3079" max="3328" width="11.42578125" style="922"/>
    <col min="3329" max="3329" width="77.28515625" style="922" customWidth="1"/>
    <col min="3330" max="3332" width="9.28515625" style="922" customWidth="1"/>
    <col min="3333" max="3333" width="11" style="922" customWidth="1"/>
    <col min="3334" max="3334" width="2.85546875" style="922" customWidth="1"/>
    <col min="3335" max="3584" width="11.42578125" style="922"/>
    <col min="3585" max="3585" width="77.28515625" style="922" customWidth="1"/>
    <col min="3586" max="3588" width="9.28515625" style="922" customWidth="1"/>
    <col min="3589" max="3589" width="11" style="922" customWidth="1"/>
    <col min="3590" max="3590" width="2.85546875" style="922" customWidth="1"/>
    <col min="3591" max="3840" width="11.42578125" style="922"/>
    <col min="3841" max="3841" width="77.28515625" style="922" customWidth="1"/>
    <col min="3842" max="3844" width="9.28515625" style="922" customWidth="1"/>
    <col min="3845" max="3845" width="11" style="922" customWidth="1"/>
    <col min="3846" max="3846" width="2.85546875" style="922" customWidth="1"/>
    <col min="3847" max="4096" width="11.42578125" style="922"/>
    <col min="4097" max="4097" width="77.28515625" style="922" customWidth="1"/>
    <col min="4098" max="4100" width="9.28515625" style="922" customWidth="1"/>
    <col min="4101" max="4101" width="11" style="922" customWidth="1"/>
    <col min="4102" max="4102" width="2.85546875" style="922" customWidth="1"/>
    <col min="4103" max="4352" width="11.42578125" style="922"/>
    <col min="4353" max="4353" width="77.28515625" style="922" customWidth="1"/>
    <col min="4354" max="4356" width="9.28515625" style="922" customWidth="1"/>
    <col min="4357" max="4357" width="11" style="922" customWidth="1"/>
    <col min="4358" max="4358" width="2.85546875" style="922" customWidth="1"/>
    <col min="4359" max="4608" width="11.42578125" style="922"/>
    <col min="4609" max="4609" width="77.28515625" style="922" customWidth="1"/>
    <col min="4610" max="4612" width="9.28515625" style="922" customWidth="1"/>
    <col min="4613" max="4613" width="11" style="922" customWidth="1"/>
    <col min="4614" max="4614" width="2.85546875" style="922" customWidth="1"/>
    <col min="4615" max="4864" width="11.42578125" style="922"/>
    <col min="4865" max="4865" width="77.28515625" style="922" customWidth="1"/>
    <col min="4866" max="4868" width="9.28515625" style="922" customWidth="1"/>
    <col min="4869" max="4869" width="11" style="922" customWidth="1"/>
    <col min="4870" max="4870" width="2.85546875" style="922" customWidth="1"/>
    <col min="4871" max="5120" width="11.42578125" style="922"/>
    <col min="5121" max="5121" width="77.28515625" style="922" customWidth="1"/>
    <col min="5122" max="5124" width="9.28515625" style="922" customWidth="1"/>
    <col min="5125" max="5125" width="11" style="922" customWidth="1"/>
    <col min="5126" max="5126" width="2.85546875" style="922" customWidth="1"/>
    <col min="5127" max="5376" width="11.42578125" style="922"/>
    <col min="5377" max="5377" width="77.28515625" style="922" customWidth="1"/>
    <col min="5378" max="5380" width="9.28515625" style="922" customWidth="1"/>
    <col min="5381" max="5381" width="11" style="922" customWidth="1"/>
    <col min="5382" max="5382" width="2.85546875" style="922" customWidth="1"/>
    <col min="5383" max="5632" width="11.42578125" style="922"/>
    <col min="5633" max="5633" width="77.28515625" style="922" customWidth="1"/>
    <col min="5634" max="5636" width="9.28515625" style="922" customWidth="1"/>
    <col min="5637" max="5637" width="11" style="922" customWidth="1"/>
    <col min="5638" max="5638" width="2.85546875" style="922" customWidth="1"/>
    <col min="5639" max="5888" width="11.42578125" style="922"/>
    <col min="5889" max="5889" width="77.28515625" style="922" customWidth="1"/>
    <col min="5890" max="5892" width="9.28515625" style="922" customWidth="1"/>
    <col min="5893" max="5893" width="11" style="922" customWidth="1"/>
    <col min="5894" max="5894" width="2.85546875" style="922" customWidth="1"/>
    <col min="5895" max="6144" width="11.42578125" style="922"/>
    <col min="6145" max="6145" width="77.28515625" style="922" customWidth="1"/>
    <col min="6146" max="6148" width="9.28515625" style="922" customWidth="1"/>
    <col min="6149" max="6149" width="11" style="922" customWidth="1"/>
    <col min="6150" max="6150" width="2.85546875" style="922" customWidth="1"/>
    <col min="6151" max="6400" width="11.42578125" style="922"/>
    <col min="6401" max="6401" width="77.28515625" style="922" customWidth="1"/>
    <col min="6402" max="6404" width="9.28515625" style="922" customWidth="1"/>
    <col min="6405" max="6405" width="11" style="922" customWidth="1"/>
    <col min="6406" max="6406" width="2.85546875" style="922" customWidth="1"/>
    <col min="6407" max="6656" width="11.42578125" style="922"/>
    <col min="6657" max="6657" width="77.28515625" style="922" customWidth="1"/>
    <col min="6658" max="6660" width="9.28515625" style="922" customWidth="1"/>
    <col min="6661" max="6661" width="11" style="922" customWidth="1"/>
    <col min="6662" max="6662" width="2.85546875" style="922" customWidth="1"/>
    <col min="6663" max="6912" width="11.42578125" style="922"/>
    <col min="6913" max="6913" width="77.28515625" style="922" customWidth="1"/>
    <col min="6914" max="6916" width="9.28515625" style="922" customWidth="1"/>
    <col min="6917" max="6917" width="11" style="922" customWidth="1"/>
    <col min="6918" max="6918" width="2.85546875" style="922" customWidth="1"/>
    <col min="6919" max="7168" width="11.42578125" style="922"/>
    <col min="7169" max="7169" width="77.28515625" style="922" customWidth="1"/>
    <col min="7170" max="7172" width="9.28515625" style="922" customWidth="1"/>
    <col min="7173" max="7173" width="11" style="922" customWidth="1"/>
    <col min="7174" max="7174" width="2.85546875" style="922" customWidth="1"/>
    <col min="7175" max="7424" width="11.42578125" style="922"/>
    <col min="7425" max="7425" width="77.28515625" style="922" customWidth="1"/>
    <col min="7426" max="7428" width="9.28515625" style="922" customWidth="1"/>
    <col min="7429" max="7429" width="11" style="922" customWidth="1"/>
    <col min="7430" max="7430" width="2.85546875" style="922" customWidth="1"/>
    <col min="7431" max="7680" width="11.42578125" style="922"/>
    <col min="7681" max="7681" width="77.28515625" style="922" customWidth="1"/>
    <col min="7682" max="7684" width="9.28515625" style="922" customWidth="1"/>
    <col min="7685" max="7685" width="11" style="922" customWidth="1"/>
    <col min="7686" max="7686" width="2.85546875" style="922" customWidth="1"/>
    <col min="7687" max="7936" width="11.42578125" style="922"/>
    <col min="7937" max="7937" width="77.28515625" style="922" customWidth="1"/>
    <col min="7938" max="7940" width="9.28515625" style="922" customWidth="1"/>
    <col min="7941" max="7941" width="11" style="922" customWidth="1"/>
    <col min="7942" max="7942" width="2.85546875" style="922" customWidth="1"/>
    <col min="7943" max="8192" width="11.42578125" style="922"/>
    <col min="8193" max="8193" width="77.28515625" style="922" customWidth="1"/>
    <col min="8194" max="8196" width="9.28515625" style="922" customWidth="1"/>
    <col min="8197" max="8197" width="11" style="922" customWidth="1"/>
    <col min="8198" max="8198" width="2.85546875" style="922" customWidth="1"/>
    <col min="8199" max="8448" width="11.42578125" style="922"/>
    <col min="8449" max="8449" width="77.28515625" style="922" customWidth="1"/>
    <col min="8450" max="8452" width="9.28515625" style="922" customWidth="1"/>
    <col min="8453" max="8453" width="11" style="922" customWidth="1"/>
    <col min="8454" max="8454" width="2.85546875" style="922" customWidth="1"/>
    <col min="8455" max="8704" width="11.42578125" style="922"/>
    <col min="8705" max="8705" width="77.28515625" style="922" customWidth="1"/>
    <col min="8706" max="8708" width="9.28515625" style="922" customWidth="1"/>
    <col min="8709" max="8709" width="11" style="922" customWidth="1"/>
    <col min="8710" max="8710" width="2.85546875" style="922" customWidth="1"/>
    <col min="8711" max="8960" width="11.42578125" style="922"/>
    <col min="8961" max="8961" width="77.28515625" style="922" customWidth="1"/>
    <col min="8962" max="8964" width="9.28515625" style="922" customWidth="1"/>
    <col min="8965" max="8965" width="11" style="922" customWidth="1"/>
    <col min="8966" max="8966" width="2.85546875" style="922" customWidth="1"/>
    <col min="8967" max="9216" width="11.42578125" style="922"/>
    <col min="9217" max="9217" width="77.28515625" style="922" customWidth="1"/>
    <col min="9218" max="9220" width="9.28515625" style="922" customWidth="1"/>
    <col min="9221" max="9221" width="11" style="922" customWidth="1"/>
    <col min="9222" max="9222" width="2.85546875" style="922" customWidth="1"/>
    <col min="9223" max="9472" width="11.42578125" style="922"/>
    <col min="9473" max="9473" width="77.28515625" style="922" customWidth="1"/>
    <col min="9474" max="9476" width="9.28515625" style="922" customWidth="1"/>
    <col min="9477" max="9477" width="11" style="922" customWidth="1"/>
    <col min="9478" max="9478" width="2.85546875" style="922" customWidth="1"/>
    <col min="9479" max="9728" width="11.42578125" style="922"/>
    <col min="9729" max="9729" width="77.28515625" style="922" customWidth="1"/>
    <col min="9730" max="9732" width="9.28515625" style="922" customWidth="1"/>
    <col min="9733" max="9733" width="11" style="922" customWidth="1"/>
    <col min="9734" max="9734" width="2.85546875" style="922" customWidth="1"/>
    <col min="9735" max="9984" width="11.42578125" style="922"/>
    <col min="9985" max="9985" width="77.28515625" style="922" customWidth="1"/>
    <col min="9986" max="9988" width="9.28515625" style="922" customWidth="1"/>
    <col min="9989" max="9989" width="11" style="922" customWidth="1"/>
    <col min="9990" max="9990" width="2.85546875" style="922" customWidth="1"/>
    <col min="9991" max="10240" width="11.42578125" style="922"/>
    <col min="10241" max="10241" width="77.28515625" style="922" customWidth="1"/>
    <col min="10242" max="10244" width="9.28515625" style="922" customWidth="1"/>
    <col min="10245" max="10245" width="11" style="922" customWidth="1"/>
    <col min="10246" max="10246" width="2.85546875" style="922" customWidth="1"/>
    <col min="10247" max="10496" width="11.42578125" style="922"/>
    <col min="10497" max="10497" width="77.28515625" style="922" customWidth="1"/>
    <col min="10498" max="10500" width="9.28515625" style="922" customWidth="1"/>
    <col min="10501" max="10501" width="11" style="922" customWidth="1"/>
    <col min="10502" max="10502" width="2.85546875" style="922" customWidth="1"/>
    <col min="10503" max="10752" width="11.42578125" style="922"/>
    <col min="10753" max="10753" width="77.28515625" style="922" customWidth="1"/>
    <col min="10754" max="10756" width="9.28515625" style="922" customWidth="1"/>
    <col min="10757" max="10757" width="11" style="922" customWidth="1"/>
    <col min="10758" max="10758" width="2.85546875" style="922" customWidth="1"/>
    <col min="10759" max="11008" width="11.42578125" style="922"/>
    <col min="11009" max="11009" width="77.28515625" style="922" customWidth="1"/>
    <col min="11010" max="11012" width="9.28515625" style="922" customWidth="1"/>
    <col min="11013" max="11013" width="11" style="922" customWidth="1"/>
    <col min="11014" max="11014" width="2.85546875" style="922" customWidth="1"/>
    <col min="11015" max="11264" width="11.42578125" style="922"/>
    <col min="11265" max="11265" width="77.28515625" style="922" customWidth="1"/>
    <col min="11266" max="11268" width="9.28515625" style="922" customWidth="1"/>
    <col min="11269" max="11269" width="11" style="922" customWidth="1"/>
    <col min="11270" max="11270" width="2.85546875" style="922" customWidth="1"/>
    <col min="11271" max="11520" width="11.42578125" style="922"/>
    <col min="11521" max="11521" width="77.28515625" style="922" customWidth="1"/>
    <col min="11522" max="11524" width="9.28515625" style="922" customWidth="1"/>
    <col min="11525" max="11525" width="11" style="922" customWidth="1"/>
    <col min="11526" max="11526" width="2.85546875" style="922" customWidth="1"/>
    <col min="11527" max="11776" width="11.42578125" style="922"/>
    <col min="11777" max="11777" width="77.28515625" style="922" customWidth="1"/>
    <col min="11778" max="11780" width="9.28515625" style="922" customWidth="1"/>
    <col min="11781" max="11781" width="11" style="922" customWidth="1"/>
    <col min="11782" max="11782" width="2.85546875" style="922" customWidth="1"/>
    <col min="11783" max="12032" width="11.42578125" style="922"/>
    <col min="12033" max="12033" width="77.28515625" style="922" customWidth="1"/>
    <col min="12034" max="12036" width="9.28515625" style="922" customWidth="1"/>
    <col min="12037" max="12037" width="11" style="922" customWidth="1"/>
    <col min="12038" max="12038" width="2.85546875" style="922" customWidth="1"/>
    <col min="12039" max="12288" width="11.42578125" style="922"/>
    <col min="12289" max="12289" width="77.28515625" style="922" customWidth="1"/>
    <col min="12290" max="12292" width="9.28515625" style="922" customWidth="1"/>
    <col min="12293" max="12293" width="11" style="922" customWidth="1"/>
    <col min="12294" max="12294" width="2.85546875" style="922" customWidth="1"/>
    <col min="12295" max="12544" width="11.42578125" style="922"/>
    <col min="12545" max="12545" width="77.28515625" style="922" customWidth="1"/>
    <col min="12546" max="12548" width="9.28515625" style="922" customWidth="1"/>
    <col min="12549" max="12549" width="11" style="922" customWidth="1"/>
    <col min="12550" max="12550" width="2.85546875" style="922" customWidth="1"/>
    <col min="12551" max="12800" width="11.42578125" style="922"/>
    <col min="12801" max="12801" width="77.28515625" style="922" customWidth="1"/>
    <col min="12802" max="12804" width="9.28515625" style="922" customWidth="1"/>
    <col min="12805" max="12805" width="11" style="922" customWidth="1"/>
    <col min="12806" max="12806" width="2.85546875" style="922" customWidth="1"/>
    <col min="12807" max="13056" width="11.42578125" style="922"/>
    <col min="13057" max="13057" width="77.28515625" style="922" customWidth="1"/>
    <col min="13058" max="13060" width="9.28515625" style="922" customWidth="1"/>
    <col min="13061" max="13061" width="11" style="922" customWidth="1"/>
    <col min="13062" max="13062" width="2.85546875" style="922" customWidth="1"/>
    <col min="13063" max="13312" width="11.42578125" style="922"/>
    <col min="13313" max="13313" width="77.28515625" style="922" customWidth="1"/>
    <col min="13314" max="13316" width="9.28515625" style="922" customWidth="1"/>
    <col min="13317" max="13317" width="11" style="922" customWidth="1"/>
    <col min="13318" max="13318" width="2.85546875" style="922" customWidth="1"/>
    <col min="13319" max="13568" width="11.42578125" style="922"/>
    <col min="13569" max="13569" width="77.28515625" style="922" customWidth="1"/>
    <col min="13570" max="13572" width="9.28515625" style="922" customWidth="1"/>
    <col min="13573" max="13573" width="11" style="922" customWidth="1"/>
    <col min="13574" max="13574" width="2.85546875" style="922" customWidth="1"/>
    <col min="13575" max="13824" width="11.42578125" style="922"/>
    <col min="13825" max="13825" width="77.28515625" style="922" customWidth="1"/>
    <col min="13826" max="13828" width="9.28515625" style="922" customWidth="1"/>
    <col min="13829" max="13829" width="11" style="922" customWidth="1"/>
    <col min="13830" max="13830" width="2.85546875" style="922" customWidth="1"/>
    <col min="13831" max="14080" width="11.42578125" style="922"/>
    <col min="14081" max="14081" width="77.28515625" style="922" customWidth="1"/>
    <col min="14082" max="14084" width="9.28515625" style="922" customWidth="1"/>
    <col min="14085" max="14085" width="11" style="922" customWidth="1"/>
    <col min="14086" max="14086" width="2.85546875" style="922" customWidth="1"/>
    <col min="14087" max="14336" width="11.42578125" style="922"/>
    <col min="14337" max="14337" width="77.28515625" style="922" customWidth="1"/>
    <col min="14338" max="14340" width="9.28515625" style="922" customWidth="1"/>
    <col min="14341" max="14341" width="11" style="922" customWidth="1"/>
    <col min="14342" max="14342" width="2.85546875" style="922" customWidth="1"/>
    <col min="14343" max="14592" width="11.42578125" style="922"/>
    <col min="14593" max="14593" width="77.28515625" style="922" customWidth="1"/>
    <col min="14594" max="14596" width="9.28515625" style="922" customWidth="1"/>
    <col min="14597" max="14597" width="11" style="922" customWidth="1"/>
    <col min="14598" max="14598" width="2.85546875" style="922" customWidth="1"/>
    <col min="14599" max="14848" width="11.42578125" style="922"/>
    <col min="14849" max="14849" width="77.28515625" style="922" customWidth="1"/>
    <col min="14850" max="14852" width="9.28515625" style="922" customWidth="1"/>
    <col min="14853" max="14853" width="11" style="922" customWidth="1"/>
    <col min="14854" max="14854" width="2.85546875" style="922" customWidth="1"/>
    <col min="14855" max="15104" width="11.42578125" style="922"/>
    <col min="15105" max="15105" width="77.28515625" style="922" customWidth="1"/>
    <col min="15106" max="15108" width="9.28515625" style="922" customWidth="1"/>
    <col min="15109" max="15109" width="11" style="922" customWidth="1"/>
    <col min="15110" max="15110" width="2.85546875" style="922" customWidth="1"/>
    <col min="15111" max="15360" width="11.42578125" style="922"/>
    <col min="15361" max="15361" width="77.28515625" style="922" customWidth="1"/>
    <col min="15362" max="15364" width="9.28515625" style="922" customWidth="1"/>
    <col min="15365" max="15365" width="11" style="922" customWidth="1"/>
    <col min="15366" max="15366" width="2.85546875" style="922" customWidth="1"/>
    <col min="15367" max="15616" width="11.42578125" style="922"/>
    <col min="15617" max="15617" width="77.28515625" style="922" customWidth="1"/>
    <col min="15618" max="15620" width="9.28515625" style="922" customWidth="1"/>
    <col min="15621" max="15621" width="11" style="922" customWidth="1"/>
    <col min="15622" max="15622" width="2.85546875" style="922" customWidth="1"/>
    <col min="15623" max="15872" width="11.42578125" style="922"/>
    <col min="15873" max="15873" width="77.28515625" style="922" customWidth="1"/>
    <col min="15874" max="15876" width="9.28515625" style="922" customWidth="1"/>
    <col min="15877" max="15877" width="11" style="922" customWidth="1"/>
    <col min="15878" max="15878" width="2.85546875" style="922" customWidth="1"/>
    <col min="15879" max="16128" width="11.42578125" style="922"/>
    <col min="16129" max="16129" width="77.28515625" style="922" customWidth="1"/>
    <col min="16130" max="16132" width="9.28515625" style="922" customWidth="1"/>
    <col min="16133" max="16133" width="11" style="922" customWidth="1"/>
    <col min="16134" max="16134" width="2.85546875" style="922" customWidth="1"/>
    <col min="16135" max="16384" width="11.42578125" style="922"/>
  </cols>
  <sheetData>
    <row r="1" spans="1:209" s="84" customFormat="1" ht="17.25" customHeight="1">
      <c r="A1" s="961"/>
      <c r="B1" s="943"/>
      <c r="C1" s="943"/>
      <c r="D1" s="943"/>
      <c r="E1" s="943"/>
    </row>
    <row r="2" spans="1:209" s="74" customFormat="1" ht="27" customHeight="1">
      <c r="A2" s="930" t="s">
        <v>1122</v>
      </c>
      <c r="B2" s="930"/>
      <c r="C2" s="930"/>
      <c r="D2" s="930"/>
      <c r="E2" s="930"/>
    </row>
    <row r="3" spans="1:209" s="74" customFormat="1" ht="27.75" customHeight="1">
      <c r="A3" s="930" t="s">
        <v>1358</v>
      </c>
      <c r="B3" s="930"/>
      <c r="C3" s="930"/>
      <c r="D3" s="930"/>
      <c r="E3" s="930"/>
    </row>
    <row r="4" spans="1:209" s="90" customFormat="1" ht="28.5" customHeight="1">
      <c r="A4" s="938" t="s">
        <v>1527</v>
      </c>
      <c r="B4" s="938"/>
      <c r="C4" s="938"/>
      <c r="D4" s="938"/>
      <c r="E4" s="938"/>
    </row>
    <row r="5" spans="1:209" s="74" customFormat="1" ht="9" customHeight="1">
      <c r="A5" s="930"/>
      <c r="B5" s="930"/>
      <c r="C5" s="930"/>
      <c r="D5" s="930"/>
      <c r="E5" s="930"/>
    </row>
    <row r="6" spans="1:209" s="922" customFormat="1" ht="6.75" customHeight="1">
      <c r="A6" s="248"/>
      <c r="B6" s="80"/>
      <c r="C6" s="80"/>
      <c r="D6" s="80"/>
      <c r="E6" s="80"/>
    </row>
    <row r="7" spans="1:209" s="922" customFormat="1" ht="5.25" customHeight="1" thickBot="1">
      <c r="A7" s="248"/>
      <c r="B7" s="699"/>
      <c r="C7" s="699"/>
      <c r="D7" s="699"/>
      <c r="E7" s="699"/>
    </row>
    <row r="8" spans="1:209" s="922" customFormat="1" ht="28.5" customHeight="1" thickTop="1" thickBot="1">
      <c r="A8" s="416"/>
      <c r="B8" s="710" t="s">
        <v>1125</v>
      </c>
      <c r="C8" s="710" t="s">
        <v>1126</v>
      </c>
      <c r="D8" s="710" t="s">
        <v>1127</v>
      </c>
      <c r="E8" s="711" t="s">
        <v>309</v>
      </c>
    </row>
    <row r="9" spans="1:209" s="922" customFormat="1" ht="12" customHeight="1" thickTop="1" thickBot="1">
      <c r="A9" s="417"/>
      <c r="B9" s="664"/>
      <c r="C9" s="664"/>
      <c r="D9" s="664"/>
      <c r="E9" s="664"/>
    </row>
    <row r="10" spans="1:209" s="922" customFormat="1" ht="18" customHeight="1" thickTop="1" thickBot="1">
      <c r="A10" s="92" t="s">
        <v>310</v>
      </c>
      <c r="B10" s="710"/>
      <c r="C10" s="710"/>
      <c r="D10" s="710"/>
      <c r="E10" s="710"/>
    </row>
    <row r="11" spans="1:209" s="922" customFormat="1" ht="18" customHeight="1" thickTop="1">
      <c r="A11" s="417" t="s">
        <v>311</v>
      </c>
      <c r="B11" s="438">
        <v>9.8900000000000002E-2</v>
      </c>
      <c r="C11" s="438">
        <v>9.2899999999999996E-2</v>
      </c>
      <c r="D11" s="438">
        <v>7.6300000000000007E-2</v>
      </c>
      <c r="E11" s="438">
        <v>9.4299999999999995E-2</v>
      </c>
      <c r="F11" s="93"/>
      <c r="G11" s="93"/>
      <c r="H11" s="93"/>
      <c r="I11" s="93"/>
      <c r="J11" s="93"/>
      <c r="K11" s="93"/>
      <c r="L11" s="93"/>
      <c r="M11" s="93"/>
      <c r="N11" s="93"/>
      <c r="O11" s="93"/>
      <c r="P11" s="93"/>
      <c r="Q11" s="93"/>
      <c r="R11" s="93"/>
      <c r="S11" s="93"/>
      <c r="T11" s="93"/>
      <c r="U11" s="93"/>
      <c r="V11" s="93"/>
      <c r="W11" s="93"/>
      <c r="X11" s="93"/>
      <c r="Y11" s="93"/>
      <c r="Z11" s="93"/>
      <c r="AA11" s="93"/>
      <c r="AB11" s="93"/>
      <c r="AC11" s="93"/>
      <c r="AD11" s="93"/>
      <c r="AE11" s="93"/>
      <c r="AF11" s="93"/>
      <c r="AG11" s="93"/>
      <c r="AH11" s="93"/>
      <c r="AI11" s="93"/>
      <c r="AJ11" s="93"/>
      <c r="AK11" s="93"/>
      <c r="AL11" s="93"/>
      <c r="AM11" s="93"/>
      <c r="AN11" s="93"/>
      <c r="AO11" s="93"/>
      <c r="AP11" s="93"/>
      <c r="AQ11" s="93"/>
      <c r="AR11" s="93"/>
      <c r="AS11" s="93"/>
      <c r="AT11" s="93"/>
      <c r="AU11" s="93"/>
      <c r="AV11" s="93"/>
      <c r="AW11" s="93"/>
      <c r="AX11" s="93"/>
      <c r="AY11" s="93"/>
      <c r="AZ11" s="93"/>
      <c r="BA11" s="93"/>
      <c r="BB11" s="93"/>
      <c r="BC11" s="93"/>
      <c r="BD11" s="93"/>
      <c r="BE11" s="93"/>
      <c r="BF11" s="93"/>
      <c r="BG11" s="93"/>
      <c r="BH11" s="93"/>
      <c r="BI11" s="93"/>
      <c r="BJ11" s="93"/>
      <c r="BK11" s="93"/>
      <c r="BL11" s="93"/>
      <c r="BM11" s="93"/>
      <c r="BN11" s="93"/>
      <c r="BO11" s="93"/>
      <c r="BP11" s="93"/>
      <c r="BQ11" s="93"/>
      <c r="BR11" s="93"/>
      <c r="BS11" s="93"/>
      <c r="BT11" s="93"/>
      <c r="BU11" s="93"/>
      <c r="BV11" s="93"/>
      <c r="BW11" s="93"/>
      <c r="BX11" s="93"/>
      <c r="BY11" s="93"/>
      <c r="BZ11" s="93"/>
      <c r="CA11" s="93"/>
      <c r="CB11" s="93"/>
      <c r="CC11" s="93"/>
      <c r="CD11" s="93"/>
      <c r="CE11" s="93"/>
      <c r="CF11" s="93"/>
      <c r="CG11" s="93"/>
      <c r="CH11" s="93"/>
      <c r="CI11" s="93"/>
      <c r="CJ11" s="93"/>
      <c r="CK11" s="93"/>
      <c r="CL11" s="93"/>
      <c r="CM11" s="93"/>
      <c r="CN11" s="93"/>
      <c r="CO11" s="93"/>
      <c r="CP11" s="93"/>
      <c r="CQ11" s="93"/>
      <c r="CR11" s="93"/>
      <c r="CS11" s="93"/>
      <c r="CT11" s="93"/>
      <c r="CU11" s="93"/>
      <c r="CV11" s="93"/>
      <c r="CW11" s="93"/>
      <c r="CX11" s="93"/>
      <c r="CY11" s="93"/>
      <c r="CZ11" s="93"/>
      <c r="DA11" s="93"/>
      <c r="DB11" s="93"/>
      <c r="DC11" s="93"/>
      <c r="DD11" s="93"/>
      <c r="DE11" s="93"/>
      <c r="DF11" s="93"/>
      <c r="DG11" s="93"/>
      <c r="DH11" s="93"/>
      <c r="DI11" s="93"/>
      <c r="DJ11" s="93"/>
      <c r="DK11" s="93"/>
      <c r="DL11" s="93"/>
      <c r="DM11" s="93"/>
      <c r="DN11" s="93"/>
      <c r="DO11" s="93"/>
      <c r="DP11" s="93"/>
      <c r="DQ11" s="93"/>
      <c r="DR11" s="93"/>
      <c r="DS11" s="93"/>
      <c r="DT11" s="93"/>
      <c r="DU11" s="93"/>
      <c r="DV11" s="93"/>
      <c r="DW11" s="93"/>
      <c r="DX11" s="93"/>
      <c r="DY11" s="93"/>
      <c r="DZ11" s="93"/>
      <c r="EA11" s="93"/>
      <c r="EB11" s="93"/>
      <c r="EC11" s="93"/>
      <c r="ED11" s="93"/>
      <c r="EE11" s="93"/>
      <c r="EF11" s="93"/>
      <c r="EG11" s="93"/>
      <c r="EH11" s="93"/>
      <c r="EI11" s="93"/>
      <c r="EJ11" s="93"/>
      <c r="EK11" s="93"/>
      <c r="EL11" s="93"/>
      <c r="EM11" s="93"/>
      <c r="EN11" s="93"/>
      <c r="EO11" s="93"/>
      <c r="EP11" s="93"/>
      <c r="EQ11" s="93"/>
      <c r="ER11" s="93"/>
      <c r="ES11" s="93"/>
      <c r="ET11" s="93"/>
      <c r="EU11" s="93"/>
      <c r="EV11" s="93"/>
      <c r="EW11" s="93"/>
      <c r="EX11" s="93"/>
      <c r="EY11" s="93"/>
      <c r="EZ11" s="93"/>
      <c r="FA11" s="93"/>
      <c r="FB11" s="93"/>
      <c r="FC11" s="93"/>
      <c r="FD11" s="93"/>
      <c r="FE11" s="93"/>
      <c r="FF11" s="93"/>
      <c r="FG11" s="93"/>
      <c r="FH11" s="93"/>
      <c r="FI11" s="93"/>
      <c r="FJ11" s="93"/>
      <c r="FK11" s="93"/>
      <c r="FL11" s="93"/>
      <c r="FM11" s="93"/>
      <c r="FN11" s="93"/>
      <c r="FO11" s="93"/>
      <c r="FP11" s="93"/>
      <c r="FQ11" s="93"/>
      <c r="FR11" s="93"/>
      <c r="FS11" s="93"/>
      <c r="FT11" s="93"/>
      <c r="FU11" s="93"/>
      <c r="FV11" s="93"/>
      <c r="FW11" s="93"/>
      <c r="FX11" s="93"/>
      <c r="FY11" s="93"/>
      <c r="FZ11" s="93"/>
      <c r="GA11" s="93"/>
      <c r="GB11" s="93"/>
      <c r="GC11" s="93"/>
      <c r="GD11" s="93"/>
      <c r="GE11" s="93"/>
      <c r="GF11" s="93"/>
      <c r="GG11" s="93"/>
      <c r="GH11" s="93"/>
      <c r="GI11" s="93"/>
      <c r="GJ11" s="93"/>
      <c r="GK11" s="93"/>
      <c r="GL11" s="93"/>
      <c r="GM11" s="93"/>
      <c r="GN11" s="93"/>
      <c r="GO11" s="93"/>
      <c r="GP11" s="93"/>
      <c r="GQ11" s="93"/>
      <c r="GR11" s="93"/>
      <c r="GS11" s="93"/>
      <c r="GT11" s="93"/>
      <c r="GU11" s="93"/>
      <c r="GV11" s="93"/>
      <c r="GW11" s="93"/>
      <c r="GX11" s="93"/>
      <c r="GY11" s="93"/>
      <c r="GZ11" s="93"/>
      <c r="HA11" s="93"/>
    </row>
    <row r="12" spans="1:209" s="922" customFormat="1" ht="20.25" customHeight="1">
      <c r="A12" s="417" t="s">
        <v>312</v>
      </c>
      <c r="B12" s="438">
        <v>0.80210000000000004</v>
      </c>
      <c r="C12" s="438">
        <v>0.82110000000000005</v>
      </c>
      <c r="D12" s="438">
        <v>0.80189999999999995</v>
      </c>
      <c r="E12" s="438">
        <v>0.80869999999999997</v>
      </c>
    </row>
    <row r="13" spans="1:209" s="922" customFormat="1" ht="12" customHeight="1" thickBot="1">
      <c r="A13" s="417"/>
      <c r="B13" s="438"/>
      <c r="C13" s="438"/>
      <c r="D13" s="438"/>
      <c r="E13" s="438"/>
    </row>
    <row r="14" spans="1:209" s="922" customFormat="1" ht="15" customHeight="1" thickTop="1" thickBot="1">
      <c r="A14" s="92" t="s">
        <v>313</v>
      </c>
      <c r="B14" s="439"/>
      <c r="C14" s="439"/>
      <c r="D14" s="439"/>
      <c r="E14" s="439"/>
    </row>
    <row r="15" spans="1:209" s="922" customFormat="1" ht="20.25" customHeight="1" thickTop="1">
      <c r="A15" s="418" t="s">
        <v>314</v>
      </c>
      <c r="B15" s="438">
        <v>0.72740000000000005</v>
      </c>
      <c r="C15" s="438">
        <v>0.80759999999999998</v>
      </c>
      <c r="D15" s="438">
        <v>0.79430000000000001</v>
      </c>
      <c r="E15" s="438">
        <v>0.76259999999999994</v>
      </c>
    </row>
    <row r="16" spans="1:209" s="922" customFormat="1" ht="18" customHeight="1">
      <c r="A16" s="418" t="s">
        <v>315</v>
      </c>
      <c r="B16" s="438">
        <v>0.73070000000000002</v>
      </c>
      <c r="C16" s="438">
        <v>0.80759999999999998</v>
      </c>
      <c r="D16" s="438">
        <v>0.79430000000000001</v>
      </c>
      <c r="E16" s="438">
        <v>0.76439999999999997</v>
      </c>
    </row>
    <row r="17" spans="1:5" s="922" customFormat="1" ht="20.25" customHeight="1">
      <c r="A17" s="417" t="s">
        <v>316</v>
      </c>
      <c r="B17" s="438">
        <v>0.1023</v>
      </c>
      <c r="C17" s="438">
        <v>4.8899999999999999E-2</v>
      </c>
      <c r="D17" s="438">
        <v>8.4599999999999995E-2</v>
      </c>
      <c r="E17" s="438">
        <v>8.1799999999999998E-2</v>
      </c>
    </row>
    <row r="18" spans="1:5" s="922" customFormat="1" ht="20.25" customHeight="1">
      <c r="A18" s="418" t="s">
        <v>317</v>
      </c>
      <c r="B18" s="438">
        <v>0</v>
      </c>
      <c r="C18" s="438">
        <v>2.76E-2</v>
      </c>
      <c r="D18" s="438">
        <v>2.64E-2</v>
      </c>
      <c r="E18" s="438">
        <v>1.2500000000000001E-2</v>
      </c>
    </row>
    <row r="19" spans="1:5" s="922" customFormat="1" ht="12" customHeight="1" thickBot="1">
      <c r="A19" s="418"/>
      <c r="B19" s="438"/>
      <c r="C19" s="438"/>
      <c r="D19" s="438"/>
      <c r="E19" s="438"/>
    </row>
    <row r="20" spans="1:5" s="922" customFormat="1" ht="16.5" customHeight="1" thickTop="1" thickBot="1">
      <c r="A20" s="94" t="s">
        <v>318</v>
      </c>
      <c r="B20" s="439"/>
      <c r="C20" s="439"/>
      <c r="D20" s="439"/>
      <c r="E20" s="439"/>
    </row>
    <row r="21" spans="1:5" s="922" customFormat="1" ht="20.25" customHeight="1" thickTop="1">
      <c r="A21" s="418" t="s">
        <v>319</v>
      </c>
      <c r="B21" s="438">
        <v>0.70279999999999998</v>
      </c>
      <c r="C21" s="438">
        <v>0.78910000000000002</v>
      </c>
      <c r="D21" s="438">
        <v>0.67169999999999996</v>
      </c>
      <c r="E21" s="438">
        <v>0.73029999999999995</v>
      </c>
    </row>
    <row r="22" spans="1:5" s="922" customFormat="1" ht="20.25" customHeight="1">
      <c r="A22" s="418" t="s">
        <v>320</v>
      </c>
      <c r="B22" s="438">
        <v>0.29720000000000002</v>
      </c>
      <c r="C22" s="438">
        <v>0.2109</v>
      </c>
      <c r="D22" s="438">
        <v>0.32829999999999998</v>
      </c>
      <c r="E22" s="438">
        <v>0.2697</v>
      </c>
    </row>
    <row r="23" spans="1:5" s="922" customFormat="1" ht="18" customHeight="1">
      <c r="A23" s="418" t="s">
        <v>321</v>
      </c>
      <c r="B23" s="430">
        <v>30</v>
      </c>
      <c r="C23" s="430">
        <v>582.79399999999998</v>
      </c>
      <c r="D23" s="430">
        <v>1033.4112</v>
      </c>
      <c r="E23" s="430">
        <v>871.15729999999996</v>
      </c>
    </row>
    <row r="24" spans="1:5" s="922" customFormat="1" ht="12" customHeight="1" thickBot="1">
      <c r="A24" s="418"/>
      <c r="B24" s="430"/>
      <c r="C24" s="430"/>
      <c r="D24" s="430"/>
      <c r="E24" s="430"/>
    </row>
    <row r="25" spans="1:5" s="922" customFormat="1" ht="17.25" customHeight="1" thickTop="1" thickBot="1">
      <c r="A25" s="95" t="s">
        <v>322</v>
      </c>
      <c r="B25" s="440"/>
      <c r="C25" s="440"/>
      <c r="D25" s="440"/>
      <c r="E25" s="440"/>
    </row>
    <row r="26" spans="1:5" s="922" customFormat="1" ht="20.25" customHeight="1" thickTop="1">
      <c r="A26" s="417" t="s">
        <v>323</v>
      </c>
      <c r="B26" s="438">
        <v>0.97519999999999996</v>
      </c>
      <c r="C26" s="438">
        <v>0.97470000000000001</v>
      </c>
      <c r="D26" s="438">
        <v>0.96419999999999995</v>
      </c>
      <c r="E26" s="438">
        <v>0.9738</v>
      </c>
    </row>
    <row r="27" spans="1:5" s="922" customFormat="1" ht="20.25" customHeight="1">
      <c r="A27" s="417" t="s">
        <v>324</v>
      </c>
      <c r="B27" s="438">
        <v>2.2599999999999999E-2</v>
      </c>
      <c r="C27" s="438">
        <v>1.4500000000000001E-2</v>
      </c>
      <c r="D27" s="438">
        <v>5.9299999999999999E-2</v>
      </c>
      <c r="E27" s="438">
        <v>2.3900000000000001E-2</v>
      </c>
    </row>
    <row r="28" spans="1:5" s="922" customFormat="1" ht="20.25" customHeight="1">
      <c r="A28" s="418" t="s">
        <v>325</v>
      </c>
      <c r="B28" s="438">
        <v>2.4799999999999999E-2</v>
      </c>
      <c r="C28" s="438">
        <v>2.53E-2</v>
      </c>
      <c r="D28" s="438">
        <v>3.5799999999999998E-2</v>
      </c>
      <c r="E28" s="438">
        <v>2.6200000000000001E-2</v>
      </c>
    </row>
    <row r="29" spans="1:5" s="922" customFormat="1" ht="18" customHeight="1">
      <c r="A29" s="418" t="s">
        <v>326</v>
      </c>
      <c r="B29" s="438">
        <v>1.84E-2</v>
      </c>
      <c r="C29" s="438">
        <v>1.35E-2</v>
      </c>
      <c r="D29" s="438">
        <v>5.5599999999999997E-2</v>
      </c>
      <c r="E29" s="438">
        <v>2.0799999999999999E-2</v>
      </c>
    </row>
    <row r="30" spans="1:5" s="922" customFormat="1" ht="20.25" customHeight="1">
      <c r="A30" s="418" t="s">
        <v>327</v>
      </c>
      <c r="B30" s="438">
        <v>0.20660000000000001</v>
      </c>
      <c r="C30" s="438">
        <v>9.3600000000000003E-2</v>
      </c>
      <c r="D30" s="438">
        <v>9.5600000000000004E-2</v>
      </c>
      <c r="E30" s="438">
        <v>0.1517</v>
      </c>
    </row>
    <row r="31" spans="1:5" s="922" customFormat="1" ht="20.25" customHeight="1">
      <c r="A31" s="418" t="s">
        <v>328</v>
      </c>
      <c r="B31" s="438">
        <v>9.1000000000000004E-3</v>
      </c>
      <c r="C31" s="438">
        <v>1.43E-2</v>
      </c>
      <c r="D31" s="438">
        <v>1.2500000000000001E-2</v>
      </c>
      <c r="E31" s="438">
        <v>1.1299999999999999E-2</v>
      </c>
    </row>
    <row r="32" spans="1:5" s="922" customFormat="1" ht="20.25" customHeight="1">
      <c r="A32" s="418" t="s">
        <v>329</v>
      </c>
      <c r="B32" s="438">
        <v>3.8899999999999997E-2</v>
      </c>
      <c r="C32" s="438">
        <v>4.1300000000000003E-2</v>
      </c>
      <c r="D32" s="438">
        <v>4.1399999999999999E-2</v>
      </c>
      <c r="E32" s="438">
        <v>0.04</v>
      </c>
    </row>
    <row r="33" spans="1:5" s="922" customFormat="1" ht="20.25" customHeight="1">
      <c r="A33" s="418" t="s">
        <v>330</v>
      </c>
      <c r="B33" s="438">
        <v>0.93969999999999998</v>
      </c>
      <c r="C33" s="438">
        <v>0.94769999999999999</v>
      </c>
      <c r="D33" s="438">
        <v>0.9425</v>
      </c>
      <c r="E33" s="438">
        <v>0.94279999999999997</v>
      </c>
    </row>
    <row r="34" spans="1:5" s="922" customFormat="1" ht="20.25" customHeight="1">
      <c r="A34" s="418" t="s">
        <v>331</v>
      </c>
      <c r="B34" s="438">
        <v>2.6200000000000001E-2</v>
      </c>
      <c r="C34" s="438">
        <v>2.5999999999999999E-2</v>
      </c>
      <c r="D34" s="438">
        <v>2.2200000000000001E-2</v>
      </c>
      <c r="E34" s="438">
        <v>2.5700000000000001E-2</v>
      </c>
    </row>
    <row r="35" spans="1:5" s="922" customFormat="1" ht="20.25" customHeight="1">
      <c r="A35" s="418" t="s">
        <v>332</v>
      </c>
      <c r="B35" s="438">
        <v>4.0000000000000001E-3</v>
      </c>
      <c r="C35" s="438">
        <v>4.5999999999999999E-3</v>
      </c>
      <c r="D35" s="438">
        <v>7.4999999999999997E-3</v>
      </c>
      <c r="E35" s="438">
        <v>4.5999999999999999E-3</v>
      </c>
    </row>
    <row r="36" spans="1:5" s="922" customFormat="1" ht="20.25" customHeight="1">
      <c r="A36" s="418" t="s">
        <v>333</v>
      </c>
      <c r="B36" s="438">
        <v>8.2000000000000007E-3</v>
      </c>
      <c r="C36" s="438">
        <v>2.0999999999999999E-3</v>
      </c>
      <c r="D36" s="438">
        <v>0</v>
      </c>
      <c r="E36" s="438">
        <v>5.1000000000000004E-3</v>
      </c>
    </row>
    <row r="37" spans="1:5" s="922" customFormat="1" ht="20.25" customHeight="1">
      <c r="A37" s="418" t="s">
        <v>334</v>
      </c>
      <c r="B37" s="438">
        <v>3.0999999999999999E-3</v>
      </c>
      <c r="C37" s="438">
        <v>2.3999999999999998E-3</v>
      </c>
      <c r="D37" s="438">
        <v>4.4000000000000003E-3</v>
      </c>
      <c r="E37" s="438">
        <v>3.0000000000000001E-3</v>
      </c>
    </row>
    <row r="38" spans="1:5" s="922" customFormat="1" ht="20.25" customHeight="1">
      <c r="A38" s="418" t="s">
        <v>335</v>
      </c>
      <c r="B38" s="438">
        <v>1.8800000000000001E-2</v>
      </c>
      <c r="C38" s="438">
        <v>1.7299999999999999E-2</v>
      </c>
      <c r="D38" s="438">
        <v>2.3300000000000001E-2</v>
      </c>
      <c r="E38" s="438">
        <v>1.8800000000000001E-2</v>
      </c>
    </row>
    <row r="39" spans="1:5" s="922" customFormat="1" ht="12" customHeight="1" thickBot="1">
      <c r="A39" s="418"/>
      <c r="B39" s="438"/>
      <c r="C39" s="438"/>
      <c r="D39" s="438"/>
      <c r="E39" s="438"/>
    </row>
    <row r="40" spans="1:5" s="922" customFormat="1" ht="17.25" customHeight="1" thickTop="1" thickBot="1">
      <c r="A40" s="95" t="s">
        <v>336</v>
      </c>
      <c r="B40" s="439"/>
      <c r="C40" s="439"/>
      <c r="D40" s="439"/>
      <c r="E40" s="439"/>
    </row>
    <row r="41" spans="1:5" s="922" customFormat="1" ht="20.25" customHeight="1" thickTop="1">
      <c r="A41" s="418" t="s">
        <v>337</v>
      </c>
      <c r="B41" s="438">
        <v>0.54890000000000005</v>
      </c>
      <c r="C41" s="438">
        <v>0.76339999999999997</v>
      </c>
      <c r="D41" s="438">
        <v>0.63090000000000002</v>
      </c>
      <c r="E41" s="438">
        <v>0.61509999999999998</v>
      </c>
    </row>
    <row r="42" spans="1:5" s="922" customFormat="1" ht="20.25" customHeight="1">
      <c r="A42" s="418" t="s">
        <v>338</v>
      </c>
      <c r="B42" s="438">
        <v>0.93700000000000006</v>
      </c>
      <c r="C42" s="438">
        <v>1.0326</v>
      </c>
      <c r="D42" s="438">
        <v>1.4565999999999999</v>
      </c>
      <c r="E42" s="438">
        <v>1.0092000000000001</v>
      </c>
    </row>
    <row r="43" spans="1:5" s="922" customFormat="1" ht="20.25" customHeight="1">
      <c r="A43" s="418" t="s">
        <v>339</v>
      </c>
      <c r="B43" s="438">
        <v>0.19359999999999999</v>
      </c>
      <c r="C43" s="438">
        <v>0.13539999999999999</v>
      </c>
      <c r="D43" s="438">
        <v>0.19020000000000001</v>
      </c>
      <c r="E43" s="438">
        <v>0.1724</v>
      </c>
    </row>
    <row r="44" spans="1:5" s="922" customFormat="1" ht="20.25" customHeight="1">
      <c r="A44" s="418" t="s">
        <v>340</v>
      </c>
      <c r="B44" s="438">
        <v>0.16880000000000001</v>
      </c>
      <c r="C44" s="438">
        <v>0.12570000000000001</v>
      </c>
      <c r="D44" s="438">
        <v>0.1762</v>
      </c>
      <c r="E44" s="438">
        <v>0.1547</v>
      </c>
    </row>
    <row r="45" spans="1:5" s="922" customFormat="1" ht="12" customHeight="1" thickBot="1">
      <c r="A45" s="418"/>
      <c r="B45" s="438"/>
      <c r="C45" s="438"/>
      <c r="D45" s="438"/>
      <c r="E45" s="438"/>
    </row>
    <row r="46" spans="1:5" s="922" customFormat="1" ht="17.25" customHeight="1" thickTop="1" thickBot="1">
      <c r="A46" s="95" t="s">
        <v>341</v>
      </c>
      <c r="B46" s="439"/>
      <c r="C46" s="439"/>
      <c r="D46" s="439"/>
      <c r="E46" s="439"/>
    </row>
    <row r="47" spans="1:5" s="922" customFormat="1" ht="20.25" customHeight="1" thickTop="1">
      <c r="A47" s="417" t="s">
        <v>342</v>
      </c>
      <c r="B47" s="438">
        <v>0.12839999999999999</v>
      </c>
      <c r="C47" s="438">
        <v>7.1199999999999999E-2</v>
      </c>
      <c r="D47" s="438">
        <v>7.3300000000000004E-2</v>
      </c>
      <c r="E47" s="438">
        <v>0.1024</v>
      </c>
    </row>
    <row r="48" spans="1:5" s="922" customFormat="1" ht="18" customHeight="1">
      <c r="A48" s="418" t="s">
        <v>343</v>
      </c>
      <c r="B48" s="438">
        <v>0.12809999999999999</v>
      </c>
      <c r="C48" s="438">
        <v>7.1099999999999997E-2</v>
      </c>
      <c r="D48" s="438">
        <v>6.8400000000000002E-2</v>
      </c>
      <c r="E48" s="438">
        <v>0.1014</v>
      </c>
    </row>
    <row r="49" spans="1:5" s="922" customFormat="1" ht="20.25" customHeight="1">
      <c r="A49" s="418" t="s">
        <v>344</v>
      </c>
      <c r="B49" s="438">
        <v>0.15890000000000001</v>
      </c>
      <c r="C49" s="438">
        <v>0.2979</v>
      </c>
      <c r="D49" s="438">
        <v>0.40400000000000003</v>
      </c>
      <c r="E49" s="438">
        <v>0.21199999999999999</v>
      </c>
    </row>
    <row r="50" spans="1:5" s="922" customFormat="1" ht="20.25" customHeight="1">
      <c r="A50" s="418" t="s">
        <v>345</v>
      </c>
      <c r="B50" s="438">
        <v>0.03</v>
      </c>
      <c r="C50" s="438">
        <v>1.6E-2</v>
      </c>
      <c r="D50" s="438">
        <v>6.3799999999999996E-2</v>
      </c>
      <c r="E50" s="438">
        <v>2.93E-2</v>
      </c>
    </row>
    <row r="51" spans="1:5" s="922" customFormat="1" ht="18" customHeight="1">
      <c r="A51" s="418" t="s">
        <v>346</v>
      </c>
      <c r="B51" s="438">
        <v>5.8999999999999997E-2</v>
      </c>
      <c r="C51" s="438">
        <v>0.1143</v>
      </c>
      <c r="D51" s="438">
        <v>0.15049999999999999</v>
      </c>
      <c r="E51" s="438">
        <v>7.9699999999999993E-2</v>
      </c>
    </row>
    <row r="52" spans="1:5" s="922" customFormat="1" ht="18" customHeight="1">
      <c r="A52" s="418" t="s">
        <v>347</v>
      </c>
      <c r="B52" s="438">
        <v>0.15210000000000001</v>
      </c>
      <c r="C52" s="438">
        <v>0.11070000000000001</v>
      </c>
      <c r="D52" s="438">
        <v>0.12479999999999999</v>
      </c>
      <c r="E52" s="438">
        <v>0.13420000000000001</v>
      </c>
    </row>
    <row r="53" spans="1:5" s="922" customFormat="1" ht="12" customHeight="1" thickBot="1">
      <c r="A53" s="418"/>
      <c r="B53" s="438"/>
      <c r="C53" s="438"/>
      <c r="D53" s="438"/>
      <c r="E53" s="438"/>
    </row>
    <row r="54" spans="1:5" s="922" customFormat="1" ht="17.25" customHeight="1" thickTop="1" thickBot="1">
      <c r="A54" s="95" t="s">
        <v>348</v>
      </c>
      <c r="B54" s="439"/>
      <c r="C54" s="439"/>
      <c r="D54" s="439"/>
      <c r="E54" s="439"/>
    </row>
    <row r="55" spans="1:5" s="922" customFormat="1" ht="18" customHeight="1" thickTop="1">
      <c r="A55" s="418" t="s">
        <v>349</v>
      </c>
      <c r="B55" s="438">
        <v>0.86819999999999997</v>
      </c>
      <c r="C55" s="438">
        <v>0.85599999999999998</v>
      </c>
      <c r="D55" s="438">
        <v>0.89959999999999996</v>
      </c>
      <c r="E55" s="438">
        <v>0.86770000000000003</v>
      </c>
    </row>
    <row r="56" spans="1:5" s="922" customFormat="1" ht="18" customHeight="1">
      <c r="A56" s="418" t="s">
        <v>350</v>
      </c>
      <c r="B56" s="438">
        <v>0.9032</v>
      </c>
      <c r="C56" s="438">
        <v>0.88929999999999998</v>
      </c>
      <c r="D56" s="438">
        <v>0.86170000000000002</v>
      </c>
      <c r="E56" s="438">
        <v>0.8931</v>
      </c>
    </row>
    <row r="57" spans="1:5" s="922" customFormat="1" ht="18" customHeight="1">
      <c r="A57" s="418" t="s">
        <v>351</v>
      </c>
      <c r="B57" s="438">
        <v>0.10249999999999999</v>
      </c>
      <c r="C57" s="438">
        <v>3.6200000000000003E-2</v>
      </c>
      <c r="D57" s="438">
        <v>0.1207</v>
      </c>
      <c r="E57" s="438">
        <v>8.1199999999999994E-2</v>
      </c>
    </row>
    <row r="58" spans="1:5" s="922" customFormat="1" ht="18" customHeight="1">
      <c r="A58" s="418" t="s">
        <v>352</v>
      </c>
      <c r="B58" s="438">
        <v>1.0286999999999999</v>
      </c>
      <c r="C58" s="438">
        <v>2.0259</v>
      </c>
      <c r="D58" s="438">
        <v>1.4671000000000001</v>
      </c>
      <c r="E58" s="438">
        <v>1.3039000000000001</v>
      </c>
    </row>
    <row r="59" spans="1:5" s="922" customFormat="1" ht="9.75" customHeight="1" thickBot="1">
      <c r="A59" s="419"/>
      <c r="B59" s="713"/>
      <c r="C59" s="713"/>
      <c r="D59" s="713"/>
      <c r="E59" s="713"/>
    </row>
    <row r="60" spans="1:5" s="60" customFormat="1" ht="12" customHeight="1" thickTop="1">
      <c r="A60" s="96" t="s">
        <v>353</v>
      </c>
      <c r="B60" s="714"/>
      <c r="C60" s="715"/>
      <c r="D60" s="715"/>
      <c r="E60" s="715"/>
    </row>
    <row r="61" spans="1:5" s="60" customFormat="1" ht="60.75" customHeight="1">
      <c r="A61" s="959" t="s">
        <v>354</v>
      </c>
      <c r="B61" s="960"/>
      <c r="C61" s="960"/>
      <c r="D61" s="960"/>
      <c r="E61" s="960"/>
    </row>
    <row r="62" spans="1:5" s="60" customFormat="1" ht="45" customHeight="1">
      <c r="A62" s="959" t="s">
        <v>355</v>
      </c>
      <c r="B62" s="960"/>
      <c r="C62" s="960"/>
      <c r="D62" s="960"/>
      <c r="E62" s="960"/>
    </row>
    <row r="63" spans="1:5" s="60" customFormat="1" ht="11.25">
      <c r="A63" s="98" t="s">
        <v>851</v>
      </c>
      <c r="B63" s="717"/>
      <c r="C63" s="718"/>
      <c r="D63" s="718"/>
      <c r="E63" s="718"/>
    </row>
    <row r="64" spans="1:5" s="922" customFormat="1" ht="15.75" thickBot="1">
      <c r="A64" s="60"/>
      <c r="B64" s="719"/>
      <c r="C64" s="620"/>
      <c r="D64" s="620"/>
      <c r="E64" s="620"/>
    </row>
    <row r="65" spans="1:5" s="149" customFormat="1" ht="18" customHeight="1" thickTop="1" thickBot="1">
      <c r="A65" s="492"/>
      <c r="B65" s="721" t="s">
        <v>1125</v>
      </c>
      <c r="C65" s="721" t="s">
        <v>1126</v>
      </c>
      <c r="D65" s="721" t="s">
        <v>1127</v>
      </c>
      <c r="E65" s="721" t="s">
        <v>309</v>
      </c>
    </row>
    <row r="66" spans="1:5" s="149" customFormat="1" ht="18" customHeight="1" thickTop="1" thickBot="1">
      <c r="A66" s="95" t="s">
        <v>356</v>
      </c>
      <c r="B66" s="723"/>
      <c r="C66" s="723"/>
      <c r="D66" s="723"/>
      <c r="E66" s="723"/>
    </row>
    <row r="67" spans="1:5" s="149" customFormat="1" ht="18" customHeight="1" thickTop="1">
      <c r="A67" s="418" t="s">
        <v>357</v>
      </c>
      <c r="B67" s="438">
        <v>7.5343115083926646E-2</v>
      </c>
      <c r="C67" s="438">
        <v>0.10161172926294787</v>
      </c>
      <c r="D67" s="438">
        <v>6.367078682488915E-2</v>
      </c>
      <c r="E67" s="438">
        <v>8.2983016343048083E-2</v>
      </c>
    </row>
    <row r="68" spans="1:5" s="149" customFormat="1" ht="18" customHeight="1">
      <c r="A68" s="418" t="s">
        <v>358</v>
      </c>
      <c r="B68" s="438">
        <v>7.5734740216498023E-2</v>
      </c>
      <c r="C68" s="438">
        <v>0.10526251600558147</v>
      </c>
      <c r="D68" s="438">
        <v>6.6635334372574892E-2</v>
      </c>
      <c r="E68" s="438">
        <v>8.4798471564598632E-2</v>
      </c>
    </row>
    <row r="69" spans="1:5" s="149" customFormat="1" ht="18" customHeight="1">
      <c r="A69" s="418" t="s">
        <v>359</v>
      </c>
      <c r="B69" s="438">
        <v>6.7258584627152146E-2</v>
      </c>
      <c r="C69" s="438">
        <v>8.6828232685182513E-2</v>
      </c>
      <c r="D69" s="438">
        <v>3.9467822126813615E-2</v>
      </c>
      <c r="E69" s="438">
        <v>7.0690060388233306E-2</v>
      </c>
    </row>
    <row r="70" spans="1:5" s="149" customFormat="1" ht="18" customHeight="1">
      <c r="A70" s="418" t="s">
        <v>360</v>
      </c>
      <c r="B70" s="438">
        <v>2.2059860484798566E-2</v>
      </c>
      <c r="C70" s="438">
        <v>9.6853269877816353E-3</v>
      </c>
      <c r="D70" s="438">
        <v>-2.0929983035224673E-2</v>
      </c>
      <c r="E70" s="438">
        <v>1.2721742886567688E-2</v>
      </c>
    </row>
    <row r="71" spans="1:5" s="149" customFormat="1" ht="18" customHeight="1">
      <c r="A71" s="418" t="s">
        <v>361</v>
      </c>
      <c r="B71" s="438">
        <v>2.2104996380965785E-2</v>
      </c>
      <c r="C71" s="438">
        <v>8.4193748260291724E-3</v>
      </c>
      <c r="D71" s="438">
        <v>-2.0623181082548112E-2</v>
      </c>
      <c r="E71" s="438">
        <v>1.2347581882183243E-2</v>
      </c>
    </row>
    <row r="72" spans="1:5" s="149" customFormat="1" ht="18" customHeight="1">
      <c r="A72" s="418" t="s">
        <v>362</v>
      </c>
      <c r="B72" s="438">
        <v>1.6925732533607143E-2</v>
      </c>
      <c r="C72" s="438">
        <v>5.0302116756800516E-3</v>
      </c>
      <c r="D72" s="438">
        <v>-2.0623181082548112E-2</v>
      </c>
      <c r="E72" s="438">
        <v>8.3961166800334917E-3</v>
      </c>
    </row>
    <row r="73" spans="1:5" s="149" customFormat="1" ht="18" customHeight="1" thickBot="1">
      <c r="A73" s="418" t="s">
        <v>363</v>
      </c>
      <c r="B73" s="438">
        <v>0.13304389455875351</v>
      </c>
      <c r="C73" s="438">
        <v>7.1267116282318424E-2</v>
      </c>
      <c r="D73" s="438">
        <v>-0.29774073344832513</v>
      </c>
      <c r="E73" s="438">
        <v>8.3204880753846938E-2</v>
      </c>
    </row>
    <row r="74" spans="1:5" s="149" customFormat="1" ht="18" customHeight="1" thickTop="1" thickBot="1">
      <c r="A74" s="95" t="s">
        <v>364</v>
      </c>
      <c r="B74" s="723"/>
      <c r="C74" s="723"/>
      <c r="D74" s="723"/>
      <c r="E74" s="723"/>
    </row>
    <row r="75" spans="1:5" s="149" customFormat="1" ht="18" customHeight="1" thickTop="1">
      <c r="A75" s="418" t="s">
        <v>365</v>
      </c>
      <c r="B75" s="438">
        <v>9.5569141801660443E-2</v>
      </c>
      <c r="C75" s="438">
        <v>0.13023118546737789</v>
      </c>
      <c r="D75" s="438">
        <v>9.4583518354349028E-2</v>
      </c>
      <c r="E75" s="438">
        <v>0.10735649430220677</v>
      </c>
    </row>
    <row r="76" spans="1:5" s="149" customFormat="1" ht="18" customHeight="1">
      <c r="A76" s="418" t="s">
        <v>366</v>
      </c>
      <c r="B76" s="438">
        <v>-2.022602671773379E-2</v>
      </c>
      <c r="C76" s="438">
        <v>-2.8619456204430026E-2</v>
      </c>
      <c r="D76" s="438">
        <v>-3.0912731529459874E-2</v>
      </c>
      <c r="E76" s="438">
        <v>-2.4373477959158701E-2</v>
      </c>
    </row>
    <row r="77" spans="1:5" s="149" customFormat="1" ht="18" customHeight="1">
      <c r="A77" s="418" t="s">
        <v>367</v>
      </c>
      <c r="B77" s="438">
        <v>2.5728960924547736E-2</v>
      </c>
      <c r="C77" s="438">
        <v>3.4636671430899567E-2</v>
      </c>
      <c r="D77" s="438">
        <v>3.840387413949907E-2</v>
      </c>
      <c r="E77" s="438">
        <v>3.038565470541742E-2</v>
      </c>
    </row>
    <row r="78" spans="1:5" s="149" customFormat="1" ht="18" customHeight="1">
      <c r="A78" s="418" t="s">
        <v>368</v>
      </c>
      <c r="B78" s="438">
        <v>4.5135896167190695E-5</v>
      </c>
      <c r="C78" s="438">
        <v>5.3497091884928907E-6</v>
      </c>
      <c r="D78" s="438">
        <v>-1.2074117308890787E-6</v>
      </c>
      <c r="E78" s="438">
        <v>2.5986854153260167E-5</v>
      </c>
    </row>
    <row r="79" spans="1:5" s="149" customFormat="1" ht="18" customHeight="1">
      <c r="A79" s="418" t="s">
        <v>369</v>
      </c>
      <c r="B79" s="438">
        <v>-8.4761555893458421E-3</v>
      </c>
      <c r="C79" s="438">
        <v>-1.8434283320398946E-2</v>
      </c>
      <c r="D79" s="438">
        <v>-2.7167512245761281E-2</v>
      </c>
      <c r="E79" s="438">
        <v>-1.4108411176365332E-2</v>
      </c>
    </row>
    <row r="80" spans="1:5" s="149" customFormat="1" ht="18" customHeight="1">
      <c r="A80" s="418" t="s">
        <v>370</v>
      </c>
      <c r="B80" s="438">
        <v>3.9162513257138019E-4</v>
      </c>
      <c r="C80" s="438">
        <v>3.6507867426335858E-3</v>
      </c>
      <c r="D80" s="438">
        <v>2.9645475476857402E-3</v>
      </c>
      <c r="E80" s="438">
        <v>1.8154552215505699E-3</v>
      </c>
    </row>
    <row r="81" spans="1:5" s="149" customFormat="1" ht="18" customHeight="1">
      <c r="A81" s="418" t="s">
        <v>371</v>
      </c>
      <c r="B81" s="438">
        <v>-4.5198724142353583E-2</v>
      </c>
      <c r="C81" s="438">
        <v>-7.7142905697400871E-2</v>
      </c>
      <c r="D81" s="438">
        <v>-6.0397805162038298E-2</v>
      </c>
      <c r="E81" s="438">
        <v>-5.7968317501665631E-2</v>
      </c>
    </row>
    <row r="82" spans="1:5" s="149" customFormat="1" ht="18" customHeight="1">
      <c r="A82" s="418" t="s">
        <v>372</v>
      </c>
      <c r="B82" s="438">
        <v>0</v>
      </c>
      <c r="C82" s="438">
        <v>-1.2713018709409473E-3</v>
      </c>
      <c r="D82" s="438">
        <v>3.0800936440745694E-4</v>
      </c>
      <c r="E82" s="438">
        <v>-4.001478585376919E-4</v>
      </c>
    </row>
    <row r="83" spans="1:5" s="149" customFormat="1" ht="18" customHeight="1" thickBot="1">
      <c r="A83" s="418" t="s">
        <v>373</v>
      </c>
      <c r="B83" s="438">
        <v>0.47799999999999998</v>
      </c>
      <c r="C83" s="438">
        <v>0.14599999999999999</v>
      </c>
      <c r="D83" s="438">
        <v>0.14130000000000001</v>
      </c>
      <c r="E83" s="438">
        <v>0.188</v>
      </c>
    </row>
    <row r="84" spans="1:5" s="149" customFormat="1" ht="18" customHeight="1" thickTop="1" thickBot="1">
      <c r="A84" s="95" t="s">
        <v>374</v>
      </c>
      <c r="B84" s="723"/>
      <c r="C84" s="723"/>
      <c r="D84" s="723"/>
      <c r="E84" s="723"/>
    </row>
    <row r="85" spans="1:5" s="149" customFormat="1" ht="18" customHeight="1" thickTop="1">
      <c r="A85" s="418" t="s">
        <v>375</v>
      </c>
      <c r="B85" s="438">
        <v>0.2356</v>
      </c>
      <c r="C85" s="438">
        <v>0.1555</v>
      </c>
      <c r="D85" s="438">
        <v>0.11550000000000001</v>
      </c>
      <c r="E85" s="438">
        <v>0.1308</v>
      </c>
    </row>
    <row r="86" spans="1:5" s="149" customFormat="1" ht="18" customHeight="1">
      <c r="A86" s="418" t="s">
        <v>376</v>
      </c>
      <c r="B86" s="438">
        <v>0.22059999999999999</v>
      </c>
      <c r="C86" s="438">
        <v>0.19900000000000001</v>
      </c>
      <c r="D86" s="438">
        <v>0.1231</v>
      </c>
      <c r="E86" s="438">
        <v>0.1358</v>
      </c>
    </row>
    <row r="87" spans="1:5" s="149" customFormat="1" ht="18" customHeight="1">
      <c r="A87" s="418" t="s">
        <v>377</v>
      </c>
      <c r="B87" s="438">
        <v>1.1151263527706789E-3</v>
      </c>
      <c r="C87" s="438">
        <v>8.3085943612767138E-2</v>
      </c>
      <c r="D87" s="438">
        <v>4.2222300426617287E-2</v>
      </c>
      <c r="E87" s="438">
        <v>3.6325377638475327E-2</v>
      </c>
    </row>
    <row r="88" spans="1:5" s="149" customFormat="1" ht="18" customHeight="1">
      <c r="A88" s="418" t="s">
        <v>378</v>
      </c>
      <c r="B88" s="438">
        <v>1.2578579145593882E-4</v>
      </c>
      <c r="C88" s="438">
        <v>2.8754516277153305E-2</v>
      </c>
      <c r="D88" s="438">
        <v>8.7393045368246627E-3</v>
      </c>
      <c r="E88" s="438">
        <v>5.0682841742628942E-3</v>
      </c>
    </row>
    <row r="89" spans="1:5" s="149" customFormat="1" ht="18" customHeight="1">
      <c r="A89" s="418" t="s">
        <v>379</v>
      </c>
      <c r="B89" s="438">
        <v>0.99633533525783524</v>
      </c>
      <c r="C89" s="438">
        <v>7.2772190311828858E-3</v>
      </c>
      <c r="D89" s="438">
        <v>1.2172818700017029E-2</v>
      </c>
      <c r="E89" s="438">
        <v>3.3132039350654112E-2</v>
      </c>
    </row>
    <row r="90" spans="1:5" s="149" customFormat="1" ht="18" customHeight="1">
      <c r="A90" s="418" t="s">
        <v>380</v>
      </c>
      <c r="B90" s="1056">
        <v>0</v>
      </c>
      <c r="C90" s="438">
        <v>4.5891649368341079E-2</v>
      </c>
      <c r="D90" s="438">
        <v>0</v>
      </c>
      <c r="E90" s="438">
        <v>3.7939422130196333E-2</v>
      </c>
    </row>
    <row r="91" spans="1:5" s="149" customFormat="1" ht="18" customHeight="1">
      <c r="A91" s="418" t="s">
        <v>381</v>
      </c>
      <c r="B91" s="438">
        <v>0.99633533525783524</v>
      </c>
      <c r="C91" s="438">
        <v>2.2671787248923377E-2</v>
      </c>
      <c r="D91" s="438">
        <v>7.2901743208250635E-3</v>
      </c>
      <c r="E91" s="478">
        <v>3.5021157423573195E-2</v>
      </c>
    </row>
    <row r="92" spans="1:5" s="149" customFormat="1" ht="18" customHeight="1">
      <c r="A92" s="418" t="s">
        <v>382</v>
      </c>
      <c r="B92" s="438">
        <v>0</v>
      </c>
      <c r="C92" s="438">
        <v>1.1745540820154846E-2</v>
      </c>
      <c r="D92" s="438">
        <v>1.0617389405937288E-3</v>
      </c>
      <c r="E92" s="438">
        <v>2.6692799246782468E-3</v>
      </c>
    </row>
    <row r="93" spans="1:5" s="149" customFormat="1" ht="18" customHeight="1">
      <c r="A93" s="418" t="s">
        <v>383</v>
      </c>
      <c r="B93" s="438">
        <v>1.4777428448090624E-2</v>
      </c>
      <c r="C93" s="438">
        <v>1.5345436859613709E-2</v>
      </c>
      <c r="D93" s="438">
        <v>1.7199087384525202E-2</v>
      </c>
      <c r="E93" s="438">
        <v>1.5160859969997042E-2</v>
      </c>
    </row>
    <row r="94" spans="1:5" s="149" customFormat="1" ht="18" customHeight="1">
      <c r="A94" s="418" t="s">
        <v>384</v>
      </c>
      <c r="B94" s="438">
        <v>3.0723408815317991E-2</v>
      </c>
      <c r="C94" s="438">
        <v>3.7483144732241604E-2</v>
      </c>
      <c r="D94" s="438">
        <v>4.0497952084963047E-2</v>
      </c>
      <c r="E94" s="438">
        <v>3.4545893423497571E-2</v>
      </c>
    </row>
    <row r="95" spans="1:5" s="149" customFormat="1" ht="18" customHeight="1">
      <c r="A95" s="418" t="s">
        <v>385</v>
      </c>
      <c r="B95" s="438">
        <v>2.3400000000000001E-2</v>
      </c>
      <c r="C95" s="438">
        <v>0</v>
      </c>
      <c r="D95" s="438">
        <v>0</v>
      </c>
      <c r="E95" s="438">
        <v>1.47E-2</v>
      </c>
    </row>
    <row r="96" spans="1:5" s="149" customFormat="1" ht="18" customHeight="1" thickBot="1">
      <c r="A96" s="418" t="s">
        <v>386</v>
      </c>
      <c r="B96" s="438">
        <v>0</v>
      </c>
      <c r="C96" s="438">
        <v>0</v>
      </c>
      <c r="D96" s="438">
        <v>0</v>
      </c>
      <c r="E96" s="438">
        <v>0</v>
      </c>
    </row>
    <row r="97" spans="1:5" s="149" customFormat="1" ht="18" customHeight="1" thickTop="1" thickBot="1">
      <c r="A97" s="99" t="s">
        <v>387</v>
      </c>
      <c r="B97" s="721"/>
      <c r="C97" s="721"/>
      <c r="D97" s="721"/>
      <c r="E97" s="721"/>
    </row>
    <row r="98" spans="1:5" s="149" customFormat="1" ht="18" customHeight="1" thickTop="1" thickBot="1">
      <c r="A98" s="95" t="s">
        <v>388</v>
      </c>
      <c r="B98" s="723"/>
      <c r="C98" s="723"/>
      <c r="D98" s="723"/>
      <c r="E98" s="723"/>
    </row>
    <row r="99" spans="1:5" s="149" customFormat="1" ht="18" customHeight="1" thickTop="1">
      <c r="A99" s="418" t="s">
        <v>389</v>
      </c>
      <c r="B99" s="438">
        <v>4.5198724142353597E-2</v>
      </c>
      <c r="C99" s="438">
        <v>7.7100000000000002E-2</v>
      </c>
      <c r="D99" s="438">
        <v>6.0400000000000002E-2</v>
      </c>
      <c r="E99" s="438">
        <v>5.8000000000000003E-2</v>
      </c>
    </row>
    <row r="100" spans="1:5" s="149" customFormat="1" ht="18" customHeight="1">
      <c r="A100" s="418" t="s">
        <v>390</v>
      </c>
      <c r="B100" s="438">
        <v>5.1202701168598298E-2</v>
      </c>
      <c r="C100" s="438">
        <v>0.09</v>
      </c>
      <c r="D100" s="438">
        <v>7.2099999999999997E-2</v>
      </c>
      <c r="E100" s="438">
        <v>6.6699999999999995E-2</v>
      </c>
    </row>
    <row r="101" spans="1:5" s="149" customFormat="1" ht="18" customHeight="1">
      <c r="A101" s="418" t="s">
        <v>391</v>
      </c>
      <c r="B101" s="438">
        <v>5.5117604503690798E-2</v>
      </c>
      <c r="C101" s="438">
        <v>9.2100000000000001E-2</v>
      </c>
      <c r="D101" s="438">
        <v>7.2400000000000006E-2</v>
      </c>
      <c r="E101" s="438">
        <v>7.0000000000000007E-2</v>
      </c>
    </row>
    <row r="102" spans="1:5" s="149" customFormat="1" ht="18" customHeight="1" thickBot="1">
      <c r="A102" s="418" t="s">
        <v>392</v>
      </c>
      <c r="B102" s="438">
        <v>6.60902404235897E-2</v>
      </c>
      <c r="C102" s="438">
        <v>0.1021</v>
      </c>
      <c r="D102" s="438">
        <v>8.77E-2</v>
      </c>
      <c r="E102" s="438">
        <v>8.1699999999999995E-2</v>
      </c>
    </row>
    <row r="103" spans="1:5" s="149" customFormat="1" ht="18" customHeight="1" thickTop="1" thickBot="1">
      <c r="A103" s="95" t="s">
        <v>393</v>
      </c>
      <c r="B103" s="723"/>
      <c r="C103" s="723"/>
      <c r="D103" s="723"/>
      <c r="E103" s="723"/>
    </row>
    <row r="104" spans="1:5" s="149" customFormat="1" ht="18" customHeight="1" thickTop="1">
      <c r="A104" s="418" t="s">
        <v>394</v>
      </c>
      <c r="B104" s="438">
        <v>0.46400000000000002</v>
      </c>
      <c r="C104" s="438">
        <v>0.59509999999999996</v>
      </c>
      <c r="D104" s="438">
        <v>0.60409999999999997</v>
      </c>
      <c r="E104" s="438">
        <v>0.54120000000000001</v>
      </c>
    </row>
    <row r="105" spans="1:5" s="149" customFormat="1" ht="18" customHeight="1">
      <c r="A105" s="418" t="s">
        <v>395</v>
      </c>
      <c r="B105" s="438">
        <v>0.12039999999999999</v>
      </c>
      <c r="C105" s="438">
        <v>6.3600000000000004E-2</v>
      </c>
      <c r="D105" s="438">
        <v>3.5200000000000002E-2</v>
      </c>
      <c r="E105" s="438">
        <v>8.3900000000000002E-2</v>
      </c>
    </row>
    <row r="106" spans="1:5" s="149" customFormat="1" ht="18" customHeight="1">
      <c r="A106" s="418" t="s">
        <v>396</v>
      </c>
      <c r="B106" s="438">
        <v>0.41549999999999998</v>
      </c>
      <c r="C106" s="438">
        <v>0.34129999999999999</v>
      </c>
      <c r="D106" s="438">
        <v>0.36070000000000002</v>
      </c>
      <c r="E106" s="438">
        <v>0.37490000000000001</v>
      </c>
    </row>
    <row r="107" spans="1:5" s="149" customFormat="1" ht="18" customHeight="1" thickBot="1">
      <c r="A107" s="418" t="s">
        <v>397</v>
      </c>
      <c r="B107" s="438">
        <v>0.1288</v>
      </c>
      <c r="C107" s="438">
        <v>0.52500000000000002</v>
      </c>
      <c r="D107" s="438">
        <v>0.46929999999999999</v>
      </c>
      <c r="E107" s="438">
        <v>0.22770000000000001</v>
      </c>
    </row>
    <row r="108" spans="1:5" s="149" customFormat="1" ht="18" customHeight="1" thickTop="1" thickBot="1">
      <c r="A108" s="95" t="s">
        <v>398</v>
      </c>
      <c r="B108" s="723"/>
      <c r="C108" s="723"/>
      <c r="D108" s="723"/>
      <c r="E108" s="723"/>
    </row>
    <row r="109" spans="1:5" s="149" customFormat="1" ht="18" customHeight="1" thickTop="1">
      <c r="A109" s="418" t="s">
        <v>399</v>
      </c>
      <c r="B109" s="438">
        <v>7.439501550502213E-2</v>
      </c>
      <c r="C109" s="438">
        <v>0.10534089351897616</v>
      </c>
      <c r="D109" s="438">
        <v>7.097552262220462E-2</v>
      </c>
      <c r="E109" s="438">
        <v>8.4723129644253159E-2</v>
      </c>
    </row>
    <row r="110" spans="1:5" s="149" customFormat="1" ht="18" customHeight="1">
      <c r="A110" s="418" t="s">
        <v>400</v>
      </c>
      <c r="B110" s="438">
        <v>7.429076844273462E-2</v>
      </c>
      <c r="C110" s="438">
        <v>0.10168541752410637</v>
      </c>
      <c r="D110" s="438">
        <v>6.1545675984460022E-2</v>
      </c>
      <c r="E110" s="438">
        <v>8.2347587931897587E-2</v>
      </c>
    </row>
    <row r="111" spans="1:5" s="149" customFormat="1" ht="18" customHeight="1">
      <c r="A111" s="417" t="s">
        <v>401</v>
      </c>
      <c r="B111" s="438">
        <v>8.6600378219273522E-2</v>
      </c>
      <c r="C111" s="438">
        <v>0.12142324776047436</v>
      </c>
      <c r="D111" s="438">
        <v>7.1535455281842422E-2</v>
      </c>
      <c r="E111" s="438">
        <v>9.6649738191888282E-2</v>
      </c>
    </row>
    <row r="112" spans="1:5" s="149" customFormat="1" ht="18" customHeight="1">
      <c r="A112" s="417" t="s">
        <v>402</v>
      </c>
      <c r="B112" s="438">
        <v>0.10652784915460921</v>
      </c>
      <c r="C112" s="438">
        <v>0.15007946421919102</v>
      </c>
      <c r="D112" s="438">
        <v>0.10457069771634538</v>
      </c>
      <c r="E112" s="438">
        <v>0.12106312059146071</v>
      </c>
    </row>
    <row r="113" spans="1:5" s="149" customFormat="1" ht="18" customHeight="1">
      <c r="A113" s="417" t="s">
        <v>403</v>
      </c>
      <c r="B113" s="438">
        <v>-1.9927470935335694E-2</v>
      </c>
      <c r="C113" s="438">
        <v>-2.8656216458716667E-2</v>
      </c>
      <c r="D113" s="438">
        <v>-3.3035242434502954E-2</v>
      </c>
      <c r="E113" s="438">
        <v>-2.4413382399572425E-2</v>
      </c>
    </row>
    <row r="114" spans="1:5" s="149" customFormat="1" ht="18" customHeight="1">
      <c r="A114" s="417" t="s">
        <v>404</v>
      </c>
      <c r="B114" s="478">
        <v>-1.2309609776538902E-2</v>
      </c>
      <c r="C114" s="478">
        <v>-1.9737830236367992E-2</v>
      </c>
      <c r="D114" s="438">
        <v>-9.9897792973824007E-3</v>
      </c>
      <c r="E114" s="478">
        <v>-1.4302150259990695E-2</v>
      </c>
    </row>
    <row r="115" spans="1:5" s="149" customFormat="1" ht="18" customHeight="1" thickBot="1">
      <c r="A115" s="417" t="s">
        <v>405</v>
      </c>
      <c r="B115" s="438">
        <v>1.042470622875265E-4</v>
      </c>
      <c r="C115" s="438">
        <v>3.6554759948697877E-3</v>
      </c>
      <c r="D115" s="438">
        <v>9.4298466377445937E-3</v>
      </c>
      <c r="E115" s="438">
        <v>2.3755417123555614E-3</v>
      </c>
    </row>
    <row r="116" spans="1:5" s="149" customFormat="1" ht="18" customHeight="1" thickTop="1" thickBot="1">
      <c r="A116" s="95" t="s">
        <v>406</v>
      </c>
      <c r="B116" s="723"/>
      <c r="C116" s="723"/>
      <c r="D116" s="723"/>
      <c r="E116" s="723"/>
    </row>
    <row r="117" spans="1:5" s="149" customFormat="1" ht="18" customHeight="1" thickTop="1">
      <c r="A117" s="417" t="s">
        <v>399</v>
      </c>
      <c r="B117" s="438">
        <v>7.439501550502213E-2</v>
      </c>
      <c r="C117" s="438">
        <v>0.10534089351897616</v>
      </c>
      <c r="D117" s="438">
        <v>7.097552262220462E-2</v>
      </c>
      <c r="E117" s="438">
        <v>8.4723129644253159E-2</v>
      </c>
    </row>
    <row r="118" spans="1:5" s="149" customFormat="1" ht="18" customHeight="1">
      <c r="A118" s="417" t="s">
        <v>407</v>
      </c>
      <c r="B118" s="438">
        <v>-7.0198350415238845E-3</v>
      </c>
      <c r="C118" s="438">
        <v>-1.840113432923789E-2</v>
      </c>
      <c r="D118" s="438">
        <v>-2.8797785236604229E-2</v>
      </c>
      <c r="E118" s="438">
        <v>-1.3392762829694533E-2</v>
      </c>
    </row>
    <row r="119" spans="1:5" s="149" customFormat="1" ht="18" customHeight="1">
      <c r="A119" s="417" t="s">
        <v>408</v>
      </c>
      <c r="B119" s="438">
        <v>-4.5277078200387469E-2</v>
      </c>
      <c r="C119" s="438">
        <v>-7.7241991885817263E-2</v>
      </c>
      <c r="D119" s="438">
        <v>-6.4544802006200178E-2</v>
      </c>
      <c r="E119" s="438">
        <v>-5.8493391126100691E-2</v>
      </c>
    </row>
    <row r="120" spans="1:5" s="149" customFormat="1" ht="18" customHeight="1">
      <c r="A120" s="417" t="s">
        <v>409</v>
      </c>
      <c r="B120" s="438">
        <v>0</v>
      </c>
      <c r="C120" s="438">
        <v>0</v>
      </c>
      <c r="D120" s="438">
        <v>0</v>
      </c>
      <c r="E120" s="438">
        <v>0</v>
      </c>
    </row>
    <row r="121" spans="1:5" s="149" customFormat="1" ht="18" customHeight="1">
      <c r="A121" s="417" t="s">
        <v>410</v>
      </c>
      <c r="B121" s="438">
        <v>0</v>
      </c>
      <c r="C121" s="438">
        <v>-1.272934794352107E-3</v>
      </c>
      <c r="D121" s="438">
        <v>3.291577134036363E-4</v>
      </c>
      <c r="E121" s="438">
        <v>-4.0377237440165979E-4</v>
      </c>
    </row>
    <row r="122" spans="1:5" s="149" customFormat="1" ht="18" customHeight="1" thickBot="1">
      <c r="A122" s="417" t="s">
        <v>411</v>
      </c>
      <c r="B122" s="438">
        <v>4.5214141310052626E-5</v>
      </c>
      <c r="C122" s="438">
        <v>5.3565806212945434E-6</v>
      </c>
      <c r="D122" s="438">
        <v>-1.2903142904136781E-6</v>
      </c>
      <c r="E122" s="438">
        <v>2.6222241556000043E-5</v>
      </c>
    </row>
    <row r="123" spans="1:5" s="149" customFormat="1" ht="18" customHeight="1" thickTop="1" thickBot="1">
      <c r="A123" s="92" t="s">
        <v>412</v>
      </c>
      <c r="B123" s="439">
        <v>2.2143316404420844E-2</v>
      </c>
      <c r="C123" s="439">
        <v>8.4301890901901967E-3</v>
      </c>
      <c r="D123" s="439">
        <v>-2.2039197221486565E-2</v>
      </c>
      <c r="E123" s="439">
        <v>1.2459425555612257E-2</v>
      </c>
    </row>
    <row r="124" spans="1:5" s="149" customFormat="1" ht="18" customHeight="1" thickTop="1" thickBot="1">
      <c r="A124" s="420"/>
      <c r="B124" s="556"/>
      <c r="C124" s="556"/>
      <c r="D124" s="556"/>
      <c r="E124" s="556"/>
    </row>
    <row r="125" spans="1:5" s="60" customFormat="1" ht="12" thickTop="1">
      <c r="A125" s="101" t="s">
        <v>413</v>
      </c>
      <c r="B125" s="565"/>
      <c r="C125" s="565"/>
      <c r="D125" s="565"/>
      <c r="E125" s="565"/>
    </row>
    <row r="126" spans="1:5" s="60" customFormat="1" ht="11.25">
      <c r="A126" s="101" t="s">
        <v>414</v>
      </c>
      <c r="B126" s="565"/>
      <c r="C126" s="565"/>
      <c r="D126" s="565"/>
      <c r="E126" s="565"/>
    </row>
    <row r="127" spans="1:5" s="60" customFormat="1" ht="11.25">
      <c r="A127" s="101" t="s">
        <v>415</v>
      </c>
      <c r="B127" s="565"/>
      <c r="C127" s="565"/>
      <c r="D127" s="565"/>
      <c r="E127" s="565"/>
    </row>
    <row r="128" spans="1:5" s="60" customFormat="1" ht="11.25">
      <c r="A128" s="101" t="s">
        <v>416</v>
      </c>
      <c r="B128" s="565"/>
      <c r="C128" s="565"/>
      <c r="D128" s="565"/>
      <c r="E128" s="565"/>
    </row>
    <row r="129" spans="1:5" s="60" customFormat="1" ht="11.25">
      <c r="A129" s="101" t="s">
        <v>417</v>
      </c>
      <c r="B129" s="565"/>
      <c r="C129" s="565"/>
      <c r="D129" s="565"/>
      <c r="E129" s="565"/>
    </row>
    <row r="130" spans="1:5" s="60" customFormat="1" ht="11.25">
      <c r="A130" s="101" t="s">
        <v>418</v>
      </c>
      <c r="B130" s="565"/>
      <c r="C130" s="565"/>
      <c r="D130" s="565"/>
      <c r="E130" s="565"/>
    </row>
    <row r="131" spans="1:5" s="60" customFormat="1" ht="11.25">
      <c r="A131" s="101" t="s">
        <v>419</v>
      </c>
      <c r="B131" s="565"/>
      <c r="C131" s="565"/>
      <c r="D131" s="565"/>
      <c r="E131" s="565"/>
    </row>
    <row r="132" spans="1:5" s="60" customFormat="1" ht="11.25">
      <c r="A132" s="101" t="s">
        <v>420</v>
      </c>
      <c r="B132" s="511"/>
      <c r="C132" s="511"/>
      <c r="D132" s="511"/>
      <c r="E132" s="511"/>
    </row>
    <row r="133" spans="1:5" s="60" customFormat="1" ht="11.25">
      <c r="A133" s="101" t="s">
        <v>421</v>
      </c>
      <c r="B133" s="511"/>
      <c r="C133" s="511"/>
      <c r="D133" s="511"/>
      <c r="E133" s="511"/>
    </row>
    <row r="134" spans="1:5" s="60" customFormat="1" ht="11.25">
      <c r="A134" s="101" t="s">
        <v>422</v>
      </c>
      <c r="B134" s="511"/>
      <c r="C134" s="511"/>
      <c r="D134" s="511"/>
      <c r="E134" s="511"/>
    </row>
    <row r="135" spans="1:5" s="60" customFormat="1" ht="11.25">
      <c r="B135" s="565"/>
      <c r="C135" s="565"/>
      <c r="D135" s="565"/>
      <c r="E135" s="565"/>
    </row>
    <row r="136" spans="1:5" s="60" customFormat="1" ht="11.25">
      <c r="B136" s="565"/>
      <c r="C136" s="565"/>
      <c r="D136" s="565"/>
      <c r="E136" s="565"/>
    </row>
    <row r="137" spans="1:5" s="149" customFormat="1" ht="12.75">
      <c r="B137" s="620"/>
      <c r="C137" s="620"/>
      <c r="D137" s="620"/>
      <c r="E137" s="620"/>
    </row>
    <row r="138" spans="1:5" s="922" customFormat="1" ht="15.75">
      <c r="A138" s="834"/>
      <c r="B138" s="702"/>
      <c r="C138" s="702"/>
      <c r="D138" s="702"/>
      <c r="E138" s="702"/>
    </row>
    <row r="139" spans="1:5" s="922" customFormat="1" ht="15.75">
      <c r="A139" s="834"/>
      <c r="B139" s="702"/>
      <c r="C139" s="702"/>
      <c r="D139" s="702"/>
      <c r="E139" s="702"/>
    </row>
    <row r="140" spans="1:5" s="922" customFormat="1" ht="15.75">
      <c r="A140" s="834"/>
      <c r="B140" s="702"/>
      <c r="C140" s="702"/>
      <c r="D140" s="702"/>
      <c r="E140" s="702"/>
    </row>
    <row r="141" spans="1:5" s="922" customFormat="1" ht="15.75">
      <c r="A141" s="834"/>
      <c r="B141" s="702"/>
      <c r="C141" s="702"/>
      <c r="D141" s="702"/>
      <c r="E141" s="702"/>
    </row>
    <row r="142" spans="1:5" s="922" customFormat="1" ht="15.75">
      <c r="A142" s="834"/>
      <c r="B142" s="702"/>
      <c r="C142" s="702"/>
      <c r="D142" s="702"/>
      <c r="E142" s="702"/>
    </row>
    <row r="143" spans="1:5" s="922" customFormat="1" ht="15.75">
      <c r="A143" s="834"/>
      <c r="B143" s="702"/>
      <c r="C143" s="702"/>
      <c r="D143" s="702"/>
      <c r="E143" s="702"/>
    </row>
    <row r="144" spans="1:5" s="922" customFormat="1" ht="15.75">
      <c r="A144" s="834"/>
      <c r="B144" s="702"/>
      <c r="C144" s="702"/>
      <c r="D144" s="702"/>
      <c r="E144" s="702"/>
    </row>
    <row r="145" spans="1:5" s="922" customFormat="1" ht="15.75">
      <c r="A145" s="834"/>
      <c r="B145" s="702"/>
      <c r="C145" s="702"/>
      <c r="D145" s="702"/>
      <c r="E145" s="702"/>
    </row>
    <row r="146" spans="1:5" s="922" customFormat="1" ht="15.75">
      <c r="A146" s="834"/>
      <c r="B146" s="702"/>
      <c r="C146" s="702"/>
      <c r="D146" s="702"/>
      <c r="E146" s="702"/>
    </row>
    <row r="147" spans="1:5" s="922" customFormat="1" ht="15.75">
      <c r="A147" s="79"/>
      <c r="B147" s="80"/>
      <c r="C147" s="80"/>
      <c r="D147" s="80"/>
      <c r="E147" s="80"/>
    </row>
    <row r="148" spans="1:5" s="922" customFormat="1" ht="15.75">
      <c r="A148" s="79"/>
      <c r="B148" s="80"/>
      <c r="C148" s="80"/>
      <c r="D148" s="80"/>
      <c r="E148" s="80"/>
    </row>
    <row r="149" spans="1:5" s="922" customFormat="1" ht="15.75">
      <c r="A149" s="79"/>
      <c r="B149" s="80"/>
      <c r="C149" s="80"/>
      <c r="D149" s="80"/>
      <c r="E149" s="80"/>
    </row>
    <row r="150" spans="1:5" s="922" customFormat="1" ht="15.75">
      <c r="A150" s="79"/>
      <c r="B150" s="80"/>
      <c r="C150" s="80"/>
      <c r="D150" s="80"/>
      <c r="E150" s="80"/>
    </row>
    <row r="151" spans="1:5" s="922" customFormat="1" ht="15.75">
      <c r="A151" s="79"/>
      <c r="B151" s="80"/>
      <c r="C151" s="80"/>
      <c r="D151" s="80"/>
      <c r="E151" s="80"/>
    </row>
    <row r="152" spans="1:5" s="922" customFormat="1" ht="15.75">
      <c r="A152" s="79"/>
      <c r="B152" s="80"/>
      <c r="C152" s="80"/>
      <c r="D152" s="80"/>
      <c r="E152" s="80"/>
    </row>
    <row r="153" spans="1:5" s="922" customFormat="1" ht="15.75">
      <c r="A153" s="79"/>
      <c r="B153" s="80"/>
      <c r="C153" s="80"/>
      <c r="D153" s="80"/>
      <c r="E153" s="80"/>
    </row>
    <row r="154" spans="1:5" s="922" customFormat="1" ht="15.75">
      <c r="A154" s="79"/>
      <c r="B154" s="80"/>
      <c r="C154" s="80"/>
      <c r="D154" s="80"/>
      <c r="E154" s="80"/>
    </row>
    <row r="155" spans="1:5" s="922" customFormat="1" ht="15.75">
      <c r="A155" s="79"/>
      <c r="B155" s="80"/>
      <c r="C155" s="80"/>
      <c r="D155" s="80"/>
      <c r="E155" s="80"/>
    </row>
    <row r="156" spans="1:5" s="922" customFormat="1" ht="15.75">
      <c r="A156" s="79"/>
      <c r="B156" s="80"/>
      <c r="C156" s="80"/>
      <c r="D156" s="80"/>
      <c r="E156" s="80"/>
    </row>
    <row r="157" spans="1:5" s="922" customFormat="1" ht="15.75">
      <c r="A157" s="79"/>
      <c r="B157" s="80"/>
      <c r="C157" s="80"/>
      <c r="D157" s="80"/>
      <c r="E157" s="80"/>
    </row>
    <row r="158" spans="1:5" s="922" customFormat="1" ht="15.75">
      <c r="A158" s="79"/>
      <c r="B158" s="80"/>
      <c r="C158" s="80"/>
      <c r="D158" s="80"/>
      <c r="E158" s="80"/>
    </row>
    <row r="159" spans="1:5" s="922" customFormat="1" ht="15.75">
      <c r="A159" s="79"/>
      <c r="B159" s="80"/>
      <c r="C159" s="80"/>
      <c r="D159" s="80"/>
      <c r="E159" s="80"/>
    </row>
    <row r="160" spans="1:5" s="922" customFormat="1" ht="15.75">
      <c r="A160" s="79"/>
      <c r="B160" s="80"/>
      <c r="C160" s="80"/>
      <c r="D160" s="80"/>
      <c r="E160" s="80"/>
    </row>
    <row r="161" spans="1:5" s="922" customFormat="1" ht="15.75">
      <c r="A161" s="79"/>
      <c r="B161" s="80"/>
      <c r="C161" s="80"/>
      <c r="D161" s="80"/>
      <c r="E161" s="80"/>
    </row>
    <row r="162" spans="1:5" s="922" customFormat="1" ht="15.75">
      <c r="A162" s="79"/>
      <c r="B162" s="80"/>
      <c r="C162" s="80"/>
      <c r="D162" s="80"/>
      <c r="E162" s="80"/>
    </row>
    <row r="163" spans="1:5" s="922" customFormat="1" ht="15.75">
      <c r="A163" s="79"/>
      <c r="B163" s="80"/>
      <c r="C163" s="80"/>
      <c r="D163" s="80"/>
      <c r="E163" s="80"/>
    </row>
    <row r="164" spans="1:5" s="922" customFormat="1" ht="15.75">
      <c r="A164" s="79"/>
      <c r="B164" s="80"/>
      <c r="C164" s="80"/>
      <c r="D164" s="80"/>
      <c r="E164" s="80"/>
    </row>
    <row r="165" spans="1:5" s="922" customFormat="1" ht="15.75">
      <c r="A165" s="79"/>
      <c r="B165" s="80"/>
      <c r="C165" s="80"/>
      <c r="D165" s="80"/>
      <c r="E165" s="80"/>
    </row>
    <row r="166" spans="1:5" s="922" customFormat="1" ht="15.75">
      <c r="A166" s="79"/>
      <c r="B166" s="80"/>
      <c r="C166" s="80"/>
      <c r="D166" s="80"/>
      <c r="E166" s="80"/>
    </row>
    <row r="167" spans="1:5" s="922" customFormat="1" ht="15.75">
      <c r="A167" s="79"/>
      <c r="B167" s="80"/>
      <c r="C167" s="80"/>
      <c r="D167" s="80"/>
      <c r="E167" s="80"/>
    </row>
    <row r="168" spans="1:5" s="922" customFormat="1" ht="15.75">
      <c r="A168" s="79"/>
      <c r="B168" s="80"/>
      <c r="C168" s="80"/>
      <c r="D168" s="80"/>
      <c r="E168" s="80"/>
    </row>
    <row r="169" spans="1:5" s="922" customFormat="1" ht="15.75">
      <c r="A169" s="79"/>
      <c r="B169" s="80"/>
      <c r="C169" s="80"/>
      <c r="D169" s="80"/>
      <c r="E169" s="80"/>
    </row>
    <row r="170" spans="1:5" s="922" customFormat="1" ht="15.75">
      <c r="A170" s="79"/>
      <c r="B170" s="80"/>
      <c r="C170" s="80"/>
      <c r="D170" s="80"/>
      <c r="E170" s="80"/>
    </row>
    <row r="171" spans="1:5" s="922" customFormat="1" ht="15.75">
      <c r="A171" s="79"/>
      <c r="B171" s="80"/>
      <c r="C171" s="80"/>
      <c r="D171" s="80"/>
      <c r="E171" s="80"/>
    </row>
    <row r="172" spans="1:5" s="922" customFormat="1" ht="15.75">
      <c r="A172" s="79"/>
      <c r="B172" s="80"/>
      <c r="C172" s="80"/>
      <c r="D172" s="80"/>
      <c r="E172" s="80"/>
    </row>
    <row r="173" spans="1:5" s="922" customFormat="1" ht="15.75">
      <c r="A173" s="79"/>
      <c r="B173" s="80"/>
      <c r="C173" s="80"/>
      <c r="D173" s="80"/>
      <c r="E173" s="80"/>
    </row>
    <row r="174" spans="1:5" s="922" customFormat="1" ht="15.75">
      <c r="A174" s="79"/>
      <c r="B174" s="80"/>
      <c r="C174" s="80"/>
      <c r="D174" s="80"/>
      <c r="E174" s="80"/>
    </row>
    <row r="175" spans="1:5" s="922" customFormat="1" ht="15.75">
      <c r="A175" s="79"/>
      <c r="B175" s="80"/>
      <c r="C175" s="80"/>
      <c r="D175" s="80"/>
      <c r="E175" s="80"/>
    </row>
    <row r="176" spans="1:5" s="922" customFormat="1" ht="15.75">
      <c r="A176" s="79"/>
      <c r="B176" s="80"/>
      <c r="C176" s="80"/>
      <c r="D176" s="80"/>
      <c r="E176" s="80"/>
    </row>
    <row r="177" spans="1:5" s="922" customFormat="1" ht="15.75">
      <c r="A177" s="79"/>
      <c r="B177" s="80"/>
      <c r="C177" s="80"/>
      <c r="D177" s="80"/>
      <c r="E177" s="80"/>
    </row>
    <row r="178" spans="1:5" s="922" customFormat="1" ht="15.75">
      <c r="A178" s="79"/>
      <c r="B178" s="80"/>
      <c r="C178" s="80"/>
      <c r="D178" s="80"/>
      <c r="E178" s="80"/>
    </row>
    <row r="179" spans="1:5" s="922" customFormat="1" ht="15.75">
      <c r="A179" s="79"/>
      <c r="B179" s="80"/>
      <c r="C179" s="80"/>
      <c r="D179" s="80"/>
      <c r="E179" s="80"/>
    </row>
    <row r="180" spans="1:5" s="922" customFormat="1" ht="15.75">
      <c r="A180" s="79"/>
      <c r="B180" s="80"/>
      <c r="C180" s="80"/>
      <c r="D180" s="80"/>
      <c r="E180" s="80"/>
    </row>
    <row r="181" spans="1:5" s="922" customFormat="1" ht="15.75">
      <c r="A181" s="79"/>
      <c r="B181" s="80"/>
      <c r="C181" s="80"/>
      <c r="D181" s="80"/>
      <c r="E181" s="80"/>
    </row>
    <row r="182" spans="1:5" s="922" customFormat="1" ht="15.75">
      <c r="A182" s="79"/>
      <c r="B182" s="80"/>
      <c r="C182" s="80"/>
      <c r="D182" s="80"/>
      <c r="E182" s="80"/>
    </row>
    <row r="183" spans="1:5" s="922" customFormat="1" ht="15.75">
      <c r="A183" s="79"/>
      <c r="B183" s="80"/>
      <c r="C183" s="80"/>
      <c r="D183" s="80"/>
      <c r="E183" s="80"/>
    </row>
    <row r="184" spans="1:5" s="922" customFormat="1" ht="15.75">
      <c r="A184" s="79"/>
      <c r="B184" s="80"/>
      <c r="C184" s="80"/>
      <c r="D184" s="80"/>
      <c r="E184" s="80"/>
    </row>
    <row r="185" spans="1:5" s="922" customFormat="1" ht="15.75">
      <c r="A185" s="79"/>
      <c r="B185" s="80"/>
      <c r="C185" s="80"/>
      <c r="D185" s="80"/>
      <c r="E185" s="80"/>
    </row>
    <row r="186" spans="1:5" s="922" customFormat="1" ht="15.75">
      <c r="A186" s="79"/>
      <c r="B186" s="80"/>
      <c r="C186" s="80"/>
      <c r="D186" s="80"/>
      <c r="E186" s="80"/>
    </row>
    <row r="187" spans="1:5" s="922" customFormat="1" ht="15.75">
      <c r="A187" s="79"/>
      <c r="B187" s="80"/>
      <c r="C187" s="80"/>
      <c r="D187" s="80"/>
      <c r="E187" s="80"/>
    </row>
    <row r="188" spans="1:5" s="922" customFormat="1" ht="15.75">
      <c r="A188" s="79"/>
      <c r="B188" s="80"/>
      <c r="C188" s="80"/>
      <c r="D188" s="80"/>
      <c r="E188" s="80"/>
    </row>
    <row r="189" spans="1:5" s="922" customFormat="1" ht="15.75">
      <c r="A189" s="79"/>
      <c r="B189" s="80"/>
      <c r="C189" s="80"/>
      <c r="D189" s="80"/>
      <c r="E189" s="80"/>
    </row>
    <row r="190" spans="1:5" s="922" customFormat="1" ht="15.75">
      <c r="A190" s="79"/>
      <c r="B190" s="80"/>
      <c r="C190" s="80"/>
      <c r="D190" s="80"/>
      <c r="E190" s="80"/>
    </row>
    <row r="191" spans="1:5" s="922" customFormat="1" ht="15.75">
      <c r="A191" s="79"/>
      <c r="B191" s="80"/>
      <c r="C191" s="80"/>
      <c r="D191" s="80"/>
      <c r="E191" s="80"/>
    </row>
    <row r="192" spans="1:5" s="922" customFormat="1" ht="15.75">
      <c r="A192" s="79"/>
      <c r="B192" s="80"/>
      <c r="C192" s="80"/>
      <c r="D192" s="80"/>
      <c r="E192" s="80"/>
    </row>
    <row r="193" spans="1:6" s="922" customFormat="1" ht="15.75">
      <c r="A193" s="79"/>
      <c r="B193" s="80"/>
      <c r="C193" s="80"/>
      <c r="D193" s="80"/>
      <c r="E193" s="80"/>
    </row>
    <row r="194" spans="1:6" s="922" customFormat="1" ht="15.75">
      <c r="A194" s="79"/>
      <c r="B194" s="80"/>
      <c r="C194" s="80"/>
      <c r="D194" s="80"/>
      <c r="E194" s="80"/>
    </row>
    <row r="195" spans="1:6" s="922" customFormat="1" ht="15.75">
      <c r="A195" s="79"/>
      <c r="B195" s="80"/>
      <c r="C195" s="80"/>
      <c r="D195" s="80"/>
      <c r="E195" s="80"/>
    </row>
    <row r="196" spans="1:6" s="922" customFormat="1" ht="15.75">
      <c r="A196" s="79"/>
      <c r="B196" s="80"/>
      <c r="C196" s="80"/>
      <c r="D196" s="80"/>
      <c r="E196" s="80"/>
    </row>
    <row r="197" spans="1:6" s="922" customFormat="1" ht="15.75">
      <c r="A197" s="79"/>
      <c r="B197" s="80"/>
      <c r="C197" s="80"/>
      <c r="D197" s="80"/>
      <c r="E197" s="80"/>
    </row>
    <row r="198" spans="1:6" s="922" customFormat="1" ht="15.75">
      <c r="A198" s="79"/>
      <c r="B198" s="80"/>
      <c r="C198" s="80"/>
      <c r="D198" s="80"/>
      <c r="E198" s="80"/>
    </row>
    <row r="199" spans="1:6" s="922" customFormat="1" ht="15.75">
      <c r="A199" s="79"/>
      <c r="B199" s="80"/>
      <c r="C199" s="80"/>
      <c r="D199" s="80"/>
      <c r="E199" s="80"/>
    </row>
    <row r="200" spans="1:6" s="922" customFormat="1" ht="15.75">
      <c r="A200" s="79"/>
      <c r="B200" s="80"/>
      <c r="C200" s="80"/>
      <c r="D200" s="80"/>
      <c r="E200" s="80"/>
    </row>
    <row r="201" spans="1:6" s="922" customFormat="1" ht="15.75">
      <c r="A201" s="79"/>
      <c r="B201" s="80"/>
      <c r="C201" s="80"/>
      <c r="D201" s="80"/>
      <c r="E201" s="80"/>
      <c r="F201" s="150"/>
    </row>
    <row r="202" spans="1:6" s="922" customFormat="1" ht="15.75">
      <c r="A202" s="79"/>
      <c r="B202" s="80"/>
      <c r="C202" s="80"/>
      <c r="D202" s="80"/>
      <c r="E202" s="80"/>
      <c r="F202" s="150"/>
    </row>
    <row r="203" spans="1:6" s="922" customFormat="1" ht="15.75">
      <c r="A203" s="79"/>
      <c r="B203" s="80"/>
      <c r="C203" s="80"/>
      <c r="D203" s="80"/>
      <c r="E203" s="80"/>
      <c r="F203" s="150"/>
    </row>
    <row r="204" spans="1:6" s="922" customFormat="1" ht="15.75">
      <c r="A204" s="79"/>
      <c r="B204" s="80"/>
      <c r="C204" s="80"/>
      <c r="D204" s="80"/>
      <c r="E204" s="80"/>
      <c r="F204" s="150"/>
    </row>
    <row r="205" spans="1:6" s="922" customFormat="1" ht="15.75">
      <c r="A205" s="79"/>
      <c r="B205" s="80"/>
      <c r="C205" s="80"/>
      <c r="D205" s="80"/>
      <c r="E205" s="80"/>
      <c r="F205" s="150"/>
    </row>
    <row r="206" spans="1:6" s="922" customFormat="1" ht="15.75">
      <c r="A206" s="79"/>
      <c r="B206" s="80"/>
      <c r="C206" s="80"/>
      <c r="D206" s="80"/>
      <c r="E206" s="80"/>
      <c r="F206" s="150"/>
    </row>
    <row r="207" spans="1:6" s="922" customFormat="1" ht="15.75">
      <c r="A207" s="79"/>
      <c r="B207" s="80"/>
      <c r="C207" s="80"/>
      <c r="D207" s="80"/>
      <c r="E207" s="80"/>
      <c r="F207" s="150"/>
    </row>
    <row r="208" spans="1:6" s="922" customFormat="1" ht="15.75">
      <c r="A208" s="79"/>
      <c r="B208" s="80"/>
      <c r="C208" s="80"/>
      <c r="D208" s="80"/>
      <c r="E208" s="80"/>
      <c r="F208" s="150"/>
    </row>
    <row r="209" spans="1:6" s="922" customFormat="1" ht="15.75">
      <c r="A209" s="79"/>
      <c r="B209" s="80"/>
      <c r="C209" s="80"/>
      <c r="D209" s="80"/>
      <c r="E209" s="80"/>
      <c r="F209" s="150"/>
    </row>
    <row r="210" spans="1:6" s="922" customFormat="1" ht="15.75">
      <c r="A210" s="79"/>
      <c r="B210" s="80"/>
      <c r="C210" s="80"/>
      <c r="D210" s="80"/>
      <c r="E210" s="80"/>
      <c r="F210" s="150"/>
    </row>
    <row r="211" spans="1:6" s="922" customFormat="1" ht="15.75">
      <c r="A211" s="79"/>
      <c r="B211" s="80"/>
      <c r="C211" s="80"/>
      <c r="D211" s="80"/>
      <c r="E211" s="80"/>
      <c r="F211" s="150"/>
    </row>
    <row r="212" spans="1:6" s="922" customFormat="1" ht="15.75">
      <c r="A212" s="79"/>
      <c r="B212" s="80"/>
      <c r="C212" s="80"/>
      <c r="D212" s="80"/>
      <c r="E212" s="80"/>
      <c r="F212" s="150"/>
    </row>
    <row r="213" spans="1:6" s="922" customFormat="1" ht="15.75">
      <c r="A213" s="79"/>
      <c r="B213" s="80"/>
      <c r="C213" s="80"/>
      <c r="D213" s="80"/>
      <c r="E213" s="80"/>
      <c r="F213" s="150"/>
    </row>
    <row r="214" spans="1:6" s="922" customFormat="1" ht="15.75">
      <c r="A214" s="79"/>
      <c r="B214" s="80"/>
      <c r="C214" s="80"/>
      <c r="D214" s="80"/>
      <c r="E214" s="80"/>
      <c r="F214" s="150"/>
    </row>
    <row r="215" spans="1:6" s="922" customFormat="1" ht="15.75">
      <c r="A215" s="79"/>
      <c r="B215" s="80"/>
      <c r="C215" s="80"/>
      <c r="D215" s="80"/>
      <c r="E215" s="80"/>
      <c r="F215" s="150"/>
    </row>
    <row r="216" spans="1:6" s="922" customFormat="1" ht="15.75">
      <c r="A216" s="79"/>
      <c r="B216" s="80"/>
      <c r="C216" s="80"/>
      <c r="D216" s="80"/>
      <c r="E216" s="80"/>
      <c r="F216" s="150"/>
    </row>
    <row r="217" spans="1:6" s="922" customFormat="1" ht="15.75">
      <c r="A217" s="79"/>
      <c r="B217" s="80"/>
      <c r="C217" s="80"/>
      <c r="D217" s="80"/>
      <c r="E217" s="80"/>
      <c r="F217" s="150"/>
    </row>
    <row r="218" spans="1:6" s="922" customFormat="1" ht="15.75">
      <c r="A218" s="79"/>
      <c r="B218" s="80"/>
      <c r="C218" s="80"/>
      <c r="D218" s="80"/>
      <c r="E218" s="80"/>
      <c r="F218" s="150"/>
    </row>
    <row r="219" spans="1:6" s="922" customFormat="1" ht="15.75">
      <c r="A219" s="79"/>
      <c r="B219" s="80"/>
      <c r="C219" s="80"/>
      <c r="D219" s="80"/>
      <c r="E219" s="80"/>
      <c r="F219" s="150"/>
    </row>
    <row r="220" spans="1:6" s="922" customFormat="1" ht="15.75">
      <c r="A220" s="79"/>
      <c r="B220" s="80"/>
      <c r="C220" s="80"/>
      <c r="D220" s="80"/>
      <c r="E220" s="80"/>
      <c r="F220" s="150"/>
    </row>
    <row r="221" spans="1:6" s="922" customFormat="1" ht="15.75">
      <c r="A221" s="79"/>
      <c r="B221" s="80"/>
      <c r="C221" s="80"/>
      <c r="D221" s="80"/>
      <c r="E221" s="80"/>
      <c r="F221" s="150"/>
    </row>
    <row r="222" spans="1:6" s="922" customFormat="1" ht="15.75">
      <c r="A222" s="79"/>
      <c r="B222" s="80"/>
      <c r="C222" s="80"/>
      <c r="D222" s="80"/>
      <c r="E222" s="80"/>
      <c r="F222" s="150"/>
    </row>
    <row r="223" spans="1:6" s="922" customFormat="1" ht="15.75">
      <c r="A223" s="79"/>
      <c r="B223" s="80"/>
      <c r="C223" s="80"/>
      <c r="D223" s="80"/>
      <c r="E223" s="80"/>
      <c r="F223" s="150"/>
    </row>
    <row r="224" spans="1:6" s="922" customFormat="1" ht="15.75">
      <c r="A224" s="79"/>
      <c r="B224" s="80"/>
      <c r="C224" s="80"/>
      <c r="D224" s="80"/>
      <c r="E224" s="80"/>
      <c r="F224" s="150"/>
    </row>
    <row r="225" spans="1:6" s="922" customFormat="1" ht="15.75">
      <c r="A225" s="79"/>
      <c r="B225" s="80"/>
      <c r="C225" s="80"/>
      <c r="D225" s="80"/>
      <c r="E225" s="80"/>
      <c r="F225" s="150"/>
    </row>
    <row r="226" spans="1:6" s="922" customFormat="1" ht="15.75">
      <c r="A226" s="79"/>
      <c r="B226" s="80"/>
      <c r="C226" s="80"/>
      <c r="D226" s="80"/>
      <c r="E226" s="80"/>
      <c r="F226" s="150"/>
    </row>
    <row r="227" spans="1:6" s="922" customFormat="1" ht="15.75">
      <c r="A227" s="79"/>
      <c r="B227" s="80"/>
      <c r="C227" s="80"/>
      <c r="D227" s="80"/>
      <c r="E227" s="80"/>
      <c r="F227" s="150"/>
    </row>
    <row r="228" spans="1:6" s="922" customFormat="1" ht="15.75">
      <c r="A228" s="79"/>
      <c r="B228" s="80"/>
      <c r="C228" s="80"/>
      <c r="D228" s="80"/>
      <c r="E228" s="80"/>
      <c r="F228" s="150"/>
    </row>
    <row r="229" spans="1:6" s="922" customFormat="1" ht="15.75">
      <c r="A229" s="79"/>
      <c r="B229" s="80"/>
      <c r="C229" s="80"/>
      <c r="D229" s="80"/>
      <c r="E229" s="80"/>
      <c r="F229" s="150"/>
    </row>
    <row r="230" spans="1:6" s="922" customFormat="1" ht="15.75">
      <c r="A230" s="79"/>
      <c r="B230" s="80"/>
      <c r="C230" s="80"/>
      <c r="D230" s="80"/>
      <c r="E230" s="80"/>
      <c r="F230" s="150"/>
    </row>
    <row r="231" spans="1:6" s="922" customFormat="1" ht="15.75">
      <c r="A231" s="79"/>
      <c r="B231" s="80"/>
      <c r="C231" s="80"/>
      <c r="D231" s="80"/>
      <c r="E231" s="80"/>
      <c r="F231" s="150"/>
    </row>
    <row r="232" spans="1:6" s="922" customFormat="1" ht="15.75">
      <c r="A232" s="79"/>
      <c r="B232" s="80"/>
      <c r="C232" s="80"/>
      <c r="D232" s="80"/>
      <c r="E232" s="80"/>
      <c r="F232" s="150"/>
    </row>
    <row r="233" spans="1:6" s="922" customFormat="1" ht="15.75">
      <c r="A233" s="79"/>
      <c r="B233" s="80"/>
      <c r="C233" s="80"/>
      <c r="D233" s="80"/>
      <c r="E233" s="80"/>
      <c r="F233" s="150"/>
    </row>
    <row r="234" spans="1:6" s="922" customFormat="1" ht="15.75">
      <c r="A234" s="79"/>
      <c r="B234" s="80"/>
      <c r="C234" s="80"/>
      <c r="D234" s="80"/>
      <c r="E234" s="80"/>
      <c r="F234" s="150"/>
    </row>
    <row r="235" spans="1:6" s="922" customFormat="1" ht="15.75">
      <c r="A235" s="79"/>
      <c r="B235" s="80"/>
      <c r="C235" s="80"/>
      <c r="D235" s="80"/>
      <c r="E235" s="80"/>
      <c r="F235" s="150"/>
    </row>
    <row r="236" spans="1:6" s="922" customFormat="1" ht="15.75">
      <c r="A236" s="79"/>
      <c r="B236" s="80"/>
      <c r="C236" s="80"/>
      <c r="D236" s="80"/>
      <c r="E236" s="80"/>
      <c r="F236" s="150"/>
    </row>
    <row r="237" spans="1:6" s="922" customFormat="1" ht="15.75">
      <c r="A237" s="79"/>
      <c r="B237" s="80"/>
      <c r="C237" s="80"/>
      <c r="D237" s="80"/>
      <c r="E237" s="80"/>
      <c r="F237" s="150"/>
    </row>
    <row r="238" spans="1:6" s="922" customFormat="1" ht="15.75">
      <c r="A238" s="79"/>
      <c r="B238" s="80"/>
      <c r="C238" s="80"/>
      <c r="D238" s="80"/>
      <c r="E238" s="80"/>
      <c r="F238" s="150"/>
    </row>
    <row r="239" spans="1:6" s="922" customFormat="1" ht="15.75">
      <c r="A239" s="79"/>
      <c r="B239" s="80"/>
      <c r="C239" s="80"/>
      <c r="D239" s="80"/>
      <c r="E239" s="80"/>
      <c r="F239" s="150"/>
    </row>
    <row r="240" spans="1:6" s="922" customFormat="1" ht="15.75">
      <c r="A240" s="79"/>
      <c r="B240" s="80"/>
      <c r="C240" s="80"/>
      <c r="D240" s="80"/>
      <c r="E240" s="80"/>
      <c r="F240" s="150"/>
    </row>
    <row r="241" spans="1:6" s="922" customFormat="1" ht="15.75">
      <c r="A241" s="79"/>
      <c r="B241" s="80"/>
      <c r="C241" s="80"/>
      <c r="D241" s="80"/>
      <c r="E241" s="80"/>
      <c r="F241" s="150"/>
    </row>
    <row r="242" spans="1:6" s="922" customFormat="1" ht="15.75">
      <c r="A242" s="79"/>
      <c r="B242" s="80"/>
      <c r="C242" s="80"/>
      <c r="D242" s="80"/>
      <c r="E242" s="80"/>
      <c r="F242" s="150"/>
    </row>
    <row r="243" spans="1:6" s="922" customFormat="1" ht="15.75">
      <c r="A243" s="79"/>
      <c r="B243" s="80"/>
      <c r="C243" s="80"/>
      <c r="D243" s="80"/>
      <c r="E243" s="80"/>
      <c r="F243" s="150"/>
    </row>
    <row r="244" spans="1:6" s="922" customFormat="1" ht="15.75">
      <c r="A244" s="79"/>
      <c r="B244" s="80"/>
      <c r="C244" s="80"/>
      <c r="D244" s="80"/>
      <c r="E244" s="80"/>
      <c r="F244" s="150"/>
    </row>
    <row r="245" spans="1:6" s="922" customFormat="1" ht="15.75">
      <c r="A245" s="79"/>
      <c r="B245" s="80"/>
      <c r="C245" s="80"/>
      <c r="D245" s="80"/>
      <c r="E245" s="80"/>
      <c r="F245" s="150"/>
    </row>
    <row r="246" spans="1:6" s="922" customFormat="1" ht="15.75">
      <c r="A246" s="79"/>
      <c r="B246" s="80"/>
      <c r="C246" s="80"/>
      <c r="D246" s="80"/>
      <c r="E246" s="80"/>
      <c r="F246" s="150"/>
    </row>
    <row r="247" spans="1:6" s="922" customFormat="1" ht="15.75">
      <c r="A247" s="79"/>
      <c r="B247" s="80"/>
      <c r="C247" s="80"/>
      <c r="D247" s="80"/>
      <c r="E247" s="80"/>
      <c r="F247" s="150"/>
    </row>
    <row r="248" spans="1:6" s="922" customFormat="1" ht="15.75">
      <c r="A248" s="79"/>
      <c r="B248" s="80"/>
      <c r="C248" s="80"/>
      <c r="D248" s="80"/>
      <c r="E248" s="80"/>
      <c r="F248" s="150"/>
    </row>
    <row r="249" spans="1:6" s="922" customFormat="1" ht="15.75">
      <c r="A249" s="79"/>
      <c r="B249" s="80"/>
      <c r="C249" s="80"/>
      <c r="D249" s="80"/>
      <c r="E249" s="80"/>
      <c r="F249" s="150"/>
    </row>
    <row r="250" spans="1:6" s="922" customFormat="1" ht="15.75">
      <c r="A250" s="79"/>
      <c r="B250" s="80"/>
      <c r="C250" s="80"/>
      <c r="D250" s="80"/>
      <c r="E250" s="80"/>
      <c r="F250" s="150"/>
    </row>
    <row r="251" spans="1:6" s="922" customFormat="1" ht="15.75">
      <c r="A251" s="79"/>
      <c r="B251" s="80"/>
      <c r="C251" s="80"/>
      <c r="D251" s="80"/>
      <c r="E251" s="80"/>
      <c r="F251" s="150"/>
    </row>
    <row r="252" spans="1:6" s="922" customFormat="1" ht="15.75">
      <c r="A252" s="79"/>
      <c r="B252" s="80"/>
      <c r="C252" s="80"/>
      <c r="D252" s="80"/>
      <c r="E252" s="80"/>
      <c r="F252" s="150"/>
    </row>
    <row r="253" spans="1:6" s="922" customFormat="1" ht="15.75">
      <c r="A253" s="79"/>
      <c r="B253" s="80"/>
      <c r="C253" s="80"/>
      <c r="D253" s="80"/>
      <c r="E253" s="80"/>
      <c r="F253" s="150"/>
    </row>
    <row r="254" spans="1:6" s="922" customFormat="1" ht="15.75">
      <c r="A254" s="79"/>
      <c r="B254" s="80"/>
      <c r="C254" s="80"/>
      <c r="D254" s="80"/>
      <c r="E254" s="80"/>
      <c r="F254" s="150"/>
    </row>
    <row r="255" spans="1:6" s="922" customFormat="1" ht="15.75">
      <c r="A255" s="79"/>
      <c r="B255" s="80"/>
      <c r="C255" s="80"/>
      <c r="D255" s="80"/>
      <c r="E255" s="80"/>
      <c r="F255" s="150"/>
    </row>
    <row r="256" spans="1:6" s="922" customFormat="1" ht="15.75">
      <c r="A256" s="79"/>
      <c r="B256" s="80"/>
      <c r="C256" s="80"/>
      <c r="D256" s="80"/>
      <c r="E256" s="80"/>
      <c r="F256" s="150"/>
    </row>
    <row r="257" spans="1:6" s="922" customFormat="1" ht="15.75">
      <c r="A257" s="79"/>
      <c r="B257" s="80"/>
      <c r="C257" s="80"/>
      <c r="D257" s="80"/>
      <c r="E257" s="80"/>
      <c r="F257" s="150"/>
    </row>
    <row r="258" spans="1:6" s="922" customFormat="1" ht="15.75">
      <c r="A258" s="79"/>
      <c r="B258" s="80"/>
      <c r="C258" s="80"/>
      <c r="D258" s="80"/>
      <c r="E258" s="80"/>
      <c r="F258" s="150"/>
    </row>
    <row r="259" spans="1:6" s="922" customFormat="1" ht="15.75">
      <c r="A259" s="79"/>
      <c r="B259" s="80"/>
      <c r="C259" s="80"/>
      <c r="D259" s="80"/>
      <c r="E259" s="80"/>
      <c r="F259" s="150"/>
    </row>
    <row r="260" spans="1:6" s="922" customFormat="1" ht="15.75">
      <c r="A260" s="79"/>
      <c r="B260" s="80"/>
      <c r="C260" s="80"/>
      <c r="D260" s="80"/>
      <c r="E260" s="80"/>
      <c r="F260" s="150"/>
    </row>
    <row r="261" spans="1:6" s="922" customFormat="1" ht="15.75">
      <c r="A261" s="79"/>
      <c r="B261" s="80"/>
      <c r="C261" s="80"/>
      <c r="D261" s="80"/>
      <c r="E261" s="80"/>
      <c r="F261" s="150"/>
    </row>
    <row r="262" spans="1:6" s="922" customFormat="1" ht="15.75">
      <c r="A262" s="79"/>
      <c r="B262" s="80"/>
      <c r="C262" s="80"/>
      <c r="D262" s="80"/>
      <c r="E262" s="80"/>
      <c r="F262" s="150"/>
    </row>
    <row r="263" spans="1:6" s="922" customFormat="1" ht="15.75">
      <c r="A263" s="79"/>
      <c r="B263" s="80"/>
      <c r="C263" s="80"/>
      <c r="D263" s="80"/>
      <c r="E263" s="80"/>
      <c r="F263" s="150"/>
    </row>
    <row r="264" spans="1:6" s="922" customFormat="1" ht="15.75">
      <c r="A264" s="79"/>
      <c r="B264" s="80"/>
      <c r="C264" s="80"/>
      <c r="D264" s="80"/>
      <c r="E264" s="80"/>
      <c r="F264" s="150"/>
    </row>
    <row r="265" spans="1:6" s="922" customFormat="1" ht="15.75">
      <c r="A265" s="79"/>
      <c r="B265" s="80"/>
      <c r="C265" s="80"/>
      <c r="D265" s="80"/>
      <c r="E265" s="80"/>
      <c r="F265" s="150"/>
    </row>
    <row r="266" spans="1:6" s="922" customFormat="1" ht="15.75">
      <c r="A266" s="79"/>
      <c r="B266" s="80"/>
      <c r="C266" s="80"/>
      <c r="D266" s="80"/>
      <c r="E266" s="80"/>
      <c r="F266" s="150"/>
    </row>
    <row r="267" spans="1:6" s="922" customFormat="1" ht="15.75">
      <c r="A267" s="79"/>
      <c r="B267" s="80"/>
      <c r="C267" s="80"/>
      <c r="D267" s="80"/>
      <c r="E267" s="80"/>
      <c r="F267" s="150"/>
    </row>
    <row r="268" spans="1:6" s="922" customFormat="1" ht="15.75">
      <c r="A268" s="79"/>
      <c r="B268" s="80"/>
      <c r="C268" s="80"/>
      <c r="D268" s="80"/>
      <c r="E268" s="80"/>
      <c r="F268" s="150"/>
    </row>
    <row r="269" spans="1:6" s="922" customFormat="1" ht="15.75">
      <c r="A269" s="79"/>
      <c r="B269" s="80"/>
      <c r="C269" s="80"/>
      <c r="D269" s="80"/>
      <c r="E269" s="80"/>
      <c r="F269" s="150"/>
    </row>
    <row r="270" spans="1:6" s="922" customFormat="1" ht="15.75">
      <c r="A270" s="79"/>
      <c r="B270" s="80"/>
      <c r="C270" s="80"/>
      <c r="D270" s="80"/>
      <c r="E270" s="80"/>
      <c r="F270" s="150"/>
    </row>
    <row r="271" spans="1:6" s="922" customFormat="1" ht="15.75">
      <c r="A271" s="79"/>
      <c r="B271" s="80"/>
      <c r="C271" s="80"/>
      <c r="D271" s="80"/>
      <c r="E271" s="80"/>
      <c r="F271" s="150"/>
    </row>
    <row r="272" spans="1:6" s="922" customFormat="1" ht="15.75">
      <c r="A272" s="79"/>
      <c r="B272" s="80"/>
      <c r="C272" s="80"/>
      <c r="D272" s="80"/>
      <c r="E272" s="80"/>
      <c r="F272" s="150"/>
    </row>
    <row r="273" spans="1:6" s="922" customFormat="1" ht="15.75">
      <c r="A273" s="79"/>
      <c r="B273" s="80"/>
      <c r="C273" s="80"/>
      <c r="D273" s="80"/>
      <c r="E273" s="80"/>
      <c r="F273" s="150"/>
    </row>
    <row r="274" spans="1:6" s="922" customFormat="1" ht="15.75">
      <c r="A274" s="79"/>
      <c r="B274" s="80"/>
      <c r="C274" s="80"/>
      <c r="D274" s="80"/>
      <c r="E274" s="80"/>
      <c r="F274" s="150"/>
    </row>
    <row r="275" spans="1:6" s="922" customFormat="1" ht="15.75">
      <c r="A275" s="79"/>
      <c r="B275" s="80"/>
      <c r="C275" s="80"/>
      <c r="D275" s="80"/>
      <c r="E275" s="80"/>
      <c r="F275" s="150"/>
    </row>
    <row r="276" spans="1:6" s="922" customFormat="1" ht="15.75">
      <c r="A276" s="79"/>
      <c r="B276" s="80"/>
      <c r="C276" s="80"/>
      <c r="D276" s="80"/>
      <c r="E276" s="80"/>
      <c r="F276" s="150"/>
    </row>
    <row r="277" spans="1:6" s="922" customFormat="1" ht="15.75">
      <c r="A277" s="79"/>
      <c r="B277" s="80"/>
      <c r="C277" s="80"/>
      <c r="D277" s="80"/>
      <c r="E277" s="80"/>
      <c r="F277" s="150"/>
    </row>
    <row r="278" spans="1:6" s="922" customFormat="1" ht="15.75">
      <c r="A278" s="79"/>
      <c r="B278" s="80"/>
      <c r="C278" s="80"/>
      <c r="D278" s="80"/>
      <c r="E278" s="80"/>
      <c r="F278" s="150"/>
    </row>
    <row r="279" spans="1:6" s="922" customFormat="1" ht="15.75">
      <c r="A279" s="79"/>
      <c r="B279" s="80"/>
      <c r="C279" s="80"/>
      <c r="D279" s="80"/>
      <c r="E279" s="80"/>
      <c r="F279" s="150"/>
    </row>
    <row r="280" spans="1:6" s="922" customFormat="1" ht="15.75">
      <c r="A280" s="79"/>
      <c r="B280" s="80"/>
      <c r="C280" s="80"/>
      <c r="D280" s="80"/>
      <c r="E280" s="80"/>
      <c r="F280" s="150"/>
    </row>
    <row r="281" spans="1:6" s="922" customFormat="1" ht="15.75">
      <c r="A281" s="79"/>
      <c r="B281" s="80"/>
      <c r="C281" s="80"/>
      <c r="D281" s="80"/>
      <c r="E281" s="80"/>
      <c r="F281" s="150"/>
    </row>
    <row r="282" spans="1:6" s="922" customFormat="1" ht="15.75">
      <c r="A282" s="79"/>
      <c r="B282" s="80"/>
      <c r="C282" s="80"/>
      <c r="D282" s="80"/>
      <c r="E282" s="80"/>
      <c r="F282" s="150"/>
    </row>
    <row r="283" spans="1:6" s="922" customFormat="1" ht="15.75">
      <c r="A283" s="79"/>
      <c r="B283" s="80"/>
      <c r="C283" s="80"/>
      <c r="D283" s="80"/>
      <c r="E283" s="80"/>
      <c r="F283" s="150"/>
    </row>
    <row r="284" spans="1:6" s="922" customFormat="1" ht="15.75">
      <c r="A284" s="79"/>
      <c r="B284" s="80"/>
      <c r="C284" s="80"/>
      <c r="D284" s="80"/>
      <c r="E284" s="80"/>
      <c r="F284" s="150"/>
    </row>
    <row r="285" spans="1:6" s="922" customFormat="1" ht="15.75">
      <c r="A285" s="79"/>
      <c r="B285" s="80"/>
      <c r="C285" s="80"/>
      <c r="D285" s="80"/>
      <c r="E285" s="80"/>
      <c r="F285" s="150"/>
    </row>
    <row r="286" spans="1:6" s="922" customFormat="1" ht="15.75">
      <c r="A286" s="79"/>
      <c r="B286" s="80"/>
      <c r="C286" s="80"/>
      <c r="D286" s="80"/>
      <c r="E286" s="80"/>
      <c r="F286" s="150"/>
    </row>
    <row r="287" spans="1:6" s="922" customFormat="1" ht="15.75">
      <c r="A287" s="79"/>
      <c r="B287" s="80"/>
      <c r="C287" s="80"/>
      <c r="D287" s="80"/>
      <c r="E287" s="80"/>
      <c r="F287" s="150"/>
    </row>
    <row r="288" spans="1:6" s="922" customFormat="1" ht="15.75">
      <c r="A288" s="79"/>
      <c r="B288" s="80"/>
      <c r="C288" s="80"/>
      <c r="D288" s="80"/>
      <c r="E288" s="80"/>
      <c r="F288" s="150"/>
    </row>
    <row r="289" spans="1:6" s="922" customFormat="1" ht="15.75">
      <c r="A289" s="79"/>
      <c r="B289" s="80"/>
      <c r="C289" s="80"/>
      <c r="D289" s="80"/>
      <c r="E289" s="80"/>
      <c r="F289" s="150"/>
    </row>
    <row r="290" spans="1:6" s="922" customFormat="1" ht="15.75">
      <c r="A290" s="79"/>
      <c r="B290" s="80"/>
      <c r="C290" s="80"/>
      <c r="D290" s="80"/>
      <c r="E290" s="80"/>
      <c r="F290" s="150"/>
    </row>
    <row r="291" spans="1:6" s="922" customFormat="1" ht="15.75">
      <c r="A291" s="79"/>
      <c r="B291" s="80"/>
      <c r="C291" s="80"/>
      <c r="D291" s="80"/>
      <c r="E291" s="80"/>
      <c r="F291" s="150"/>
    </row>
    <row r="292" spans="1:6" s="922" customFormat="1" ht="15.75">
      <c r="A292" s="79"/>
      <c r="B292" s="80"/>
      <c r="C292" s="80"/>
      <c r="D292" s="80"/>
      <c r="E292" s="80"/>
      <c r="F292" s="150"/>
    </row>
    <row r="293" spans="1:6" s="922" customFormat="1" ht="15.75">
      <c r="A293" s="79"/>
      <c r="B293" s="80"/>
      <c r="C293" s="80"/>
      <c r="D293" s="80"/>
      <c r="E293" s="80"/>
      <c r="F293" s="150"/>
    </row>
    <row r="294" spans="1:6" s="922" customFormat="1" ht="15.75">
      <c r="A294" s="79"/>
      <c r="B294" s="80"/>
      <c r="C294" s="80"/>
      <c r="D294" s="80"/>
      <c r="E294" s="80"/>
      <c r="F294" s="150"/>
    </row>
    <row r="295" spans="1:6" s="922" customFormat="1" ht="15.75">
      <c r="A295" s="79"/>
      <c r="B295" s="80"/>
      <c r="C295" s="80"/>
      <c r="D295" s="80"/>
      <c r="E295" s="80"/>
      <c r="F295" s="150"/>
    </row>
    <row r="296" spans="1:6" s="922" customFormat="1" ht="15.75">
      <c r="A296" s="79"/>
      <c r="B296" s="80"/>
      <c r="C296" s="80"/>
      <c r="D296" s="80"/>
      <c r="E296" s="80"/>
      <c r="F296" s="150"/>
    </row>
    <row r="297" spans="1:6" s="922" customFormat="1" ht="15.75">
      <c r="A297" s="79"/>
      <c r="B297" s="80"/>
      <c r="C297" s="80"/>
      <c r="D297" s="80"/>
      <c r="E297" s="80"/>
      <c r="F297" s="150"/>
    </row>
    <row r="298" spans="1:6" s="922" customFormat="1" ht="15.75">
      <c r="A298" s="79"/>
      <c r="B298" s="80"/>
      <c r="C298" s="80"/>
      <c r="D298" s="80"/>
      <c r="E298" s="80"/>
      <c r="F298" s="150"/>
    </row>
    <row r="299" spans="1:6" s="922" customFormat="1" ht="15.75">
      <c r="A299" s="79"/>
      <c r="B299" s="80"/>
      <c r="C299" s="80"/>
      <c r="D299" s="80"/>
      <c r="E299" s="80"/>
      <c r="F299" s="150"/>
    </row>
    <row r="300" spans="1:6" s="922" customFormat="1" ht="15.75">
      <c r="A300" s="79"/>
      <c r="B300" s="80"/>
      <c r="C300" s="80"/>
      <c r="D300" s="80"/>
      <c r="E300" s="80"/>
      <c r="F300" s="150"/>
    </row>
    <row r="301" spans="1:6" s="922" customFormat="1" ht="15.75">
      <c r="A301" s="79"/>
      <c r="B301" s="80"/>
      <c r="C301" s="80"/>
      <c r="D301" s="80"/>
      <c r="E301" s="80"/>
      <c r="F301" s="150"/>
    </row>
    <row r="302" spans="1:6" s="922" customFormat="1" ht="15.75">
      <c r="A302" s="79"/>
      <c r="B302" s="80"/>
      <c r="C302" s="80"/>
      <c r="D302" s="80"/>
      <c r="E302" s="80"/>
      <c r="F302" s="150"/>
    </row>
    <row r="303" spans="1:6" s="922" customFormat="1" ht="15.75">
      <c r="A303" s="79"/>
      <c r="B303" s="80"/>
      <c r="C303" s="80"/>
      <c r="D303" s="80"/>
      <c r="E303" s="80"/>
      <c r="F303" s="150"/>
    </row>
    <row r="304" spans="1:6" s="922" customFormat="1" ht="15.75">
      <c r="A304" s="79"/>
      <c r="B304" s="80"/>
      <c r="C304" s="80"/>
      <c r="D304" s="80"/>
      <c r="E304" s="80"/>
      <c r="F304" s="150"/>
    </row>
    <row r="305" spans="1:6" s="922" customFormat="1" ht="15.75">
      <c r="A305" s="79"/>
      <c r="B305" s="80"/>
      <c r="C305" s="80"/>
      <c r="D305" s="80"/>
      <c r="E305" s="80"/>
      <c r="F305" s="150"/>
    </row>
    <row r="306" spans="1:6" s="922" customFormat="1" ht="15.75">
      <c r="A306" s="79"/>
      <c r="B306" s="80"/>
      <c r="C306" s="80"/>
      <c r="D306" s="80"/>
      <c r="E306" s="80"/>
      <c r="F306" s="150"/>
    </row>
    <row r="307" spans="1:6" s="922" customFormat="1" ht="15.75">
      <c r="A307" s="79"/>
      <c r="B307" s="80"/>
      <c r="C307" s="80"/>
      <c r="D307" s="80"/>
      <c r="E307" s="80"/>
      <c r="F307" s="150"/>
    </row>
    <row r="308" spans="1:6" s="922" customFormat="1" ht="15.75">
      <c r="A308" s="79"/>
      <c r="B308" s="80"/>
      <c r="C308" s="80"/>
      <c r="D308" s="80"/>
      <c r="E308" s="80"/>
      <c r="F308" s="150"/>
    </row>
    <row r="309" spans="1:6" s="922" customFormat="1" ht="15.75">
      <c r="A309" s="79"/>
      <c r="B309" s="80"/>
      <c r="C309" s="80"/>
      <c r="D309" s="80"/>
      <c r="E309" s="80"/>
      <c r="F309" s="150"/>
    </row>
    <row r="310" spans="1:6" s="922" customFormat="1" ht="15.75">
      <c r="A310" s="79"/>
      <c r="B310" s="80"/>
      <c r="C310" s="80"/>
      <c r="D310" s="80"/>
      <c r="E310" s="80"/>
      <c r="F310" s="150"/>
    </row>
    <row r="311" spans="1:6" s="922" customFormat="1" ht="15.75">
      <c r="A311" s="79"/>
      <c r="B311" s="80"/>
      <c r="C311" s="80"/>
      <c r="D311" s="80"/>
      <c r="E311" s="80"/>
      <c r="F311" s="150"/>
    </row>
    <row r="312" spans="1:6" s="922" customFormat="1" ht="15.75">
      <c r="A312" s="79"/>
      <c r="B312" s="80"/>
      <c r="C312" s="80"/>
      <c r="D312" s="80"/>
      <c r="E312" s="80"/>
      <c r="F312" s="150"/>
    </row>
    <row r="313" spans="1:6" s="922" customFormat="1" ht="15.75">
      <c r="A313" s="79"/>
      <c r="B313" s="80"/>
      <c r="C313" s="80"/>
      <c r="D313" s="80"/>
      <c r="E313" s="80"/>
      <c r="F313" s="150"/>
    </row>
    <row r="314" spans="1:6" s="922" customFormat="1" ht="15.75">
      <c r="A314" s="79"/>
      <c r="B314" s="80"/>
      <c r="C314" s="80"/>
      <c r="D314" s="80"/>
      <c r="E314" s="80"/>
      <c r="F314" s="150"/>
    </row>
    <row r="315" spans="1:6" s="922" customFormat="1" ht="15.75">
      <c r="A315" s="79"/>
      <c r="B315" s="80"/>
      <c r="C315" s="80"/>
      <c r="D315" s="80"/>
      <c r="E315" s="80"/>
      <c r="F315" s="150"/>
    </row>
    <row r="316" spans="1:6" s="922" customFormat="1" ht="15.75">
      <c r="A316" s="79"/>
      <c r="B316" s="80"/>
      <c r="C316" s="80"/>
      <c r="D316" s="80"/>
      <c r="E316" s="80"/>
      <c r="F316" s="150"/>
    </row>
    <row r="317" spans="1:6" s="922" customFormat="1" ht="15.75">
      <c r="A317" s="79"/>
      <c r="B317" s="80"/>
      <c r="C317" s="80"/>
      <c r="D317" s="80"/>
      <c r="E317" s="80"/>
      <c r="F317" s="150"/>
    </row>
    <row r="318" spans="1:6" s="922" customFormat="1" ht="15.75">
      <c r="A318" s="79"/>
      <c r="B318" s="80"/>
      <c r="C318" s="80"/>
      <c r="D318" s="80"/>
      <c r="E318" s="80"/>
      <c r="F318" s="150"/>
    </row>
    <row r="319" spans="1:6" s="922" customFormat="1" ht="15.75">
      <c r="A319" s="79"/>
      <c r="B319" s="80"/>
      <c r="C319" s="80"/>
      <c r="D319" s="80"/>
      <c r="E319" s="80"/>
      <c r="F319" s="150"/>
    </row>
    <row r="320" spans="1:6" s="922" customFormat="1" ht="15.75">
      <c r="A320" s="79"/>
      <c r="B320" s="80"/>
      <c r="C320" s="80"/>
      <c r="D320" s="80"/>
      <c r="E320" s="80"/>
      <c r="F320" s="150"/>
    </row>
    <row r="321" spans="1:6" s="922" customFormat="1" ht="15.75">
      <c r="A321" s="79"/>
      <c r="B321" s="80"/>
      <c r="C321" s="80"/>
      <c r="D321" s="80"/>
      <c r="E321" s="80"/>
      <c r="F321" s="150"/>
    </row>
    <row r="322" spans="1:6" s="922" customFormat="1" ht="15.75">
      <c r="A322" s="79"/>
      <c r="B322" s="80"/>
      <c r="C322" s="80"/>
      <c r="D322" s="80"/>
      <c r="E322" s="80"/>
      <c r="F322" s="150"/>
    </row>
    <row r="323" spans="1:6" s="922" customFormat="1" ht="15.75">
      <c r="A323" s="79"/>
      <c r="B323" s="80"/>
      <c r="C323" s="80"/>
      <c r="D323" s="80"/>
      <c r="E323" s="80"/>
      <c r="F323" s="150"/>
    </row>
    <row r="324" spans="1:6" s="922" customFormat="1" ht="15.75">
      <c r="A324" s="79"/>
      <c r="B324" s="80"/>
      <c r="C324" s="80"/>
      <c r="D324" s="80"/>
      <c r="E324" s="80"/>
      <c r="F324" s="150"/>
    </row>
    <row r="325" spans="1:6" s="922" customFormat="1" ht="15.75">
      <c r="A325" s="79"/>
      <c r="B325" s="80"/>
      <c r="C325" s="80"/>
      <c r="D325" s="80"/>
      <c r="E325" s="80"/>
      <c r="F325" s="150"/>
    </row>
    <row r="326" spans="1:6" s="922" customFormat="1" ht="15.75">
      <c r="A326" s="79"/>
      <c r="B326" s="80"/>
      <c r="C326" s="80"/>
      <c r="D326" s="80"/>
      <c r="E326" s="80"/>
      <c r="F326" s="150"/>
    </row>
    <row r="327" spans="1:6" s="922" customFormat="1" ht="15.75">
      <c r="A327" s="79"/>
      <c r="B327" s="80"/>
      <c r="C327" s="80"/>
      <c r="D327" s="80"/>
      <c r="E327" s="80"/>
      <c r="F327" s="150"/>
    </row>
    <row r="328" spans="1:6" s="922" customFormat="1" ht="15.75">
      <c r="A328" s="79"/>
      <c r="B328" s="80"/>
      <c r="C328" s="80"/>
      <c r="D328" s="80"/>
      <c r="E328" s="80"/>
      <c r="F328" s="150"/>
    </row>
    <row r="329" spans="1:6" s="922" customFormat="1" ht="15.75">
      <c r="A329" s="79"/>
      <c r="B329" s="80"/>
      <c r="C329" s="80"/>
      <c r="D329" s="80"/>
      <c r="E329" s="80"/>
      <c r="F329" s="150"/>
    </row>
    <row r="330" spans="1:6" s="922" customFormat="1" ht="15.75">
      <c r="A330" s="79"/>
      <c r="B330" s="80"/>
      <c r="C330" s="80"/>
      <c r="D330" s="80"/>
      <c r="E330" s="80"/>
      <c r="F330" s="150"/>
    </row>
    <row r="331" spans="1:6" s="922" customFormat="1" ht="15.75">
      <c r="A331" s="79"/>
      <c r="B331" s="80"/>
      <c r="C331" s="80"/>
      <c r="D331" s="80"/>
      <c r="E331" s="80"/>
      <c r="F331" s="150"/>
    </row>
    <row r="332" spans="1:6" s="922" customFormat="1" ht="15.75">
      <c r="A332" s="79"/>
      <c r="B332" s="80"/>
      <c r="C332" s="80"/>
      <c r="D332" s="80"/>
      <c r="E332" s="80"/>
      <c r="F332" s="150"/>
    </row>
    <row r="333" spans="1:6" s="922" customFormat="1" ht="15.75">
      <c r="A333" s="79"/>
      <c r="B333" s="80"/>
      <c r="C333" s="80"/>
      <c r="D333" s="80"/>
      <c r="E333" s="80"/>
      <c r="F333" s="150"/>
    </row>
    <row r="334" spans="1:6" s="922" customFormat="1" ht="15.75">
      <c r="A334" s="79"/>
      <c r="B334" s="80"/>
      <c r="C334" s="80"/>
      <c r="D334" s="80"/>
      <c r="E334" s="80"/>
      <c r="F334" s="150"/>
    </row>
    <row r="335" spans="1:6" s="922" customFormat="1" ht="15.75">
      <c r="A335" s="79"/>
      <c r="B335" s="80"/>
      <c r="C335" s="80"/>
      <c r="D335" s="80"/>
      <c r="E335" s="80"/>
      <c r="F335" s="150"/>
    </row>
    <row r="336" spans="1:6" s="922" customFormat="1" ht="15.75">
      <c r="A336" s="79"/>
      <c r="B336" s="80"/>
      <c r="C336" s="80"/>
      <c r="D336" s="80"/>
      <c r="E336" s="80"/>
      <c r="F336" s="150"/>
    </row>
    <row r="337" spans="1:6" s="922" customFormat="1" ht="15.75">
      <c r="A337" s="79"/>
      <c r="B337" s="80"/>
      <c r="C337" s="80"/>
      <c r="D337" s="80"/>
      <c r="E337" s="80"/>
      <c r="F337" s="150"/>
    </row>
    <row r="338" spans="1:6" s="922" customFormat="1" ht="15.75">
      <c r="A338" s="79"/>
      <c r="B338" s="80"/>
      <c r="C338" s="80"/>
      <c r="D338" s="80"/>
      <c r="E338" s="80"/>
      <c r="F338" s="150"/>
    </row>
    <row r="339" spans="1:6" s="922" customFormat="1" ht="15.75">
      <c r="A339" s="79"/>
      <c r="B339" s="80"/>
      <c r="C339" s="80"/>
      <c r="D339" s="80"/>
      <c r="E339" s="80"/>
      <c r="F339" s="150"/>
    </row>
    <row r="340" spans="1:6" s="922" customFormat="1" ht="15.75">
      <c r="A340" s="79"/>
      <c r="B340" s="80"/>
      <c r="C340" s="80"/>
      <c r="D340" s="80"/>
      <c r="E340" s="80"/>
      <c r="F340" s="150"/>
    </row>
    <row r="341" spans="1:6" s="922" customFormat="1" ht="15.75">
      <c r="A341" s="79"/>
      <c r="B341" s="80"/>
      <c r="C341" s="80"/>
      <c r="D341" s="80"/>
      <c r="E341" s="80"/>
      <c r="F341" s="150"/>
    </row>
    <row r="342" spans="1:6" s="922" customFormat="1" ht="15.75">
      <c r="A342" s="79"/>
      <c r="B342" s="80"/>
      <c r="C342" s="80"/>
      <c r="D342" s="80"/>
      <c r="E342" s="80"/>
      <c r="F342" s="150"/>
    </row>
    <row r="343" spans="1:6" s="922" customFormat="1" ht="15.75">
      <c r="A343" s="79"/>
      <c r="B343" s="80"/>
      <c r="C343" s="80"/>
      <c r="D343" s="80"/>
      <c r="E343" s="80"/>
      <c r="F343" s="150"/>
    </row>
    <row r="344" spans="1:6" s="922" customFormat="1" ht="15.75">
      <c r="A344" s="79"/>
      <c r="B344" s="80"/>
      <c r="C344" s="80"/>
      <c r="D344" s="80"/>
      <c r="E344" s="80"/>
      <c r="F344" s="150"/>
    </row>
    <row r="345" spans="1:6" s="922" customFormat="1" ht="15.75">
      <c r="A345" s="79"/>
      <c r="B345" s="80"/>
      <c r="C345" s="80"/>
      <c r="D345" s="80"/>
      <c r="E345" s="80"/>
      <c r="F345" s="150"/>
    </row>
    <row r="346" spans="1:6" s="922" customFormat="1" ht="15.75">
      <c r="A346" s="79"/>
      <c r="B346" s="80"/>
      <c r="C346" s="80"/>
      <c r="D346" s="80"/>
      <c r="E346" s="80"/>
      <c r="F346" s="150"/>
    </row>
    <row r="347" spans="1:6" s="922" customFormat="1" ht="15.75">
      <c r="A347" s="79"/>
      <c r="B347" s="80"/>
      <c r="C347" s="80"/>
      <c r="D347" s="80"/>
      <c r="E347" s="80"/>
      <c r="F347" s="150"/>
    </row>
    <row r="348" spans="1:6" s="922" customFormat="1" ht="15.75">
      <c r="A348" s="79"/>
      <c r="B348" s="80"/>
      <c r="C348" s="80"/>
      <c r="D348" s="80"/>
      <c r="E348" s="80"/>
      <c r="F348" s="150"/>
    </row>
    <row r="349" spans="1:6" s="922" customFormat="1" ht="15.75">
      <c r="A349" s="79"/>
      <c r="B349" s="80"/>
      <c r="C349" s="80"/>
      <c r="D349" s="80"/>
      <c r="E349" s="80"/>
      <c r="F349" s="150"/>
    </row>
    <row r="350" spans="1:6" s="922" customFormat="1" ht="15.75">
      <c r="A350" s="79"/>
      <c r="B350" s="80"/>
      <c r="C350" s="80"/>
      <c r="D350" s="80"/>
      <c r="E350" s="80"/>
      <c r="F350" s="150"/>
    </row>
    <row r="351" spans="1:6" s="922" customFormat="1" ht="15.75">
      <c r="A351" s="79"/>
      <c r="B351" s="80"/>
      <c r="C351" s="80"/>
      <c r="D351" s="80"/>
      <c r="E351" s="80"/>
      <c r="F351" s="150"/>
    </row>
    <row r="352" spans="1:6" s="922" customFormat="1" ht="15.75">
      <c r="A352" s="79"/>
      <c r="B352" s="80"/>
      <c r="C352" s="80"/>
      <c r="D352" s="80"/>
      <c r="E352" s="80"/>
      <c r="F352" s="150"/>
    </row>
    <row r="353" spans="1:6" s="922" customFormat="1" ht="15.75">
      <c r="A353" s="79"/>
      <c r="B353" s="80"/>
      <c r="C353" s="80"/>
      <c r="D353" s="80"/>
      <c r="E353" s="80"/>
      <c r="F353" s="150"/>
    </row>
    <row r="354" spans="1:6" s="922" customFormat="1" ht="15.75">
      <c r="A354" s="79"/>
      <c r="B354" s="80"/>
      <c r="C354" s="80"/>
      <c r="D354" s="80"/>
      <c r="E354" s="80"/>
      <c r="F354" s="150"/>
    </row>
    <row r="355" spans="1:6" s="922" customFormat="1" ht="15.75">
      <c r="A355" s="79"/>
      <c r="B355" s="80"/>
      <c r="C355" s="80"/>
      <c r="D355" s="80"/>
      <c r="E355" s="80"/>
      <c r="F355" s="150"/>
    </row>
    <row r="356" spans="1:6" s="922" customFormat="1" ht="15.75">
      <c r="A356" s="79"/>
      <c r="B356" s="80"/>
      <c r="C356" s="80"/>
      <c r="D356" s="80"/>
      <c r="E356" s="80"/>
      <c r="F356" s="150"/>
    </row>
    <row r="357" spans="1:6" s="922" customFormat="1" ht="15.75">
      <c r="A357" s="79"/>
      <c r="B357" s="80"/>
      <c r="C357" s="80"/>
      <c r="D357" s="80"/>
      <c r="E357" s="80"/>
      <c r="F357" s="150"/>
    </row>
    <row r="358" spans="1:6" s="922" customFormat="1" ht="15.75">
      <c r="A358" s="79"/>
      <c r="B358" s="80"/>
      <c r="C358" s="80"/>
      <c r="D358" s="80"/>
      <c r="E358" s="80"/>
      <c r="F358" s="150"/>
    </row>
    <row r="359" spans="1:6" s="922" customFormat="1" ht="15.75">
      <c r="A359" s="79"/>
      <c r="B359" s="80"/>
      <c r="C359" s="80"/>
      <c r="D359" s="80"/>
      <c r="E359" s="80"/>
      <c r="F359" s="150"/>
    </row>
    <row r="360" spans="1:6" s="922" customFormat="1" ht="15.75">
      <c r="A360" s="79"/>
      <c r="B360" s="80"/>
      <c r="C360" s="80"/>
      <c r="D360" s="80"/>
      <c r="E360" s="80"/>
      <c r="F360" s="150"/>
    </row>
    <row r="361" spans="1:6" s="922" customFormat="1" ht="15.75">
      <c r="A361" s="79"/>
      <c r="B361" s="80"/>
      <c r="C361" s="80"/>
      <c r="D361" s="80"/>
      <c r="E361" s="80"/>
      <c r="F361" s="150"/>
    </row>
    <row r="362" spans="1:6" s="922" customFormat="1" ht="15.75">
      <c r="A362" s="79"/>
      <c r="B362" s="80"/>
      <c r="C362" s="80"/>
      <c r="D362" s="80"/>
      <c r="E362" s="80"/>
      <c r="F362" s="150"/>
    </row>
    <row r="363" spans="1:6" s="922" customFormat="1" ht="15.75">
      <c r="A363" s="79"/>
      <c r="B363" s="80"/>
      <c r="C363" s="80"/>
      <c r="D363" s="80"/>
      <c r="E363" s="80"/>
      <c r="F363" s="150"/>
    </row>
    <row r="364" spans="1:6" s="922" customFormat="1" ht="15.75">
      <c r="A364" s="79"/>
      <c r="B364" s="80"/>
      <c r="C364" s="80"/>
      <c r="D364" s="80"/>
      <c r="E364" s="80"/>
      <c r="F364" s="150"/>
    </row>
    <row r="365" spans="1:6" s="922" customFormat="1" ht="15.75">
      <c r="A365" s="79"/>
      <c r="B365" s="80"/>
      <c r="C365" s="80"/>
      <c r="D365" s="80"/>
      <c r="E365" s="80"/>
      <c r="F365" s="150"/>
    </row>
    <row r="366" spans="1:6" s="922" customFormat="1" ht="15.75">
      <c r="A366" s="79"/>
      <c r="B366" s="80"/>
      <c r="C366" s="80"/>
      <c r="D366" s="80"/>
      <c r="E366" s="80"/>
      <c r="F366" s="150"/>
    </row>
    <row r="367" spans="1:6" s="922" customFormat="1" ht="15.75">
      <c r="A367" s="79"/>
      <c r="B367" s="80"/>
      <c r="C367" s="80"/>
      <c r="D367" s="80"/>
      <c r="E367" s="80"/>
      <c r="F367" s="150"/>
    </row>
    <row r="368" spans="1:6" s="922" customFormat="1" ht="15.75">
      <c r="A368" s="79"/>
      <c r="B368" s="80"/>
      <c r="C368" s="80"/>
      <c r="D368" s="80"/>
      <c r="E368" s="80"/>
      <c r="F368" s="150"/>
    </row>
    <row r="369" spans="1:6" s="922" customFormat="1" ht="15.75">
      <c r="A369" s="79"/>
      <c r="B369" s="80"/>
      <c r="C369" s="80"/>
      <c r="D369" s="80"/>
      <c r="E369" s="80"/>
      <c r="F369" s="150"/>
    </row>
    <row r="370" spans="1:6" s="922" customFormat="1" ht="15.75">
      <c r="A370" s="79"/>
      <c r="B370" s="80"/>
      <c r="C370" s="80"/>
      <c r="D370" s="80"/>
      <c r="E370" s="80"/>
      <c r="F370" s="150"/>
    </row>
    <row r="371" spans="1:6" s="922" customFormat="1" ht="15.75">
      <c r="A371" s="79"/>
      <c r="B371" s="80"/>
      <c r="C371" s="80"/>
      <c r="D371" s="80"/>
      <c r="E371" s="80"/>
      <c r="F371" s="150"/>
    </row>
    <row r="372" spans="1:6" s="922" customFormat="1" ht="15.75">
      <c r="A372" s="79"/>
      <c r="B372" s="80"/>
      <c r="C372" s="80"/>
      <c r="D372" s="80"/>
      <c r="E372" s="80"/>
      <c r="F372" s="150"/>
    </row>
    <row r="373" spans="1:6" s="922" customFormat="1" ht="15.75">
      <c r="A373" s="79"/>
      <c r="B373" s="80"/>
      <c r="C373" s="80"/>
      <c r="D373" s="80"/>
      <c r="E373" s="80"/>
      <c r="F373" s="150"/>
    </row>
    <row r="374" spans="1:6" s="922" customFormat="1" ht="15.75">
      <c r="A374" s="79"/>
      <c r="B374" s="80"/>
      <c r="C374" s="80"/>
      <c r="D374" s="80"/>
      <c r="E374" s="80"/>
      <c r="F374" s="150"/>
    </row>
    <row r="375" spans="1:6" s="922" customFormat="1" ht="15.75">
      <c r="A375" s="79"/>
      <c r="B375" s="80"/>
      <c r="C375" s="80"/>
      <c r="D375" s="80"/>
      <c r="E375" s="80"/>
      <c r="F375" s="150"/>
    </row>
    <row r="376" spans="1:6" s="922" customFormat="1" ht="15.75">
      <c r="A376" s="79"/>
      <c r="B376" s="80"/>
      <c r="C376" s="80"/>
      <c r="D376" s="80"/>
      <c r="E376" s="80"/>
      <c r="F376" s="150"/>
    </row>
    <row r="377" spans="1:6" s="922" customFormat="1" ht="15.75">
      <c r="A377" s="79"/>
      <c r="B377" s="80"/>
      <c r="C377" s="80"/>
      <c r="D377" s="80"/>
      <c r="E377" s="80"/>
      <c r="F377" s="150"/>
    </row>
    <row r="378" spans="1:6" s="922" customFormat="1" ht="15.75">
      <c r="A378" s="79"/>
      <c r="B378" s="80"/>
      <c r="C378" s="80"/>
      <c r="D378" s="80"/>
      <c r="E378" s="80"/>
      <c r="F378" s="150"/>
    </row>
    <row r="379" spans="1:6" s="922" customFormat="1" ht="15.75">
      <c r="A379" s="79"/>
      <c r="B379" s="80"/>
      <c r="C379" s="80"/>
      <c r="D379" s="80"/>
      <c r="E379" s="80"/>
      <c r="F379" s="150"/>
    </row>
    <row r="380" spans="1:6" s="922" customFormat="1" ht="15.75">
      <c r="A380" s="79"/>
      <c r="B380" s="80"/>
      <c r="C380" s="80"/>
      <c r="D380" s="80"/>
      <c r="E380" s="80"/>
      <c r="F380" s="150"/>
    </row>
    <row r="381" spans="1:6" s="922" customFormat="1" ht="15.75">
      <c r="A381" s="79"/>
      <c r="B381" s="80"/>
      <c r="C381" s="80"/>
      <c r="D381" s="80"/>
      <c r="E381" s="80"/>
      <c r="F381" s="150"/>
    </row>
    <row r="382" spans="1:6" s="922" customFormat="1" ht="15.75">
      <c r="A382" s="79"/>
      <c r="B382" s="80"/>
      <c r="C382" s="80"/>
      <c r="D382" s="80"/>
      <c r="E382" s="80"/>
      <c r="F382" s="150"/>
    </row>
    <row r="383" spans="1:6" s="922" customFormat="1" ht="15.75">
      <c r="A383" s="79"/>
      <c r="B383" s="80"/>
      <c r="C383" s="80"/>
      <c r="D383" s="80"/>
      <c r="E383" s="80"/>
      <c r="F383" s="150"/>
    </row>
    <row r="384" spans="1:6" s="922" customFormat="1" ht="15.75">
      <c r="A384" s="79"/>
      <c r="B384" s="80"/>
      <c r="C384" s="80"/>
      <c r="D384" s="80"/>
      <c r="E384" s="80"/>
      <c r="F384" s="150"/>
    </row>
    <row r="385" spans="1:6" s="922" customFormat="1" ht="15.75">
      <c r="A385" s="79"/>
      <c r="B385" s="80"/>
      <c r="C385" s="80"/>
      <c r="D385" s="80"/>
      <c r="E385" s="80"/>
      <c r="F385" s="150"/>
    </row>
    <row r="386" spans="1:6" s="922" customFormat="1" ht="15.75">
      <c r="A386" s="79"/>
      <c r="B386" s="80"/>
      <c r="C386" s="80"/>
      <c r="D386" s="80"/>
      <c r="E386" s="80"/>
      <c r="F386" s="150"/>
    </row>
    <row r="387" spans="1:6" s="922" customFormat="1" ht="15.75">
      <c r="A387" s="79"/>
      <c r="B387" s="80"/>
      <c r="C387" s="80"/>
      <c r="D387" s="80"/>
      <c r="E387" s="80"/>
      <c r="F387" s="150"/>
    </row>
    <row r="388" spans="1:6" s="922" customFormat="1" ht="15.75">
      <c r="A388" s="79"/>
      <c r="B388" s="80"/>
      <c r="C388" s="80"/>
      <c r="D388" s="80"/>
      <c r="E388" s="80"/>
      <c r="F388" s="150"/>
    </row>
    <row r="389" spans="1:6" s="922" customFormat="1" ht="15.75">
      <c r="A389" s="79"/>
      <c r="B389" s="80"/>
      <c r="C389" s="80"/>
      <c r="D389" s="80"/>
      <c r="E389" s="80"/>
      <c r="F389" s="150"/>
    </row>
    <row r="390" spans="1:6" s="922" customFormat="1" ht="15.75">
      <c r="A390" s="79"/>
      <c r="B390" s="80"/>
      <c r="C390" s="80"/>
      <c r="D390" s="80"/>
      <c r="E390" s="80"/>
      <c r="F390" s="150"/>
    </row>
    <row r="391" spans="1:6" s="922" customFormat="1" ht="15.75">
      <c r="A391" s="79"/>
      <c r="B391" s="80"/>
      <c r="C391" s="80"/>
      <c r="D391" s="80"/>
      <c r="E391" s="80"/>
      <c r="F391" s="150"/>
    </row>
    <row r="392" spans="1:6" s="922" customFormat="1" ht="15.75">
      <c r="A392" s="79"/>
      <c r="B392" s="80"/>
      <c r="C392" s="80"/>
      <c r="D392" s="80"/>
      <c r="E392" s="80"/>
      <c r="F392" s="150"/>
    </row>
    <row r="393" spans="1:6" s="922" customFormat="1" ht="15.75">
      <c r="A393" s="79"/>
      <c r="B393" s="80"/>
      <c r="C393" s="80"/>
      <c r="D393" s="80"/>
      <c r="E393" s="80"/>
      <c r="F393" s="150"/>
    </row>
    <row r="394" spans="1:6" s="922" customFormat="1" ht="15.75">
      <c r="A394" s="79"/>
      <c r="B394" s="80"/>
      <c r="C394" s="80"/>
      <c r="D394" s="80"/>
      <c r="E394" s="80"/>
      <c r="F394" s="150"/>
    </row>
    <row r="395" spans="1:6" s="922" customFormat="1" ht="15.75">
      <c r="A395" s="79"/>
      <c r="B395" s="80"/>
      <c r="C395" s="80"/>
      <c r="D395" s="80"/>
      <c r="E395" s="80"/>
      <c r="F395" s="150"/>
    </row>
    <row r="396" spans="1:6" s="922" customFormat="1" ht="15.75">
      <c r="A396" s="79"/>
      <c r="B396" s="80"/>
      <c r="C396" s="80"/>
      <c r="D396" s="80"/>
      <c r="E396" s="80"/>
      <c r="F396" s="150"/>
    </row>
    <row r="397" spans="1:6" s="922" customFormat="1" ht="15.75">
      <c r="A397" s="79"/>
      <c r="B397" s="80"/>
      <c r="C397" s="80"/>
      <c r="D397" s="80"/>
      <c r="E397" s="80"/>
      <c r="F397" s="150"/>
    </row>
    <row r="398" spans="1:6" s="922" customFormat="1" ht="15.75">
      <c r="A398" s="79"/>
      <c r="B398" s="80"/>
      <c r="C398" s="80"/>
      <c r="D398" s="80"/>
      <c r="E398" s="80"/>
      <c r="F398" s="150"/>
    </row>
    <row r="399" spans="1:6" s="922" customFormat="1" ht="15.75">
      <c r="A399" s="79"/>
      <c r="B399" s="80"/>
      <c r="C399" s="80"/>
      <c r="D399" s="80"/>
      <c r="E399" s="80"/>
      <c r="F399" s="150"/>
    </row>
    <row r="400" spans="1:6" s="922" customFormat="1" ht="15.75">
      <c r="A400" s="79"/>
      <c r="B400" s="80"/>
      <c r="C400" s="80"/>
      <c r="D400" s="80"/>
      <c r="E400" s="80"/>
      <c r="F400" s="150"/>
    </row>
    <row r="401" spans="1:6" s="922" customFormat="1" ht="15.75">
      <c r="A401" s="79"/>
      <c r="B401" s="80"/>
      <c r="C401" s="80"/>
      <c r="D401" s="80"/>
      <c r="E401" s="80"/>
      <c r="F401" s="150"/>
    </row>
    <row r="402" spans="1:6" s="922" customFormat="1" ht="15.75">
      <c r="A402" s="79"/>
      <c r="B402" s="80"/>
      <c r="C402" s="80"/>
      <c r="D402" s="80"/>
      <c r="E402" s="80"/>
      <c r="F402" s="150"/>
    </row>
    <row r="403" spans="1:6" s="922" customFormat="1" ht="15.75">
      <c r="A403" s="79"/>
      <c r="B403" s="80"/>
      <c r="C403" s="80"/>
      <c r="D403" s="80"/>
      <c r="E403" s="80"/>
      <c r="F403" s="150"/>
    </row>
    <row r="404" spans="1:6" s="922" customFormat="1" ht="15.75">
      <c r="A404" s="79"/>
      <c r="B404" s="80"/>
      <c r="C404" s="80"/>
      <c r="D404" s="80"/>
      <c r="E404" s="80"/>
      <c r="F404" s="150"/>
    </row>
    <row r="405" spans="1:6" s="922" customFormat="1" ht="15.75">
      <c r="A405" s="79"/>
      <c r="B405" s="80"/>
      <c r="C405" s="80"/>
      <c r="D405" s="80"/>
      <c r="E405" s="80"/>
      <c r="F405" s="150"/>
    </row>
    <row r="406" spans="1:6" s="922" customFormat="1" ht="15.75">
      <c r="A406" s="79"/>
      <c r="B406" s="80"/>
      <c r="C406" s="80"/>
      <c r="D406" s="80"/>
      <c r="E406" s="80"/>
      <c r="F406" s="150"/>
    </row>
    <row r="407" spans="1:6" s="922" customFormat="1" ht="15.75">
      <c r="A407" s="79"/>
      <c r="B407" s="80"/>
      <c r="C407" s="80"/>
      <c r="D407" s="80"/>
      <c r="E407" s="80"/>
      <c r="F407" s="150"/>
    </row>
    <row r="408" spans="1:6" s="922" customFormat="1" ht="15.75">
      <c r="A408" s="79"/>
      <c r="B408" s="80"/>
      <c r="C408" s="80"/>
      <c r="D408" s="80"/>
      <c r="E408" s="80"/>
      <c r="F408" s="150"/>
    </row>
    <row r="409" spans="1:6" s="922" customFormat="1" ht="15.75">
      <c r="A409" s="79"/>
      <c r="B409" s="80"/>
      <c r="C409" s="80"/>
      <c r="D409" s="80"/>
      <c r="E409" s="80"/>
      <c r="F409" s="150"/>
    </row>
    <row r="410" spans="1:6" s="922" customFormat="1" ht="15.75">
      <c r="A410" s="79"/>
      <c r="B410" s="80"/>
      <c r="C410" s="80"/>
      <c r="D410" s="80"/>
      <c r="E410" s="80"/>
      <c r="F410" s="150"/>
    </row>
    <row r="411" spans="1:6" s="922" customFormat="1" ht="15.75">
      <c r="A411" s="79"/>
      <c r="B411" s="80"/>
      <c r="C411" s="80"/>
      <c r="D411" s="80"/>
      <c r="E411" s="80"/>
      <c r="F411" s="150"/>
    </row>
    <row r="412" spans="1:6" s="922" customFormat="1" ht="15.75">
      <c r="A412" s="79"/>
      <c r="B412" s="80"/>
      <c r="C412" s="80"/>
      <c r="D412" s="80"/>
      <c r="E412" s="80"/>
      <c r="F412" s="150"/>
    </row>
    <row r="413" spans="1:6" s="922" customFormat="1" ht="15.75">
      <c r="A413" s="79"/>
      <c r="B413" s="80"/>
      <c r="C413" s="80"/>
      <c r="D413" s="80"/>
      <c r="E413" s="80"/>
      <c r="F413" s="150"/>
    </row>
    <row r="414" spans="1:6" s="922" customFormat="1" ht="15.75">
      <c r="A414" s="79"/>
      <c r="B414" s="80"/>
      <c r="C414" s="80"/>
      <c r="D414" s="80"/>
      <c r="E414" s="80"/>
      <c r="F414" s="150"/>
    </row>
    <row r="415" spans="1:6" s="922" customFormat="1" ht="15.75">
      <c r="A415" s="79"/>
      <c r="B415" s="80"/>
      <c r="C415" s="80"/>
      <c r="D415" s="80"/>
      <c r="E415" s="80"/>
      <c r="F415" s="150"/>
    </row>
    <row r="416" spans="1:6" s="922" customFormat="1" ht="15.75">
      <c r="A416" s="79"/>
      <c r="B416" s="80"/>
      <c r="C416" s="80"/>
      <c r="D416" s="80"/>
      <c r="E416" s="80"/>
      <c r="F416" s="150"/>
    </row>
    <row r="417" spans="1:6" s="922" customFormat="1" ht="15.75">
      <c r="A417" s="79"/>
      <c r="B417" s="80"/>
      <c r="C417" s="80"/>
      <c r="D417" s="80"/>
      <c r="E417" s="80"/>
      <c r="F417" s="150"/>
    </row>
    <row r="418" spans="1:6" s="922" customFormat="1" ht="15.75">
      <c r="A418" s="79"/>
      <c r="B418" s="80"/>
      <c r="C418" s="80"/>
      <c r="D418" s="80"/>
      <c r="E418" s="80"/>
      <c r="F418" s="150"/>
    </row>
    <row r="419" spans="1:6" s="922" customFormat="1" ht="15.75">
      <c r="A419" s="79"/>
      <c r="B419" s="80"/>
      <c r="C419" s="80"/>
      <c r="D419" s="80"/>
      <c r="E419" s="80"/>
      <c r="F419" s="150"/>
    </row>
    <row r="420" spans="1:6" s="922" customFormat="1" ht="15.75">
      <c r="A420" s="79"/>
      <c r="B420" s="80"/>
      <c r="C420" s="80"/>
      <c r="D420" s="80"/>
      <c r="E420" s="80"/>
      <c r="F420" s="150"/>
    </row>
    <row r="421" spans="1:6" s="922" customFormat="1" ht="15.75">
      <c r="A421" s="79"/>
      <c r="B421" s="80"/>
      <c r="C421" s="80"/>
      <c r="D421" s="80"/>
      <c r="E421" s="80"/>
      <c r="F421" s="150"/>
    </row>
    <row r="422" spans="1:6" s="922" customFormat="1" ht="15.75">
      <c r="A422" s="79"/>
      <c r="B422" s="80"/>
      <c r="C422" s="80"/>
      <c r="D422" s="80"/>
      <c r="E422" s="80"/>
      <c r="F422" s="150"/>
    </row>
    <row r="423" spans="1:6" s="922" customFormat="1" ht="15.75">
      <c r="A423" s="79"/>
      <c r="B423" s="80"/>
      <c r="C423" s="80"/>
      <c r="D423" s="80"/>
      <c r="E423" s="80"/>
      <c r="F423" s="150"/>
    </row>
    <row r="424" spans="1:6" s="922" customFormat="1" ht="15.75">
      <c r="A424" s="79"/>
      <c r="B424" s="80"/>
      <c r="C424" s="80"/>
      <c r="D424" s="80"/>
      <c r="E424" s="80"/>
      <c r="F424" s="150"/>
    </row>
    <row r="425" spans="1:6" s="922" customFormat="1" ht="15.75">
      <c r="A425" s="79"/>
      <c r="B425" s="80"/>
      <c r="C425" s="80"/>
      <c r="D425" s="80"/>
      <c r="E425" s="80"/>
      <c r="F425" s="150"/>
    </row>
    <row r="426" spans="1:6" s="922" customFormat="1" ht="15.75">
      <c r="A426" s="79"/>
      <c r="B426" s="80"/>
      <c r="C426" s="80"/>
      <c r="D426" s="80"/>
      <c r="E426" s="80"/>
      <c r="F426" s="150"/>
    </row>
    <row r="427" spans="1:6" s="922" customFormat="1" ht="15.75">
      <c r="A427" s="79"/>
      <c r="B427" s="80"/>
      <c r="C427" s="80"/>
      <c r="D427" s="80"/>
      <c r="E427" s="80"/>
      <c r="F427" s="150"/>
    </row>
    <row r="428" spans="1:6" s="922" customFormat="1" ht="15.75">
      <c r="A428" s="79"/>
      <c r="B428" s="80"/>
      <c r="C428" s="80"/>
      <c r="D428" s="80"/>
      <c r="E428" s="80"/>
      <c r="F428" s="150"/>
    </row>
    <row r="429" spans="1:6" s="922" customFormat="1" ht="15.75">
      <c r="A429" s="79"/>
      <c r="B429" s="80"/>
      <c r="C429" s="80"/>
      <c r="D429" s="80"/>
      <c r="E429" s="80"/>
      <c r="F429" s="150"/>
    </row>
    <row r="430" spans="1:6" s="922" customFormat="1" ht="15.75">
      <c r="A430" s="79"/>
      <c r="B430" s="80"/>
      <c r="C430" s="80"/>
      <c r="D430" s="80"/>
      <c r="E430" s="80"/>
      <c r="F430" s="150"/>
    </row>
    <row r="431" spans="1:6" s="922" customFormat="1" ht="15.75">
      <c r="A431" s="79"/>
      <c r="B431" s="80"/>
      <c r="C431" s="80"/>
      <c r="D431" s="80"/>
      <c r="E431" s="80"/>
      <c r="F431" s="150"/>
    </row>
    <row r="432" spans="1:6" s="922" customFormat="1" ht="15.75">
      <c r="A432" s="79"/>
      <c r="B432" s="80"/>
      <c r="C432" s="80"/>
      <c r="D432" s="80"/>
      <c r="E432" s="80"/>
      <c r="F432" s="150"/>
    </row>
    <row r="433" spans="1:6" s="922" customFormat="1" ht="15.75">
      <c r="A433" s="79"/>
      <c r="B433" s="80"/>
      <c r="C433" s="80"/>
      <c r="D433" s="80"/>
      <c r="E433" s="80"/>
      <c r="F433" s="150"/>
    </row>
    <row r="434" spans="1:6" s="922" customFormat="1" ht="15.75">
      <c r="A434" s="79"/>
      <c r="B434" s="80"/>
      <c r="C434" s="80"/>
      <c r="D434" s="80"/>
      <c r="E434" s="80"/>
      <c r="F434" s="150"/>
    </row>
    <row r="435" spans="1:6" s="922" customFormat="1" ht="15.75">
      <c r="A435" s="79"/>
      <c r="B435" s="80"/>
      <c r="C435" s="80"/>
      <c r="D435" s="80"/>
      <c r="E435" s="80"/>
      <c r="F435" s="150"/>
    </row>
    <row r="436" spans="1:6" s="922" customFormat="1" ht="15.75">
      <c r="A436" s="79"/>
      <c r="B436" s="80"/>
      <c r="C436" s="80"/>
      <c r="D436" s="80"/>
      <c r="E436" s="80"/>
      <c r="F436" s="150"/>
    </row>
    <row r="437" spans="1:6" s="922" customFormat="1" ht="15.75">
      <c r="A437" s="79"/>
      <c r="B437" s="80"/>
      <c r="C437" s="80"/>
      <c r="D437" s="80"/>
      <c r="E437" s="80"/>
      <c r="F437" s="150"/>
    </row>
    <row r="438" spans="1:6" s="922" customFormat="1" ht="15.75">
      <c r="A438" s="79"/>
      <c r="B438" s="80"/>
      <c r="C438" s="80"/>
      <c r="D438" s="80"/>
      <c r="E438" s="80"/>
      <c r="F438" s="150"/>
    </row>
    <row r="439" spans="1:6" s="922" customFormat="1" ht="15.75">
      <c r="A439" s="79"/>
      <c r="B439" s="80"/>
      <c r="C439" s="80"/>
      <c r="D439" s="80"/>
      <c r="E439" s="80"/>
      <c r="F439" s="150"/>
    </row>
    <row r="440" spans="1:6" s="922" customFormat="1" ht="15.75">
      <c r="A440" s="79"/>
      <c r="B440" s="80"/>
      <c r="C440" s="80"/>
      <c r="D440" s="80"/>
      <c r="E440" s="80"/>
      <c r="F440" s="150"/>
    </row>
    <row r="441" spans="1:6" s="922" customFormat="1" ht="15.75">
      <c r="A441" s="79"/>
      <c r="B441" s="80"/>
      <c r="C441" s="80"/>
      <c r="D441" s="80"/>
      <c r="E441" s="80"/>
      <c r="F441" s="150"/>
    </row>
    <row r="442" spans="1:6" s="922" customFormat="1" ht="15.75">
      <c r="A442" s="79"/>
      <c r="B442" s="80"/>
      <c r="C442" s="80"/>
      <c r="D442" s="80"/>
      <c r="E442" s="80"/>
      <c r="F442" s="150"/>
    </row>
    <row r="443" spans="1:6" s="922" customFormat="1" ht="15.75">
      <c r="A443" s="79"/>
      <c r="B443" s="80"/>
      <c r="C443" s="80"/>
      <c r="D443" s="80"/>
      <c r="E443" s="80"/>
      <c r="F443" s="150"/>
    </row>
    <row r="444" spans="1:6" s="922" customFormat="1" ht="15.75">
      <c r="A444" s="79"/>
      <c r="B444" s="80"/>
      <c r="C444" s="80"/>
      <c r="D444" s="80"/>
      <c r="E444" s="80"/>
      <c r="F444" s="150"/>
    </row>
    <row r="445" spans="1:6" s="922" customFormat="1" ht="15.75">
      <c r="A445" s="79"/>
      <c r="B445" s="80"/>
      <c r="C445" s="80"/>
      <c r="D445" s="80"/>
      <c r="E445" s="80"/>
      <c r="F445" s="150"/>
    </row>
    <row r="446" spans="1:6" s="922" customFormat="1" ht="15.75">
      <c r="A446" s="79"/>
      <c r="B446" s="80"/>
      <c r="C446" s="80"/>
      <c r="D446" s="80"/>
      <c r="E446" s="80"/>
      <c r="F446" s="150"/>
    </row>
    <row r="447" spans="1:6" s="922" customFormat="1" ht="15.75">
      <c r="A447" s="79"/>
      <c r="B447" s="80"/>
      <c r="C447" s="80"/>
      <c r="D447" s="80"/>
      <c r="E447" s="80"/>
      <c r="F447" s="150"/>
    </row>
    <row r="448" spans="1:6" s="922" customFormat="1" ht="15.75">
      <c r="A448" s="79"/>
      <c r="B448" s="80"/>
      <c r="C448" s="80"/>
      <c r="D448" s="80"/>
      <c r="E448" s="80"/>
      <c r="F448" s="150"/>
    </row>
    <row r="449" spans="1:6" s="922" customFormat="1" ht="15.75">
      <c r="A449" s="79"/>
      <c r="B449" s="80"/>
      <c r="C449" s="80"/>
      <c r="D449" s="80"/>
      <c r="E449" s="80"/>
      <c r="F449" s="150"/>
    </row>
    <row r="450" spans="1:6" s="922" customFormat="1" ht="15.75">
      <c r="A450" s="79"/>
      <c r="B450" s="80"/>
      <c r="C450" s="80"/>
      <c r="D450" s="80"/>
      <c r="E450" s="80"/>
      <c r="F450" s="150"/>
    </row>
    <row r="451" spans="1:6" s="922" customFormat="1" ht="15.75">
      <c r="A451" s="79"/>
      <c r="B451" s="80"/>
      <c r="C451" s="80"/>
      <c r="D451" s="80"/>
      <c r="E451" s="80"/>
      <c r="F451" s="150"/>
    </row>
    <row r="452" spans="1:6" s="922" customFormat="1" ht="15.75">
      <c r="A452" s="79"/>
      <c r="B452" s="80"/>
      <c r="C452" s="80"/>
      <c r="D452" s="80"/>
      <c r="E452" s="80"/>
      <c r="F452" s="150"/>
    </row>
    <row r="453" spans="1:6" s="922" customFormat="1" ht="15.75">
      <c r="A453" s="79"/>
      <c r="B453" s="80"/>
      <c r="C453" s="80"/>
      <c r="D453" s="80"/>
      <c r="E453" s="80"/>
      <c r="F453" s="150"/>
    </row>
    <row r="454" spans="1:6" s="922" customFormat="1" ht="15.75">
      <c r="A454" s="79"/>
      <c r="B454" s="80"/>
      <c r="C454" s="80"/>
      <c r="D454" s="80"/>
      <c r="E454" s="80"/>
      <c r="F454" s="150"/>
    </row>
    <row r="455" spans="1:6" s="922" customFormat="1" ht="15.75">
      <c r="A455" s="79"/>
      <c r="B455" s="80"/>
      <c r="C455" s="80"/>
      <c r="D455" s="80"/>
      <c r="E455" s="80"/>
      <c r="F455" s="150"/>
    </row>
    <row r="456" spans="1:6" s="922" customFormat="1" ht="15.75">
      <c r="A456" s="79"/>
      <c r="B456" s="80"/>
      <c r="C456" s="80"/>
      <c r="D456" s="80"/>
      <c r="E456" s="80"/>
      <c r="F456" s="150"/>
    </row>
    <row r="457" spans="1:6" s="922" customFormat="1" ht="15.75">
      <c r="A457" s="79"/>
      <c r="B457" s="80"/>
      <c r="C457" s="80"/>
      <c r="D457" s="80"/>
      <c r="E457" s="80"/>
      <c r="F457" s="150"/>
    </row>
    <row r="458" spans="1:6" s="922" customFormat="1" ht="15.75">
      <c r="A458" s="79"/>
      <c r="B458" s="80"/>
      <c r="C458" s="80"/>
      <c r="D458" s="80"/>
      <c r="E458" s="80"/>
      <c r="F458" s="150"/>
    </row>
    <row r="459" spans="1:6" s="922" customFormat="1" ht="15.75">
      <c r="A459" s="79"/>
      <c r="B459" s="80"/>
      <c r="C459" s="80"/>
      <c r="D459" s="80"/>
      <c r="E459" s="80"/>
      <c r="F459" s="150"/>
    </row>
    <row r="460" spans="1:6" s="922" customFormat="1" ht="15.75">
      <c r="A460" s="79"/>
      <c r="B460" s="80"/>
      <c r="C460" s="80"/>
      <c r="D460" s="80"/>
      <c r="E460" s="80"/>
      <c r="F460" s="150"/>
    </row>
    <row r="461" spans="1:6" s="922" customFormat="1" ht="15.75">
      <c r="A461" s="79"/>
      <c r="B461" s="80"/>
      <c r="C461" s="80"/>
      <c r="D461" s="80"/>
      <c r="E461" s="80"/>
      <c r="F461" s="150"/>
    </row>
    <row r="462" spans="1:6" s="922" customFormat="1" ht="15.75">
      <c r="A462" s="79"/>
      <c r="B462" s="80"/>
      <c r="C462" s="80"/>
      <c r="D462" s="80"/>
      <c r="E462" s="80"/>
      <c r="F462" s="150"/>
    </row>
    <row r="463" spans="1:6" s="922" customFormat="1" ht="15.75">
      <c r="A463" s="79"/>
      <c r="B463" s="80"/>
      <c r="C463" s="80"/>
      <c r="D463" s="80"/>
      <c r="E463" s="80"/>
      <c r="F463" s="150"/>
    </row>
    <row r="464" spans="1:6" s="922" customFormat="1" ht="15.75">
      <c r="A464" s="79"/>
      <c r="B464" s="80"/>
      <c r="C464" s="80"/>
      <c r="D464" s="80"/>
      <c r="E464" s="80"/>
      <c r="F464" s="150"/>
    </row>
    <row r="465" spans="1:6" s="922" customFormat="1" ht="15.75">
      <c r="A465" s="79"/>
      <c r="B465" s="80"/>
      <c r="C465" s="80"/>
      <c r="D465" s="80"/>
      <c r="E465" s="80"/>
      <c r="F465" s="150"/>
    </row>
    <row r="466" spans="1:6" s="922" customFormat="1" ht="15.75">
      <c r="A466" s="79"/>
      <c r="B466" s="80"/>
      <c r="C466" s="80"/>
      <c r="D466" s="80"/>
      <c r="E466" s="80"/>
      <c r="F466" s="150"/>
    </row>
    <row r="467" spans="1:6" s="922" customFormat="1" ht="15.75">
      <c r="A467" s="79"/>
      <c r="B467" s="80"/>
      <c r="C467" s="80"/>
      <c r="D467" s="80"/>
      <c r="E467" s="80"/>
      <c r="F467" s="150"/>
    </row>
    <row r="468" spans="1:6" s="922" customFormat="1" ht="15.75">
      <c r="A468" s="79"/>
      <c r="B468" s="80"/>
      <c r="C468" s="80"/>
      <c r="D468" s="80"/>
      <c r="E468" s="80"/>
      <c r="F468" s="150"/>
    </row>
    <row r="469" spans="1:6" s="922" customFormat="1" ht="15.75">
      <c r="A469" s="79"/>
      <c r="B469" s="80"/>
      <c r="C469" s="80"/>
      <c r="D469" s="80"/>
      <c r="E469" s="80"/>
      <c r="F469" s="150"/>
    </row>
    <row r="470" spans="1:6" s="922" customFormat="1" ht="15.75">
      <c r="A470" s="79"/>
      <c r="B470" s="80"/>
      <c r="C470" s="80"/>
      <c r="D470" s="80"/>
      <c r="E470" s="80"/>
      <c r="F470" s="150"/>
    </row>
    <row r="471" spans="1:6" s="922" customFormat="1" ht="15.75">
      <c r="A471" s="79"/>
      <c r="B471" s="80"/>
      <c r="C471" s="80"/>
      <c r="D471" s="80"/>
      <c r="E471" s="80"/>
      <c r="F471" s="150"/>
    </row>
    <row r="472" spans="1:6" s="922" customFormat="1" ht="15.75">
      <c r="A472" s="79"/>
      <c r="B472" s="80"/>
      <c r="C472" s="80"/>
      <c r="D472" s="80"/>
      <c r="E472" s="80"/>
      <c r="F472" s="150"/>
    </row>
    <row r="473" spans="1:6" s="922" customFormat="1" ht="15.75">
      <c r="A473" s="79"/>
      <c r="B473" s="80"/>
      <c r="C473" s="80"/>
      <c r="D473" s="80"/>
      <c r="E473" s="80"/>
      <c r="F473" s="150"/>
    </row>
    <row r="474" spans="1:6" s="922" customFormat="1" ht="15.75">
      <c r="A474" s="79"/>
      <c r="B474" s="80"/>
      <c r="C474" s="80"/>
      <c r="D474" s="80"/>
      <c r="E474" s="80"/>
      <c r="F474" s="150"/>
    </row>
    <row r="475" spans="1:6" s="922" customFormat="1" ht="15.75">
      <c r="A475" s="79"/>
      <c r="B475" s="80"/>
      <c r="C475" s="80"/>
      <c r="D475" s="80"/>
      <c r="E475" s="80"/>
      <c r="F475" s="150"/>
    </row>
    <row r="476" spans="1:6" s="922" customFormat="1" ht="15.75">
      <c r="A476" s="79"/>
      <c r="B476" s="80"/>
      <c r="C476" s="80"/>
      <c r="D476" s="80"/>
      <c r="E476" s="80"/>
      <c r="F476" s="150"/>
    </row>
    <row r="477" spans="1:6" s="922" customFormat="1" ht="15.75">
      <c r="A477" s="79"/>
      <c r="B477" s="80"/>
      <c r="C477" s="80"/>
      <c r="D477" s="80"/>
      <c r="E477" s="80"/>
      <c r="F477" s="150"/>
    </row>
    <row r="478" spans="1:6" s="922" customFormat="1" ht="15.75">
      <c r="A478" s="79"/>
      <c r="B478" s="80"/>
      <c r="C478" s="80"/>
      <c r="D478" s="80"/>
      <c r="E478" s="80"/>
      <c r="F478" s="150"/>
    </row>
    <row r="479" spans="1:6" s="922" customFormat="1" ht="15.75">
      <c r="A479" s="79"/>
      <c r="B479" s="80"/>
      <c r="C479" s="80"/>
      <c r="D479" s="80"/>
      <c r="E479" s="80"/>
      <c r="F479" s="150"/>
    </row>
    <row r="480" spans="1:6" s="922" customFormat="1" ht="15.75">
      <c r="A480" s="79"/>
      <c r="B480" s="80"/>
      <c r="C480" s="80"/>
      <c r="D480" s="80"/>
      <c r="E480" s="80"/>
      <c r="F480" s="150"/>
    </row>
    <row r="481" spans="1:6" s="922" customFormat="1" ht="15.75">
      <c r="A481" s="79"/>
      <c r="B481" s="80"/>
      <c r="C481" s="80"/>
      <c r="D481" s="80"/>
      <c r="E481" s="80"/>
      <c r="F481" s="150"/>
    </row>
    <row r="482" spans="1:6" s="922" customFormat="1" ht="15.75">
      <c r="A482" s="79"/>
      <c r="B482" s="80"/>
      <c r="C482" s="80"/>
      <c r="D482" s="80"/>
      <c r="E482" s="80"/>
      <c r="F482" s="150"/>
    </row>
    <row r="483" spans="1:6" s="922" customFormat="1" ht="15.75">
      <c r="A483" s="79"/>
      <c r="B483" s="80"/>
      <c r="C483" s="80"/>
      <c r="D483" s="80"/>
      <c r="E483" s="80"/>
      <c r="F483" s="150"/>
    </row>
    <row r="484" spans="1:6" s="922" customFormat="1" ht="15.75">
      <c r="A484" s="79"/>
      <c r="B484" s="80"/>
      <c r="C484" s="80"/>
      <c r="D484" s="80"/>
      <c r="E484" s="80"/>
      <c r="F484" s="150"/>
    </row>
    <row r="485" spans="1:6" s="922" customFormat="1" ht="15.75">
      <c r="A485" s="79"/>
      <c r="B485" s="80"/>
      <c r="C485" s="80"/>
      <c r="D485" s="80"/>
      <c r="E485" s="80"/>
      <c r="F485" s="150"/>
    </row>
    <row r="486" spans="1:6" s="922" customFormat="1" ht="15.75">
      <c r="A486" s="79"/>
      <c r="B486" s="80"/>
      <c r="C486" s="80"/>
      <c r="D486" s="80"/>
      <c r="E486" s="80"/>
      <c r="F486" s="150"/>
    </row>
    <row r="487" spans="1:6" s="922" customFormat="1" ht="15.75">
      <c r="A487" s="79"/>
      <c r="B487" s="80"/>
      <c r="C487" s="80"/>
      <c r="D487" s="80"/>
      <c r="E487" s="80"/>
      <c r="F487" s="150"/>
    </row>
    <row r="488" spans="1:6" s="922" customFormat="1" ht="15.75">
      <c r="A488" s="79"/>
      <c r="B488" s="80"/>
      <c r="C488" s="80"/>
      <c r="D488" s="80"/>
      <c r="E488" s="80"/>
      <c r="F488" s="150"/>
    </row>
    <row r="489" spans="1:6" s="922" customFormat="1" ht="15.75">
      <c r="A489" s="79"/>
      <c r="B489" s="80"/>
      <c r="C489" s="80"/>
      <c r="D489" s="80"/>
      <c r="E489" s="80"/>
      <c r="F489" s="150"/>
    </row>
    <row r="490" spans="1:6" s="922" customFormat="1" ht="15.75">
      <c r="A490" s="79"/>
      <c r="B490" s="80"/>
      <c r="C490" s="80"/>
      <c r="D490" s="80"/>
      <c r="E490" s="80"/>
      <c r="F490" s="150"/>
    </row>
    <row r="491" spans="1:6" s="922" customFormat="1" ht="15.75">
      <c r="A491" s="79"/>
      <c r="B491" s="80"/>
      <c r="C491" s="80"/>
      <c r="D491" s="80"/>
      <c r="E491" s="80"/>
      <c r="F491" s="150"/>
    </row>
    <row r="492" spans="1:6" s="922" customFormat="1" ht="15.75">
      <c r="A492" s="79"/>
      <c r="B492" s="80"/>
      <c r="C492" s="80"/>
      <c r="D492" s="80"/>
      <c r="E492" s="80"/>
      <c r="F492" s="150"/>
    </row>
    <row r="493" spans="1:6" s="922" customFormat="1" ht="15.75">
      <c r="A493" s="79"/>
      <c r="B493" s="80"/>
      <c r="C493" s="80"/>
      <c r="D493" s="80"/>
      <c r="E493" s="80"/>
      <c r="F493" s="150"/>
    </row>
    <row r="494" spans="1:6" s="922" customFormat="1" ht="15.75">
      <c r="A494" s="79"/>
      <c r="B494" s="80"/>
      <c r="C494" s="80"/>
      <c r="D494" s="80"/>
      <c r="E494" s="80"/>
      <c r="F494" s="150"/>
    </row>
    <row r="495" spans="1:6" s="922" customFormat="1" ht="15.75">
      <c r="A495" s="79"/>
      <c r="B495" s="80"/>
      <c r="C495" s="80"/>
      <c r="D495" s="80"/>
      <c r="E495" s="80"/>
      <c r="F495" s="150"/>
    </row>
    <row r="496" spans="1:6" s="922" customFormat="1" ht="15.75">
      <c r="A496" s="79"/>
      <c r="B496" s="80"/>
      <c r="C496" s="80"/>
      <c r="D496" s="80"/>
      <c r="E496" s="80"/>
      <c r="F496" s="150"/>
    </row>
    <row r="497" spans="1:6" s="922" customFormat="1" ht="15.75">
      <c r="A497" s="79"/>
      <c r="B497" s="80"/>
      <c r="C497" s="80"/>
      <c r="D497" s="80"/>
      <c r="E497" s="80"/>
      <c r="F497" s="150"/>
    </row>
    <row r="498" spans="1:6" s="922" customFormat="1" ht="15.75">
      <c r="A498" s="79"/>
      <c r="B498" s="80"/>
      <c r="C498" s="80"/>
      <c r="D498" s="80"/>
      <c r="E498" s="80"/>
      <c r="F498" s="150"/>
    </row>
    <row r="499" spans="1:6" s="922" customFormat="1" ht="15.75">
      <c r="A499" s="79"/>
      <c r="B499" s="80"/>
      <c r="C499" s="80"/>
      <c r="D499" s="80"/>
      <c r="E499" s="80"/>
      <c r="F499" s="150"/>
    </row>
    <row r="500" spans="1:6" s="922" customFormat="1" ht="15.75">
      <c r="A500" s="79"/>
      <c r="B500" s="80"/>
      <c r="C500" s="80"/>
      <c r="D500" s="80"/>
      <c r="E500" s="80"/>
      <c r="F500" s="150"/>
    </row>
    <row r="501" spans="1:6" s="922" customFormat="1" ht="15.75">
      <c r="A501" s="79"/>
      <c r="B501" s="80"/>
      <c r="C501" s="80"/>
      <c r="D501" s="80"/>
      <c r="E501" s="80"/>
      <c r="F501" s="150"/>
    </row>
    <row r="502" spans="1:6" s="922" customFormat="1" ht="15.75">
      <c r="A502" s="79"/>
      <c r="B502" s="80"/>
      <c r="C502" s="80"/>
      <c r="D502" s="80"/>
      <c r="E502" s="80"/>
      <c r="F502" s="150"/>
    </row>
    <row r="503" spans="1:6" s="922" customFormat="1" ht="15.75">
      <c r="A503" s="79"/>
      <c r="B503" s="80"/>
      <c r="C503" s="80"/>
      <c r="D503" s="80"/>
      <c r="E503" s="80"/>
      <c r="F503" s="150"/>
    </row>
    <row r="504" spans="1:6" s="922" customFormat="1" ht="15.75">
      <c r="A504" s="79"/>
      <c r="B504" s="80"/>
      <c r="C504" s="80"/>
      <c r="D504" s="80"/>
      <c r="E504" s="80"/>
      <c r="F504" s="150"/>
    </row>
    <row r="505" spans="1:6" s="922" customFormat="1" ht="15.75">
      <c r="A505" s="79"/>
      <c r="B505" s="80"/>
      <c r="C505" s="80"/>
      <c r="D505" s="80"/>
      <c r="E505" s="80"/>
      <c r="F505" s="150"/>
    </row>
    <row r="506" spans="1:6" s="922" customFormat="1" ht="15.75">
      <c r="A506" s="79"/>
      <c r="B506" s="80"/>
      <c r="C506" s="80"/>
      <c r="D506" s="80"/>
      <c r="E506" s="80"/>
      <c r="F506" s="150"/>
    </row>
    <row r="507" spans="1:6" s="922" customFormat="1" ht="15.75">
      <c r="A507" s="79"/>
      <c r="B507" s="80"/>
      <c r="C507" s="80"/>
      <c r="D507" s="80"/>
      <c r="E507" s="80"/>
      <c r="F507" s="150"/>
    </row>
    <row r="508" spans="1:6" s="922" customFormat="1" ht="15.75">
      <c r="A508" s="79"/>
      <c r="B508" s="80"/>
      <c r="C508" s="80"/>
      <c r="D508" s="80"/>
      <c r="E508" s="80"/>
      <c r="F508" s="150"/>
    </row>
    <row r="509" spans="1:6" s="922" customFormat="1" ht="15.75">
      <c r="A509" s="79"/>
      <c r="B509" s="80"/>
      <c r="C509" s="80"/>
      <c r="D509" s="80"/>
      <c r="E509" s="80"/>
      <c r="F509" s="150"/>
    </row>
    <row r="510" spans="1:6" s="922" customFormat="1" ht="15.75">
      <c r="A510" s="79"/>
      <c r="B510" s="80"/>
      <c r="C510" s="80"/>
      <c r="D510" s="80"/>
      <c r="E510" s="80"/>
      <c r="F510" s="150"/>
    </row>
    <row r="511" spans="1:6" s="922" customFormat="1" ht="15.75">
      <c r="A511" s="79"/>
      <c r="B511" s="80"/>
      <c r="C511" s="80"/>
      <c r="D511" s="80"/>
      <c r="E511" s="80"/>
      <c r="F511" s="150"/>
    </row>
    <row r="512" spans="1:6" s="922" customFormat="1" ht="15.75">
      <c r="A512" s="79"/>
      <c r="B512" s="80"/>
      <c r="C512" s="80"/>
      <c r="D512" s="80"/>
      <c r="E512" s="80"/>
      <c r="F512" s="150"/>
    </row>
    <row r="513" spans="1:6" s="922" customFormat="1" ht="15.75">
      <c r="A513" s="79"/>
      <c r="B513" s="80"/>
      <c r="C513" s="80"/>
      <c r="D513" s="80"/>
      <c r="E513" s="80"/>
      <c r="F513" s="150"/>
    </row>
    <row r="514" spans="1:6" s="922" customFormat="1" ht="15.75">
      <c r="A514" s="79"/>
      <c r="B514" s="80"/>
      <c r="C514" s="80"/>
      <c r="D514" s="80"/>
      <c r="E514" s="80"/>
      <c r="F514" s="150"/>
    </row>
    <row r="515" spans="1:6" s="922" customFormat="1" ht="15.75">
      <c r="A515" s="79"/>
      <c r="B515" s="80"/>
      <c r="C515" s="80"/>
      <c r="D515" s="80"/>
      <c r="E515" s="80"/>
      <c r="F515" s="150"/>
    </row>
    <row r="516" spans="1:6" s="922" customFormat="1" ht="15.75">
      <c r="A516" s="79"/>
      <c r="B516" s="80"/>
      <c r="C516" s="80"/>
      <c r="D516" s="80"/>
      <c r="E516" s="80"/>
      <c r="F516" s="150"/>
    </row>
    <row r="517" spans="1:6" s="922" customFormat="1" ht="15.75">
      <c r="A517" s="79"/>
      <c r="B517" s="80"/>
      <c r="C517" s="80"/>
      <c r="D517" s="80"/>
      <c r="E517" s="80"/>
      <c r="F517" s="150"/>
    </row>
    <row r="518" spans="1:6" s="922" customFormat="1" ht="15.75">
      <c r="A518" s="79"/>
      <c r="B518" s="80"/>
      <c r="C518" s="80"/>
      <c r="D518" s="80"/>
      <c r="E518" s="80"/>
      <c r="F518" s="150"/>
    </row>
    <row r="519" spans="1:6" s="922" customFormat="1" ht="15.75">
      <c r="A519" s="79"/>
      <c r="B519" s="80"/>
      <c r="C519" s="80"/>
      <c r="D519" s="80"/>
      <c r="E519" s="80"/>
      <c r="F519" s="150"/>
    </row>
    <row r="520" spans="1:6" s="922" customFormat="1" ht="15.75">
      <c r="A520" s="79"/>
      <c r="B520" s="80"/>
      <c r="C520" s="80"/>
      <c r="D520" s="80"/>
      <c r="E520" s="80"/>
      <c r="F520" s="150"/>
    </row>
    <row r="521" spans="1:6" s="922" customFormat="1" ht="15.75">
      <c r="A521" s="79"/>
      <c r="B521" s="80"/>
      <c r="C521" s="80"/>
      <c r="D521" s="80"/>
      <c r="E521" s="80"/>
      <c r="F521" s="150"/>
    </row>
    <row r="522" spans="1:6" s="922" customFormat="1" ht="15.75">
      <c r="A522" s="79"/>
      <c r="B522" s="80"/>
      <c r="C522" s="80"/>
      <c r="D522" s="80"/>
      <c r="E522" s="80"/>
      <c r="F522" s="150"/>
    </row>
    <row r="523" spans="1:6" s="922" customFormat="1" ht="15.75">
      <c r="A523" s="79"/>
      <c r="B523" s="80"/>
      <c r="C523" s="80"/>
      <c r="D523" s="80"/>
      <c r="E523" s="80"/>
      <c r="F523" s="150"/>
    </row>
    <row r="524" spans="1:6" s="922" customFormat="1" ht="15.75">
      <c r="A524" s="79"/>
      <c r="B524" s="80"/>
      <c r="C524" s="80"/>
      <c r="D524" s="80"/>
      <c r="E524" s="80"/>
      <c r="F524" s="150"/>
    </row>
    <row r="525" spans="1:6" s="922" customFormat="1" ht="15.75">
      <c r="A525" s="79"/>
      <c r="B525" s="80"/>
      <c r="C525" s="80"/>
      <c r="D525" s="80"/>
      <c r="E525" s="80"/>
      <c r="F525" s="150"/>
    </row>
    <row r="526" spans="1:6" s="922" customFormat="1" ht="15.75">
      <c r="A526" s="79"/>
      <c r="B526" s="80"/>
      <c r="C526" s="80"/>
      <c r="D526" s="80"/>
      <c r="E526" s="80"/>
      <c r="F526" s="150"/>
    </row>
    <row r="527" spans="1:6" s="922" customFormat="1" ht="15.75">
      <c r="A527" s="79"/>
      <c r="B527" s="80"/>
      <c r="C527" s="80"/>
      <c r="D527" s="80"/>
      <c r="E527" s="80"/>
      <c r="F527" s="150"/>
    </row>
    <row r="528" spans="1:6" s="922" customFormat="1" ht="15.75">
      <c r="A528" s="79"/>
      <c r="B528" s="80"/>
      <c r="C528" s="80"/>
      <c r="D528" s="80"/>
      <c r="E528" s="80"/>
      <c r="F528" s="150"/>
    </row>
    <row r="529" spans="1:6" s="922" customFormat="1" ht="15.75">
      <c r="A529" s="79"/>
      <c r="B529" s="80"/>
      <c r="C529" s="80"/>
      <c r="D529" s="80"/>
      <c r="E529" s="80"/>
      <c r="F529" s="150"/>
    </row>
    <row r="530" spans="1:6" s="922" customFormat="1" ht="15.75">
      <c r="A530" s="79"/>
      <c r="B530" s="80"/>
      <c r="C530" s="80"/>
      <c r="D530" s="80"/>
      <c r="E530" s="80"/>
      <c r="F530" s="150"/>
    </row>
    <row r="531" spans="1:6" s="922" customFormat="1" ht="15.75">
      <c r="A531" s="79"/>
      <c r="B531" s="80"/>
      <c r="C531" s="80"/>
      <c r="D531" s="80"/>
      <c r="E531" s="80"/>
      <c r="F531" s="150"/>
    </row>
    <row r="532" spans="1:6" s="922" customFormat="1" ht="15.75">
      <c r="A532" s="79"/>
      <c r="B532" s="80"/>
      <c r="C532" s="80"/>
      <c r="D532" s="80"/>
      <c r="E532" s="80"/>
      <c r="F532" s="150"/>
    </row>
    <row r="533" spans="1:6" s="922" customFormat="1" ht="15.75">
      <c r="A533" s="79"/>
      <c r="B533" s="80"/>
      <c r="C533" s="80"/>
      <c r="D533" s="80"/>
      <c r="E533" s="80"/>
      <c r="F533" s="150"/>
    </row>
    <row r="534" spans="1:6" s="922" customFormat="1" ht="15.75">
      <c r="A534" s="79"/>
      <c r="B534" s="80"/>
      <c r="C534" s="80"/>
      <c r="D534" s="80"/>
      <c r="E534" s="80"/>
      <c r="F534" s="150"/>
    </row>
    <row r="535" spans="1:6" s="922" customFormat="1" ht="15.75">
      <c r="A535" s="79"/>
      <c r="B535" s="80"/>
      <c r="C535" s="80"/>
      <c r="D535" s="80"/>
      <c r="E535" s="80"/>
      <c r="F535" s="150"/>
    </row>
    <row r="536" spans="1:6" s="922" customFormat="1" ht="15.75">
      <c r="A536" s="79"/>
      <c r="B536" s="80"/>
      <c r="C536" s="80"/>
      <c r="D536" s="80"/>
      <c r="E536" s="80"/>
      <c r="F536" s="150"/>
    </row>
    <row r="537" spans="1:6" s="922" customFormat="1" ht="15.75">
      <c r="A537" s="79"/>
      <c r="B537" s="80"/>
      <c r="C537" s="80"/>
      <c r="D537" s="80"/>
      <c r="E537" s="80"/>
      <c r="F537" s="150"/>
    </row>
    <row r="538" spans="1:6" s="922" customFormat="1" ht="15.75">
      <c r="A538" s="79"/>
      <c r="B538" s="80"/>
      <c r="C538" s="80"/>
      <c r="D538" s="80"/>
      <c r="E538" s="80"/>
      <c r="F538" s="150"/>
    </row>
    <row r="539" spans="1:6" s="922" customFormat="1" ht="15.75">
      <c r="A539" s="79"/>
      <c r="B539" s="80"/>
      <c r="C539" s="80"/>
      <c r="D539" s="80"/>
      <c r="E539" s="80"/>
      <c r="F539" s="150"/>
    </row>
    <row r="540" spans="1:6" s="922" customFormat="1" ht="15.75">
      <c r="A540" s="79"/>
      <c r="B540" s="80"/>
      <c r="C540" s="80"/>
      <c r="D540" s="80"/>
      <c r="E540" s="80"/>
      <c r="F540" s="150"/>
    </row>
    <row r="541" spans="1:6" s="922" customFormat="1" ht="15.75">
      <c r="A541" s="79"/>
      <c r="B541" s="80"/>
      <c r="C541" s="80"/>
      <c r="D541" s="80"/>
      <c r="E541" s="80"/>
      <c r="F541" s="150"/>
    </row>
    <row r="542" spans="1:6" s="922" customFormat="1" ht="15.75">
      <c r="A542" s="79"/>
      <c r="B542" s="80"/>
      <c r="C542" s="80"/>
      <c r="D542" s="80"/>
      <c r="E542" s="80"/>
      <c r="F542" s="150"/>
    </row>
    <row r="543" spans="1:6" s="922" customFormat="1" ht="15.75">
      <c r="A543" s="79"/>
      <c r="B543" s="80"/>
      <c r="C543" s="80"/>
      <c r="D543" s="80"/>
      <c r="E543" s="80"/>
      <c r="F543" s="150"/>
    </row>
    <row r="544" spans="1:6" s="922" customFormat="1" ht="15.75">
      <c r="A544" s="79"/>
      <c r="B544" s="80"/>
      <c r="C544" s="80"/>
      <c r="D544" s="80"/>
      <c r="E544" s="80"/>
      <c r="F544" s="150"/>
    </row>
    <row r="545" spans="1:6" s="922" customFormat="1" ht="15.75">
      <c r="A545" s="79"/>
      <c r="B545" s="80"/>
      <c r="C545" s="80"/>
      <c r="D545" s="80"/>
      <c r="E545" s="80"/>
      <c r="F545" s="150"/>
    </row>
    <row r="546" spans="1:6" s="922" customFormat="1" ht="15.75">
      <c r="A546" s="79"/>
      <c r="B546" s="80"/>
      <c r="C546" s="80"/>
      <c r="D546" s="80"/>
      <c r="E546" s="80"/>
      <c r="F546" s="150"/>
    </row>
    <row r="547" spans="1:6" s="922" customFormat="1" ht="15.75">
      <c r="A547" s="79"/>
      <c r="B547" s="80"/>
      <c r="C547" s="80"/>
      <c r="D547" s="80"/>
      <c r="E547" s="80"/>
      <c r="F547" s="150"/>
    </row>
    <row r="548" spans="1:6" s="922" customFormat="1" ht="15.75">
      <c r="A548" s="79"/>
      <c r="B548" s="80"/>
      <c r="C548" s="80"/>
      <c r="D548" s="80"/>
      <c r="E548" s="80"/>
      <c r="F548" s="150"/>
    </row>
    <row r="549" spans="1:6" s="922" customFormat="1" ht="15.75">
      <c r="A549" s="79"/>
      <c r="B549" s="80"/>
      <c r="C549" s="80"/>
      <c r="D549" s="80"/>
      <c r="E549" s="80"/>
      <c r="F549" s="150"/>
    </row>
    <row r="550" spans="1:6" s="922" customFormat="1" ht="15.75">
      <c r="A550" s="79"/>
      <c r="B550" s="80"/>
      <c r="C550" s="80"/>
      <c r="D550" s="80"/>
      <c r="E550" s="80"/>
      <c r="F550" s="150"/>
    </row>
    <row r="551" spans="1:6" s="922" customFormat="1" ht="15.75">
      <c r="A551" s="79"/>
      <c r="B551" s="80"/>
      <c r="C551" s="80"/>
      <c r="D551" s="80"/>
      <c r="E551" s="80"/>
      <c r="F551" s="150"/>
    </row>
    <row r="552" spans="1:6" s="922" customFormat="1" ht="15.75">
      <c r="A552" s="79"/>
      <c r="B552" s="80"/>
      <c r="C552" s="80"/>
      <c r="D552" s="80"/>
      <c r="E552" s="80"/>
      <c r="F552" s="150"/>
    </row>
    <row r="553" spans="1:6" s="922" customFormat="1" ht="15.75">
      <c r="A553" s="79"/>
      <c r="B553" s="80"/>
      <c r="C553" s="80"/>
      <c r="D553" s="80"/>
      <c r="E553" s="80"/>
      <c r="F553" s="150"/>
    </row>
    <row r="554" spans="1:6" s="922" customFormat="1" ht="15.75">
      <c r="A554" s="79"/>
      <c r="B554" s="80"/>
      <c r="C554" s="80"/>
      <c r="D554" s="80"/>
      <c r="E554" s="80"/>
      <c r="F554" s="150"/>
    </row>
    <row r="555" spans="1:6" s="922" customFormat="1" ht="15.75">
      <c r="A555" s="79"/>
      <c r="B555" s="80"/>
      <c r="C555" s="80"/>
      <c r="D555" s="80"/>
      <c r="E555" s="80"/>
      <c r="F555" s="150"/>
    </row>
    <row r="556" spans="1:6" s="922" customFormat="1" ht="15.75">
      <c r="A556" s="79"/>
      <c r="B556" s="80"/>
      <c r="C556" s="80"/>
      <c r="D556" s="80"/>
      <c r="E556" s="80"/>
      <c r="F556" s="150"/>
    </row>
    <row r="557" spans="1:6" s="922" customFormat="1" ht="15.75">
      <c r="A557" s="79"/>
      <c r="B557" s="80"/>
      <c r="C557" s="80"/>
      <c r="D557" s="80"/>
      <c r="E557" s="80"/>
      <c r="F557" s="150"/>
    </row>
    <row r="558" spans="1:6" s="922" customFormat="1" ht="15.75">
      <c r="A558" s="79"/>
      <c r="B558" s="80"/>
      <c r="C558" s="80"/>
      <c r="D558" s="80"/>
      <c r="E558" s="80"/>
      <c r="F558" s="150"/>
    </row>
    <row r="559" spans="1:6" s="922" customFormat="1" ht="15.75">
      <c r="A559" s="79"/>
      <c r="B559" s="80"/>
      <c r="C559" s="80"/>
      <c r="D559" s="80"/>
      <c r="E559" s="80"/>
      <c r="F559" s="150"/>
    </row>
    <row r="560" spans="1:6" s="922" customFormat="1" ht="15.75">
      <c r="A560" s="79"/>
      <c r="B560" s="80"/>
      <c r="C560" s="80"/>
      <c r="D560" s="80"/>
      <c r="E560" s="80"/>
      <c r="F560" s="150"/>
    </row>
    <row r="561" spans="1:6" s="922" customFormat="1" ht="15.75">
      <c r="A561" s="79"/>
      <c r="B561" s="80"/>
      <c r="C561" s="80"/>
      <c r="D561" s="80"/>
      <c r="E561" s="80"/>
      <c r="F561" s="150"/>
    </row>
    <row r="562" spans="1:6" s="922" customFormat="1" ht="15.75">
      <c r="A562" s="79"/>
      <c r="B562" s="80"/>
      <c r="C562" s="80"/>
      <c r="D562" s="80"/>
      <c r="E562" s="80"/>
      <c r="F562" s="150"/>
    </row>
    <row r="563" spans="1:6" s="922" customFormat="1" ht="15.75">
      <c r="A563" s="79"/>
      <c r="B563" s="80"/>
      <c r="C563" s="80"/>
      <c r="D563" s="80"/>
      <c r="E563" s="80"/>
      <c r="F563" s="150"/>
    </row>
    <row r="564" spans="1:6" s="922" customFormat="1" ht="15.75">
      <c r="A564" s="79"/>
      <c r="B564" s="80"/>
      <c r="C564" s="80"/>
      <c r="D564" s="80"/>
      <c r="E564" s="80"/>
      <c r="F564" s="150"/>
    </row>
    <row r="565" spans="1:6" s="922" customFormat="1" ht="15.75">
      <c r="A565" s="79"/>
      <c r="B565" s="80"/>
      <c r="C565" s="80"/>
      <c r="D565" s="80"/>
      <c r="E565" s="80"/>
      <c r="F565" s="150"/>
    </row>
    <row r="566" spans="1:6" s="922" customFormat="1" ht="15.75">
      <c r="A566" s="79"/>
      <c r="B566" s="80"/>
      <c r="C566" s="80"/>
      <c r="D566" s="80"/>
      <c r="E566" s="80"/>
      <c r="F566" s="150"/>
    </row>
    <row r="567" spans="1:6" s="922" customFormat="1" ht="15.75">
      <c r="A567" s="79"/>
      <c r="B567" s="80"/>
      <c r="C567" s="80"/>
      <c r="D567" s="80"/>
      <c r="E567" s="80"/>
      <c r="F567" s="150"/>
    </row>
    <row r="568" spans="1:6" s="922" customFormat="1" ht="15.75">
      <c r="A568" s="79"/>
      <c r="B568" s="80"/>
      <c r="C568" s="80"/>
      <c r="D568" s="80"/>
      <c r="E568" s="80"/>
      <c r="F568" s="150"/>
    </row>
    <row r="569" spans="1:6" s="922" customFormat="1" ht="15.75">
      <c r="A569" s="79"/>
      <c r="B569" s="80"/>
      <c r="C569" s="80"/>
      <c r="D569" s="80"/>
      <c r="E569" s="80"/>
      <c r="F569" s="150"/>
    </row>
    <row r="570" spans="1:6" s="922" customFormat="1" ht="15.75">
      <c r="A570" s="79"/>
      <c r="B570" s="80"/>
      <c r="C570" s="80"/>
      <c r="D570" s="80"/>
      <c r="E570" s="80"/>
      <c r="F570" s="150"/>
    </row>
    <row r="571" spans="1:6" s="922" customFormat="1" ht="15.75">
      <c r="A571" s="79"/>
      <c r="B571" s="80"/>
      <c r="C571" s="80"/>
      <c r="D571" s="80"/>
      <c r="E571" s="80"/>
      <c r="F571" s="150"/>
    </row>
    <row r="572" spans="1:6" s="922" customFormat="1" ht="15.75">
      <c r="A572" s="79"/>
      <c r="B572" s="80"/>
      <c r="C572" s="80"/>
      <c r="D572" s="80"/>
      <c r="E572" s="80"/>
      <c r="F572" s="150"/>
    </row>
    <row r="573" spans="1:6" s="922" customFormat="1" ht="15.75">
      <c r="A573" s="79"/>
      <c r="B573" s="80"/>
      <c r="C573" s="80"/>
      <c r="D573" s="80"/>
      <c r="E573" s="80"/>
      <c r="F573" s="150"/>
    </row>
    <row r="574" spans="1:6" s="922" customFormat="1" ht="15.75">
      <c r="A574" s="79"/>
      <c r="B574" s="80"/>
      <c r="C574" s="80"/>
      <c r="D574" s="80"/>
      <c r="E574" s="80"/>
      <c r="F574" s="150"/>
    </row>
    <row r="575" spans="1:6" s="922" customFormat="1" ht="15.75">
      <c r="A575" s="79"/>
      <c r="B575" s="80"/>
      <c r="C575" s="80"/>
      <c r="D575" s="80"/>
      <c r="E575" s="80"/>
      <c r="F575" s="150"/>
    </row>
    <row r="576" spans="1:6" s="922" customFormat="1" ht="15.75">
      <c r="A576" s="79"/>
      <c r="B576" s="80"/>
      <c r="C576" s="80"/>
      <c r="D576" s="80"/>
      <c r="E576" s="80"/>
      <c r="F576" s="150"/>
    </row>
    <row r="577" spans="1:6" s="922" customFormat="1" ht="15.75">
      <c r="A577" s="79"/>
      <c r="B577" s="80"/>
      <c r="C577" s="80"/>
      <c r="D577" s="80"/>
      <c r="E577" s="80"/>
      <c r="F577" s="150"/>
    </row>
    <row r="578" spans="1:6" s="922" customFormat="1" ht="15.75">
      <c r="A578" s="79"/>
      <c r="B578" s="80"/>
      <c r="C578" s="80"/>
      <c r="D578" s="80"/>
      <c r="E578" s="80"/>
      <c r="F578" s="150"/>
    </row>
    <row r="579" spans="1:6" s="922" customFormat="1" ht="15.75">
      <c r="A579" s="79"/>
      <c r="B579" s="80"/>
      <c r="C579" s="80"/>
      <c r="D579" s="80"/>
      <c r="E579" s="80"/>
      <c r="F579" s="150"/>
    </row>
    <row r="580" spans="1:6" s="922" customFormat="1" ht="15.75">
      <c r="A580" s="79"/>
      <c r="B580" s="80"/>
      <c r="C580" s="80"/>
      <c r="D580" s="80"/>
      <c r="E580" s="80"/>
      <c r="F580" s="150"/>
    </row>
    <row r="581" spans="1:6" s="922" customFormat="1" ht="15.75">
      <c r="A581" s="79"/>
      <c r="B581" s="80"/>
      <c r="C581" s="80"/>
      <c r="D581" s="80"/>
      <c r="E581" s="80"/>
      <c r="F581" s="150"/>
    </row>
    <row r="582" spans="1:6" s="922" customFormat="1" ht="15.75">
      <c r="A582" s="79"/>
      <c r="B582" s="80"/>
      <c r="C582" s="80"/>
      <c r="D582" s="80"/>
      <c r="E582" s="80"/>
      <c r="F582" s="150"/>
    </row>
    <row r="583" spans="1:6" s="922" customFormat="1" ht="15.75">
      <c r="A583" s="79"/>
      <c r="B583" s="80"/>
      <c r="C583" s="80"/>
      <c r="D583" s="80"/>
      <c r="E583" s="80"/>
      <c r="F583" s="150"/>
    </row>
    <row r="584" spans="1:6" s="922" customFormat="1" ht="15.75">
      <c r="A584" s="79"/>
      <c r="B584" s="80"/>
      <c r="C584" s="80"/>
      <c r="D584" s="80"/>
      <c r="E584" s="80"/>
      <c r="F584" s="150"/>
    </row>
    <row r="585" spans="1:6" s="922" customFormat="1" ht="15.75">
      <c r="A585" s="79"/>
      <c r="B585" s="80"/>
      <c r="C585" s="80"/>
      <c r="D585" s="80"/>
      <c r="E585" s="80"/>
      <c r="F585" s="150"/>
    </row>
    <row r="586" spans="1:6" s="922" customFormat="1" ht="15.75">
      <c r="A586" s="79"/>
      <c r="B586" s="80"/>
      <c r="C586" s="80"/>
      <c r="D586" s="80"/>
      <c r="E586" s="80"/>
      <c r="F586" s="150"/>
    </row>
    <row r="587" spans="1:6" s="922" customFormat="1" ht="15.75">
      <c r="A587" s="79"/>
      <c r="B587" s="80"/>
      <c r="C587" s="80"/>
      <c r="D587" s="80"/>
      <c r="E587" s="80"/>
      <c r="F587" s="150"/>
    </row>
    <row r="588" spans="1:6" s="922" customFormat="1" ht="15.75">
      <c r="A588" s="79"/>
      <c r="B588" s="80"/>
      <c r="C588" s="80"/>
      <c r="D588" s="80"/>
      <c r="E588" s="80"/>
      <c r="F588" s="150"/>
    </row>
    <row r="589" spans="1:6" s="922" customFormat="1" ht="15.75">
      <c r="A589" s="79"/>
      <c r="B589" s="80"/>
      <c r="C589" s="80"/>
      <c r="D589" s="80"/>
      <c r="E589" s="80"/>
      <c r="F589" s="150"/>
    </row>
    <row r="590" spans="1:6" s="922" customFormat="1" ht="15.75">
      <c r="A590" s="79"/>
      <c r="B590" s="80"/>
      <c r="C590" s="80"/>
      <c r="D590" s="80"/>
      <c r="E590" s="80"/>
      <c r="F590" s="150"/>
    </row>
    <row r="591" spans="1:6" s="922" customFormat="1" ht="15.75">
      <c r="A591" s="79"/>
      <c r="B591" s="80"/>
      <c r="C591" s="80"/>
      <c r="D591" s="80"/>
      <c r="E591" s="80"/>
      <c r="F591" s="150"/>
    </row>
    <row r="592" spans="1:6" s="922" customFormat="1" ht="15.75">
      <c r="A592" s="79"/>
      <c r="B592" s="80"/>
      <c r="C592" s="80"/>
      <c r="D592" s="80"/>
      <c r="E592" s="80"/>
      <c r="F592" s="150"/>
    </row>
    <row r="593" spans="1:6" s="922" customFormat="1" ht="15.75">
      <c r="A593" s="79"/>
      <c r="B593" s="80"/>
      <c r="C593" s="80"/>
      <c r="D593" s="80"/>
      <c r="E593" s="80"/>
      <c r="F593" s="150"/>
    </row>
    <row r="594" spans="1:6" s="922" customFormat="1" ht="15.75">
      <c r="A594" s="79"/>
      <c r="B594" s="80"/>
      <c r="C594" s="80"/>
      <c r="D594" s="80"/>
      <c r="E594" s="80"/>
      <c r="F594" s="150"/>
    </row>
    <row r="595" spans="1:6" s="922" customFormat="1" ht="15.75">
      <c r="A595" s="79"/>
      <c r="B595" s="80"/>
      <c r="C595" s="80"/>
      <c r="D595" s="80"/>
      <c r="E595" s="80"/>
      <c r="F595" s="150"/>
    </row>
    <row r="596" spans="1:6" s="922" customFormat="1" ht="15.75">
      <c r="A596" s="79"/>
      <c r="B596" s="80"/>
      <c r="C596" s="80"/>
      <c r="D596" s="80"/>
      <c r="E596" s="80"/>
      <c r="F596" s="150"/>
    </row>
    <row r="597" spans="1:6" s="922" customFormat="1" ht="15.75">
      <c r="A597" s="79"/>
      <c r="B597" s="80"/>
      <c r="C597" s="80"/>
      <c r="D597" s="80"/>
      <c r="E597" s="80"/>
      <c r="F597" s="150"/>
    </row>
    <row r="598" spans="1:6" s="922" customFormat="1" ht="15.75">
      <c r="A598" s="79"/>
      <c r="B598" s="80"/>
      <c r="C598" s="80"/>
      <c r="D598" s="80"/>
      <c r="E598" s="80"/>
      <c r="F598" s="150"/>
    </row>
    <row r="599" spans="1:6" s="922" customFormat="1" ht="15.75">
      <c r="A599" s="79"/>
      <c r="B599" s="80"/>
      <c r="C599" s="80"/>
      <c r="D599" s="80"/>
      <c r="E599" s="80"/>
      <c r="F599" s="150"/>
    </row>
    <row r="600" spans="1:6" s="922" customFormat="1" ht="15.75">
      <c r="A600" s="79"/>
      <c r="B600" s="80"/>
      <c r="C600" s="80"/>
      <c r="D600" s="80"/>
      <c r="E600" s="80"/>
      <c r="F600" s="150"/>
    </row>
    <row r="601" spans="1:6" s="922" customFormat="1" ht="15.75">
      <c r="A601" s="79"/>
      <c r="B601" s="80"/>
      <c r="C601" s="80"/>
      <c r="D601" s="80"/>
      <c r="E601" s="80"/>
      <c r="F601" s="150"/>
    </row>
    <row r="602" spans="1:6" s="922" customFormat="1" ht="15.75">
      <c r="A602" s="79"/>
      <c r="B602" s="80"/>
      <c r="C602" s="80"/>
      <c r="D602" s="80"/>
      <c r="E602" s="80"/>
      <c r="F602" s="150"/>
    </row>
    <row r="603" spans="1:6" s="922" customFormat="1" ht="15.75">
      <c r="A603" s="79"/>
      <c r="B603" s="80"/>
      <c r="C603" s="80"/>
      <c r="D603" s="80"/>
      <c r="E603" s="80"/>
      <c r="F603" s="150"/>
    </row>
    <row r="604" spans="1:6" s="922" customFormat="1" ht="15.75">
      <c r="A604" s="79"/>
      <c r="B604" s="80"/>
      <c r="C604" s="80"/>
      <c r="D604" s="80"/>
      <c r="E604" s="80"/>
      <c r="F604" s="150"/>
    </row>
    <row r="605" spans="1:6" s="922" customFormat="1" ht="15.75">
      <c r="A605" s="79"/>
      <c r="B605" s="80"/>
      <c r="C605" s="80"/>
      <c r="D605" s="80"/>
      <c r="E605" s="80"/>
      <c r="F605" s="150"/>
    </row>
    <row r="606" spans="1:6" s="922" customFormat="1" ht="15.75">
      <c r="A606" s="79"/>
      <c r="B606" s="80"/>
      <c r="C606" s="80"/>
      <c r="D606" s="80"/>
      <c r="E606" s="80"/>
      <c r="F606" s="150"/>
    </row>
    <row r="607" spans="1:6" s="922" customFormat="1" ht="15.75">
      <c r="A607" s="79"/>
      <c r="B607" s="80"/>
      <c r="C607" s="80"/>
      <c r="D607" s="80"/>
      <c r="E607" s="80"/>
      <c r="F607" s="150"/>
    </row>
    <row r="608" spans="1:6" s="922" customFormat="1" ht="15.75">
      <c r="A608" s="79"/>
      <c r="B608" s="80"/>
      <c r="C608" s="80"/>
      <c r="D608" s="80"/>
      <c r="E608" s="80"/>
      <c r="F608" s="150"/>
    </row>
    <row r="609" spans="1:6" s="922" customFormat="1" ht="15.75">
      <c r="A609" s="79"/>
      <c r="B609" s="80"/>
      <c r="C609" s="80"/>
      <c r="D609" s="80"/>
      <c r="E609" s="80"/>
      <c r="F609" s="150"/>
    </row>
    <row r="610" spans="1:6" s="922" customFormat="1" ht="15.75">
      <c r="A610" s="79"/>
      <c r="B610" s="80"/>
      <c r="C610" s="80"/>
      <c r="D610" s="80"/>
      <c r="E610" s="80"/>
      <c r="F610" s="150"/>
    </row>
    <row r="611" spans="1:6" s="922" customFormat="1" ht="15.75">
      <c r="A611" s="79"/>
      <c r="B611" s="80"/>
      <c r="C611" s="80"/>
      <c r="D611" s="80"/>
      <c r="E611" s="80"/>
      <c r="F611" s="150"/>
    </row>
    <row r="612" spans="1:6" s="922" customFormat="1" ht="15.75">
      <c r="A612" s="79"/>
      <c r="B612" s="80"/>
      <c r="C612" s="80"/>
      <c r="D612" s="80"/>
      <c r="E612" s="80"/>
      <c r="F612" s="150"/>
    </row>
    <row r="613" spans="1:6" s="922" customFormat="1" ht="15.75">
      <c r="A613" s="79"/>
      <c r="B613" s="80"/>
      <c r="C613" s="80"/>
      <c r="D613" s="80"/>
      <c r="E613" s="80"/>
      <c r="F613" s="150"/>
    </row>
    <row r="614" spans="1:6" s="922" customFormat="1" ht="15.75">
      <c r="A614" s="79"/>
      <c r="B614" s="80"/>
      <c r="C614" s="80"/>
      <c r="D614" s="80"/>
      <c r="E614" s="80"/>
      <c r="F614" s="150"/>
    </row>
    <row r="615" spans="1:6" s="922" customFormat="1" ht="15.75">
      <c r="A615" s="79"/>
      <c r="B615" s="80"/>
      <c r="C615" s="80"/>
      <c r="D615" s="80"/>
      <c r="E615" s="80"/>
      <c r="F615" s="150"/>
    </row>
    <row r="616" spans="1:6" s="922" customFormat="1" ht="15.75">
      <c r="A616" s="79"/>
      <c r="B616" s="80"/>
      <c r="C616" s="80"/>
      <c r="D616" s="80"/>
      <c r="E616" s="80"/>
      <c r="F616" s="150"/>
    </row>
  </sheetData>
  <mergeCells count="7">
    <mergeCell ref="A61:E61"/>
    <mergeCell ref="A62:E62"/>
    <mergeCell ref="A1:E1"/>
    <mergeCell ref="A2:E2"/>
    <mergeCell ref="A3:E3"/>
    <mergeCell ref="A4:E4"/>
    <mergeCell ref="A5:E5"/>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I226"/>
  <sheetViews>
    <sheetView zoomScale="50" workbookViewId="0">
      <selection activeCell="K34" sqref="K34"/>
    </sheetView>
  </sheetViews>
  <sheetFormatPr defaultRowHeight="18"/>
  <cols>
    <col min="1" max="1" width="132.28515625" style="767" customWidth="1"/>
    <col min="2" max="8" width="16" style="34" customWidth="1"/>
    <col min="9" max="9" width="16" style="43"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939" t="s">
        <v>1122</v>
      </c>
      <c r="B1" s="939"/>
      <c r="C1" s="939"/>
      <c r="D1" s="939"/>
      <c r="E1" s="939"/>
      <c r="F1" s="939"/>
      <c r="G1" s="939"/>
      <c r="H1" s="939"/>
      <c r="I1" s="939"/>
    </row>
    <row r="2" spans="1:9" ht="43.5" customHeight="1">
      <c r="A2" s="939" t="s">
        <v>423</v>
      </c>
      <c r="B2" s="939"/>
      <c r="C2" s="939"/>
      <c r="D2" s="939"/>
      <c r="E2" s="939"/>
      <c r="F2" s="939"/>
      <c r="G2" s="939"/>
      <c r="H2" s="939"/>
      <c r="I2" s="939"/>
    </row>
    <row r="3" spans="1:9" ht="43.5" customHeight="1">
      <c r="A3" s="939" t="s">
        <v>1128</v>
      </c>
      <c r="B3" s="939"/>
      <c r="C3" s="939"/>
      <c r="D3" s="939"/>
      <c r="E3" s="939"/>
      <c r="F3" s="939"/>
      <c r="G3" s="939"/>
      <c r="H3" s="939"/>
      <c r="I3" s="939"/>
    </row>
    <row r="4" spans="1:9" ht="43.5" customHeight="1" thickBot="1">
      <c r="A4" s="940" t="s">
        <v>1462</v>
      </c>
      <c r="B4" s="940"/>
      <c r="C4" s="940"/>
      <c r="D4" s="940"/>
      <c r="E4" s="940"/>
      <c r="F4" s="940"/>
      <c r="G4" s="940"/>
      <c r="H4" s="940"/>
      <c r="I4" s="940"/>
    </row>
    <row r="5" spans="1:9" ht="51" customHeight="1" thickTop="1" thickBot="1">
      <c r="A5" s="825"/>
      <c r="B5" s="1057" t="s">
        <v>1129</v>
      </c>
      <c r="C5" s="1057"/>
      <c r="D5" s="1057"/>
      <c r="E5" s="981" t="s">
        <v>1125</v>
      </c>
      <c r="F5" s="981"/>
      <c r="G5" s="981"/>
      <c r="H5" s="981"/>
      <c r="I5" s="981"/>
    </row>
    <row r="6" spans="1:9" s="35" customFormat="1" ht="42" customHeight="1" thickTop="1" thickBot="1">
      <c r="A6" s="746" t="s">
        <v>296</v>
      </c>
      <c r="B6" s="102" t="s">
        <v>424</v>
      </c>
      <c r="C6" s="102" t="s">
        <v>425</v>
      </c>
      <c r="D6" s="102" t="s">
        <v>426</v>
      </c>
      <c r="E6" s="102" t="s">
        <v>1286</v>
      </c>
      <c r="F6" s="102" t="s">
        <v>1429</v>
      </c>
      <c r="G6" s="102" t="s">
        <v>1530</v>
      </c>
      <c r="H6" s="102" t="s">
        <v>1522</v>
      </c>
      <c r="I6" s="102" t="s">
        <v>1531</v>
      </c>
    </row>
    <row r="7" spans="1:9" ht="15" customHeight="1" thickTop="1" thickBot="1">
      <c r="A7" s="747"/>
      <c r="B7" s="36"/>
      <c r="C7" s="36"/>
      <c r="D7" s="36"/>
      <c r="E7" s="36"/>
      <c r="F7" s="36"/>
      <c r="G7" s="36"/>
      <c r="H7" s="36"/>
      <c r="I7" s="36"/>
    </row>
    <row r="8" spans="1:9" ht="24" customHeight="1" thickTop="1" thickBot="1">
      <c r="A8" s="748" t="s">
        <v>427</v>
      </c>
      <c r="B8" s="1">
        <v>592753.24086297373</v>
      </c>
      <c r="C8" s="1">
        <v>664894.41005685122</v>
      </c>
      <c r="D8" s="1">
        <v>737778.67011953355</v>
      </c>
      <c r="E8" s="1">
        <v>788433.5872725948</v>
      </c>
      <c r="F8" s="1">
        <v>770910.49476093298</v>
      </c>
      <c r="G8" s="1">
        <v>772873.54907288635</v>
      </c>
      <c r="H8" s="1">
        <v>764339.64211078722</v>
      </c>
      <c r="I8" s="1">
        <v>756265.65927696798</v>
      </c>
    </row>
    <row r="9" spans="1:9" s="105" customFormat="1" ht="21" customHeight="1" thickTop="1">
      <c r="A9" s="749" t="s">
        <v>8</v>
      </c>
      <c r="B9" s="2">
        <v>51757.204397959191</v>
      </c>
      <c r="C9" s="2">
        <v>61047.600539358595</v>
      </c>
      <c r="D9" s="2">
        <v>58127.02343294461</v>
      </c>
      <c r="E9" s="2">
        <v>59659.04660204082</v>
      </c>
      <c r="F9" s="2">
        <v>53140.430623906701</v>
      </c>
      <c r="G9" s="2">
        <v>71949.394887755101</v>
      </c>
      <c r="H9" s="2">
        <v>51074.153336734686</v>
      </c>
      <c r="I9" s="2">
        <v>74776.525593294456</v>
      </c>
    </row>
    <row r="10" spans="1:9" s="105" customFormat="1" ht="21" customHeight="1">
      <c r="A10" s="749" t="s">
        <v>17</v>
      </c>
      <c r="B10" s="2">
        <v>67243.86908309038</v>
      </c>
      <c r="C10" s="2">
        <v>71071.430586005823</v>
      </c>
      <c r="D10" s="2">
        <v>90147.614733236158</v>
      </c>
      <c r="E10" s="2">
        <v>107750.05950437319</v>
      </c>
      <c r="F10" s="2">
        <v>99949.387822157441</v>
      </c>
      <c r="G10" s="2">
        <v>85762.759806122442</v>
      </c>
      <c r="H10" s="2">
        <v>83292.950772594748</v>
      </c>
      <c r="I10" s="2">
        <v>52872.09835131195</v>
      </c>
    </row>
    <row r="11" spans="1:9" s="105" customFormat="1" ht="21" customHeight="1">
      <c r="A11" s="749" t="s">
        <v>26</v>
      </c>
      <c r="B11" s="2">
        <v>447199.81185714289</v>
      </c>
      <c r="C11" s="2">
        <v>506114.61872011662</v>
      </c>
      <c r="D11" s="2">
        <v>551683.09794897959</v>
      </c>
      <c r="E11" s="2">
        <v>593961.93033236149</v>
      </c>
      <c r="F11" s="2">
        <v>591850.92062099127</v>
      </c>
      <c r="G11" s="2">
        <v>589811.70152478141</v>
      </c>
      <c r="H11" s="2">
        <v>608146.77842565591</v>
      </c>
      <c r="I11" s="2">
        <v>606602.47977551026</v>
      </c>
    </row>
    <row r="12" spans="1:9" s="105" customFormat="1" ht="21" customHeight="1">
      <c r="A12" s="750" t="s">
        <v>428</v>
      </c>
      <c r="B12" s="2">
        <v>450792.27572594752</v>
      </c>
      <c r="C12" s="2">
        <v>511650.63245918369</v>
      </c>
      <c r="D12" s="2">
        <v>557905.69866034982</v>
      </c>
      <c r="E12" s="2">
        <v>600327.11882069975</v>
      </c>
      <c r="F12" s="2">
        <v>598551.59745918366</v>
      </c>
      <c r="G12" s="2">
        <v>596211.81129300292</v>
      </c>
      <c r="H12" s="2">
        <v>608508.55412099126</v>
      </c>
      <c r="I12" s="2">
        <v>607245.66440087464</v>
      </c>
    </row>
    <row r="13" spans="1:9" s="105" customFormat="1" ht="21" customHeight="1">
      <c r="A13" s="750" t="s">
        <v>429</v>
      </c>
      <c r="B13" s="2">
        <v>446610.10279300291</v>
      </c>
      <c r="C13" s="2">
        <v>506227.88236443151</v>
      </c>
      <c r="D13" s="2">
        <v>550471.78954664723</v>
      </c>
      <c r="E13" s="2">
        <v>592501.27720699704</v>
      </c>
      <c r="F13" s="2">
        <v>590252.07194169087</v>
      </c>
      <c r="G13" s="2">
        <v>587948.54782069975</v>
      </c>
      <c r="H13" s="2">
        <v>597819.20025510201</v>
      </c>
      <c r="I13" s="2">
        <v>596080.15579300292</v>
      </c>
    </row>
    <row r="14" spans="1:9" s="105" customFormat="1" ht="21" customHeight="1">
      <c r="A14" s="750" t="s">
        <v>430</v>
      </c>
      <c r="B14" s="2">
        <v>4182.1729329446061</v>
      </c>
      <c r="C14" s="2">
        <v>5422.7500947521858</v>
      </c>
      <c r="D14" s="2">
        <v>7433.9091137026244</v>
      </c>
      <c r="E14" s="2">
        <v>7825.8416137026243</v>
      </c>
      <c r="F14" s="2">
        <v>8299.5255174927115</v>
      </c>
      <c r="G14" s="2">
        <v>8263.2634723032079</v>
      </c>
      <c r="H14" s="2">
        <v>10689.353865889212</v>
      </c>
      <c r="I14" s="2">
        <v>11165.50860787172</v>
      </c>
    </row>
    <row r="15" spans="1:9" s="105" customFormat="1" ht="21" customHeight="1">
      <c r="A15" s="750" t="s">
        <v>431</v>
      </c>
      <c r="B15" s="2">
        <v>2041.9405131195335</v>
      </c>
      <c r="C15" s="2">
        <v>1915.0104839650146</v>
      </c>
      <c r="D15" s="2">
        <v>1972.5145816326531</v>
      </c>
      <c r="E15" s="2">
        <v>2399.6279825072888</v>
      </c>
      <c r="F15" s="2">
        <v>1919.2924241982505</v>
      </c>
      <c r="G15" s="2">
        <v>2600.8823790087463</v>
      </c>
      <c r="H15" s="2">
        <v>5360.0367419825061</v>
      </c>
      <c r="I15" s="2">
        <v>5114.0901093294451</v>
      </c>
    </row>
    <row r="16" spans="1:9" s="105" customFormat="1" ht="21" customHeight="1">
      <c r="A16" s="750" t="s">
        <v>432</v>
      </c>
      <c r="B16" s="2">
        <v>1766.379912536443</v>
      </c>
      <c r="C16" s="2">
        <v>1811.3533104956268</v>
      </c>
      <c r="D16" s="2">
        <v>1906.2136661807579</v>
      </c>
      <c r="E16" s="2">
        <v>2200.3864096209913</v>
      </c>
      <c r="F16" s="2">
        <v>1800.2341311953353</v>
      </c>
      <c r="G16" s="2">
        <v>2457.9275291545191</v>
      </c>
      <c r="H16" s="2">
        <v>2964.4516953352768</v>
      </c>
      <c r="I16" s="2">
        <v>2814.0078002915457</v>
      </c>
    </row>
    <row r="17" spans="1:9" s="105" customFormat="1" ht="21" customHeight="1">
      <c r="A17" s="750" t="s">
        <v>433</v>
      </c>
      <c r="B17" s="2">
        <v>275.56060058309038</v>
      </c>
      <c r="C17" s="2">
        <v>103.65717346938776</v>
      </c>
      <c r="D17" s="2">
        <v>66.300915451895051</v>
      </c>
      <c r="E17" s="2">
        <v>199.24157288629738</v>
      </c>
      <c r="F17" s="2">
        <v>119.05829300291546</v>
      </c>
      <c r="G17" s="2">
        <v>142.9548498542274</v>
      </c>
      <c r="H17" s="2">
        <v>2395.5850466472302</v>
      </c>
      <c r="I17" s="2">
        <v>2300.0823090379008</v>
      </c>
    </row>
    <row r="18" spans="1:9" s="105" customFormat="1" ht="21" customHeight="1">
      <c r="A18" s="750" t="s">
        <v>434</v>
      </c>
      <c r="B18" s="2">
        <v>1343.4819620991252</v>
      </c>
      <c r="C18" s="2">
        <v>1843.6221384839648</v>
      </c>
      <c r="D18" s="2">
        <v>3035.9854635568513</v>
      </c>
      <c r="E18" s="2">
        <v>5245.8106953352772</v>
      </c>
      <c r="F18" s="2">
        <v>7964.3619271137022</v>
      </c>
      <c r="G18" s="2">
        <v>8301.4657813411086</v>
      </c>
      <c r="H18" s="2">
        <v>9945.0642842565594</v>
      </c>
      <c r="I18" s="2">
        <v>10311.694526239069</v>
      </c>
    </row>
    <row r="19" spans="1:9" s="105" customFormat="1" ht="21" customHeight="1">
      <c r="A19" s="750" t="s">
        <v>435</v>
      </c>
      <c r="B19" s="2">
        <v>1095.0771632653061</v>
      </c>
      <c r="C19" s="2">
        <v>1639.5436326530612</v>
      </c>
      <c r="D19" s="2">
        <v>2908.153839650146</v>
      </c>
      <c r="E19" s="2">
        <v>4988.0427740524783</v>
      </c>
      <c r="F19" s="2">
        <v>7576.2342988338196</v>
      </c>
      <c r="G19" s="2">
        <v>7861.7965349854221</v>
      </c>
      <c r="H19" s="2">
        <v>9385.0889970845474</v>
      </c>
      <c r="I19" s="2">
        <v>9704.2527711370258</v>
      </c>
    </row>
    <row r="20" spans="1:9" s="105" customFormat="1" ht="21" customHeight="1">
      <c r="A20" s="750" t="s">
        <v>436</v>
      </c>
      <c r="B20" s="2">
        <v>248.40479883381923</v>
      </c>
      <c r="C20" s="2">
        <v>204.07850583090379</v>
      </c>
      <c r="D20" s="2">
        <v>127.83162390670554</v>
      </c>
      <c r="E20" s="2">
        <v>257.76792128279885</v>
      </c>
      <c r="F20" s="2">
        <v>388.12762827988331</v>
      </c>
      <c r="G20" s="2">
        <v>439.66924635568512</v>
      </c>
      <c r="H20" s="2">
        <v>559.97528717201169</v>
      </c>
      <c r="I20" s="2">
        <v>607.44175510204082</v>
      </c>
    </row>
    <row r="21" spans="1:9" s="105" customFormat="1" ht="21" customHeight="1">
      <c r="A21" s="750" t="s">
        <v>39</v>
      </c>
      <c r="B21" s="2">
        <v>4784.6689139941691</v>
      </c>
      <c r="C21" s="2">
        <v>5435.9823221574334</v>
      </c>
      <c r="D21" s="2">
        <v>5821.505709912537</v>
      </c>
      <c r="E21" s="2">
        <v>6040.2340903790082</v>
      </c>
      <c r="F21" s="2">
        <v>5571.5221297376092</v>
      </c>
      <c r="G21" s="2">
        <v>5533.9419416909614</v>
      </c>
      <c r="H21" s="2">
        <v>5641.2843644314871</v>
      </c>
      <c r="I21" s="2">
        <v>5640.4280991253645</v>
      </c>
    </row>
    <row r="22" spans="1:9" s="105" customFormat="1" ht="21" customHeight="1">
      <c r="A22" s="750" t="s">
        <v>437</v>
      </c>
      <c r="B22" s="2">
        <v>-11762.555258017492</v>
      </c>
      <c r="C22" s="2">
        <v>-14730.628683673469</v>
      </c>
      <c r="D22" s="2">
        <v>-17052.606466472302</v>
      </c>
      <c r="E22" s="2">
        <v>-20050.861256559769</v>
      </c>
      <c r="F22" s="2">
        <v>-22155.853319241982</v>
      </c>
      <c r="G22" s="2">
        <v>-22836.39987026239</v>
      </c>
      <c r="H22" s="2">
        <v>-21308.161086005832</v>
      </c>
      <c r="I22" s="2">
        <v>-21709.397360058309</v>
      </c>
    </row>
    <row r="23" spans="1:9" s="105" customFormat="1" ht="21" customHeight="1">
      <c r="A23" s="749" t="s">
        <v>57</v>
      </c>
      <c r="B23" s="2">
        <v>5084.5230481049566</v>
      </c>
      <c r="C23" s="2">
        <v>3717.2147084548105</v>
      </c>
      <c r="D23" s="2">
        <v>4906.4624256559773</v>
      </c>
      <c r="E23" s="2">
        <v>4823.8485568513115</v>
      </c>
      <c r="F23" s="2">
        <v>4129.3115204081632</v>
      </c>
      <c r="G23" s="2">
        <v>5000.0456603498542</v>
      </c>
      <c r="H23" s="2">
        <v>3109.7907973760935</v>
      </c>
      <c r="I23" s="2">
        <v>3556.933572886297</v>
      </c>
    </row>
    <row r="24" spans="1:9" s="105" customFormat="1" ht="21" customHeight="1">
      <c r="A24" s="749" t="s">
        <v>63</v>
      </c>
      <c r="B24" s="2">
        <v>2.9154518950437319E-6</v>
      </c>
      <c r="C24" s="2">
        <v>0.88104664723032067</v>
      </c>
      <c r="D24" s="2">
        <v>-1.4577259475218659E-6</v>
      </c>
      <c r="E24" s="2">
        <v>135.69913848396502</v>
      </c>
      <c r="F24" s="2">
        <v>89.64134110787171</v>
      </c>
      <c r="G24" s="2">
        <v>88.740533527696797</v>
      </c>
      <c r="H24" s="2">
        <v>58.951844023323616</v>
      </c>
      <c r="I24" s="2">
        <v>54.425944606413985</v>
      </c>
    </row>
    <row r="25" spans="1:9" s="105" customFormat="1" ht="21" customHeight="1">
      <c r="A25" s="749" t="s">
        <v>438</v>
      </c>
      <c r="B25" s="2">
        <v>2459.926188046647</v>
      </c>
      <c r="C25" s="2">
        <v>1572.6647172011662</v>
      </c>
      <c r="D25" s="2">
        <v>10678.390166180758</v>
      </c>
      <c r="E25" s="2">
        <v>652.24812682215747</v>
      </c>
      <c r="F25" s="2">
        <v>1772.7636807580175</v>
      </c>
      <c r="G25" s="2">
        <v>103.71429446064141</v>
      </c>
      <c r="H25" s="2">
        <v>100.2767638483965</v>
      </c>
      <c r="I25" s="2">
        <v>100.2767638483965</v>
      </c>
    </row>
    <row r="26" spans="1:9" s="105" customFormat="1" ht="21" customHeight="1">
      <c r="A26" s="749" t="s">
        <v>74</v>
      </c>
      <c r="B26" s="2">
        <v>16000.922102040817</v>
      </c>
      <c r="C26" s="2">
        <v>17682.144737609331</v>
      </c>
      <c r="D26" s="2">
        <v>18294.405674927115</v>
      </c>
      <c r="E26" s="2">
        <v>17521.545311953356</v>
      </c>
      <c r="F26" s="2">
        <v>16343.397724489796</v>
      </c>
      <c r="G26" s="2">
        <v>16091.547272594753</v>
      </c>
      <c r="H26" s="2">
        <v>15456.524549562682</v>
      </c>
      <c r="I26" s="2">
        <v>15325.764088921283</v>
      </c>
    </row>
    <row r="27" spans="1:9" s="106" customFormat="1" ht="43.5" customHeight="1" thickBot="1">
      <c r="A27" s="751" t="s">
        <v>439</v>
      </c>
      <c r="B27" s="3">
        <v>3006.984183673469</v>
      </c>
      <c r="C27" s="3">
        <v>3687.8550014577254</v>
      </c>
      <c r="D27" s="3">
        <v>3941.6757390670555</v>
      </c>
      <c r="E27" s="3">
        <v>3929.2096997084545</v>
      </c>
      <c r="F27" s="3">
        <v>3634.6414271137028</v>
      </c>
      <c r="G27" s="3">
        <v>4065.6450932944604</v>
      </c>
      <c r="H27" s="3">
        <v>3100.2156209912537</v>
      </c>
      <c r="I27" s="3">
        <v>2977.1551865889214</v>
      </c>
    </row>
    <row r="28" spans="1:9" ht="24" customHeight="1" thickTop="1" thickBot="1">
      <c r="A28" s="748" t="s">
        <v>440</v>
      </c>
      <c r="B28" s="1">
        <v>524324.53906413994</v>
      </c>
      <c r="C28" s="1">
        <v>593971.56443294464</v>
      </c>
      <c r="D28" s="1">
        <v>658715.35275801749</v>
      </c>
      <c r="E28" s="1">
        <v>702674.71136443154</v>
      </c>
      <c r="F28" s="1">
        <v>683041.02497813408</v>
      </c>
      <c r="G28" s="1">
        <v>684471.33828717202</v>
      </c>
      <c r="H28" s="1">
        <v>667625.38060932932</v>
      </c>
      <c r="I28" s="1">
        <v>659194.4367303208</v>
      </c>
    </row>
    <row r="29" spans="1:9" s="105" customFormat="1" ht="21" customHeight="1" thickTop="1">
      <c r="A29" s="749" t="s">
        <v>441</v>
      </c>
      <c r="B29" s="2">
        <v>418639.83081778424</v>
      </c>
      <c r="C29" s="2">
        <v>484267.78988338192</v>
      </c>
      <c r="D29" s="2">
        <v>534702.00323177839</v>
      </c>
      <c r="E29" s="2">
        <v>567892.05451749265</v>
      </c>
      <c r="F29" s="2">
        <v>568039.71616909618</v>
      </c>
      <c r="G29" s="2">
        <v>575142.55529008748</v>
      </c>
      <c r="H29" s="2">
        <v>559612.52540524781</v>
      </c>
      <c r="I29" s="2">
        <v>550093.76785568509</v>
      </c>
    </row>
    <row r="30" spans="1:9" s="105" customFormat="1" ht="21" customHeight="1">
      <c r="A30" s="750" t="s">
        <v>442</v>
      </c>
      <c r="B30" s="2">
        <v>14019.205575801749</v>
      </c>
      <c r="C30" s="2">
        <v>10959.39831341108</v>
      </c>
      <c r="D30" s="2">
        <v>11296.662581632652</v>
      </c>
      <c r="E30" s="2">
        <v>11200.492266763849</v>
      </c>
      <c r="F30" s="2">
        <v>23314.144902332362</v>
      </c>
      <c r="G30" s="2">
        <v>26466.062975218658</v>
      </c>
      <c r="H30" s="2">
        <v>19213.494504373179</v>
      </c>
      <c r="I30" s="2">
        <v>15553.112860058309</v>
      </c>
    </row>
    <row r="31" spans="1:9" s="105" customFormat="1" ht="21" customHeight="1">
      <c r="A31" s="750" t="s">
        <v>443</v>
      </c>
      <c r="B31" s="2">
        <v>136181.78818221574</v>
      </c>
      <c r="C31" s="2">
        <v>143666.10132215742</v>
      </c>
      <c r="D31" s="2">
        <v>149292.12761953354</v>
      </c>
      <c r="E31" s="2">
        <v>153621.4611355685</v>
      </c>
      <c r="F31" s="2">
        <v>128308.30001457727</v>
      </c>
      <c r="G31" s="2">
        <v>126562.04626822157</v>
      </c>
      <c r="H31" s="2">
        <v>115606.99613848396</v>
      </c>
      <c r="I31" s="2">
        <v>113708.03551311952</v>
      </c>
    </row>
    <row r="32" spans="1:9" s="105" customFormat="1" ht="21" customHeight="1">
      <c r="A32" s="750" t="s">
        <v>444</v>
      </c>
      <c r="B32" s="2">
        <v>122310.99610495627</v>
      </c>
      <c r="C32" s="2">
        <v>114628.28379737609</v>
      </c>
      <c r="D32" s="2">
        <v>100817.73675947521</v>
      </c>
      <c r="E32" s="2">
        <v>17101.78216180758</v>
      </c>
      <c r="F32" s="2">
        <v>766.5096326530612</v>
      </c>
      <c r="G32" s="2">
        <v>793.17236880466464</v>
      </c>
      <c r="H32" s="2">
        <v>6.8513411078717201</v>
      </c>
      <c r="I32" s="2">
        <v>2.9154518950437319E-5</v>
      </c>
    </row>
    <row r="33" spans="1:9" s="105" customFormat="1" ht="21" customHeight="1">
      <c r="A33" s="750" t="s">
        <v>445</v>
      </c>
      <c r="B33" s="2">
        <v>8757.6567055393589</v>
      </c>
      <c r="C33" s="2">
        <v>8952.3893615160359</v>
      </c>
      <c r="D33" s="2">
        <v>8805.7243046647218</v>
      </c>
      <c r="E33" s="2">
        <v>5434.5809883381926</v>
      </c>
      <c r="F33" s="2">
        <v>7148.8274810495623</v>
      </c>
      <c r="G33" s="2">
        <v>6802.2986137026246</v>
      </c>
      <c r="H33" s="2">
        <v>8508.6116384839661</v>
      </c>
      <c r="I33" s="2">
        <v>8307.7291559766763</v>
      </c>
    </row>
    <row r="34" spans="1:9" s="105" customFormat="1" ht="21" customHeight="1">
      <c r="A34" s="750" t="s">
        <v>446</v>
      </c>
      <c r="B34" s="2">
        <v>128661.62868658891</v>
      </c>
      <c r="C34" s="2">
        <v>194219.64908746353</v>
      </c>
      <c r="D34" s="2">
        <v>250785.12439212826</v>
      </c>
      <c r="E34" s="2">
        <v>360933.14123469387</v>
      </c>
      <c r="F34" s="2">
        <v>386218.94359766762</v>
      </c>
      <c r="G34" s="2">
        <v>391782.12347084552</v>
      </c>
      <c r="H34" s="2">
        <v>391168.30685276969</v>
      </c>
      <c r="I34" s="2">
        <v>386979.96228862979</v>
      </c>
    </row>
    <row r="35" spans="1:9" s="105" customFormat="1" ht="21" customHeight="1">
      <c r="A35" s="750" t="s">
        <v>447</v>
      </c>
      <c r="B35" s="2">
        <v>8708.5555626822152</v>
      </c>
      <c r="C35" s="2">
        <v>11841.968001457726</v>
      </c>
      <c r="D35" s="2">
        <v>13704.627574344022</v>
      </c>
      <c r="E35" s="2">
        <v>19600.5967303207</v>
      </c>
      <c r="F35" s="2">
        <v>22282.990540816329</v>
      </c>
      <c r="G35" s="2">
        <v>22736.851593294465</v>
      </c>
      <c r="H35" s="2">
        <v>25108.264930029152</v>
      </c>
      <c r="I35" s="2">
        <v>25544.928008746356</v>
      </c>
    </row>
    <row r="36" spans="1:9" s="105" customFormat="1" ht="21" customHeight="1">
      <c r="A36" s="749" t="s">
        <v>448</v>
      </c>
      <c r="B36" s="2">
        <v>1661.186193877551</v>
      </c>
      <c r="C36" s="2">
        <v>376.87795918367345</v>
      </c>
      <c r="D36" s="2">
        <v>67.515648688046639</v>
      </c>
      <c r="E36" s="2">
        <v>116.72369387755103</v>
      </c>
      <c r="F36" s="2">
        <v>108.80600728862973</v>
      </c>
      <c r="G36" s="2">
        <v>40.327527696793005</v>
      </c>
      <c r="H36" s="2">
        <v>82.888483965014572</v>
      </c>
      <c r="I36" s="2">
        <v>78.102402332361507</v>
      </c>
    </row>
    <row r="37" spans="1:9" s="105" customFormat="1" ht="21" customHeight="1">
      <c r="A37" s="749" t="s">
        <v>449</v>
      </c>
      <c r="B37" s="2">
        <v>29687.419613702623</v>
      </c>
      <c r="C37" s="2">
        <v>28036.720370262392</v>
      </c>
      <c r="D37" s="2">
        <v>42961.12333527697</v>
      </c>
      <c r="E37" s="2">
        <v>72296.029491253648</v>
      </c>
      <c r="F37" s="2">
        <v>77011.437740524765</v>
      </c>
      <c r="G37" s="2">
        <v>71203.560744897957</v>
      </c>
      <c r="H37" s="2">
        <v>76627.062680758027</v>
      </c>
      <c r="I37" s="2">
        <v>77344.353451895047</v>
      </c>
    </row>
    <row r="38" spans="1:9" s="105" customFormat="1" ht="21" customHeight="1">
      <c r="A38" s="749" t="s">
        <v>450</v>
      </c>
      <c r="B38" s="2">
        <v>10223.292924198251</v>
      </c>
      <c r="C38" s="2">
        <v>10773.233148688047</v>
      </c>
      <c r="D38" s="2">
        <v>14781.279549562681</v>
      </c>
      <c r="E38" s="2">
        <v>12961.659018950437</v>
      </c>
      <c r="F38" s="2">
        <v>9240.7743134110788</v>
      </c>
      <c r="G38" s="2">
        <v>9508.2969825072869</v>
      </c>
      <c r="H38" s="2">
        <v>11687.303262390669</v>
      </c>
      <c r="I38" s="2">
        <v>12002.185906705537</v>
      </c>
    </row>
    <row r="39" spans="1:9" s="105" customFormat="1" ht="21" customHeight="1">
      <c r="A39" s="749" t="s">
        <v>127</v>
      </c>
      <c r="B39" s="2">
        <v>4761.5994154518949</v>
      </c>
      <c r="C39" s="2">
        <v>5203.6199606413993</v>
      </c>
      <c r="D39" s="2">
        <v>5194.6096734693883</v>
      </c>
      <c r="E39" s="2">
        <v>5194.2227419825067</v>
      </c>
      <c r="F39" s="2">
        <v>5016.5407798833812</v>
      </c>
      <c r="G39" s="2">
        <v>5016.8708046647225</v>
      </c>
      <c r="H39" s="2">
        <v>5049.9591137026246</v>
      </c>
      <c r="I39" s="2">
        <v>5050.2834285714289</v>
      </c>
    </row>
    <row r="40" spans="1:9" s="105" customFormat="1" ht="21" customHeight="1">
      <c r="A40" s="749" t="s">
        <v>133</v>
      </c>
      <c r="B40" s="2">
        <v>35191.763890670554</v>
      </c>
      <c r="C40" s="2">
        <v>35207.347220116615</v>
      </c>
      <c r="D40" s="2">
        <v>35220.333329446061</v>
      </c>
      <c r="E40" s="2">
        <v>27688.402779883378</v>
      </c>
      <c r="F40" s="2">
        <v>20147.222220116619</v>
      </c>
      <c r="G40" s="2">
        <v>20190.277779883381</v>
      </c>
      <c r="H40" s="2">
        <v>12100.8</v>
      </c>
      <c r="I40" s="2">
        <v>12128.699999999999</v>
      </c>
    </row>
    <row r="41" spans="1:9" s="105" customFormat="1" ht="21" customHeight="1">
      <c r="A41" s="749" t="s">
        <v>451</v>
      </c>
      <c r="B41" s="2">
        <v>0</v>
      </c>
      <c r="C41" s="2">
        <v>0</v>
      </c>
      <c r="D41" s="2">
        <v>0</v>
      </c>
      <c r="E41" s="2">
        <v>0</v>
      </c>
      <c r="F41" s="2">
        <v>0</v>
      </c>
      <c r="G41" s="2">
        <v>0</v>
      </c>
      <c r="H41" s="2">
        <v>0</v>
      </c>
      <c r="I41" s="2">
        <v>0</v>
      </c>
    </row>
    <row r="42" spans="1:9" s="106" customFormat="1" ht="43.5" customHeight="1" thickBot="1">
      <c r="A42" s="751" t="s">
        <v>109</v>
      </c>
      <c r="B42" s="3">
        <v>24159.446208454814</v>
      </c>
      <c r="C42" s="3">
        <v>30105.975890670557</v>
      </c>
      <c r="D42" s="3">
        <v>25788.487989795922</v>
      </c>
      <c r="E42" s="3">
        <v>16525.619120991254</v>
      </c>
      <c r="F42" s="3">
        <v>3476.5277478134112</v>
      </c>
      <c r="G42" s="3">
        <v>3369.4491574344024</v>
      </c>
      <c r="H42" s="3">
        <v>2464.8416632653061</v>
      </c>
      <c r="I42" s="3">
        <v>2497.0436851311952</v>
      </c>
    </row>
    <row r="43" spans="1:9" ht="24" customHeight="1" thickTop="1" thickBot="1">
      <c r="A43" s="748" t="s">
        <v>452</v>
      </c>
      <c r="B43" s="1">
        <v>68428.70182215744</v>
      </c>
      <c r="C43" s="1">
        <v>70922.845597667634</v>
      </c>
      <c r="D43" s="1">
        <v>79063.31740379009</v>
      </c>
      <c r="E43" s="1">
        <v>85758.875886297377</v>
      </c>
      <c r="F43" s="1">
        <v>87869.469771137025</v>
      </c>
      <c r="G43" s="1">
        <v>88402.21079446064</v>
      </c>
      <c r="H43" s="1">
        <v>96714.26150291544</v>
      </c>
      <c r="I43" s="1">
        <v>97071.222571428574</v>
      </c>
    </row>
    <row r="44" spans="1:9" s="105" customFormat="1" ht="21" customHeight="1" thickTop="1">
      <c r="A44" s="749" t="s">
        <v>148</v>
      </c>
      <c r="B44" s="2">
        <v>50088.49854227405</v>
      </c>
      <c r="C44" s="2">
        <v>55082.434402332365</v>
      </c>
      <c r="D44" s="2">
        <v>58452.055393586001</v>
      </c>
      <c r="E44" s="2">
        <v>63631.618075801751</v>
      </c>
      <c r="F44" s="2">
        <v>68654.781341107868</v>
      </c>
      <c r="G44" s="2">
        <v>68654.781341107868</v>
      </c>
      <c r="H44" s="2">
        <v>72542.28862973761</v>
      </c>
      <c r="I44" s="2">
        <v>72542.28862973761</v>
      </c>
    </row>
    <row r="45" spans="1:9" s="105" customFormat="1" ht="21" customHeight="1">
      <c r="A45" s="749" t="s">
        <v>152</v>
      </c>
      <c r="B45" s="2">
        <v>536.93088629737611</v>
      </c>
      <c r="C45" s="2">
        <v>536.91817930029151</v>
      </c>
      <c r="D45" s="2">
        <v>536.91817930029151</v>
      </c>
      <c r="E45" s="2">
        <v>536.91817930029151</v>
      </c>
      <c r="F45" s="2">
        <v>536.91817930029151</v>
      </c>
      <c r="G45" s="2">
        <v>536.91817930029151</v>
      </c>
      <c r="H45" s="2">
        <v>536.91817930029151</v>
      </c>
      <c r="I45" s="2">
        <v>10578.944418367346</v>
      </c>
    </row>
    <row r="46" spans="1:9" s="105" customFormat="1" ht="21" customHeight="1">
      <c r="A46" s="749" t="s">
        <v>156</v>
      </c>
      <c r="B46" s="2">
        <v>0</v>
      </c>
      <c r="C46" s="2">
        <v>0</v>
      </c>
      <c r="D46" s="2">
        <v>0</v>
      </c>
      <c r="E46" s="2">
        <v>-2.9154518950437319E-6</v>
      </c>
      <c r="F46" s="2">
        <v>0</v>
      </c>
      <c r="G46" s="2">
        <v>0</v>
      </c>
      <c r="H46" s="2">
        <v>0</v>
      </c>
      <c r="I46" s="2">
        <v>0</v>
      </c>
    </row>
    <row r="47" spans="1:9" s="105" customFormat="1" ht="21" customHeight="1">
      <c r="A47" s="749" t="s">
        <v>453</v>
      </c>
      <c r="B47" s="2">
        <v>6705.654167638485</v>
      </c>
      <c r="C47" s="2">
        <v>7815.4287011661809</v>
      </c>
      <c r="D47" s="2">
        <v>8564.2351326530606</v>
      </c>
      <c r="E47" s="2">
        <v>9715.2460058309043</v>
      </c>
      <c r="F47" s="2">
        <v>10902.755365889212</v>
      </c>
      <c r="G47" s="2">
        <v>10902.755365889212</v>
      </c>
      <c r="H47" s="2">
        <v>11680.25682361516</v>
      </c>
      <c r="I47" s="2">
        <v>12875.740543731779</v>
      </c>
    </row>
    <row r="48" spans="1:9" s="105" customFormat="1" ht="21" customHeight="1">
      <c r="A48" s="749" t="s">
        <v>164</v>
      </c>
      <c r="B48" s="2">
        <v>11097.618225947523</v>
      </c>
      <c r="C48" s="2">
        <v>7488.064314868805</v>
      </c>
      <c r="D48" s="2">
        <v>11510.108698250728</v>
      </c>
      <c r="E48" s="2">
        <v>11875.093628279883</v>
      </c>
      <c r="F48" s="2">
        <v>7775.0148848396502</v>
      </c>
      <c r="G48" s="2">
        <v>8307.7559081632644</v>
      </c>
      <c r="H48" s="2">
        <v>11954.797870262391</v>
      </c>
      <c r="I48" s="2">
        <v>1074.2489795918368</v>
      </c>
    </row>
    <row r="49" spans="1:9" s="105" customFormat="1" ht="21" customHeight="1">
      <c r="A49" s="750" t="s">
        <v>454</v>
      </c>
      <c r="B49" s="2">
        <v>0</v>
      </c>
      <c r="C49" s="2">
        <v>0</v>
      </c>
      <c r="D49" s="2">
        <v>0</v>
      </c>
      <c r="E49" s="2">
        <v>0</v>
      </c>
      <c r="F49" s="2">
        <v>0</v>
      </c>
      <c r="G49" s="2">
        <v>7775.0148877551019</v>
      </c>
      <c r="H49" s="2">
        <v>0</v>
      </c>
      <c r="I49" s="2">
        <v>0</v>
      </c>
    </row>
    <row r="50" spans="1:9" s="106" customFormat="1" ht="40.5" customHeight="1" thickBot="1">
      <c r="A50" s="752" t="s">
        <v>455</v>
      </c>
      <c r="B50" s="3">
        <v>11097.618225947523</v>
      </c>
      <c r="C50" s="3">
        <v>7488.064314868805</v>
      </c>
      <c r="D50" s="3">
        <v>11510.108698250728</v>
      </c>
      <c r="E50" s="3">
        <v>11875.093628279883</v>
      </c>
      <c r="F50" s="3">
        <v>7775.0148848396502</v>
      </c>
      <c r="G50" s="3">
        <v>532.74102040816331</v>
      </c>
      <c r="H50" s="3">
        <v>11954.797870262391</v>
      </c>
      <c r="I50" s="3">
        <v>1074.2489795918368</v>
      </c>
    </row>
    <row r="51" spans="1:9" ht="24" customHeight="1" thickTop="1" thickBot="1">
      <c r="A51" s="748" t="s">
        <v>456</v>
      </c>
      <c r="B51" s="1">
        <v>592753.24088629743</v>
      </c>
      <c r="C51" s="1">
        <v>664894.41003061237</v>
      </c>
      <c r="D51" s="1">
        <v>737778.67016180756</v>
      </c>
      <c r="E51" s="1">
        <v>788433.58725072886</v>
      </c>
      <c r="F51" s="1">
        <v>770910.49474927108</v>
      </c>
      <c r="G51" s="1">
        <v>772873.54908163263</v>
      </c>
      <c r="H51" s="1">
        <v>764339.64211224485</v>
      </c>
      <c r="I51" s="1">
        <v>756265.65930174931</v>
      </c>
    </row>
    <row r="52" spans="1:9" s="105" customFormat="1" ht="24" customHeight="1" thickTop="1">
      <c r="A52" s="749" t="s">
        <v>457</v>
      </c>
      <c r="B52" s="2">
        <v>3414.7478309037906</v>
      </c>
      <c r="C52" s="2">
        <v>2960.9765306122449</v>
      </c>
      <c r="D52" s="2">
        <v>2906.322922740525</v>
      </c>
      <c r="E52" s="2">
        <v>2447.8553892128275</v>
      </c>
      <c r="F52" s="2">
        <v>1334.4479795918367</v>
      </c>
      <c r="G52" s="2">
        <v>1295.3129081632653</v>
      </c>
      <c r="H52" s="2">
        <v>1382.2665583090379</v>
      </c>
      <c r="I52" s="2">
        <v>1253.7723629737609</v>
      </c>
    </row>
    <row r="53" spans="1:9" s="106" customFormat="1" ht="21" customHeight="1">
      <c r="A53" s="752" t="s">
        <v>458</v>
      </c>
      <c r="B53" s="3">
        <v>47.999999999999993</v>
      </c>
      <c r="C53" s="3">
        <v>0</v>
      </c>
      <c r="D53" s="3">
        <v>0</v>
      </c>
      <c r="E53" s="3">
        <v>0</v>
      </c>
      <c r="F53" s="3">
        <v>0</v>
      </c>
      <c r="G53" s="3">
        <v>0</v>
      </c>
      <c r="H53" s="3">
        <v>0</v>
      </c>
      <c r="I53" s="3">
        <v>0</v>
      </c>
    </row>
    <row r="54" spans="1:9" s="106" customFormat="1" ht="21" customHeight="1">
      <c r="A54" s="752" t="s">
        <v>459</v>
      </c>
      <c r="B54" s="3">
        <v>3366.7478309037901</v>
      </c>
      <c r="C54" s="3">
        <v>2960.9765306122449</v>
      </c>
      <c r="D54" s="3">
        <v>2906.322922740525</v>
      </c>
      <c r="E54" s="3">
        <v>2447.8553892128275</v>
      </c>
      <c r="F54" s="3">
        <v>1334.4479795918367</v>
      </c>
      <c r="G54" s="3">
        <v>1295.3129081632653</v>
      </c>
      <c r="H54" s="3">
        <v>1382.2665583090379</v>
      </c>
      <c r="I54" s="3">
        <v>1253.7723629737609</v>
      </c>
    </row>
    <row r="55" spans="1:9" s="106" customFormat="1" ht="21" customHeight="1">
      <c r="A55" s="752" t="s">
        <v>460</v>
      </c>
      <c r="B55" s="3">
        <v>0</v>
      </c>
      <c r="C55" s="3">
        <v>0</v>
      </c>
      <c r="D55" s="3">
        <v>0</v>
      </c>
      <c r="E55" s="3">
        <v>0</v>
      </c>
      <c r="F55" s="3">
        <v>0</v>
      </c>
      <c r="G55" s="3">
        <v>0</v>
      </c>
      <c r="H55" s="3">
        <v>0</v>
      </c>
      <c r="I55" s="3">
        <v>0</v>
      </c>
    </row>
    <row r="56" spans="1:9" s="106" customFormat="1" ht="21" customHeight="1">
      <c r="A56" s="752" t="s">
        <v>461</v>
      </c>
      <c r="B56" s="3">
        <v>0</v>
      </c>
      <c r="C56" s="3">
        <v>0</v>
      </c>
      <c r="D56" s="3">
        <v>0</v>
      </c>
      <c r="E56" s="3">
        <v>0</v>
      </c>
      <c r="F56" s="3">
        <v>0</v>
      </c>
      <c r="G56" s="3">
        <v>0</v>
      </c>
      <c r="H56" s="3">
        <v>0</v>
      </c>
      <c r="I56" s="3">
        <v>0</v>
      </c>
    </row>
    <row r="57" spans="1:9" s="106" customFormat="1" ht="21" customHeight="1">
      <c r="A57" s="752" t="s">
        <v>462</v>
      </c>
      <c r="B57" s="3">
        <v>0</v>
      </c>
      <c r="C57" s="3">
        <v>0</v>
      </c>
      <c r="D57" s="3">
        <v>0</v>
      </c>
      <c r="E57" s="3">
        <v>0</v>
      </c>
      <c r="F57" s="3">
        <v>0</v>
      </c>
      <c r="G57" s="3">
        <v>0</v>
      </c>
      <c r="H57" s="3">
        <v>0</v>
      </c>
      <c r="I57" s="3">
        <v>0</v>
      </c>
    </row>
    <row r="58" spans="1:9" s="106" customFormat="1" ht="39" customHeight="1" thickBot="1">
      <c r="A58" s="751" t="s">
        <v>463</v>
      </c>
      <c r="B58" s="3">
        <v>789795.38569241983</v>
      </c>
      <c r="C58" s="3">
        <v>912310.61256997078</v>
      </c>
      <c r="D58" s="3">
        <v>1138762.2656268221</v>
      </c>
      <c r="E58" s="3">
        <v>1128737.6263119532</v>
      </c>
      <c r="F58" s="3">
        <v>1213404.0254708454</v>
      </c>
      <c r="G58" s="3">
        <v>1212688.6043265308</v>
      </c>
      <c r="H58" s="3">
        <v>1331997.0858061225</v>
      </c>
      <c r="I58" s="3">
        <v>1338618.7128163266</v>
      </c>
    </row>
    <row r="59" spans="1:9" ht="31.5" customHeight="1" thickTop="1" thickBot="1">
      <c r="A59" s="753" t="s">
        <v>464</v>
      </c>
      <c r="B59" s="1"/>
      <c r="C59" s="1"/>
      <c r="D59" s="1"/>
      <c r="E59" s="1"/>
      <c r="F59" s="1"/>
      <c r="G59" s="1"/>
      <c r="H59" s="1"/>
      <c r="I59" s="1"/>
    </row>
    <row r="60" spans="1:9" ht="30" customHeight="1" thickTop="1">
      <c r="A60" s="754" t="s">
        <v>465</v>
      </c>
      <c r="B60" s="4">
        <v>61825.80839795919</v>
      </c>
      <c r="C60" s="4">
        <v>68863.442478134108</v>
      </c>
      <c r="D60" s="4">
        <v>76446.4151574344</v>
      </c>
      <c r="E60" s="4">
        <v>81683.170183673472</v>
      </c>
      <c r="F60" s="4">
        <v>72785.129880466469</v>
      </c>
      <c r="G60" s="4">
        <v>6008.1499067055393</v>
      </c>
      <c r="H60" s="4">
        <v>71532.958951895052</v>
      </c>
      <c r="I60" s="4">
        <v>6065.6194854227406</v>
      </c>
    </row>
    <row r="61" spans="1:9" ht="21" customHeight="1">
      <c r="A61" s="755" t="s">
        <v>466</v>
      </c>
      <c r="B61" s="4">
        <v>-10891.128037900875</v>
      </c>
      <c r="C61" s="4">
        <v>-11958.440422740525</v>
      </c>
      <c r="D61" s="4">
        <v>-12802.323651603498</v>
      </c>
      <c r="E61" s="4">
        <v>-16360.926067055392</v>
      </c>
      <c r="F61" s="4">
        <v>-17863.775680758019</v>
      </c>
      <c r="G61" s="4">
        <v>-1417.3169037900875</v>
      </c>
      <c r="H61" s="4">
        <v>-16483.244071428573</v>
      </c>
      <c r="I61" s="4">
        <v>-1283.7133352769679</v>
      </c>
    </row>
    <row r="62" spans="1:9" ht="21.75" customHeight="1">
      <c r="A62" s="756" t="s">
        <v>467</v>
      </c>
      <c r="B62" s="4">
        <v>50934.680360058301</v>
      </c>
      <c r="C62" s="4">
        <v>56905.00205539359</v>
      </c>
      <c r="D62" s="4">
        <v>63644.091505830911</v>
      </c>
      <c r="E62" s="4">
        <v>65322.244116618072</v>
      </c>
      <c r="F62" s="4">
        <v>54921.354199708454</v>
      </c>
      <c r="G62" s="4">
        <v>4590.8330029154513</v>
      </c>
      <c r="H62" s="4">
        <v>55049.714880466468</v>
      </c>
      <c r="I62" s="4">
        <v>4781.9061501457727</v>
      </c>
    </row>
    <row r="63" spans="1:9">
      <c r="A63" s="754" t="s">
        <v>468</v>
      </c>
      <c r="B63" s="4">
        <v>6321.7170437317782</v>
      </c>
      <c r="C63" s="4">
        <v>6209.418450437317</v>
      </c>
      <c r="D63" s="4">
        <v>6700.0460655976667</v>
      </c>
      <c r="E63" s="4">
        <v>5819.86160058309</v>
      </c>
      <c r="F63" s="4">
        <v>5339.1768556851302</v>
      </c>
      <c r="G63" s="4">
        <v>351.85353352769687</v>
      </c>
      <c r="H63" s="4">
        <v>4925.1241574344022</v>
      </c>
      <c r="I63" s="4">
        <v>324.82293586005829</v>
      </c>
    </row>
    <row r="64" spans="1:9">
      <c r="A64" s="755" t="s">
        <v>469</v>
      </c>
      <c r="B64" s="4">
        <v>-1391.9670364431486</v>
      </c>
      <c r="C64" s="4">
        <v>-2030.0366078717204</v>
      </c>
      <c r="D64" s="4">
        <v>-2951.573475218659</v>
      </c>
      <c r="E64" s="4">
        <v>-2634.4413148688045</v>
      </c>
      <c r="F64" s="4">
        <v>-3273.0218265306121</v>
      </c>
      <c r="G64" s="4">
        <v>-252.35676822157433</v>
      </c>
      <c r="H64" s="4">
        <v>-3534.1134081632654</v>
      </c>
      <c r="I64" s="4">
        <v>-299.96711953352769</v>
      </c>
    </row>
    <row r="65" spans="1:9">
      <c r="A65" s="757" t="s">
        <v>470</v>
      </c>
      <c r="B65" s="4">
        <v>55864.43036734694</v>
      </c>
      <c r="C65" s="4">
        <v>61084.383897959182</v>
      </c>
      <c r="D65" s="4">
        <v>67392.564096209913</v>
      </c>
      <c r="E65" s="4">
        <v>68507.664402332361</v>
      </c>
      <c r="F65" s="4">
        <v>56987.509228862975</v>
      </c>
      <c r="G65" s="4">
        <v>4690.3297682215743</v>
      </c>
      <c r="H65" s="4">
        <v>56440.725629737608</v>
      </c>
      <c r="I65" s="4">
        <v>4806.7619664723024</v>
      </c>
    </row>
    <row r="66" spans="1:9">
      <c r="A66" s="754" t="s">
        <v>471</v>
      </c>
      <c r="B66" s="4">
        <v>8098.9846282798826</v>
      </c>
      <c r="C66" s="4">
        <v>13013.4567696793</v>
      </c>
      <c r="D66" s="4">
        <v>13749.262959183676</v>
      </c>
      <c r="E66" s="4">
        <v>12002.541214285715</v>
      </c>
      <c r="F66" s="4">
        <v>13745.322081632654</v>
      </c>
      <c r="G66" s="4">
        <v>748.19356559766766</v>
      </c>
      <c r="H66" s="4">
        <v>15901.755170553935</v>
      </c>
      <c r="I66" s="4">
        <v>16949.218695335276</v>
      </c>
    </row>
    <row r="67" spans="1:9">
      <c r="A67" s="754" t="s">
        <v>472</v>
      </c>
      <c r="B67" s="4">
        <v>-9592.0998017492711</v>
      </c>
      <c r="C67" s="4">
        <v>-17760.466440233235</v>
      </c>
      <c r="D67" s="4">
        <v>-16969.596205539357</v>
      </c>
      <c r="E67" s="4">
        <v>-16333.268604956267</v>
      </c>
      <c r="F67" s="4">
        <v>-16991.694793002916</v>
      </c>
      <c r="G67" s="4">
        <v>-1497.0612609329446</v>
      </c>
      <c r="H67" s="4">
        <v>-16367.060046647232</v>
      </c>
      <c r="I67" s="4">
        <v>-17487.18663702624</v>
      </c>
    </row>
    <row r="68" spans="1:9">
      <c r="A68" s="756" t="s">
        <v>473</v>
      </c>
      <c r="B68" s="4">
        <v>54371.315193877555</v>
      </c>
      <c r="C68" s="4">
        <v>56337.374227405249</v>
      </c>
      <c r="D68" s="4">
        <v>64172.230849854226</v>
      </c>
      <c r="E68" s="4">
        <v>64176.937011661808</v>
      </c>
      <c r="F68" s="4">
        <v>53741.136517492705</v>
      </c>
      <c r="G68" s="4">
        <v>3941.4620728862974</v>
      </c>
      <c r="H68" s="4">
        <v>55975.420753644321</v>
      </c>
      <c r="I68" s="4">
        <v>4268.7940247813412</v>
      </c>
    </row>
    <row r="69" spans="1:9">
      <c r="A69" s="755" t="s">
        <v>474</v>
      </c>
      <c r="B69" s="4">
        <v>-43104.563501457727</v>
      </c>
      <c r="C69" s="4">
        <v>-47394.609743440233</v>
      </c>
      <c r="D69" s="4">
        <v>-47400.188741982507</v>
      </c>
      <c r="E69" s="4">
        <v>-48242.195766763842</v>
      </c>
      <c r="F69" s="4">
        <v>-43738.034465014578</v>
      </c>
      <c r="G69" s="4">
        <v>-3222.8111720116622</v>
      </c>
      <c r="H69" s="4">
        <v>-38140.58047521866</v>
      </c>
      <c r="I69" s="4">
        <v>-2868.6902142857143</v>
      </c>
    </row>
    <row r="70" spans="1:9">
      <c r="A70" s="757" t="s">
        <v>475</v>
      </c>
      <c r="B70" s="4">
        <v>11266.751692419824</v>
      </c>
      <c r="C70" s="4">
        <v>8942.7644839650147</v>
      </c>
      <c r="D70" s="4">
        <v>16772.042107871719</v>
      </c>
      <c r="E70" s="4">
        <v>15934.741244897958</v>
      </c>
      <c r="F70" s="4">
        <v>10003.102052478134</v>
      </c>
      <c r="G70" s="4">
        <v>718.65090087463557</v>
      </c>
      <c r="H70" s="4">
        <v>17834.840278425658</v>
      </c>
      <c r="I70" s="4">
        <v>1400.1038104956269</v>
      </c>
    </row>
    <row r="71" spans="1:9">
      <c r="A71" s="757" t="s">
        <v>476</v>
      </c>
      <c r="B71" s="4">
        <v>-4193.0371749271135</v>
      </c>
      <c r="C71" s="4">
        <v>486.03532069970845</v>
      </c>
      <c r="D71" s="4">
        <v>888.97700145772592</v>
      </c>
      <c r="E71" s="4">
        <v>647.39400437317784</v>
      </c>
      <c r="F71" s="4">
        <v>432.59410058309032</v>
      </c>
      <c r="G71" s="4">
        <v>30.099648688046646</v>
      </c>
      <c r="H71" s="4">
        <v>417.9694460641399</v>
      </c>
      <c r="I71" s="4">
        <v>42.484916909620999</v>
      </c>
    </row>
    <row r="72" spans="1:9">
      <c r="A72" s="755" t="s">
        <v>477</v>
      </c>
      <c r="B72" s="4">
        <v>-5193.134902332361</v>
      </c>
      <c r="C72" s="4">
        <v>3.2567055393586009E-2</v>
      </c>
      <c r="D72" s="4">
        <v>328.80072740524781</v>
      </c>
      <c r="E72" s="4">
        <v>8.7709970845481049</v>
      </c>
      <c r="F72" s="4">
        <v>-49.973644314868807</v>
      </c>
      <c r="G72" s="4">
        <v>1.7158294460641399</v>
      </c>
      <c r="H72" s="4">
        <v>2.6857011661807579</v>
      </c>
      <c r="I72" s="4">
        <v>2.8946588921282799</v>
      </c>
    </row>
    <row r="73" spans="1:9">
      <c r="A73" s="755" t="s">
        <v>478</v>
      </c>
      <c r="B73" s="4">
        <v>1000.0977274052477</v>
      </c>
      <c r="C73" s="4">
        <v>486.00275364431491</v>
      </c>
      <c r="D73" s="4">
        <v>560.17627405247811</v>
      </c>
      <c r="E73" s="4">
        <v>638.62300728862976</v>
      </c>
      <c r="F73" s="4">
        <v>482.56774489795919</v>
      </c>
      <c r="G73" s="4">
        <v>28.383819241982508</v>
      </c>
      <c r="H73" s="4">
        <v>415.28374489795925</v>
      </c>
      <c r="I73" s="4">
        <v>39.590258017492708</v>
      </c>
    </row>
    <row r="74" spans="1:9">
      <c r="A74" s="756" t="s">
        <v>479</v>
      </c>
      <c r="B74" s="4">
        <v>4129.873533527697</v>
      </c>
      <c r="C74" s="4">
        <v>-474.39132069970844</v>
      </c>
      <c r="D74" s="4">
        <v>-891.41184839650145</v>
      </c>
      <c r="E74" s="4">
        <v>-672.26461661807571</v>
      </c>
      <c r="F74" s="4">
        <v>-490.79251895043734</v>
      </c>
      <c r="G74" s="4">
        <v>-28.404755102040816</v>
      </c>
      <c r="H74" s="4">
        <v>-415.43051311953349</v>
      </c>
      <c r="I74" s="4">
        <v>-39.620214285714283</v>
      </c>
    </row>
    <row r="75" spans="1:9">
      <c r="A75" s="756" t="s">
        <v>480</v>
      </c>
      <c r="B75" s="4">
        <v>5199.0235379008745</v>
      </c>
      <c r="C75" s="4">
        <v>-1.1448979591836737E-2</v>
      </c>
      <c r="D75" s="4">
        <v>-328.78476384839649</v>
      </c>
      <c r="E75" s="4">
        <v>-31.533712827988339</v>
      </c>
      <c r="F75" s="4">
        <v>-7.7165918367346942</v>
      </c>
      <c r="G75" s="4">
        <v>-8.7609329446064141E-4</v>
      </c>
      <c r="H75" s="4">
        <v>-2.3810495626822158E-2</v>
      </c>
      <c r="I75" s="4">
        <v>-1.3090379008746356E-3</v>
      </c>
    </row>
    <row r="76" spans="1:9">
      <c r="A76" s="755" t="s">
        <v>481</v>
      </c>
      <c r="B76" s="4">
        <v>-1069.1500043731778</v>
      </c>
      <c r="C76" s="4">
        <v>-474.37987172011657</v>
      </c>
      <c r="D76" s="4">
        <v>-562.6270845481049</v>
      </c>
      <c r="E76" s="4">
        <v>-640.73090379008738</v>
      </c>
      <c r="F76" s="4">
        <v>-483.07592711370256</v>
      </c>
      <c r="G76" s="4">
        <v>-28.403879008746355</v>
      </c>
      <c r="H76" s="4">
        <v>-415.40670262390671</v>
      </c>
      <c r="I76" s="4">
        <v>-39.618905247813409</v>
      </c>
    </row>
    <row r="77" spans="1:9">
      <c r="A77" s="756" t="s">
        <v>482</v>
      </c>
      <c r="B77" s="4">
        <v>11203.588051020408</v>
      </c>
      <c r="C77" s="4">
        <v>8954.408483965015</v>
      </c>
      <c r="D77" s="4">
        <v>16769.607260932946</v>
      </c>
      <c r="E77" s="4">
        <v>15909.870632653063</v>
      </c>
      <c r="F77" s="4">
        <v>9944.9036341107894</v>
      </c>
      <c r="G77" s="4">
        <v>720.3457944606414</v>
      </c>
      <c r="H77" s="4">
        <v>17837.379211370262</v>
      </c>
      <c r="I77" s="4">
        <v>1402.9685131195336</v>
      </c>
    </row>
    <row r="78" spans="1:9">
      <c r="A78" s="754" t="s">
        <v>483</v>
      </c>
      <c r="B78" s="4">
        <v>0</v>
      </c>
      <c r="C78" s="4">
        <v>50.75655976676385</v>
      </c>
      <c r="D78" s="4">
        <v>0</v>
      </c>
      <c r="E78" s="4">
        <v>0</v>
      </c>
      <c r="F78" s="4">
        <v>0</v>
      </c>
      <c r="G78" s="4">
        <v>0</v>
      </c>
      <c r="H78" s="4">
        <v>0</v>
      </c>
      <c r="I78" s="4">
        <v>0</v>
      </c>
    </row>
    <row r="79" spans="1:9">
      <c r="A79" s="757" t="s">
        <v>484</v>
      </c>
      <c r="B79" s="4">
        <v>11203.588051020408</v>
      </c>
      <c r="C79" s="4">
        <v>9005.1650437317785</v>
      </c>
      <c r="D79" s="4">
        <v>16769.607260932946</v>
      </c>
      <c r="E79" s="4">
        <v>15909.870632653063</v>
      </c>
      <c r="F79" s="4">
        <v>9944.9036341107894</v>
      </c>
      <c r="G79" s="4">
        <v>720.3457944606414</v>
      </c>
      <c r="H79" s="4">
        <v>17837.379211370262</v>
      </c>
      <c r="I79" s="4">
        <v>1402.9685131195336</v>
      </c>
    </row>
    <row r="80" spans="1:9">
      <c r="A80" s="754" t="s">
        <v>485</v>
      </c>
      <c r="B80" s="4">
        <v>0</v>
      </c>
      <c r="C80" s="4">
        <v>0</v>
      </c>
      <c r="D80" s="4">
        <v>0</v>
      </c>
      <c r="E80" s="4">
        <v>0</v>
      </c>
      <c r="F80" s="4">
        <v>0</v>
      </c>
      <c r="G80" s="4">
        <v>0</v>
      </c>
      <c r="H80" s="4">
        <v>-497.88134110787172</v>
      </c>
      <c r="I80" s="4">
        <v>0</v>
      </c>
    </row>
    <row r="81" spans="1:9" ht="21" customHeight="1">
      <c r="A81" s="756" t="s">
        <v>486</v>
      </c>
      <c r="B81" s="4">
        <v>11203.588051020408</v>
      </c>
      <c r="C81" s="4">
        <v>9005.1650437317785</v>
      </c>
      <c r="D81" s="4">
        <v>16769.607260932946</v>
      </c>
      <c r="E81" s="4">
        <v>15909.870632653063</v>
      </c>
      <c r="F81" s="4">
        <v>9944.9036341107894</v>
      </c>
      <c r="G81" s="4">
        <v>720.3457944606414</v>
      </c>
      <c r="H81" s="4">
        <v>17339.497870262392</v>
      </c>
      <c r="I81" s="4">
        <v>1402.9685131195336</v>
      </c>
    </row>
    <row r="82" spans="1:9" ht="21" customHeight="1">
      <c r="A82" s="754" t="s">
        <v>487</v>
      </c>
      <c r="B82" s="4">
        <v>0</v>
      </c>
      <c r="C82" s="4">
        <v>0</v>
      </c>
      <c r="D82" s="4">
        <v>0</v>
      </c>
      <c r="E82" s="4">
        <v>0</v>
      </c>
      <c r="F82" s="4">
        <v>0</v>
      </c>
      <c r="G82" s="4">
        <v>0</v>
      </c>
      <c r="H82" s="4">
        <v>0</v>
      </c>
      <c r="I82" s="4">
        <v>0</v>
      </c>
    </row>
    <row r="83" spans="1:9" ht="21" customHeight="1">
      <c r="A83" s="756" t="s">
        <v>488</v>
      </c>
      <c r="B83" s="4">
        <v>11203.588051020408</v>
      </c>
      <c r="C83" s="4">
        <v>9005.1650437317785</v>
      </c>
      <c r="D83" s="4">
        <v>16769.607260932946</v>
      </c>
      <c r="E83" s="4">
        <v>15909.870632653063</v>
      </c>
      <c r="F83" s="4">
        <v>9944.9036341107894</v>
      </c>
      <c r="G83" s="4">
        <v>720.3457944606414</v>
      </c>
      <c r="H83" s="4">
        <v>17339.497870262392</v>
      </c>
      <c r="I83" s="4">
        <v>1402.9685131195336</v>
      </c>
    </row>
    <row r="84" spans="1:9" ht="18" customHeight="1" thickBot="1">
      <c r="A84" s="754" t="s">
        <v>489</v>
      </c>
      <c r="B84" s="4">
        <v>-105.96982507288629</v>
      </c>
      <c r="C84" s="4">
        <v>-1517.1007288629737</v>
      </c>
      <c r="D84" s="4">
        <v>-5259.4985626822154</v>
      </c>
      <c r="E84" s="4">
        <v>-4034.777004373178</v>
      </c>
      <c r="F84" s="4">
        <v>-2169.8887492711369</v>
      </c>
      <c r="G84" s="4">
        <v>-187.60477405247812</v>
      </c>
      <c r="H84" s="4">
        <v>-5384.7</v>
      </c>
      <c r="I84" s="4">
        <v>-328.7195335276968</v>
      </c>
    </row>
    <row r="85" spans="1:9" ht="24" customHeight="1" thickTop="1" thickBot="1">
      <c r="A85" s="748" t="s">
        <v>490</v>
      </c>
      <c r="B85" s="1">
        <v>11097.618225947523</v>
      </c>
      <c r="C85" s="1">
        <v>7488.064314868805</v>
      </c>
      <c r="D85" s="1">
        <v>11510.108698250728</v>
      </c>
      <c r="E85" s="1">
        <v>11875.093628279883</v>
      </c>
      <c r="F85" s="1">
        <v>7775.0148848396502</v>
      </c>
      <c r="G85" s="1">
        <v>532.74102040816331</v>
      </c>
      <c r="H85" s="1">
        <v>11954.797870262391</v>
      </c>
      <c r="I85" s="1">
        <v>1074.2489795918368</v>
      </c>
    </row>
    <row r="86" spans="1:9" ht="15" customHeight="1" thickTop="1" thickBot="1">
      <c r="A86" s="758"/>
      <c r="B86" s="5"/>
      <c r="C86" s="5"/>
      <c r="D86" s="5"/>
      <c r="E86" s="5"/>
      <c r="F86" s="5"/>
      <c r="G86" s="5"/>
      <c r="H86" s="5"/>
      <c r="I86" s="5"/>
    </row>
    <row r="87" spans="1:9" ht="28.5" customHeight="1" thickTop="1">
      <c r="A87" s="759"/>
      <c r="B87" s="43"/>
      <c r="C87" s="43"/>
      <c r="D87" s="43"/>
      <c r="E87" s="43"/>
      <c r="F87" s="43"/>
      <c r="G87" s="43"/>
      <c r="H87" s="43"/>
    </row>
    <row r="88" spans="1:9">
      <c r="A88" s="759"/>
      <c r="B88" s="43"/>
      <c r="C88" s="43"/>
      <c r="D88" s="43"/>
      <c r="E88" s="43"/>
      <c r="F88" s="43"/>
      <c r="G88" s="43"/>
      <c r="H88" s="43"/>
    </row>
    <row r="89" spans="1:9" ht="19.5">
      <c r="A89" s="760"/>
      <c r="B89" s="43"/>
      <c r="C89" s="43"/>
      <c r="D89" s="43"/>
      <c r="E89" s="43"/>
      <c r="F89" s="43"/>
      <c r="G89" s="43"/>
      <c r="H89" s="43"/>
    </row>
    <row r="90" spans="1:9" ht="19.5">
      <c r="A90" s="760"/>
      <c r="B90" s="43"/>
      <c r="C90" s="43"/>
      <c r="D90" s="43"/>
      <c r="E90" s="43"/>
      <c r="F90" s="43"/>
      <c r="G90" s="43"/>
      <c r="H90" s="43"/>
    </row>
    <row r="91" spans="1:9" ht="19.5">
      <c r="A91" s="760"/>
      <c r="B91" s="43"/>
      <c r="C91" s="43"/>
      <c r="D91" s="43"/>
      <c r="E91" s="43"/>
      <c r="F91" s="43"/>
      <c r="G91" s="43"/>
      <c r="H91" s="43"/>
    </row>
    <row r="92" spans="1:9" ht="19.5">
      <c r="A92" s="761"/>
      <c r="B92" s="43"/>
      <c r="C92" s="43"/>
      <c r="D92" s="43"/>
      <c r="E92" s="43"/>
      <c r="F92" s="43"/>
      <c r="G92" s="43"/>
      <c r="H92" s="43"/>
    </row>
    <row r="93" spans="1:9" ht="19.5">
      <c r="A93" s="761"/>
      <c r="B93" s="43"/>
      <c r="C93" s="43"/>
      <c r="D93" s="43"/>
      <c r="E93" s="43"/>
      <c r="F93" s="43"/>
      <c r="G93" s="43"/>
      <c r="H93" s="43"/>
    </row>
    <row r="94" spans="1:9" ht="19.5">
      <c r="A94" s="761"/>
      <c r="B94" s="43"/>
      <c r="C94" s="43"/>
      <c r="D94" s="43"/>
      <c r="E94" s="43"/>
      <c r="F94" s="43"/>
      <c r="G94" s="43"/>
      <c r="H94" s="43"/>
    </row>
    <row r="95" spans="1:9" ht="19.5">
      <c r="A95" s="760"/>
      <c r="B95" s="43"/>
      <c r="C95" s="43"/>
      <c r="D95" s="43"/>
      <c r="E95" s="43"/>
      <c r="F95" s="43"/>
      <c r="G95" s="43"/>
      <c r="H95" s="43"/>
    </row>
    <row r="96" spans="1:9" ht="19.5">
      <c r="A96" s="760"/>
      <c r="B96" s="43"/>
      <c r="C96" s="43"/>
      <c r="D96" s="43"/>
      <c r="E96" s="43"/>
      <c r="F96" s="43"/>
      <c r="G96" s="43"/>
      <c r="H96" s="43"/>
    </row>
    <row r="97" spans="1:8" ht="19.5">
      <c r="A97" s="760"/>
      <c r="B97" s="43"/>
      <c r="C97" s="43"/>
      <c r="D97" s="43"/>
      <c r="E97" s="43"/>
      <c r="F97" s="43"/>
      <c r="G97" s="43"/>
      <c r="H97" s="43"/>
    </row>
    <row r="98" spans="1:8" ht="19.5">
      <c r="A98" s="760"/>
      <c r="B98" s="43"/>
      <c r="C98" s="43"/>
      <c r="D98" s="43"/>
      <c r="E98" s="43"/>
      <c r="F98" s="43"/>
      <c r="G98" s="43"/>
      <c r="H98" s="43"/>
    </row>
    <row r="99" spans="1:8" ht="19.5">
      <c r="A99" s="760"/>
      <c r="B99" s="43"/>
      <c r="C99" s="43"/>
      <c r="D99" s="43"/>
      <c r="E99" s="43"/>
      <c r="F99" s="43"/>
      <c r="G99" s="43"/>
      <c r="H99" s="43"/>
    </row>
    <row r="100" spans="1:8" ht="19.5">
      <c r="A100" s="762"/>
      <c r="B100" s="43"/>
      <c r="C100" s="43"/>
      <c r="D100" s="43"/>
      <c r="E100" s="43"/>
      <c r="F100" s="43"/>
      <c r="G100" s="43"/>
      <c r="H100" s="43"/>
    </row>
    <row r="101" spans="1:8">
      <c r="A101" s="763"/>
      <c r="B101" s="43"/>
      <c r="C101" s="43"/>
      <c r="D101" s="43"/>
      <c r="E101" s="43"/>
      <c r="F101" s="43"/>
      <c r="G101" s="43"/>
      <c r="H101" s="43"/>
    </row>
    <row r="102" spans="1:8">
      <c r="A102" s="763"/>
      <c r="B102" s="43"/>
      <c r="C102" s="43"/>
      <c r="D102" s="43"/>
      <c r="E102" s="43"/>
      <c r="F102" s="43"/>
      <c r="G102" s="43"/>
      <c r="H102" s="43"/>
    </row>
    <row r="103" spans="1:8">
      <c r="A103" s="763"/>
      <c r="B103" s="43"/>
      <c r="C103" s="43"/>
      <c r="D103" s="43"/>
      <c r="E103" s="43"/>
      <c r="F103" s="43"/>
      <c r="G103" s="43"/>
      <c r="H103" s="43"/>
    </row>
    <row r="104" spans="1:8">
      <c r="A104" s="763"/>
      <c r="B104" s="43"/>
      <c r="C104" s="43"/>
      <c r="D104" s="43"/>
      <c r="E104" s="43"/>
      <c r="F104" s="43"/>
      <c r="G104" s="43"/>
      <c r="H104" s="43"/>
    </row>
    <row r="105" spans="1:8">
      <c r="A105" s="763"/>
      <c r="B105" s="43"/>
      <c r="C105" s="43"/>
      <c r="D105" s="43"/>
      <c r="E105" s="43"/>
      <c r="F105" s="43"/>
      <c r="G105" s="43"/>
      <c r="H105" s="43"/>
    </row>
    <row r="106" spans="1:8">
      <c r="A106" s="763"/>
      <c r="B106" s="43"/>
      <c r="C106" s="43"/>
      <c r="D106" s="43"/>
      <c r="E106" s="43"/>
      <c r="F106" s="43"/>
      <c r="G106" s="43"/>
      <c r="H106" s="43"/>
    </row>
    <row r="107" spans="1:8">
      <c r="A107" s="763"/>
      <c r="B107" s="43"/>
      <c r="C107" s="43"/>
      <c r="D107" s="43"/>
      <c r="E107" s="43"/>
      <c r="F107" s="43"/>
      <c r="G107" s="43"/>
      <c r="H107" s="43"/>
    </row>
    <row r="108" spans="1:8">
      <c r="A108" s="763"/>
      <c r="B108" s="43"/>
      <c r="C108" s="43"/>
      <c r="D108" s="43"/>
      <c r="E108" s="43"/>
      <c r="F108" s="43"/>
      <c r="G108" s="43"/>
      <c r="H108" s="43"/>
    </row>
    <row r="109" spans="1:8" ht="19.5">
      <c r="A109" s="760"/>
      <c r="B109" s="43"/>
      <c r="C109" s="43"/>
      <c r="D109" s="43"/>
      <c r="E109" s="43"/>
      <c r="F109" s="43"/>
      <c r="G109" s="43"/>
      <c r="H109" s="43"/>
    </row>
    <row r="110" spans="1:8" ht="19.5">
      <c r="A110" s="760"/>
      <c r="B110" s="43"/>
      <c r="C110" s="43"/>
      <c r="D110" s="43"/>
      <c r="E110" s="43"/>
      <c r="F110" s="43"/>
      <c r="G110" s="43"/>
      <c r="H110" s="43"/>
    </row>
    <row r="111" spans="1:8" ht="19.5">
      <c r="A111" s="761"/>
      <c r="B111" s="43"/>
      <c r="C111" s="43"/>
      <c r="D111" s="43"/>
      <c r="E111" s="43"/>
      <c r="F111" s="43"/>
      <c r="G111" s="43"/>
      <c r="H111" s="43"/>
    </row>
    <row r="112" spans="1:8" ht="19.5">
      <c r="A112" s="761"/>
      <c r="B112" s="43"/>
      <c r="C112" s="43"/>
      <c r="D112" s="43"/>
      <c r="E112" s="43"/>
      <c r="F112" s="43"/>
      <c r="G112" s="43"/>
      <c r="H112" s="43"/>
    </row>
    <row r="113" spans="1:8" ht="19.5">
      <c r="A113" s="761"/>
      <c r="B113" s="43"/>
      <c r="C113" s="43"/>
      <c r="D113" s="43"/>
      <c r="E113" s="43"/>
      <c r="F113" s="43"/>
      <c r="G113" s="43"/>
      <c r="H113" s="43"/>
    </row>
    <row r="114" spans="1:8" ht="19.5">
      <c r="A114" s="760"/>
      <c r="B114" s="43"/>
      <c r="C114" s="43"/>
      <c r="D114" s="43"/>
      <c r="E114" s="43"/>
      <c r="F114" s="43"/>
      <c r="G114" s="43"/>
      <c r="H114" s="43"/>
    </row>
    <row r="115" spans="1:8" ht="19.5">
      <c r="A115" s="760"/>
      <c r="B115" s="43"/>
      <c r="C115" s="43"/>
      <c r="D115" s="43"/>
      <c r="E115" s="43"/>
      <c r="F115" s="43"/>
      <c r="G115" s="43"/>
      <c r="H115" s="43"/>
    </row>
    <row r="116" spans="1:8" ht="19.5">
      <c r="A116" s="760"/>
      <c r="B116" s="43"/>
      <c r="C116" s="43"/>
      <c r="D116" s="43"/>
      <c r="E116" s="43"/>
      <c r="F116" s="43"/>
      <c r="G116" s="43"/>
      <c r="H116" s="43"/>
    </row>
    <row r="117" spans="1:8" ht="19.5">
      <c r="A117" s="760"/>
      <c r="B117" s="43"/>
      <c r="C117" s="43"/>
      <c r="D117" s="43"/>
      <c r="E117" s="43"/>
      <c r="F117" s="43"/>
      <c r="G117" s="43"/>
      <c r="H117" s="43"/>
    </row>
    <row r="118" spans="1:8" ht="19.5">
      <c r="A118" s="760"/>
      <c r="B118" s="43"/>
      <c r="C118" s="43"/>
      <c r="D118" s="43"/>
      <c r="E118" s="43"/>
      <c r="F118" s="43"/>
      <c r="G118" s="43"/>
      <c r="H118" s="43"/>
    </row>
    <row r="119" spans="1:8" ht="19.5">
      <c r="A119" s="760"/>
      <c r="B119" s="43"/>
      <c r="C119" s="43"/>
      <c r="D119" s="43"/>
      <c r="E119" s="43"/>
      <c r="F119" s="43"/>
      <c r="G119" s="43"/>
      <c r="H119" s="43"/>
    </row>
    <row r="120" spans="1:8" ht="19.5">
      <c r="A120" s="760"/>
      <c r="B120" s="43"/>
      <c r="C120" s="43"/>
      <c r="D120" s="43"/>
      <c r="E120" s="43"/>
      <c r="F120" s="43"/>
      <c r="G120" s="43"/>
      <c r="H120" s="43"/>
    </row>
    <row r="121" spans="1:8" ht="19.5">
      <c r="A121" s="761"/>
      <c r="B121" s="43"/>
      <c r="C121" s="43"/>
      <c r="D121" s="43"/>
      <c r="E121" s="43"/>
      <c r="F121" s="43"/>
      <c r="G121" s="43"/>
      <c r="H121" s="43"/>
    </row>
    <row r="122" spans="1:8" ht="19.5">
      <c r="A122" s="760"/>
      <c r="B122" s="43"/>
      <c r="C122" s="43"/>
      <c r="D122" s="43"/>
      <c r="E122" s="43"/>
      <c r="F122" s="43"/>
      <c r="G122" s="43"/>
      <c r="H122" s="43"/>
    </row>
    <row r="123" spans="1:8" ht="19.5">
      <c r="A123" s="760"/>
      <c r="B123" s="43"/>
      <c r="C123" s="43"/>
      <c r="D123" s="43"/>
      <c r="E123" s="43"/>
      <c r="F123" s="43"/>
      <c r="G123" s="43"/>
      <c r="H123" s="43"/>
    </row>
    <row r="124" spans="1:8" ht="19.5">
      <c r="A124" s="760"/>
      <c r="B124" s="43"/>
      <c r="C124" s="43"/>
      <c r="D124" s="43"/>
      <c r="E124" s="43"/>
      <c r="F124" s="43"/>
      <c r="G124" s="43"/>
      <c r="H124" s="43"/>
    </row>
    <row r="125" spans="1:8" ht="19.5">
      <c r="A125" s="760"/>
      <c r="B125" s="43"/>
      <c r="C125" s="43"/>
      <c r="D125" s="43"/>
      <c r="E125" s="43"/>
      <c r="F125" s="43"/>
      <c r="G125" s="43"/>
      <c r="H125" s="43"/>
    </row>
    <row r="126" spans="1:8" ht="19.5">
      <c r="A126" s="760"/>
      <c r="B126" s="43"/>
      <c r="C126" s="43"/>
      <c r="D126" s="43"/>
      <c r="E126" s="43"/>
      <c r="F126" s="43"/>
      <c r="G126" s="43"/>
      <c r="H126" s="43"/>
    </row>
    <row r="127" spans="1:8" ht="19.5">
      <c r="A127" s="761"/>
      <c r="B127" s="43"/>
      <c r="C127" s="43"/>
      <c r="D127" s="43"/>
      <c r="E127" s="43"/>
      <c r="F127" s="43"/>
      <c r="G127" s="43"/>
      <c r="H127" s="43"/>
    </row>
    <row r="128" spans="1:8" ht="19.5">
      <c r="A128" s="760"/>
      <c r="B128" s="43"/>
      <c r="C128" s="43"/>
      <c r="D128" s="43"/>
      <c r="E128" s="43"/>
      <c r="F128" s="43"/>
      <c r="G128" s="43"/>
      <c r="H128" s="43"/>
    </row>
    <row r="129" spans="1:8" ht="19.5">
      <c r="A129" s="760"/>
      <c r="B129" s="43"/>
      <c r="C129" s="43"/>
      <c r="D129" s="43"/>
      <c r="E129" s="43"/>
      <c r="F129" s="43"/>
      <c r="G129" s="43"/>
      <c r="H129" s="43"/>
    </row>
    <row r="130" spans="1:8" ht="19.5">
      <c r="A130" s="760"/>
      <c r="B130" s="43"/>
      <c r="C130" s="43"/>
      <c r="D130" s="43"/>
      <c r="E130" s="43"/>
      <c r="F130" s="43"/>
      <c r="G130" s="43"/>
      <c r="H130" s="43"/>
    </row>
    <row r="131" spans="1:8" ht="19.5">
      <c r="A131" s="761"/>
      <c r="B131" s="43"/>
      <c r="C131" s="43"/>
      <c r="D131" s="43"/>
      <c r="E131" s="43"/>
      <c r="F131" s="43"/>
      <c r="G131" s="43"/>
      <c r="H131" s="43"/>
    </row>
    <row r="132" spans="1:8" ht="19.5">
      <c r="A132" s="760"/>
      <c r="B132" s="43"/>
      <c r="C132" s="43"/>
      <c r="D132" s="43"/>
      <c r="E132" s="43"/>
      <c r="F132" s="43"/>
      <c r="G132" s="43"/>
      <c r="H132" s="43"/>
    </row>
    <row r="133" spans="1:8" ht="19.5">
      <c r="A133" s="760"/>
      <c r="B133" s="43"/>
      <c r="C133" s="43"/>
      <c r="D133" s="43"/>
      <c r="E133" s="43"/>
      <c r="F133" s="43"/>
      <c r="G133" s="43"/>
      <c r="H133" s="43"/>
    </row>
    <row r="134" spans="1:8" ht="19.5">
      <c r="A134" s="760"/>
      <c r="B134" s="43"/>
      <c r="C134" s="43"/>
      <c r="D134" s="43"/>
      <c r="E134" s="43"/>
      <c r="F134" s="43"/>
      <c r="G134" s="43"/>
      <c r="H134" s="43"/>
    </row>
    <row r="135" spans="1:8" ht="19.5">
      <c r="A135" s="760"/>
      <c r="B135" s="43"/>
      <c r="C135" s="43"/>
      <c r="D135" s="43"/>
      <c r="E135" s="43"/>
      <c r="F135" s="43"/>
      <c r="G135" s="43"/>
      <c r="H135" s="43"/>
    </row>
    <row r="136" spans="1:8" ht="19.5">
      <c r="A136" s="761"/>
      <c r="B136" s="43"/>
      <c r="C136" s="43"/>
      <c r="D136" s="43"/>
      <c r="E136" s="43"/>
      <c r="F136" s="43"/>
      <c r="G136" s="43"/>
      <c r="H136" s="43"/>
    </row>
    <row r="137" spans="1:8" ht="19.5">
      <c r="A137" s="760"/>
      <c r="B137" s="43"/>
      <c r="C137" s="43"/>
      <c r="D137" s="43"/>
      <c r="E137" s="43"/>
      <c r="F137" s="43"/>
      <c r="G137" s="43"/>
      <c r="H137" s="43"/>
    </row>
    <row r="138" spans="1:8" ht="19.5">
      <c r="A138" s="760"/>
      <c r="B138" s="43"/>
      <c r="C138" s="43"/>
      <c r="D138" s="43"/>
      <c r="E138" s="43"/>
      <c r="F138" s="43"/>
      <c r="G138" s="43"/>
      <c r="H138" s="43"/>
    </row>
    <row r="139" spans="1:8" ht="19.5">
      <c r="A139" s="760"/>
      <c r="B139" s="43"/>
      <c r="C139" s="43"/>
      <c r="D139" s="43"/>
      <c r="E139" s="43"/>
      <c r="F139" s="43"/>
      <c r="G139" s="43"/>
      <c r="H139" s="43"/>
    </row>
    <row r="140" spans="1:8" ht="19.5">
      <c r="A140" s="760"/>
      <c r="B140" s="43"/>
      <c r="C140" s="43"/>
      <c r="D140" s="43"/>
      <c r="E140" s="43"/>
      <c r="F140" s="43"/>
      <c r="G140" s="43"/>
      <c r="H140" s="43"/>
    </row>
    <row r="141" spans="1:8" ht="19.5">
      <c r="A141" s="761"/>
      <c r="B141" s="43"/>
      <c r="C141" s="43"/>
      <c r="D141" s="43"/>
      <c r="E141" s="43"/>
      <c r="F141" s="43"/>
      <c r="G141" s="43"/>
      <c r="H141" s="43"/>
    </row>
    <row r="142" spans="1:8" ht="19.5">
      <c r="A142" s="761"/>
      <c r="B142" s="43"/>
      <c r="C142" s="43"/>
      <c r="D142" s="43"/>
      <c r="E142" s="43"/>
      <c r="F142" s="43"/>
      <c r="G142" s="43"/>
      <c r="H142" s="43"/>
    </row>
    <row r="143" spans="1:8" ht="19.5">
      <c r="A143" s="761"/>
      <c r="B143" s="43"/>
      <c r="C143" s="43"/>
      <c r="D143" s="43"/>
      <c r="E143" s="43"/>
      <c r="F143" s="43"/>
      <c r="G143" s="43"/>
      <c r="H143" s="43"/>
    </row>
    <row r="144" spans="1:8" ht="19.5">
      <c r="A144" s="760"/>
      <c r="B144" s="43"/>
      <c r="C144" s="43"/>
      <c r="D144" s="43"/>
      <c r="E144" s="43"/>
      <c r="F144" s="43"/>
      <c r="G144" s="43"/>
      <c r="H144" s="43"/>
    </row>
    <row r="145" spans="1:8" ht="19.5">
      <c r="A145" s="760"/>
      <c r="B145" s="43"/>
      <c r="C145" s="43"/>
      <c r="D145" s="43"/>
      <c r="E145" s="43"/>
      <c r="F145" s="43"/>
      <c r="G145" s="43"/>
      <c r="H145" s="43"/>
    </row>
    <row r="146" spans="1:8" ht="19.5">
      <c r="A146" s="764"/>
      <c r="B146" s="43"/>
      <c r="C146" s="43"/>
      <c r="D146" s="43"/>
      <c r="E146" s="43"/>
      <c r="F146" s="43"/>
      <c r="G146" s="43"/>
      <c r="H146" s="43"/>
    </row>
    <row r="147" spans="1:8" ht="19.5">
      <c r="A147" s="761"/>
      <c r="B147" s="43"/>
      <c r="C147" s="43"/>
      <c r="D147" s="43"/>
      <c r="E147" s="43"/>
      <c r="F147" s="43"/>
      <c r="G147" s="43"/>
      <c r="H147" s="43"/>
    </row>
    <row r="148" spans="1:8" ht="19.5">
      <c r="A148" s="760"/>
      <c r="B148" s="43"/>
      <c r="C148" s="43"/>
      <c r="D148" s="43"/>
      <c r="E148" s="43"/>
      <c r="F148" s="43"/>
      <c r="G148" s="43"/>
      <c r="H148" s="43"/>
    </row>
    <row r="149" spans="1:8" ht="19.5">
      <c r="A149" s="760"/>
      <c r="B149" s="43"/>
      <c r="C149" s="43"/>
      <c r="D149" s="43"/>
      <c r="E149" s="43"/>
      <c r="F149" s="43"/>
      <c r="G149" s="43"/>
      <c r="H149" s="43"/>
    </row>
    <row r="150" spans="1:8" ht="19.5">
      <c r="A150" s="760"/>
      <c r="B150" s="43"/>
      <c r="C150" s="43"/>
      <c r="D150" s="43"/>
      <c r="E150" s="43"/>
      <c r="F150" s="43"/>
      <c r="G150" s="43"/>
      <c r="H150" s="43"/>
    </row>
    <row r="151" spans="1:8" ht="19.5">
      <c r="A151" s="761"/>
      <c r="B151" s="43"/>
      <c r="C151" s="43"/>
      <c r="D151" s="43"/>
      <c r="E151" s="43"/>
      <c r="F151" s="43"/>
      <c r="G151" s="43"/>
      <c r="H151" s="43"/>
    </row>
    <row r="152" spans="1:8" ht="19.5">
      <c r="A152" s="760"/>
      <c r="B152" s="43"/>
      <c r="C152" s="43"/>
      <c r="D152" s="43"/>
      <c r="E152" s="43"/>
      <c r="F152" s="43"/>
      <c r="G152" s="43"/>
      <c r="H152" s="43"/>
    </row>
    <row r="153" spans="1:8" ht="19.5">
      <c r="A153" s="760"/>
      <c r="B153" s="43"/>
      <c r="C153" s="43"/>
      <c r="D153" s="43"/>
      <c r="E153" s="43"/>
      <c r="F153" s="43"/>
      <c r="G153" s="43"/>
      <c r="H153" s="43"/>
    </row>
    <row r="154" spans="1:8" ht="19.5">
      <c r="A154" s="760"/>
      <c r="B154" s="43"/>
      <c r="C154" s="43"/>
      <c r="D154" s="43"/>
      <c r="E154" s="43"/>
      <c r="F154" s="43"/>
      <c r="G154" s="43"/>
      <c r="H154" s="43"/>
    </row>
    <row r="155" spans="1:8" ht="19.5">
      <c r="A155" s="761"/>
      <c r="B155" s="43"/>
      <c r="C155" s="43"/>
      <c r="D155" s="43"/>
      <c r="E155" s="43"/>
      <c r="F155" s="43"/>
      <c r="G155" s="43"/>
      <c r="H155" s="43"/>
    </row>
    <row r="156" spans="1:8" ht="19.5">
      <c r="A156" s="760"/>
      <c r="B156" s="43"/>
      <c r="C156" s="43"/>
      <c r="D156" s="43"/>
      <c r="E156" s="43"/>
      <c r="F156" s="43"/>
      <c r="G156" s="43"/>
      <c r="H156" s="43"/>
    </row>
    <row r="157" spans="1:8" ht="19.5">
      <c r="A157" s="760"/>
      <c r="B157" s="43"/>
      <c r="C157" s="43"/>
      <c r="D157" s="43"/>
      <c r="E157" s="43"/>
      <c r="F157" s="43"/>
      <c r="G157" s="43"/>
      <c r="H157" s="43"/>
    </row>
    <row r="158" spans="1:8" ht="19.5">
      <c r="A158" s="760"/>
      <c r="B158" s="43"/>
      <c r="C158" s="43"/>
      <c r="D158" s="43"/>
      <c r="E158" s="43"/>
      <c r="F158" s="43"/>
      <c r="G158" s="43"/>
      <c r="H158" s="43"/>
    </row>
    <row r="159" spans="1:8" ht="19.5">
      <c r="A159" s="761"/>
      <c r="B159" s="43"/>
      <c r="C159" s="43"/>
      <c r="D159" s="43"/>
      <c r="E159" s="43"/>
      <c r="F159" s="43"/>
      <c r="G159" s="43"/>
      <c r="H159" s="43"/>
    </row>
    <row r="160" spans="1:8" ht="19.5">
      <c r="A160" s="760"/>
      <c r="B160" s="43"/>
      <c r="C160" s="43"/>
      <c r="D160" s="43"/>
      <c r="E160" s="43"/>
      <c r="F160" s="43"/>
      <c r="G160" s="43"/>
      <c r="H160" s="43"/>
    </row>
    <row r="161" spans="1:8" ht="19.5">
      <c r="A161" s="760"/>
      <c r="B161" s="43"/>
      <c r="C161" s="43"/>
      <c r="D161" s="43"/>
      <c r="E161" s="43"/>
      <c r="F161" s="43"/>
      <c r="G161" s="43"/>
      <c r="H161" s="43"/>
    </row>
    <row r="162" spans="1:8" ht="19.5">
      <c r="A162" s="760"/>
      <c r="B162" s="43"/>
      <c r="C162" s="43"/>
      <c r="D162" s="43"/>
      <c r="E162" s="43"/>
      <c r="F162" s="43"/>
      <c r="G162" s="43"/>
      <c r="H162" s="43"/>
    </row>
    <row r="163" spans="1:8" ht="19.5">
      <c r="A163" s="765"/>
      <c r="B163" s="43"/>
      <c r="C163" s="43"/>
      <c r="D163" s="43"/>
      <c r="E163" s="43"/>
      <c r="F163" s="43"/>
      <c r="G163" s="43"/>
      <c r="H163" s="43"/>
    </row>
    <row r="164" spans="1:8" ht="19.5">
      <c r="A164" s="765"/>
      <c r="B164" s="43"/>
      <c r="C164" s="43"/>
      <c r="D164" s="43"/>
      <c r="E164" s="43"/>
      <c r="F164" s="43"/>
      <c r="G164" s="43"/>
      <c r="H164" s="43"/>
    </row>
    <row r="165" spans="1:8" ht="19.5">
      <c r="A165" s="765"/>
      <c r="B165" s="43"/>
      <c r="C165" s="43"/>
      <c r="D165" s="43"/>
      <c r="E165" s="43"/>
      <c r="F165" s="43"/>
      <c r="G165" s="43"/>
      <c r="H165" s="43"/>
    </row>
    <row r="166" spans="1:8" ht="19.5">
      <c r="A166" s="762"/>
      <c r="B166" s="43"/>
      <c r="C166" s="43"/>
      <c r="D166" s="43"/>
      <c r="E166" s="43"/>
      <c r="F166" s="43"/>
      <c r="G166" s="43"/>
      <c r="H166" s="43"/>
    </row>
    <row r="167" spans="1:8" ht="19.5">
      <c r="A167" s="762"/>
      <c r="B167" s="43"/>
      <c r="C167" s="43"/>
      <c r="D167" s="43"/>
      <c r="E167" s="43"/>
      <c r="F167" s="43"/>
      <c r="G167" s="43"/>
      <c r="H167" s="43"/>
    </row>
    <row r="168" spans="1:8" ht="19.5">
      <c r="A168" s="761"/>
      <c r="B168" s="43"/>
      <c r="C168" s="43"/>
      <c r="D168" s="43"/>
      <c r="E168" s="43"/>
      <c r="F168" s="43"/>
      <c r="G168" s="43"/>
      <c r="H168" s="43"/>
    </row>
    <row r="169" spans="1:8" ht="19.5">
      <c r="A169" s="760"/>
      <c r="B169" s="43"/>
      <c r="C169" s="43"/>
      <c r="D169" s="43"/>
      <c r="E169" s="43"/>
      <c r="F169" s="43"/>
      <c r="G169" s="43"/>
      <c r="H169" s="43"/>
    </row>
    <row r="170" spans="1:8" ht="19.5">
      <c r="A170" s="760"/>
      <c r="B170" s="43"/>
      <c r="C170" s="43"/>
      <c r="D170" s="43"/>
      <c r="E170" s="43"/>
      <c r="F170" s="43"/>
      <c r="G170" s="43"/>
      <c r="H170" s="43"/>
    </row>
    <row r="171" spans="1:8" ht="19.5">
      <c r="A171" s="760"/>
      <c r="B171" s="43"/>
      <c r="C171" s="43"/>
      <c r="D171" s="43"/>
      <c r="E171" s="43"/>
      <c r="F171" s="43"/>
      <c r="G171" s="43"/>
      <c r="H171" s="43"/>
    </row>
    <row r="172" spans="1:8" ht="19.5">
      <c r="A172" s="760"/>
      <c r="B172" s="43"/>
      <c r="C172" s="43"/>
      <c r="D172" s="43"/>
      <c r="E172" s="43"/>
      <c r="F172" s="43"/>
      <c r="G172" s="43"/>
      <c r="H172" s="43"/>
    </row>
    <row r="173" spans="1:8" ht="19.5">
      <c r="A173" s="760"/>
      <c r="B173" s="43"/>
      <c r="C173" s="43"/>
      <c r="D173" s="43"/>
      <c r="E173" s="43"/>
      <c r="F173" s="43"/>
      <c r="G173" s="43"/>
      <c r="H173" s="43"/>
    </row>
    <row r="174" spans="1:8" ht="19.5">
      <c r="A174" s="761"/>
      <c r="B174" s="43"/>
      <c r="C174" s="43"/>
      <c r="D174" s="43"/>
      <c r="E174" s="43"/>
      <c r="F174" s="43"/>
      <c r="G174" s="43"/>
      <c r="H174" s="43"/>
    </row>
    <row r="175" spans="1:8" ht="19.5">
      <c r="A175" s="760"/>
      <c r="B175" s="43"/>
      <c r="C175" s="43"/>
      <c r="D175" s="43"/>
      <c r="E175" s="43"/>
      <c r="F175" s="43"/>
      <c r="G175" s="43"/>
      <c r="H175" s="43"/>
    </row>
    <row r="176" spans="1:8" ht="19.5">
      <c r="A176" s="760"/>
      <c r="B176" s="43"/>
      <c r="C176" s="43"/>
      <c r="D176" s="43"/>
      <c r="E176" s="43"/>
      <c r="F176" s="43"/>
      <c r="G176" s="43"/>
      <c r="H176" s="43"/>
    </row>
    <row r="177" spans="1:8" ht="19.5">
      <c r="A177" s="760"/>
      <c r="B177" s="43"/>
      <c r="C177" s="43"/>
      <c r="D177" s="43"/>
      <c r="E177" s="43"/>
      <c r="F177" s="43"/>
      <c r="G177" s="43"/>
      <c r="H177" s="43"/>
    </row>
    <row r="178" spans="1:8" ht="19.5">
      <c r="A178" s="760"/>
      <c r="B178" s="43"/>
      <c r="C178" s="43"/>
      <c r="D178" s="43"/>
      <c r="E178" s="43"/>
      <c r="F178" s="43"/>
      <c r="G178" s="43"/>
      <c r="H178" s="43"/>
    </row>
    <row r="179" spans="1:8" ht="19.5">
      <c r="A179" s="761"/>
      <c r="B179" s="43"/>
      <c r="C179" s="43"/>
      <c r="D179" s="43"/>
      <c r="E179" s="43"/>
      <c r="F179" s="43"/>
      <c r="G179" s="43"/>
      <c r="H179" s="43"/>
    </row>
    <row r="180" spans="1:8" ht="19.5">
      <c r="A180" s="761"/>
      <c r="B180" s="43"/>
      <c r="C180" s="43"/>
      <c r="D180" s="43"/>
      <c r="E180" s="43"/>
      <c r="F180" s="43"/>
      <c r="G180" s="43"/>
      <c r="H180" s="43"/>
    </row>
    <row r="181" spans="1:8" ht="19.5">
      <c r="A181" s="760"/>
      <c r="B181" s="43"/>
      <c r="C181" s="43"/>
      <c r="D181" s="43"/>
      <c r="E181" s="43"/>
      <c r="F181" s="43"/>
      <c r="G181" s="43"/>
      <c r="H181" s="43"/>
    </row>
    <row r="182" spans="1:8" ht="19.5">
      <c r="A182" s="760"/>
      <c r="B182" s="43"/>
      <c r="C182" s="43"/>
      <c r="D182" s="43"/>
      <c r="E182" s="43"/>
      <c r="F182" s="43"/>
      <c r="G182" s="43"/>
      <c r="H182" s="43"/>
    </row>
    <row r="183" spans="1:8" ht="19.5">
      <c r="A183" s="760"/>
      <c r="B183" s="43"/>
      <c r="C183" s="43"/>
      <c r="D183" s="43"/>
      <c r="E183" s="43"/>
      <c r="F183" s="43"/>
      <c r="G183" s="43"/>
      <c r="H183" s="43"/>
    </row>
    <row r="184" spans="1:8" ht="19.5">
      <c r="A184" s="761"/>
      <c r="B184" s="43"/>
      <c r="C184" s="43"/>
      <c r="D184" s="43"/>
      <c r="E184" s="43"/>
      <c r="F184" s="43"/>
      <c r="G184" s="43"/>
      <c r="H184" s="43"/>
    </row>
    <row r="185" spans="1:8" ht="19.5">
      <c r="A185" s="761"/>
      <c r="B185" s="43"/>
      <c r="C185" s="43"/>
      <c r="D185" s="43"/>
      <c r="E185" s="43"/>
      <c r="F185" s="43"/>
      <c r="G185" s="43"/>
      <c r="H185" s="43"/>
    </row>
    <row r="186" spans="1:8" ht="19.5">
      <c r="A186" s="761"/>
      <c r="B186" s="43"/>
      <c r="C186" s="43"/>
      <c r="D186" s="43"/>
      <c r="E186" s="43"/>
      <c r="F186" s="43"/>
      <c r="G186" s="43"/>
      <c r="H186" s="43"/>
    </row>
    <row r="187" spans="1:8" ht="19.5">
      <c r="A187" s="761"/>
      <c r="B187" s="43"/>
      <c r="C187" s="43"/>
      <c r="D187" s="43"/>
      <c r="E187" s="43"/>
      <c r="F187" s="43"/>
      <c r="G187" s="43"/>
      <c r="H187" s="43"/>
    </row>
    <row r="188" spans="1:8" ht="19.5">
      <c r="A188" s="761"/>
      <c r="B188" s="43"/>
      <c r="C188" s="43"/>
      <c r="D188" s="43"/>
      <c r="E188" s="43"/>
      <c r="F188" s="43"/>
      <c r="G188" s="43"/>
      <c r="H188" s="43"/>
    </row>
    <row r="189" spans="1:8" ht="19.5">
      <c r="A189" s="761"/>
      <c r="B189" s="43"/>
      <c r="C189" s="43"/>
      <c r="D189" s="43"/>
      <c r="E189" s="43"/>
      <c r="F189" s="43"/>
      <c r="G189" s="43"/>
      <c r="H189" s="43"/>
    </row>
    <row r="190" spans="1:8" ht="19.5">
      <c r="A190" s="760"/>
      <c r="B190" s="43"/>
      <c r="C190" s="43"/>
      <c r="D190" s="43"/>
      <c r="E190" s="43"/>
      <c r="F190" s="43"/>
      <c r="G190" s="43"/>
      <c r="H190" s="43"/>
    </row>
    <row r="191" spans="1:8" ht="19.5">
      <c r="A191" s="760"/>
      <c r="B191" s="43"/>
      <c r="C191" s="43"/>
      <c r="D191" s="43"/>
      <c r="E191" s="43"/>
      <c r="F191" s="43"/>
      <c r="G191" s="43"/>
      <c r="H191" s="43"/>
    </row>
    <row r="192" spans="1:8" ht="19.5">
      <c r="A192" s="760"/>
      <c r="B192" s="43"/>
      <c r="C192" s="43"/>
      <c r="D192" s="43"/>
      <c r="E192" s="43"/>
      <c r="F192" s="43"/>
      <c r="G192" s="43"/>
      <c r="H192" s="43"/>
    </row>
    <row r="193" spans="1:8" ht="19.5">
      <c r="A193" s="761"/>
      <c r="B193" s="43"/>
      <c r="C193" s="43"/>
      <c r="D193" s="43"/>
      <c r="E193" s="43"/>
      <c r="F193" s="43"/>
      <c r="G193" s="43"/>
      <c r="H193" s="43"/>
    </row>
    <row r="194" spans="1:8" ht="19.5">
      <c r="A194" s="760"/>
      <c r="B194" s="43"/>
      <c r="C194" s="43"/>
      <c r="D194" s="43"/>
      <c r="E194" s="43"/>
      <c r="F194" s="43"/>
      <c r="G194" s="43"/>
      <c r="H194" s="43"/>
    </row>
    <row r="195" spans="1:8" ht="19.5">
      <c r="A195" s="760"/>
      <c r="B195" s="43"/>
      <c r="C195" s="43"/>
      <c r="D195" s="43"/>
      <c r="E195" s="43"/>
      <c r="F195" s="43"/>
      <c r="G195" s="43"/>
      <c r="H195" s="43"/>
    </row>
    <row r="196" spans="1:8" ht="19.5">
      <c r="A196" s="764"/>
      <c r="B196" s="43"/>
      <c r="C196" s="43"/>
      <c r="D196" s="43"/>
      <c r="E196" s="43"/>
      <c r="F196" s="43"/>
      <c r="G196" s="43"/>
      <c r="H196" s="43"/>
    </row>
    <row r="197" spans="1:8" ht="19.5">
      <c r="A197" s="760"/>
      <c r="B197" s="43"/>
      <c r="C197" s="43"/>
      <c r="D197" s="43"/>
      <c r="E197" s="43"/>
      <c r="F197" s="43"/>
      <c r="G197" s="43"/>
      <c r="H197" s="43"/>
    </row>
    <row r="198" spans="1:8" ht="19.5">
      <c r="A198" s="761"/>
      <c r="B198" s="43"/>
      <c r="C198" s="43"/>
      <c r="D198" s="43"/>
      <c r="E198" s="43"/>
      <c r="F198" s="43"/>
      <c r="G198" s="43"/>
      <c r="H198" s="43"/>
    </row>
    <row r="199" spans="1:8" ht="19.5">
      <c r="A199" s="760"/>
      <c r="B199" s="43"/>
      <c r="C199" s="43"/>
      <c r="D199" s="43"/>
      <c r="E199" s="43"/>
      <c r="F199" s="43"/>
      <c r="G199" s="43"/>
      <c r="H199" s="43"/>
    </row>
    <row r="200" spans="1:8" ht="19.5">
      <c r="A200" s="760"/>
      <c r="B200" s="43"/>
      <c r="C200" s="43"/>
      <c r="D200" s="43"/>
      <c r="E200" s="43"/>
      <c r="F200" s="43"/>
      <c r="G200" s="43"/>
      <c r="H200" s="43"/>
    </row>
    <row r="201" spans="1:8" ht="19.5">
      <c r="A201" s="761"/>
      <c r="B201" s="43"/>
      <c r="C201" s="43"/>
      <c r="D201" s="43"/>
      <c r="E201" s="43"/>
      <c r="F201" s="43"/>
      <c r="G201" s="43"/>
      <c r="H201" s="43"/>
    </row>
    <row r="202" spans="1:8" ht="19.5">
      <c r="A202" s="760"/>
      <c r="B202" s="43"/>
      <c r="C202" s="43"/>
      <c r="D202" s="43"/>
      <c r="E202" s="43"/>
      <c r="F202" s="43"/>
      <c r="G202" s="43"/>
      <c r="H202" s="43"/>
    </row>
    <row r="203" spans="1:8" ht="19.5">
      <c r="A203" s="760"/>
      <c r="B203" s="43"/>
      <c r="C203" s="43"/>
      <c r="D203" s="43"/>
      <c r="E203" s="43"/>
      <c r="F203" s="43"/>
      <c r="G203" s="43"/>
      <c r="H203" s="43"/>
    </row>
    <row r="204" spans="1:8" ht="19.5">
      <c r="A204" s="761"/>
      <c r="B204" s="43"/>
      <c r="C204" s="43"/>
      <c r="D204" s="43"/>
      <c r="E204" s="43"/>
      <c r="F204" s="43"/>
      <c r="G204" s="43"/>
      <c r="H204" s="43"/>
    </row>
    <row r="205" spans="1:8" ht="19.5">
      <c r="A205" s="760"/>
      <c r="B205" s="43"/>
      <c r="C205" s="43"/>
      <c r="D205" s="43"/>
      <c r="E205" s="43"/>
      <c r="F205" s="43"/>
      <c r="G205" s="43"/>
      <c r="H205" s="43"/>
    </row>
    <row r="206" spans="1:8" ht="19.5">
      <c r="A206" s="760"/>
      <c r="B206" s="43"/>
      <c r="C206" s="43"/>
      <c r="D206" s="43"/>
      <c r="E206" s="43"/>
      <c r="F206" s="43"/>
      <c r="G206" s="43"/>
      <c r="H206" s="43"/>
    </row>
    <row r="207" spans="1:8" ht="19.5">
      <c r="A207" s="760"/>
      <c r="B207" s="43"/>
      <c r="C207" s="43"/>
      <c r="D207" s="43"/>
      <c r="E207" s="43"/>
      <c r="F207" s="43"/>
      <c r="G207" s="43"/>
      <c r="H207" s="43"/>
    </row>
    <row r="208" spans="1:8" ht="19.5">
      <c r="A208" s="760"/>
      <c r="B208" s="43"/>
      <c r="C208" s="43"/>
      <c r="D208" s="43"/>
      <c r="E208" s="43"/>
      <c r="F208" s="43"/>
      <c r="G208" s="43"/>
      <c r="H208" s="43"/>
    </row>
    <row r="209" spans="1:8" ht="19.5">
      <c r="A209" s="760"/>
      <c r="B209" s="43"/>
      <c r="C209" s="43"/>
      <c r="D209" s="43"/>
      <c r="E209" s="43"/>
      <c r="F209" s="43"/>
      <c r="G209" s="43"/>
      <c r="H209" s="43"/>
    </row>
    <row r="210" spans="1:8" ht="19.5">
      <c r="A210" s="760"/>
      <c r="B210" s="43"/>
      <c r="C210" s="43"/>
      <c r="D210" s="43"/>
      <c r="E210" s="43"/>
      <c r="F210" s="43"/>
      <c r="G210" s="43"/>
      <c r="H210" s="43"/>
    </row>
    <row r="211" spans="1:8" ht="19.5">
      <c r="A211" s="760"/>
      <c r="B211" s="43"/>
      <c r="C211" s="43"/>
      <c r="D211" s="43"/>
      <c r="E211" s="43"/>
      <c r="F211" s="43"/>
      <c r="G211" s="43"/>
      <c r="H211" s="43"/>
    </row>
    <row r="212" spans="1:8" ht="19.5">
      <c r="A212" s="760"/>
      <c r="B212" s="43"/>
      <c r="C212" s="43"/>
      <c r="D212" s="43"/>
      <c r="E212" s="43"/>
      <c r="F212" s="43"/>
      <c r="G212" s="43"/>
      <c r="H212" s="43"/>
    </row>
    <row r="213" spans="1:8" ht="19.5">
      <c r="A213" s="761"/>
      <c r="B213" s="43"/>
      <c r="C213" s="43"/>
      <c r="D213" s="43"/>
      <c r="E213" s="43"/>
      <c r="F213" s="43"/>
      <c r="G213" s="43"/>
      <c r="H213" s="43"/>
    </row>
    <row r="214" spans="1:8" ht="19.5">
      <c r="A214" s="760"/>
      <c r="B214" s="43"/>
      <c r="C214" s="43"/>
      <c r="D214" s="43"/>
      <c r="E214" s="43"/>
      <c r="F214" s="43"/>
      <c r="G214" s="43"/>
      <c r="H214" s="43"/>
    </row>
    <row r="215" spans="1:8" ht="19.5">
      <c r="A215" s="760"/>
      <c r="B215" s="43"/>
      <c r="C215" s="43"/>
      <c r="D215" s="43"/>
      <c r="E215" s="43"/>
      <c r="F215" s="43"/>
      <c r="G215" s="43"/>
      <c r="H215" s="43"/>
    </row>
    <row r="216" spans="1:8" ht="19.5">
      <c r="A216" s="760"/>
      <c r="B216" s="43"/>
      <c r="C216" s="43"/>
      <c r="D216" s="43"/>
      <c r="E216" s="43"/>
      <c r="F216" s="43"/>
      <c r="G216" s="43"/>
      <c r="H216" s="43"/>
    </row>
    <row r="217" spans="1:8" ht="19.5">
      <c r="A217" s="760"/>
      <c r="B217" s="43"/>
      <c r="C217" s="43"/>
      <c r="D217" s="43"/>
      <c r="E217" s="43"/>
      <c r="F217" s="43"/>
      <c r="G217" s="43"/>
      <c r="H217" s="43"/>
    </row>
    <row r="218" spans="1:8" ht="19.5">
      <c r="A218" s="760"/>
      <c r="B218" s="43"/>
      <c r="C218" s="43"/>
      <c r="D218" s="43"/>
      <c r="E218" s="43"/>
      <c r="F218" s="43"/>
      <c r="G218" s="43"/>
      <c r="H218" s="43"/>
    </row>
    <row r="219" spans="1:8" ht="19.5">
      <c r="A219" s="761"/>
      <c r="B219" s="43"/>
      <c r="C219" s="43"/>
      <c r="D219" s="43"/>
      <c r="E219" s="43"/>
      <c r="F219" s="43"/>
      <c r="G219" s="43"/>
      <c r="H219" s="43"/>
    </row>
    <row r="220" spans="1:8" ht="19.5">
      <c r="A220" s="760"/>
      <c r="B220" s="43"/>
      <c r="C220" s="43"/>
      <c r="D220" s="43"/>
      <c r="E220" s="43"/>
      <c r="F220" s="43"/>
      <c r="G220" s="43"/>
      <c r="H220" s="43"/>
    </row>
    <row r="221" spans="1:8" ht="19.5">
      <c r="A221" s="760"/>
      <c r="B221" s="43"/>
      <c r="C221" s="43"/>
      <c r="D221" s="43"/>
      <c r="E221" s="43"/>
      <c r="F221" s="43"/>
      <c r="G221" s="43"/>
      <c r="H221" s="43"/>
    </row>
    <row r="222" spans="1:8" ht="19.5">
      <c r="A222" s="761"/>
      <c r="B222" s="43"/>
      <c r="C222" s="43"/>
      <c r="D222" s="43"/>
      <c r="E222" s="43"/>
      <c r="F222" s="43"/>
      <c r="G222" s="43"/>
      <c r="H222" s="43"/>
    </row>
    <row r="223" spans="1:8" ht="19.5">
      <c r="A223" s="760"/>
      <c r="B223" s="43"/>
      <c r="C223" s="43"/>
      <c r="D223" s="43"/>
      <c r="E223" s="43"/>
      <c r="F223" s="43"/>
      <c r="G223" s="43"/>
      <c r="H223" s="43"/>
    </row>
    <row r="224" spans="1:8" ht="19.5">
      <c r="A224" s="760"/>
      <c r="B224" s="43"/>
      <c r="C224" s="43"/>
      <c r="D224" s="43"/>
      <c r="E224" s="43"/>
      <c r="F224" s="43"/>
      <c r="G224" s="43"/>
      <c r="H224" s="43"/>
    </row>
    <row r="225" spans="1:8" ht="19.5">
      <c r="A225" s="760"/>
      <c r="B225" s="43"/>
      <c r="C225" s="43"/>
      <c r="D225" s="43"/>
      <c r="E225" s="43"/>
      <c r="F225" s="43"/>
      <c r="G225" s="43"/>
      <c r="H225" s="43"/>
    </row>
    <row r="226" spans="1:8" ht="19.5">
      <c r="A226" s="766"/>
      <c r="B226" s="43"/>
      <c r="C226" s="43"/>
      <c r="D226" s="43"/>
      <c r="E226" s="43"/>
      <c r="F226" s="43"/>
      <c r="G226" s="43"/>
      <c r="H226" s="43"/>
    </row>
  </sheetData>
  <mergeCells count="6">
    <mergeCell ref="A1:I1"/>
    <mergeCell ref="A2:I2"/>
    <mergeCell ref="A3:I3"/>
    <mergeCell ref="A4:I4"/>
    <mergeCell ref="B5:D5"/>
    <mergeCell ref="E5:I5"/>
  </mergeCells>
  <pageMargins left="0.88" right="0.75" top="0.76" bottom="0.56999999999999995" header="0.74" footer="0.22"/>
  <pageSetup scale="34" orientation="portrait"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5" zoomScaleNormal="55" workbookViewId="0">
      <selection activeCell="E5" sqref="E5:I5"/>
    </sheetView>
  </sheetViews>
  <sheetFormatPr defaultRowHeight="18"/>
  <cols>
    <col min="1" max="1" width="132.28515625" style="638" customWidth="1"/>
    <col min="2" max="4" width="18" style="34" customWidth="1"/>
    <col min="5" max="8" width="16" style="34" customWidth="1"/>
    <col min="9" max="9" width="16" style="43" customWidth="1"/>
    <col min="10" max="256" width="9.140625" style="34"/>
    <col min="257" max="257" width="132.28515625" style="34" customWidth="1"/>
    <col min="258" max="260" width="18" style="34" customWidth="1"/>
    <col min="261" max="265" width="16" style="34" customWidth="1"/>
    <col min="266" max="512" width="9.140625" style="34"/>
    <col min="513" max="513" width="132.28515625" style="34" customWidth="1"/>
    <col min="514" max="516" width="18" style="34" customWidth="1"/>
    <col min="517" max="521" width="16" style="34" customWidth="1"/>
    <col min="522" max="768" width="9.140625" style="34"/>
    <col min="769" max="769" width="132.28515625" style="34" customWidth="1"/>
    <col min="770" max="772" width="18" style="34" customWidth="1"/>
    <col min="773" max="777" width="16" style="34" customWidth="1"/>
    <col min="778" max="1024" width="9.140625" style="34"/>
    <col min="1025" max="1025" width="132.28515625" style="34" customWidth="1"/>
    <col min="1026" max="1028" width="18" style="34" customWidth="1"/>
    <col min="1029" max="1033" width="16" style="34" customWidth="1"/>
    <col min="1034" max="1280" width="9.140625" style="34"/>
    <col min="1281" max="1281" width="132.28515625" style="34" customWidth="1"/>
    <col min="1282" max="1284" width="18" style="34" customWidth="1"/>
    <col min="1285" max="1289" width="16" style="34" customWidth="1"/>
    <col min="1290" max="1536" width="9.140625" style="34"/>
    <col min="1537" max="1537" width="132.28515625" style="34" customWidth="1"/>
    <col min="1538" max="1540" width="18" style="34" customWidth="1"/>
    <col min="1541" max="1545" width="16" style="34" customWidth="1"/>
    <col min="1546" max="1792" width="9.140625" style="34"/>
    <col min="1793" max="1793" width="132.28515625" style="34" customWidth="1"/>
    <col min="1794" max="1796" width="18" style="34" customWidth="1"/>
    <col min="1797" max="1801" width="16" style="34" customWidth="1"/>
    <col min="1802" max="2048" width="9.140625" style="34"/>
    <col min="2049" max="2049" width="132.28515625" style="34" customWidth="1"/>
    <col min="2050" max="2052" width="18" style="34" customWidth="1"/>
    <col min="2053" max="2057" width="16" style="34" customWidth="1"/>
    <col min="2058" max="2304" width="9.140625" style="34"/>
    <col min="2305" max="2305" width="132.28515625" style="34" customWidth="1"/>
    <col min="2306" max="2308" width="18" style="34" customWidth="1"/>
    <col min="2309" max="2313" width="16" style="34" customWidth="1"/>
    <col min="2314" max="2560" width="9.140625" style="34"/>
    <col min="2561" max="2561" width="132.28515625" style="34" customWidth="1"/>
    <col min="2562" max="2564" width="18" style="34" customWidth="1"/>
    <col min="2565" max="2569" width="16" style="34" customWidth="1"/>
    <col min="2570" max="2816" width="9.140625" style="34"/>
    <col min="2817" max="2817" width="132.28515625" style="34" customWidth="1"/>
    <col min="2818" max="2820" width="18" style="34" customWidth="1"/>
    <col min="2821" max="2825" width="16" style="34" customWidth="1"/>
    <col min="2826" max="3072" width="9.140625" style="34"/>
    <col min="3073" max="3073" width="132.28515625" style="34" customWidth="1"/>
    <col min="3074" max="3076" width="18" style="34" customWidth="1"/>
    <col min="3077" max="3081" width="16" style="34" customWidth="1"/>
    <col min="3082" max="3328" width="9.140625" style="34"/>
    <col min="3329" max="3329" width="132.28515625" style="34" customWidth="1"/>
    <col min="3330" max="3332" width="18" style="34" customWidth="1"/>
    <col min="3333" max="3337" width="16" style="34" customWidth="1"/>
    <col min="3338" max="3584" width="9.140625" style="34"/>
    <col min="3585" max="3585" width="132.28515625" style="34" customWidth="1"/>
    <col min="3586" max="3588" width="18" style="34" customWidth="1"/>
    <col min="3589" max="3593" width="16" style="34" customWidth="1"/>
    <col min="3594" max="3840" width="9.140625" style="34"/>
    <col min="3841" max="3841" width="132.28515625" style="34" customWidth="1"/>
    <col min="3842" max="3844" width="18" style="34" customWidth="1"/>
    <col min="3845" max="3849" width="16" style="34" customWidth="1"/>
    <col min="3850" max="4096" width="9.140625" style="34"/>
    <col min="4097" max="4097" width="132.28515625" style="34" customWidth="1"/>
    <col min="4098" max="4100" width="18" style="34" customWidth="1"/>
    <col min="4101" max="4105" width="16" style="34" customWidth="1"/>
    <col min="4106" max="4352" width="9.140625" style="34"/>
    <col min="4353" max="4353" width="132.28515625" style="34" customWidth="1"/>
    <col min="4354" max="4356" width="18" style="34" customWidth="1"/>
    <col min="4357" max="4361" width="16" style="34" customWidth="1"/>
    <col min="4362" max="4608" width="9.140625" style="34"/>
    <col min="4609" max="4609" width="132.28515625" style="34" customWidth="1"/>
    <col min="4610" max="4612" width="18" style="34" customWidth="1"/>
    <col min="4613" max="4617" width="16" style="34" customWidth="1"/>
    <col min="4618" max="4864" width="9.140625" style="34"/>
    <col min="4865" max="4865" width="132.28515625" style="34" customWidth="1"/>
    <col min="4866" max="4868" width="18" style="34" customWidth="1"/>
    <col min="4869" max="4873" width="16" style="34" customWidth="1"/>
    <col min="4874" max="5120" width="9.140625" style="34"/>
    <col min="5121" max="5121" width="132.28515625" style="34" customWidth="1"/>
    <col min="5122" max="5124" width="18" style="34" customWidth="1"/>
    <col min="5125" max="5129" width="16" style="34" customWidth="1"/>
    <col min="5130" max="5376" width="9.140625" style="34"/>
    <col min="5377" max="5377" width="132.28515625" style="34" customWidth="1"/>
    <col min="5378" max="5380" width="18" style="34" customWidth="1"/>
    <col min="5381" max="5385" width="16" style="34" customWidth="1"/>
    <col min="5386" max="5632" width="9.140625" style="34"/>
    <col min="5633" max="5633" width="132.28515625" style="34" customWidth="1"/>
    <col min="5634" max="5636" width="18" style="34" customWidth="1"/>
    <col min="5637" max="5641" width="16" style="34" customWidth="1"/>
    <col min="5642" max="5888" width="9.140625" style="34"/>
    <col min="5889" max="5889" width="132.28515625" style="34" customWidth="1"/>
    <col min="5890" max="5892" width="18" style="34" customWidth="1"/>
    <col min="5893" max="5897" width="16" style="34" customWidth="1"/>
    <col min="5898" max="6144" width="9.140625" style="34"/>
    <col min="6145" max="6145" width="132.28515625" style="34" customWidth="1"/>
    <col min="6146" max="6148" width="18" style="34" customWidth="1"/>
    <col min="6149" max="6153" width="16" style="34" customWidth="1"/>
    <col min="6154" max="6400" width="9.140625" style="34"/>
    <col min="6401" max="6401" width="132.28515625" style="34" customWidth="1"/>
    <col min="6402" max="6404" width="18" style="34" customWidth="1"/>
    <col min="6405" max="6409" width="16" style="34" customWidth="1"/>
    <col min="6410" max="6656" width="9.140625" style="34"/>
    <col min="6657" max="6657" width="132.28515625" style="34" customWidth="1"/>
    <col min="6658" max="6660" width="18" style="34" customWidth="1"/>
    <col min="6661" max="6665" width="16" style="34" customWidth="1"/>
    <col min="6666" max="6912" width="9.140625" style="34"/>
    <col min="6913" max="6913" width="132.28515625" style="34" customWidth="1"/>
    <col min="6914" max="6916" width="18" style="34" customWidth="1"/>
    <col min="6917" max="6921" width="16" style="34" customWidth="1"/>
    <col min="6922" max="7168" width="9.140625" style="34"/>
    <col min="7169" max="7169" width="132.28515625" style="34" customWidth="1"/>
    <col min="7170" max="7172" width="18" style="34" customWidth="1"/>
    <col min="7173" max="7177" width="16" style="34" customWidth="1"/>
    <col min="7178" max="7424" width="9.140625" style="34"/>
    <col min="7425" max="7425" width="132.28515625" style="34" customWidth="1"/>
    <col min="7426" max="7428" width="18" style="34" customWidth="1"/>
    <col min="7429" max="7433" width="16" style="34" customWidth="1"/>
    <col min="7434" max="7680" width="9.140625" style="34"/>
    <col min="7681" max="7681" width="132.28515625" style="34" customWidth="1"/>
    <col min="7682" max="7684" width="18" style="34" customWidth="1"/>
    <col min="7685" max="7689" width="16" style="34" customWidth="1"/>
    <col min="7690" max="7936" width="9.140625" style="34"/>
    <col min="7937" max="7937" width="132.28515625" style="34" customWidth="1"/>
    <col min="7938" max="7940" width="18" style="34" customWidth="1"/>
    <col min="7941" max="7945" width="16" style="34" customWidth="1"/>
    <col min="7946" max="8192" width="9.140625" style="34"/>
    <col min="8193" max="8193" width="132.28515625" style="34" customWidth="1"/>
    <col min="8194" max="8196" width="18" style="34" customWidth="1"/>
    <col min="8197" max="8201" width="16" style="34" customWidth="1"/>
    <col min="8202" max="8448" width="9.140625" style="34"/>
    <col min="8449" max="8449" width="132.28515625" style="34" customWidth="1"/>
    <col min="8450" max="8452" width="18" style="34" customWidth="1"/>
    <col min="8453" max="8457" width="16" style="34" customWidth="1"/>
    <col min="8458" max="8704" width="9.140625" style="34"/>
    <col min="8705" max="8705" width="132.28515625" style="34" customWidth="1"/>
    <col min="8706" max="8708" width="18" style="34" customWidth="1"/>
    <col min="8709" max="8713" width="16" style="34" customWidth="1"/>
    <col min="8714" max="8960" width="9.140625" style="34"/>
    <col min="8961" max="8961" width="132.28515625" style="34" customWidth="1"/>
    <col min="8962" max="8964" width="18" style="34" customWidth="1"/>
    <col min="8965" max="8969" width="16" style="34" customWidth="1"/>
    <col min="8970" max="9216" width="9.140625" style="34"/>
    <col min="9217" max="9217" width="132.28515625" style="34" customWidth="1"/>
    <col min="9218" max="9220" width="18" style="34" customWidth="1"/>
    <col min="9221" max="9225" width="16" style="34" customWidth="1"/>
    <col min="9226" max="9472" width="9.140625" style="34"/>
    <col min="9473" max="9473" width="132.28515625" style="34" customWidth="1"/>
    <col min="9474" max="9476" width="18" style="34" customWidth="1"/>
    <col min="9477" max="9481" width="16" style="34" customWidth="1"/>
    <col min="9482" max="9728" width="9.140625" style="34"/>
    <col min="9729" max="9729" width="132.28515625" style="34" customWidth="1"/>
    <col min="9730" max="9732" width="18" style="34" customWidth="1"/>
    <col min="9733" max="9737" width="16" style="34" customWidth="1"/>
    <col min="9738" max="9984" width="9.140625" style="34"/>
    <col min="9985" max="9985" width="132.28515625" style="34" customWidth="1"/>
    <col min="9986" max="9988" width="18" style="34" customWidth="1"/>
    <col min="9989" max="9993" width="16" style="34" customWidth="1"/>
    <col min="9994" max="10240" width="9.140625" style="34"/>
    <col min="10241" max="10241" width="132.28515625" style="34" customWidth="1"/>
    <col min="10242" max="10244" width="18" style="34" customWidth="1"/>
    <col min="10245" max="10249" width="16" style="34" customWidth="1"/>
    <col min="10250" max="10496" width="9.140625" style="34"/>
    <col min="10497" max="10497" width="132.28515625" style="34" customWidth="1"/>
    <col min="10498" max="10500" width="18" style="34" customWidth="1"/>
    <col min="10501" max="10505" width="16" style="34" customWidth="1"/>
    <col min="10506" max="10752" width="9.140625" style="34"/>
    <col min="10753" max="10753" width="132.28515625" style="34" customWidth="1"/>
    <col min="10754" max="10756" width="18" style="34" customWidth="1"/>
    <col min="10757" max="10761" width="16" style="34" customWidth="1"/>
    <col min="10762" max="11008" width="9.140625" style="34"/>
    <col min="11009" max="11009" width="132.28515625" style="34" customWidth="1"/>
    <col min="11010" max="11012" width="18" style="34" customWidth="1"/>
    <col min="11013" max="11017" width="16" style="34" customWidth="1"/>
    <col min="11018" max="11264" width="9.140625" style="34"/>
    <col min="11265" max="11265" width="132.28515625" style="34" customWidth="1"/>
    <col min="11266" max="11268" width="18" style="34" customWidth="1"/>
    <col min="11269" max="11273" width="16" style="34" customWidth="1"/>
    <col min="11274" max="11520" width="9.140625" style="34"/>
    <col min="11521" max="11521" width="132.28515625" style="34" customWidth="1"/>
    <col min="11522" max="11524" width="18" style="34" customWidth="1"/>
    <col min="11525" max="11529" width="16" style="34" customWidth="1"/>
    <col min="11530" max="11776" width="9.140625" style="34"/>
    <col min="11777" max="11777" width="132.28515625" style="34" customWidth="1"/>
    <col min="11778" max="11780" width="18" style="34" customWidth="1"/>
    <col min="11781" max="11785" width="16" style="34" customWidth="1"/>
    <col min="11786" max="12032" width="9.140625" style="34"/>
    <col min="12033" max="12033" width="132.28515625" style="34" customWidth="1"/>
    <col min="12034" max="12036" width="18" style="34" customWidth="1"/>
    <col min="12037" max="12041" width="16" style="34" customWidth="1"/>
    <col min="12042" max="12288" width="9.140625" style="34"/>
    <col min="12289" max="12289" width="132.28515625" style="34" customWidth="1"/>
    <col min="12290" max="12292" width="18" style="34" customWidth="1"/>
    <col min="12293" max="12297" width="16" style="34" customWidth="1"/>
    <col min="12298" max="12544" width="9.140625" style="34"/>
    <col min="12545" max="12545" width="132.28515625" style="34" customWidth="1"/>
    <col min="12546" max="12548" width="18" style="34" customWidth="1"/>
    <col min="12549" max="12553" width="16" style="34" customWidth="1"/>
    <col min="12554" max="12800" width="9.140625" style="34"/>
    <col min="12801" max="12801" width="132.28515625" style="34" customWidth="1"/>
    <col min="12802" max="12804" width="18" style="34" customWidth="1"/>
    <col min="12805" max="12809" width="16" style="34" customWidth="1"/>
    <col min="12810" max="13056" width="9.140625" style="34"/>
    <col min="13057" max="13057" width="132.28515625" style="34" customWidth="1"/>
    <col min="13058" max="13060" width="18" style="34" customWidth="1"/>
    <col min="13061" max="13065" width="16" style="34" customWidth="1"/>
    <col min="13066" max="13312" width="9.140625" style="34"/>
    <col min="13313" max="13313" width="132.28515625" style="34" customWidth="1"/>
    <col min="13314" max="13316" width="18" style="34" customWidth="1"/>
    <col min="13317" max="13321" width="16" style="34" customWidth="1"/>
    <col min="13322" max="13568" width="9.140625" style="34"/>
    <col min="13569" max="13569" width="132.28515625" style="34" customWidth="1"/>
    <col min="13570" max="13572" width="18" style="34" customWidth="1"/>
    <col min="13573" max="13577" width="16" style="34" customWidth="1"/>
    <col min="13578" max="13824" width="9.140625" style="34"/>
    <col min="13825" max="13825" width="132.28515625" style="34" customWidth="1"/>
    <col min="13826" max="13828" width="18" style="34" customWidth="1"/>
    <col min="13829" max="13833" width="16" style="34" customWidth="1"/>
    <col min="13834" max="14080" width="9.140625" style="34"/>
    <col min="14081" max="14081" width="132.28515625" style="34" customWidth="1"/>
    <col min="14082" max="14084" width="18" style="34" customWidth="1"/>
    <col min="14085" max="14089" width="16" style="34" customWidth="1"/>
    <col min="14090" max="14336" width="9.140625" style="34"/>
    <col min="14337" max="14337" width="132.28515625" style="34" customWidth="1"/>
    <col min="14338" max="14340" width="18" style="34" customWidth="1"/>
    <col min="14341" max="14345" width="16" style="34" customWidth="1"/>
    <col min="14346" max="14592" width="9.140625" style="34"/>
    <col min="14593" max="14593" width="132.28515625" style="34" customWidth="1"/>
    <col min="14594" max="14596" width="18" style="34" customWidth="1"/>
    <col min="14597" max="14601" width="16" style="34" customWidth="1"/>
    <col min="14602" max="14848" width="9.140625" style="34"/>
    <col min="14849" max="14849" width="132.28515625" style="34" customWidth="1"/>
    <col min="14850" max="14852" width="18" style="34" customWidth="1"/>
    <col min="14853" max="14857" width="16" style="34" customWidth="1"/>
    <col min="14858" max="15104" width="9.140625" style="34"/>
    <col min="15105" max="15105" width="132.28515625" style="34" customWidth="1"/>
    <col min="15106" max="15108" width="18" style="34" customWidth="1"/>
    <col min="15109" max="15113" width="16" style="34" customWidth="1"/>
    <col min="15114" max="15360" width="9.140625" style="34"/>
    <col min="15361" max="15361" width="132.28515625" style="34" customWidth="1"/>
    <col min="15362" max="15364" width="18" style="34" customWidth="1"/>
    <col min="15365" max="15369" width="16" style="34" customWidth="1"/>
    <col min="15370" max="15616" width="9.140625" style="34"/>
    <col min="15617" max="15617" width="132.28515625" style="34" customWidth="1"/>
    <col min="15618" max="15620" width="18" style="34" customWidth="1"/>
    <col min="15621" max="15625" width="16" style="34" customWidth="1"/>
    <col min="15626" max="15872" width="9.140625" style="34"/>
    <col min="15873" max="15873" width="132.28515625" style="34" customWidth="1"/>
    <col min="15874" max="15876" width="18" style="34" customWidth="1"/>
    <col min="15877" max="15881" width="16" style="34" customWidth="1"/>
    <col min="15882" max="16128" width="9.140625" style="34"/>
    <col min="16129" max="16129" width="132.28515625" style="34" customWidth="1"/>
    <col min="16130" max="16132" width="18" style="34" customWidth="1"/>
    <col min="16133" max="16137" width="16" style="34" customWidth="1"/>
    <col min="16138" max="16384" width="9.140625" style="34"/>
  </cols>
  <sheetData>
    <row r="1" spans="1:9" ht="43.5" customHeight="1">
      <c r="A1" s="939" t="s">
        <v>1122</v>
      </c>
      <c r="B1" s="939"/>
      <c r="C1" s="939"/>
      <c r="D1" s="939"/>
      <c r="E1" s="939"/>
      <c r="F1" s="939"/>
      <c r="G1" s="939"/>
      <c r="H1" s="939"/>
      <c r="I1" s="939"/>
    </row>
    <row r="2" spans="1:9" ht="43.5" customHeight="1">
      <c r="A2" s="939" t="s">
        <v>423</v>
      </c>
      <c r="B2" s="939"/>
      <c r="C2" s="939"/>
      <c r="D2" s="939"/>
      <c r="E2" s="939"/>
      <c r="F2" s="939"/>
      <c r="G2" s="939"/>
      <c r="H2" s="939"/>
      <c r="I2" s="939"/>
    </row>
    <row r="3" spans="1:9" ht="43.5" customHeight="1">
      <c r="A3" s="939" t="s">
        <v>1132</v>
      </c>
      <c r="B3" s="939"/>
      <c r="C3" s="939"/>
      <c r="D3" s="939"/>
      <c r="E3" s="939"/>
      <c r="F3" s="939"/>
      <c r="G3" s="939"/>
      <c r="H3" s="939"/>
      <c r="I3" s="939"/>
    </row>
    <row r="4" spans="1:9" ht="43.5" customHeight="1" thickBot="1">
      <c r="A4" s="940" t="s">
        <v>1462</v>
      </c>
      <c r="B4" s="940"/>
      <c r="C4" s="940"/>
      <c r="D4" s="940"/>
      <c r="E4" s="940"/>
      <c r="F4" s="940"/>
      <c r="G4" s="940"/>
      <c r="H4" s="940"/>
      <c r="I4" s="940"/>
    </row>
    <row r="5" spans="1:9" ht="42" customHeight="1" thickTop="1" thickBot="1">
      <c r="A5" s="1058"/>
      <c r="B5" s="1059" t="s">
        <v>1287</v>
      </c>
      <c r="C5" s="1059"/>
      <c r="D5" s="1059"/>
      <c r="E5" s="1060" t="s">
        <v>1127</v>
      </c>
      <c r="F5" s="1060"/>
      <c r="G5" s="1060"/>
      <c r="H5" s="1060"/>
      <c r="I5" s="1060"/>
    </row>
    <row r="6" spans="1:9" s="35" customFormat="1" ht="52.5" customHeight="1" thickTop="1" thickBot="1">
      <c r="A6" s="626" t="s">
        <v>296</v>
      </c>
      <c r="B6" s="102" t="s">
        <v>424</v>
      </c>
      <c r="C6" s="102" t="s">
        <v>425</v>
      </c>
      <c r="D6" s="102" t="s">
        <v>426</v>
      </c>
      <c r="E6" s="102" t="s">
        <v>1286</v>
      </c>
      <c r="F6" s="102" t="s">
        <v>1429</v>
      </c>
      <c r="G6" s="102" t="s">
        <v>1530</v>
      </c>
      <c r="H6" s="102" t="s">
        <v>1522</v>
      </c>
      <c r="I6" s="102" t="s">
        <v>1531</v>
      </c>
    </row>
    <row r="7" spans="1:9" ht="15" customHeight="1" thickTop="1" thickBot="1">
      <c r="A7" s="627"/>
      <c r="B7" s="36"/>
      <c r="C7" s="36"/>
      <c r="D7" s="36"/>
      <c r="E7" s="36"/>
      <c r="F7" s="36"/>
      <c r="G7" s="36"/>
      <c r="H7" s="36"/>
      <c r="I7" s="36"/>
    </row>
    <row r="8" spans="1:9" ht="24" customHeight="1" thickTop="1" thickBot="1">
      <c r="A8" s="37" t="s">
        <v>427</v>
      </c>
      <c r="B8" s="1">
        <v>60315.192940233232</v>
      </c>
      <c r="C8" s="1">
        <v>83572.093107871711</v>
      </c>
      <c r="D8" s="1">
        <v>104583.90806851312</v>
      </c>
      <c r="E8" s="1">
        <v>126820.24500874635</v>
      </c>
      <c r="F8" s="1">
        <v>140057.94424344023</v>
      </c>
      <c r="G8" s="1">
        <v>146565.36040962097</v>
      </c>
      <c r="H8" s="1">
        <v>157085.62243586007</v>
      </c>
      <c r="I8" s="1">
        <v>156377.90758017491</v>
      </c>
    </row>
    <row r="9" spans="1:9" s="105" customFormat="1" ht="21" customHeight="1" thickTop="1">
      <c r="A9" s="103" t="s">
        <v>8</v>
      </c>
      <c r="B9" s="2">
        <v>6599.1275029154522</v>
      </c>
      <c r="C9" s="2">
        <v>7713.7956938775515</v>
      </c>
      <c r="D9" s="2">
        <v>7638.4406326530616</v>
      </c>
      <c r="E9" s="2">
        <v>12959.220246355684</v>
      </c>
      <c r="F9" s="2">
        <v>14882.399779883381</v>
      </c>
      <c r="G9" s="2">
        <v>20749.047962099128</v>
      </c>
      <c r="H9" s="2">
        <v>11595.082139941693</v>
      </c>
      <c r="I9" s="2">
        <v>11935.210046647231</v>
      </c>
    </row>
    <row r="10" spans="1:9" s="105" customFormat="1" ht="21" customHeight="1">
      <c r="A10" s="103" t="s">
        <v>17</v>
      </c>
      <c r="B10" s="2">
        <v>4624.0840262390675</v>
      </c>
      <c r="C10" s="2">
        <v>12282.569670553936</v>
      </c>
      <c r="D10" s="2">
        <v>12208.357896501459</v>
      </c>
      <c r="E10" s="2">
        <v>14877.516144314868</v>
      </c>
      <c r="F10" s="2">
        <v>11217.431739067057</v>
      </c>
      <c r="G10" s="2">
        <v>11023.696995626822</v>
      </c>
      <c r="H10" s="2">
        <v>16119.99329154519</v>
      </c>
      <c r="I10" s="2">
        <v>15621.444354227406</v>
      </c>
    </row>
    <row r="11" spans="1:9" s="105" customFormat="1" ht="21" customHeight="1">
      <c r="A11" s="103" t="s">
        <v>26</v>
      </c>
      <c r="B11" s="2">
        <v>47258.258100583087</v>
      </c>
      <c r="C11" s="2">
        <v>61678.60578134111</v>
      </c>
      <c r="D11" s="2">
        <v>82495.055403790087</v>
      </c>
      <c r="E11" s="2">
        <v>96252.592061224495</v>
      </c>
      <c r="F11" s="2">
        <v>111463.85215889211</v>
      </c>
      <c r="G11" s="2">
        <v>112319.8623760933</v>
      </c>
      <c r="H11" s="2">
        <v>125427.38567055395</v>
      </c>
      <c r="I11" s="2">
        <v>125404.69811370262</v>
      </c>
    </row>
    <row r="12" spans="1:9" s="105" customFormat="1" ht="21" customHeight="1">
      <c r="A12" s="628" t="s">
        <v>428</v>
      </c>
      <c r="B12" s="2">
        <v>48054.365973760934</v>
      </c>
      <c r="C12" s="2">
        <v>62167.481922740524</v>
      </c>
      <c r="D12" s="2">
        <v>82641.623832361511</v>
      </c>
      <c r="E12" s="2">
        <v>96359.434520408162</v>
      </c>
      <c r="F12" s="2">
        <v>110327.77959329447</v>
      </c>
      <c r="G12" s="2">
        <v>110978.49782361517</v>
      </c>
      <c r="H12" s="2">
        <v>124923.45094460642</v>
      </c>
      <c r="I12" s="2">
        <v>124501.8585</v>
      </c>
    </row>
    <row r="13" spans="1:9" s="105" customFormat="1" ht="21" customHeight="1">
      <c r="A13" s="628" t="s">
        <v>429</v>
      </c>
      <c r="B13" s="2">
        <v>47667.91549125364</v>
      </c>
      <c r="C13" s="2">
        <v>60942.397172011661</v>
      </c>
      <c r="D13" s="2">
        <v>81592.850574344033</v>
      </c>
      <c r="E13" s="2">
        <v>94404.633320699722</v>
      </c>
      <c r="F13" s="2">
        <v>107874.28952332362</v>
      </c>
      <c r="G13" s="2">
        <v>108131.39950583091</v>
      </c>
      <c r="H13" s="2">
        <v>117973.69937755102</v>
      </c>
      <c r="I13" s="2">
        <v>117582.22224489796</v>
      </c>
    </row>
    <row r="14" spans="1:9" s="105" customFormat="1" ht="21" customHeight="1">
      <c r="A14" s="628" t="s">
        <v>430</v>
      </c>
      <c r="B14" s="2">
        <v>386.45048250728865</v>
      </c>
      <c r="C14" s="2">
        <v>1225.0847507288631</v>
      </c>
      <c r="D14" s="2">
        <v>1048.7732580174927</v>
      </c>
      <c r="E14" s="2">
        <v>1954.801199708455</v>
      </c>
      <c r="F14" s="2">
        <v>2453.4900699708451</v>
      </c>
      <c r="G14" s="2">
        <v>2847.0983177842568</v>
      </c>
      <c r="H14" s="2">
        <v>6949.751567055393</v>
      </c>
      <c r="I14" s="2">
        <v>6919.6362551020402</v>
      </c>
    </row>
    <row r="15" spans="1:9" s="105" customFormat="1" ht="21" customHeight="1">
      <c r="A15" s="628" t="s">
        <v>431</v>
      </c>
      <c r="B15" s="2">
        <v>17.387973760932944</v>
      </c>
      <c r="C15" s="2">
        <v>461.48795189504375</v>
      </c>
      <c r="D15" s="2">
        <v>312.47679446064143</v>
      </c>
      <c r="E15" s="2">
        <v>566.75416472303198</v>
      </c>
      <c r="F15" s="2">
        <v>2011.5152813411078</v>
      </c>
      <c r="G15" s="2">
        <v>2313.7296384839651</v>
      </c>
      <c r="H15" s="2">
        <v>1484.7157376093296</v>
      </c>
      <c r="I15" s="2">
        <v>2145.862753644315</v>
      </c>
    </row>
    <row r="16" spans="1:9" s="105" customFormat="1" ht="21" customHeight="1">
      <c r="A16" s="628" t="s">
        <v>432</v>
      </c>
      <c r="B16" s="2">
        <v>17.387973760932944</v>
      </c>
      <c r="C16" s="2">
        <v>401.10118367346945</v>
      </c>
      <c r="D16" s="2">
        <v>280.69262827988337</v>
      </c>
      <c r="E16" s="2">
        <v>541.00552186588925</v>
      </c>
      <c r="F16" s="2">
        <v>1343.2718833819242</v>
      </c>
      <c r="G16" s="2">
        <v>1367.0402230320701</v>
      </c>
      <c r="H16" s="2">
        <v>1236.6733513119534</v>
      </c>
      <c r="I16" s="2">
        <v>1812.6500889212828</v>
      </c>
    </row>
    <row r="17" spans="1:9" s="105" customFormat="1" ht="21" customHeight="1">
      <c r="A17" s="628" t="s">
        <v>433</v>
      </c>
      <c r="B17" s="2">
        <v>0</v>
      </c>
      <c r="C17" s="2">
        <v>60.386768221574343</v>
      </c>
      <c r="D17" s="2">
        <v>31.784166180758017</v>
      </c>
      <c r="E17" s="2">
        <v>25.748642857142858</v>
      </c>
      <c r="F17" s="2">
        <v>668.24339795918365</v>
      </c>
      <c r="G17" s="2">
        <v>946.689415451895</v>
      </c>
      <c r="H17" s="2">
        <v>248.04238629737611</v>
      </c>
      <c r="I17" s="2">
        <v>333.21266472303205</v>
      </c>
    </row>
    <row r="18" spans="1:9" s="105" customFormat="1" ht="21" customHeight="1">
      <c r="A18" s="628" t="s">
        <v>434</v>
      </c>
      <c r="B18" s="2">
        <v>62.112540816326536</v>
      </c>
      <c r="C18" s="2">
        <v>197.11477405247814</v>
      </c>
      <c r="D18" s="2">
        <v>792.03601311953355</v>
      </c>
      <c r="E18" s="2">
        <v>1359.0995014577261</v>
      </c>
      <c r="F18" s="2">
        <v>1618.9105685131196</v>
      </c>
      <c r="G18" s="2">
        <v>1584.7233571428574</v>
      </c>
      <c r="H18" s="2">
        <v>2430.8111953352768</v>
      </c>
      <c r="I18" s="2">
        <v>2482.9964854227405</v>
      </c>
    </row>
    <row r="19" spans="1:9" s="105" customFormat="1" ht="21" customHeight="1">
      <c r="A19" s="628" t="s">
        <v>435</v>
      </c>
      <c r="B19" s="2">
        <v>0</v>
      </c>
      <c r="C19" s="2">
        <v>135.0022332361516</v>
      </c>
      <c r="D19" s="2">
        <v>769.19665160349859</v>
      </c>
      <c r="E19" s="2">
        <v>1311.7645495626823</v>
      </c>
      <c r="F19" s="2">
        <v>1490.159997084548</v>
      </c>
      <c r="G19" s="2">
        <v>1455.9727857142859</v>
      </c>
      <c r="H19" s="2">
        <v>2029.4462259475217</v>
      </c>
      <c r="I19" s="2">
        <v>2084.811326530612</v>
      </c>
    </row>
    <row r="20" spans="1:9" s="105" customFormat="1" ht="21" customHeight="1">
      <c r="A20" s="628" t="s">
        <v>436</v>
      </c>
      <c r="B20" s="2">
        <v>62.112540816326536</v>
      </c>
      <c r="C20" s="2">
        <v>62.112540816326536</v>
      </c>
      <c r="D20" s="2">
        <v>22.839361516034987</v>
      </c>
      <c r="E20" s="2">
        <v>47.334951895043737</v>
      </c>
      <c r="F20" s="2">
        <v>128.75057142857142</v>
      </c>
      <c r="G20" s="2">
        <v>128.75057142857142</v>
      </c>
      <c r="H20" s="2">
        <v>401.36496938775514</v>
      </c>
      <c r="I20" s="2">
        <v>398.18515889212824</v>
      </c>
    </row>
    <row r="21" spans="1:9" s="105" customFormat="1" ht="21" customHeight="1">
      <c r="A21" s="628" t="s">
        <v>39</v>
      </c>
      <c r="B21" s="2">
        <v>537.02570262390668</v>
      </c>
      <c r="C21" s="2">
        <v>768.8607842565599</v>
      </c>
      <c r="D21" s="2">
        <v>1136.5646034985423</v>
      </c>
      <c r="E21" s="2">
        <v>1311.8877142857143</v>
      </c>
      <c r="F21" s="2">
        <v>1525.2182930029155</v>
      </c>
      <c r="G21" s="2">
        <v>1590.2499067055394</v>
      </c>
      <c r="H21" s="2">
        <v>1593.8247900874637</v>
      </c>
      <c r="I21" s="2">
        <v>1617.0113236151603</v>
      </c>
    </row>
    <row r="22" spans="1:9" s="105" customFormat="1" ht="21" customHeight="1">
      <c r="A22" s="628" t="s">
        <v>437</v>
      </c>
      <c r="B22" s="2">
        <v>-1412.6340903790087</v>
      </c>
      <c r="C22" s="2">
        <v>-1916.3396516034986</v>
      </c>
      <c r="D22" s="2">
        <v>-2387.6458396501457</v>
      </c>
      <c r="E22" s="2">
        <v>-3344.5838396501458</v>
      </c>
      <c r="F22" s="2">
        <v>-4019.5715772594749</v>
      </c>
      <c r="G22" s="2">
        <v>-4147.3383498542271</v>
      </c>
      <c r="H22" s="2">
        <v>-5005.4169970845487</v>
      </c>
      <c r="I22" s="2">
        <v>-5343.0309489795927</v>
      </c>
    </row>
    <row r="23" spans="1:9" s="105" customFormat="1" ht="21" customHeight="1">
      <c r="A23" s="103" t="s">
        <v>57</v>
      </c>
      <c r="B23" s="2">
        <v>177.46114723032071</v>
      </c>
      <c r="C23" s="2">
        <v>331.85253061224489</v>
      </c>
      <c r="D23" s="2">
        <v>433.15132215743438</v>
      </c>
      <c r="E23" s="2">
        <v>266.06466909620991</v>
      </c>
      <c r="F23" s="2">
        <v>254.9925087463557</v>
      </c>
      <c r="G23" s="2">
        <v>237.04574052478137</v>
      </c>
      <c r="H23" s="2">
        <v>451.0994475218659</v>
      </c>
      <c r="I23" s="2">
        <v>400.76955830903785</v>
      </c>
    </row>
    <row r="24" spans="1:9" s="105" customFormat="1" ht="21" customHeight="1">
      <c r="A24" s="103" t="s">
        <v>63</v>
      </c>
      <c r="B24" s="2">
        <v>4.3731778425655976E-4</v>
      </c>
      <c r="C24" s="2">
        <v>7.2886297376093293E-4</v>
      </c>
      <c r="D24" s="2">
        <v>4.3731778425655976E-4</v>
      </c>
      <c r="E24" s="2">
        <v>1.4577259475218659E-4</v>
      </c>
      <c r="F24" s="2">
        <v>2.9154518950437317E-4</v>
      </c>
      <c r="G24" s="2">
        <v>4.3731778425655976E-4</v>
      </c>
      <c r="H24" s="2">
        <v>4.8177842565597659E-3</v>
      </c>
      <c r="I24" s="2">
        <v>4.8177842565597659E-3</v>
      </c>
    </row>
    <row r="25" spans="1:9" s="105" customFormat="1" ht="21" customHeight="1">
      <c r="A25" s="103" t="s">
        <v>438</v>
      </c>
      <c r="B25" s="2">
        <v>229.54907725947521</v>
      </c>
      <c r="C25" s="2">
        <v>27.03206997084548</v>
      </c>
      <c r="D25" s="2">
        <v>29.482069970845483</v>
      </c>
      <c r="E25" s="2">
        <v>322.31005830903791</v>
      </c>
      <c r="F25" s="2">
        <v>19.614069970845478</v>
      </c>
      <c r="G25" s="2">
        <v>19.614069970845478</v>
      </c>
      <c r="H25" s="2">
        <v>529.85868950437316</v>
      </c>
      <c r="I25" s="2">
        <v>20.364069970845481</v>
      </c>
    </row>
    <row r="26" spans="1:9" s="105" customFormat="1" ht="21" customHeight="1">
      <c r="A26" s="103" t="s">
        <v>74</v>
      </c>
      <c r="B26" s="2">
        <v>1277.8135335276968</v>
      </c>
      <c r="C26" s="2">
        <v>1443.3146151603498</v>
      </c>
      <c r="D26" s="2">
        <v>1722.3165991253643</v>
      </c>
      <c r="E26" s="2">
        <v>1988.4455641399418</v>
      </c>
      <c r="F26" s="2">
        <v>2109.4462623906707</v>
      </c>
      <c r="G26" s="2">
        <v>2091.6185262390673</v>
      </c>
      <c r="H26" s="2">
        <v>2795.4258862973761</v>
      </c>
      <c r="I26" s="2">
        <v>2811.871024781341</v>
      </c>
    </row>
    <row r="27" spans="1:9" s="106" customFormat="1" ht="43.5" customHeight="1" thickBot="1">
      <c r="A27" s="629" t="s">
        <v>439</v>
      </c>
      <c r="B27" s="3">
        <v>148.89911516034985</v>
      </c>
      <c r="C27" s="3">
        <v>94.92201749271139</v>
      </c>
      <c r="D27" s="3">
        <v>57.103706997084544</v>
      </c>
      <c r="E27" s="3">
        <v>154.09611953352768</v>
      </c>
      <c r="F27" s="3">
        <v>110.20743294460641</v>
      </c>
      <c r="G27" s="3">
        <v>124.47430174927113</v>
      </c>
      <c r="H27" s="3">
        <v>166.77249271137029</v>
      </c>
      <c r="I27" s="3">
        <v>183.54559475218659</v>
      </c>
    </row>
    <row r="28" spans="1:9" ht="24" customHeight="1" thickTop="1" thickBot="1">
      <c r="A28" s="37" t="s">
        <v>440</v>
      </c>
      <c r="B28" s="1">
        <v>52876.032099125361</v>
      </c>
      <c r="C28" s="1">
        <v>73852.304685131196</v>
      </c>
      <c r="D28" s="1">
        <v>93996.031164723026</v>
      </c>
      <c r="E28" s="1">
        <v>115855.47061661807</v>
      </c>
      <c r="F28" s="1">
        <v>128803.31580320701</v>
      </c>
      <c r="G28" s="1">
        <v>135386.11214723033</v>
      </c>
      <c r="H28" s="1">
        <v>145340.18505830903</v>
      </c>
      <c r="I28" s="1">
        <v>144920.32372594753</v>
      </c>
    </row>
    <row r="29" spans="1:9" s="105" customFormat="1" ht="21" customHeight="1" thickTop="1">
      <c r="A29" s="103" t="s">
        <v>441</v>
      </c>
      <c r="B29" s="2">
        <v>42814.283214285715</v>
      </c>
      <c r="C29" s="2">
        <v>60034.614845481046</v>
      </c>
      <c r="D29" s="2">
        <v>74061.200660349845</v>
      </c>
      <c r="E29" s="2">
        <v>90922.087247813397</v>
      </c>
      <c r="F29" s="2">
        <v>105466.20468804664</v>
      </c>
      <c r="G29" s="2">
        <v>108785.61072594754</v>
      </c>
      <c r="H29" s="2">
        <v>123473.37130174927</v>
      </c>
      <c r="I29" s="2">
        <v>124205.28710641399</v>
      </c>
    </row>
    <row r="30" spans="1:9" s="105" customFormat="1" ht="21" customHeight="1">
      <c r="A30" s="628" t="s">
        <v>442</v>
      </c>
      <c r="B30" s="2">
        <v>0</v>
      </c>
      <c r="C30" s="2">
        <v>0</v>
      </c>
      <c r="D30" s="2">
        <v>4.0102040816326534</v>
      </c>
      <c r="E30" s="2">
        <v>15.875655976676384</v>
      </c>
      <c r="F30" s="2">
        <v>585.00779446064143</v>
      </c>
      <c r="G30" s="2">
        <v>706.60707288629726</v>
      </c>
      <c r="H30" s="2">
        <v>517.2292376093294</v>
      </c>
      <c r="I30" s="2">
        <v>1022.4698134110788</v>
      </c>
    </row>
    <row r="31" spans="1:9" s="105" customFormat="1" ht="21" customHeight="1">
      <c r="A31" s="628" t="s">
        <v>443</v>
      </c>
      <c r="B31" s="2">
        <v>6850.2707988338198</v>
      </c>
      <c r="C31" s="2">
        <v>8396.2319795918374</v>
      </c>
      <c r="D31" s="2">
        <v>11003.787798833819</v>
      </c>
      <c r="E31" s="2">
        <v>13280.957211370262</v>
      </c>
      <c r="F31" s="2">
        <v>13699.85998833819</v>
      </c>
      <c r="G31" s="2">
        <v>14322.13823760933</v>
      </c>
      <c r="H31" s="2">
        <v>16220.327701166181</v>
      </c>
      <c r="I31" s="2">
        <v>17083.111325072885</v>
      </c>
    </row>
    <row r="32" spans="1:9" s="105" customFormat="1" ht="21" customHeight="1">
      <c r="A32" s="628" t="s">
        <v>444</v>
      </c>
      <c r="B32" s="2">
        <v>32362.037806122447</v>
      </c>
      <c r="C32" s="2">
        <v>48221.292574344028</v>
      </c>
      <c r="D32" s="2">
        <v>51172.149760932945</v>
      </c>
      <c r="E32" s="2">
        <v>25494.017284256559</v>
      </c>
      <c r="F32" s="2">
        <v>15112.192890670554</v>
      </c>
      <c r="G32" s="2">
        <v>13952.687260932944</v>
      </c>
      <c r="H32" s="2">
        <v>1512.7141851311953</v>
      </c>
      <c r="I32" s="2">
        <v>1170.2785597667639</v>
      </c>
    </row>
    <row r="33" spans="1:9" s="105" customFormat="1" ht="21" customHeight="1">
      <c r="A33" s="628" t="s">
        <v>445</v>
      </c>
      <c r="B33" s="2">
        <v>3312.7052084548104</v>
      </c>
      <c r="C33" s="2">
        <v>2682.4912784256562</v>
      </c>
      <c r="D33" s="2">
        <v>3187.1791166180756</v>
      </c>
      <c r="E33" s="2">
        <v>3238.1582930029158</v>
      </c>
      <c r="F33" s="2">
        <v>2896.956494169096</v>
      </c>
      <c r="G33" s="2">
        <v>2483.7321720116615</v>
      </c>
      <c r="H33" s="2">
        <v>2832.2066297376095</v>
      </c>
      <c r="I33" s="2">
        <v>2786.1028746355682</v>
      </c>
    </row>
    <row r="34" spans="1:9" s="105" customFormat="1" ht="21" customHeight="1">
      <c r="A34" s="628" t="s">
        <v>446</v>
      </c>
      <c r="B34" s="2">
        <v>0</v>
      </c>
      <c r="C34" s="2">
        <v>0</v>
      </c>
      <c r="D34" s="2">
        <v>6963.8922084548103</v>
      </c>
      <c r="E34" s="2">
        <v>45982.783618075802</v>
      </c>
      <c r="F34" s="2">
        <v>68680.226094752186</v>
      </c>
      <c r="G34" s="2">
        <v>72791.621180758026</v>
      </c>
      <c r="H34" s="2">
        <v>96824.350982507298</v>
      </c>
      <c r="I34" s="2">
        <v>96345.022505830901</v>
      </c>
    </row>
    <row r="35" spans="1:9" s="105" customFormat="1" ht="21" customHeight="1">
      <c r="A35" s="628" t="s">
        <v>447</v>
      </c>
      <c r="B35" s="2">
        <v>289.26940087463561</v>
      </c>
      <c r="C35" s="2">
        <v>734.59901311953365</v>
      </c>
      <c r="D35" s="2">
        <v>1730.1815714285715</v>
      </c>
      <c r="E35" s="2">
        <v>2910.295185131195</v>
      </c>
      <c r="F35" s="2">
        <v>4491.9614256559762</v>
      </c>
      <c r="G35" s="2">
        <v>4528.8248017492715</v>
      </c>
      <c r="H35" s="2">
        <v>5566.5425655976678</v>
      </c>
      <c r="I35" s="2">
        <v>5798.3020276967927</v>
      </c>
    </row>
    <row r="36" spans="1:9" s="105" customFormat="1" ht="21" customHeight="1">
      <c r="A36" s="103" t="s">
        <v>448</v>
      </c>
      <c r="B36" s="2">
        <v>0</v>
      </c>
      <c r="C36" s="2">
        <v>0</v>
      </c>
      <c r="D36" s="2">
        <v>0</v>
      </c>
      <c r="E36" s="2">
        <v>0</v>
      </c>
      <c r="F36" s="2">
        <v>0</v>
      </c>
      <c r="G36" s="2">
        <v>0</v>
      </c>
      <c r="H36" s="2">
        <v>0</v>
      </c>
      <c r="I36" s="2">
        <v>0</v>
      </c>
    </row>
    <row r="37" spans="1:9" s="105" customFormat="1" ht="21" customHeight="1">
      <c r="A37" s="103" t="s">
        <v>449</v>
      </c>
      <c r="B37" s="2">
        <v>9116.7076545189502</v>
      </c>
      <c r="C37" s="2">
        <v>12524.18167638484</v>
      </c>
      <c r="D37" s="2">
        <v>18138.739612244899</v>
      </c>
      <c r="E37" s="2">
        <v>22888.58612682216</v>
      </c>
      <c r="F37" s="2">
        <v>21073.834029154517</v>
      </c>
      <c r="G37" s="2">
        <v>20167.648854227402</v>
      </c>
      <c r="H37" s="2">
        <v>14496.022134110788</v>
      </c>
      <c r="I37" s="2">
        <v>13233.854001457727</v>
      </c>
    </row>
    <row r="38" spans="1:9" s="105" customFormat="1" ht="21" customHeight="1">
      <c r="A38" s="103" t="s">
        <v>450</v>
      </c>
      <c r="B38" s="2">
        <v>546.7081268221574</v>
      </c>
      <c r="C38" s="2">
        <v>746.0083134110788</v>
      </c>
      <c r="D38" s="2">
        <v>1016.2125408163265</v>
      </c>
      <c r="E38" s="2">
        <v>1130.9074125364432</v>
      </c>
      <c r="F38" s="2">
        <v>1303.4247259475217</v>
      </c>
      <c r="G38" s="2">
        <v>1306.5265451895043</v>
      </c>
      <c r="H38" s="2">
        <v>2013.9225597667639</v>
      </c>
      <c r="I38" s="2">
        <v>2256.1289854227407</v>
      </c>
    </row>
    <row r="39" spans="1:9" s="105" customFormat="1" ht="21" customHeight="1">
      <c r="A39" s="103" t="s">
        <v>127</v>
      </c>
      <c r="B39" s="2">
        <v>398.3331034985423</v>
      </c>
      <c r="C39" s="2">
        <v>547.49984985422736</v>
      </c>
      <c r="D39" s="2">
        <v>779.87835131195345</v>
      </c>
      <c r="E39" s="2">
        <v>913.88982944606414</v>
      </c>
      <c r="F39" s="2">
        <v>959.85236005830905</v>
      </c>
      <c r="G39" s="2">
        <v>953.42192274052468</v>
      </c>
      <c r="H39" s="2">
        <v>1117.9272915451895</v>
      </c>
      <c r="I39" s="2">
        <v>1089.3245029154518</v>
      </c>
    </row>
    <row r="40" spans="1:9" s="105" customFormat="1" ht="21" customHeight="1">
      <c r="A40" s="103" t="s">
        <v>133</v>
      </c>
      <c r="B40" s="2">
        <v>0</v>
      </c>
      <c r="C40" s="2">
        <v>0</v>
      </c>
      <c r="D40" s="2">
        <v>0</v>
      </c>
      <c r="E40" s="2">
        <v>0</v>
      </c>
      <c r="F40" s="2">
        <v>0</v>
      </c>
      <c r="G40" s="2">
        <v>0</v>
      </c>
      <c r="H40" s="2">
        <v>0</v>
      </c>
      <c r="I40" s="2">
        <v>0</v>
      </c>
    </row>
    <row r="41" spans="1:9" s="105" customFormat="1" ht="21" customHeight="1">
      <c r="A41" s="103" t="s">
        <v>451</v>
      </c>
      <c r="B41" s="2">
        <v>0</v>
      </c>
      <c r="C41" s="2">
        <v>0</v>
      </c>
      <c r="D41" s="2">
        <v>0</v>
      </c>
      <c r="E41" s="2">
        <v>0</v>
      </c>
      <c r="F41" s="2">
        <v>0</v>
      </c>
      <c r="G41" s="2">
        <v>4172.9040991253642</v>
      </c>
      <c r="H41" s="2">
        <v>4238.9417711370261</v>
      </c>
      <c r="I41" s="2">
        <v>4135.7291297376096</v>
      </c>
    </row>
    <row r="42" spans="1:9" s="106" customFormat="1" ht="43.5" customHeight="1" thickBot="1">
      <c r="A42" s="629" t="s">
        <v>109</v>
      </c>
      <c r="B42" s="3">
        <v>0</v>
      </c>
      <c r="C42" s="3">
        <v>0</v>
      </c>
      <c r="D42" s="3">
        <v>0</v>
      </c>
      <c r="E42" s="3">
        <v>0</v>
      </c>
      <c r="F42" s="3">
        <v>0</v>
      </c>
      <c r="G42" s="3">
        <v>0</v>
      </c>
      <c r="H42" s="3">
        <v>0</v>
      </c>
      <c r="I42" s="3">
        <v>0</v>
      </c>
    </row>
    <row r="43" spans="1:9" ht="24" customHeight="1" thickTop="1" thickBot="1">
      <c r="A43" s="37" t="s">
        <v>452</v>
      </c>
      <c r="B43" s="1">
        <v>7439.1608411078714</v>
      </c>
      <c r="C43" s="1">
        <v>9719.7884227405248</v>
      </c>
      <c r="D43" s="1">
        <v>10587.876903790089</v>
      </c>
      <c r="E43" s="1">
        <v>10964.77439212828</v>
      </c>
      <c r="F43" s="1">
        <v>11254.628440233235</v>
      </c>
      <c r="G43" s="1">
        <v>11179.248258017493</v>
      </c>
      <c r="H43" s="1">
        <v>11745.437377551019</v>
      </c>
      <c r="I43" s="1">
        <v>11457.583854227403</v>
      </c>
    </row>
    <row r="44" spans="1:9" s="105" customFormat="1" ht="21" customHeight="1" thickTop="1">
      <c r="A44" s="103" t="s">
        <v>148</v>
      </c>
      <c r="B44" s="2">
        <v>3213.5568513119533</v>
      </c>
      <c r="C44" s="2">
        <v>3213.5568513119533</v>
      </c>
      <c r="D44" s="2">
        <v>5830.9037900874637</v>
      </c>
      <c r="E44" s="2">
        <v>8294.6997084548111</v>
      </c>
      <c r="F44" s="2">
        <v>9384.7580174927116</v>
      </c>
      <c r="G44" s="2">
        <v>9384.7580174927116</v>
      </c>
      <c r="H44" s="2">
        <v>9647.2303206997076</v>
      </c>
      <c r="I44" s="2">
        <v>9647.2303206997076</v>
      </c>
    </row>
    <row r="45" spans="1:9" s="105" customFormat="1" ht="21" customHeight="1">
      <c r="A45" s="103" t="s">
        <v>152</v>
      </c>
      <c r="B45" s="2">
        <v>1603.5129387755101</v>
      </c>
      <c r="C45" s="2">
        <v>3061.2388862973762</v>
      </c>
      <c r="D45" s="2">
        <v>2463.7971166180755</v>
      </c>
      <c r="E45" s="2">
        <v>781.28083090379016</v>
      </c>
      <c r="F45" s="2">
        <v>7.8164125364431483</v>
      </c>
      <c r="G45" s="2">
        <v>7.8164125364431483</v>
      </c>
      <c r="H45" s="2">
        <v>7.8171413994169088</v>
      </c>
      <c r="I45" s="2">
        <v>7.8171413994169088</v>
      </c>
    </row>
    <row r="46" spans="1:9" s="105" customFormat="1" ht="21" customHeight="1">
      <c r="A46" s="103" t="s">
        <v>156</v>
      </c>
      <c r="B46" s="2">
        <v>0</v>
      </c>
      <c r="C46" s="2">
        <v>0</v>
      </c>
      <c r="D46" s="2">
        <v>0</v>
      </c>
      <c r="E46" s="2">
        <v>0</v>
      </c>
      <c r="F46" s="2">
        <v>0</v>
      </c>
      <c r="G46" s="2">
        <v>0</v>
      </c>
      <c r="H46" s="2">
        <v>0</v>
      </c>
      <c r="I46" s="2">
        <v>0</v>
      </c>
    </row>
    <row r="47" spans="1:9" s="105" customFormat="1" ht="21" customHeight="1">
      <c r="A47" s="103" t="s">
        <v>453</v>
      </c>
      <c r="B47" s="2">
        <v>2101.183448979592</v>
      </c>
      <c r="C47" s="2">
        <v>2622.0910510204085</v>
      </c>
      <c r="D47" s="2">
        <v>1425.0875160349851</v>
      </c>
      <c r="E47" s="2">
        <v>1511.896364431487</v>
      </c>
      <c r="F47" s="2">
        <v>1549.5861137026238</v>
      </c>
      <c r="G47" s="2">
        <v>1549.5861137026238</v>
      </c>
      <c r="H47" s="2">
        <v>1580.8329037900876</v>
      </c>
      <c r="I47" s="2">
        <v>1580.8329037900876</v>
      </c>
    </row>
    <row r="48" spans="1:9" s="105" customFormat="1" ht="21" customHeight="1">
      <c r="A48" s="103" t="s">
        <v>164</v>
      </c>
      <c r="B48" s="2">
        <v>520.9076020408163</v>
      </c>
      <c r="C48" s="2">
        <v>822.90163411078709</v>
      </c>
      <c r="D48" s="2">
        <v>868.08848104956269</v>
      </c>
      <c r="E48" s="2">
        <v>376.89748833819243</v>
      </c>
      <c r="F48" s="2">
        <v>312.46789650145774</v>
      </c>
      <c r="G48" s="2">
        <v>237.0877142857143</v>
      </c>
      <c r="H48" s="2">
        <v>509.55701166180756</v>
      </c>
      <c r="I48" s="2">
        <v>221.70348833819241</v>
      </c>
    </row>
    <row r="49" spans="1:9" s="105" customFormat="1" ht="21" customHeight="1">
      <c r="A49" s="628" t="s">
        <v>454</v>
      </c>
      <c r="B49" s="2">
        <v>0</v>
      </c>
      <c r="C49" s="2">
        <v>0</v>
      </c>
      <c r="D49" s="2">
        <v>0</v>
      </c>
      <c r="E49" s="2">
        <v>0</v>
      </c>
      <c r="F49" s="2">
        <v>0</v>
      </c>
      <c r="G49" s="2">
        <v>312.46789650145774</v>
      </c>
      <c r="H49" s="2">
        <v>0</v>
      </c>
      <c r="I49" s="2">
        <v>509.55701166180756</v>
      </c>
    </row>
    <row r="50" spans="1:9" s="106" customFormat="1" ht="40.5" customHeight="1" thickBot="1">
      <c r="A50" s="630" t="s">
        <v>455</v>
      </c>
      <c r="B50" s="3">
        <v>520.9076020408163</v>
      </c>
      <c r="C50" s="3">
        <v>822.90163411078709</v>
      </c>
      <c r="D50" s="3">
        <v>868.08848104956269</v>
      </c>
      <c r="E50" s="3">
        <v>376.89748833819243</v>
      </c>
      <c r="F50" s="3">
        <v>312.46789650145774</v>
      </c>
      <c r="G50" s="3">
        <v>-75.380182215743432</v>
      </c>
      <c r="H50" s="3">
        <v>509.55701166180756</v>
      </c>
      <c r="I50" s="3">
        <v>-287.85352332361515</v>
      </c>
    </row>
    <row r="51" spans="1:9" ht="24" customHeight="1" thickTop="1" thickBot="1">
      <c r="A51" s="37" t="s">
        <v>456</v>
      </c>
      <c r="B51" s="1">
        <v>60315.192940233232</v>
      </c>
      <c r="C51" s="1">
        <v>83572.093107871711</v>
      </c>
      <c r="D51" s="1">
        <v>104583.90806851312</v>
      </c>
      <c r="E51" s="1">
        <v>126820.24500874635</v>
      </c>
      <c r="F51" s="1">
        <v>140057.94424344023</v>
      </c>
      <c r="G51" s="1">
        <v>146565.3604052478</v>
      </c>
      <c r="H51" s="1">
        <v>157085.62243586007</v>
      </c>
      <c r="I51" s="1">
        <v>156377.90758017491</v>
      </c>
    </row>
    <row r="52" spans="1:9" s="105" customFormat="1" ht="24" customHeight="1" thickTop="1">
      <c r="A52" s="103" t="s">
        <v>457</v>
      </c>
      <c r="B52" s="2">
        <v>2379.5541924198251</v>
      </c>
      <c r="C52" s="2">
        <v>3582.7718192419825</v>
      </c>
      <c r="D52" s="2">
        <v>6680.6144897959175</v>
      </c>
      <c r="E52" s="2">
        <v>9924.2837623906707</v>
      </c>
      <c r="F52" s="2">
        <v>10328.988122448978</v>
      </c>
      <c r="G52" s="2">
        <v>9378.4968629737614</v>
      </c>
      <c r="H52" s="2">
        <v>10446.5745393586</v>
      </c>
      <c r="I52" s="2">
        <v>11076.265011661808</v>
      </c>
    </row>
    <row r="53" spans="1:9" s="106" customFormat="1" ht="21" customHeight="1">
      <c r="A53" s="630" t="s">
        <v>458</v>
      </c>
      <c r="B53" s="3">
        <v>0</v>
      </c>
      <c r="C53" s="3">
        <v>0</v>
      </c>
      <c r="D53" s="3">
        <v>0</v>
      </c>
      <c r="E53" s="3">
        <v>0</v>
      </c>
      <c r="F53" s="3">
        <v>0</v>
      </c>
      <c r="G53" s="3">
        <v>0</v>
      </c>
      <c r="H53" s="3">
        <v>0</v>
      </c>
      <c r="I53" s="3">
        <v>0</v>
      </c>
    </row>
    <row r="54" spans="1:9" s="106" customFormat="1" ht="21" customHeight="1">
      <c r="A54" s="630" t="s">
        <v>459</v>
      </c>
      <c r="B54" s="3">
        <v>2379.5541924198251</v>
      </c>
      <c r="C54" s="3">
        <v>3567.4817682215744</v>
      </c>
      <c r="D54" s="3">
        <v>6660.400625364432</v>
      </c>
      <c r="E54" s="3">
        <v>9879.3449897959181</v>
      </c>
      <c r="F54" s="3">
        <v>10247.898865889212</v>
      </c>
      <c r="G54" s="3">
        <v>9296.1962740524777</v>
      </c>
      <c r="H54" s="3">
        <v>10348.208113702623</v>
      </c>
      <c r="I54" s="3">
        <v>10966.686900874634</v>
      </c>
    </row>
    <row r="55" spans="1:9" s="106" customFormat="1" ht="21" customHeight="1">
      <c r="A55" s="630" t="s">
        <v>460</v>
      </c>
      <c r="B55" s="3">
        <v>0</v>
      </c>
      <c r="C55" s="3">
        <v>0</v>
      </c>
      <c r="D55" s="3">
        <v>0</v>
      </c>
      <c r="E55" s="3">
        <v>0</v>
      </c>
      <c r="F55" s="3">
        <v>0</v>
      </c>
      <c r="G55" s="3">
        <v>0</v>
      </c>
      <c r="H55" s="3">
        <v>0</v>
      </c>
      <c r="I55" s="3">
        <v>0</v>
      </c>
    </row>
    <row r="56" spans="1:9" s="106" customFormat="1" ht="21" customHeight="1">
      <c r="A56" s="630" t="s">
        <v>461</v>
      </c>
      <c r="B56" s="3">
        <v>0</v>
      </c>
      <c r="C56" s="3">
        <v>15.290051020408164</v>
      </c>
      <c r="D56" s="3">
        <v>20.213864431486879</v>
      </c>
      <c r="E56" s="3">
        <v>44.93877259475218</v>
      </c>
      <c r="F56" s="3">
        <v>81.089256559766781</v>
      </c>
      <c r="G56" s="3">
        <v>82.300588921282795</v>
      </c>
      <c r="H56" s="3">
        <v>98.36642565597667</v>
      </c>
      <c r="I56" s="3">
        <v>109.57811078717201</v>
      </c>
    </row>
    <row r="57" spans="1:9" s="106" customFormat="1" ht="21" customHeight="1">
      <c r="A57" s="630" t="s">
        <v>462</v>
      </c>
      <c r="B57" s="3">
        <v>0</v>
      </c>
      <c r="C57" s="3">
        <v>0</v>
      </c>
      <c r="D57" s="3">
        <v>0</v>
      </c>
      <c r="E57" s="3">
        <v>0</v>
      </c>
      <c r="F57" s="3">
        <v>0</v>
      </c>
      <c r="G57" s="3">
        <v>0</v>
      </c>
      <c r="H57" s="3">
        <v>0</v>
      </c>
      <c r="I57" s="3">
        <v>0</v>
      </c>
    </row>
    <row r="58" spans="1:9" s="106" customFormat="1" ht="61.5" customHeight="1" thickBot="1">
      <c r="A58" s="629" t="s">
        <v>463</v>
      </c>
      <c r="B58" s="3">
        <v>115778.23865889214</v>
      </c>
      <c r="C58" s="3">
        <v>153109.52717492709</v>
      </c>
      <c r="D58" s="3">
        <v>194147.18400728863</v>
      </c>
      <c r="E58" s="3">
        <v>241701.41308017491</v>
      </c>
      <c r="F58" s="3">
        <v>280167.32312390674</v>
      </c>
      <c r="G58" s="3">
        <v>280892.22538338194</v>
      </c>
      <c r="H58" s="3">
        <v>323099.48536443146</v>
      </c>
      <c r="I58" s="3">
        <v>326418.62160058308</v>
      </c>
    </row>
    <row r="59" spans="1:9" ht="31.5" customHeight="1" thickTop="1" thickBot="1">
      <c r="A59" s="631" t="s">
        <v>464</v>
      </c>
      <c r="B59" s="1"/>
      <c r="C59" s="1"/>
      <c r="D59" s="1"/>
      <c r="E59" s="1"/>
      <c r="F59" s="1"/>
      <c r="G59" s="1"/>
      <c r="H59" s="1"/>
      <c r="I59" s="1"/>
    </row>
    <row r="60" spans="1:9" ht="30" customHeight="1" thickTop="1">
      <c r="A60" s="40" t="s">
        <v>465</v>
      </c>
      <c r="B60" s="4">
        <v>4573.2728090379005</v>
      </c>
      <c r="C60" s="4">
        <v>6741.6713134110796</v>
      </c>
      <c r="D60" s="4">
        <v>9164.8088309037903</v>
      </c>
      <c r="E60" s="4">
        <v>11747.916991253645</v>
      </c>
      <c r="F60" s="4">
        <v>13215.008852769681</v>
      </c>
      <c r="G60" s="4">
        <v>1166.4769344023323</v>
      </c>
      <c r="H60" s="4">
        <v>14940.952565597667</v>
      </c>
      <c r="I60" s="4">
        <v>1320.1745597667639</v>
      </c>
    </row>
    <row r="61" spans="1:9" ht="21" customHeight="1">
      <c r="A61" s="42" t="s">
        <v>466</v>
      </c>
      <c r="B61" s="4">
        <v>-1579.6612711370262</v>
      </c>
      <c r="C61" s="4">
        <v>-2009.0655816326532</v>
      </c>
      <c r="D61" s="4">
        <v>-2868.0812361516037</v>
      </c>
      <c r="E61" s="4">
        <v>-3926.0459927113702</v>
      </c>
      <c r="F61" s="4">
        <v>-4737.9856005830907</v>
      </c>
      <c r="G61" s="4">
        <v>-416.63819387755098</v>
      </c>
      <c r="H61" s="4">
        <v>-5198.6595262390665</v>
      </c>
      <c r="I61" s="4">
        <v>-431.47265451895043</v>
      </c>
    </row>
    <row r="62" spans="1:9" ht="21.75" customHeight="1">
      <c r="A62" s="632" t="s">
        <v>467</v>
      </c>
      <c r="B62" s="4">
        <v>2993.6115379008743</v>
      </c>
      <c r="C62" s="4">
        <v>4732.6057317784262</v>
      </c>
      <c r="D62" s="4">
        <v>6296.7275947521866</v>
      </c>
      <c r="E62" s="4">
        <v>7821.8709985422738</v>
      </c>
      <c r="F62" s="4">
        <v>8477.0232521865892</v>
      </c>
      <c r="G62" s="4">
        <v>749.83874052478131</v>
      </c>
      <c r="H62" s="4">
        <v>9742.2930393586012</v>
      </c>
      <c r="I62" s="4">
        <v>888.70190524781344</v>
      </c>
    </row>
    <row r="63" spans="1:9">
      <c r="A63" s="40" t="s">
        <v>468</v>
      </c>
      <c r="B63" s="4">
        <v>312.38601166180763</v>
      </c>
      <c r="C63" s="4">
        <v>452.56946938775513</v>
      </c>
      <c r="D63" s="4">
        <v>375.68479300291546</v>
      </c>
      <c r="E63" s="4">
        <v>542.61385422740523</v>
      </c>
      <c r="F63" s="4">
        <v>799.8788002915453</v>
      </c>
      <c r="G63" s="4">
        <v>20.115499999999997</v>
      </c>
      <c r="H63" s="4">
        <v>1134.685755102041</v>
      </c>
      <c r="I63" s="4">
        <v>98.939205539358596</v>
      </c>
    </row>
    <row r="64" spans="1:9">
      <c r="A64" s="42" t="s">
        <v>469</v>
      </c>
      <c r="B64" s="4">
        <v>-38.699723032069969</v>
      </c>
      <c r="C64" s="4">
        <v>-210.39486588921284</v>
      </c>
      <c r="D64" s="4">
        <v>-142.43485131195334</v>
      </c>
      <c r="E64" s="4">
        <v>-243.27753352769676</v>
      </c>
      <c r="F64" s="4">
        <v>-266.52522303206996</v>
      </c>
      <c r="G64" s="4">
        <v>-14.98762973760933</v>
      </c>
      <c r="H64" s="4">
        <v>-594.20887463556846</v>
      </c>
      <c r="I64" s="4">
        <v>-57.560746355685126</v>
      </c>
    </row>
    <row r="65" spans="1:9">
      <c r="A65" s="41" t="s">
        <v>470</v>
      </c>
      <c r="B65" s="4">
        <v>3267.2978265306119</v>
      </c>
      <c r="C65" s="4">
        <v>4974.7803352769679</v>
      </c>
      <c r="D65" s="4">
        <v>6529.977536443148</v>
      </c>
      <c r="E65" s="4">
        <v>8121.207319241983</v>
      </c>
      <c r="F65" s="4">
        <v>9010.3768294460642</v>
      </c>
      <c r="G65" s="4">
        <v>754.96661078717204</v>
      </c>
      <c r="H65" s="4">
        <v>10282.769919825074</v>
      </c>
      <c r="I65" s="4">
        <v>930.08036443148694</v>
      </c>
    </row>
    <row r="66" spans="1:9">
      <c r="A66" s="40" t="s">
        <v>471</v>
      </c>
      <c r="B66" s="4">
        <v>304.01740524781343</v>
      </c>
      <c r="C66" s="4">
        <v>356.21363411078715</v>
      </c>
      <c r="D66" s="4">
        <v>317.62901895043734</v>
      </c>
      <c r="E66" s="4">
        <v>1373.4383644314869</v>
      </c>
      <c r="F66" s="4">
        <v>734.58595772594754</v>
      </c>
      <c r="G66" s="4">
        <v>84.968362973760932</v>
      </c>
      <c r="H66" s="4">
        <v>2711.4133119533531</v>
      </c>
      <c r="I66" s="4">
        <v>81.266486880466474</v>
      </c>
    </row>
    <row r="67" spans="1:9">
      <c r="A67" s="40" t="s">
        <v>472</v>
      </c>
      <c r="B67" s="4">
        <v>-575.62792419825075</v>
      </c>
      <c r="C67" s="4">
        <v>-898.76363411078717</v>
      </c>
      <c r="D67" s="4">
        <v>-1097.0459810495627</v>
      </c>
      <c r="E67" s="4">
        <v>-2937.7244868804669</v>
      </c>
      <c r="F67" s="4">
        <v>-1887.7201647230322</v>
      </c>
      <c r="G67" s="4">
        <v>-276.36914723032072</v>
      </c>
      <c r="H67" s="4">
        <v>-4242.8258921282804</v>
      </c>
      <c r="I67" s="4">
        <v>-460.46424927113702</v>
      </c>
    </row>
    <row r="68" spans="1:9">
      <c r="A68" s="632" t="s">
        <v>473</v>
      </c>
      <c r="B68" s="4">
        <v>2995.687307580175</v>
      </c>
      <c r="C68" s="4">
        <v>4432.2303352769686</v>
      </c>
      <c r="D68" s="4">
        <v>5750.5605743440237</v>
      </c>
      <c r="E68" s="4">
        <v>6556.9211967930032</v>
      </c>
      <c r="F68" s="4">
        <v>7857.24262244898</v>
      </c>
      <c r="G68" s="4">
        <v>563.56582653061218</v>
      </c>
      <c r="H68" s="4">
        <v>8751.357339650147</v>
      </c>
      <c r="I68" s="4">
        <v>550.88260204081632</v>
      </c>
    </row>
    <row r="69" spans="1:9">
      <c r="A69" s="42" t="s">
        <v>474</v>
      </c>
      <c r="B69" s="4">
        <v>-2475.2784518950434</v>
      </c>
      <c r="C69" s="4">
        <v>-3609.4141093294461</v>
      </c>
      <c r="D69" s="4">
        <v>-4903.2949577259469</v>
      </c>
      <c r="E69" s="4">
        <v>-6116.617173469388</v>
      </c>
      <c r="F69" s="4">
        <v>-7541.4906865889207</v>
      </c>
      <c r="G69" s="4">
        <v>-640.98384839650146</v>
      </c>
      <c r="H69" s="4">
        <v>-8260.530542274053</v>
      </c>
      <c r="I69" s="4">
        <v>-843.01839504373186</v>
      </c>
    </row>
    <row r="70" spans="1:9">
      <c r="A70" s="41" t="s">
        <v>475</v>
      </c>
      <c r="B70" s="4">
        <v>520.40885568513124</v>
      </c>
      <c r="C70" s="4">
        <v>822.81622594752184</v>
      </c>
      <c r="D70" s="4">
        <v>847.2656166180758</v>
      </c>
      <c r="E70" s="4">
        <v>440.30402332361518</v>
      </c>
      <c r="F70" s="4">
        <v>315.75193586005827</v>
      </c>
      <c r="G70" s="4">
        <v>-77.418021865889216</v>
      </c>
      <c r="H70" s="4">
        <v>490.82679737609328</v>
      </c>
      <c r="I70" s="4">
        <v>-292.13579300291542</v>
      </c>
    </row>
    <row r="71" spans="1:9">
      <c r="A71" s="41" t="s">
        <v>476</v>
      </c>
      <c r="B71" s="4">
        <v>-420.24183236151606</v>
      </c>
      <c r="C71" s="4">
        <v>1.7201166180758016E-4</v>
      </c>
      <c r="D71" s="4">
        <v>1.2973760932944608E-4</v>
      </c>
      <c r="E71" s="4">
        <v>-2.8571428571428568E-4</v>
      </c>
      <c r="F71" s="4">
        <v>-8.4548104956268222E-5</v>
      </c>
      <c r="G71" s="4">
        <v>-4.0816326530612252E-5</v>
      </c>
      <c r="H71" s="4">
        <v>-3.0845481049562684E-3</v>
      </c>
      <c r="I71" s="4">
        <v>-3.6151603498542275E-4</v>
      </c>
    </row>
    <row r="72" spans="1:9">
      <c r="A72" s="42" t="s">
        <v>477</v>
      </c>
      <c r="B72" s="4">
        <v>-420.75104227405245</v>
      </c>
      <c r="C72" s="4">
        <v>1.7201166180758016E-4</v>
      </c>
      <c r="D72" s="4">
        <v>1.2973760932944608E-4</v>
      </c>
      <c r="E72" s="4">
        <v>-2.8571428571428568E-4</v>
      </c>
      <c r="F72" s="4">
        <v>-8.4548104956268222E-5</v>
      </c>
      <c r="G72" s="4">
        <v>-4.0816326530612252E-5</v>
      </c>
      <c r="H72" s="4">
        <v>-3.0845481049562684E-3</v>
      </c>
      <c r="I72" s="4">
        <v>-3.6151603498542275E-4</v>
      </c>
    </row>
    <row r="73" spans="1:9">
      <c r="A73" s="42" t="s">
        <v>478</v>
      </c>
      <c r="B73" s="4">
        <v>0.5092099125364431</v>
      </c>
      <c r="C73" s="4">
        <v>0</v>
      </c>
      <c r="D73" s="4">
        <v>0</v>
      </c>
      <c r="E73" s="4">
        <v>0</v>
      </c>
      <c r="F73" s="4">
        <v>0</v>
      </c>
      <c r="G73" s="4">
        <v>0</v>
      </c>
      <c r="H73" s="4">
        <v>0</v>
      </c>
      <c r="I73" s="4">
        <v>0</v>
      </c>
    </row>
    <row r="74" spans="1:9">
      <c r="A74" s="632" t="s">
        <v>479</v>
      </c>
      <c r="B74" s="4">
        <v>425.94176967930031</v>
      </c>
      <c r="C74" s="4">
        <v>-5.8294460641399428E-3</v>
      </c>
      <c r="D74" s="4">
        <v>-1.4762390670553936E-2</v>
      </c>
      <c r="E74" s="4">
        <v>-2.5166180758017492E-2</v>
      </c>
      <c r="F74" s="4">
        <v>-1.9884839650145772E-2</v>
      </c>
      <c r="G74" s="4">
        <v>-3.2565597667638482E-3</v>
      </c>
      <c r="H74" s="4">
        <v>-3.6829446064139938E-2</v>
      </c>
      <c r="I74" s="4">
        <v>-1.649125364431487E-2</v>
      </c>
    </row>
    <row r="75" spans="1:9">
      <c r="A75" s="632" t="s">
        <v>480</v>
      </c>
      <c r="B75" s="4">
        <v>425.94200583090378</v>
      </c>
      <c r="C75" s="4">
        <v>1.5495626822157435E-3</v>
      </c>
      <c r="D75" s="4">
        <v>1.5932944606413995E-3</v>
      </c>
      <c r="E75" s="4">
        <v>1.0174927113702624E-3</v>
      </c>
      <c r="F75" s="4">
        <v>1.4912536443148689E-3</v>
      </c>
      <c r="G75" s="4">
        <v>1.749271137026239E-5</v>
      </c>
      <c r="H75" s="4">
        <v>-7.8279883381924197E-4</v>
      </c>
      <c r="I75" s="4">
        <v>-1.4290087463556853E-2</v>
      </c>
    </row>
    <row r="76" spans="1:9">
      <c r="A76" s="42" t="s">
        <v>481</v>
      </c>
      <c r="B76" s="4">
        <v>-2.361516034985423E-4</v>
      </c>
      <c r="C76" s="4">
        <v>-7.379008746355685E-3</v>
      </c>
      <c r="D76" s="4">
        <v>-1.6355685131195338E-2</v>
      </c>
      <c r="E76" s="4">
        <v>-2.6183673469387755E-2</v>
      </c>
      <c r="F76" s="4">
        <v>-2.1376093294460639E-2</v>
      </c>
      <c r="G76" s="4">
        <v>-3.2740524781341108E-3</v>
      </c>
      <c r="H76" s="4">
        <v>-3.6046647230320701E-2</v>
      </c>
      <c r="I76" s="4">
        <v>-2.2011661807580171E-3</v>
      </c>
    </row>
    <row r="77" spans="1:9">
      <c r="A77" s="632" t="s">
        <v>482</v>
      </c>
      <c r="B77" s="4">
        <v>526.10879300291538</v>
      </c>
      <c r="C77" s="4">
        <v>822.81056851311951</v>
      </c>
      <c r="D77" s="4">
        <v>847.2509839650146</v>
      </c>
      <c r="E77" s="4">
        <v>440.27857142857147</v>
      </c>
      <c r="F77" s="4">
        <v>315.73196647230321</v>
      </c>
      <c r="G77" s="4">
        <v>-77.421319241982502</v>
      </c>
      <c r="H77" s="4">
        <v>490.78688338192421</v>
      </c>
      <c r="I77" s="4">
        <v>-292.15264577259472</v>
      </c>
    </row>
    <row r="78" spans="1:9">
      <c r="A78" s="40" t="s">
        <v>483</v>
      </c>
      <c r="B78" s="4">
        <v>0</v>
      </c>
      <c r="C78" s="4">
        <v>0.39030612244897961</v>
      </c>
      <c r="D78" s="4">
        <v>0.22157434402332363</v>
      </c>
      <c r="E78" s="4">
        <v>0.44387755102040816</v>
      </c>
      <c r="F78" s="4">
        <v>1.8950437317784258E-2</v>
      </c>
      <c r="G78" s="4">
        <v>0</v>
      </c>
      <c r="H78" s="4">
        <v>0</v>
      </c>
      <c r="I78" s="4">
        <v>0</v>
      </c>
    </row>
    <row r="79" spans="1:9">
      <c r="A79" s="41" t="s">
        <v>484</v>
      </c>
      <c r="B79" s="4">
        <v>526.10879300291538</v>
      </c>
      <c r="C79" s="4">
        <v>823.20087463556854</v>
      </c>
      <c r="D79" s="4">
        <v>847.47255830903794</v>
      </c>
      <c r="E79" s="4">
        <v>440.72244897959189</v>
      </c>
      <c r="F79" s="4">
        <v>315.75091690962097</v>
      </c>
      <c r="G79" s="4">
        <v>-77.421319241982502</v>
      </c>
      <c r="H79" s="4">
        <v>490.78688338192421</v>
      </c>
      <c r="I79" s="4">
        <v>-292.15264577259472</v>
      </c>
    </row>
    <row r="80" spans="1:9">
      <c r="A80" s="40" t="s">
        <v>485</v>
      </c>
      <c r="B80" s="4">
        <v>-5.2011909620991252</v>
      </c>
      <c r="C80" s="4">
        <v>-0.29924052478134111</v>
      </c>
      <c r="D80" s="4">
        <v>20.61592274052478</v>
      </c>
      <c r="E80" s="4">
        <v>-63.824960641399414</v>
      </c>
      <c r="F80" s="4">
        <v>-3.283020408163265</v>
      </c>
      <c r="G80" s="4">
        <v>2.0411370262390669</v>
      </c>
      <c r="H80" s="4">
        <v>18.770128279883384</v>
      </c>
      <c r="I80" s="4">
        <v>4.2991224489795918</v>
      </c>
    </row>
    <row r="81" spans="1:9" ht="21" customHeight="1">
      <c r="A81" s="632" t="s">
        <v>486</v>
      </c>
      <c r="B81" s="4">
        <v>520.9076020408163</v>
      </c>
      <c r="C81" s="4">
        <v>822.90163411078709</v>
      </c>
      <c r="D81" s="4">
        <v>868.08848104956269</v>
      </c>
      <c r="E81" s="4">
        <v>376.89748833819243</v>
      </c>
      <c r="F81" s="4">
        <v>312.46789650145774</v>
      </c>
      <c r="G81" s="4">
        <v>-75.380182215743432</v>
      </c>
      <c r="H81" s="4">
        <v>509.55701166180756</v>
      </c>
      <c r="I81" s="4">
        <v>-287.85352332361515</v>
      </c>
    </row>
    <row r="82" spans="1:9" ht="21" customHeight="1">
      <c r="A82" s="40" t="s">
        <v>487</v>
      </c>
      <c r="B82" s="4">
        <v>0</v>
      </c>
      <c r="C82" s="4">
        <v>0</v>
      </c>
      <c r="D82" s="4">
        <v>0</v>
      </c>
      <c r="E82" s="4">
        <v>0</v>
      </c>
      <c r="F82" s="4">
        <v>0</v>
      </c>
      <c r="G82" s="4">
        <v>0</v>
      </c>
      <c r="H82" s="4">
        <v>0</v>
      </c>
      <c r="I82" s="4">
        <v>0</v>
      </c>
    </row>
    <row r="83" spans="1:9" ht="21" customHeight="1">
      <c r="A83" s="632" t="s">
        <v>488</v>
      </c>
      <c r="B83" s="4">
        <v>520.9076020408163</v>
      </c>
      <c r="C83" s="4">
        <v>822.90163411078709</v>
      </c>
      <c r="D83" s="4">
        <v>868.08848104956269</v>
      </c>
      <c r="E83" s="4">
        <v>376.89748833819243</v>
      </c>
      <c r="F83" s="4">
        <v>312.46789650145774</v>
      </c>
      <c r="G83" s="4">
        <v>-75.380182215743432</v>
      </c>
      <c r="H83" s="4">
        <v>509.55701166180756</v>
      </c>
      <c r="I83" s="4">
        <v>-287.85352332361515</v>
      </c>
    </row>
    <row r="84" spans="1:9" ht="18" customHeight="1" thickBot="1">
      <c r="A84" s="40" t="s">
        <v>489</v>
      </c>
      <c r="B84" s="4">
        <v>0</v>
      </c>
      <c r="C84" s="4">
        <v>0</v>
      </c>
      <c r="D84" s="4">
        <v>0</v>
      </c>
      <c r="E84" s="4">
        <v>0</v>
      </c>
      <c r="F84" s="4">
        <v>0</v>
      </c>
      <c r="G84" s="4">
        <v>0</v>
      </c>
      <c r="H84" s="4">
        <v>0</v>
      </c>
      <c r="I84" s="4">
        <v>0</v>
      </c>
    </row>
    <row r="85" spans="1:9" ht="24" customHeight="1" thickTop="1" thickBot="1">
      <c r="A85" s="37" t="s">
        <v>490</v>
      </c>
      <c r="B85" s="1">
        <v>520.9076020408163</v>
      </c>
      <c r="C85" s="1">
        <v>822.90163411078709</v>
      </c>
      <c r="D85" s="1">
        <v>868.08848104956269</v>
      </c>
      <c r="E85" s="1">
        <v>376.89748833819243</v>
      </c>
      <c r="F85" s="1">
        <v>312.46789650145774</v>
      </c>
      <c r="G85" s="1">
        <v>-75.380182215743432</v>
      </c>
      <c r="H85" s="1">
        <v>509.55701166180756</v>
      </c>
      <c r="I85" s="1">
        <v>-287.85352332361515</v>
      </c>
    </row>
    <row r="86" spans="1:9" ht="15" customHeight="1" thickTop="1" thickBot="1">
      <c r="A86" s="633"/>
      <c r="B86" s="5"/>
      <c r="C86" s="5"/>
      <c r="D86" s="5"/>
      <c r="E86" s="5"/>
      <c r="F86" s="5"/>
      <c r="G86" s="5"/>
      <c r="H86" s="5"/>
      <c r="I86" s="5"/>
    </row>
    <row r="87" spans="1:9" ht="28.5" customHeight="1" thickTop="1">
      <c r="A87" s="634"/>
      <c r="B87" s="43"/>
      <c r="C87" s="43"/>
      <c r="D87" s="43"/>
      <c r="E87" s="43"/>
      <c r="F87" s="43"/>
      <c r="G87" s="43"/>
      <c r="H87" s="43"/>
    </row>
    <row r="88" spans="1:9">
      <c r="A88" s="634"/>
      <c r="B88" s="43"/>
      <c r="C88" s="43"/>
      <c r="D88" s="43"/>
      <c r="E88" s="43"/>
      <c r="F88" s="43"/>
      <c r="G88" s="43"/>
      <c r="H88" s="43"/>
    </row>
    <row r="89" spans="1:9" ht="19.5">
      <c r="A89" s="635"/>
      <c r="B89" s="43"/>
      <c r="C89" s="43"/>
      <c r="D89" s="43"/>
      <c r="E89" s="43"/>
      <c r="F89" s="43"/>
      <c r="G89" s="43"/>
      <c r="H89" s="43"/>
    </row>
    <row r="90" spans="1:9" ht="19.5">
      <c r="A90" s="635"/>
      <c r="B90" s="43"/>
      <c r="C90" s="43"/>
      <c r="D90" s="43"/>
      <c r="E90" s="43"/>
      <c r="F90" s="43"/>
      <c r="G90" s="43"/>
      <c r="H90" s="43"/>
    </row>
    <row r="91" spans="1:9" ht="19.5">
      <c r="A91" s="635"/>
      <c r="B91" s="43"/>
      <c r="C91" s="43"/>
      <c r="D91" s="43"/>
      <c r="E91" s="43"/>
      <c r="F91" s="43"/>
      <c r="G91" s="43"/>
      <c r="H91" s="43"/>
    </row>
    <row r="92" spans="1:9" ht="19.5">
      <c r="A92" s="636"/>
      <c r="B92" s="43"/>
      <c r="C92" s="43"/>
      <c r="D92" s="43"/>
      <c r="E92" s="43"/>
      <c r="F92" s="43"/>
      <c r="G92" s="43"/>
      <c r="H92" s="43"/>
    </row>
    <row r="93" spans="1:9" ht="19.5">
      <c r="A93" s="636"/>
      <c r="B93" s="43"/>
      <c r="C93" s="43"/>
      <c r="D93" s="43"/>
      <c r="E93" s="43"/>
      <c r="F93" s="43"/>
      <c r="G93" s="43"/>
      <c r="H93" s="43"/>
    </row>
    <row r="94" spans="1:9" ht="19.5">
      <c r="A94" s="636"/>
      <c r="B94" s="43"/>
      <c r="C94" s="43"/>
      <c r="D94" s="43"/>
      <c r="E94" s="43"/>
      <c r="F94" s="43"/>
      <c r="G94" s="43"/>
      <c r="H94" s="43"/>
    </row>
    <row r="95" spans="1:9" ht="19.5">
      <c r="A95" s="635"/>
      <c r="B95" s="43"/>
      <c r="C95" s="43"/>
      <c r="D95" s="43"/>
      <c r="E95" s="43"/>
      <c r="F95" s="43"/>
      <c r="G95" s="43"/>
      <c r="H95" s="43"/>
    </row>
    <row r="96" spans="1:9" ht="19.5">
      <c r="A96" s="635"/>
      <c r="B96" s="43"/>
      <c r="C96" s="43"/>
      <c r="D96" s="43"/>
      <c r="E96" s="43"/>
      <c r="F96" s="43"/>
      <c r="G96" s="43"/>
      <c r="H96" s="43"/>
    </row>
    <row r="97" spans="1:8" ht="19.5">
      <c r="A97" s="635"/>
      <c r="B97" s="43"/>
      <c r="C97" s="43"/>
      <c r="D97" s="43"/>
      <c r="E97" s="43"/>
      <c r="F97" s="43"/>
      <c r="G97" s="43"/>
      <c r="H97" s="43"/>
    </row>
    <row r="98" spans="1:8" ht="19.5">
      <c r="A98" s="635"/>
      <c r="B98" s="43"/>
      <c r="C98" s="43"/>
      <c r="D98" s="43"/>
      <c r="E98" s="43"/>
      <c r="F98" s="43"/>
      <c r="G98" s="43"/>
      <c r="H98" s="43"/>
    </row>
    <row r="99" spans="1:8" ht="19.5">
      <c r="A99" s="635"/>
      <c r="B99" s="43"/>
      <c r="C99" s="43"/>
      <c r="D99" s="43"/>
      <c r="E99" s="43"/>
      <c r="F99" s="43"/>
      <c r="G99" s="43"/>
      <c r="H99" s="43"/>
    </row>
    <row r="100" spans="1:8" ht="19.5">
      <c r="A100" s="107"/>
      <c r="B100" s="43"/>
      <c r="C100" s="43"/>
      <c r="D100" s="43"/>
      <c r="E100" s="43"/>
      <c r="F100" s="43"/>
      <c r="G100" s="43"/>
      <c r="H100" s="43"/>
    </row>
    <row r="101" spans="1:8">
      <c r="A101" s="108"/>
      <c r="B101" s="43"/>
      <c r="C101" s="43"/>
      <c r="D101" s="43"/>
      <c r="E101" s="43"/>
      <c r="F101" s="43"/>
      <c r="G101" s="43"/>
      <c r="H101" s="43"/>
    </row>
    <row r="102" spans="1:8">
      <c r="A102" s="108"/>
      <c r="B102" s="43"/>
      <c r="C102" s="43"/>
      <c r="D102" s="43"/>
      <c r="E102" s="43"/>
      <c r="F102" s="43"/>
      <c r="G102" s="43"/>
      <c r="H102" s="43"/>
    </row>
    <row r="103" spans="1:8">
      <c r="A103" s="108"/>
      <c r="B103" s="43"/>
      <c r="C103" s="43"/>
      <c r="D103" s="43"/>
      <c r="E103" s="43"/>
      <c r="F103" s="43"/>
      <c r="G103" s="43"/>
      <c r="H103" s="43"/>
    </row>
    <row r="104" spans="1:8">
      <c r="A104" s="108"/>
      <c r="B104" s="43"/>
      <c r="C104" s="43"/>
      <c r="D104" s="43"/>
      <c r="E104" s="43"/>
      <c r="F104" s="43"/>
      <c r="G104" s="43"/>
      <c r="H104" s="43"/>
    </row>
    <row r="105" spans="1:8">
      <c r="A105" s="108"/>
      <c r="B105" s="43"/>
      <c r="C105" s="43"/>
      <c r="D105" s="43"/>
      <c r="E105" s="43"/>
      <c r="F105" s="43"/>
      <c r="G105" s="43"/>
      <c r="H105" s="43"/>
    </row>
    <row r="106" spans="1:8">
      <c r="A106" s="108"/>
      <c r="B106" s="43"/>
      <c r="C106" s="43"/>
      <c r="D106" s="43"/>
      <c r="E106" s="43"/>
      <c r="F106" s="43"/>
      <c r="G106" s="43"/>
      <c r="H106" s="43"/>
    </row>
    <row r="107" spans="1:8">
      <c r="A107" s="108"/>
      <c r="B107" s="43"/>
      <c r="C107" s="43"/>
      <c r="D107" s="43"/>
      <c r="E107" s="43"/>
      <c r="F107" s="43"/>
      <c r="G107" s="43"/>
      <c r="H107" s="43"/>
    </row>
    <row r="108" spans="1:8">
      <c r="A108" s="108"/>
      <c r="B108" s="43"/>
      <c r="C108" s="43"/>
      <c r="D108" s="43"/>
      <c r="E108" s="43"/>
      <c r="F108" s="43"/>
      <c r="G108" s="43"/>
      <c r="H108" s="43"/>
    </row>
    <row r="109" spans="1:8" ht="19.5">
      <c r="A109" s="635"/>
      <c r="B109" s="43"/>
      <c r="C109" s="43"/>
      <c r="D109" s="43"/>
      <c r="E109" s="43"/>
      <c r="F109" s="43"/>
      <c r="G109" s="43"/>
      <c r="H109" s="43"/>
    </row>
    <row r="110" spans="1:8" ht="19.5">
      <c r="A110" s="635"/>
      <c r="B110" s="43"/>
      <c r="C110" s="43"/>
      <c r="D110" s="43"/>
      <c r="E110" s="43"/>
      <c r="F110" s="43"/>
      <c r="G110" s="43"/>
      <c r="H110" s="43"/>
    </row>
    <row r="111" spans="1:8" ht="19.5">
      <c r="A111" s="636"/>
      <c r="B111" s="43"/>
      <c r="C111" s="43"/>
      <c r="D111" s="43"/>
      <c r="E111" s="43"/>
      <c r="F111" s="43"/>
      <c r="G111" s="43"/>
      <c r="H111" s="43"/>
    </row>
    <row r="112" spans="1:8" ht="19.5">
      <c r="A112" s="636"/>
      <c r="B112" s="43"/>
      <c r="C112" s="43"/>
      <c r="D112" s="43"/>
      <c r="E112" s="43"/>
      <c r="F112" s="43"/>
      <c r="G112" s="43"/>
      <c r="H112" s="43"/>
    </row>
    <row r="113" spans="1:8" ht="19.5">
      <c r="A113" s="636"/>
      <c r="B113" s="43"/>
      <c r="C113" s="43"/>
      <c r="D113" s="43"/>
      <c r="E113" s="43"/>
      <c r="F113" s="43"/>
      <c r="G113" s="43"/>
      <c r="H113" s="43"/>
    </row>
    <row r="114" spans="1:8" ht="19.5">
      <c r="A114" s="635"/>
      <c r="B114" s="43"/>
      <c r="C114" s="43"/>
      <c r="D114" s="43"/>
      <c r="E114" s="43"/>
      <c r="F114" s="43"/>
      <c r="G114" s="43"/>
      <c r="H114" s="43"/>
    </row>
    <row r="115" spans="1:8" ht="19.5">
      <c r="A115" s="635"/>
      <c r="B115" s="43"/>
      <c r="C115" s="43"/>
      <c r="D115" s="43"/>
      <c r="E115" s="43"/>
      <c r="F115" s="43"/>
      <c r="G115" s="43"/>
      <c r="H115" s="43"/>
    </row>
    <row r="116" spans="1:8" ht="19.5">
      <c r="A116" s="635"/>
      <c r="B116" s="43"/>
      <c r="C116" s="43"/>
      <c r="D116" s="43"/>
      <c r="E116" s="43"/>
      <c r="F116" s="43"/>
      <c r="G116" s="43"/>
      <c r="H116" s="43"/>
    </row>
    <row r="117" spans="1:8" ht="19.5">
      <c r="A117" s="635"/>
      <c r="B117" s="43"/>
      <c r="C117" s="43"/>
      <c r="D117" s="43"/>
      <c r="E117" s="43"/>
      <c r="F117" s="43"/>
      <c r="G117" s="43"/>
      <c r="H117" s="43"/>
    </row>
    <row r="118" spans="1:8" ht="19.5">
      <c r="A118" s="635"/>
      <c r="B118" s="43"/>
      <c r="C118" s="43"/>
      <c r="D118" s="43"/>
      <c r="E118" s="43"/>
      <c r="F118" s="43"/>
      <c r="G118" s="43"/>
      <c r="H118" s="43"/>
    </row>
    <row r="119" spans="1:8" ht="19.5">
      <c r="A119" s="635"/>
      <c r="B119" s="43"/>
      <c r="C119" s="43"/>
      <c r="D119" s="43"/>
      <c r="E119" s="43"/>
      <c r="F119" s="43"/>
      <c r="G119" s="43"/>
      <c r="H119" s="43"/>
    </row>
    <row r="120" spans="1:8" ht="19.5">
      <c r="A120" s="635"/>
      <c r="B120" s="43"/>
      <c r="C120" s="43"/>
      <c r="D120" s="43"/>
      <c r="E120" s="43"/>
      <c r="F120" s="43"/>
      <c r="G120" s="43"/>
      <c r="H120" s="43"/>
    </row>
    <row r="121" spans="1:8" ht="19.5">
      <c r="A121" s="636"/>
      <c r="B121" s="43"/>
      <c r="C121" s="43"/>
      <c r="D121" s="43"/>
      <c r="E121" s="43"/>
      <c r="F121" s="43"/>
      <c r="G121" s="43"/>
      <c r="H121" s="43"/>
    </row>
    <row r="122" spans="1:8" ht="19.5">
      <c r="A122" s="635"/>
      <c r="B122" s="43"/>
      <c r="C122" s="43"/>
      <c r="D122" s="43"/>
      <c r="E122" s="43"/>
      <c r="F122" s="43"/>
      <c r="G122" s="43"/>
      <c r="H122" s="43"/>
    </row>
    <row r="123" spans="1:8" ht="19.5">
      <c r="A123" s="635"/>
      <c r="B123" s="43"/>
      <c r="C123" s="43"/>
      <c r="D123" s="43"/>
      <c r="E123" s="43"/>
      <c r="F123" s="43"/>
      <c r="G123" s="43"/>
      <c r="H123" s="43"/>
    </row>
    <row r="124" spans="1:8" ht="19.5">
      <c r="A124" s="635"/>
      <c r="B124" s="43"/>
      <c r="C124" s="43"/>
      <c r="D124" s="43"/>
      <c r="E124" s="43"/>
      <c r="F124" s="43"/>
      <c r="G124" s="43"/>
      <c r="H124" s="43"/>
    </row>
    <row r="125" spans="1:8" ht="19.5">
      <c r="A125" s="635"/>
      <c r="B125" s="43"/>
      <c r="C125" s="43"/>
      <c r="D125" s="43"/>
      <c r="E125" s="43"/>
      <c r="F125" s="43"/>
      <c r="G125" s="43"/>
      <c r="H125" s="43"/>
    </row>
    <row r="126" spans="1:8" ht="19.5">
      <c r="A126" s="635"/>
      <c r="B126" s="43"/>
      <c r="C126" s="43"/>
      <c r="D126" s="43"/>
      <c r="E126" s="43"/>
      <c r="F126" s="43"/>
      <c r="G126" s="43"/>
      <c r="H126" s="43"/>
    </row>
    <row r="127" spans="1:8" ht="19.5">
      <c r="A127" s="636"/>
      <c r="B127" s="43"/>
      <c r="C127" s="43"/>
      <c r="D127" s="43"/>
      <c r="E127" s="43"/>
      <c r="F127" s="43"/>
      <c r="G127" s="43"/>
      <c r="H127" s="43"/>
    </row>
    <row r="128" spans="1:8" ht="19.5">
      <c r="A128" s="635"/>
      <c r="B128" s="43"/>
      <c r="C128" s="43"/>
      <c r="D128" s="43"/>
      <c r="E128" s="43"/>
      <c r="F128" s="43"/>
      <c r="G128" s="43"/>
      <c r="H128" s="43"/>
    </row>
    <row r="129" spans="1:8" ht="19.5">
      <c r="A129" s="635"/>
      <c r="B129" s="43"/>
      <c r="C129" s="43"/>
      <c r="D129" s="43"/>
      <c r="E129" s="43"/>
      <c r="F129" s="43"/>
      <c r="G129" s="43"/>
      <c r="H129" s="43"/>
    </row>
    <row r="130" spans="1:8" ht="19.5">
      <c r="A130" s="635"/>
      <c r="B130" s="43"/>
      <c r="C130" s="43"/>
      <c r="D130" s="43"/>
      <c r="E130" s="43"/>
      <c r="F130" s="43"/>
      <c r="G130" s="43"/>
      <c r="H130" s="43"/>
    </row>
    <row r="131" spans="1:8" ht="19.5">
      <c r="A131" s="636"/>
      <c r="B131" s="43"/>
      <c r="C131" s="43"/>
      <c r="D131" s="43"/>
      <c r="E131" s="43"/>
      <c r="F131" s="43"/>
      <c r="G131" s="43"/>
      <c r="H131" s="43"/>
    </row>
    <row r="132" spans="1:8" ht="19.5">
      <c r="A132" s="635"/>
      <c r="B132" s="43"/>
      <c r="C132" s="43"/>
      <c r="D132" s="43"/>
      <c r="E132" s="43"/>
      <c r="F132" s="43"/>
      <c r="G132" s="43"/>
      <c r="H132" s="43"/>
    </row>
    <row r="133" spans="1:8" ht="19.5">
      <c r="A133" s="635"/>
      <c r="B133" s="43"/>
      <c r="C133" s="43"/>
      <c r="D133" s="43"/>
      <c r="E133" s="43"/>
      <c r="F133" s="43"/>
      <c r="G133" s="43"/>
      <c r="H133" s="43"/>
    </row>
    <row r="134" spans="1:8" ht="19.5">
      <c r="A134" s="635"/>
      <c r="B134" s="43"/>
      <c r="C134" s="43"/>
      <c r="D134" s="43"/>
      <c r="E134" s="43"/>
      <c r="F134" s="43"/>
      <c r="G134" s="43"/>
      <c r="H134" s="43"/>
    </row>
    <row r="135" spans="1:8" ht="19.5">
      <c r="A135" s="635"/>
      <c r="B135" s="43"/>
      <c r="C135" s="43"/>
      <c r="D135" s="43"/>
      <c r="E135" s="43"/>
      <c r="F135" s="43"/>
      <c r="G135" s="43"/>
      <c r="H135" s="43"/>
    </row>
    <row r="136" spans="1:8" ht="19.5">
      <c r="A136" s="636"/>
      <c r="B136" s="43"/>
      <c r="C136" s="43"/>
      <c r="D136" s="43"/>
      <c r="E136" s="43"/>
      <c r="F136" s="43"/>
      <c r="G136" s="43"/>
      <c r="H136" s="43"/>
    </row>
    <row r="137" spans="1:8" ht="19.5">
      <c r="A137" s="635"/>
      <c r="B137" s="43"/>
      <c r="C137" s="43"/>
      <c r="D137" s="43"/>
      <c r="E137" s="43"/>
      <c r="F137" s="43"/>
      <c r="G137" s="43"/>
      <c r="H137" s="43"/>
    </row>
    <row r="138" spans="1:8" ht="19.5">
      <c r="A138" s="635"/>
      <c r="B138" s="43"/>
      <c r="C138" s="43"/>
      <c r="D138" s="43"/>
      <c r="E138" s="43"/>
      <c r="F138" s="43"/>
      <c r="G138" s="43"/>
      <c r="H138" s="43"/>
    </row>
    <row r="139" spans="1:8" ht="19.5">
      <c r="A139" s="635"/>
      <c r="B139" s="43"/>
      <c r="C139" s="43"/>
      <c r="D139" s="43"/>
      <c r="E139" s="43"/>
      <c r="F139" s="43"/>
      <c r="G139" s="43"/>
      <c r="H139" s="43"/>
    </row>
    <row r="140" spans="1:8" ht="19.5">
      <c r="A140" s="635"/>
      <c r="B140" s="43"/>
      <c r="C140" s="43"/>
      <c r="D140" s="43"/>
      <c r="E140" s="43"/>
      <c r="F140" s="43"/>
      <c r="G140" s="43"/>
      <c r="H140" s="43"/>
    </row>
    <row r="141" spans="1:8" ht="19.5">
      <c r="A141" s="636"/>
      <c r="B141" s="43"/>
      <c r="C141" s="43"/>
      <c r="D141" s="43"/>
      <c r="E141" s="43"/>
      <c r="F141" s="43"/>
      <c r="G141" s="43"/>
      <c r="H141" s="43"/>
    </row>
    <row r="142" spans="1:8" ht="19.5">
      <c r="A142" s="636"/>
      <c r="B142" s="43"/>
      <c r="C142" s="43"/>
      <c r="D142" s="43"/>
      <c r="E142" s="43"/>
      <c r="F142" s="43"/>
      <c r="G142" s="43"/>
      <c r="H142" s="43"/>
    </row>
    <row r="143" spans="1:8" ht="19.5">
      <c r="A143" s="636"/>
      <c r="B143" s="43"/>
      <c r="C143" s="43"/>
      <c r="D143" s="43"/>
      <c r="E143" s="43"/>
      <c r="F143" s="43"/>
      <c r="G143" s="43"/>
      <c r="H143" s="43"/>
    </row>
    <row r="144" spans="1:8" ht="19.5">
      <c r="A144" s="635"/>
      <c r="B144" s="43"/>
      <c r="C144" s="43"/>
      <c r="D144" s="43"/>
      <c r="E144" s="43"/>
      <c r="F144" s="43"/>
      <c r="G144" s="43"/>
      <c r="H144" s="43"/>
    </row>
    <row r="145" spans="1:8" ht="19.5">
      <c r="A145" s="635"/>
      <c r="B145" s="43"/>
      <c r="C145" s="43"/>
      <c r="D145" s="43"/>
      <c r="E145" s="43"/>
      <c r="F145" s="43"/>
      <c r="G145" s="43"/>
      <c r="H145" s="43"/>
    </row>
    <row r="146" spans="1:8" ht="19.5">
      <c r="A146" s="110"/>
      <c r="B146" s="43"/>
      <c r="C146" s="43"/>
      <c r="D146" s="43"/>
      <c r="E146" s="43"/>
      <c r="F146" s="43"/>
      <c r="G146" s="43"/>
      <c r="H146" s="43"/>
    </row>
    <row r="147" spans="1:8" ht="19.5">
      <c r="A147" s="636"/>
      <c r="B147" s="43"/>
      <c r="C147" s="43"/>
      <c r="D147" s="43"/>
      <c r="E147" s="43"/>
      <c r="F147" s="43"/>
      <c r="G147" s="43"/>
      <c r="H147" s="43"/>
    </row>
    <row r="148" spans="1:8" ht="19.5">
      <c r="A148" s="635"/>
      <c r="B148" s="43"/>
      <c r="C148" s="43"/>
      <c r="D148" s="43"/>
      <c r="E148" s="43"/>
      <c r="F148" s="43"/>
      <c r="G148" s="43"/>
      <c r="H148" s="43"/>
    </row>
    <row r="149" spans="1:8" ht="19.5">
      <c r="A149" s="635"/>
      <c r="B149" s="43"/>
      <c r="C149" s="43"/>
      <c r="D149" s="43"/>
      <c r="E149" s="43"/>
      <c r="F149" s="43"/>
      <c r="G149" s="43"/>
      <c r="H149" s="43"/>
    </row>
    <row r="150" spans="1:8" ht="19.5">
      <c r="A150" s="635"/>
      <c r="B150" s="43"/>
      <c r="C150" s="43"/>
      <c r="D150" s="43"/>
      <c r="E150" s="43"/>
      <c r="F150" s="43"/>
      <c r="G150" s="43"/>
      <c r="H150" s="43"/>
    </row>
    <row r="151" spans="1:8" ht="19.5">
      <c r="A151" s="636"/>
      <c r="B151" s="43"/>
      <c r="C151" s="43"/>
      <c r="D151" s="43"/>
      <c r="E151" s="43"/>
      <c r="F151" s="43"/>
      <c r="G151" s="43"/>
      <c r="H151" s="43"/>
    </row>
    <row r="152" spans="1:8" ht="19.5">
      <c r="A152" s="635"/>
      <c r="B152" s="43"/>
      <c r="C152" s="43"/>
      <c r="D152" s="43"/>
      <c r="E152" s="43"/>
      <c r="F152" s="43"/>
      <c r="G152" s="43"/>
      <c r="H152" s="43"/>
    </row>
    <row r="153" spans="1:8" ht="19.5">
      <c r="A153" s="635"/>
      <c r="B153" s="43"/>
      <c r="C153" s="43"/>
      <c r="D153" s="43"/>
      <c r="E153" s="43"/>
      <c r="F153" s="43"/>
      <c r="G153" s="43"/>
      <c r="H153" s="43"/>
    </row>
    <row r="154" spans="1:8" ht="19.5">
      <c r="A154" s="635"/>
      <c r="B154" s="43"/>
      <c r="C154" s="43"/>
      <c r="D154" s="43"/>
      <c r="E154" s="43"/>
      <c r="F154" s="43"/>
      <c r="G154" s="43"/>
      <c r="H154" s="43"/>
    </row>
    <row r="155" spans="1:8" ht="19.5">
      <c r="A155" s="636"/>
      <c r="B155" s="43"/>
      <c r="C155" s="43"/>
      <c r="D155" s="43"/>
      <c r="E155" s="43"/>
      <c r="F155" s="43"/>
      <c r="G155" s="43"/>
      <c r="H155" s="43"/>
    </row>
    <row r="156" spans="1:8" ht="19.5">
      <c r="A156" s="635"/>
      <c r="B156" s="43"/>
      <c r="C156" s="43"/>
      <c r="D156" s="43"/>
      <c r="E156" s="43"/>
      <c r="F156" s="43"/>
      <c r="G156" s="43"/>
      <c r="H156" s="43"/>
    </row>
    <row r="157" spans="1:8" ht="19.5">
      <c r="A157" s="635"/>
      <c r="B157" s="43"/>
      <c r="C157" s="43"/>
      <c r="D157" s="43"/>
      <c r="E157" s="43"/>
      <c r="F157" s="43"/>
      <c r="G157" s="43"/>
      <c r="H157" s="43"/>
    </row>
    <row r="158" spans="1:8" ht="19.5">
      <c r="A158" s="635"/>
      <c r="B158" s="43"/>
      <c r="C158" s="43"/>
      <c r="D158" s="43"/>
      <c r="E158" s="43"/>
      <c r="F158" s="43"/>
      <c r="G158" s="43"/>
      <c r="H158" s="43"/>
    </row>
    <row r="159" spans="1:8" ht="19.5">
      <c r="A159" s="636"/>
      <c r="B159" s="43"/>
      <c r="C159" s="43"/>
      <c r="D159" s="43"/>
      <c r="E159" s="43"/>
      <c r="F159" s="43"/>
      <c r="G159" s="43"/>
      <c r="H159" s="43"/>
    </row>
    <row r="160" spans="1:8" ht="19.5">
      <c r="A160" s="635"/>
      <c r="B160" s="43"/>
      <c r="C160" s="43"/>
      <c r="D160" s="43"/>
      <c r="E160" s="43"/>
      <c r="F160" s="43"/>
      <c r="G160" s="43"/>
      <c r="H160" s="43"/>
    </row>
    <row r="161" spans="1:8" ht="19.5">
      <c r="A161" s="635"/>
      <c r="B161" s="43"/>
      <c r="C161" s="43"/>
      <c r="D161" s="43"/>
      <c r="E161" s="43"/>
      <c r="F161" s="43"/>
      <c r="G161" s="43"/>
      <c r="H161" s="43"/>
    </row>
    <row r="162" spans="1:8" ht="19.5">
      <c r="A162" s="635"/>
      <c r="B162" s="43"/>
      <c r="C162" s="43"/>
      <c r="D162" s="43"/>
      <c r="E162" s="43"/>
      <c r="F162" s="43"/>
      <c r="G162" s="43"/>
      <c r="H162" s="43"/>
    </row>
    <row r="163" spans="1:8" ht="19.5">
      <c r="A163" s="109"/>
      <c r="B163" s="43"/>
      <c r="C163" s="43"/>
      <c r="D163" s="43"/>
      <c r="E163" s="43"/>
      <c r="F163" s="43"/>
      <c r="G163" s="43"/>
      <c r="H163" s="43"/>
    </row>
    <row r="164" spans="1:8" ht="19.5">
      <c r="A164" s="109"/>
      <c r="B164" s="43"/>
      <c r="C164" s="43"/>
      <c r="D164" s="43"/>
      <c r="E164" s="43"/>
      <c r="F164" s="43"/>
      <c r="G164" s="43"/>
      <c r="H164" s="43"/>
    </row>
    <row r="165" spans="1:8" ht="19.5">
      <c r="A165" s="109"/>
      <c r="B165" s="43"/>
      <c r="C165" s="43"/>
      <c r="D165" s="43"/>
      <c r="E165" s="43"/>
      <c r="F165" s="43"/>
      <c r="G165" s="43"/>
      <c r="H165" s="43"/>
    </row>
    <row r="166" spans="1:8" ht="19.5">
      <c r="A166" s="107"/>
      <c r="B166" s="43"/>
      <c r="C166" s="43"/>
      <c r="D166" s="43"/>
      <c r="E166" s="43"/>
      <c r="F166" s="43"/>
      <c r="G166" s="43"/>
      <c r="H166" s="43"/>
    </row>
    <row r="167" spans="1:8" ht="19.5">
      <c r="A167" s="107"/>
      <c r="B167" s="43"/>
      <c r="C167" s="43"/>
      <c r="D167" s="43"/>
      <c r="E167" s="43"/>
      <c r="F167" s="43"/>
      <c r="G167" s="43"/>
      <c r="H167" s="43"/>
    </row>
    <row r="168" spans="1:8" ht="19.5">
      <c r="A168" s="636"/>
      <c r="B168" s="43"/>
      <c r="C168" s="43"/>
      <c r="D168" s="43"/>
      <c r="E168" s="43"/>
      <c r="F168" s="43"/>
      <c r="G168" s="43"/>
      <c r="H168" s="43"/>
    </row>
    <row r="169" spans="1:8" ht="19.5">
      <c r="A169" s="635"/>
      <c r="B169" s="43"/>
      <c r="C169" s="43"/>
      <c r="D169" s="43"/>
      <c r="E169" s="43"/>
      <c r="F169" s="43"/>
      <c r="G169" s="43"/>
      <c r="H169" s="43"/>
    </row>
    <row r="170" spans="1:8" ht="19.5">
      <c r="A170" s="635"/>
      <c r="B170" s="43"/>
      <c r="C170" s="43"/>
      <c r="D170" s="43"/>
      <c r="E170" s="43"/>
      <c r="F170" s="43"/>
      <c r="G170" s="43"/>
      <c r="H170" s="43"/>
    </row>
    <row r="171" spans="1:8" ht="19.5">
      <c r="A171" s="635"/>
      <c r="B171" s="43"/>
      <c r="C171" s="43"/>
      <c r="D171" s="43"/>
      <c r="E171" s="43"/>
      <c r="F171" s="43"/>
      <c r="G171" s="43"/>
      <c r="H171" s="43"/>
    </row>
    <row r="172" spans="1:8" ht="19.5">
      <c r="A172" s="635"/>
      <c r="B172" s="43"/>
      <c r="C172" s="43"/>
      <c r="D172" s="43"/>
      <c r="E172" s="43"/>
      <c r="F172" s="43"/>
      <c r="G172" s="43"/>
      <c r="H172" s="43"/>
    </row>
    <row r="173" spans="1:8" ht="19.5">
      <c r="A173" s="635"/>
      <c r="B173" s="43"/>
      <c r="C173" s="43"/>
      <c r="D173" s="43"/>
      <c r="E173" s="43"/>
      <c r="F173" s="43"/>
      <c r="G173" s="43"/>
      <c r="H173" s="43"/>
    </row>
    <row r="174" spans="1:8" ht="19.5">
      <c r="A174" s="636"/>
      <c r="B174" s="43"/>
      <c r="C174" s="43"/>
      <c r="D174" s="43"/>
      <c r="E174" s="43"/>
      <c r="F174" s="43"/>
      <c r="G174" s="43"/>
      <c r="H174" s="43"/>
    </row>
    <row r="175" spans="1:8" ht="19.5">
      <c r="A175" s="635"/>
      <c r="B175" s="43"/>
      <c r="C175" s="43"/>
      <c r="D175" s="43"/>
      <c r="E175" s="43"/>
      <c r="F175" s="43"/>
      <c r="G175" s="43"/>
      <c r="H175" s="43"/>
    </row>
    <row r="176" spans="1:8" ht="19.5">
      <c r="A176" s="635"/>
      <c r="B176" s="43"/>
      <c r="C176" s="43"/>
      <c r="D176" s="43"/>
      <c r="E176" s="43"/>
      <c r="F176" s="43"/>
      <c r="G176" s="43"/>
      <c r="H176" s="43"/>
    </row>
    <row r="177" spans="1:8" ht="19.5">
      <c r="A177" s="635"/>
      <c r="B177" s="43"/>
      <c r="C177" s="43"/>
      <c r="D177" s="43"/>
      <c r="E177" s="43"/>
      <c r="F177" s="43"/>
      <c r="G177" s="43"/>
      <c r="H177" s="43"/>
    </row>
    <row r="178" spans="1:8" ht="19.5">
      <c r="A178" s="635"/>
      <c r="B178" s="43"/>
      <c r="C178" s="43"/>
      <c r="D178" s="43"/>
      <c r="E178" s="43"/>
      <c r="F178" s="43"/>
      <c r="G178" s="43"/>
      <c r="H178" s="43"/>
    </row>
    <row r="179" spans="1:8" ht="19.5">
      <c r="A179" s="636"/>
      <c r="B179" s="43"/>
      <c r="C179" s="43"/>
      <c r="D179" s="43"/>
      <c r="E179" s="43"/>
      <c r="F179" s="43"/>
      <c r="G179" s="43"/>
      <c r="H179" s="43"/>
    </row>
    <row r="180" spans="1:8" ht="19.5">
      <c r="A180" s="636"/>
      <c r="B180" s="43"/>
      <c r="C180" s="43"/>
      <c r="D180" s="43"/>
      <c r="E180" s="43"/>
      <c r="F180" s="43"/>
      <c r="G180" s="43"/>
      <c r="H180" s="43"/>
    </row>
    <row r="181" spans="1:8" ht="19.5">
      <c r="A181" s="635"/>
      <c r="B181" s="43"/>
      <c r="C181" s="43"/>
      <c r="D181" s="43"/>
      <c r="E181" s="43"/>
      <c r="F181" s="43"/>
      <c r="G181" s="43"/>
      <c r="H181" s="43"/>
    </row>
    <row r="182" spans="1:8" ht="19.5">
      <c r="A182" s="635"/>
      <c r="B182" s="43"/>
      <c r="C182" s="43"/>
      <c r="D182" s="43"/>
      <c r="E182" s="43"/>
      <c r="F182" s="43"/>
      <c r="G182" s="43"/>
      <c r="H182" s="43"/>
    </row>
    <row r="183" spans="1:8" ht="19.5">
      <c r="A183" s="635"/>
      <c r="B183" s="43"/>
      <c r="C183" s="43"/>
      <c r="D183" s="43"/>
      <c r="E183" s="43"/>
      <c r="F183" s="43"/>
      <c r="G183" s="43"/>
      <c r="H183" s="43"/>
    </row>
    <row r="184" spans="1:8" ht="19.5">
      <c r="A184" s="636"/>
      <c r="B184" s="43"/>
      <c r="C184" s="43"/>
      <c r="D184" s="43"/>
      <c r="E184" s="43"/>
      <c r="F184" s="43"/>
      <c r="G184" s="43"/>
      <c r="H184" s="43"/>
    </row>
    <row r="185" spans="1:8" ht="19.5">
      <c r="A185" s="636"/>
      <c r="B185" s="43"/>
      <c r="C185" s="43"/>
      <c r="D185" s="43"/>
      <c r="E185" s="43"/>
      <c r="F185" s="43"/>
      <c r="G185" s="43"/>
      <c r="H185" s="43"/>
    </row>
    <row r="186" spans="1:8" ht="19.5">
      <c r="A186" s="636"/>
      <c r="B186" s="43"/>
      <c r="C186" s="43"/>
      <c r="D186" s="43"/>
      <c r="E186" s="43"/>
      <c r="F186" s="43"/>
      <c r="G186" s="43"/>
      <c r="H186" s="43"/>
    </row>
    <row r="187" spans="1:8" ht="19.5">
      <c r="A187" s="636"/>
      <c r="B187" s="43"/>
      <c r="C187" s="43"/>
      <c r="D187" s="43"/>
      <c r="E187" s="43"/>
      <c r="F187" s="43"/>
      <c r="G187" s="43"/>
      <c r="H187" s="43"/>
    </row>
    <row r="188" spans="1:8" ht="19.5">
      <c r="A188" s="636"/>
      <c r="B188" s="43"/>
      <c r="C188" s="43"/>
      <c r="D188" s="43"/>
      <c r="E188" s="43"/>
      <c r="F188" s="43"/>
      <c r="G188" s="43"/>
      <c r="H188" s="43"/>
    </row>
    <row r="189" spans="1:8" ht="19.5">
      <c r="A189" s="636"/>
      <c r="B189" s="43"/>
      <c r="C189" s="43"/>
      <c r="D189" s="43"/>
      <c r="E189" s="43"/>
      <c r="F189" s="43"/>
      <c r="G189" s="43"/>
      <c r="H189" s="43"/>
    </row>
    <row r="190" spans="1:8" ht="19.5">
      <c r="A190" s="635"/>
      <c r="B190" s="43"/>
      <c r="C190" s="43"/>
      <c r="D190" s="43"/>
      <c r="E190" s="43"/>
      <c r="F190" s="43"/>
      <c r="G190" s="43"/>
      <c r="H190" s="43"/>
    </row>
    <row r="191" spans="1:8" ht="19.5">
      <c r="A191" s="635"/>
      <c r="B191" s="43"/>
      <c r="C191" s="43"/>
      <c r="D191" s="43"/>
      <c r="E191" s="43"/>
      <c r="F191" s="43"/>
      <c r="G191" s="43"/>
      <c r="H191" s="43"/>
    </row>
    <row r="192" spans="1:8" ht="19.5">
      <c r="A192" s="635"/>
      <c r="B192" s="43"/>
      <c r="C192" s="43"/>
      <c r="D192" s="43"/>
      <c r="E192" s="43"/>
      <c r="F192" s="43"/>
      <c r="G192" s="43"/>
      <c r="H192" s="43"/>
    </row>
    <row r="193" spans="1:8" ht="19.5">
      <c r="A193" s="636"/>
      <c r="B193" s="43"/>
      <c r="C193" s="43"/>
      <c r="D193" s="43"/>
      <c r="E193" s="43"/>
      <c r="F193" s="43"/>
      <c r="G193" s="43"/>
      <c r="H193" s="43"/>
    </row>
    <row r="194" spans="1:8" ht="19.5">
      <c r="A194" s="635"/>
      <c r="B194" s="43"/>
      <c r="C194" s="43"/>
      <c r="D194" s="43"/>
      <c r="E194" s="43"/>
      <c r="F194" s="43"/>
      <c r="G194" s="43"/>
      <c r="H194" s="43"/>
    </row>
    <row r="195" spans="1:8" ht="19.5">
      <c r="A195" s="635"/>
      <c r="B195" s="43"/>
      <c r="C195" s="43"/>
      <c r="D195" s="43"/>
      <c r="E195" s="43"/>
      <c r="F195" s="43"/>
      <c r="G195" s="43"/>
      <c r="H195" s="43"/>
    </row>
    <row r="196" spans="1:8" ht="19.5">
      <c r="A196" s="110"/>
      <c r="B196" s="43"/>
      <c r="C196" s="43"/>
      <c r="D196" s="43"/>
      <c r="E196" s="43"/>
      <c r="F196" s="43"/>
      <c r="G196" s="43"/>
      <c r="H196" s="43"/>
    </row>
    <row r="197" spans="1:8" ht="19.5">
      <c r="A197" s="635"/>
      <c r="B197" s="43"/>
      <c r="C197" s="43"/>
      <c r="D197" s="43"/>
      <c r="E197" s="43"/>
      <c r="F197" s="43"/>
      <c r="G197" s="43"/>
      <c r="H197" s="43"/>
    </row>
    <row r="198" spans="1:8" ht="19.5">
      <c r="A198" s="636"/>
      <c r="B198" s="43"/>
      <c r="C198" s="43"/>
      <c r="D198" s="43"/>
      <c r="E198" s="43"/>
      <c r="F198" s="43"/>
      <c r="G198" s="43"/>
      <c r="H198" s="43"/>
    </row>
    <row r="199" spans="1:8" ht="19.5">
      <c r="A199" s="635"/>
      <c r="B199" s="43"/>
      <c r="C199" s="43"/>
      <c r="D199" s="43"/>
      <c r="E199" s="43"/>
      <c r="F199" s="43"/>
      <c r="G199" s="43"/>
      <c r="H199" s="43"/>
    </row>
    <row r="200" spans="1:8" ht="19.5">
      <c r="A200" s="635"/>
      <c r="B200" s="43"/>
      <c r="C200" s="43"/>
      <c r="D200" s="43"/>
      <c r="E200" s="43"/>
      <c r="F200" s="43"/>
      <c r="G200" s="43"/>
      <c r="H200" s="43"/>
    </row>
    <row r="201" spans="1:8" ht="19.5">
      <c r="A201" s="636"/>
      <c r="B201" s="43"/>
      <c r="C201" s="43"/>
      <c r="D201" s="43"/>
      <c r="E201" s="43"/>
      <c r="F201" s="43"/>
      <c r="G201" s="43"/>
      <c r="H201" s="43"/>
    </row>
    <row r="202" spans="1:8" ht="19.5">
      <c r="A202" s="635"/>
      <c r="B202" s="43"/>
      <c r="C202" s="43"/>
      <c r="D202" s="43"/>
      <c r="E202" s="43"/>
      <c r="F202" s="43"/>
      <c r="G202" s="43"/>
      <c r="H202" s="43"/>
    </row>
    <row r="203" spans="1:8" ht="19.5">
      <c r="A203" s="635"/>
      <c r="B203" s="43"/>
      <c r="C203" s="43"/>
      <c r="D203" s="43"/>
      <c r="E203" s="43"/>
      <c r="F203" s="43"/>
      <c r="G203" s="43"/>
      <c r="H203" s="43"/>
    </row>
    <row r="204" spans="1:8" ht="19.5">
      <c r="A204" s="636"/>
      <c r="B204" s="43"/>
      <c r="C204" s="43"/>
      <c r="D204" s="43"/>
      <c r="E204" s="43"/>
      <c r="F204" s="43"/>
      <c r="G204" s="43"/>
      <c r="H204" s="43"/>
    </row>
    <row r="205" spans="1:8" ht="19.5">
      <c r="A205" s="635"/>
      <c r="B205" s="43"/>
      <c r="C205" s="43"/>
      <c r="D205" s="43"/>
      <c r="E205" s="43"/>
      <c r="F205" s="43"/>
      <c r="G205" s="43"/>
      <c r="H205" s="43"/>
    </row>
    <row r="206" spans="1:8" ht="19.5">
      <c r="A206" s="635"/>
      <c r="B206" s="43"/>
      <c r="C206" s="43"/>
      <c r="D206" s="43"/>
      <c r="E206" s="43"/>
      <c r="F206" s="43"/>
      <c r="G206" s="43"/>
      <c r="H206" s="43"/>
    </row>
    <row r="207" spans="1:8" ht="19.5">
      <c r="A207" s="635"/>
      <c r="B207" s="43"/>
      <c r="C207" s="43"/>
      <c r="D207" s="43"/>
      <c r="E207" s="43"/>
      <c r="F207" s="43"/>
      <c r="G207" s="43"/>
      <c r="H207" s="43"/>
    </row>
    <row r="208" spans="1:8" ht="19.5">
      <c r="A208" s="635"/>
      <c r="B208" s="43"/>
      <c r="C208" s="43"/>
      <c r="D208" s="43"/>
      <c r="E208" s="43"/>
      <c r="F208" s="43"/>
      <c r="G208" s="43"/>
      <c r="H208" s="43"/>
    </row>
    <row r="209" spans="1:8" ht="19.5">
      <c r="A209" s="635"/>
      <c r="B209" s="43"/>
      <c r="C209" s="43"/>
      <c r="D209" s="43"/>
      <c r="E209" s="43"/>
      <c r="F209" s="43"/>
      <c r="G209" s="43"/>
      <c r="H209" s="43"/>
    </row>
    <row r="210" spans="1:8" ht="19.5">
      <c r="A210" s="635"/>
      <c r="B210" s="43"/>
      <c r="C210" s="43"/>
      <c r="D210" s="43"/>
      <c r="E210" s="43"/>
      <c r="F210" s="43"/>
      <c r="G210" s="43"/>
      <c r="H210" s="43"/>
    </row>
    <row r="211" spans="1:8" ht="19.5">
      <c r="A211" s="635"/>
      <c r="B211" s="43"/>
      <c r="C211" s="43"/>
      <c r="D211" s="43"/>
      <c r="E211" s="43"/>
      <c r="F211" s="43"/>
      <c r="G211" s="43"/>
      <c r="H211" s="43"/>
    </row>
    <row r="212" spans="1:8" ht="19.5">
      <c r="A212" s="635"/>
      <c r="B212" s="43"/>
      <c r="C212" s="43"/>
      <c r="D212" s="43"/>
      <c r="E212" s="43"/>
      <c r="F212" s="43"/>
      <c r="G212" s="43"/>
      <c r="H212" s="43"/>
    </row>
    <row r="213" spans="1:8" ht="19.5">
      <c r="A213" s="636"/>
      <c r="B213" s="43"/>
      <c r="C213" s="43"/>
      <c r="D213" s="43"/>
      <c r="E213" s="43"/>
      <c r="F213" s="43"/>
      <c r="G213" s="43"/>
      <c r="H213" s="43"/>
    </row>
    <row r="214" spans="1:8" ht="19.5">
      <c r="A214" s="635"/>
      <c r="B214" s="43"/>
      <c r="C214" s="43"/>
      <c r="D214" s="43"/>
      <c r="E214" s="43"/>
      <c r="F214" s="43"/>
      <c r="G214" s="43"/>
      <c r="H214" s="43"/>
    </row>
    <row r="215" spans="1:8" ht="19.5">
      <c r="A215" s="635"/>
      <c r="B215" s="43"/>
      <c r="C215" s="43"/>
      <c r="D215" s="43"/>
      <c r="E215" s="43"/>
      <c r="F215" s="43"/>
      <c r="G215" s="43"/>
      <c r="H215" s="43"/>
    </row>
    <row r="216" spans="1:8" ht="19.5">
      <c r="A216" s="635"/>
      <c r="B216" s="43"/>
      <c r="C216" s="43"/>
      <c r="D216" s="43"/>
      <c r="E216" s="43"/>
      <c r="F216" s="43"/>
      <c r="G216" s="43"/>
      <c r="H216" s="43"/>
    </row>
    <row r="217" spans="1:8" ht="19.5">
      <c r="A217" s="635"/>
      <c r="B217" s="43"/>
      <c r="C217" s="43"/>
      <c r="D217" s="43"/>
      <c r="E217" s="43"/>
      <c r="F217" s="43"/>
      <c r="G217" s="43"/>
      <c r="H217" s="43"/>
    </row>
    <row r="218" spans="1:8" ht="19.5">
      <c r="A218" s="635"/>
      <c r="B218" s="43"/>
      <c r="C218" s="43"/>
      <c r="D218" s="43"/>
      <c r="E218" s="43"/>
      <c r="F218" s="43"/>
      <c r="G218" s="43"/>
      <c r="H218" s="43"/>
    </row>
    <row r="219" spans="1:8" ht="19.5">
      <c r="A219" s="636"/>
      <c r="B219" s="43"/>
      <c r="C219" s="43"/>
      <c r="D219" s="43"/>
      <c r="E219" s="43"/>
      <c r="F219" s="43"/>
      <c r="G219" s="43"/>
      <c r="H219" s="43"/>
    </row>
    <row r="220" spans="1:8" ht="19.5">
      <c r="A220" s="635"/>
      <c r="B220" s="43"/>
      <c r="C220" s="43"/>
      <c r="D220" s="43"/>
      <c r="E220" s="43"/>
      <c r="F220" s="43"/>
      <c r="G220" s="43"/>
      <c r="H220" s="43"/>
    </row>
    <row r="221" spans="1:8" ht="19.5">
      <c r="A221" s="635"/>
      <c r="B221" s="43"/>
      <c r="C221" s="43"/>
      <c r="D221" s="43"/>
      <c r="E221" s="43"/>
      <c r="F221" s="43"/>
      <c r="G221" s="43"/>
      <c r="H221" s="43"/>
    </row>
    <row r="222" spans="1:8" ht="19.5">
      <c r="A222" s="636"/>
      <c r="B222" s="43"/>
      <c r="C222" s="43"/>
      <c r="D222" s="43"/>
      <c r="E222" s="43"/>
      <c r="F222" s="43"/>
      <c r="G222" s="43"/>
      <c r="H222" s="43"/>
    </row>
    <row r="223" spans="1:8" ht="19.5">
      <c r="A223" s="635"/>
      <c r="B223" s="43"/>
      <c r="C223" s="43"/>
      <c r="D223" s="43"/>
      <c r="E223" s="43"/>
      <c r="F223" s="43"/>
      <c r="G223" s="43"/>
      <c r="H223" s="43"/>
    </row>
    <row r="224" spans="1:8" ht="19.5">
      <c r="A224" s="635"/>
      <c r="B224" s="43"/>
      <c r="C224" s="43"/>
      <c r="D224" s="43"/>
      <c r="E224" s="43"/>
      <c r="F224" s="43"/>
      <c r="G224" s="43"/>
      <c r="H224" s="43"/>
    </row>
    <row r="225" spans="1:8" ht="19.5">
      <c r="A225" s="635"/>
      <c r="B225" s="43"/>
      <c r="C225" s="43"/>
      <c r="D225" s="43"/>
      <c r="E225" s="43"/>
      <c r="F225" s="43"/>
      <c r="G225" s="43"/>
      <c r="H225" s="43"/>
    </row>
    <row r="226" spans="1:8" ht="19.5">
      <c r="A226" s="637"/>
      <c r="B226" s="43"/>
      <c r="C226" s="43"/>
      <c r="D226" s="43"/>
      <c r="E226" s="43"/>
      <c r="F226" s="43"/>
      <c r="G226" s="43"/>
      <c r="H226" s="43"/>
    </row>
  </sheetData>
  <mergeCells count="6">
    <mergeCell ref="A1:I1"/>
    <mergeCell ref="A2:I2"/>
    <mergeCell ref="A3:I3"/>
    <mergeCell ref="A4:I4"/>
    <mergeCell ref="B5:D5"/>
    <mergeCell ref="E5:I5"/>
  </mergeCells>
  <pageMargins left="0.7" right="0.7" top="0.75" bottom="0.75" header="0.3" footer="0.3"/>
  <pageSetup scale="34"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5" zoomScaleNormal="55" workbookViewId="0">
      <selection activeCell="A7" sqref="A7"/>
    </sheetView>
  </sheetViews>
  <sheetFormatPr defaultRowHeight="18"/>
  <cols>
    <col min="1" max="1" width="132.28515625" style="638" customWidth="1"/>
    <col min="2" max="8" width="16" style="34" customWidth="1"/>
    <col min="9" max="9" width="16" style="43"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939" t="s">
        <v>1122</v>
      </c>
      <c r="B1" s="939"/>
      <c r="C1" s="939"/>
      <c r="D1" s="939"/>
      <c r="E1" s="939"/>
      <c r="F1" s="939"/>
      <c r="G1" s="939"/>
      <c r="H1" s="939"/>
      <c r="I1" s="939"/>
    </row>
    <row r="2" spans="1:9" ht="43.5" customHeight="1">
      <c r="A2" s="939" t="s">
        <v>423</v>
      </c>
      <c r="B2" s="939"/>
      <c r="C2" s="939"/>
      <c r="D2" s="939"/>
      <c r="E2" s="939"/>
      <c r="F2" s="939"/>
      <c r="G2" s="939"/>
      <c r="H2" s="939"/>
      <c r="I2" s="939"/>
    </row>
    <row r="3" spans="1:9" ht="43.5" customHeight="1">
      <c r="A3" s="939" t="s">
        <v>1133</v>
      </c>
      <c r="B3" s="939"/>
      <c r="C3" s="939"/>
      <c r="D3" s="939"/>
      <c r="E3" s="939"/>
      <c r="F3" s="939"/>
      <c r="G3" s="939"/>
      <c r="H3" s="939"/>
      <c r="I3" s="939"/>
    </row>
    <row r="4" spans="1:9" ht="43.5" customHeight="1" thickBot="1">
      <c r="A4" s="940" t="s">
        <v>1462</v>
      </c>
      <c r="B4" s="940"/>
      <c r="C4" s="940"/>
      <c r="D4" s="940"/>
      <c r="E4" s="940"/>
      <c r="F4" s="940"/>
      <c r="G4" s="940"/>
      <c r="H4" s="940"/>
      <c r="I4" s="940"/>
    </row>
    <row r="5" spans="1:9" ht="52.5" customHeight="1" thickTop="1" thickBot="1">
      <c r="A5" s="626"/>
      <c r="B5" s="962" t="s">
        <v>1288</v>
      </c>
      <c r="C5" s="962"/>
      <c r="D5" s="962"/>
      <c r="E5" s="963" t="s">
        <v>1126</v>
      </c>
      <c r="F5" s="963"/>
      <c r="G5" s="963"/>
      <c r="H5" s="963"/>
      <c r="I5" s="963"/>
    </row>
    <row r="6" spans="1:9" s="35" customFormat="1" ht="54" customHeight="1" thickTop="1" thickBot="1">
      <c r="A6" s="626" t="s">
        <v>296</v>
      </c>
      <c r="B6" s="102" t="s">
        <v>424</v>
      </c>
      <c r="C6" s="102" t="s">
        <v>425</v>
      </c>
      <c r="D6" s="102" t="s">
        <v>426</v>
      </c>
      <c r="E6" s="102" t="s">
        <v>1286</v>
      </c>
      <c r="F6" s="102" t="s">
        <v>1429</v>
      </c>
      <c r="G6" s="102" t="s">
        <v>1530</v>
      </c>
      <c r="H6" s="102" t="s">
        <v>1522</v>
      </c>
      <c r="I6" s="102" t="s">
        <v>1531</v>
      </c>
    </row>
    <row r="7" spans="1:9" ht="15" customHeight="1" thickTop="1" thickBot="1">
      <c r="A7" s="627"/>
      <c r="B7" s="36"/>
      <c r="C7" s="36"/>
      <c r="D7" s="36"/>
      <c r="E7" s="36"/>
      <c r="F7" s="36"/>
      <c r="G7" s="36"/>
      <c r="H7" s="36"/>
      <c r="I7" s="36"/>
    </row>
    <row r="8" spans="1:9" ht="24" customHeight="1" thickTop="1" thickBot="1">
      <c r="A8" s="37" t="s">
        <v>427</v>
      </c>
      <c r="B8" s="1">
        <v>167285.35795772594</v>
      </c>
      <c r="C8" s="1">
        <v>241422.18269533527</v>
      </c>
      <c r="D8" s="1">
        <v>309147.14808017493</v>
      </c>
      <c r="E8" s="1">
        <v>381603.6495626822</v>
      </c>
      <c r="F8" s="1">
        <v>428997.10438921285</v>
      </c>
      <c r="G8" s="1">
        <v>440878.65013411077</v>
      </c>
      <c r="H8" s="1">
        <v>487343.03139795916</v>
      </c>
      <c r="I8" s="1">
        <v>483390.68451166176</v>
      </c>
    </row>
    <row r="9" spans="1:9" s="105" customFormat="1" ht="21" customHeight="1" thickTop="1">
      <c r="A9" s="103" t="s">
        <v>8</v>
      </c>
      <c r="B9" s="2">
        <v>9444.7988177842562</v>
      </c>
      <c r="C9" s="2">
        <v>8954.9349839650149</v>
      </c>
      <c r="D9" s="2">
        <v>14201.446845481049</v>
      </c>
      <c r="E9" s="2">
        <v>18099.796704081633</v>
      </c>
      <c r="F9" s="2">
        <v>23993.888779883386</v>
      </c>
      <c r="G9" s="2">
        <v>28410.496825072885</v>
      </c>
      <c r="H9" s="2">
        <v>43981.274664723031</v>
      </c>
      <c r="I9" s="2">
        <v>44930.65432653061</v>
      </c>
    </row>
    <row r="10" spans="1:9" s="105" customFormat="1" ht="21" customHeight="1">
      <c r="A10" s="103" t="s">
        <v>17</v>
      </c>
      <c r="B10" s="2">
        <v>8953.2382623906706</v>
      </c>
      <c r="C10" s="2">
        <v>23245.345947521862</v>
      </c>
      <c r="D10" s="2">
        <v>20498.464948979592</v>
      </c>
      <c r="E10" s="2">
        <v>16559.391584548106</v>
      </c>
      <c r="F10" s="2">
        <v>13560.911157434402</v>
      </c>
      <c r="G10" s="2">
        <v>19573.479868804665</v>
      </c>
      <c r="H10" s="2">
        <v>17768.633128279886</v>
      </c>
      <c r="I10" s="2">
        <v>15842.58275218659</v>
      </c>
    </row>
    <row r="11" spans="1:9" s="105" customFormat="1" ht="21" customHeight="1">
      <c r="A11" s="103" t="s">
        <v>26</v>
      </c>
      <c r="B11" s="2">
        <v>143539.82100583089</v>
      </c>
      <c r="C11" s="2">
        <v>201062.81429154519</v>
      </c>
      <c r="D11" s="2">
        <v>263563.58180612244</v>
      </c>
      <c r="E11" s="2">
        <v>332798.56688483962</v>
      </c>
      <c r="F11" s="2">
        <v>374837.45782798831</v>
      </c>
      <c r="G11" s="2">
        <v>375919.72355102038</v>
      </c>
      <c r="H11" s="2">
        <v>399994.24258746352</v>
      </c>
      <c r="I11" s="2">
        <v>396923.84314431489</v>
      </c>
    </row>
    <row r="12" spans="1:9" s="105" customFormat="1" ht="21" customHeight="1">
      <c r="A12" s="628" t="s">
        <v>428</v>
      </c>
      <c r="B12" s="2">
        <v>143783.60534110788</v>
      </c>
      <c r="C12" s="2">
        <v>203070.12723760933</v>
      </c>
      <c r="D12" s="2">
        <v>264878.04697813408</v>
      </c>
      <c r="E12" s="2">
        <v>333459.31652040815</v>
      </c>
      <c r="F12" s="2">
        <v>375365.12297376088</v>
      </c>
      <c r="G12" s="2">
        <v>375844.11932215746</v>
      </c>
      <c r="H12" s="2">
        <v>398891.12696064136</v>
      </c>
      <c r="I12" s="2">
        <v>395347.85658892122</v>
      </c>
    </row>
    <row r="13" spans="1:9" s="105" customFormat="1" ht="21" customHeight="1">
      <c r="A13" s="628" t="s">
        <v>429</v>
      </c>
      <c r="B13" s="2">
        <v>143225.3794825073</v>
      </c>
      <c r="C13" s="2">
        <v>202566.26716618074</v>
      </c>
      <c r="D13" s="2">
        <v>263536.31729737611</v>
      </c>
      <c r="E13" s="2">
        <v>331419.86865743436</v>
      </c>
      <c r="F13" s="2">
        <v>371337.33208454814</v>
      </c>
      <c r="G13" s="2">
        <v>371797.51254956267</v>
      </c>
      <c r="H13" s="2">
        <v>393461.30255247816</v>
      </c>
      <c r="I13" s="2">
        <v>390004.66975510202</v>
      </c>
    </row>
    <row r="14" spans="1:9" s="105" customFormat="1" ht="21" customHeight="1">
      <c r="A14" s="628" t="s">
        <v>430</v>
      </c>
      <c r="B14" s="2">
        <v>558.22585860058314</v>
      </c>
      <c r="C14" s="2">
        <v>503.86007142857142</v>
      </c>
      <c r="D14" s="2">
        <v>1341.7296807580174</v>
      </c>
      <c r="E14" s="2">
        <v>2039.4478629737609</v>
      </c>
      <c r="F14" s="2">
        <v>4027.790889212828</v>
      </c>
      <c r="G14" s="2">
        <v>4046.6067725947523</v>
      </c>
      <c r="H14" s="2">
        <v>5429.8244081632647</v>
      </c>
      <c r="I14" s="2">
        <v>5343.1868338192426</v>
      </c>
    </row>
    <row r="15" spans="1:9" s="105" customFormat="1" ht="21" customHeight="1">
      <c r="A15" s="628" t="s">
        <v>431</v>
      </c>
      <c r="B15" s="2">
        <v>1301.0072259475219</v>
      </c>
      <c r="C15" s="2">
        <v>1373.6630670553936</v>
      </c>
      <c r="D15" s="2">
        <v>2358.7476166180759</v>
      </c>
      <c r="E15" s="2">
        <v>2303.7826370262392</v>
      </c>
      <c r="F15" s="2">
        <v>2360.9067215743439</v>
      </c>
      <c r="G15" s="2">
        <v>2907.8464067055397</v>
      </c>
      <c r="H15" s="2">
        <v>2151.5739387755102</v>
      </c>
      <c r="I15" s="2">
        <v>2989.3010189504371</v>
      </c>
    </row>
    <row r="16" spans="1:9" s="105" customFormat="1" ht="21" customHeight="1">
      <c r="A16" s="628" t="s">
        <v>432</v>
      </c>
      <c r="B16" s="2">
        <v>1248.5493673469389</v>
      </c>
      <c r="C16" s="2">
        <v>1331.477078717201</v>
      </c>
      <c r="D16" s="2">
        <v>2333.2645247813412</v>
      </c>
      <c r="E16" s="2">
        <v>2256.7028338192417</v>
      </c>
      <c r="F16" s="2">
        <v>2123.5106457725947</v>
      </c>
      <c r="G16" s="2">
        <v>2796.0802274052476</v>
      </c>
      <c r="H16" s="2">
        <v>2010.6898702623907</v>
      </c>
      <c r="I16" s="2">
        <v>2819.230973760933</v>
      </c>
    </row>
    <row r="17" spans="1:9" s="105" customFormat="1" ht="21" customHeight="1">
      <c r="A17" s="628" t="s">
        <v>433</v>
      </c>
      <c r="B17" s="2">
        <v>52.457858600583087</v>
      </c>
      <c r="C17" s="2">
        <v>42.185988338192416</v>
      </c>
      <c r="D17" s="2">
        <v>25.483091836734694</v>
      </c>
      <c r="E17" s="2">
        <v>47.079803206997084</v>
      </c>
      <c r="F17" s="2">
        <v>237.39607580174928</v>
      </c>
      <c r="G17" s="2">
        <v>111.76617930029155</v>
      </c>
      <c r="H17" s="2">
        <v>140.88406851311953</v>
      </c>
      <c r="I17" s="2">
        <v>170.07004518950436</v>
      </c>
    </row>
    <row r="18" spans="1:9" s="105" customFormat="1" ht="21" customHeight="1">
      <c r="A18" s="628" t="s">
        <v>434</v>
      </c>
      <c r="B18" s="2">
        <v>1058.769332361516</v>
      </c>
      <c r="C18" s="2">
        <v>1197.2427157434402</v>
      </c>
      <c r="D18" s="2">
        <v>1504.7879125364434</v>
      </c>
      <c r="E18" s="2">
        <v>2080.8548629737606</v>
      </c>
      <c r="F18" s="2">
        <v>3809.9261166180759</v>
      </c>
      <c r="G18" s="2">
        <v>4405.8741501457735</v>
      </c>
      <c r="H18" s="2">
        <v>6430.3456588921281</v>
      </c>
      <c r="I18" s="2">
        <v>7260.0191282798833</v>
      </c>
    </row>
    <row r="19" spans="1:9" s="105" customFormat="1" ht="21" customHeight="1">
      <c r="A19" s="628" t="s">
        <v>435</v>
      </c>
      <c r="B19" s="2">
        <v>989.92706559766759</v>
      </c>
      <c r="C19" s="2">
        <v>1149.7945204081632</v>
      </c>
      <c r="D19" s="2">
        <v>1468.3238790087464</v>
      </c>
      <c r="E19" s="2">
        <v>2045.9053994169094</v>
      </c>
      <c r="F19" s="2">
        <v>3408.4450597667637</v>
      </c>
      <c r="G19" s="2">
        <v>3829.0859402332362</v>
      </c>
      <c r="H19" s="2">
        <v>6113.2942725947532</v>
      </c>
      <c r="I19" s="2">
        <v>6878.6061137026236</v>
      </c>
    </row>
    <row r="20" spans="1:9" s="105" customFormat="1" ht="21" customHeight="1">
      <c r="A20" s="628" t="s">
        <v>436</v>
      </c>
      <c r="B20" s="2">
        <v>68.8422667638484</v>
      </c>
      <c r="C20" s="2">
        <v>47.448195335276971</v>
      </c>
      <c r="D20" s="2">
        <v>36.464033527696792</v>
      </c>
      <c r="E20" s="2">
        <v>34.949463556851313</v>
      </c>
      <c r="F20" s="2">
        <v>401.48105685131196</v>
      </c>
      <c r="G20" s="2">
        <v>576.78820991253644</v>
      </c>
      <c r="H20" s="2">
        <v>317.05138629737604</v>
      </c>
      <c r="I20" s="2">
        <v>381.41301457725945</v>
      </c>
    </row>
    <row r="21" spans="1:9" s="105" customFormat="1" ht="21" customHeight="1">
      <c r="A21" s="628" t="s">
        <v>39</v>
      </c>
      <c r="B21" s="2">
        <v>2686.0308906705541</v>
      </c>
      <c r="C21" s="2">
        <v>3447.0505801749273</v>
      </c>
      <c r="D21" s="2">
        <v>4464.4311311953352</v>
      </c>
      <c r="E21" s="2">
        <v>5593.7128221574349</v>
      </c>
      <c r="F21" s="2">
        <v>5651.0276107871723</v>
      </c>
      <c r="G21" s="2">
        <v>5451.2338877551019</v>
      </c>
      <c r="H21" s="2">
        <v>6018.3735116618072</v>
      </c>
      <c r="I21" s="2">
        <v>5786.2769096209913</v>
      </c>
    </row>
    <row r="22" spans="1:9" s="105" customFormat="1" ht="21" customHeight="1">
      <c r="A22" s="628" t="s">
        <v>437</v>
      </c>
      <c r="B22" s="2">
        <v>-5289.5917842565595</v>
      </c>
      <c r="C22" s="2">
        <v>-8025.2693090379016</v>
      </c>
      <c r="D22" s="2">
        <v>-9642.4318323615171</v>
      </c>
      <c r="E22" s="2">
        <v>-10639.099957725948</v>
      </c>
      <c r="F22" s="2">
        <v>-12349.525594752187</v>
      </c>
      <c r="G22" s="2">
        <v>-12689.35021574344</v>
      </c>
      <c r="H22" s="2">
        <v>-13497.17748250729</v>
      </c>
      <c r="I22" s="2">
        <v>-14459.610501457728</v>
      </c>
    </row>
    <row r="23" spans="1:9" s="105" customFormat="1" ht="21" customHeight="1">
      <c r="A23" s="103" t="s">
        <v>57</v>
      </c>
      <c r="B23" s="2">
        <v>1496.6533833819244</v>
      </c>
      <c r="C23" s="2">
        <v>2070.4998542274052</v>
      </c>
      <c r="D23" s="2">
        <v>2411.8527303206997</v>
      </c>
      <c r="E23" s="2">
        <v>2844.9147623906701</v>
      </c>
      <c r="F23" s="2">
        <v>3483.3773425655977</v>
      </c>
      <c r="G23" s="2">
        <v>3488.3749344023322</v>
      </c>
      <c r="H23" s="2">
        <v>4220.4059373177843</v>
      </c>
      <c r="I23" s="2">
        <v>4216.9085393586001</v>
      </c>
    </row>
    <row r="24" spans="1:9" s="105" customFormat="1" ht="21" customHeight="1">
      <c r="A24" s="103" t="s">
        <v>63</v>
      </c>
      <c r="B24" s="2">
        <v>1.1661807580174927E-3</v>
      </c>
      <c r="C24" s="2">
        <v>1.4577259475218659E-3</v>
      </c>
      <c r="D24" s="2">
        <v>1.6034985422740523E-3</v>
      </c>
      <c r="E24" s="2">
        <v>1.6034985422740523E-3</v>
      </c>
      <c r="F24" s="2">
        <v>9.4482900874635565</v>
      </c>
      <c r="G24" s="2">
        <v>9.1385743440233238</v>
      </c>
      <c r="H24" s="2">
        <v>355.46975947521861</v>
      </c>
      <c r="I24" s="2">
        <v>342.61385568513117</v>
      </c>
    </row>
    <row r="25" spans="1:9" s="105" customFormat="1" ht="21" customHeight="1">
      <c r="A25" s="103" t="s">
        <v>438</v>
      </c>
      <c r="B25" s="2">
        <v>49.868989795918367</v>
      </c>
      <c r="C25" s="2">
        <v>57.769864431486887</v>
      </c>
      <c r="D25" s="2">
        <v>57.769864431486887</v>
      </c>
      <c r="E25" s="2">
        <v>56.544864431486886</v>
      </c>
      <c r="F25" s="2">
        <v>56.544864431486886</v>
      </c>
      <c r="G25" s="2">
        <v>56.544864431486886</v>
      </c>
      <c r="H25" s="2">
        <v>4999.5783658892142</v>
      </c>
      <c r="I25" s="2">
        <v>5013.0090860058308</v>
      </c>
    </row>
    <row r="26" spans="1:9" s="105" customFormat="1" ht="21" customHeight="1">
      <c r="A26" s="103" t="s">
        <v>74</v>
      </c>
      <c r="B26" s="2">
        <v>3160.1607565597665</v>
      </c>
      <c r="C26" s="2">
        <v>4926.2521180758022</v>
      </c>
      <c r="D26" s="2">
        <v>7157.883752186588</v>
      </c>
      <c r="E26" s="2">
        <v>9438.0575408163259</v>
      </c>
      <c r="F26" s="2">
        <v>11296.569682215744</v>
      </c>
      <c r="G26" s="2">
        <v>11452.387346938776</v>
      </c>
      <c r="H26" s="2">
        <v>14269.588437317785</v>
      </c>
      <c r="I26" s="2">
        <v>14386.416247813411</v>
      </c>
    </row>
    <row r="27" spans="1:9" s="106" customFormat="1" ht="43.5" customHeight="1" thickBot="1">
      <c r="A27" s="629" t="s">
        <v>439</v>
      </c>
      <c r="B27" s="3">
        <v>640.81557580174933</v>
      </c>
      <c r="C27" s="3">
        <v>1104.5641778425656</v>
      </c>
      <c r="D27" s="3">
        <v>1256.1465291545189</v>
      </c>
      <c r="E27" s="3">
        <v>1806.3756180758019</v>
      </c>
      <c r="F27" s="3">
        <v>1758.906444606414</v>
      </c>
      <c r="G27" s="3">
        <v>1968.5041690962098</v>
      </c>
      <c r="H27" s="3">
        <v>1753.8385174927114</v>
      </c>
      <c r="I27" s="3">
        <v>1734.6565597667638</v>
      </c>
    </row>
    <row r="28" spans="1:9" ht="24" customHeight="1" thickTop="1" thickBot="1">
      <c r="A28" s="37" t="s">
        <v>440</v>
      </c>
      <c r="B28" s="1">
        <v>149507.96785714285</v>
      </c>
      <c r="C28" s="1">
        <v>221547.72582653063</v>
      </c>
      <c r="D28" s="1">
        <v>285456.39066618076</v>
      </c>
      <c r="E28" s="1">
        <v>353472.60113702627</v>
      </c>
      <c r="F28" s="1">
        <v>397350.80507288635</v>
      </c>
      <c r="G28" s="1">
        <v>408912.72334402328</v>
      </c>
      <c r="H28" s="1">
        <v>453142.47868950438</v>
      </c>
      <c r="I28" s="1">
        <v>448986.41230174928</v>
      </c>
    </row>
    <row r="29" spans="1:9" s="105" customFormat="1" ht="21" customHeight="1" thickTop="1">
      <c r="A29" s="103" t="s">
        <v>441</v>
      </c>
      <c r="B29" s="2">
        <v>103368.67555976678</v>
      </c>
      <c r="C29" s="2">
        <v>169049.82625947523</v>
      </c>
      <c r="D29" s="2">
        <v>229124.89066472303</v>
      </c>
      <c r="E29" s="2">
        <v>303081.22935714287</v>
      </c>
      <c r="F29" s="2">
        <v>343494.02808309038</v>
      </c>
      <c r="G29" s="2">
        <v>350866.30003206996</v>
      </c>
      <c r="H29" s="2">
        <v>396592.49112390669</v>
      </c>
      <c r="I29" s="2">
        <v>390382.60902769677</v>
      </c>
    </row>
    <row r="30" spans="1:9" s="105" customFormat="1" ht="21" customHeight="1">
      <c r="A30" s="628" t="s">
        <v>442</v>
      </c>
      <c r="B30" s="2">
        <v>1.2473323615160352</v>
      </c>
      <c r="C30" s="2">
        <v>1.2473323615160352</v>
      </c>
      <c r="D30" s="2">
        <v>310.33493148688046</v>
      </c>
      <c r="E30" s="2">
        <v>2039.0349868804665</v>
      </c>
      <c r="F30" s="2">
        <v>3617.9470072886293</v>
      </c>
      <c r="G30" s="2">
        <v>3448.8543425655971</v>
      </c>
      <c r="H30" s="2">
        <v>6100.7833658892132</v>
      </c>
      <c r="I30" s="2">
        <v>4250.7071443148689</v>
      </c>
    </row>
    <row r="31" spans="1:9" s="105" customFormat="1" ht="21" customHeight="1">
      <c r="A31" s="628" t="s">
        <v>443</v>
      </c>
      <c r="B31" s="2">
        <v>42272.898577259475</v>
      </c>
      <c r="C31" s="2">
        <v>49670.339513119536</v>
      </c>
      <c r="D31" s="2">
        <v>53254.329546647226</v>
      </c>
      <c r="E31" s="2">
        <v>51607.327705539363</v>
      </c>
      <c r="F31" s="2">
        <v>50808.519975218653</v>
      </c>
      <c r="G31" s="2">
        <v>51249.686670553936</v>
      </c>
      <c r="H31" s="2">
        <v>55955.108536443149</v>
      </c>
      <c r="I31" s="2">
        <v>52653.445884839646</v>
      </c>
    </row>
    <row r="32" spans="1:9" s="105" customFormat="1" ht="21" customHeight="1">
      <c r="A32" s="628" t="s">
        <v>444</v>
      </c>
      <c r="B32" s="2">
        <v>26662.550723032073</v>
      </c>
      <c r="C32" s="2">
        <v>34506.387147230322</v>
      </c>
      <c r="D32" s="2">
        <v>34270.958918367345</v>
      </c>
      <c r="E32" s="2">
        <v>9153.2906865889217</v>
      </c>
      <c r="F32" s="2">
        <v>1622.1413556851312</v>
      </c>
      <c r="G32" s="2">
        <v>1449.5920072886297</v>
      </c>
      <c r="H32" s="2">
        <v>882.08734256559762</v>
      </c>
      <c r="I32" s="2">
        <v>658.48295626822153</v>
      </c>
    </row>
    <row r="33" spans="1:9" s="105" customFormat="1" ht="21" customHeight="1">
      <c r="A33" s="628" t="s">
        <v>445</v>
      </c>
      <c r="B33" s="2">
        <v>430.57491399416909</v>
      </c>
      <c r="C33" s="2">
        <v>765.51356559766748</v>
      </c>
      <c r="D33" s="2">
        <v>593.76907871720107</v>
      </c>
      <c r="E33" s="2">
        <v>570.49043586005826</v>
      </c>
      <c r="F33" s="2">
        <v>501.60990962099123</v>
      </c>
      <c r="G33" s="2">
        <v>543.57324489795917</v>
      </c>
      <c r="H33" s="2">
        <v>509.8113717201166</v>
      </c>
      <c r="I33" s="2">
        <v>565.47745918367343</v>
      </c>
    </row>
    <row r="34" spans="1:9" s="105" customFormat="1" ht="21" customHeight="1">
      <c r="A34" s="628" t="s">
        <v>446</v>
      </c>
      <c r="B34" s="2">
        <v>32279.6118483965</v>
      </c>
      <c r="C34" s="2">
        <v>80841.831871720118</v>
      </c>
      <c r="D34" s="2">
        <v>133775.85645481048</v>
      </c>
      <c r="E34" s="2">
        <v>226230.43001895046</v>
      </c>
      <c r="F34" s="2">
        <v>268067.47287172009</v>
      </c>
      <c r="G34" s="2">
        <v>275237.23137463559</v>
      </c>
      <c r="H34" s="2">
        <v>307945.22733090381</v>
      </c>
      <c r="I34" s="2">
        <v>306314.8295553936</v>
      </c>
    </row>
    <row r="35" spans="1:9" s="105" customFormat="1" ht="21" customHeight="1">
      <c r="A35" s="628" t="s">
        <v>447</v>
      </c>
      <c r="B35" s="2">
        <v>1721.7921647230321</v>
      </c>
      <c r="C35" s="2">
        <v>3264.5068294460643</v>
      </c>
      <c r="D35" s="2">
        <v>6919.641734693877</v>
      </c>
      <c r="E35" s="2">
        <v>13480.655523323614</v>
      </c>
      <c r="F35" s="2">
        <v>18876.336963556849</v>
      </c>
      <c r="G35" s="2">
        <v>18937.362392128281</v>
      </c>
      <c r="H35" s="2">
        <v>25199.473176384839</v>
      </c>
      <c r="I35" s="2">
        <v>25939.666027696792</v>
      </c>
    </row>
    <row r="36" spans="1:9" s="105" customFormat="1" ht="21" customHeight="1">
      <c r="A36" s="103" t="s">
        <v>448</v>
      </c>
      <c r="B36" s="2">
        <v>0</v>
      </c>
      <c r="C36" s="2">
        <v>0</v>
      </c>
      <c r="D36" s="2">
        <v>0</v>
      </c>
      <c r="E36" s="2">
        <v>0</v>
      </c>
      <c r="F36" s="2">
        <v>0</v>
      </c>
      <c r="G36" s="2">
        <v>0</v>
      </c>
      <c r="H36" s="2">
        <v>8.1266763848396512E-2</v>
      </c>
      <c r="I36" s="2">
        <v>0</v>
      </c>
    </row>
    <row r="37" spans="1:9" s="105" customFormat="1" ht="21" customHeight="1">
      <c r="A37" s="103" t="s">
        <v>449</v>
      </c>
      <c r="B37" s="2">
        <v>25554.160336734694</v>
      </c>
      <c r="C37" s="2">
        <v>25910.220800291543</v>
      </c>
      <c r="D37" s="2">
        <v>23114.70669387755</v>
      </c>
      <c r="E37" s="2">
        <v>11996.764240524781</v>
      </c>
      <c r="F37" s="2">
        <v>20159.328172011657</v>
      </c>
      <c r="G37" s="2">
        <v>22874.062810495623</v>
      </c>
      <c r="H37" s="2">
        <v>24089.940609329449</v>
      </c>
      <c r="I37" s="2">
        <v>23661.044078717201</v>
      </c>
    </row>
    <row r="38" spans="1:9" s="105" customFormat="1" ht="21" customHeight="1">
      <c r="A38" s="103" t="s">
        <v>450</v>
      </c>
      <c r="B38" s="2">
        <v>5824.1345058309034</v>
      </c>
      <c r="C38" s="2">
        <v>7334.4664183673467</v>
      </c>
      <c r="D38" s="2">
        <v>8907.9924883381918</v>
      </c>
      <c r="E38" s="2">
        <v>11355.339204081632</v>
      </c>
      <c r="F38" s="2">
        <v>9581.0100976676385</v>
      </c>
      <c r="G38" s="2">
        <v>11011.67981632653</v>
      </c>
      <c r="H38" s="2">
        <v>11359.121674927113</v>
      </c>
      <c r="I38" s="2">
        <v>11829.190861516036</v>
      </c>
    </row>
    <row r="39" spans="1:9" s="105" customFormat="1" ht="21" customHeight="1">
      <c r="A39" s="103" t="s">
        <v>127</v>
      </c>
      <c r="B39" s="2">
        <v>3972.8854927113703</v>
      </c>
      <c r="C39" s="2">
        <v>4475.208886297376</v>
      </c>
      <c r="D39" s="2">
        <v>4861.2296443148689</v>
      </c>
      <c r="E39" s="2">
        <v>5339.0509241982509</v>
      </c>
      <c r="F39" s="2">
        <v>5609.7178367346942</v>
      </c>
      <c r="G39" s="2">
        <v>5569.2741734693873</v>
      </c>
      <c r="H39" s="2">
        <v>5839.9066749271133</v>
      </c>
      <c r="I39" s="2">
        <v>5767.1782099125376</v>
      </c>
    </row>
    <row r="40" spans="1:9" s="105" customFormat="1" ht="21" customHeight="1">
      <c r="A40" s="103" t="s">
        <v>133</v>
      </c>
      <c r="B40" s="2">
        <v>6085.3833294460637</v>
      </c>
      <c r="C40" s="2">
        <v>10173.066650145773</v>
      </c>
      <c r="D40" s="2">
        <v>10182.761100583091</v>
      </c>
      <c r="E40" s="2">
        <v>10189.566648688045</v>
      </c>
      <c r="F40" s="2">
        <v>7140.3638892128283</v>
      </c>
      <c r="G40" s="2">
        <v>7170.4166705539365</v>
      </c>
      <c r="H40" s="2">
        <v>4087.8222099125364</v>
      </c>
      <c r="I40" s="2">
        <v>4001.7333294460645</v>
      </c>
    </row>
    <row r="41" spans="1:9" s="105" customFormat="1" ht="21" customHeight="1">
      <c r="A41" s="103" t="s">
        <v>451</v>
      </c>
      <c r="B41" s="2">
        <v>4702.7286326530611</v>
      </c>
      <c r="C41" s="2">
        <v>4604.9368119533528</v>
      </c>
      <c r="D41" s="2">
        <v>9264.8100743440245</v>
      </c>
      <c r="E41" s="2">
        <v>11510.650762390671</v>
      </c>
      <c r="F41" s="2">
        <v>11366.356994169098</v>
      </c>
      <c r="G41" s="2">
        <v>11420.989841107872</v>
      </c>
      <c r="H41" s="2">
        <v>11173.115129737611</v>
      </c>
      <c r="I41" s="2">
        <v>13344.656794460641</v>
      </c>
    </row>
    <row r="42" spans="1:9" s="106" customFormat="1" ht="43.5" customHeight="1" thickBot="1">
      <c r="A42" s="629" t="s">
        <v>109</v>
      </c>
      <c r="B42" s="3">
        <v>0</v>
      </c>
      <c r="C42" s="3">
        <v>0</v>
      </c>
      <c r="D42" s="3">
        <v>0</v>
      </c>
      <c r="E42" s="3">
        <v>0</v>
      </c>
      <c r="F42" s="3">
        <v>0</v>
      </c>
      <c r="G42" s="3">
        <v>0</v>
      </c>
      <c r="H42" s="3">
        <v>0</v>
      </c>
      <c r="I42" s="3">
        <v>0</v>
      </c>
    </row>
    <row r="43" spans="1:9" ht="24" customHeight="1" thickTop="1" thickBot="1">
      <c r="A43" s="37" t="s">
        <v>452</v>
      </c>
      <c r="B43" s="1">
        <v>17777.390100583092</v>
      </c>
      <c r="C43" s="1">
        <v>19874.456868804667</v>
      </c>
      <c r="D43" s="1">
        <v>23690.757413994168</v>
      </c>
      <c r="E43" s="1">
        <v>28131.048425655972</v>
      </c>
      <c r="F43" s="1">
        <v>31646.299316326535</v>
      </c>
      <c r="G43" s="1">
        <v>31965.926790087466</v>
      </c>
      <c r="H43" s="1">
        <v>34200.552708454816</v>
      </c>
      <c r="I43" s="1">
        <v>34404.272209912539</v>
      </c>
    </row>
    <row r="44" spans="1:9" s="105" customFormat="1" ht="21" customHeight="1" thickTop="1">
      <c r="A44" s="103" t="s">
        <v>148</v>
      </c>
      <c r="B44" s="2">
        <v>11319.096209912537</v>
      </c>
      <c r="C44" s="2">
        <v>15140.510204081631</v>
      </c>
      <c r="D44" s="2">
        <v>16543.717201166179</v>
      </c>
      <c r="E44" s="2">
        <v>20392.478134110785</v>
      </c>
      <c r="F44" s="2">
        <v>24598.032069970846</v>
      </c>
      <c r="G44" s="2">
        <v>24598.032069970846</v>
      </c>
      <c r="H44" s="2">
        <v>26307.390670553938</v>
      </c>
      <c r="I44" s="2">
        <v>26307.390670553938</v>
      </c>
    </row>
    <row r="45" spans="1:9" s="105" customFormat="1" ht="21" customHeight="1">
      <c r="A45" s="103" t="s">
        <v>152</v>
      </c>
      <c r="B45" s="2">
        <v>128.73988921282799</v>
      </c>
      <c r="C45" s="2">
        <v>128.76037609329447</v>
      </c>
      <c r="D45" s="2">
        <v>128.74774635568514</v>
      </c>
      <c r="E45" s="2">
        <v>128.75952332361516</v>
      </c>
      <c r="F45" s="2">
        <v>128.74516034985425</v>
      </c>
      <c r="G45" s="2">
        <v>128.74516034985425</v>
      </c>
      <c r="H45" s="2">
        <v>128.73140087463557</v>
      </c>
      <c r="I45" s="2">
        <v>128.73140087463557</v>
      </c>
    </row>
    <row r="46" spans="1:9" s="105" customFormat="1" ht="21" customHeight="1">
      <c r="A46" s="103" t="s">
        <v>156</v>
      </c>
      <c r="B46" s="2">
        <v>0</v>
      </c>
      <c r="C46" s="2">
        <v>0</v>
      </c>
      <c r="D46" s="2">
        <v>0</v>
      </c>
      <c r="E46" s="2">
        <v>0</v>
      </c>
      <c r="F46" s="2">
        <v>0</v>
      </c>
      <c r="G46" s="2">
        <v>0</v>
      </c>
      <c r="H46" s="2">
        <v>0</v>
      </c>
      <c r="I46" s="2">
        <v>0</v>
      </c>
    </row>
    <row r="47" spans="1:9" s="105" customFormat="1" ht="21" customHeight="1">
      <c r="A47" s="103" t="s">
        <v>453</v>
      </c>
      <c r="B47" s="2">
        <v>948.91242711370262</v>
      </c>
      <c r="C47" s="2">
        <v>1486.9765845481049</v>
      </c>
      <c r="D47" s="2">
        <v>1798.797555393586</v>
      </c>
      <c r="E47" s="2">
        <v>2320.7470466472305</v>
      </c>
      <c r="F47" s="2">
        <v>2849.6534183673466</v>
      </c>
      <c r="G47" s="2">
        <v>2849.6534183673466</v>
      </c>
      <c r="H47" s="2">
        <v>3256.6402857142853</v>
      </c>
      <c r="I47" s="2">
        <v>3256.6402857142853</v>
      </c>
    </row>
    <row r="48" spans="1:9" s="105" customFormat="1" ht="21" customHeight="1">
      <c r="A48" s="103" t="s">
        <v>164</v>
      </c>
      <c r="B48" s="2">
        <v>5380.6415743440239</v>
      </c>
      <c r="C48" s="2">
        <v>3118.2097040816329</v>
      </c>
      <c r="D48" s="2">
        <v>5219.4949110787175</v>
      </c>
      <c r="E48" s="2">
        <v>5289.0637215743436</v>
      </c>
      <c r="F48" s="2">
        <v>4069.8686676384837</v>
      </c>
      <c r="G48" s="2">
        <v>4389.496141399417</v>
      </c>
      <c r="H48" s="2">
        <v>4507.7903513119536</v>
      </c>
      <c r="I48" s="2">
        <v>4711.5098527696791</v>
      </c>
    </row>
    <row r="49" spans="1:9" s="105" customFormat="1" ht="21" customHeight="1">
      <c r="A49" s="628" t="s">
        <v>454</v>
      </c>
      <c r="B49" s="2">
        <v>0</v>
      </c>
      <c r="C49" s="2">
        <v>0</v>
      </c>
      <c r="D49" s="2">
        <v>0</v>
      </c>
      <c r="E49" s="2">
        <v>0</v>
      </c>
      <c r="F49" s="2">
        <v>0</v>
      </c>
      <c r="G49" s="2">
        <v>4069.8686676384837</v>
      </c>
      <c r="H49" s="2">
        <v>0</v>
      </c>
      <c r="I49" s="2">
        <v>4507.7903513119536</v>
      </c>
    </row>
    <row r="50" spans="1:9" s="106" customFormat="1" ht="40.5" customHeight="1" thickBot="1">
      <c r="A50" s="630" t="s">
        <v>455</v>
      </c>
      <c r="B50" s="3">
        <v>5380.6415743440239</v>
      </c>
      <c r="C50" s="3">
        <v>3118.2097040816329</v>
      </c>
      <c r="D50" s="3">
        <v>5219.4949110787175</v>
      </c>
      <c r="E50" s="3">
        <v>5289.0637215743436</v>
      </c>
      <c r="F50" s="3">
        <v>4069.8686676384837</v>
      </c>
      <c r="G50" s="3">
        <v>319.62747376093296</v>
      </c>
      <c r="H50" s="3">
        <v>4507.7903513119536</v>
      </c>
      <c r="I50" s="3">
        <v>203.71950145772595</v>
      </c>
    </row>
    <row r="51" spans="1:9" ht="24" customHeight="1" thickTop="1" thickBot="1">
      <c r="A51" s="37" t="s">
        <v>456</v>
      </c>
      <c r="B51" s="1">
        <v>167285.35795772594</v>
      </c>
      <c r="C51" s="1">
        <v>241422.18269533527</v>
      </c>
      <c r="D51" s="1">
        <v>309147.14808017493</v>
      </c>
      <c r="E51" s="1">
        <v>381603.6495626822</v>
      </c>
      <c r="F51" s="1">
        <v>428997.10438921285</v>
      </c>
      <c r="G51" s="1">
        <v>440878.65013411077</v>
      </c>
      <c r="H51" s="1">
        <v>487343.03139795916</v>
      </c>
      <c r="I51" s="1">
        <v>483390.68451166176</v>
      </c>
    </row>
    <row r="52" spans="1:9" s="105" customFormat="1" ht="24" customHeight="1" thickTop="1">
      <c r="A52" s="103" t="s">
        <v>457</v>
      </c>
      <c r="B52" s="2">
        <v>0</v>
      </c>
      <c r="C52" s="2">
        <v>0</v>
      </c>
      <c r="D52" s="2">
        <v>0</v>
      </c>
      <c r="E52" s="2">
        <v>0</v>
      </c>
      <c r="F52" s="2">
        <v>63.615889212827987</v>
      </c>
      <c r="G52" s="2">
        <v>81.788053935860063</v>
      </c>
      <c r="H52" s="2">
        <v>595.90366618075802</v>
      </c>
      <c r="I52" s="2">
        <v>650.95504373177835</v>
      </c>
    </row>
    <row r="53" spans="1:9" s="106" customFormat="1" ht="21" customHeight="1">
      <c r="A53" s="630" t="s">
        <v>458</v>
      </c>
      <c r="B53" s="3">
        <v>0</v>
      </c>
      <c r="C53" s="3">
        <v>0</v>
      </c>
      <c r="D53" s="3">
        <v>0</v>
      </c>
      <c r="E53" s="3">
        <v>0</v>
      </c>
      <c r="F53" s="3">
        <v>0</v>
      </c>
      <c r="G53" s="3">
        <v>0</v>
      </c>
      <c r="H53" s="3">
        <v>0</v>
      </c>
      <c r="I53" s="3">
        <v>0</v>
      </c>
    </row>
    <row r="54" spans="1:9" s="106" customFormat="1" ht="21" customHeight="1">
      <c r="A54" s="630" t="s">
        <v>459</v>
      </c>
      <c r="B54" s="3">
        <v>0</v>
      </c>
      <c r="C54" s="3">
        <v>0</v>
      </c>
      <c r="D54" s="3">
        <v>0</v>
      </c>
      <c r="E54" s="3">
        <v>0</v>
      </c>
      <c r="F54" s="3">
        <v>0</v>
      </c>
      <c r="G54" s="3">
        <v>0</v>
      </c>
      <c r="H54" s="3">
        <v>3.4545743440233236</v>
      </c>
      <c r="I54" s="3">
        <v>3.4545743440233236</v>
      </c>
    </row>
    <row r="55" spans="1:9" s="106" customFormat="1" ht="21" customHeight="1">
      <c r="A55" s="630" t="s">
        <v>460</v>
      </c>
      <c r="B55" s="3">
        <v>0</v>
      </c>
      <c r="C55" s="3">
        <v>0</v>
      </c>
      <c r="D55" s="3">
        <v>0</v>
      </c>
      <c r="E55" s="3">
        <v>0</v>
      </c>
      <c r="F55" s="3">
        <v>0</v>
      </c>
      <c r="G55" s="3">
        <v>0</v>
      </c>
      <c r="H55" s="3">
        <v>0</v>
      </c>
      <c r="I55" s="3">
        <v>0</v>
      </c>
    </row>
    <row r="56" spans="1:9" s="106" customFormat="1" ht="21" customHeight="1">
      <c r="A56" s="630" t="s">
        <v>461</v>
      </c>
      <c r="B56" s="3">
        <v>0</v>
      </c>
      <c r="C56" s="3">
        <v>0</v>
      </c>
      <c r="D56" s="3">
        <v>0</v>
      </c>
      <c r="E56" s="3">
        <v>0</v>
      </c>
      <c r="F56" s="3">
        <v>63.615889212827987</v>
      </c>
      <c r="G56" s="3">
        <v>81.788053935860063</v>
      </c>
      <c r="H56" s="3">
        <v>592.44909183673474</v>
      </c>
      <c r="I56" s="3">
        <v>647.50046938775506</v>
      </c>
    </row>
    <row r="57" spans="1:9" s="106" customFormat="1" ht="21" customHeight="1">
      <c r="A57" s="630" t="s">
        <v>462</v>
      </c>
      <c r="B57" s="3">
        <v>0</v>
      </c>
      <c r="C57" s="3">
        <v>0</v>
      </c>
      <c r="D57" s="3">
        <v>0</v>
      </c>
      <c r="E57" s="3">
        <v>0</v>
      </c>
      <c r="F57" s="3">
        <v>0</v>
      </c>
      <c r="G57" s="3">
        <v>0</v>
      </c>
      <c r="H57" s="3">
        <v>0</v>
      </c>
      <c r="I57" s="3">
        <v>0</v>
      </c>
    </row>
    <row r="58" spans="1:9" s="106" customFormat="1" ht="61.5" customHeight="1" thickBot="1">
      <c r="A58" s="629" t="s">
        <v>463</v>
      </c>
      <c r="B58" s="3">
        <v>223108.13116034988</v>
      </c>
      <c r="C58" s="3">
        <v>330694.37313702621</v>
      </c>
      <c r="D58" s="3">
        <v>444583.42490379012</v>
      </c>
      <c r="E58" s="3">
        <v>551530.70473906712</v>
      </c>
      <c r="F58" s="3">
        <v>659030.67508892121</v>
      </c>
      <c r="G58" s="3">
        <v>663423.55643440236</v>
      </c>
      <c r="H58" s="3">
        <v>725589.13028134103</v>
      </c>
      <c r="I58" s="3">
        <v>725622.5184548106</v>
      </c>
    </row>
    <row r="59" spans="1:9" ht="31.5" customHeight="1" thickTop="1" thickBot="1">
      <c r="A59" s="631" t="s">
        <v>464</v>
      </c>
      <c r="B59" s="1"/>
      <c r="C59" s="1"/>
      <c r="D59" s="1"/>
      <c r="E59" s="1"/>
      <c r="F59" s="1"/>
      <c r="G59" s="1"/>
      <c r="H59" s="1"/>
      <c r="I59" s="1"/>
    </row>
    <row r="60" spans="1:9" ht="30" customHeight="1" thickTop="1">
      <c r="A60" s="40" t="s">
        <v>465</v>
      </c>
      <c r="B60" s="4">
        <v>27077.298253644316</v>
      </c>
      <c r="C60" s="4">
        <v>34165.347842565599</v>
      </c>
      <c r="D60" s="4">
        <v>44344.27099854227</v>
      </c>
      <c r="E60" s="4">
        <v>53280.343008746357</v>
      </c>
      <c r="F60" s="4">
        <v>57868.626944606411</v>
      </c>
      <c r="G60" s="4">
        <v>4989.0613542274059</v>
      </c>
      <c r="H60" s="4">
        <v>61332.643661807582</v>
      </c>
      <c r="I60" s="4">
        <v>5274.2576034985414</v>
      </c>
    </row>
    <row r="61" spans="1:9" ht="21" customHeight="1">
      <c r="A61" s="42" t="s">
        <v>466</v>
      </c>
      <c r="B61" s="4">
        <v>-4204.6295728862979</v>
      </c>
      <c r="C61" s="4">
        <v>-5693.3254256559776</v>
      </c>
      <c r="D61" s="4">
        <v>-7023.747548104956</v>
      </c>
      <c r="E61" s="4">
        <v>-10136.965153061225</v>
      </c>
      <c r="F61" s="4">
        <v>-12951.139932944607</v>
      </c>
      <c r="G61" s="4">
        <v>-1057.1187186588922</v>
      </c>
      <c r="H61" s="4">
        <v>-13035.049091836734</v>
      </c>
      <c r="I61" s="4">
        <v>-1159.0648119533528</v>
      </c>
    </row>
    <row r="62" spans="1:9" ht="21.75" customHeight="1">
      <c r="A62" s="632" t="s">
        <v>467</v>
      </c>
      <c r="B62" s="4">
        <v>22872.668680758019</v>
      </c>
      <c r="C62" s="4">
        <v>28472.022416909622</v>
      </c>
      <c r="D62" s="4">
        <v>37320.523450437315</v>
      </c>
      <c r="E62" s="4">
        <v>43143.377855685125</v>
      </c>
      <c r="F62" s="4">
        <v>44917.487011661797</v>
      </c>
      <c r="G62" s="4">
        <v>3931.9426355685132</v>
      </c>
      <c r="H62" s="4">
        <v>48297.594569970846</v>
      </c>
      <c r="I62" s="4">
        <v>4115.1927915451897</v>
      </c>
    </row>
    <row r="63" spans="1:9">
      <c r="A63" s="40" t="s">
        <v>468</v>
      </c>
      <c r="B63" s="4">
        <v>1780.1409241982508</v>
      </c>
      <c r="C63" s="4">
        <v>2013.4181341107872</v>
      </c>
      <c r="D63" s="4">
        <v>2565.1209591836737</v>
      </c>
      <c r="E63" s="4">
        <v>2986.3663396501456</v>
      </c>
      <c r="F63" s="4">
        <v>4381.1466049562687</v>
      </c>
      <c r="G63" s="4">
        <v>312.48509620991251</v>
      </c>
      <c r="H63" s="4">
        <v>4418.8198265306128</v>
      </c>
      <c r="I63" s="4">
        <v>362.36047959183674</v>
      </c>
    </row>
    <row r="64" spans="1:9">
      <c r="A64" s="42" t="s">
        <v>469</v>
      </c>
      <c r="B64" s="4">
        <v>-797.37383819241995</v>
      </c>
      <c r="C64" s="4">
        <v>-918.61537172011674</v>
      </c>
      <c r="D64" s="4">
        <v>-1149.3300437317785</v>
      </c>
      <c r="E64" s="4">
        <v>-1459.8203250728864</v>
      </c>
      <c r="F64" s="4">
        <v>-2035.9715816326532</v>
      </c>
      <c r="G64" s="4">
        <v>-158.03684548104957</v>
      </c>
      <c r="H64" s="4">
        <v>-2549.3771239067055</v>
      </c>
      <c r="I64" s="4">
        <v>-214.50657142857145</v>
      </c>
    </row>
    <row r="65" spans="1:9">
      <c r="A65" s="41" t="s">
        <v>470</v>
      </c>
      <c r="B65" s="4">
        <v>23855.435766763851</v>
      </c>
      <c r="C65" s="4">
        <v>29566.825179300289</v>
      </c>
      <c r="D65" s="4">
        <v>38736.314365889215</v>
      </c>
      <c r="E65" s="4">
        <v>44669.923870262384</v>
      </c>
      <c r="F65" s="4">
        <v>47262.66203498542</v>
      </c>
      <c r="G65" s="4">
        <v>4086.3908862973763</v>
      </c>
      <c r="H65" s="4">
        <v>50167.037272594753</v>
      </c>
      <c r="I65" s="4">
        <v>4263.046699708455</v>
      </c>
    </row>
    <row r="66" spans="1:9">
      <c r="A66" s="40" t="s">
        <v>471</v>
      </c>
      <c r="B66" s="4">
        <v>2028.6522113702624</v>
      </c>
      <c r="C66" s="4">
        <v>4469.1287798833819</v>
      </c>
      <c r="D66" s="4">
        <v>4527.3546195335284</v>
      </c>
      <c r="E66" s="4">
        <v>10276.684313411079</v>
      </c>
      <c r="F66" s="4">
        <v>8220.3654577259476</v>
      </c>
      <c r="G66" s="4">
        <v>536.68848542274054</v>
      </c>
      <c r="H66" s="4">
        <v>10316.470663265307</v>
      </c>
      <c r="I66" s="4">
        <v>503.04291253644311</v>
      </c>
    </row>
    <row r="67" spans="1:9">
      <c r="A67" s="40" t="s">
        <v>472</v>
      </c>
      <c r="B67" s="4">
        <v>-4409.2523163265305</v>
      </c>
      <c r="C67" s="4">
        <v>-8210.2179897959177</v>
      </c>
      <c r="D67" s="4">
        <v>-7664.9716588921283</v>
      </c>
      <c r="E67" s="4">
        <v>-12790.406180758018</v>
      </c>
      <c r="F67" s="4">
        <v>-11968.728642857142</v>
      </c>
      <c r="G67" s="4">
        <v>-919.25132798833818</v>
      </c>
      <c r="H67" s="4">
        <v>-15656.393800291546</v>
      </c>
      <c r="I67" s="4">
        <v>-1249.6164664723035</v>
      </c>
    </row>
    <row r="68" spans="1:9">
      <c r="A68" s="632" t="s">
        <v>473</v>
      </c>
      <c r="B68" s="4">
        <v>21474.835661807578</v>
      </c>
      <c r="C68" s="4">
        <v>25825.735969387752</v>
      </c>
      <c r="D68" s="4">
        <v>35598.697326530608</v>
      </c>
      <c r="E68" s="4">
        <v>42156.202002915459</v>
      </c>
      <c r="F68" s="4">
        <v>43514.298849854225</v>
      </c>
      <c r="G68" s="4">
        <v>3703.8280437317785</v>
      </c>
      <c r="H68" s="4">
        <v>44827.114135568518</v>
      </c>
      <c r="I68" s="4">
        <v>3516.4731457725948</v>
      </c>
    </row>
    <row r="69" spans="1:9">
      <c r="A69" s="42" t="s">
        <v>474</v>
      </c>
      <c r="B69" s="4">
        <v>-15588.621469387755</v>
      </c>
      <c r="C69" s="4">
        <v>-21072.059534985419</v>
      </c>
      <c r="D69" s="4">
        <v>-27430.272177842562</v>
      </c>
      <c r="E69" s="4">
        <v>-33729.415900874636</v>
      </c>
      <c r="F69" s="4">
        <v>-37064.942201166181</v>
      </c>
      <c r="G69" s="4">
        <v>-3102.0809839650151</v>
      </c>
      <c r="H69" s="4">
        <v>-36320.47054664723</v>
      </c>
      <c r="I69" s="4">
        <v>-3124.2252419825072</v>
      </c>
    </row>
    <row r="70" spans="1:9">
      <c r="A70" s="41" t="s">
        <v>475</v>
      </c>
      <c r="B70" s="4">
        <v>5886.2141924198249</v>
      </c>
      <c r="C70" s="4">
        <v>4753.6764344023322</v>
      </c>
      <c r="D70" s="4">
        <v>8168.4251486880466</v>
      </c>
      <c r="E70" s="4">
        <v>8426.7861020408163</v>
      </c>
      <c r="F70" s="4">
        <v>6449.3566486880463</v>
      </c>
      <c r="G70" s="4">
        <v>601.74705976676387</v>
      </c>
      <c r="H70" s="4">
        <v>8506.6435889212826</v>
      </c>
      <c r="I70" s="4">
        <v>392.24790379008743</v>
      </c>
    </row>
    <row r="71" spans="1:9">
      <c r="A71" s="41" t="s">
        <v>476</v>
      </c>
      <c r="B71" s="4">
        <v>-888.92716618075804</v>
      </c>
      <c r="C71" s="4">
        <v>12.515068513119534</v>
      </c>
      <c r="D71" s="4">
        <v>5.2483921282798836</v>
      </c>
      <c r="E71" s="4">
        <v>5.0754985422740528</v>
      </c>
      <c r="F71" s="4">
        <v>3.572418367346939</v>
      </c>
      <c r="G71" s="4">
        <v>0.2007521865889213</v>
      </c>
      <c r="H71" s="4">
        <v>2.7771122448979595</v>
      </c>
      <c r="I71" s="4">
        <v>0.23143002915451893</v>
      </c>
    </row>
    <row r="72" spans="1:9">
      <c r="A72" s="42" t="s">
        <v>477</v>
      </c>
      <c r="B72" s="4">
        <v>-916.19904227405243</v>
      </c>
      <c r="C72" s="4">
        <v>1.0014577259475218E-3</v>
      </c>
      <c r="D72" s="4">
        <v>4.0540816326530615E-2</v>
      </c>
      <c r="E72" s="4">
        <v>1.0204081632653063E-5</v>
      </c>
      <c r="F72" s="4">
        <v>1.892128279883382E-3</v>
      </c>
      <c r="G72" s="4">
        <v>-2.6093294460641399E-4</v>
      </c>
      <c r="H72" s="4">
        <v>1.673469387755102E-3</v>
      </c>
      <c r="I72" s="4">
        <v>2.5510204081632655E-4</v>
      </c>
    </row>
    <row r="73" spans="1:9">
      <c r="A73" s="42" t="s">
        <v>478</v>
      </c>
      <c r="B73" s="4">
        <v>27.271876093294463</v>
      </c>
      <c r="C73" s="4">
        <v>12.514067055393587</v>
      </c>
      <c r="D73" s="4">
        <v>5.2078513119533527</v>
      </c>
      <c r="E73" s="4">
        <v>5.0754883381924198</v>
      </c>
      <c r="F73" s="4">
        <v>3.5705262390670556</v>
      </c>
      <c r="G73" s="4">
        <v>0.20101311953352771</v>
      </c>
      <c r="H73" s="4">
        <v>2.7754387755102039</v>
      </c>
      <c r="I73" s="4">
        <v>0.23117492711370261</v>
      </c>
    </row>
    <row r="74" spans="1:9">
      <c r="A74" s="632" t="s">
        <v>479</v>
      </c>
      <c r="B74" s="4">
        <v>872.51577551020398</v>
      </c>
      <c r="C74" s="4">
        <v>-9.8162915451895039</v>
      </c>
      <c r="D74" s="4">
        <v>-3.0281093294460644</v>
      </c>
      <c r="E74" s="4">
        <v>-0.56350291545189501</v>
      </c>
      <c r="F74" s="4">
        <v>-0.13456997084548106</v>
      </c>
      <c r="G74" s="4">
        <v>1.2056851311953352E-2</v>
      </c>
      <c r="H74" s="4">
        <v>-0.10141545189504374</v>
      </c>
      <c r="I74" s="4">
        <v>-1.4771137026239068E-2</v>
      </c>
    </row>
    <row r="75" spans="1:9">
      <c r="A75" s="632" t="s">
        <v>480</v>
      </c>
      <c r="B75" s="4">
        <v>889.11988775510201</v>
      </c>
      <c r="C75" s="4">
        <v>-3.3921938775510205</v>
      </c>
      <c r="D75" s="4">
        <v>-0.12008309037900874</v>
      </c>
      <c r="E75" s="4">
        <v>3.9446064139941686E-3</v>
      </c>
      <c r="F75" s="4">
        <v>-5.2113702623906698E-3</v>
      </c>
      <c r="G75" s="4">
        <v>2.6202623906705538E-2</v>
      </c>
      <c r="H75" s="4">
        <v>1.9787172011661809E-2</v>
      </c>
      <c r="I75" s="4">
        <v>-2.0626822157434402E-3</v>
      </c>
    </row>
    <row r="76" spans="1:9">
      <c r="A76" s="42" t="s">
        <v>481</v>
      </c>
      <c r="B76" s="4">
        <v>-16.604112244897959</v>
      </c>
      <c r="C76" s="4">
        <v>-6.4240976676384829</v>
      </c>
      <c r="D76" s="4">
        <v>-2.9080262390670559</v>
      </c>
      <c r="E76" s="4">
        <v>-0.5674475218658892</v>
      </c>
      <c r="F76" s="4">
        <v>-0.12935860058309037</v>
      </c>
      <c r="G76" s="4">
        <v>-1.4145772594752188E-2</v>
      </c>
      <c r="H76" s="4">
        <v>-0.12120262390670554</v>
      </c>
      <c r="I76" s="4">
        <v>-1.2708454810495628E-2</v>
      </c>
    </row>
    <row r="77" spans="1:9">
      <c r="A77" s="632" t="s">
        <v>482</v>
      </c>
      <c r="B77" s="4">
        <v>5869.8028017492707</v>
      </c>
      <c r="C77" s="4">
        <v>4756.3752113702622</v>
      </c>
      <c r="D77" s="4">
        <v>8170.6454314868806</v>
      </c>
      <c r="E77" s="4">
        <v>8431.298097667639</v>
      </c>
      <c r="F77" s="4">
        <v>6452.7944970845483</v>
      </c>
      <c r="G77" s="4">
        <v>601.95986880466478</v>
      </c>
      <c r="H77" s="4">
        <v>8509.3192857142858</v>
      </c>
      <c r="I77" s="4">
        <v>392.46456268221573</v>
      </c>
    </row>
    <row r="78" spans="1:9">
      <c r="A78" s="40" t="s">
        <v>483</v>
      </c>
      <c r="B78" s="4">
        <v>27.180135568513123</v>
      </c>
      <c r="C78" s="4">
        <v>20.851590379008748</v>
      </c>
      <c r="D78" s="4">
        <v>67.319202623906705</v>
      </c>
      <c r="E78" s="4">
        <v>33.453852769679301</v>
      </c>
      <c r="F78" s="4">
        <v>17.283809037900873</v>
      </c>
      <c r="G78" s="4">
        <v>0</v>
      </c>
      <c r="H78" s="4">
        <v>29.962906705539361</v>
      </c>
      <c r="I78" s="4">
        <v>0</v>
      </c>
    </row>
    <row r="79" spans="1:9">
      <c r="A79" s="41" t="s">
        <v>484</v>
      </c>
      <c r="B79" s="4">
        <v>5896.9829373177854</v>
      </c>
      <c r="C79" s="4">
        <v>4777.2268017492715</v>
      </c>
      <c r="D79" s="4">
        <v>8237.9646341107873</v>
      </c>
      <c r="E79" s="4">
        <v>8464.7519504373176</v>
      </c>
      <c r="F79" s="4">
        <v>6470.0783061224483</v>
      </c>
      <c r="G79" s="4">
        <v>601.95986880466478</v>
      </c>
      <c r="H79" s="4">
        <v>8539.2821924198252</v>
      </c>
      <c r="I79" s="4">
        <v>392.46456268221573</v>
      </c>
    </row>
    <row r="80" spans="1:9">
      <c r="A80" s="40" t="s">
        <v>485</v>
      </c>
      <c r="B80" s="4">
        <v>754.17379737609326</v>
      </c>
      <c r="C80" s="4">
        <v>14.437275510204081</v>
      </c>
      <c r="D80" s="4">
        <v>0.5298396501457725</v>
      </c>
      <c r="E80" s="4">
        <v>33.377661807580175</v>
      </c>
      <c r="F80" s="4">
        <v>101.03161516034984</v>
      </c>
      <c r="G80" s="4">
        <v>1.1108309037900874</v>
      </c>
      <c r="H80" s="4">
        <v>-88.948545189504387</v>
      </c>
      <c r="I80" s="4">
        <v>-51.486696793002913</v>
      </c>
    </row>
    <row r="81" spans="1:9" ht="21" customHeight="1">
      <c r="A81" s="632" t="s">
        <v>486</v>
      </c>
      <c r="B81" s="4">
        <v>6651.1567346938773</v>
      </c>
      <c r="C81" s="4">
        <v>4791.6640772594747</v>
      </c>
      <c r="D81" s="4">
        <v>8238.494473760933</v>
      </c>
      <c r="E81" s="4">
        <v>8498.1296122448985</v>
      </c>
      <c r="F81" s="4">
        <v>6571.1099212827994</v>
      </c>
      <c r="G81" s="4">
        <v>603.07069970845475</v>
      </c>
      <c r="H81" s="4">
        <v>8450.3336472303217</v>
      </c>
      <c r="I81" s="4">
        <v>340.97786588921286</v>
      </c>
    </row>
    <row r="82" spans="1:9" ht="21" customHeight="1">
      <c r="A82" s="40" t="s">
        <v>487</v>
      </c>
      <c r="B82" s="4">
        <v>0</v>
      </c>
      <c r="C82" s="4">
        <v>0</v>
      </c>
      <c r="D82" s="4">
        <v>0</v>
      </c>
      <c r="E82" s="4">
        <v>0</v>
      </c>
      <c r="F82" s="4">
        <v>0</v>
      </c>
      <c r="G82" s="4">
        <v>0</v>
      </c>
      <c r="H82" s="4">
        <v>0</v>
      </c>
      <c r="I82" s="4">
        <v>0</v>
      </c>
    </row>
    <row r="83" spans="1:9" ht="21" customHeight="1">
      <c r="A83" s="632" t="s">
        <v>488</v>
      </c>
      <c r="B83" s="4">
        <v>6651.1567346938773</v>
      </c>
      <c r="C83" s="4">
        <v>4791.6640772594747</v>
      </c>
      <c r="D83" s="4">
        <v>8238.494473760933</v>
      </c>
      <c r="E83" s="4">
        <v>8498.1296122448985</v>
      </c>
      <c r="F83" s="4">
        <v>6571.1099212827994</v>
      </c>
      <c r="G83" s="4">
        <v>603.07069970845475</v>
      </c>
      <c r="H83" s="4">
        <v>8450.3336472303217</v>
      </c>
      <c r="I83" s="4">
        <v>340.97786588921286</v>
      </c>
    </row>
    <row r="84" spans="1:9" ht="18" customHeight="1" thickBot="1">
      <c r="A84" s="40" t="s">
        <v>489</v>
      </c>
      <c r="B84" s="4">
        <v>-1270.5151603498543</v>
      </c>
      <c r="C84" s="4">
        <v>-1673.4543731778426</v>
      </c>
      <c r="D84" s="4">
        <v>-3018.9995626822156</v>
      </c>
      <c r="E84" s="4">
        <v>-3209.0658892128276</v>
      </c>
      <c r="F84" s="4">
        <v>-2501.2412536443148</v>
      </c>
      <c r="G84" s="4">
        <v>-283.44322594752185</v>
      </c>
      <c r="H84" s="4">
        <v>-3942.5432944606418</v>
      </c>
      <c r="I84" s="4">
        <v>-137.25836443148688</v>
      </c>
    </row>
    <row r="85" spans="1:9" ht="24" customHeight="1" thickTop="1" thickBot="1">
      <c r="A85" s="37" t="s">
        <v>490</v>
      </c>
      <c r="B85" s="1">
        <v>5380.6415743440239</v>
      </c>
      <c r="C85" s="1">
        <v>3118.2097040816329</v>
      </c>
      <c r="D85" s="1">
        <v>5219.4949110787175</v>
      </c>
      <c r="E85" s="1">
        <v>5289.0637230320708</v>
      </c>
      <c r="F85" s="1">
        <v>4069.8686676384837</v>
      </c>
      <c r="G85" s="1">
        <v>319.62747376093296</v>
      </c>
      <c r="H85" s="1">
        <v>4507.790352769679</v>
      </c>
      <c r="I85" s="1">
        <v>203.71950145772595</v>
      </c>
    </row>
    <row r="86" spans="1:9" ht="15" customHeight="1" thickTop="1" thickBot="1">
      <c r="A86" s="633"/>
      <c r="B86" s="5"/>
      <c r="C86" s="5"/>
      <c r="D86" s="5"/>
      <c r="E86" s="5"/>
      <c r="F86" s="5"/>
      <c r="G86" s="5"/>
      <c r="H86" s="5"/>
      <c r="I86" s="5"/>
    </row>
    <row r="87" spans="1:9" ht="28.5" customHeight="1" thickTop="1">
      <c r="A87" s="634"/>
      <c r="B87" s="43"/>
      <c r="C87" s="43"/>
      <c r="D87" s="43"/>
      <c r="E87" s="43"/>
      <c r="F87" s="43"/>
      <c r="G87" s="43"/>
      <c r="H87" s="43"/>
    </row>
    <row r="88" spans="1:9">
      <c r="A88" s="634"/>
      <c r="B88" s="43"/>
      <c r="C88" s="43"/>
      <c r="D88" s="43"/>
      <c r="E88" s="43"/>
      <c r="F88" s="43"/>
      <c r="G88" s="43"/>
      <c r="H88" s="43"/>
    </row>
    <row r="89" spans="1:9" ht="19.5">
      <c r="A89" s="635"/>
      <c r="B89" s="43"/>
      <c r="C89" s="43"/>
      <c r="D89" s="43"/>
      <c r="E89" s="43"/>
      <c r="F89" s="43"/>
      <c r="G89" s="43"/>
      <c r="H89" s="43"/>
    </row>
    <row r="90" spans="1:9" ht="19.5">
      <c r="A90" s="635"/>
      <c r="B90" s="43"/>
      <c r="C90" s="43"/>
      <c r="D90" s="43"/>
      <c r="E90" s="43"/>
      <c r="F90" s="43"/>
      <c r="G90" s="43"/>
      <c r="H90" s="43"/>
    </row>
    <row r="91" spans="1:9" ht="19.5">
      <c r="A91" s="635"/>
      <c r="B91" s="43"/>
      <c r="C91" s="43"/>
      <c r="D91" s="43"/>
      <c r="E91" s="43"/>
      <c r="F91" s="43"/>
      <c r="G91" s="43"/>
      <c r="H91" s="43"/>
    </row>
    <row r="92" spans="1:9" ht="19.5">
      <c r="A92" s="636"/>
      <c r="B92" s="43"/>
      <c r="C92" s="43"/>
      <c r="D92" s="43"/>
      <c r="E92" s="43"/>
      <c r="F92" s="43"/>
      <c r="G92" s="43"/>
      <c r="H92" s="43"/>
    </row>
    <row r="93" spans="1:9" ht="19.5">
      <c r="A93" s="636"/>
      <c r="B93" s="43"/>
      <c r="C93" s="43"/>
      <c r="D93" s="43"/>
      <c r="E93" s="43"/>
      <c r="F93" s="43"/>
      <c r="G93" s="43"/>
      <c r="H93" s="43"/>
    </row>
    <row r="94" spans="1:9" ht="19.5">
      <c r="A94" s="636"/>
      <c r="B94" s="43"/>
      <c r="C94" s="43"/>
      <c r="D94" s="43"/>
      <c r="E94" s="43"/>
      <c r="F94" s="43"/>
      <c r="G94" s="43"/>
      <c r="H94" s="43"/>
    </row>
    <row r="95" spans="1:9" ht="19.5">
      <c r="A95" s="635"/>
      <c r="B95" s="43"/>
      <c r="C95" s="43"/>
      <c r="D95" s="43"/>
      <c r="E95" s="43"/>
      <c r="F95" s="43"/>
      <c r="G95" s="43"/>
      <c r="H95" s="43"/>
    </row>
    <row r="96" spans="1:9" ht="19.5">
      <c r="A96" s="635"/>
      <c r="B96" s="43"/>
      <c r="C96" s="43"/>
      <c r="D96" s="43"/>
      <c r="E96" s="43"/>
      <c r="F96" s="43"/>
      <c r="G96" s="43"/>
      <c r="H96" s="43"/>
    </row>
    <row r="97" spans="1:8" ht="19.5">
      <c r="A97" s="635"/>
      <c r="B97" s="43"/>
      <c r="C97" s="43"/>
      <c r="D97" s="43"/>
      <c r="E97" s="43"/>
      <c r="F97" s="43"/>
      <c r="G97" s="43"/>
      <c r="H97" s="43"/>
    </row>
    <row r="98" spans="1:8" ht="19.5">
      <c r="A98" s="635"/>
      <c r="B98" s="43"/>
      <c r="C98" s="43"/>
      <c r="D98" s="43"/>
      <c r="E98" s="43"/>
      <c r="F98" s="43"/>
      <c r="G98" s="43"/>
      <c r="H98" s="43"/>
    </row>
    <row r="99" spans="1:8" ht="19.5">
      <c r="A99" s="635"/>
      <c r="B99" s="43"/>
      <c r="C99" s="43"/>
      <c r="D99" s="43"/>
      <c r="E99" s="43"/>
      <c r="F99" s="43"/>
      <c r="G99" s="43"/>
      <c r="H99" s="43"/>
    </row>
    <row r="100" spans="1:8" ht="19.5">
      <c r="A100" s="107"/>
      <c r="B100" s="43"/>
      <c r="C100" s="43"/>
      <c r="D100" s="43"/>
      <c r="E100" s="43"/>
      <c r="F100" s="43"/>
      <c r="G100" s="43"/>
      <c r="H100" s="43"/>
    </row>
    <row r="101" spans="1:8">
      <c r="A101" s="108"/>
      <c r="B101" s="43"/>
      <c r="C101" s="43"/>
      <c r="D101" s="43"/>
      <c r="E101" s="43"/>
      <c r="F101" s="43"/>
      <c r="G101" s="43"/>
      <c r="H101" s="43"/>
    </row>
    <row r="102" spans="1:8">
      <c r="A102" s="108"/>
      <c r="B102" s="43"/>
      <c r="C102" s="43"/>
      <c r="D102" s="43"/>
      <c r="E102" s="43"/>
      <c r="F102" s="43"/>
      <c r="G102" s="43"/>
      <c r="H102" s="43"/>
    </row>
    <row r="103" spans="1:8">
      <c r="A103" s="108"/>
      <c r="B103" s="43"/>
      <c r="C103" s="43"/>
      <c r="D103" s="43"/>
      <c r="E103" s="43"/>
      <c r="F103" s="43"/>
      <c r="G103" s="43"/>
      <c r="H103" s="43"/>
    </row>
    <row r="104" spans="1:8">
      <c r="A104" s="108"/>
      <c r="B104" s="43"/>
      <c r="C104" s="43"/>
      <c r="D104" s="43"/>
      <c r="E104" s="43"/>
      <c r="F104" s="43"/>
      <c r="G104" s="43"/>
      <c r="H104" s="43"/>
    </row>
    <row r="105" spans="1:8">
      <c r="A105" s="108"/>
      <c r="B105" s="43"/>
      <c r="C105" s="43"/>
      <c r="D105" s="43"/>
      <c r="E105" s="43"/>
      <c r="F105" s="43"/>
      <c r="G105" s="43"/>
      <c r="H105" s="43"/>
    </row>
    <row r="106" spans="1:8">
      <c r="A106" s="108"/>
      <c r="B106" s="43"/>
      <c r="C106" s="43"/>
      <c r="D106" s="43"/>
      <c r="E106" s="43"/>
      <c r="F106" s="43"/>
      <c r="G106" s="43"/>
      <c r="H106" s="43"/>
    </row>
    <row r="107" spans="1:8">
      <c r="A107" s="108"/>
      <c r="B107" s="43"/>
      <c r="C107" s="43"/>
      <c r="D107" s="43"/>
      <c r="E107" s="43"/>
      <c r="F107" s="43"/>
      <c r="G107" s="43"/>
      <c r="H107" s="43"/>
    </row>
    <row r="108" spans="1:8">
      <c r="A108" s="108"/>
      <c r="B108" s="43"/>
      <c r="C108" s="43"/>
      <c r="D108" s="43"/>
      <c r="E108" s="43"/>
      <c r="F108" s="43"/>
      <c r="G108" s="43"/>
      <c r="H108" s="43"/>
    </row>
    <row r="109" spans="1:8" ht="19.5">
      <c r="A109" s="635"/>
      <c r="B109" s="43"/>
      <c r="C109" s="43"/>
      <c r="D109" s="43"/>
      <c r="E109" s="43"/>
      <c r="F109" s="43"/>
      <c r="G109" s="43"/>
      <c r="H109" s="43"/>
    </row>
    <row r="110" spans="1:8" ht="19.5">
      <c r="A110" s="635"/>
      <c r="B110" s="43"/>
      <c r="C110" s="43"/>
      <c r="D110" s="43"/>
      <c r="E110" s="43"/>
      <c r="F110" s="43"/>
      <c r="G110" s="43"/>
      <c r="H110" s="43"/>
    </row>
    <row r="111" spans="1:8" ht="19.5">
      <c r="A111" s="636"/>
      <c r="B111" s="43"/>
      <c r="C111" s="43"/>
      <c r="D111" s="43"/>
      <c r="E111" s="43"/>
      <c r="F111" s="43"/>
      <c r="G111" s="43"/>
      <c r="H111" s="43"/>
    </row>
    <row r="112" spans="1:8" ht="19.5">
      <c r="A112" s="636"/>
      <c r="B112" s="43"/>
      <c r="C112" s="43"/>
      <c r="D112" s="43"/>
      <c r="E112" s="43"/>
      <c r="F112" s="43"/>
      <c r="G112" s="43"/>
      <c r="H112" s="43"/>
    </row>
    <row r="113" spans="1:8" ht="19.5">
      <c r="A113" s="636"/>
      <c r="B113" s="43"/>
      <c r="C113" s="43"/>
      <c r="D113" s="43"/>
      <c r="E113" s="43"/>
      <c r="F113" s="43"/>
      <c r="G113" s="43"/>
      <c r="H113" s="43"/>
    </row>
    <row r="114" spans="1:8" ht="19.5">
      <c r="A114" s="635"/>
      <c r="B114" s="43"/>
      <c r="C114" s="43"/>
      <c r="D114" s="43"/>
      <c r="E114" s="43"/>
      <c r="F114" s="43"/>
      <c r="G114" s="43"/>
      <c r="H114" s="43"/>
    </row>
    <row r="115" spans="1:8" ht="19.5">
      <c r="A115" s="635"/>
      <c r="B115" s="43"/>
      <c r="C115" s="43"/>
      <c r="D115" s="43"/>
      <c r="E115" s="43"/>
      <c r="F115" s="43"/>
      <c r="G115" s="43"/>
      <c r="H115" s="43"/>
    </row>
    <row r="116" spans="1:8" ht="19.5">
      <c r="A116" s="635"/>
      <c r="B116" s="43"/>
      <c r="C116" s="43"/>
      <c r="D116" s="43"/>
      <c r="E116" s="43"/>
      <c r="F116" s="43"/>
      <c r="G116" s="43"/>
      <c r="H116" s="43"/>
    </row>
    <row r="117" spans="1:8" ht="19.5">
      <c r="A117" s="635"/>
      <c r="B117" s="43"/>
      <c r="C117" s="43"/>
      <c r="D117" s="43"/>
      <c r="E117" s="43"/>
      <c r="F117" s="43"/>
      <c r="G117" s="43"/>
      <c r="H117" s="43"/>
    </row>
    <row r="118" spans="1:8" ht="19.5">
      <c r="A118" s="635"/>
      <c r="B118" s="43"/>
      <c r="C118" s="43"/>
      <c r="D118" s="43"/>
      <c r="E118" s="43"/>
      <c r="F118" s="43"/>
      <c r="G118" s="43"/>
      <c r="H118" s="43"/>
    </row>
    <row r="119" spans="1:8" ht="19.5">
      <c r="A119" s="635"/>
      <c r="B119" s="43"/>
      <c r="C119" s="43"/>
      <c r="D119" s="43"/>
      <c r="E119" s="43"/>
      <c r="F119" s="43"/>
      <c r="G119" s="43"/>
      <c r="H119" s="43"/>
    </row>
    <row r="120" spans="1:8" ht="19.5">
      <c r="A120" s="635"/>
      <c r="B120" s="43"/>
      <c r="C120" s="43"/>
      <c r="D120" s="43"/>
      <c r="E120" s="43"/>
      <c r="F120" s="43"/>
      <c r="G120" s="43"/>
      <c r="H120" s="43"/>
    </row>
    <row r="121" spans="1:8" ht="19.5">
      <c r="A121" s="636"/>
      <c r="B121" s="43"/>
      <c r="C121" s="43"/>
      <c r="D121" s="43"/>
      <c r="E121" s="43"/>
      <c r="F121" s="43"/>
      <c r="G121" s="43"/>
      <c r="H121" s="43"/>
    </row>
    <row r="122" spans="1:8" ht="19.5">
      <c r="A122" s="635"/>
      <c r="B122" s="43"/>
      <c r="C122" s="43"/>
      <c r="D122" s="43"/>
      <c r="E122" s="43"/>
      <c r="F122" s="43"/>
      <c r="G122" s="43"/>
      <c r="H122" s="43"/>
    </row>
    <row r="123" spans="1:8" ht="19.5">
      <c r="A123" s="635"/>
      <c r="B123" s="43"/>
      <c r="C123" s="43"/>
      <c r="D123" s="43"/>
      <c r="E123" s="43"/>
      <c r="F123" s="43"/>
      <c r="G123" s="43"/>
      <c r="H123" s="43"/>
    </row>
    <row r="124" spans="1:8" ht="19.5">
      <c r="A124" s="635"/>
      <c r="B124" s="43"/>
      <c r="C124" s="43"/>
      <c r="D124" s="43"/>
      <c r="E124" s="43"/>
      <c r="F124" s="43"/>
      <c r="G124" s="43"/>
      <c r="H124" s="43"/>
    </row>
    <row r="125" spans="1:8" ht="19.5">
      <c r="A125" s="635"/>
      <c r="B125" s="43"/>
      <c r="C125" s="43"/>
      <c r="D125" s="43"/>
      <c r="E125" s="43"/>
      <c r="F125" s="43"/>
      <c r="G125" s="43"/>
      <c r="H125" s="43"/>
    </row>
    <row r="126" spans="1:8" ht="19.5">
      <c r="A126" s="635"/>
      <c r="B126" s="43"/>
      <c r="C126" s="43"/>
      <c r="D126" s="43"/>
      <c r="E126" s="43"/>
      <c r="F126" s="43"/>
      <c r="G126" s="43"/>
      <c r="H126" s="43"/>
    </row>
    <row r="127" spans="1:8" ht="19.5">
      <c r="A127" s="636"/>
      <c r="B127" s="43"/>
      <c r="C127" s="43"/>
      <c r="D127" s="43"/>
      <c r="E127" s="43"/>
      <c r="F127" s="43"/>
      <c r="G127" s="43"/>
      <c r="H127" s="43"/>
    </row>
    <row r="128" spans="1:8" ht="19.5">
      <c r="A128" s="635"/>
      <c r="B128" s="43"/>
      <c r="C128" s="43"/>
      <c r="D128" s="43"/>
      <c r="E128" s="43"/>
      <c r="F128" s="43"/>
      <c r="G128" s="43"/>
      <c r="H128" s="43"/>
    </row>
    <row r="129" spans="1:8" ht="19.5">
      <c r="A129" s="635"/>
      <c r="B129" s="43"/>
      <c r="C129" s="43"/>
      <c r="D129" s="43"/>
      <c r="E129" s="43"/>
      <c r="F129" s="43"/>
      <c r="G129" s="43"/>
      <c r="H129" s="43"/>
    </row>
    <row r="130" spans="1:8" ht="19.5">
      <c r="A130" s="635"/>
      <c r="B130" s="43"/>
      <c r="C130" s="43"/>
      <c r="D130" s="43"/>
      <c r="E130" s="43"/>
      <c r="F130" s="43"/>
      <c r="G130" s="43"/>
      <c r="H130" s="43"/>
    </row>
    <row r="131" spans="1:8" ht="19.5">
      <c r="A131" s="636"/>
      <c r="B131" s="43"/>
      <c r="C131" s="43"/>
      <c r="D131" s="43"/>
      <c r="E131" s="43"/>
      <c r="F131" s="43"/>
      <c r="G131" s="43"/>
      <c r="H131" s="43"/>
    </row>
    <row r="132" spans="1:8" ht="19.5">
      <c r="A132" s="635"/>
      <c r="B132" s="43"/>
      <c r="C132" s="43"/>
      <c r="D132" s="43"/>
      <c r="E132" s="43"/>
      <c r="F132" s="43"/>
      <c r="G132" s="43"/>
      <c r="H132" s="43"/>
    </row>
    <row r="133" spans="1:8" ht="19.5">
      <c r="A133" s="635"/>
      <c r="B133" s="43"/>
      <c r="C133" s="43"/>
      <c r="D133" s="43"/>
      <c r="E133" s="43"/>
      <c r="F133" s="43"/>
      <c r="G133" s="43"/>
      <c r="H133" s="43"/>
    </row>
    <row r="134" spans="1:8" ht="19.5">
      <c r="A134" s="635"/>
      <c r="B134" s="43"/>
      <c r="C134" s="43"/>
      <c r="D134" s="43"/>
      <c r="E134" s="43"/>
      <c r="F134" s="43"/>
      <c r="G134" s="43"/>
      <c r="H134" s="43"/>
    </row>
    <row r="135" spans="1:8" ht="19.5">
      <c r="A135" s="635"/>
      <c r="B135" s="43"/>
      <c r="C135" s="43"/>
      <c r="D135" s="43"/>
      <c r="E135" s="43"/>
      <c r="F135" s="43"/>
      <c r="G135" s="43"/>
      <c r="H135" s="43"/>
    </row>
    <row r="136" spans="1:8" ht="19.5">
      <c r="A136" s="636"/>
      <c r="B136" s="43"/>
      <c r="C136" s="43"/>
      <c r="D136" s="43"/>
      <c r="E136" s="43"/>
      <c r="F136" s="43"/>
      <c r="G136" s="43"/>
      <c r="H136" s="43"/>
    </row>
    <row r="137" spans="1:8" ht="19.5">
      <c r="A137" s="635"/>
      <c r="B137" s="43"/>
      <c r="C137" s="43"/>
      <c r="D137" s="43"/>
      <c r="E137" s="43"/>
      <c r="F137" s="43"/>
      <c r="G137" s="43"/>
      <c r="H137" s="43"/>
    </row>
    <row r="138" spans="1:8" ht="19.5">
      <c r="A138" s="635"/>
      <c r="B138" s="43"/>
      <c r="C138" s="43"/>
      <c r="D138" s="43"/>
      <c r="E138" s="43"/>
      <c r="F138" s="43"/>
      <c r="G138" s="43"/>
      <c r="H138" s="43"/>
    </row>
    <row r="139" spans="1:8" ht="19.5">
      <c r="A139" s="635"/>
      <c r="B139" s="43"/>
      <c r="C139" s="43"/>
      <c r="D139" s="43"/>
      <c r="E139" s="43"/>
      <c r="F139" s="43"/>
      <c r="G139" s="43"/>
      <c r="H139" s="43"/>
    </row>
    <row r="140" spans="1:8" ht="19.5">
      <c r="A140" s="635"/>
      <c r="B140" s="43"/>
      <c r="C140" s="43"/>
      <c r="D140" s="43"/>
      <c r="E140" s="43"/>
      <c r="F140" s="43"/>
      <c r="G140" s="43"/>
      <c r="H140" s="43"/>
    </row>
    <row r="141" spans="1:8" ht="19.5">
      <c r="A141" s="636"/>
      <c r="B141" s="43"/>
      <c r="C141" s="43"/>
      <c r="D141" s="43"/>
      <c r="E141" s="43"/>
      <c r="F141" s="43"/>
      <c r="G141" s="43"/>
      <c r="H141" s="43"/>
    </row>
    <row r="142" spans="1:8" ht="19.5">
      <c r="A142" s="636"/>
      <c r="B142" s="43"/>
      <c r="C142" s="43"/>
      <c r="D142" s="43"/>
      <c r="E142" s="43"/>
      <c r="F142" s="43"/>
      <c r="G142" s="43"/>
      <c r="H142" s="43"/>
    </row>
    <row r="143" spans="1:8" ht="19.5">
      <c r="A143" s="636"/>
      <c r="B143" s="43"/>
      <c r="C143" s="43"/>
      <c r="D143" s="43"/>
      <c r="E143" s="43"/>
      <c r="F143" s="43"/>
      <c r="G143" s="43"/>
      <c r="H143" s="43"/>
    </row>
    <row r="144" spans="1:8" ht="19.5">
      <c r="A144" s="635"/>
      <c r="B144" s="43"/>
      <c r="C144" s="43"/>
      <c r="D144" s="43"/>
      <c r="E144" s="43"/>
      <c r="F144" s="43"/>
      <c r="G144" s="43"/>
      <c r="H144" s="43"/>
    </row>
    <row r="145" spans="1:8" ht="19.5">
      <c r="A145" s="635"/>
      <c r="B145" s="43"/>
      <c r="C145" s="43"/>
      <c r="D145" s="43"/>
      <c r="E145" s="43"/>
      <c r="F145" s="43"/>
      <c r="G145" s="43"/>
      <c r="H145" s="43"/>
    </row>
    <row r="146" spans="1:8" ht="19.5">
      <c r="A146" s="110"/>
      <c r="B146" s="43"/>
      <c r="C146" s="43"/>
      <c r="D146" s="43"/>
      <c r="E146" s="43"/>
      <c r="F146" s="43"/>
      <c r="G146" s="43"/>
      <c r="H146" s="43"/>
    </row>
    <row r="147" spans="1:8" ht="19.5">
      <c r="A147" s="636"/>
      <c r="B147" s="43"/>
      <c r="C147" s="43"/>
      <c r="D147" s="43"/>
      <c r="E147" s="43"/>
      <c r="F147" s="43"/>
      <c r="G147" s="43"/>
      <c r="H147" s="43"/>
    </row>
    <row r="148" spans="1:8" ht="19.5">
      <c r="A148" s="635"/>
      <c r="B148" s="43"/>
      <c r="C148" s="43"/>
      <c r="D148" s="43"/>
      <c r="E148" s="43"/>
      <c r="F148" s="43"/>
      <c r="G148" s="43"/>
      <c r="H148" s="43"/>
    </row>
    <row r="149" spans="1:8" ht="19.5">
      <c r="A149" s="635"/>
      <c r="B149" s="43"/>
      <c r="C149" s="43"/>
      <c r="D149" s="43"/>
      <c r="E149" s="43"/>
      <c r="F149" s="43"/>
      <c r="G149" s="43"/>
      <c r="H149" s="43"/>
    </row>
    <row r="150" spans="1:8" ht="19.5">
      <c r="A150" s="635"/>
      <c r="B150" s="43"/>
      <c r="C150" s="43"/>
      <c r="D150" s="43"/>
      <c r="E150" s="43"/>
      <c r="F150" s="43"/>
      <c r="G150" s="43"/>
      <c r="H150" s="43"/>
    </row>
    <row r="151" spans="1:8" ht="19.5">
      <c r="A151" s="636"/>
      <c r="B151" s="43"/>
      <c r="C151" s="43"/>
      <c r="D151" s="43"/>
      <c r="E151" s="43"/>
      <c r="F151" s="43"/>
      <c r="G151" s="43"/>
      <c r="H151" s="43"/>
    </row>
    <row r="152" spans="1:8" ht="19.5">
      <c r="A152" s="635"/>
      <c r="B152" s="43"/>
      <c r="C152" s="43"/>
      <c r="D152" s="43"/>
      <c r="E152" s="43"/>
      <c r="F152" s="43"/>
      <c r="G152" s="43"/>
      <c r="H152" s="43"/>
    </row>
    <row r="153" spans="1:8" ht="19.5">
      <c r="A153" s="635"/>
      <c r="B153" s="43"/>
      <c r="C153" s="43"/>
      <c r="D153" s="43"/>
      <c r="E153" s="43"/>
      <c r="F153" s="43"/>
      <c r="G153" s="43"/>
      <c r="H153" s="43"/>
    </row>
    <row r="154" spans="1:8" ht="19.5">
      <c r="A154" s="635"/>
      <c r="B154" s="43"/>
      <c r="C154" s="43"/>
      <c r="D154" s="43"/>
      <c r="E154" s="43"/>
      <c r="F154" s="43"/>
      <c r="G154" s="43"/>
      <c r="H154" s="43"/>
    </row>
    <row r="155" spans="1:8" ht="19.5">
      <c r="A155" s="636"/>
      <c r="B155" s="43"/>
      <c r="C155" s="43"/>
      <c r="D155" s="43"/>
      <c r="E155" s="43"/>
      <c r="F155" s="43"/>
      <c r="G155" s="43"/>
      <c r="H155" s="43"/>
    </row>
    <row r="156" spans="1:8" ht="19.5">
      <c r="A156" s="635"/>
      <c r="B156" s="43"/>
      <c r="C156" s="43"/>
      <c r="D156" s="43"/>
      <c r="E156" s="43"/>
      <c r="F156" s="43"/>
      <c r="G156" s="43"/>
      <c r="H156" s="43"/>
    </row>
    <row r="157" spans="1:8" ht="19.5">
      <c r="A157" s="635"/>
      <c r="B157" s="43"/>
      <c r="C157" s="43"/>
      <c r="D157" s="43"/>
      <c r="E157" s="43"/>
      <c r="F157" s="43"/>
      <c r="G157" s="43"/>
      <c r="H157" s="43"/>
    </row>
    <row r="158" spans="1:8" ht="19.5">
      <c r="A158" s="635"/>
      <c r="B158" s="43"/>
      <c r="C158" s="43"/>
      <c r="D158" s="43"/>
      <c r="E158" s="43"/>
      <c r="F158" s="43"/>
      <c r="G158" s="43"/>
      <c r="H158" s="43"/>
    </row>
    <row r="159" spans="1:8" ht="19.5">
      <c r="A159" s="636"/>
      <c r="B159" s="43"/>
      <c r="C159" s="43"/>
      <c r="D159" s="43"/>
      <c r="E159" s="43"/>
      <c r="F159" s="43"/>
      <c r="G159" s="43"/>
      <c r="H159" s="43"/>
    </row>
    <row r="160" spans="1:8" ht="19.5">
      <c r="A160" s="635"/>
      <c r="B160" s="43"/>
      <c r="C160" s="43"/>
      <c r="D160" s="43"/>
      <c r="E160" s="43"/>
      <c r="F160" s="43"/>
      <c r="G160" s="43"/>
      <c r="H160" s="43"/>
    </row>
    <row r="161" spans="1:8" ht="19.5">
      <c r="A161" s="635"/>
      <c r="B161" s="43"/>
      <c r="C161" s="43"/>
      <c r="D161" s="43"/>
      <c r="E161" s="43"/>
      <c r="F161" s="43"/>
      <c r="G161" s="43"/>
      <c r="H161" s="43"/>
    </row>
    <row r="162" spans="1:8" ht="19.5">
      <c r="A162" s="635"/>
      <c r="B162" s="43"/>
      <c r="C162" s="43"/>
      <c r="D162" s="43"/>
      <c r="E162" s="43"/>
      <c r="F162" s="43"/>
      <c r="G162" s="43"/>
      <c r="H162" s="43"/>
    </row>
    <row r="163" spans="1:8" ht="19.5">
      <c r="A163" s="109"/>
      <c r="B163" s="43"/>
      <c r="C163" s="43"/>
      <c r="D163" s="43"/>
      <c r="E163" s="43"/>
      <c r="F163" s="43"/>
      <c r="G163" s="43"/>
      <c r="H163" s="43"/>
    </row>
    <row r="164" spans="1:8" ht="19.5">
      <c r="A164" s="109"/>
      <c r="B164" s="43"/>
      <c r="C164" s="43"/>
      <c r="D164" s="43"/>
      <c r="E164" s="43"/>
      <c r="F164" s="43"/>
      <c r="G164" s="43"/>
      <c r="H164" s="43"/>
    </row>
    <row r="165" spans="1:8" ht="19.5">
      <c r="A165" s="109"/>
      <c r="B165" s="43"/>
      <c r="C165" s="43"/>
      <c r="D165" s="43"/>
      <c r="E165" s="43"/>
      <c r="F165" s="43"/>
      <c r="G165" s="43"/>
      <c r="H165" s="43"/>
    </row>
    <row r="166" spans="1:8" ht="19.5">
      <c r="A166" s="107"/>
      <c r="B166" s="43"/>
      <c r="C166" s="43"/>
      <c r="D166" s="43"/>
      <c r="E166" s="43"/>
      <c r="F166" s="43"/>
      <c r="G166" s="43"/>
      <c r="H166" s="43"/>
    </row>
    <row r="167" spans="1:8" ht="19.5">
      <c r="A167" s="107"/>
      <c r="B167" s="43"/>
      <c r="C167" s="43"/>
      <c r="D167" s="43"/>
      <c r="E167" s="43"/>
      <c r="F167" s="43"/>
      <c r="G167" s="43"/>
      <c r="H167" s="43"/>
    </row>
    <row r="168" spans="1:8" ht="19.5">
      <c r="A168" s="636"/>
      <c r="B168" s="43"/>
      <c r="C168" s="43"/>
      <c r="D168" s="43"/>
      <c r="E168" s="43"/>
      <c r="F168" s="43"/>
      <c r="G168" s="43"/>
      <c r="H168" s="43"/>
    </row>
    <row r="169" spans="1:8" ht="19.5">
      <c r="A169" s="635"/>
      <c r="B169" s="43"/>
      <c r="C169" s="43"/>
      <c r="D169" s="43"/>
      <c r="E169" s="43"/>
      <c r="F169" s="43"/>
      <c r="G169" s="43"/>
      <c r="H169" s="43"/>
    </row>
    <row r="170" spans="1:8" ht="19.5">
      <c r="A170" s="635"/>
      <c r="B170" s="43"/>
      <c r="C170" s="43"/>
      <c r="D170" s="43"/>
      <c r="E170" s="43"/>
      <c r="F170" s="43"/>
      <c r="G170" s="43"/>
      <c r="H170" s="43"/>
    </row>
    <row r="171" spans="1:8" ht="19.5">
      <c r="A171" s="635"/>
      <c r="B171" s="43"/>
      <c r="C171" s="43"/>
      <c r="D171" s="43"/>
      <c r="E171" s="43"/>
      <c r="F171" s="43"/>
      <c r="G171" s="43"/>
      <c r="H171" s="43"/>
    </row>
    <row r="172" spans="1:8" ht="19.5">
      <c r="A172" s="635"/>
      <c r="B172" s="43"/>
      <c r="C172" s="43"/>
      <c r="D172" s="43"/>
      <c r="E172" s="43"/>
      <c r="F172" s="43"/>
      <c r="G172" s="43"/>
      <c r="H172" s="43"/>
    </row>
    <row r="173" spans="1:8" ht="19.5">
      <c r="A173" s="635"/>
      <c r="B173" s="43"/>
      <c r="C173" s="43"/>
      <c r="D173" s="43"/>
      <c r="E173" s="43"/>
      <c r="F173" s="43"/>
      <c r="G173" s="43"/>
      <c r="H173" s="43"/>
    </row>
    <row r="174" spans="1:8" ht="19.5">
      <c r="A174" s="636"/>
      <c r="B174" s="43"/>
      <c r="C174" s="43"/>
      <c r="D174" s="43"/>
      <c r="E174" s="43"/>
      <c r="F174" s="43"/>
      <c r="G174" s="43"/>
      <c r="H174" s="43"/>
    </row>
    <row r="175" spans="1:8" ht="19.5">
      <c r="A175" s="635"/>
      <c r="B175" s="43"/>
      <c r="C175" s="43"/>
      <c r="D175" s="43"/>
      <c r="E175" s="43"/>
      <c r="F175" s="43"/>
      <c r="G175" s="43"/>
      <c r="H175" s="43"/>
    </row>
    <row r="176" spans="1:8" ht="19.5">
      <c r="A176" s="635"/>
      <c r="B176" s="43"/>
      <c r="C176" s="43"/>
      <c r="D176" s="43"/>
      <c r="E176" s="43"/>
      <c r="F176" s="43"/>
      <c r="G176" s="43"/>
      <c r="H176" s="43"/>
    </row>
    <row r="177" spans="1:8" ht="19.5">
      <c r="A177" s="635"/>
      <c r="B177" s="43"/>
      <c r="C177" s="43"/>
      <c r="D177" s="43"/>
      <c r="E177" s="43"/>
      <c r="F177" s="43"/>
      <c r="G177" s="43"/>
      <c r="H177" s="43"/>
    </row>
    <row r="178" spans="1:8" ht="19.5">
      <c r="A178" s="635"/>
      <c r="B178" s="43"/>
      <c r="C178" s="43"/>
      <c r="D178" s="43"/>
      <c r="E178" s="43"/>
      <c r="F178" s="43"/>
      <c r="G178" s="43"/>
      <c r="H178" s="43"/>
    </row>
    <row r="179" spans="1:8" ht="19.5">
      <c r="A179" s="636"/>
      <c r="B179" s="43"/>
      <c r="C179" s="43"/>
      <c r="D179" s="43"/>
      <c r="E179" s="43"/>
      <c r="F179" s="43"/>
      <c r="G179" s="43"/>
      <c r="H179" s="43"/>
    </row>
    <row r="180" spans="1:8" ht="19.5">
      <c r="A180" s="636"/>
      <c r="B180" s="43"/>
      <c r="C180" s="43"/>
      <c r="D180" s="43"/>
      <c r="E180" s="43"/>
      <c r="F180" s="43"/>
      <c r="G180" s="43"/>
      <c r="H180" s="43"/>
    </row>
    <row r="181" spans="1:8" ht="19.5">
      <c r="A181" s="635"/>
      <c r="B181" s="43"/>
      <c r="C181" s="43"/>
      <c r="D181" s="43"/>
      <c r="E181" s="43"/>
      <c r="F181" s="43"/>
      <c r="G181" s="43"/>
      <c r="H181" s="43"/>
    </row>
    <row r="182" spans="1:8" ht="19.5">
      <c r="A182" s="635"/>
      <c r="B182" s="43"/>
      <c r="C182" s="43"/>
      <c r="D182" s="43"/>
      <c r="E182" s="43"/>
      <c r="F182" s="43"/>
      <c r="G182" s="43"/>
      <c r="H182" s="43"/>
    </row>
    <row r="183" spans="1:8" ht="19.5">
      <c r="A183" s="635"/>
      <c r="B183" s="43"/>
      <c r="C183" s="43"/>
      <c r="D183" s="43"/>
      <c r="E183" s="43"/>
      <c r="F183" s="43"/>
      <c r="G183" s="43"/>
      <c r="H183" s="43"/>
    </row>
    <row r="184" spans="1:8" ht="19.5">
      <c r="A184" s="636"/>
      <c r="B184" s="43"/>
      <c r="C184" s="43"/>
      <c r="D184" s="43"/>
      <c r="E184" s="43"/>
      <c r="F184" s="43"/>
      <c r="G184" s="43"/>
      <c r="H184" s="43"/>
    </row>
    <row r="185" spans="1:8" ht="19.5">
      <c r="A185" s="636"/>
      <c r="B185" s="43"/>
      <c r="C185" s="43"/>
      <c r="D185" s="43"/>
      <c r="E185" s="43"/>
      <c r="F185" s="43"/>
      <c r="G185" s="43"/>
      <c r="H185" s="43"/>
    </row>
    <row r="186" spans="1:8" ht="19.5">
      <c r="A186" s="636"/>
      <c r="B186" s="43"/>
      <c r="C186" s="43"/>
      <c r="D186" s="43"/>
      <c r="E186" s="43"/>
      <c r="F186" s="43"/>
      <c r="G186" s="43"/>
      <c r="H186" s="43"/>
    </row>
    <row r="187" spans="1:8" ht="19.5">
      <c r="A187" s="636"/>
      <c r="B187" s="43"/>
      <c r="C187" s="43"/>
      <c r="D187" s="43"/>
      <c r="E187" s="43"/>
      <c r="F187" s="43"/>
      <c r="G187" s="43"/>
      <c r="H187" s="43"/>
    </row>
    <row r="188" spans="1:8" ht="19.5">
      <c r="A188" s="636"/>
      <c r="B188" s="43"/>
      <c r="C188" s="43"/>
      <c r="D188" s="43"/>
      <c r="E188" s="43"/>
      <c r="F188" s="43"/>
      <c r="G188" s="43"/>
      <c r="H188" s="43"/>
    </row>
    <row r="189" spans="1:8" ht="19.5">
      <c r="A189" s="636"/>
      <c r="B189" s="43"/>
      <c r="C189" s="43"/>
      <c r="D189" s="43"/>
      <c r="E189" s="43"/>
      <c r="F189" s="43"/>
      <c r="G189" s="43"/>
      <c r="H189" s="43"/>
    </row>
    <row r="190" spans="1:8" ht="19.5">
      <c r="A190" s="635"/>
      <c r="B190" s="43"/>
      <c r="C190" s="43"/>
      <c r="D190" s="43"/>
      <c r="E190" s="43"/>
      <c r="F190" s="43"/>
      <c r="G190" s="43"/>
      <c r="H190" s="43"/>
    </row>
    <row r="191" spans="1:8" ht="19.5">
      <c r="A191" s="635"/>
      <c r="B191" s="43"/>
      <c r="C191" s="43"/>
      <c r="D191" s="43"/>
      <c r="E191" s="43"/>
      <c r="F191" s="43"/>
      <c r="G191" s="43"/>
      <c r="H191" s="43"/>
    </row>
    <row r="192" spans="1:8" ht="19.5">
      <c r="A192" s="635"/>
      <c r="B192" s="43"/>
      <c r="C192" s="43"/>
      <c r="D192" s="43"/>
      <c r="E192" s="43"/>
      <c r="F192" s="43"/>
      <c r="G192" s="43"/>
      <c r="H192" s="43"/>
    </row>
    <row r="193" spans="1:8" ht="19.5">
      <c r="A193" s="636"/>
      <c r="B193" s="43"/>
      <c r="C193" s="43"/>
      <c r="D193" s="43"/>
      <c r="E193" s="43"/>
      <c r="F193" s="43"/>
      <c r="G193" s="43"/>
      <c r="H193" s="43"/>
    </row>
    <row r="194" spans="1:8" ht="19.5">
      <c r="A194" s="635"/>
      <c r="B194" s="43"/>
      <c r="C194" s="43"/>
      <c r="D194" s="43"/>
      <c r="E194" s="43"/>
      <c r="F194" s="43"/>
      <c r="G194" s="43"/>
      <c r="H194" s="43"/>
    </row>
    <row r="195" spans="1:8" ht="19.5">
      <c r="A195" s="635"/>
      <c r="B195" s="43"/>
      <c r="C195" s="43"/>
      <c r="D195" s="43"/>
      <c r="E195" s="43"/>
      <c r="F195" s="43"/>
      <c r="G195" s="43"/>
      <c r="H195" s="43"/>
    </row>
    <row r="196" spans="1:8" ht="19.5">
      <c r="A196" s="110"/>
      <c r="B196" s="43"/>
      <c r="C196" s="43"/>
      <c r="D196" s="43"/>
      <c r="E196" s="43"/>
      <c r="F196" s="43"/>
      <c r="G196" s="43"/>
      <c r="H196" s="43"/>
    </row>
    <row r="197" spans="1:8" ht="19.5">
      <c r="A197" s="635"/>
      <c r="B197" s="43"/>
      <c r="C197" s="43"/>
      <c r="D197" s="43"/>
      <c r="E197" s="43"/>
      <c r="F197" s="43"/>
      <c r="G197" s="43"/>
      <c r="H197" s="43"/>
    </row>
    <row r="198" spans="1:8" ht="19.5">
      <c r="A198" s="636"/>
      <c r="B198" s="43"/>
      <c r="C198" s="43"/>
      <c r="D198" s="43"/>
      <c r="E198" s="43"/>
      <c r="F198" s="43"/>
      <c r="G198" s="43"/>
      <c r="H198" s="43"/>
    </row>
    <row r="199" spans="1:8" ht="19.5">
      <c r="A199" s="635"/>
      <c r="B199" s="43"/>
      <c r="C199" s="43"/>
      <c r="D199" s="43"/>
      <c r="E199" s="43"/>
      <c r="F199" s="43"/>
      <c r="G199" s="43"/>
      <c r="H199" s="43"/>
    </row>
    <row r="200" spans="1:8" ht="19.5">
      <c r="A200" s="635"/>
      <c r="B200" s="43"/>
      <c r="C200" s="43"/>
      <c r="D200" s="43"/>
      <c r="E200" s="43"/>
      <c r="F200" s="43"/>
      <c r="G200" s="43"/>
      <c r="H200" s="43"/>
    </row>
    <row r="201" spans="1:8" ht="19.5">
      <c r="A201" s="636"/>
      <c r="B201" s="43"/>
      <c r="C201" s="43"/>
      <c r="D201" s="43"/>
      <c r="E201" s="43"/>
      <c r="F201" s="43"/>
      <c r="G201" s="43"/>
      <c r="H201" s="43"/>
    </row>
    <row r="202" spans="1:8" ht="19.5">
      <c r="A202" s="635"/>
      <c r="B202" s="43"/>
      <c r="C202" s="43"/>
      <c r="D202" s="43"/>
      <c r="E202" s="43"/>
      <c r="F202" s="43"/>
      <c r="G202" s="43"/>
      <c r="H202" s="43"/>
    </row>
    <row r="203" spans="1:8" ht="19.5">
      <c r="A203" s="635"/>
      <c r="B203" s="43"/>
      <c r="C203" s="43"/>
      <c r="D203" s="43"/>
      <c r="E203" s="43"/>
      <c r="F203" s="43"/>
      <c r="G203" s="43"/>
      <c r="H203" s="43"/>
    </row>
    <row r="204" spans="1:8" ht="19.5">
      <c r="A204" s="636"/>
      <c r="B204" s="43"/>
      <c r="C204" s="43"/>
      <c r="D204" s="43"/>
      <c r="E204" s="43"/>
      <c r="F204" s="43"/>
      <c r="G204" s="43"/>
      <c r="H204" s="43"/>
    </row>
    <row r="205" spans="1:8" ht="19.5">
      <c r="A205" s="635"/>
      <c r="B205" s="43"/>
      <c r="C205" s="43"/>
      <c r="D205" s="43"/>
      <c r="E205" s="43"/>
      <c r="F205" s="43"/>
      <c r="G205" s="43"/>
      <c r="H205" s="43"/>
    </row>
    <row r="206" spans="1:8" ht="19.5">
      <c r="A206" s="635"/>
      <c r="B206" s="43"/>
      <c r="C206" s="43"/>
      <c r="D206" s="43"/>
      <c r="E206" s="43"/>
      <c r="F206" s="43"/>
      <c r="G206" s="43"/>
      <c r="H206" s="43"/>
    </row>
    <row r="207" spans="1:8" ht="19.5">
      <c r="A207" s="635"/>
      <c r="B207" s="43"/>
      <c r="C207" s="43"/>
      <c r="D207" s="43"/>
      <c r="E207" s="43"/>
      <c r="F207" s="43"/>
      <c r="G207" s="43"/>
      <c r="H207" s="43"/>
    </row>
    <row r="208" spans="1:8" ht="19.5">
      <c r="A208" s="635"/>
      <c r="B208" s="43"/>
      <c r="C208" s="43"/>
      <c r="D208" s="43"/>
      <c r="E208" s="43"/>
      <c r="F208" s="43"/>
      <c r="G208" s="43"/>
      <c r="H208" s="43"/>
    </row>
    <row r="209" spans="1:8" ht="19.5">
      <c r="A209" s="635"/>
      <c r="B209" s="43"/>
      <c r="C209" s="43"/>
      <c r="D209" s="43"/>
      <c r="E209" s="43"/>
      <c r="F209" s="43"/>
      <c r="G209" s="43"/>
      <c r="H209" s="43"/>
    </row>
    <row r="210" spans="1:8" ht="19.5">
      <c r="A210" s="635"/>
      <c r="B210" s="43"/>
      <c r="C210" s="43"/>
      <c r="D210" s="43"/>
      <c r="E210" s="43"/>
      <c r="F210" s="43"/>
      <c r="G210" s="43"/>
      <c r="H210" s="43"/>
    </row>
    <row r="211" spans="1:8" ht="19.5">
      <c r="A211" s="635"/>
      <c r="B211" s="43"/>
      <c r="C211" s="43"/>
      <c r="D211" s="43"/>
      <c r="E211" s="43"/>
      <c r="F211" s="43"/>
      <c r="G211" s="43"/>
      <c r="H211" s="43"/>
    </row>
    <row r="212" spans="1:8" ht="19.5">
      <c r="A212" s="635"/>
      <c r="B212" s="43"/>
      <c r="C212" s="43"/>
      <c r="D212" s="43"/>
      <c r="E212" s="43"/>
      <c r="F212" s="43"/>
      <c r="G212" s="43"/>
      <c r="H212" s="43"/>
    </row>
    <row r="213" spans="1:8" ht="19.5">
      <c r="A213" s="636"/>
      <c r="B213" s="43"/>
      <c r="C213" s="43"/>
      <c r="D213" s="43"/>
      <c r="E213" s="43"/>
      <c r="F213" s="43"/>
      <c r="G213" s="43"/>
      <c r="H213" s="43"/>
    </row>
    <row r="214" spans="1:8" ht="19.5">
      <c r="A214" s="635"/>
      <c r="B214" s="43"/>
      <c r="C214" s="43"/>
      <c r="D214" s="43"/>
      <c r="E214" s="43"/>
      <c r="F214" s="43"/>
      <c r="G214" s="43"/>
      <c r="H214" s="43"/>
    </row>
    <row r="215" spans="1:8" ht="19.5">
      <c r="A215" s="635"/>
      <c r="B215" s="43"/>
      <c r="C215" s="43"/>
      <c r="D215" s="43"/>
      <c r="E215" s="43"/>
      <c r="F215" s="43"/>
      <c r="G215" s="43"/>
      <c r="H215" s="43"/>
    </row>
    <row r="216" spans="1:8" ht="19.5">
      <c r="A216" s="635"/>
      <c r="B216" s="43"/>
      <c r="C216" s="43"/>
      <c r="D216" s="43"/>
      <c r="E216" s="43"/>
      <c r="F216" s="43"/>
      <c r="G216" s="43"/>
      <c r="H216" s="43"/>
    </row>
    <row r="217" spans="1:8" ht="19.5">
      <c r="A217" s="635"/>
      <c r="B217" s="43"/>
      <c r="C217" s="43"/>
      <c r="D217" s="43"/>
      <c r="E217" s="43"/>
      <c r="F217" s="43"/>
      <c r="G217" s="43"/>
      <c r="H217" s="43"/>
    </row>
    <row r="218" spans="1:8" ht="19.5">
      <c r="A218" s="635"/>
      <c r="B218" s="43"/>
      <c r="C218" s="43"/>
      <c r="D218" s="43"/>
      <c r="E218" s="43"/>
      <c r="F218" s="43"/>
      <c r="G218" s="43"/>
      <c r="H218" s="43"/>
    </row>
    <row r="219" spans="1:8" ht="19.5">
      <c r="A219" s="636"/>
      <c r="B219" s="43"/>
      <c r="C219" s="43"/>
      <c r="D219" s="43"/>
      <c r="E219" s="43"/>
      <c r="F219" s="43"/>
      <c r="G219" s="43"/>
      <c r="H219" s="43"/>
    </row>
    <row r="220" spans="1:8" ht="19.5">
      <c r="A220" s="635"/>
      <c r="B220" s="43"/>
      <c r="C220" s="43"/>
      <c r="D220" s="43"/>
      <c r="E220" s="43"/>
      <c r="F220" s="43"/>
      <c r="G220" s="43"/>
      <c r="H220" s="43"/>
    </row>
    <row r="221" spans="1:8" ht="19.5">
      <c r="A221" s="635"/>
      <c r="B221" s="43"/>
      <c r="C221" s="43"/>
      <c r="D221" s="43"/>
      <c r="E221" s="43"/>
      <c r="F221" s="43"/>
      <c r="G221" s="43"/>
      <c r="H221" s="43"/>
    </row>
    <row r="222" spans="1:8" ht="19.5">
      <c r="A222" s="636"/>
      <c r="B222" s="43"/>
      <c r="C222" s="43"/>
      <c r="D222" s="43"/>
      <c r="E222" s="43"/>
      <c r="F222" s="43"/>
      <c r="G222" s="43"/>
      <c r="H222" s="43"/>
    </row>
    <row r="223" spans="1:8" ht="19.5">
      <c r="A223" s="635"/>
      <c r="B223" s="43"/>
      <c r="C223" s="43"/>
      <c r="D223" s="43"/>
      <c r="E223" s="43"/>
      <c r="F223" s="43"/>
      <c r="G223" s="43"/>
      <c r="H223" s="43"/>
    </row>
    <row r="224" spans="1:8" ht="19.5">
      <c r="A224" s="635"/>
      <c r="B224" s="43"/>
      <c r="C224" s="43"/>
      <c r="D224" s="43"/>
      <c r="E224" s="43"/>
      <c r="F224" s="43"/>
      <c r="G224" s="43"/>
      <c r="H224" s="43"/>
    </row>
    <row r="225" spans="1:8" ht="19.5">
      <c r="A225" s="635"/>
      <c r="B225" s="43"/>
      <c r="C225" s="43"/>
      <c r="D225" s="43"/>
      <c r="E225" s="43"/>
      <c r="F225" s="43"/>
      <c r="G225" s="43"/>
      <c r="H225" s="43"/>
    </row>
    <row r="226" spans="1:8" ht="19.5">
      <c r="A226" s="637"/>
      <c r="B226" s="43"/>
      <c r="C226" s="43"/>
      <c r="D226" s="43"/>
      <c r="E226" s="43"/>
      <c r="F226" s="43"/>
      <c r="G226" s="43"/>
      <c r="H226" s="43"/>
    </row>
  </sheetData>
  <mergeCells count="6">
    <mergeCell ref="A1:I1"/>
    <mergeCell ref="A2:I2"/>
    <mergeCell ref="A3:I3"/>
    <mergeCell ref="A4:I4"/>
    <mergeCell ref="B5:D5"/>
    <mergeCell ref="E5:I5"/>
  </mergeCells>
  <pageMargins left="0.7" right="0.7" top="0.75" bottom="0.75" header="0.3" footer="0.3"/>
  <pageSetup scale="34"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200"/>
  <sheetViews>
    <sheetView topLeftCell="A2" zoomScale="70" zoomScaleNormal="70" workbookViewId="0">
      <selection activeCell="B22" sqref="B22"/>
    </sheetView>
  </sheetViews>
  <sheetFormatPr defaultColWidth="11.42578125" defaultRowHeight="15"/>
  <cols>
    <col min="1" max="1" width="73.140625" style="816" customWidth="1"/>
    <col min="2" max="4" width="20.140625" style="80" customWidth="1"/>
    <col min="5" max="5" width="27.140625" style="80" customWidth="1"/>
    <col min="6" max="6" width="3.7109375" style="172" customWidth="1"/>
    <col min="7" max="7" width="11.140625" style="922" bestFit="1" customWidth="1"/>
    <col min="8" max="256" width="11.42578125" style="922"/>
    <col min="257" max="257" width="64.140625" style="922" customWidth="1"/>
    <col min="258" max="260" width="20.140625" style="922" customWidth="1"/>
    <col min="261" max="261" width="27.140625" style="922" customWidth="1"/>
    <col min="262" max="262" width="3.7109375" style="922" customWidth="1"/>
    <col min="263" max="263" width="11.140625" style="922" bestFit="1" customWidth="1"/>
    <col min="264" max="512" width="11.42578125" style="922"/>
    <col min="513" max="513" width="64.140625" style="922" customWidth="1"/>
    <col min="514" max="516" width="20.140625" style="922" customWidth="1"/>
    <col min="517" max="517" width="27.140625" style="922" customWidth="1"/>
    <col min="518" max="518" width="3.7109375" style="922" customWidth="1"/>
    <col min="519" max="519" width="11.140625" style="922" bestFit="1" customWidth="1"/>
    <col min="520" max="768" width="11.42578125" style="922"/>
    <col min="769" max="769" width="64.140625" style="922" customWidth="1"/>
    <col min="770" max="772" width="20.140625" style="922" customWidth="1"/>
    <col min="773" max="773" width="27.140625" style="922" customWidth="1"/>
    <col min="774" max="774" width="3.7109375" style="922" customWidth="1"/>
    <col min="775" max="775" width="11.140625" style="922" bestFit="1" customWidth="1"/>
    <col min="776" max="1024" width="11.42578125" style="922"/>
    <col min="1025" max="1025" width="64.140625" style="922" customWidth="1"/>
    <col min="1026" max="1028" width="20.140625" style="922" customWidth="1"/>
    <col min="1029" max="1029" width="27.140625" style="922" customWidth="1"/>
    <col min="1030" max="1030" width="3.7109375" style="922" customWidth="1"/>
    <col min="1031" max="1031" width="11.140625" style="922" bestFit="1" customWidth="1"/>
    <col min="1032" max="1280" width="11.42578125" style="922"/>
    <col min="1281" max="1281" width="64.140625" style="922" customWidth="1"/>
    <col min="1282" max="1284" width="20.140625" style="922" customWidth="1"/>
    <col min="1285" max="1285" width="27.140625" style="922" customWidth="1"/>
    <col min="1286" max="1286" width="3.7109375" style="922" customWidth="1"/>
    <col min="1287" max="1287" width="11.140625" style="922" bestFit="1" customWidth="1"/>
    <col min="1288" max="1536" width="11.42578125" style="922"/>
    <col min="1537" max="1537" width="64.140625" style="922" customWidth="1"/>
    <col min="1538" max="1540" width="20.140625" style="922" customWidth="1"/>
    <col min="1541" max="1541" width="27.140625" style="922" customWidth="1"/>
    <col min="1542" max="1542" width="3.7109375" style="922" customWidth="1"/>
    <col min="1543" max="1543" width="11.140625" style="922" bestFit="1" customWidth="1"/>
    <col min="1544" max="1792" width="11.42578125" style="922"/>
    <col min="1793" max="1793" width="64.140625" style="922" customWidth="1"/>
    <col min="1794" max="1796" width="20.140625" style="922" customWidth="1"/>
    <col min="1797" max="1797" width="27.140625" style="922" customWidth="1"/>
    <col min="1798" max="1798" width="3.7109375" style="922" customWidth="1"/>
    <col min="1799" max="1799" width="11.140625" style="922" bestFit="1" customWidth="1"/>
    <col min="1800" max="2048" width="11.42578125" style="922"/>
    <col min="2049" max="2049" width="64.140625" style="922" customWidth="1"/>
    <col min="2050" max="2052" width="20.140625" style="922" customWidth="1"/>
    <col min="2053" max="2053" width="27.140625" style="922" customWidth="1"/>
    <col min="2054" max="2054" width="3.7109375" style="922" customWidth="1"/>
    <col min="2055" max="2055" width="11.140625" style="922" bestFit="1" customWidth="1"/>
    <col min="2056" max="2304" width="11.42578125" style="922"/>
    <col min="2305" max="2305" width="64.140625" style="922" customWidth="1"/>
    <col min="2306" max="2308" width="20.140625" style="922" customWidth="1"/>
    <col min="2309" max="2309" width="27.140625" style="922" customWidth="1"/>
    <col min="2310" max="2310" width="3.7109375" style="922" customWidth="1"/>
    <col min="2311" max="2311" width="11.140625" style="922" bestFit="1" customWidth="1"/>
    <col min="2312" max="2560" width="11.42578125" style="922"/>
    <col min="2561" max="2561" width="64.140625" style="922" customWidth="1"/>
    <col min="2562" max="2564" width="20.140625" style="922" customWidth="1"/>
    <col min="2565" max="2565" width="27.140625" style="922" customWidth="1"/>
    <col min="2566" max="2566" width="3.7109375" style="922" customWidth="1"/>
    <col min="2567" max="2567" width="11.140625" style="922" bestFit="1" customWidth="1"/>
    <col min="2568" max="2816" width="11.42578125" style="922"/>
    <col min="2817" max="2817" width="64.140625" style="922" customWidth="1"/>
    <col min="2818" max="2820" width="20.140625" style="922" customWidth="1"/>
    <col min="2821" max="2821" width="27.140625" style="922" customWidth="1"/>
    <col min="2822" max="2822" width="3.7109375" style="922" customWidth="1"/>
    <col min="2823" max="2823" width="11.140625" style="922" bestFit="1" customWidth="1"/>
    <col min="2824" max="3072" width="11.42578125" style="922"/>
    <col min="3073" max="3073" width="64.140625" style="922" customWidth="1"/>
    <col min="3074" max="3076" width="20.140625" style="922" customWidth="1"/>
    <col min="3077" max="3077" width="27.140625" style="922" customWidth="1"/>
    <col min="3078" max="3078" width="3.7109375" style="922" customWidth="1"/>
    <col min="3079" max="3079" width="11.140625" style="922" bestFit="1" customWidth="1"/>
    <col min="3080" max="3328" width="11.42578125" style="922"/>
    <col min="3329" max="3329" width="64.140625" style="922" customWidth="1"/>
    <col min="3330" max="3332" width="20.140625" style="922" customWidth="1"/>
    <col min="3333" max="3333" width="27.140625" style="922" customWidth="1"/>
    <col min="3334" max="3334" width="3.7109375" style="922" customWidth="1"/>
    <col min="3335" max="3335" width="11.140625" style="922" bestFit="1" customWidth="1"/>
    <col min="3336" max="3584" width="11.42578125" style="922"/>
    <col min="3585" max="3585" width="64.140625" style="922" customWidth="1"/>
    <col min="3586" max="3588" width="20.140625" style="922" customWidth="1"/>
    <col min="3589" max="3589" width="27.140625" style="922" customWidth="1"/>
    <col min="3590" max="3590" width="3.7109375" style="922" customWidth="1"/>
    <col min="3591" max="3591" width="11.140625" style="922" bestFit="1" customWidth="1"/>
    <col min="3592" max="3840" width="11.42578125" style="922"/>
    <col min="3841" max="3841" width="64.140625" style="922" customWidth="1"/>
    <col min="3842" max="3844" width="20.140625" style="922" customWidth="1"/>
    <col min="3845" max="3845" width="27.140625" style="922" customWidth="1"/>
    <col min="3846" max="3846" width="3.7109375" style="922" customWidth="1"/>
    <col min="3847" max="3847" width="11.140625" style="922" bestFit="1" customWidth="1"/>
    <col min="3848" max="4096" width="11.42578125" style="922"/>
    <col min="4097" max="4097" width="64.140625" style="922" customWidth="1"/>
    <col min="4098" max="4100" width="20.140625" style="922" customWidth="1"/>
    <col min="4101" max="4101" width="27.140625" style="922" customWidth="1"/>
    <col min="4102" max="4102" width="3.7109375" style="922" customWidth="1"/>
    <col min="4103" max="4103" width="11.140625" style="922" bestFit="1" customWidth="1"/>
    <col min="4104" max="4352" width="11.42578125" style="922"/>
    <col min="4353" max="4353" width="64.140625" style="922" customWidth="1"/>
    <col min="4354" max="4356" width="20.140625" style="922" customWidth="1"/>
    <col min="4357" max="4357" width="27.140625" style="922" customWidth="1"/>
    <col min="4358" max="4358" width="3.7109375" style="922" customWidth="1"/>
    <col min="4359" max="4359" width="11.140625" style="922" bestFit="1" customWidth="1"/>
    <col min="4360" max="4608" width="11.42578125" style="922"/>
    <col min="4609" max="4609" width="64.140625" style="922" customWidth="1"/>
    <col min="4610" max="4612" width="20.140625" style="922" customWidth="1"/>
    <col min="4613" max="4613" width="27.140625" style="922" customWidth="1"/>
    <col min="4614" max="4614" width="3.7109375" style="922" customWidth="1"/>
    <col min="4615" max="4615" width="11.140625" style="922" bestFit="1" customWidth="1"/>
    <col min="4616" max="4864" width="11.42578125" style="922"/>
    <col min="4865" max="4865" width="64.140625" style="922" customWidth="1"/>
    <col min="4866" max="4868" width="20.140625" style="922" customWidth="1"/>
    <col min="4869" max="4869" width="27.140625" style="922" customWidth="1"/>
    <col min="4870" max="4870" width="3.7109375" style="922" customWidth="1"/>
    <col min="4871" max="4871" width="11.140625" style="922" bestFit="1" customWidth="1"/>
    <col min="4872" max="5120" width="11.42578125" style="922"/>
    <col min="5121" max="5121" width="64.140625" style="922" customWidth="1"/>
    <col min="5122" max="5124" width="20.140625" style="922" customWidth="1"/>
    <col min="5125" max="5125" width="27.140625" style="922" customWidth="1"/>
    <col min="5126" max="5126" width="3.7109375" style="922" customWidth="1"/>
    <col min="5127" max="5127" width="11.140625" style="922" bestFit="1" customWidth="1"/>
    <col min="5128" max="5376" width="11.42578125" style="922"/>
    <col min="5377" max="5377" width="64.140625" style="922" customWidth="1"/>
    <col min="5378" max="5380" width="20.140625" style="922" customWidth="1"/>
    <col min="5381" max="5381" width="27.140625" style="922" customWidth="1"/>
    <col min="5382" max="5382" width="3.7109375" style="922" customWidth="1"/>
    <col min="5383" max="5383" width="11.140625" style="922" bestFit="1" customWidth="1"/>
    <col min="5384" max="5632" width="11.42578125" style="922"/>
    <col min="5633" max="5633" width="64.140625" style="922" customWidth="1"/>
    <col min="5634" max="5636" width="20.140625" style="922" customWidth="1"/>
    <col min="5637" max="5637" width="27.140625" style="922" customWidth="1"/>
    <col min="5638" max="5638" width="3.7109375" style="922" customWidth="1"/>
    <col min="5639" max="5639" width="11.140625" style="922" bestFit="1" customWidth="1"/>
    <col min="5640" max="5888" width="11.42578125" style="922"/>
    <col min="5889" max="5889" width="64.140625" style="922" customWidth="1"/>
    <col min="5890" max="5892" width="20.140625" style="922" customWidth="1"/>
    <col min="5893" max="5893" width="27.140625" style="922" customWidth="1"/>
    <col min="5894" max="5894" width="3.7109375" style="922" customWidth="1"/>
    <col min="5895" max="5895" width="11.140625" style="922" bestFit="1" customWidth="1"/>
    <col min="5896" max="6144" width="11.42578125" style="922"/>
    <col min="6145" max="6145" width="64.140625" style="922" customWidth="1"/>
    <col min="6146" max="6148" width="20.140625" style="922" customWidth="1"/>
    <col min="6149" max="6149" width="27.140625" style="922" customWidth="1"/>
    <col min="6150" max="6150" width="3.7109375" style="922" customWidth="1"/>
    <col min="6151" max="6151" width="11.140625" style="922" bestFit="1" customWidth="1"/>
    <col min="6152" max="6400" width="11.42578125" style="922"/>
    <col min="6401" max="6401" width="64.140625" style="922" customWidth="1"/>
    <col min="6402" max="6404" width="20.140625" style="922" customWidth="1"/>
    <col min="6405" max="6405" width="27.140625" style="922" customWidth="1"/>
    <col min="6406" max="6406" width="3.7109375" style="922" customWidth="1"/>
    <col min="6407" max="6407" width="11.140625" style="922" bestFit="1" customWidth="1"/>
    <col min="6408" max="6656" width="11.42578125" style="922"/>
    <col min="6657" max="6657" width="64.140625" style="922" customWidth="1"/>
    <col min="6658" max="6660" width="20.140625" style="922" customWidth="1"/>
    <col min="6661" max="6661" width="27.140625" style="922" customWidth="1"/>
    <col min="6662" max="6662" width="3.7109375" style="922" customWidth="1"/>
    <col min="6663" max="6663" width="11.140625" style="922" bestFit="1" customWidth="1"/>
    <col min="6664" max="6912" width="11.42578125" style="922"/>
    <col min="6913" max="6913" width="64.140625" style="922" customWidth="1"/>
    <col min="6914" max="6916" width="20.140625" style="922" customWidth="1"/>
    <col min="6917" max="6917" width="27.140625" style="922" customWidth="1"/>
    <col min="6918" max="6918" width="3.7109375" style="922" customWidth="1"/>
    <col min="6919" max="6919" width="11.140625" style="922" bestFit="1" customWidth="1"/>
    <col min="6920" max="7168" width="11.42578125" style="922"/>
    <col min="7169" max="7169" width="64.140625" style="922" customWidth="1"/>
    <col min="7170" max="7172" width="20.140625" style="922" customWidth="1"/>
    <col min="7173" max="7173" width="27.140625" style="922" customWidth="1"/>
    <col min="7174" max="7174" width="3.7109375" style="922" customWidth="1"/>
    <col min="7175" max="7175" width="11.140625" style="922" bestFit="1" customWidth="1"/>
    <col min="7176" max="7424" width="11.42578125" style="922"/>
    <col min="7425" max="7425" width="64.140625" style="922" customWidth="1"/>
    <col min="7426" max="7428" width="20.140625" style="922" customWidth="1"/>
    <col min="7429" max="7429" width="27.140625" style="922" customWidth="1"/>
    <col min="7430" max="7430" width="3.7109375" style="922" customWidth="1"/>
    <col min="7431" max="7431" width="11.140625" style="922" bestFit="1" customWidth="1"/>
    <col min="7432" max="7680" width="11.42578125" style="922"/>
    <col min="7681" max="7681" width="64.140625" style="922" customWidth="1"/>
    <col min="7682" max="7684" width="20.140625" style="922" customWidth="1"/>
    <col min="7685" max="7685" width="27.140625" style="922" customWidth="1"/>
    <col min="7686" max="7686" width="3.7109375" style="922" customWidth="1"/>
    <col min="7687" max="7687" width="11.140625" style="922" bestFit="1" customWidth="1"/>
    <col min="7688" max="7936" width="11.42578125" style="922"/>
    <col min="7937" max="7937" width="64.140625" style="922" customWidth="1"/>
    <col min="7938" max="7940" width="20.140625" style="922" customWidth="1"/>
    <col min="7941" max="7941" width="27.140625" style="922" customWidth="1"/>
    <col min="7942" max="7942" width="3.7109375" style="922" customWidth="1"/>
    <col min="7943" max="7943" width="11.140625" style="922" bestFit="1" customWidth="1"/>
    <col min="7944" max="8192" width="11.42578125" style="922"/>
    <col min="8193" max="8193" width="64.140625" style="922" customWidth="1"/>
    <col min="8194" max="8196" width="20.140625" style="922" customWidth="1"/>
    <col min="8197" max="8197" width="27.140625" style="922" customWidth="1"/>
    <col min="8198" max="8198" width="3.7109375" style="922" customWidth="1"/>
    <col min="8199" max="8199" width="11.140625" style="922" bestFit="1" customWidth="1"/>
    <col min="8200" max="8448" width="11.42578125" style="922"/>
    <col min="8449" max="8449" width="64.140625" style="922" customWidth="1"/>
    <col min="8450" max="8452" width="20.140625" style="922" customWidth="1"/>
    <col min="8453" max="8453" width="27.140625" style="922" customWidth="1"/>
    <col min="8454" max="8454" width="3.7109375" style="922" customWidth="1"/>
    <col min="8455" max="8455" width="11.140625" style="922" bestFit="1" customWidth="1"/>
    <col min="8456" max="8704" width="11.42578125" style="922"/>
    <col min="8705" max="8705" width="64.140625" style="922" customWidth="1"/>
    <col min="8706" max="8708" width="20.140625" style="922" customWidth="1"/>
    <col min="8709" max="8709" width="27.140625" style="922" customWidth="1"/>
    <col min="8710" max="8710" width="3.7109375" style="922" customWidth="1"/>
    <col min="8711" max="8711" width="11.140625" style="922" bestFit="1" customWidth="1"/>
    <col min="8712" max="8960" width="11.42578125" style="922"/>
    <col min="8961" max="8961" width="64.140625" style="922" customWidth="1"/>
    <col min="8962" max="8964" width="20.140625" style="922" customWidth="1"/>
    <col min="8965" max="8965" width="27.140625" style="922" customWidth="1"/>
    <col min="8966" max="8966" width="3.7109375" style="922" customWidth="1"/>
    <col min="8967" max="8967" width="11.140625" style="922" bestFit="1" customWidth="1"/>
    <col min="8968" max="9216" width="11.42578125" style="922"/>
    <col min="9217" max="9217" width="64.140625" style="922" customWidth="1"/>
    <col min="9218" max="9220" width="20.140625" style="922" customWidth="1"/>
    <col min="9221" max="9221" width="27.140625" style="922" customWidth="1"/>
    <col min="9222" max="9222" width="3.7109375" style="922" customWidth="1"/>
    <col min="9223" max="9223" width="11.140625" style="922" bestFit="1" customWidth="1"/>
    <col min="9224" max="9472" width="11.42578125" style="922"/>
    <col min="9473" max="9473" width="64.140625" style="922" customWidth="1"/>
    <col min="9474" max="9476" width="20.140625" style="922" customWidth="1"/>
    <col min="9477" max="9477" width="27.140625" style="922" customWidth="1"/>
    <col min="9478" max="9478" width="3.7109375" style="922" customWidth="1"/>
    <col min="9479" max="9479" width="11.140625" style="922" bestFit="1" customWidth="1"/>
    <col min="9480" max="9728" width="11.42578125" style="922"/>
    <col min="9729" max="9729" width="64.140625" style="922" customWidth="1"/>
    <col min="9730" max="9732" width="20.140625" style="922" customWidth="1"/>
    <col min="9733" max="9733" width="27.140625" style="922" customWidth="1"/>
    <col min="9734" max="9734" width="3.7109375" style="922" customWidth="1"/>
    <col min="9735" max="9735" width="11.140625" style="922" bestFit="1" customWidth="1"/>
    <col min="9736" max="9984" width="11.42578125" style="922"/>
    <col min="9985" max="9985" width="64.140625" style="922" customWidth="1"/>
    <col min="9986" max="9988" width="20.140625" style="922" customWidth="1"/>
    <col min="9989" max="9989" width="27.140625" style="922" customWidth="1"/>
    <col min="9990" max="9990" width="3.7109375" style="922" customWidth="1"/>
    <col min="9991" max="9991" width="11.140625" style="922" bestFit="1" customWidth="1"/>
    <col min="9992" max="10240" width="11.42578125" style="922"/>
    <col min="10241" max="10241" width="64.140625" style="922" customWidth="1"/>
    <col min="10242" max="10244" width="20.140625" style="922" customWidth="1"/>
    <col min="10245" max="10245" width="27.140625" style="922" customWidth="1"/>
    <col min="10246" max="10246" width="3.7109375" style="922" customWidth="1"/>
    <col min="10247" max="10247" width="11.140625" style="922" bestFit="1" customWidth="1"/>
    <col min="10248" max="10496" width="11.42578125" style="922"/>
    <col min="10497" max="10497" width="64.140625" style="922" customWidth="1"/>
    <col min="10498" max="10500" width="20.140625" style="922" customWidth="1"/>
    <col min="10501" max="10501" width="27.140625" style="922" customWidth="1"/>
    <col min="10502" max="10502" width="3.7109375" style="922" customWidth="1"/>
    <col min="10503" max="10503" width="11.140625" style="922" bestFit="1" customWidth="1"/>
    <col min="10504" max="10752" width="11.42578125" style="922"/>
    <col min="10753" max="10753" width="64.140625" style="922" customWidth="1"/>
    <col min="10754" max="10756" width="20.140625" style="922" customWidth="1"/>
    <col min="10757" max="10757" width="27.140625" style="922" customWidth="1"/>
    <col min="10758" max="10758" width="3.7109375" style="922" customWidth="1"/>
    <col min="10759" max="10759" width="11.140625" style="922" bestFit="1" customWidth="1"/>
    <col min="10760" max="11008" width="11.42578125" style="922"/>
    <col min="11009" max="11009" width="64.140625" style="922" customWidth="1"/>
    <col min="11010" max="11012" width="20.140625" style="922" customWidth="1"/>
    <col min="11013" max="11013" width="27.140625" style="922" customWidth="1"/>
    <col min="11014" max="11014" width="3.7109375" style="922" customWidth="1"/>
    <col min="11015" max="11015" width="11.140625" style="922" bestFit="1" customWidth="1"/>
    <col min="11016" max="11264" width="11.42578125" style="922"/>
    <col min="11265" max="11265" width="64.140625" style="922" customWidth="1"/>
    <col min="11266" max="11268" width="20.140625" style="922" customWidth="1"/>
    <col min="11269" max="11269" width="27.140625" style="922" customWidth="1"/>
    <col min="11270" max="11270" width="3.7109375" style="922" customWidth="1"/>
    <col min="11271" max="11271" width="11.140625" style="922" bestFit="1" customWidth="1"/>
    <col min="11272" max="11520" width="11.42578125" style="922"/>
    <col min="11521" max="11521" width="64.140625" style="922" customWidth="1"/>
    <col min="11522" max="11524" width="20.140625" style="922" customWidth="1"/>
    <col min="11525" max="11525" width="27.140625" style="922" customWidth="1"/>
    <col min="11526" max="11526" width="3.7109375" style="922" customWidth="1"/>
    <col min="11527" max="11527" width="11.140625" style="922" bestFit="1" customWidth="1"/>
    <col min="11528" max="11776" width="11.42578125" style="922"/>
    <col min="11777" max="11777" width="64.140625" style="922" customWidth="1"/>
    <col min="11778" max="11780" width="20.140625" style="922" customWidth="1"/>
    <col min="11781" max="11781" width="27.140625" style="922" customWidth="1"/>
    <col min="11782" max="11782" width="3.7109375" style="922" customWidth="1"/>
    <col min="11783" max="11783" width="11.140625" style="922" bestFit="1" customWidth="1"/>
    <col min="11784" max="12032" width="11.42578125" style="922"/>
    <col min="12033" max="12033" width="64.140625" style="922" customWidth="1"/>
    <col min="12034" max="12036" width="20.140625" style="922" customWidth="1"/>
    <col min="12037" max="12037" width="27.140625" style="922" customWidth="1"/>
    <col min="12038" max="12038" width="3.7109375" style="922" customWidth="1"/>
    <col min="12039" max="12039" width="11.140625" style="922" bestFit="1" customWidth="1"/>
    <col min="12040" max="12288" width="11.42578125" style="922"/>
    <col min="12289" max="12289" width="64.140625" style="922" customWidth="1"/>
    <col min="12290" max="12292" width="20.140625" style="922" customWidth="1"/>
    <col min="12293" max="12293" width="27.140625" style="922" customWidth="1"/>
    <col min="12294" max="12294" width="3.7109375" style="922" customWidth="1"/>
    <col min="12295" max="12295" width="11.140625" style="922" bestFit="1" customWidth="1"/>
    <col min="12296" max="12544" width="11.42578125" style="922"/>
    <col min="12545" max="12545" width="64.140625" style="922" customWidth="1"/>
    <col min="12546" max="12548" width="20.140625" style="922" customWidth="1"/>
    <col min="12549" max="12549" width="27.140625" style="922" customWidth="1"/>
    <col min="12550" max="12550" width="3.7109375" style="922" customWidth="1"/>
    <col min="12551" max="12551" width="11.140625" style="922" bestFit="1" customWidth="1"/>
    <col min="12552" max="12800" width="11.42578125" style="922"/>
    <col min="12801" max="12801" width="64.140625" style="922" customWidth="1"/>
    <col min="12802" max="12804" width="20.140625" style="922" customWidth="1"/>
    <col min="12805" max="12805" width="27.140625" style="922" customWidth="1"/>
    <col min="12806" max="12806" width="3.7109375" style="922" customWidth="1"/>
    <col min="12807" max="12807" width="11.140625" style="922" bestFit="1" customWidth="1"/>
    <col min="12808" max="13056" width="11.42578125" style="922"/>
    <col min="13057" max="13057" width="64.140625" style="922" customWidth="1"/>
    <col min="13058" max="13060" width="20.140625" style="922" customWidth="1"/>
    <col min="13061" max="13061" width="27.140625" style="922" customWidth="1"/>
    <col min="13062" max="13062" width="3.7109375" style="922" customWidth="1"/>
    <col min="13063" max="13063" width="11.140625" style="922" bestFit="1" customWidth="1"/>
    <col min="13064" max="13312" width="11.42578125" style="922"/>
    <col min="13313" max="13313" width="64.140625" style="922" customWidth="1"/>
    <col min="13314" max="13316" width="20.140625" style="922" customWidth="1"/>
    <col min="13317" max="13317" width="27.140625" style="922" customWidth="1"/>
    <col min="13318" max="13318" width="3.7109375" style="922" customWidth="1"/>
    <col min="13319" max="13319" width="11.140625" style="922" bestFit="1" customWidth="1"/>
    <col min="13320" max="13568" width="11.42578125" style="922"/>
    <col min="13569" max="13569" width="64.140625" style="922" customWidth="1"/>
    <col min="13570" max="13572" width="20.140625" style="922" customWidth="1"/>
    <col min="13573" max="13573" width="27.140625" style="922" customWidth="1"/>
    <col min="13574" max="13574" width="3.7109375" style="922" customWidth="1"/>
    <col min="13575" max="13575" width="11.140625" style="922" bestFit="1" customWidth="1"/>
    <col min="13576" max="13824" width="11.42578125" style="922"/>
    <col min="13825" max="13825" width="64.140625" style="922" customWidth="1"/>
    <col min="13826" max="13828" width="20.140625" style="922" customWidth="1"/>
    <col min="13829" max="13829" width="27.140625" style="922" customWidth="1"/>
    <col min="13830" max="13830" width="3.7109375" style="922" customWidth="1"/>
    <col min="13831" max="13831" width="11.140625" style="922" bestFit="1" customWidth="1"/>
    <col min="13832" max="14080" width="11.42578125" style="922"/>
    <col min="14081" max="14081" width="64.140625" style="922" customWidth="1"/>
    <col min="14082" max="14084" width="20.140625" style="922" customWidth="1"/>
    <col min="14085" max="14085" width="27.140625" style="922" customWidth="1"/>
    <col min="14086" max="14086" width="3.7109375" style="922" customWidth="1"/>
    <col min="14087" max="14087" width="11.140625" style="922" bestFit="1" customWidth="1"/>
    <col min="14088" max="14336" width="11.42578125" style="922"/>
    <col min="14337" max="14337" width="64.140625" style="922" customWidth="1"/>
    <col min="14338" max="14340" width="20.140625" style="922" customWidth="1"/>
    <col min="14341" max="14341" width="27.140625" style="922" customWidth="1"/>
    <col min="14342" max="14342" width="3.7109375" style="922" customWidth="1"/>
    <col min="14343" max="14343" width="11.140625" style="922" bestFit="1" customWidth="1"/>
    <col min="14344" max="14592" width="11.42578125" style="922"/>
    <col min="14593" max="14593" width="64.140625" style="922" customWidth="1"/>
    <col min="14594" max="14596" width="20.140625" style="922" customWidth="1"/>
    <col min="14597" max="14597" width="27.140625" style="922" customWidth="1"/>
    <col min="14598" max="14598" width="3.7109375" style="922" customWidth="1"/>
    <col min="14599" max="14599" width="11.140625" style="922" bestFit="1" customWidth="1"/>
    <col min="14600" max="14848" width="11.42578125" style="922"/>
    <col min="14849" max="14849" width="64.140625" style="922" customWidth="1"/>
    <col min="14850" max="14852" width="20.140625" style="922" customWidth="1"/>
    <col min="14853" max="14853" width="27.140625" style="922" customWidth="1"/>
    <col min="14854" max="14854" width="3.7109375" style="922" customWidth="1"/>
    <col min="14855" max="14855" width="11.140625" style="922" bestFit="1" customWidth="1"/>
    <col min="14856" max="15104" width="11.42578125" style="922"/>
    <col min="15105" max="15105" width="64.140625" style="922" customWidth="1"/>
    <col min="15106" max="15108" width="20.140625" style="922" customWidth="1"/>
    <col min="15109" max="15109" width="27.140625" style="922" customWidth="1"/>
    <col min="15110" max="15110" width="3.7109375" style="922" customWidth="1"/>
    <col min="15111" max="15111" width="11.140625" style="922" bestFit="1" customWidth="1"/>
    <col min="15112" max="15360" width="11.42578125" style="922"/>
    <col min="15361" max="15361" width="64.140625" style="922" customWidth="1"/>
    <col min="15362" max="15364" width="20.140625" style="922" customWidth="1"/>
    <col min="15365" max="15365" width="27.140625" style="922" customWidth="1"/>
    <col min="15366" max="15366" width="3.7109375" style="922" customWidth="1"/>
    <col min="15367" max="15367" width="11.140625" style="922" bestFit="1" customWidth="1"/>
    <col min="15368" max="15616" width="11.42578125" style="922"/>
    <col min="15617" max="15617" width="64.140625" style="922" customWidth="1"/>
    <col min="15618" max="15620" width="20.140625" style="922" customWidth="1"/>
    <col min="15621" max="15621" width="27.140625" style="922" customWidth="1"/>
    <col min="15622" max="15622" width="3.7109375" style="922" customWidth="1"/>
    <col min="15623" max="15623" width="11.140625" style="922" bestFit="1" customWidth="1"/>
    <col min="15624" max="15872" width="11.42578125" style="922"/>
    <col min="15873" max="15873" width="64.140625" style="922" customWidth="1"/>
    <col min="15874" max="15876" width="20.140625" style="922" customWidth="1"/>
    <col min="15877" max="15877" width="27.140625" style="922" customWidth="1"/>
    <col min="15878" max="15878" width="3.7109375" style="922" customWidth="1"/>
    <col min="15879" max="15879" width="11.140625" style="922" bestFit="1" customWidth="1"/>
    <col min="15880" max="16128" width="11.42578125" style="922"/>
    <col min="16129" max="16129" width="64.140625" style="922" customWidth="1"/>
    <col min="16130" max="16132" width="20.140625" style="922" customWidth="1"/>
    <col min="16133" max="16133" width="27.140625" style="922" customWidth="1"/>
    <col min="16134" max="16134" width="3.7109375" style="922" customWidth="1"/>
    <col min="16135" max="16135" width="11.140625" style="922" bestFit="1" customWidth="1"/>
    <col min="16136" max="16384" width="11.42578125" style="922"/>
  </cols>
  <sheetData>
    <row r="1" spans="1:5" s="922" customFormat="1" ht="20.25" hidden="1">
      <c r="A1" s="1061"/>
      <c r="B1" s="668"/>
      <c r="C1" s="668"/>
      <c r="D1" s="668"/>
      <c r="E1" s="668"/>
    </row>
    <row r="2" spans="1:5" s="922" customFormat="1" ht="69" customHeight="1">
      <c r="A2" s="942" t="s">
        <v>1122</v>
      </c>
      <c r="B2" s="943"/>
      <c r="C2" s="943"/>
      <c r="D2" s="943"/>
      <c r="E2" s="943"/>
    </row>
    <row r="3" spans="1:5" s="922" customFormat="1" ht="44.25" customHeight="1">
      <c r="A3" s="942" t="s">
        <v>680</v>
      </c>
      <c r="B3" s="943"/>
      <c r="C3" s="943"/>
      <c r="D3" s="943"/>
      <c r="E3" s="943"/>
    </row>
    <row r="4" spans="1:5" s="922" customFormat="1" ht="44.25" customHeight="1">
      <c r="A4" s="942" t="s">
        <v>1527</v>
      </c>
      <c r="B4" s="943"/>
      <c r="C4" s="943"/>
      <c r="D4" s="943"/>
      <c r="E4" s="943"/>
    </row>
    <row r="5" spans="1:5" s="116" customFormat="1" ht="51.75" customHeight="1">
      <c r="A5" s="944" t="s">
        <v>1470</v>
      </c>
      <c r="B5" s="945"/>
      <c r="C5" s="945"/>
      <c r="D5" s="945"/>
      <c r="E5" s="945"/>
    </row>
    <row r="6" spans="1:5" s="922" customFormat="1" ht="3" customHeight="1">
      <c r="A6" s="1062"/>
      <c r="B6" s="669"/>
      <c r="C6" s="669"/>
      <c r="D6" s="669"/>
      <c r="E6" s="669"/>
    </row>
    <row r="7" spans="1:5" s="922" customFormat="1" ht="11.25" customHeight="1" thickBot="1">
      <c r="A7" s="816"/>
      <c r="B7" s="80"/>
      <c r="C7" s="80"/>
      <c r="D7" s="80"/>
      <c r="E7" s="80"/>
    </row>
    <row r="8" spans="1:5" s="38" customFormat="1" ht="51.75" customHeight="1" thickTop="1" thickBot="1">
      <c r="A8" s="1063"/>
      <c r="B8" s="670" t="s">
        <v>1125</v>
      </c>
      <c r="C8" s="670" t="s">
        <v>1126</v>
      </c>
      <c r="D8" s="670" t="s">
        <v>1127</v>
      </c>
      <c r="E8" s="670" t="s">
        <v>309</v>
      </c>
    </row>
    <row r="9" spans="1:5" s="158" customFormat="1" ht="36.75" customHeight="1" thickTop="1" thickBot="1">
      <c r="A9" s="1064" t="s">
        <v>681</v>
      </c>
      <c r="B9" s="1017">
        <v>0.15210000000000001</v>
      </c>
      <c r="C9" s="1017">
        <v>0.11070000000000001</v>
      </c>
      <c r="D9" s="1017">
        <v>0.12479999999999999</v>
      </c>
      <c r="E9" s="1017">
        <v>0.13420000000000001</v>
      </c>
    </row>
    <row r="10" spans="1:5" s="116" customFormat="1" ht="26.25" customHeight="1" thickTop="1">
      <c r="A10" s="1065" t="s">
        <v>682</v>
      </c>
      <c r="B10" s="1015">
        <v>814085186.46000004</v>
      </c>
      <c r="C10" s="1015">
        <v>363968674.77999997</v>
      </c>
      <c r="D10" s="1015">
        <v>153276941.25</v>
      </c>
      <c r="E10" s="1015">
        <v>1331330802.49</v>
      </c>
    </row>
    <row r="11" spans="1:5" s="116" customFormat="1" ht="26.25" customHeight="1">
      <c r="A11" s="1065" t="s">
        <v>683</v>
      </c>
      <c r="B11" s="1015">
        <v>0</v>
      </c>
      <c r="C11" s="1015">
        <v>0</v>
      </c>
      <c r="D11" s="1015">
        <v>0</v>
      </c>
      <c r="E11" s="1015">
        <v>0</v>
      </c>
    </row>
    <row r="12" spans="1:5" s="159" customFormat="1" ht="26.25" customHeight="1">
      <c r="A12" s="1065" t="s">
        <v>684</v>
      </c>
      <c r="B12" s="1015">
        <v>53244691.729999997</v>
      </c>
      <c r="C12" s="1015">
        <v>75027906.5</v>
      </c>
      <c r="D12" s="1015">
        <v>21758460.16</v>
      </c>
      <c r="E12" s="1015">
        <v>150031058.38999999</v>
      </c>
    </row>
    <row r="13" spans="1:5" s="159" customFormat="1" ht="26.25" customHeight="1">
      <c r="A13" s="1065" t="s">
        <v>685</v>
      </c>
      <c r="B13" s="1015">
        <v>344503137.63</v>
      </c>
      <c r="C13" s="1015">
        <v>295122327.16000003</v>
      </c>
      <c r="D13" s="1015">
        <v>92841757.890000001</v>
      </c>
      <c r="E13" s="1015">
        <v>732467222.67999995</v>
      </c>
    </row>
    <row r="14" spans="1:5" s="159" customFormat="1" ht="26.25" customHeight="1">
      <c r="A14" s="1065" t="s">
        <v>686</v>
      </c>
      <c r="B14" s="1015">
        <v>1044843926.85</v>
      </c>
      <c r="C14" s="1015">
        <v>472353334.39999998</v>
      </c>
      <c r="D14" s="1015">
        <v>378199036.81</v>
      </c>
      <c r="E14" s="1015">
        <v>1895396298.0599999</v>
      </c>
    </row>
    <row r="15" spans="1:5" s="159" customFormat="1" ht="26.25" customHeight="1" thickBot="1">
      <c r="A15" s="1065" t="s">
        <v>687</v>
      </c>
      <c r="B15" s="1015">
        <v>2951082664.5700002</v>
      </c>
      <c r="C15" s="1015">
        <v>2136650021.1199999</v>
      </c>
      <c r="D15" s="1015">
        <v>502943170.66000003</v>
      </c>
      <c r="E15" s="1015">
        <v>5590675856.3500004</v>
      </c>
    </row>
    <row r="16" spans="1:5" s="159" customFormat="1" ht="36.75" customHeight="1" thickTop="1" thickBot="1">
      <c r="A16" s="1066" t="s">
        <v>688</v>
      </c>
      <c r="B16" s="872">
        <v>5207759607.2399998</v>
      </c>
      <c r="C16" s="872">
        <v>3343122263.96</v>
      </c>
      <c r="D16" s="872">
        <v>1149019366.77</v>
      </c>
      <c r="E16" s="872">
        <v>9699901237.9699993</v>
      </c>
    </row>
    <row r="17" spans="1:5" s="160" customFormat="1" ht="36.75" customHeight="1" thickTop="1">
      <c r="A17" s="1067" t="s">
        <v>689</v>
      </c>
      <c r="B17" s="1016">
        <v>3917616116.8685002</v>
      </c>
      <c r="C17" s="1016">
        <v>2653481766.8000002</v>
      </c>
      <c r="D17" s="1016">
        <v>837365019.24450004</v>
      </c>
      <c r="E17" s="1016">
        <v>7408462902.9130001</v>
      </c>
    </row>
    <row r="18" spans="1:5" s="162" customFormat="1" ht="36.75" customHeight="1" thickBot="1">
      <c r="A18" s="1068" t="s">
        <v>690</v>
      </c>
      <c r="B18" s="873">
        <v>0.75229999999999997</v>
      </c>
      <c r="C18" s="873">
        <v>0.79369999999999996</v>
      </c>
      <c r="D18" s="873">
        <v>0.7288</v>
      </c>
      <c r="E18" s="873">
        <v>0.76380000000000003</v>
      </c>
    </row>
    <row r="19" spans="1:5" s="159" customFormat="1" ht="36.75" customHeight="1" thickTop="1" thickBot="1">
      <c r="A19" s="1066" t="s">
        <v>691</v>
      </c>
      <c r="B19" s="872">
        <v>391761611.68690002</v>
      </c>
      <c r="C19" s="872">
        <v>265348176.68000001</v>
      </c>
      <c r="D19" s="872">
        <v>83736501.924500003</v>
      </c>
      <c r="E19" s="872">
        <v>740846290.29130006</v>
      </c>
    </row>
    <row r="20" spans="1:5" s="159" customFormat="1" ht="26.25" customHeight="1" thickTop="1">
      <c r="A20" s="1065" t="s">
        <v>692</v>
      </c>
      <c r="B20" s="1015">
        <v>579357262</v>
      </c>
      <c r="C20" s="1015">
        <v>202810065</v>
      </c>
      <c r="D20" s="1015">
        <v>77078140</v>
      </c>
      <c r="E20" s="1015">
        <v>859245467</v>
      </c>
    </row>
    <row r="21" spans="1:5" s="159" customFormat="1" ht="26.25" customHeight="1">
      <c r="A21" s="1065" t="s">
        <v>693</v>
      </c>
      <c r="B21" s="1015">
        <v>0</v>
      </c>
      <c r="C21" s="1015">
        <v>152</v>
      </c>
      <c r="D21" s="1015">
        <v>0</v>
      </c>
      <c r="E21" s="1015">
        <v>152</v>
      </c>
    </row>
    <row r="22" spans="1:5" s="159" customFormat="1" ht="26.25" customHeight="1">
      <c r="A22" s="1069" t="s">
        <v>694</v>
      </c>
      <c r="B22" s="1015">
        <v>0</v>
      </c>
      <c r="C22" s="1015">
        <v>0</v>
      </c>
      <c r="D22" s="1015">
        <v>0</v>
      </c>
      <c r="E22" s="1015">
        <v>0</v>
      </c>
    </row>
    <row r="23" spans="1:5" s="159" customFormat="1" ht="26.25" customHeight="1" thickBot="1">
      <c r="A23" s="1065" t="s">
        <v>695</v>
      </c>
      <c r="B23" s="1015">
        <v>0</v>
      </c>
      <c r="C23" s="1015">
        <v>0</v>
      </c>
      <c r="D23" s="1015">
        <v>0</v>
      </c>
      <c r="E23" s="1015">
        <v>0</v>
      </c>
    </row>
    <row r="24" spans="1:5" s="159" customFormat="1" ht="36.75" customHeight="1" thickTop="1" thickBot="1">
      <c r="A24" s="1066" t="s">
        <v>696</v>
      </c>
      <c r="B24" s="872">
        <v>579357262</v>
      </c>
      <c r="C24" s="872">
        <v>202809913</v>
      </c>
      <c r="D24" s="872">
        <v>77078140</v>
      </c>
      <c r="E24" s="872">
        <v>859245315</v>
      </c>
    </row>
    <row r="25" spans="1:5" s="159" customFormat="1" ht="26.25" customHeight="1" thickTop="1">
      <c r="A25" s="1065" t="s">
        <v>697</v>
      </c>
      <c r="B25" s="1015">
        <v>0</v>
      </c>
      <c r="C25" s="1015">
        <v>75480000</v>
      </c>
      <c r="D25" s="1015">
        <v>27440000</v>
      </c>
      <c r="E25" s="1015">
        <v>102920000</v>
      </c>
    </row>
    <row r="26" spans="1:5" s="159" customFormat="1" ht="26.25" customHeight="1">
      <c r="A26" s="1065" t="s">
        <v>698</v>
      </c>
      <c r="B26" s="1015">
        <v>0</v>
      </c>
      <c r="C26" s="1015">
        <v>0</v>
      </c>
      <c r="D26" s="1015">
        <v>0</v>
      </c>
      <c r="E26" s="1015">
        <v>0</v>
      </c>
    </row>
    <row r="27" spans="1:5" s="164" customFormat="1" ht="26.25" customHeight="1">
      <c r="A27" s="1065" t="s">
        <v>699</v>
      </c>
      <c r="B27" s="1015">
        <v>0</v>
      </c>
      <c r="C27" s="1015">
        <v>0</v>
      </c>
      <c r="D27" s="1015">
        <v>0</v>
      </c>
      <c r="E27" s="1015">
        <v>0</v>
      </c>
    </row>
    <row r="28" spans="1:5" s="159" customFormat="1" ht="26.25" customHeight="1">
      <c r="A28" s="1065" t="s">
        <v>700</v>
      </c>
      <c r="B28" s="1015">
        <v>0</v>
      </c>
      <c r="C28" s="1015">
        <v>75480000</v>
      </c>
      <c r="D28" s="1015">
        <v>27440000</v>
      </c>
      <c r="E28" s="1015">
        <v>102920000</v>
      </c>
    </row>
    <row r="29" spans="1:5" s="427" customFormat="1" ht="26.25" customHeight="1">
      <c r="A29" s="1069" t="s">
        <v>701</v>
      </c>
      <c r="B29" s="1015">
        <v>17111193</v>
      </c>
      <c r="C29" s="1015">
        <v>15707602</v>
      </c>
      <c r="D29" s="1015">
        <v>0</v>
      </c>
      <c r="E29" s="1015">
        <v>32818795</v>
      </c>
    </row>
    <row r="30" spans="1:5" s="166" customFormat="1" ht="26.25" customHeight="1" thickBot="1">
      <c r="A30" s="1069" t="s">
        <v>702</v>
      </c>
      <c r="B30" s="1015">
        <v>0</v>
      </c>
      <c r="C30" s="1015">
        <v>0</v>
      </c>
      <c r="D30" s="1015">
        <v>0</v>
      </c>
      <c r="E30" s="1015">
        <v>0</v>
      </c>
    </row>
    <row r="31" spans="1:5" s="159" customFormat="1" ht="36.75" customHeight="1" thickTop="1" thickBot="1">
      <c r="A31" s="1070" t="s">
        <v>703</v>
      </c>
      <c r="B31" s="872">
        <v>17111193</v>
      </c>
      <c r="C31" s="872">
        <v>91187602</v>
      </c>
      <c r="D31" s="872">
        <v>27440000</v>
      </c>
      <c r="E31" s="872">
        <v>135738795</v>
      </c>
    </row>
    <row r="32" spans="1:5" s="159" customFormat="1" ht="28.5" customHeight="1" thickTop="1">
      <c r="A32" s="1069" t="s">
        <v>704</v>
      </c>
      <c r="B32" s="1015">
        <v>0</v>
      </c>
      <c r="C32" s="1015">
        <v>0</v>
      </c>
      <c r="D32" s="1015">
        <v>0</v>
      </c>
      <c r="E32" s="1015">
        <v>0</v>
      </c>
    </row>
    <row r="33" spans="1:5" s="159" customFormat="1" ht="28.5" customHeight="1" thickBot="1">
      <c r="A33" s="1069" t="s">
        <v>705</v>
      </c>
      <c r="B33" s="1015">
        <v>517300</v>
      </c>
      <c r="C33" s="1015">
        <v>373800</v>
      </c>
      <c r="D33" s="1015">
        <v>0</v>
      </c>
      <c r="E33" s="1015">
        <v>891100</v>
      </c>
    </row>
    <row r="34" spans="1:5" s="159" customFormat="1" ht="36.75" customHeight="1" thickTop="1" thickBot="1">
      <c r="A34" s="1066" t="s">
        <v>1473</v>
      </c>
      <c r="B34" s="872">
        <v>595951155</v>
      </c>
      <c r="C34" s="872">
        <v>293623715</v>
      </c>
      <c r="D34" s="872">
        <v>104518140</v>
      </c>
      <c r="E34" s="872">
        <v>994093010</v>
      </c>
    </row>
    <row r="35" spans="1:5" s="116" customFormat="1" ht="36.75" customHeight="1" thickTop="1">
      <c r="A35" s="1065" t="s">
        <v>707</v>
      </c>
      <c r="B35" s="1015">
        <v>204189543.3132</v>
      </c>
      <c r="C35" s="1015">
        <v>28275538.32</v>
      </c>
      <c r="D35" s="1015">
        <v>20781638.075599998</v>
      </c>
      <c r="E35" s="1015">
        <v>253246719.7087</v>
      </c>
    </row>
    <row r="36" spans="1:5" s="169" customFormat="1" ht="36.75" customHeight="1">
      <c r="A36" s="1071" t="s">
        <v>708</v>
      </c>
      <c r="B36" s="1018">
        <v>0.2109</v>
      </c>
      <c r="C36" s="1018">
        <v>0.3735</v>
      </c>
      <c r="D36" s="1018">
        <v>0.19520000000000001</v>
      </c>
      <c r="E36" s="1018">
        <v>0.25729999999999997</v>
      </c>
    </row>
    <row r="37" spans="1:5" s="922" customFormat="1" ht="6" customHeight="1" thickBot="1">
      <c r="A37" s="1072"/>
      <c r="B37" s="484"/>
      <c r="C37" s="484"/>
      <c r="D37" s="484"/>
      <c r="E37" s="484"/>
    </row>
    <row r="38" spans="1:5" s="922" customFormat="1" ht="28.5" customHeight="1" thickTop="1">
      <c r="A38" s="1073" t="s">
        <v>709</v>
      </c>
      <c r="B38" s="80"/>
      <c r="C38" s="80"/>
      <c r="D38" s="80"/>
      <c r="E38" s="80"/>
    </row>
    <row r="39" spans="1:5" s="922" customFormat="1" ht="16.5" customHeight="1">
      <c r="A39" s="1073"/>
      <c r="B39" s="80"/>
      <c r="C39" s="80"/>
      <c r="D39" s="80"/>
      <c r="E39" s="80"/>
    </row>
    <row r="40" spans="1:5" s="922" customFormat="1" ht="15.75">
      <c r="A40" s="1073"/>
      <c r="B40" s="80"/>
      <c r="C40" s="80"/>
      <c r="D40" s="80"/>
      <c r="E40" s="80"/>
    </row>
    <row r="41" spans="1:5" s="922" customFormat="1">
      <c r="A41" s="816"/>
      <c r="B41" s="80"/>
      <c r="C41" s="80"/>
      <c r="D41" s="80"/>
      <c r="E41" s="80"/>
    </row>
    <row r="42" spans="1:5" s="922" customFormat="1">
      <c r="A42" s="816"/>
      <c r="B42" s="671"/>
      <c r="C42" s="671"/>
      <c r="D42" s="671"/>
      <c r="E42" s="671"/>
    </row>
    <row r="43" spans="1:5" s="922" customFormat="1">
      <c r="A43" s="816"/>
      <c r="B43" s="671"/>
      <c r="C43" s="671"/>
      <c r="D43" s="671"/>
      <c r="E43" s="671"/>
    </row>
    <row r="44" spans="1:5" s="922" customFormat="1">
      <c r="A44" s="816"/>
      <c r="B44" s="80"/>
      <c r="C44" s="80"/>
      <c r="D44" s="80"/>
      <c r="E44" s="80"/>
    </row>
    <row r="45" spans="1:5" s="922" customFormat="1">
      <c r="A45" s="816"/>
      <c r="B45" s="80"/>
      <c r="C45" s="80"/>
      <c r="D45" s="80"/>
      <c r="E45" s="80"/>
    </row>
    <row r="46" spans="1:5" s="922" customFormat="1">
      <c r="A46" s="816"/>
      <c r="B46" s="80"/>
      <c r="C46" s="80"/>
      <c r="D46" s="80"/>
      <c r="E46" s="80"/>
    </row>
    <row r="47" spans="1:5" s="922" customFormat="1">
      <c r="A47" s="816"/>
      <c r="B47" s="80"/>
      <c r="C47" s="80"/>
      <c r="D47" s="80"/>
      <c r="E47" s="80"/>
    </row>
    <row r="48" spans="1:5" s="922" customFormat="1">
      <c r="A48" s="816"/>
      <c r="B48" s="80"/>
      <c r="C48" s="80"/>
      <c r="D48" s="80"/>
      <c r="E48" s="80"/>
    </row>
    <row r="49" spans="1:5" s="922" customFormat="1">
      <c r="A49" s="816"/>
      <c r="B49" s="80"/>
      <c r="C49" s="80"/>
      <c r="D49" s="80"/>
      <c r="E49" s="80"/>
    </row>
    <row r="50" spans="1:5" s="922" customFormat="1">
      <c r="A50" s="816"/>
      <c r="B50" s="80"/>
      <c r="C50" s="80"/>
      <c r="D50" s="80"/>
      <c r="E50" s="80"/>
    </row>
    <row r="51" spans="1:5" s="922" customFormat="1">
      <c r="A51" s="816"/>
      <c r="B51" s="80"/>
      <c r="C51" s="80"/>
      <c r="D51" s="80"/>
      <c r="E51" s="80"/>
    </row>
    <row r="52" spans="1:5" s="922" customFormat="1">
      <c r="A52" s="816"/>
      <c r="B52" s="80"/>
      <c r="C52" s="80"/>
      <c r="D52" s="80"/>
      <c r="E52" s="80"/>
    </row>
    <row r="53" spans="1:5" s="922" customFormat="1">
      <c r="A53" s="816"/>
      <c r="B53" s="80"/>
      <c r="C53" s="80"/>
      <c r="D53" s="80"/>
      <c r="E53" s="80"/>
    </row>
    <row r="54" spans="1:5" s="922" customFormat="1">
      <c r="A54" s="816"/>
      <c r="B54" s="80"/>
      <c r="C54" s="80"/>
      <c r="D54" s="80"/>
      <c r="E54" s="80"/>
    </row>
    <row r="55" spans="1:5" s="922" customFormat="1">
      <c r="A55" s="816"/>
      <c r="B55" s="80"/>
      <c r="C55" s="80"/>
      <c r="D55" s="80"/>
      <c r="E55" s="80"/>
    </row>
    <row r="56" spans="1:5" s="922" customFormat="1">
      <c r="A56" s="816"/>
      <c r="B56" s="80"/>
      <c r="C56" s="80"/>
      <c r="D56" s="80"/>
      <c r="E56" s="80"/>
    </row>
    <row r="57" spans="1:5" s="922" customFormat="1">
      <c r="A57" s="816"/>
      <c r="B57" s="80"/>
      <c r="C57" s="80"/>
      <c r="D57" s="80"/>
      <c r="E57" s="80"/>
    </row>
    <row r="58" spans="1:5" s="922" customFormat="1">
      <c r="A58" s="816"/>
      <c r="B58" s="80"/>
      <c r="C58" s="80"/>
      <c r="D58" s="80"/>
      <c r="E58" s="80"/>
    </row>
    <row r="59" spans="1:5" s="922" customFormat="1">
      <c r="A59" s="816"/>
      <c r="B59" s="80"/>
      <c r="C59" s="80"/>
      <c r="D59" s="80"/>
      <c r="E59" s="80"/>
    </row>
    <row r="60" spans="1:5" s="922" customFormat="1">
      <c r="A60" s="816"/>
      <c r="B60" s="80"/>
      <c r="C60" s="80"/>
      <c r="D60" s="80"/>
      <c r="E60" s="80"/>
    </row>
    <row r="61" spans="1:5" s="922" customFormat="1">
      <c r="A61" s="816"/>
      <c r="B61" s="80"/>
      <c r="C61" s="80"/>
      <c r="D61" s="80"/>
      <c r="E61" s="80"/>
    </row>
    <row r="62" spans="1:5" s="922" customFormat="1">
      <c r="A62" s="816"/>
      <c r="B62" s="80"/>
      <c r="C62" s="80"/>
      <c r="D62" s="80"/>
      <c r="E62" s="80"/>
    </row>
    <row r="63" spans="1:5" s="922" customFormat="1">
      <c r="A63" s="816"/>
      <c r="B63" s="80"/>
      <c r="C63" s="80"/>
      <c r="D63" s="80"/>
      <c r="E63" s="80"/>
    </row>
    <row r="64" spans="1:5" s="922" customFormat="1">
      <c r="A64" s="816"/>
      <c r="B64" s="80"/>
      <c r="C64" s="80"/>
      <c r="D64" s="80"/>
      <c r="E64" s="80"/>
    </row>
    <row r="65" spans="1:5" s="922" customFormat="1">
      <c r="A65" s="816"/>
      <c r="B65" s="80"/>
      <c r="C65" s="80"/>
      <c r="D65" s="80"/>
      <c r="E65" s="80"/>
    </row>
    <row r="66" spans="1:5" s="922" customFormat="1">
      <c r="A66" s="816"/>
      <c r="B66" s="80"/>
      <c r="C66" s="80"/>
      <c r="D66" s="80"/>
      <c r="E66" s="80"/>
    </row>
    <row r="67" spans="1:5" s="922" customFormat="1">
      <c r="A67" s="816"/>
      <c r="B67" s="80"/>
      <c r="C67" s="80"/>
      <c r="D67" s="80"/>
      <c r="E67" s="80"/>
    </row>
    <row r="68" spans="1:5" s="922" customFormat="1">
      <c r="A68" s="816"/>
      <c r="B68" s="80"/>
      <c r="C68" s="80"/>
      <c r="D68" s="80"/>
      <c r="E68" s="80"/>
    </row>
    <row r="69" spans="1:5" s="922" customFormat="1">
      <c r="A69" s="816"/>
      <c r="B69" s="80"/>
      <c r="C69" s="80"/>
      <c r="D69" s="80"/>
      <c r="E69" s="80"/>
    </row>
    <row r="70" spans="1:5" s="922" customFormat="1">
      <c r="A70" s="816"/>
      <c r="B70" s="80"/>
      <c r="C70" s="80"/>
      <c r="D70" s="80"/>
      <c r="E70" s="80"/>
    </row>
    <row r="71" spans="1:5" s="922" customFormat="1">
      <c r="A71" s="816"/>
      <c r="B71" s="80"/>
      <c r="C71" s="80"/>
      <c r="D71" s="80"/>
      <c r="E71" s="80"/>
    </row>
    <row r="72" spans="1:5" s="922" customFormat="1">
      <c r="A72" s="816"/>
      <c r="B72" s="80"/>
      <c r="C72" s="80"/>
      <c r="D72" s="80"/>
      <c r="E72" s="80"/>
    </row>
    <row r="73" spans="1:5" s="922" customFormat="1">
      <c r="A73" s="816"/>
      <c r="B73" s="80"/>
      <c r="C73" s="80"/>
      <c r="D73" s="80"/>
      <c r="E73" s="80"/>
    </row>
    <row r="74" spans="1:5" s="922" customFormat="1">
      <c r="A74" s="816"/>
      <c r="B74" s="80"/>
      <c r="C74" s="80"/>
      <c r="D74" s="80"/>
      <c r="E74" s="80"/>
    </row>
    <row r="75" spans="1:5" s="922" customFormat="1">
      <c r="A75" s="816"/>
      <c r="B75" s="80"/>
      <c r="C75" s="80"/>
      <c r="D75" s="80"/>
      <c r="E75" s="80"/>
    </row>
    <row r="76" spans="1:5" s="922" customFormat="1">
      <c r="A76" s="816"/>
      <c r="B76" s="80"/>
      <c r="C76" s="80"/>
      <c r="D76" s="80"/>
      <c r="E76" s="80"/>
    </row>
    <row r="77" spans="1:5" s="922" customFormat="1">
      <c r="A77" s="816"/>
      <c r="B77" s="80"/>
      <c r="C77" s="80"/>
      <c r="D77" s="80"/>
      <c r="E77" s="80"/>
    </row>
    <row r="78" spans="1:5" s="922" customFormat="1">
      <c r="A78" s="816"/>
      <c r="B78" s="80"/>
      <c r="C78" s="80"/>
      <c r="D78" s="80"/>
      <c r="E78" s="80"/>
    </row>
    <row r="79" spans="1:5" s="922" customFormat="1">
      <c r="A79" s="816"/>
      <c r="B79" s="80"/>
      <c r="C79" s="80"/>
      <c r="D79" s="80"/>
      <c r="E79" s="80"/>
    </row>
    <row r="80" spans="1:5" s="922" customFormat="1">
      <c r="A80" s="816"/>
      <c r="B80" s="80"/>
      <c r="C80" s="80"/>
      <c r="D80" s="80"/>
      <c r="E80" s="80"/>
    </row>
    <row r="81" spans="1:5" s="922" customFormat="1">
      <c r="A81" s="816"/>
      <c r="B81" s="80"/>
      <c r="C81" s="80"/>
      <c r="D81" s="80"/>
      <c r="E81" s="80"/>
    </row>
    <row r="82" spans="1:5" s="922" customFormat="1">
      <c r="A82" s="816"/>
      <c r="B82" s="80"/>
      <c r="C82" s="80"/>
      <c r="D82" s="80"/>
      <c r="E82" s="80"/>
    </row>
    <row r="83" spans="1:5" s="922" customFormat="1">
      <c r="A83" s="816"/>
      <c r="B83" s="80"/>
      <c r="C83" s="80"/>
      <c r="D83" s="80"/>
      <c r="E83" s="80"/>
    </row>
    <row r="84" spans="1:5" s="922" customFormat="1">
      <c r="A84" s="816"/>
      <c r="B84" s="80"/>
      <c r="C84" s="80"/>
      <c r="D84" s="80"/>
      <c r="E84" s="80"/>
    </row>
    <row r="85" spans="1:5" s="922" customFormat="1">
      <c r="A85" s="816"/>
      <c r="B85" s="80"/>
      <c r="C85" s="80"/>
      <c r="D85" s="80"/>
      <c r="E85" s="80"/>
    </row>
    <row r="86" spans="1:5" s="922" customFormat="1">
      <c r="A86" s="816"/>
      <c r="B86" s="80"/>
      <c r="C86" s="80"/>
      <c r="D86" s="80"/>
      <c r="E86" s="80"/>
    </row>
    <row r="87" spans="1:5" s="922" customFormat="1">
      <c r="A87" s="816"/>
      <c r="B87" s="80"/>
      <c r="C87" s="80"/>
      <c r="D87" s="80"/>
      <c r="E87" s="80"/>
    </row>
    <row r="88" spans="1:5" s="922" customFormat="1">
      <c r="A88" s="816"/>
      <c r="B88" s="80"/>
      <c r="C88" s="80"/>
      <c r="D88" s="80"/>
      <c r="E88" s="80"/>
    </row>
    <row r="89" spans="1:5" s="922" customFormat="1">
      <c r="A89" s="816"/>
      <c r="B89" s="80"/>
      <c r="C89" s="80"/>
      <c r="D89" s="80"/>
      <c r="E89" s="80"/>
    </row>
    <row r="90" spans="1:5" s="922" customFormat="1">
      <c r="A90" s="816"/>
      <c r="B90" s="80"/>
      <c r="C90" s="80"/>
      <c r="D90" s="80"/>
      <c r="E90" s="80"/>
    </row>
    <row r="91" spans="1:5" s="922" customFormat="1">
      <c r="A91" s="816"/>
      <c r="B91" s="80"/>
      <c r="C91" s="80"/>
      <c r="D91" s="80"/>
      <c r="E91" s="80"/>
    </row>
    <row r="92" spans="1:5" s="922" customFormat="1">
      <c r="A92" s="816"/>
      <c r="B92" s="80"/>
      <c r="C92" s="80"/>
      <c r="D92" s="80"/>
      <c r="E92" s="80"/>
    </row>
    <row r="93" spans="1:5" s="922" customFormat="1">
      <c r="A93" s="816"/>
      <c r="B93" s="80"/>
      <c r="C93" s="80"/>
      <c r="D93" s="80"/>
      <c r="E93" s="80"/>
    </row>
    <row r="94" spans="1:5" s="922" customFormat="1">
      <c r="A94" s="816"/>
      <c r="B94" s="80"/>
      <c r="C94" s="80"/>
      <c r="D94" s="80"/>
      <c r="E94" s="80"/>
    </row>
    <row r="95" spans="1:5" s="922" customFormat="1">
      <c r="A95" s="816"/>
      <c r="B95" s="80"/>
      <c r="C95" s="80"/>
      <c r="D95" s="80"/>
      <c r="E95" s="80"/>
    </row>
    <row r="96" spans="1:5" s="922" customFormat="1">
      <c r="A96" s="816"/>
      <c r="B96" s="80"/>
      <c r="C96" s="80"/>
      <c r="D96" s="80"/>
      <c r="E96" s="80"/>
    </row>
    <row r="97" spans="1:5" s="922" customFormat="1">
      <c r="A97" s="816"/>
      <c r="B97" s="80"/>
      <c r="C97" s="80"/>
      <c r="D97" s="80"/>
      <c r="E97" s="80"/>
    </row>
    <row r="98" spans="1:5" s="922" customFormat="1">
      <c r="A98" s="816"/>
      <c r="B98" s="80"/>
      <c r="C98" s="80"/>
      <c r="D98" s="80"/>
      <c r="E98" s="80"/>
    </row>
    <row r="99" spans="1:5" s="922" customFormat="1">
      <c r="A99" s="816"/>
      <c r="B99" s="80"/>
      <c r="C99" s="80"/>
      <c r="D99" s="80"/>
      <c r="E99" s="80"/>
    </row>
    <row r="100" spans="1:5" s="922" customFormat="1">
      <c r="A100" s="816"/>
      <c r="B100" s="80"/>
      <c r="C100" s="80"/>
      <c r="D100" s="80"/>
      <c r="E100" s="80"/>
    </row>
    <row r="101" spans="1:5" s="922" customFormat="1">
      <c r="A101" s="816"/>
      <c r="B101" s="80"/>
      <c r="C101" s="80"/>
      <c r="D101" s="80"/>
      <c r="E101" s="80"/>
    </row>
    <row r="102" spans="1:5" s="922" customFormat="1">
      <c r="A102" s="816"/>
      <c r="B102" s="80"/>
      <c r="C102" s="80"/>
      <c r="D102" s="80"/>
      <c r="E102" s="80"/>
    </row>
    <row r="103" spans="1:5" s="922" customFormat="1">
      <c r="A103" s="816"/>
      <c r="B103" s="80"/>
      <c r="C103" s="80"/>
      <c r="D103" s="80"/>
      <c r="E103" s="80"/>
    </row>
    <row r="104" spans="1:5" s="922" customFormat="1">
      <c r="A104" s="816"/>
      <c r="B104" s="80"/>
      <c r="C104" s="80"/>
      <c r="D104" s="80"/>
      <c r="E104" s="80"/>
    </row>
    <row r="105" spans="1:5" s="922" customFormat="1">
      <c r="A105" s="816"/>
      <c r="B105" s="80"/>
      <c r="C105" s="80"/>
      <c r="D105" s="80"/>
      <c r="E105" s="80"/>
    </row>
    <row r="106" spans="1:5" s="922" customFormat="1">
      <c r="A106" s="816"/>
      <c r="B106" s="80"/>
      <c r="C106" s="80"/>
      <c r="D106" s="80"/>
      <c r="E106" s="80"/>
    </row>
    <row r="107" spans="1:5" s="922" customFormat="1">
      <c r="A107" s="816"/>
      <c r="B107" s="80"/>
      <c r="C107" s="80"/>
      <c r="D107" s="80"/>
      <c r="E107" s="80"/>
    </row>
    <row r="108" spans="1:5" s="922" customFormat="1">
      <c r="A108" s="816"/>
      <c r="B108" s="80"/>
      <c r="C108" s="80"/>
      <c r="D108" s="80"/>
      <c r="E108" s="80"/>
    </row>
    <row r="109" spans="1:5" s="922" customFormat="1">
      <c r="A109" s="816"/>
      <c r="B109" s="80"/>
      <c r="C109" s="80"/>
      <c r="D109" s="80"/>
      <c r="E109" s="80"/>
    </row>
    <row r="110" spans="1:5" s="922" customFormat="1">
      <c r="A110" s="816"/>
      <c r="B110" s="80"/>
      <c r="C110" s="80"/>
      <c r="D110" s="80"/>
      <c r="E110" s="80"/>
    </row>
    <row r="111" spans="1:5" s="922" customFormat="1">
      <c r="A111" s="816"/>
      <c r="B111" s="80"/>
      <c r="C111" s="80"/>
      <c r="D111" s="80"/>
      <c r="E111" s="80"/>
    </row>
    <row r="112" spans="1:5" s="922" customFormat="1">
      <c r="A112" s="816"/>
      <c r="B112" s="80"/>
      <c r="C112" s="80"/>
      <c r="D112" s="80"/>
      <c r="E112" s="80"/>
    </row>
    <row r="113" spans="1:5" s="922" customFormat="1">
      <c r="A113" s="816"/>
      <c r="B113" s="80"/>
      <c r="C113" s="80"/>
      <c r="D113" s="80"/>
      <c r="E113" s="80"/>
    </row>
    <row r="114" spans="1:5" s="922" customFormat="1">
      <c r="A114" s="816"/>
      <c r="B114" s="80"/>
      <c r="C114" s="80"/>
      <c r="D114" s="80"/>
      <c r="E114" s="80"/>
    </row>
    <row r="115" spans="1:5" s="922" customFormat="1">
      <c r="A115" s="816"/>
      <c r="B115" s="80"/>
      <c r="C115" s="80"/>
      <c r="D115" s="80"/>
      <c r="E115" s="80"/>
    </row>
    <row r="116" spans="1:5" s="922" customFormat="1">
      <c r="A116" s="816"/>
      <c r="B116" s="80"/>
      <c r="C116" s="80"/>
      <c r="D116" s="80"/>
      <c r="E116" s="80"/>
    </row>
    <row r="117" spans="1:5" s="922" customFormat="1">
      <c r="A117" s="816"/>
      <c r="B117" s="80"/>
      <c r="C117" s="80"/>
      <c r="D117" s="80"/>
      <c r="E117" s="80"/>
    </row>
    <row r="118" spans="1:5" s="922" customFormat="1">
      <c r="A118" s="816"/>
      <c r="B118" s="80"/>
      <c r="C118" s="80"/>
      <c r="D118" s="80"/>
      <c r="E118" s="80"/>
    </row>
    <row r="119" spans="1:5" s="922" customFormat="1">
      <c r="A119" s="816"/>
      <c r="B119" s="80"/>
      <c r="C119" s="80"/>
      <c r="D119" s="80"/>
      <c r="E119" s="80"/>
    </row>
    <row r="120" spans="1:5" s="922" customFormat="1">
      <c r="A120" s="816"/>
      <c r="B120" s="80"/>
      <c r="C120" s="80"/>
      <c r="D120" s="80"/>
      <c r="E120" s="80"/>
    </row>
    <row r="121" spans="1:5" s="922" customFormat="1">
      <c r="A121" s="816"/>
      <c r="B121" s="80"/>
      <c r="C121" s="80"/>
      <c r="D121" s="80"/>
      <c r="E121" s="80"/>
    </row>
    <row r="122" spans="1:5" s="922" customFormat="1">
      <c r="A122" s="816"/>
      <c r="B122" s="80"/>
      <c r="C122" s="80"/>
      <c r="D122" s="80"/>
      <c r="E122" s="80"/>
    </row>
    <row r="123" spans="1:5" s="922" customFormat="1">
      <c r="A123" s="816"/>
      <c r="B123" s="80"/>
      <c r="C123" s="80"/>
      <c r="D123" s="80"/>
      <c r="E123" s="80"/>
    </row>
    <row r="124" spans="1:5" s="922" customFormat="1">
      <c r="A124" s="816"/>
      <c r="B124" s="80"/>
      <c r="C124" s="80"/>
      <c r="D124" s="80"/>
      <c r="E124" s="80"/>
    </row>
    <row r="125" spans="1:5" s="922" customFormat="1">
      <c r="A125" s="816"/>
      <c r="B125" s="80"/>
      <c r="C125" s="80"/>
      <c r="D125" s="80"/>
      <c r="E125" s="80"/>
    </row>
    <row r="126" spans="1:5" s="922" customFormat="1">
      <c r="A126" s="816"/>
      <c r="B126" s="80"/>
      <c r="C126" s="80"/>
      <c r="D126" s="80"/>
      <c r="E126" s="80"/>
    </row>
    <row r="127" spans="1:5" s="922" customFormat="1">
      <c r="A127" s="816"/>
      <c r="B127" s="80"/>
      <c r="C127" s="80"/>
      <c r="D127" s="80"/>
      <c r="E127" s="80"/>
    </row>
    <row r="128" spans="1:5" s="922" customFormat="1">
      <c r="A128" s="816"/>
      <c r="B128" s="80"/>
      <c r="C128" s="80"/>
      <c r="D128" s="80"/>
      <c r="E128" s="80"/>
    </row>
    <row r="129" spans="1:5" s="922" customFormat="1">
      <c r="A129" s="816"/>
      <c r="B129" s="80"/>
      <c r="C129" s="80"/>
      <c r="D129" s="80"/>
      <c r="E129" s="80"/>
    </row>
    <row r="130" spans="1:5" s="922" customFormat="1">
      <c r="A130" s="816"/>
      <c r="B130" s="80"/>
      <c r="C130" s="80"/>
      <c r="D130" s="80"/>
      <c r="E130" s="80"/>
    </row>
    <row r="131" spans="1:5" s="922" customFormat="1">
      <c r="A131" s="816"/>
      <c r="B131" s="80"/>
      <c r="C131" s="80"/>
      <c r="D131" s="80"/>
      <c r="E131" s="80"/>
    </row>
    <row r="132" spans="1:5" s="922" customFormat="1">
      <c r="A132" s="816"/>
      <c r="B132" s="80"/>
      <c r="C132" s="80"/>
      <c r="D132" s="80"/>
      <c r="E132" s="80"/>
    </row>
    <row r="133" spans="1:5" s="922" customFormat="1">
      <c r="A133" s="816"/>
      <c r="B133" s="80"/>
      <c r="C133" s="80"/>
      <c r="D133" s="80"/>
      <c r="E133" s="80"/>
    </row>
    <row r="134" spans="1:5" s="922" customFormat="1">
      <c r="A134" s="816"/>
      <c r="B134" s="80"/>
      <c r="C134" s="80"/>
      <c r="D134" s="80"/>
      <c r="E134" s="80"/>
    </row>
    <row r="135" spans="1:5" s="922" customFormat="1">
      <c r="A135" s="816"/>
      <c r="B135" s="80"/>
      <c r="C135" s="80"/>
      <c r="D135" s="80"/>
      <c r="E135" s="80"/>
    </row>
    <row r="136" spans="1:5" s="922" customFormat="1">
      <c r="A136" s="816"/>
      <c r="B136" s="80"/>
      <c r="C136" s="80"/>
      <c r="D136" s="80"/>
      <c r="E136" s="80"/>
    </row>
    <row r="137" spans="1:5" s="922" customFormat="1">
      <c r="A137" s="816"/>
      <c r="B137" s="80"/>
      <c r="C137" s="80"/>
      <c r="D137" s="80"/>
      <c r="E137" s="80"/>
    </row>
    <row r="138" spans="1:5" s="922" customFormat="1">
      <c r="A138" s="816"/>
      <c r="B138" s="80"/>
      <c r="C138" s="80"/>
      <c r="D138" s="80"/>
      <c r="E138" s="80"/>
    </row>
    <row r="139" spans="1:5" s="922" customFormat="1">
      <c r="A139" s="816"/>
      <c r="B139" s="80"/>
      <c r="C139" s="80"/>
      <c r="D139" s="80"/>
      <c r="E139" s="80"/>
    </row>
    <row r="140" spans="1:5" s="922" customFormat="1">
      <c r="A140" s="816"/>
      <c r="B140" s="80"/>
      <c r="C140" s="80"/>
      <c r="D140" s="80"/>
      <c r="E140" s="80"/>
    </row>
    <row r="141" spans="1:5" s="922" customFormat="1">
      <c r="A141" s="816"/>
      <c r="B141" s="80"/>
      <c r="C141" s="80"/>
      <c r="D141" s="80"/>
      <c r="E141" s="80"/>
    </row>
    <row r="142" spans="1:5" s="922" customFormat="1">
      <c r="A142" s="816"/>
      <c r="B142" s="80"/>
      <c r="C142" s="80"/>
      <c r="D142" s="80"/>
      <c r="E142" s="80"/>
    </row>
    <row r="143" spans="1:5" s="922" customFormat="1">
      <c r="A143" s="816"/>
      <c r="B143" s="80"/>
      <c r="C143" s="80"/>
      <c r="D143" s="80"/>
      <c r="E143" s="80"/>
    </row>
    <row r="144" spans="1:5" s="922" customFormat="1">
      <c r="A144" s="816"/>
      <c r="B144" s="80"/>
      <c r="C144" s="80"/>
      <c r="D144" s="80"/>
      <c r="E144" s="80"/>
    </row>
    <row r="145" spans="1:5" s="922" customFormat="1">
      <c r="A145" s="816"/>
      <c r="B145" s="80"/>
      <c r="C145" s="80"/>
      <c r="D145" s="80"/>
      <c r="E145" s="80"/>
    </row>
    <row r="146" spans="1:5" s="922" customFormat="1">
      <c r="A146" s="816"/>
      <c r="B146" s="80"/>
      <c r="C146" s="80"/>
      <c r="D146" s="80"/>
      <c r="E146" s="80"/>
    </row>
    <row r="147" spans="1:5" s="922" customFormat="1">
      <c r="A147" s="816"/>
      <c r="B147" s="80"/>
      <c r="C147" s="80"/>
      <c r="D147" s="80"/>
      <c r="E147" s="80"/>
    </row>
    <row r="148" spans="1:5" s="922" customFormat="1">
      <c r="A148" s="816"/>
      <c r="B148" s="80"/>
      <c r="C148" s="80"/>
      <c r="D148" s="80"/>
      <c r="E148" s="80"/>
    </row>
    <row r="149" spans="1:5" s="922" customFormat="1">
      <c r="A149" s="816"/>
      <c r="B149" s="80"/>
      <c r="C149" s="80"/>
      <c r="D149" s="80"/>
      <c r="E149" s="80"/>
    </row>
    <row r="150" spans="1:5" s="922" customFormat="1">
      <c r="A150" s="816"/>
      <c r="B150" s="80"/>
      <c r="C150" s="80"/>
      <c r="D150" s="80"/>
      <c r="E150" s="80"/>
    </row>
    <row r="151" spans="1:5" s="922" customFormat="1">
      <c r="A151" s="816"/>
      <c r="B151" s="80"/>
      <c r="C151" s="80"/>
      <c r="D151" s="80"/>
      <c r="E151" s="80"/>
    </row>
    <row r="152" spans="1:5" s="922" customFormat="1">
      <c r="A152" s="816"/>
      <c r="B152" s="80"/>
      <c r="C152" s="80"/>
      <c r="D152" s="80"/>
      <c r="E152" s="80"/>
    </row>
    <row r="153" spans="1:5" s="922" customFormat="1">
      <c r="A153" s="816"/>
      <c r="B153" s="80"/>
      <c r="C153" s="80"/>
      <c r="D153" s="80"/>
      <c r="E153" s="80"/>
    </row>
    <row r="154" spans="1:5" s="922" customFormat="1">
      <c r="A154" s="816"/>
      <c r="B154" s="80"/>
      <c r="C154" s="80"/>
      <c r="D154" s="80"/>
      <c r="E154" s="80"/>
    </row>
    <row r="155" spans="1:5" s="922" customFormat="1">
      <c r="A155" s="816"/>
      <c r="B155" s="80"/>
      <c r="C155" s="80"/>
      <c r="D155" s="80"/>
      <c r="E155" s="80"/>
    </row>
    <row r="156" spans="1:5" s="922" customFormat="1">
      <c r="A156" s="816"/>
      <c r="B156" s="80"/>
      <c r="C156" s="80"/>
      <c r="D156" s="80"/>
      <c r="E156" s="80"/>
    </row>
    <row r="157" spans="1:5" s="922" customFormat="1">
      <c r="A157" s="816"/>
      <c r="B157" s="80"/>
      <c r="C157" s="80"/>
      <c r="D157" s="80"/>
      <c r="E157" s="80"/>
    </row>
    <row r="158" spans="1:5" s="922" customFormat="1">
      <c r="A158" s="816"/>
      <c r="B158" s="80"/>
      <c r="C158" s="80"/>
      <c r="D158" s="80"/>
      <c r="E158" s="80"/>
    </row>
    <row r="159" spans="1:5" s="922" customFormat="1">
      <c r="A159" s="816"/>
      <c r="B159" s="80"/>
      <c r="C159" s="80"/>
      <c r="D159" s="80"/>
      <c r="E159" s="80"/>
    </row>
    <row r="160" spans="1:5" s="922" customFormat="1">
      <c r="A160" s="816"/>
      <c r="B160" s="80"/>
      <c r="C160" s="80"/>
      <c r="D160" s="80"/>
      <c r="E160" s="80"/>
    </row>
    <row r="161" spans="1:5" s="922" customFormat="1">
      <c r="A161" s="816"/>
      <c r="B161" s="80"/>
      <c r="C161" s="80"/>
      <c r="D161" s="80"/>
      <c r="E161" s="80"/>
    </row>
    <row r="162" spans="1:5" s="922" customFormat="1">
      <c r="A162" s="816"/>
      <c r="B162" s="80"/>
      <c r="C162" s="80"/>
      <c r="D162" s="80"/>
      <c r="E162" s="80"/>
    </row>
    <row r="163" spans="1:5" s="922" customFormat="1">
      <c r="A163" s="816"/>
      <c r="B163" s="80"/>
      <c r="C163" s="80"/>
      <c r="D163" s="80"/>
      <c r="E163" s="80"/>
    </row>
    <row r="164" spans="1:5" s="922" customFormat="1">
      <c r="A164" s="816"/>
      <c r="B164" s="80"/>
      <c r="C164" s="80"/>
      <c r="D164" s="80"/>
      <c r="E164" s="80"/>
    </row>
    <row r="165" spans="1:5" s="922" customFormat="1">
      <c r="A165" s="816"/>
      <c r="B165" s="80"/>
      <c r="C165" s="80"/>
      <c r="D165" s="80"/>
      <c r="E165" s="80"/>
    </row>
    <row r="166" spans="1:5" s="922" customFormat="1">
      <c r="A166" s="816"/>
      <c r="B166" s="80"/>
      <c r="C166" s="80"/>
      <c r="D166" s="80"/>
      <c r="E166" s="80"/>
    </row>
    <row r="167" spans="1:5" s="922" customFormat="1">
      <c r="A167" s="816"/>
      <c r="B167" s="80"/>
      <c r="C167" s="80"/>
      <c r="D167" s="80"/>
      <c r="E167" s="80"/>
    </row>
    <row r="168" spans="1:5" s="922" customFormat="1">
      <c r="A168" s="816"/>
      <c r="B168" s="80"/>
      <c r="C168" s="80"/>
      <c r="D168" s="80"/>
      <c r="E168" s="80"/>
    </row>
    <row r="169" spans="1:5" s="922" customFormat="1">
      <c r="A169" s="816"/>
      <c r="B169" s="80"/>
      <c r="C169" s="80"/>
      <c r="D169" s="80"/>
      <c r="E169" s="80"/>
    </row>
    <row r="170" spans="1:5" s="922" customFormat="1">
      <c r="A170" s="816"/>
      <c r="B170" s="80"/>
      <c r="C170" s="80"/>
      <c r="D170" s="80"/>
      <c r="E170" s="80"/>
    </row>
    <row r="171" spans="1:5" s="922" customFormat="1">
      <c r="A171" s="816"/>
      <c r="B171" s="80"/>
      <c r="C171" s="80"/>
      <c r="D171" s="80"/>
      <c r="E171" s="80"/>
    </row>
    <row r="172" spans="1:5" s="922" customFormat="1">
      <c r="A172" s="816"/>
      <c r="B172" s="80"/>
      <c r="C172" s="80"/>
      <c r="D172" s="80"/>
      <c r="E172" s="80"/>
    </row>
    <row r="173" spans="1:5" s="922" customFormat="1">
      <c r="A173" s="816"/>
      <c r="B173" s="80"/>
      <c r="C173" s="80"/>
      <c r="D173" s="80"/>
      <c r="E173" s="80"/>
    </row>
    <row r="174" spans="1:5" s="922" customFormat="1">
      <c r="A174" s="816"/>
      <c r="B174" s="80"/>
      <c r="C174" s="80"/>
      <c r="D174" s="80"/>
      <c r="E174" s="80"/>
    </row>
    <row r="175" spans="1:5" s="922" customFormat="1">
      <c r="A175" s="816"/>
      <c r="B175" s="80"/>
      <c r="C175" s="80"/>
      <c r="D175" s="80"/>
      <c r="E175" s="80"/>
    </row>
    <row r="176" spans="1:5" s="922" customFormat="1">
      <c r="A176" s="816"/>
      <c r="B176" s="80"/>
      <c r="C176" s="80"/>
      <c r="D176" s="80"/>
      <c r="E176" s="80"/>
    </row>
    <row r="177" spans="1:5" s="922" customFormat="1">
      <c r="A177" s="816"/>
      <c r="B177" s="80"/>
      <c r="C177" s="80"/>
      <c r="D177" s="80"/>
      <c r="E177" s="80"/>
    </row>
    <row r="178" spans="1:5" s="922" customFormat="1">
      <c r="A178" s="816"/>
      <c r="B178" s="80"/>
      <c r="C178" s="80"/>
      <c r="D178" s="80"/>
      <c r="E178" s="80"/>
    </row>
    <row r="179" spans="1:5" s="922" customFormat="1">
      <c r="A179" s="816"/>
      <c r="B179" s="80"/>
      <c r="C179" s="80"/>
      <c r="D179" s="80"/>
      <c r="E179" s="80"/>
    </row>
    <row r="180" spans="1:5" s="922" customFormat="1">
      <c r="A180" s="816"/>
      <c r="B180" s="80"/>
      <c r="C180" s="80"/>
      <c r="D180" s="80"/>
      <c r="E180" s="80"/>
    </row>
    <row r="181" spans="1:5" s="922" customFormat="1">
      <c r="A181" s="816"/>
      <c r="B181" s="80"/>
      <c r="C181" s="80"/>
      <c r="D181" s="80"/>
      <c r="E181" s="80"/>
    </row>
    <row r="182" spans="1:5" s="922" customFormat="1">
      <c r="A182" s="816"/>
      <c r="B182" s="80"/>
      <c r="C182" s="80"/>
      <c r="D182" s="80"/>
      <c r="E182" s="80"/>
    </row>
    <row r="183" spans="1:5" s="922" customFormat="1">
      <c r="A183" s="816"/>
      <c r="B183" s="80"/>
      <c r="C183" s="80"/>
      <c r="D183" s="80"/>
      <c r="E183" s="80"/>
    </row>
    <row r="184" spans="1:5" s="922" customFormat="1">
      <c r="A184" s="816"/>
      <c r="B184" s="80"/>
      <c r="C184" s="80"/>
      <c r="D184" s="80"/>
      <c r="E184" s="80"/>
    </row>
    <row r="185" spans="1:5" s="922" customFormat="1">
      <c r="A185" s="816"/>
      <c r="B185" s="80"/>
      <c r="C185" s="80"/>
      <c r="D185" s="80"/>
      <c r="E185" s="80"/>
    </row>
    <row r="186" spans="1:5" s="922" customFormat="1">
      <c r="A186" s="816"/>
      <c r="B186" s="80"/>
      <c r="C186" s="80"/>
      <c r="D186" s="80"/>
      <c r="E186" s="80"/>
    </row>
    <row r="187" spans="1:5" s="922" customFormat="1">
      <c r="A187" s="816"/>
      <c r="B187" s="80"/>
      <c r="C187" s="80"/>
      <c r="D187" s="80"/>
      <c r="E187" s="80"/>
    </row>
    <row r="188" spans="1:5" s="922" customFormat="1">
      <c r="A188" s="816"/>
      <c r="B188" s="80"/>
      <c r="C188" s="80"/>
      <c r="D188" s="80"/>
      <c r="E188" s="80"/>
    </row>
    <row r="189" spans="1:5" s="922" customFormat="1">
      <c r="A189" s="816"/>
      <c r="B189" s="80"/>
      <c r="C189" s="80"/>
      <c r="D189" s="80"/>
      <c r="E189" s="80"/>
    </row>
    <row r="190" spans="1:5" s="922" customFormat="1">
      <c r="A190" s="816"/>
      <c r="B190" s="80"/>
      <c r="C190" s="80"/>
      <c r="D190" s="80"/>
      <c r="E190" s="80"/>
    </row>
    <row r="191" spans="1:5" s="922" customFormat="1">
      <c r="A191" s="816"/>
      <c r="B191" s="80"/>
      <c r="C191" s="80"/>
      <c r="D191" s="80"/>
      <c r="E191" s="80"/>
    </row>
    <row r="192" spans="1:5" s="922" customFormat="1">
      <c r="A192" s="816"/>
      <c r="B192" s="80"/>
      <c r="C192" s="80"/>
      <c r="D192" s="80"/>
      <c r="E192" s="80"/>
    </row>
    <row r="193" spans="1:5" s="922" customFormat="1">
      <c r="A193" s="816"/>
      <c r="B193" s="80"/>
      <c r="C193" s="80"/>
      <c r="D193" s="80"/>
      <c r="E193" s="80"/>
    </row>
    <row r="194" spans="1:5" s="922" customFormat="1">
      <c r="A194" s="816"/>
      <c r="B194" s="80"/>
      <c r="C194" s="80"/>
      <c r="D194" s="80"/>
      <c r="E194" s="80"/>
    </row>
    <row r="195" spans="1:5" s="922" customFormat="1">
      <c r="A195" s="816"/>
      <c r="B195" s="80"/>
      <c r="C195" s="80"/>
      <c r="D195" s="80"/>
      <c r="E195" s="80"/>
    </row>
    <row r="196" spans="1:5" s="922" customFormat="1">
      <c r="A196" s="816"/>
      <c r="B196" s="80"/>
      <c r="C196" s="80"/>
      <c r="D196" s="80"/>
      <c r="E196" s="80"/>
    </row>
    <row r="197" spans="1:5" s="922" customFormat="1">
      <c r="A197" s="816"/>
      <c r="B197" s="80"/>
      <c r="C197" s="80"/>
      <c r="D197" s="80"/>
      <c r="E197" s="80"/>
    </row>
    <row r="198" spans="1:5" s="922" customFormat="1">
      <c r="A198" s="816"/>
      <c r="B198" s="80"/>
      <c r="C198" s="80"/>
      <c r="D198" s="80"/>
      <c r="E198" s="80"/>
    </row>
    <row r="199" spans="1:5" s="922" customFormat="1">
      <c r="A199" s="816"/>
      <c r="B199" s="80"/>
      <c r="C199" s="80"/>
      <c r="D199" s="80"/>
      <c r="E199" s="80"/>
    </row>
    <row r="200" spans="1:5" s="922" customFormat="1">
      <c r="A200" s="816"/>
      <c r="B200" s="80"/>
      <c r="C200" s="80"/>
      <c r="D200" s="80"/>
      <c r="E200" s="80"/>
    </row>
  </sheetData>
  <mergeCells count="4">
    <mergeCell ref="A2:E2"/>
    <mergeCell ref="A3:E3"/>
    <mergeCell ref="A4:E4"/>
    <mergeCell ref="A5:E5"/>
  </mergeCells>
  <pageMargins left="0.7" right="0.7" top="0.75" bottom="0.75" header="0.3" footer="0.3"/>
  <pageSetup scale="42"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646"/>
  <sheetViews>
    <sheetView zoomScale="85" zoomScaleNormal="85" workbookViewId="0"/>
  </sheetViews>
  <sheetFormatPr defaultColWidth="11.42578125" defaultRowHeight="15"/>
  <cols>
    <col min="1" max="1" width="38.28515625" style="81" customWidth="1"/>
    <col min="2" max="3" width="13.85546875" style="80" customWidth="1"/>
    <col min="4" max="4" width="13.7109375" style="80" customWidth="1"/>
    <col min="5" max="5" width="17.28515625" style="80" customWidth="1"/>
    <col min="6" max="6" width="12.140625" style="80" customWidth="1"/>
    <col min="7" max="7" width="2.5703125" style="85" customWidth="1"/>
    <col min="8" max="256" width="11.42578125" style="922"/>
    <col min="257" max="257" width="38.28515625" style="922" customWidth="1"/>
    <col min="258" max="259" width="13.85546875" style="922" customWidth="1"/>
    <col min="260" max="260" width="13.7109375" style="922" customWidth="1"/>
    <col min="261" max="261" width="17.28515625" style="922" customWidth="1"/>
    <col min="262" max="262" width="12.140625" style="922" customWidth="1"/>
    <col min="263" max="263" width="2.5703125" style="922" customWidth="1"/>
    <col min="264" max="512" width="11.42578125" style="922"/>
    <col min="513" max="513" width="38.28515625" style="922" customWidth="1"/>
    <col min="514" max="515" width="13.85546875" style="922" customWidth="1"/>
    <col min="516" max="516" width="13.7109375" style="922" customWidth="1"/>
    <col min="517" max="517" width="17.28515625" style="922" customWidth="1"/>
    <col min="518" max="518" width="12.140625" style="922" customWidth="1"/>
    <col min="519" max="519" width="2.5703125" style="922" customWidth="1"/>
    <col min="520" max="768" width="11.42578125" style="922"/>
    <col min="769" max="769" width="38.28515625" style="922" customWidth="1"/>
    <col min="770" max="771" width="13.85546875" style="922" customWidth="1"/>
    <col min="772" max="772" width="13.7109375" style="922" customWidth="1"/>
    <col min="773" max="773" width="17.28515625" style="922" customWidth="1"/>
    <col min="774" max="774" width="12.140625" style="922" customWidth="1"/>
    <col min="775" max="775" width="2.5703125" style="922" customWidth="1"/>
    <col min="776" max="1024" width="11.42578125" style="922"/>
    <col min="1025" max="1025" width="38.28515625" style="922" customWidth="1"/>
    <col min="1026" max="1027" width="13.85546875" style="922" customWidth="1"/>
    <col min="1028" max="1028" width="13.7109375" style="922" customWidth="1"/>
    <col min="1029" max="1029" width="17.28515625" style="922" customWidth="1"/>
    <col min="1030" max="1030" width="12.140625" style="922" customWidth="1"/>
    <col min="1031" max="1031" width="2.5703125" style="922" customWidth="1"/>
    <col min="1032" max="1280" width="11.42578125" style="922"/>
    <col min="1281" max="1281" width="38.28515625" style="922" customWidth="1"/>
    <col min="1282" max="1283" width="13.85546875" style="922" customWidth="1"/>
    <col min="1284" max="1284" width="13.7109375" style="922" customWidth="1"/>
    <col min="1285" max="1285" width="17.28515625" style="922" customWidth="1"/>
    <col min="1286" max="1286" width="12.140625" style="922" customWidth="1"/>
    <col min="1287" max="1287" width="2.5703125" style="922" customWidth="1"/>
    <col min="1288" max="1536" width="11.42578125" style="922"/>
    <col min="1537" max="1537" width="38.28515625" style="922" customWidth="1"/>
    <col min="1538" max="1539" width="13.85546875" style="922" customWidth="1"/>
    <col min="1540" max="1540" width="13.7109375" style="922" customWidth="1"/>
    <col min="1541" max="1541" width="17.28515625" style="922" customWidth="1"/>
    <col min="1542" max="1542" width="12.140625" style="922" customWidth="1"/>
    <col min="1543" max="1543" width="2.5703125" style="922" customWidth="1"/>
    <col min="1544" max="1792" width="11.42578125" style="922"/>
    <col min="1793" max="1793" width="38.28515625" style="922" customWidth="1"/>
    <col min="1794" max="1795" width="13.85546875" style="922" customWidth="1"/>
    <col min="1796" max="1796" width="13.7109375" style="922" customWidth="1"/>
    <col min="1797" max="1797" width="17.28515625" style="922" customWidth="1"/>
    <col min="1798" max="1798" width="12.140625" style="922" customWidth="1"/>
    <col min="1799" max="1799" width="2.5703125" style="922" customWidth="1"/>
    <col min="1800" max="2048" width="11.42578125" style="922"/>
    <col min="2049" max="2049" width="38.28515625" style="922" customWidth="1"/>
    <col min="2050" max="2051" width="13.85546875" style="922" customWidth="1"/>
    <col min="2052" max="2052" width="13.7109375" style="922" customWidth="1"/>
    <col min="2053" max="2053" width="17.28515625" style="922" customWidth="1"/>
    <col min="2054" max="2054" width="12.140625" style="922" customWidth="1"/>
    <col min="2055" max="2055" width="2.5703125" style="922" customWidth="1"/>
    <col min="2056" max="2304" width="11.42578125" style="922"/>
    <col min="2305" max="2305" width="38.28515625" style="922" customWidth="1"/>
    <col min="2306" max="2307" width="13.85546875" style="922" customWidth="1"/>
    <col min="2308" max="2308" width="13.7109375" style="922" customWidth="1"/>
    <col min="2309" max="2309" width="17.28515625" style="922" customWidth="1"/>
    <col min="2310" max="2310" width="12.140625" style="922" customWidth="1"/>
    <col min="2311" max="2311" width="2.5703125" style="922" customWidth="1"/>
    <col min="2312" max="2560" width="11.42578125" style="922"/>
    <col min="2561" max="2561" width="38.28515625" style="922" customWidth="1"/>
    <col min="2562" max="2563" width="13.85546875" style="922" customWidth="1"/>
    <col min="2564" max="2564" width="13.7109375" style="922" customWidth="1"/>
    <col min="2565" max="2565" width="17.28515625" style="922" customWidth="1"/>
    <col min="2566" max="2566" width="12.140625" style="922" customWidth="1"/>
    <col min="2567" max="2567" width="2.5703125" style="922" customWidth="1"/>
    <col min="2568" max="2816" width="11.42578125" style="922"/>
    <col min="2817" max="2817" width="38.28515625" style="922" customWidth="1"/>
    <col min="2818" max="2819" width="13.85546875" style="922" customWidth="1"/>
    <col min="2820" max="2820" width="13.7109375" style="922" customWidth="1"/>
    <col min="2821" max="2821" width="17.28515625" style="922" customWidth="1"/>
    <col min="2822" max="2822" width="12.140625" style="922" customWidth="1"/>
    <col min="2823" max="2823" width="2.5703125" style="922" customWidth="1"/>
    <col min="2824" max="3072" width="11.42578125" style="922"/>
    <col min="3073" max="3073" width="38.28515625" style="922" customWidth="1"/>
    <col min="3074" max="3075" width="13.85546875" style="922" customWidth="1"/>
    <col min="3076" max="3076" width="13.7109375" style="922" customWidth="1"/>
    <col min="3077" max="3077" width="17.28515625" style="922" customWidth="1"/>
    <col min="3078" max="3078" width="12.140625" style="922" customWidth="1"/>
    <col min="3079" max="3079" width="2.5703125" style="922" customWidth="1"/>
    <col min="3080" max="3328" width="11.42578125" style="922"/>
    <col min="3329" max="3329" width="38.28515625" style="922" customWidth="1"/>
    <col min="3330" max="3331" width="13.85546875" style="922" customWidth="1"/>
    <col min="3332" max="3332" width="13.7109375" style="922" customWidth="1"/>
    <col min="3333" max="3333" width="17.28515625" style="922" customWidth="1"/>
    <col min="3334" max="3334" width="12.140625" style="922" customWidth="1"/>
    <col min="3335" max="3335" width="2.5703125" style="922" customWidth="1"/>
    <col min="3336" max="3584" width="11.42578125" style="922"/>
    <col min="3585" max="3585" width="38.28515625" style="922" customWidth="1"/>
    <col min="3586" max="3587" width="13.85546875" style="922" customWidth="1"/>
    <col min="3588" max="3588" width="13.7109375" style="922" customWidth="1"/>
    <col min="3589" max="3589" width="17.28515625" style="922" customWidth="1"/>
    <col min="3590" max="3590" width="12.140625" style="922" customWidth="1"/>
    <col min="3591" max="3591" width="2.5703125" style="922" customWidth="1"/>
    <col min="3592" max="3840" width="11.42578125" style="922"/>
    <col min="3841" max="3841" width="38.28515625" style="922" customWidth="1"/>
    <col min="3842" max="3843" width="13.85546875" style="922" customWidth="1"/>
    <col min="3844" max="3844" width="13.7109375" style="922" customWidth="1"/>
    <col min="3845" max="3845" width="17.28515625" style="922" customWidth="1"/>
    <col min="3846" max="3846" width="12.140625" style="922" customWidth="1"/>
    <col min="3847" max="3847" width="2.5703125" style="922" customWidth="1"/>
    <col min="3848" max="4096" width="11.42578125" style="922"/>
    <col min="4097" max="4097" width="38.28515625" style="922" customWidth="1"/>
    <col min="4098" max="4099" width="13.85546875" style="922" customWidth="1"/>
    <col min="4100" max="4100" width="13.7109375" style="922" customWidth="1"/>
    <col min="4101" max="4101" width="17.28515625" style="922" customWidth="1"/>
    <col min="4102" max="4102" width="12.140625" style="922" customWidth="1"/>
    <col min="4103" max="4103" width="2.5703125" style="922" customWidth="1"/>
    <col min="4104" max="4352" width="11.42578125" style="922"/>
    <col min="4353" max="4353" width="38.28515625" style="922" customWidth="1"/>
    <col min="4354" max="4355" width="13.85546875" style="922" customWidth="1"/>
    <col min="4356" max="4356" width="13.7109375" style="922" customWidth="1"/>
    <col min="4357" max="4357" width="17.28515625" style="922" customWidth="1"/>
    <col min="4358" max="4358" width="12.140625" style="922" customWidth="1"/>
    <col min="4359" max="4359" width="2.5703125" style="922" customWidth="1"/>
    <col min="4360" max="4608" width="11.42578125" style="922"/>
    <col min="4609" max="4609" width="38.28515625" style="922" customWidth="1"/>
    <col min="4610" max="4611" width="13.85546875" style="922" customWidth="1"/>
    <col min="4612" max="4612" width="13.7109375" style="922" customWidth="1"/>
    <col min="4613" max="4613" width="17.28515625" style="922" customWidth="1"/>
    <col min="4614" max="4614" width="12.140625" style="922" customWidth="1"/>
    <col min="4615" max="4615" width="2.5703125" style="922" customWidth="1"/>
    <col min="4616" max="4864" width="11.42578125" style="922"/>
    <col min="4865" max="4865" width="38.28515625" style="922" customWidth="1"/>
    <col min="4866" max="4867" width="13.85546875" style="922" customWidth="1"/>
    <col min="4868" max="4868" width="13.7109375" style="922" customWidth="1"/>
    <col min="4869" max="4869" width="17.28515625" style="922" customWidth="1"/>
    <col min="4870" max="4870" width="12.140625" style="922" customWidth="1"/>
    <col min="4871" max="4871" width="2.5703125" style="922" customWidth="1"/>
    <col min="4872" max="5120" width="11.42578125" style="922"/>
    <col min="5121" max="5121" width="38.28515625" style="922" customWidth="1"/>
    <col min="5122" max="5123" width="13.85546875" style="922" customWidth="1"/>
    <col min="5124" max="5124" width="13.7109375" style="922" customWidth="1"/>
    <col min="5125" max="5125" width="17.28515625" style="922" customWidth="1"/>
    <col min="5126" max="5126" width="12.140625" style="922" customWidth="1"/>
    <col min="5127" max="5127" width="2.5703125" style="922" customWidth="1"/>
    <col min="5128" max="5376" width="11.42578125" style="922"/>
    <col min="5377" max="5377" width="38.28515625" style="922" customWidth="1"/>
    <col min="5378" max="5379" width="13.85546875" style="922" customWidth="1"/>
    <col min="5380" max="5380" width="13.7109375" style="922" customWidth="1"/>
    <col min="5381" max="5381" width="17.28515625" style="922" customWidth="1"/>
    <col min="5382" max="5382" width="12.140625" style="922" customWidth="1"/>
    <col min="5383" max="5383" width="2.5703125" style="922" customWidth="1"/>
    <col min="5384" max="5632" width="11.42578125" style="922"/>
    <col min="5633" max="5633" width="38.28515625" style="922" customWidth="1"/>
    <col min="5634" max="5635" width="13.85546875" style="922" customWidth="1"/>
    <col min="5636" max="5636" width="13.7109375" style="922" customWidth="1"/>
    <col min="5637" max="5637" width="17.28515625" style="922" customWidth="1"/>
    <col min="5638" max="5638" width="12.140625" style="922" customWidth="1"/>
    <col min="5639" max="5639" width="2.5703125" style="922" customWidth="1"/>
    <col min="5640" max="5888" width="11.42578125" style="922"/>
    <col min="5889" max="5889" width="38.28515625" style="922" customWidth="1"/>
    <col min="5890" max="5891" width="13.85546875" style="922" customWidth="1"/>
    <col min="5892" max="5892" width="13.7109375" style="922" customWidth="1"/>
    <col min="5893" max="5893" width="17.28515625" style="922" customWidth="1"/>
    <col min="5894" max="5894" width="12.140625" style="922" customWidth="1"/>
    <col min="5895" max="5895" width="2.5703125" style="922" customWidth="1"/>
    <col min="5896" max="6144" width="11.42578125" style="922"/>
    <col min="6145" max="6145" width="38.28515625" style="922" customWidth="1"/>
    <col min="6146" max="6147" width="13.85546875" style="922" customWidth="1"/>
    <col min="6148" max="6148" width="13.7109375" style="922" customWidth="1"/>
    <col min="6149" max="6149" width="17.28515625" style="922" customWidth="1"/>
    <col min="6150" max="6150" width="12.140625" style="922" customWidth="1"/>
    <col min="6151" max="6151" width="2.5703125" style="922" customWidth="1"/>
    <col min="6152" max="6400" width="11.42578125" style="922"/>
    <col min="6401" max="6401" width="38.28515625" style="922" customWidth="1"/>
    <col min="6402" max="6403" width="13.85546875" style="922" customWidth="1"/>
    <col min="6404" max="6404" width="13.7109375" style="922" customWidth="1"/>
    <col min="6405" max="6405" width="17.28515625" style="922" customWidth="1"/>
    <col min="6406" max="6406" width="12.140625" style="922" customWidth="1"/>
    <col min="6407" max="6407" width="2.5703125" style="922" customWidth="1"/>
    <col min="6408" max="6656" width="11.42578125" style="922"/>
    <col min="6657" max="6657" width="38.28515625" style="922" customWidth="1"/>
    <col min="6658" max="6659" width="13.85546875" style="922" customWidth="1"/>
    <col min="6660" max="6660" width="13.7109375" style="922" customWidth="1"/>
    <col min="6661" max="6661" width="17.28515625" style="922" customWidth="1"/>
    <col min="6662" max="6662" width="12.140625" style="922" customWidth="1"/>
    <col min="6663" max="6663" width="2.5703125" style="922" customWidth="1"/>
    <col min="6664" max="6912" width="11.42578125" style="922"/>
    <col min="6913" max="6913" width="38.28515625" style="922" customWidth="1"/>
    <col min="6914" max="6915" width="13.85546875" style="922" customWidth="1"/>
    <col min="6916" max="6916" width="13.7109375" style="922" customWidth="1"/>
    <col min="6917" max="6917" width="17.28515625" style="922" customWidth="1"/>
    <col min="6918" max="6918" width="12.140625" style="922" customWidth="1"/>
    <col min="6919" max="6919" width="2.5703125" style="922" customWidth="1"/>
    <col min="6920" max="7168" width="11.42578125" style="922"/>
    <col min="7169" max="7169" width="38.28515625" style="922" customWidth="1"/>
    <col min="7170" max="7171" width="13.85546875" style="922" customWidth="1"/>
    <col min="7172" max="7172" width="13.7109375" style="922" customWidth="1"/>
    <col min="7173" max="7173" width="17.28515625" style="922" customWidth="1"/>
    <col min="7174" max="7174" width="12.140625" style="922" customWidth="1"/>
    <col min="7175" max="7175" width="2.5703125" style="922" customWidth="1"/>
    <col min="7176" max="7424" width="11.42578125" style="922"/>
    <col min="7425" max="7425" width="38.28515625" style="922" customWidth="1"/>
    <col min="7426" max="7427" width="13.85546875" style="922" customWidth="1"/>
    <col min="7428" max="7428" width="13.7109375" style="922" customWidth="1"/>
    <col min="7429" max="7429" width="17.28515625" style="922" customWidth="1"/>
    <col min="7430" max="7430" width="12.140625" style="922" customWidth="1"/>
    <col min="7431" max="7431" width="2.5703125" style="922" customWidth="1"/>
    <col min="7432" max="7680" width="11.42578125" style="922"/>
    <col min="7681" max="7681" width="38.28515625" style="922" customWidth="1"/>
    <col min="7682" max="7683" width="13.85546875" style="922" customWidth="1"/>
    <col min="7684" max="7684" width="13.7109375" style="922" customWidth="1"/>
    <col min="7685" max="7685" width="17.28515625" style="922" customWidth="1"/>
    <col min="7686" max="7686" width="12.140625" style="922" customWidth="1"/>
    <col min="7687" max="7687" width="2.5703125" style="922" customWidth="1"/>
    <col min="7688" max="7936" width="11.42578125" style="922"/>
    <col min="7937" max="7937" width="38.28515625" style="922" customWidth="1"/>
    <col min="7938" max="7939" width="13.85546875" style="922" customWidth="1"/>
    <col min="7940" max="7940" width="13.7109375" style="922" customWidth="1"/>
    <col min="7941" max="7941" width="17.28515625" style="922" customWidth="1"/>
    <col min="7942" max="7942" width="12.140625" style="922" customWidth="1"/>
    <col min="7943" max="7943" width="2.5703125" style="922" customWidth="1"/>
    <col min="7944" max="8192" width="11.42578125" style="922"/>
    <col min="8193" max="8193" width="38.28515625" style="922" customWidth="1"/>
    <col min="8194" max="8195" width="13.85546875" style="922" customWidth="1"/>
    <col min="8196" max="8196" width="13.7109375" style="922" customWidth="1"/>
    <col min="8197" max="8197" width="17.28515625" style="922" customWidth="1"/>
    <col min="8198" max="8198" width="12.140625" style="922" customWidth="1"/>
    <col min="8199" max="8199" width="2.5703125" style="922" customWidth="1"/>
    <col min="8200" max="8448" width="11.42578125" style="922"/>
    <col min="8449" max="8449" width="38.28515625" style="922" customWidth="1"/>
    <col min="8450" max="8451" width="13.85546875" style="922" customWidth="1"/>
    <col min="8452" max="8452" width="13.7109375" style="922" customWidth="1"/>
    <col min="8453" max="8453" width="17.28515625" style="922" customWidth="1"/>
    <col min="8454" max="8454" width="12.140625" style="922" customWidth="1"/>
    <col min="8455" max="8455" width="2.5703125" style="922" customWidth="1"/>
    <col min="8456" max="8704" width="11.42578125" style="922"/>
    <col min="8705" max="8705" width="38.28515625" style="922" customWidth="1"/>
    <col min="8706" max="8707" width="13.85546875" style="922" customWidth="1"/>
    <col min="8708" max="8708" width="13.7109375" style="922" customWidth="1"/>
    <col min="8709" max="8709" width="17.28515625" style="922" customWidth="1"/>
    <col min="8710" max="8710" width="12.140625" style="922" customWidth="1"/>
    <col min="8711" max="8711" width="2.5703125" style="922" customWidth="1"/>
    <col min="8712" max="8960" width="11.42578125" style="922"/>
    <col min="8961" max="8961" width="38.28515625" style="922" customWidth="1"/>
    <col min="8962" max="8963" width="13.85546875" style="922" customWidth="1"/>
    <col min="8964" max="8964" width="13.7109375" style="922" customWidth="1"/>
    <col min="8965" max="8965" width="17.28515625" style="922" customWidth="1"/>
    <col min="8966" max="8966" width="12.140625" style="922" customWidth="1"/>
    <col min="8967" max="8967" width="2.5703125" style="922" customWidth="1"/>
    <col min="8968" max="9216" width="11.42578125" style="922"/>
    <col min="9217" max="9217" width="38.28515625" style="922" customWidth="1"/>
    <col min="9218" max="9219" width="13.85546875" style="922" customWidth="1"/>
    <col min="9220" max="9220" width="13.7109375" style="922" customWidth="1"/>
    <col min="9221" max="9221" width="17.28515625" style="922" customWidth="1"/>
    <col min="9222" max="9222" width="12.140625" style="922" customWidth="1"/>
    <col min="9223" max="9223" width="2.5703125" style="922" customWidth="1"/>
    <col min="9224" max="9472" width="11.42578125" style="922"/>
    <col min="9473" max="9473" width="38.28515625" style="922" customWidth="1"/>
    <col min="9474" max="9475" width="13.85546875" style="922" customWidth="1"/>
    <col min="9476" max="9476" width="13.7109375" style="922" customWidth="1"/>
    <col min="9477" max="9477" width="17.28515625" style="922" customWidth="1"/>
    <col min="9478" max="9478" width="12.140625" style="922" customWidth="1"/>
    <col min="9479" max="9479" width="2.5703125" style="922" customWidth="1"/>
    <col min="9480" max="9728" width="11.42578125" style="922"/>
    <col min="9729" max="9729" width="38.28515625" style="922" customWidth="1"/>
    <col min="9730" max="9731" width="13.85546875" style="922" customWidth="1"/>
    <col min="9732" max="9732" width="13.7109375" style="922" customWidth="1"/>
    <col min="9733" max="9733" width="17.28515625" style="922" customWidth="1"/>
    <col min="9734" max="9734" width="12.140625" style="922" customWidth="1"/>
    <col min="9735" max="9735" width="2.5703125" style="922" customWidth="1"/>
    <col min="9736" max="9984" width="11.42578125" style="922"/>
    <col min="9985" max="9985" width="38.28515625" style="922" customWidth="1"/>
    <col min="9986" max="9987" width="13.85546875" style="922" customWidth="1"/>
    <col min="9988" max="9988" width="13.7109375" style="922" customWidth="1"/>
    <col min="9989" max="9989" width="17.28515625" style="922" customWidth="1"/>
    <col min="9990" max="9990" width="12.140625" style="922" customWidth="1"/>
    <col min="9991" max="9991" width="2.5703125" style="922" customWidth="1"/>
    <col min="9992" max="10240" width="11.42578125" style="922"/>
    <col min="10241" max="10241" width="38.28515625" style="922" customWidth="1"/>
    <col min="10242" max="10243" width="13.85546875" style="922" customWidth="1"/>
    <col min="10244" max="10244" width="13.7109375" style="922" customWidth="1"/>
    <col min="10245" max="10245" width="17.28515625" style="922" customWidth="1"/>
    <col min="10246" max="10246" width="12.140625" style="922" customWidth="1"/>
    <col min="10247" max="10247" width="2.5703125" style="922" customWidth="1"/>
    <col min="10248" max="10496" width="11.42578125" style="922"/>
    <col min="10497" max="10497" width="38.28515625" style="922" customWidth="1"/>
    <col min="10498" max="10499" width="13.85546875" style="922" customWidth="1"/>
    <col min="10500" max="10500" width="13.7109375" style="922" customWidth="1"/>
    <col min="10501" max="10501" width="17.28515625" style="922" customWidth="1"/>
    <col min="10502" max="10502" width="12.140625" style="922" customWidth="1"/>
    <col min="10503" max="10503" width="2.5703125" style="922" customWidth="1"/>
    <col min="10504" max="10752" width="11.42578125" style="922"/>
    <col min="10753" max="10753" width="38.28515625" style="922" customWidth="1"/>
    <col min="10754" max="10755" width="13.85546875" style="922" customWidth="1"/>
    <col min="10756" max="10756" width="13.7109375" style="922" customWidth="1"/>
    <col min="10757" max="10757" width="17.28515625" style="922" customWidth="1"/>
    <col min="10758" max="10758" width="12.140625" style="922" customWidth="1"/>
    <col min="10759" max="10759" width="2.5703125" style="922" customWidth="1"/>
    <col min="10760" max="11008" width="11.42578125" style="922"/>
    <col min="11009" max="11009" width="38.28515625" style="922" customWidth="1"/>
    <col min="11010" max="11011" width="13.85546875" style="922" customWidth="1"/>
    <col min="11012" max="11012" width="13.7109375" style="922" customWidth="1"/>
    <col min="11013" max="11013" width="17.28515625" style="922" customWidth="1"/>
    <col min="11014" max="11014" width="12.140625" style="922" customWidth="1"/>
    <col min="11015" max="11015" width="2.5703125" style="922" customWidth="1"/>
    <col min="11016" max="11264" width="11.42578125" style="922"/>
    <col min="11265" max="11265" width="38.28515625" style="922" customWidth="1"/>
    <col min="11266" max="11267" width="13.85546875" style="922" customWidth="1"/>
    <col min="11268" max="11268" width="13.7109375" style="922" customWidth="1"/>
    <col min="11269" max="11269" width="17.28515625" style="922" customWidth="1"/>
    <col min="11270" max="11270" width="12.140625" style="922" customWidth="1"/>
    <col min="11271" max="11271" width="2.5703125" style="922" customWidth="1"/>
    <col min="11272" max="11520" width="11.42578125" style="922"/>
    <col min="11521" max="11521" width="38.28515625" style="922" customWidth="1"/>
    <col min="11522" max="11523" width="13.85546875" style="922" customWidth="1"/>
    <col min="11524" max="11524" width="13.7109375" style="922" customWidth="1"/>
    <col min="11525" max="11525" width="17.28515625" style="922" customWidth="1"/>
    <col min="11526" max="11526" width="12.140625" style="922" customWidth="1"/>
    <col min="11527" max="11527" width="2.5703125" style="922" customWidth="1"/>
    <col min="11528" max="11776" width="11.42578125" style="922"/>
    <col min="11777" max="11777" width="38.28515625" style="922" customWidth="1"/>
    <col min="11778" max="11779" width="13.85546875" style="922" customWidth="1"/>
    <col min="11780" max="11780" width="13.7109375" style="922" customWidth="1"/>
    <col min="11781" max="11781" width="17.28515625" style="922" customWidth="1"/>
    <col min="11782" max="11782" width="12.140625" style="922" customWidth="1"/>
    <col min="11783" max="11783" width="2.5703125" style="922" customWidth="1"/>
    <col min="11784" max="12032" width="11.42578125" style="922"/>
    <col min="12033" max="12033" width="38.28515625" style="922" customWidth="1"/>
    <col min="12034" max="12035" width="13.85546875" style="922" customWidth="1"/>
    <col min="12036" max="12036" width="13.7109375" style="922" customWidth="1"/>
    <col min="12037" max="12037" width="17.28515625" style="922" customWidth="1"/>
    <col min="12038" max="12038" width="12.140625" style="922" customWidth="1"/>
    <col min="12039" max="12039" width="2.5703125" style="922" customWidth="1"/>
    <col min="12040" max="12288" width="11.42578125" style="922"/>
    <col min="12289" max="12289" width="38.28515625" style="922" customWidth="1"/>
    <col min="12290" max="12291" width="13.85546875" style="922" customWidth="1"/>
    <col min="12292" max="12292" width="13.7109375" style="922" customWidth="1"/>
    <col min="12293" max="12293" width="17.28515625" style="922" customWidth="1"/>
    <col min="12294" max="12294" width="12.140625" style="922" customWidth="1"/>
    <col min="12295" max="12295" width="2.5703125" style="922" customWidth="1"/>
    <col min="12296" max="12544" width="11.42578125" style="922"/>
    <col min="12545" max="12545" width="38.28515625" style="922" customWidth="1"/>
    <col min="12546" max="12547" width="13.85546875" style="922" customWidth="1"/>
    <col min="12548" max="12548" width="13.7109375" style="922" customWidth="1"/>
    <col min="12549" max="12549" width="17.28515625" style="922" customWidth="1"/>
    <col min="12550" max="12550" width="12.140625" style="922" customWidth="1"/>
    <col min="12551" max="12551" width="2.5703125" style="922" customWidth="1"/>
    <col min="12552" max="12800" width="11.42578125" style="922"/>
    <col min="12801" max="12801" width="38.28515625" style="922" customWidth="1"/>
    <col min="12802" max="12803" width="13.85546875" style="922" customWidth="1"/>
    <col min="12804" max="12804" width="13.7109375" style="922" customWidth="1"/>
    <col min="12805" max="12805" width="17.28515625" style="922" customWidth="1"/>
    <col min="12806" max="12806" width="12.140625" style="922" customWidth="1"/>
    <col min="12807" max="12807" width="2.5703125" style="922" customWidth="1"/>
    <col min="12808" max="13056" width="11.42578125" style="922"/>
    <col min="13057" max="13057" width="38.28515625" style="922" customWidth="1"/>
    <col min="13058" max="13059" width="13.85546875" style="922" customWidth="1"/>
    <col min="13060" max="13060" width="13.7109375" style="922" customWidth="1"/>
    <col min="13061" max="13061" width="17.28515625" style="922" customWidth="1"/>
    <col min="13062" max="13062" width="12.140625" style="922" customWidth="1"/>
    <col min="13063" max="13063" width="2.5703125" style="922" customWidth="1"/>
    <col min="13064" max="13312" width="11.42578125" style="922"/>
    <col min="13313" max="13313" width="38.28515625" style="922" customWidth="1"/>
    <col min="13314" max="13315" width="13.85546875" style="922" customWidth="1"/>
    <col min="13316" max="13316" width="13.7109375" style="922" customWidth="1"/>
    <col min="13317" max="13317" width="17.28515625" style="922" customWidth="1"/>
    <col min="13318" max="13318" width="12.140625" style="922" customWidth="1"/>
    <col min="13319" max="13319" width="2.5703125" style="922" customWidth="1"/>
    <col min="13320" max="13568" width="11.42578125" style="922"/>
    <col min="13569" max="13569" width="38.28515625" style="922" customWidth="1"/>
    <col min="13570" max="13571" width="13.85546875" style="922" customWidth="1"/>
    <col min="13572" max="13572" width="13.7109375" style="922" customWidth="1"/>
    <col min="13573" max="13573" width="17.28515625" style="922" customWidth="1"/>
    <col min="13574" max="13574" width="12.140625" style="922" customWidth="1"/>
    <col min="13575" max="13575" width="2.5703125" style="922" customWidth="1"/>
    <col min="13576" max="13824" width="11.42578125" style="922"/>
    <col min="13825" max="13825" width="38.28515625" style="922" customWidth="1"/>
    <col min="13826" max="13827" width="13.85546875" style="922" customWidth="1"/>
    <col min="13828" max="13828" width="13.7109375" style="922" customWidth="1"/>
    <col min="13829" max="13829" width="17.28515625" style="922" customWidth="1"/>
    <col min="13830" max="13830" width="12.140625" style="922" customWidth="1"/>
    <col min="13831" max="13831" width="2.5703125" style="922" customWidth="1"/>
    <col min="13832" max="14080" width="11.42578125" style="922"/>
    <col min="14081" max="14081" width="38.28515625" style="922" customWidth="1"/>
    <col min="14082" max="14083" width="13.85546875" style="922" customWidth="1"/>
    <col min="14084" max="14084" width="13.7109375" style="922" customWidth="1"/>
    <col min="14085" max="14085" width="17.28515625" style="922" customWidth="1"/>
    <col min="14086" max="14086" width="12.140625" style="922" customWidth="1"/>
    <col min="14087" max="14087" width="2.5703125" style="922" customWidth="1"/>
    <col min="14088" max="14336" width="11.42578125" style="922"/>
    <col min="14337" max="14337" width="38.28515625" style="922" customWidth="1"/>
    <col min="14338" max="14339" width="13.85546875" style="922" customWidth="1"/>
    <col min="14340" max="14340" width="13.7109375" style="922" customWidth="1"/>
    <col min="14341" max="14341" width="17.28515625" style="922" customWidth="1"/>
    <col min="14342" max="14342" width="12.140625" style="922" customWidth="1"/>
    <col min="14343" max="14343" width="2.5703125" style="922" customWidth="1"/>
    <col min="14344" max="14592" width="11.42578125" style="922"/>
    <col min="14593" max="14593" width="38.28515625" style="922" customWidth="1"/>
    <col min="14594" max="14595" width="13.85546875" style="922" customWidth="1"/>
    <col min="14596" max="14596" width="13.7109375" style="922" customWidth="1"/>
    <col min="14597" max="14597" width="17.28515625" style="922" customWidth="1"/>
    <col min="14598" max="14598" width="12.140625" style="922" customWidth="1"/>
    <col min="14599" max="14599" width="2.5703125" style="922" customWidth="1"/>
    <col min="14600" max="14848" width="11.42578125" style="922"/>
    <col min="14849" max="14849" width="38.28515625" style="922" customWidth="1"/>
    <col min="14850" max="14851" width="13.85546875" style="922" customWidth="1"/>
    <col min="14852" max="14852" width="13.7109375" style="922" customWidth="1"/>
    <col min="14853" max="14853" width="17.28515625" style="922" customWidth="1"/>
    <col min="14854" max="14854" width="12.140625" style="922" customWidth="1"/>
    <col min="14855" max="14855" width="2.5703125" style="922" customWidth="1"/>
    <col min="14856" max="15104" width="11.42578125" style="922"/>
    <col min="15105" max="15105" width="38.28515625" style="922" customWidth="1"/>
    <col min="15106" max="15107" width="13.85546875" style="922" customWidth="1"/>
    <col min="15108" max="15108" width="13.7109375" style="922" customWidth="1"/>
    <col min="15109" max="15109" width="17.28515625" style="922" customWidth="1"/>
    <col min="15110" max="15110" width="12.140625" style="922" customWidth="1"/>
    <col min="15111" max="15111" width="2.5703125" style="922" customWidth="1"/>
    <col min="15112" max="15360" width="11.42578125" style="922"/>
    <col min="15361" max="15361" width="38.28515625" style="922" customWidth="1"/>
    <col min="15362" max="15363" width="13.85546875" style="922" customWidth="1"/>
    <col min="15364" max="15364" width="13.7109375" style="922" customWidth="1"/>
    <col min="15365" max="15365" width="17.28515625" style="922" customWidth="1"/>
    <col min="15366" max="15366" width="12.140625" style="922" customWidth="1"/>
    <col min="15367" max="15367" width="2.5703125" style="922" customWidth="1"/>
    <col min="15368" max="15616" width="11.42578125" style="922"/>
    <col min="15617" max="15617" width="38.28515625" style="922" customWidth="1"/>
    <col min="15618" max="15619" width="13.85546875" style="922" customWidth="1"/>
    <col min="15620" max="15620" width="13.7109375" style="922" customWidth="1"/>
    <col min="15621" max="15621" width="17.28515625" style="922" customWidth="1"/>
    <col min="15622" max="15622" width="12.140625" style="922" customWidth="1"/>
    <col min="15623" max="15623" width="2.5703125" style="922" customWidth="1"/>
    <col min="15624" max="15872" width="11.42578125" style="922"/>
    <col min="15873" max="15873" width="38.28515625" style="922" customWidth="1"/>
    <col min="15874" max="15875" width="13.85546875" style="922" customWidth="1"/>
    <col min="15876" max="15876" width="13.7109375" style="922" customWidth="1"/>
    <col min="15877" max="15877" width="17.28515625" style="922" customWidth="1"/>
    <col min="15878" max="15878" width="12.140625" style="922" customWidth="1"/>
    <col min="15879" max="15879" width="2.5703125" style="922" customWidth="1"/>
    <col min="15880" max="16128" width="11.42578125" style="922"/>
    <col min="16129" max="16129" width="38.28515625" style="922" customWidth="1"/>
    <col min="16130" max="16131" width="13.85546875" style="922" customWidth="1"/>
    <col min="16132" max="16132" width="13.7109375" style="922" customWidth="1"/>
    <col min="16133" max="16133" width="17.28515625" style="922" customWidth="1"/>
    <col min="16134" max="16134" width="12.140625" style="922" customWidth="1"/>
    <col min="16135" max="16135" width="2.5703125" style="922" customWidth="1"/>
    <col min="16136" max="16384" width="11.42578125" style="922"/>
  </cols>
  <sheetData>
    <row r="1" spans="1:6" s="84" customFormat="1" ht="3.75" customHeight="1">
      <c r="A1" s="173">
        <v>0</v>
      </c>
      <c r="B1" s="645"/>
      <c r="C1" s="645"/>
      <c r="D1" s="645"/>
      <c r="E1" s="645"/>
      <c r="F1" s="645"/>
    </row>
    <row r="2" spans="1:6" s="84" customFormat="1" ht="38.25" customHeight="1">
      <c r="A2" s="948" t="s">
        <v>1122</v>
      </c>
      <c r="B2" s="948"/>
      <c r="C2" s="948"/>
      <c r="D2" s="948"/>
      <c r="E2" s="948"/>
      <c r="F2" s="948"/>
    </row>
    <row r="3" spans="1:6" s="84" customFormat="1" ht="20.25" customHeight="1">
      <c r="A3" s="948" t="s">
        <v>710</v>
      </c>
      <c r="B3" s="948"/>
      <c r="C3" s="948"/>
      <c r="D3" s="948"/>
      <c r="E3" s="948"/>
      <c r="F3" s="948"/>
    </row>
    <row r="4" spans="1:6" s="84" customFormat="1" ht="20.25" customHeight="1">
      <c r="A4" s="948" t="s">
        <v>1527</v>
      </c>
      <c r="B4" s="948"/>
      <c r="C4" s="948"/>
      <c r="D4" s="948"/>
      <c r="E4" s="948"/>
      <c r="F4" s="948"/>
    </row>
    <row r="5" spans="1:6" s="174" customFormat="1" ht="39" customHeight="1">
      <c r="A5" s="949" t="s">
        <v>1469</v>
      </c>
      <c r="B5" s="949"/>
      <c r="C5" s="949"/>
      <c r="D5" s="949"/>
      <c r="E5" s="949"/>
      <c r="F5" s="949"/>
    </row>
    <row r="6" spans="1:6" s="922" customFormat="1" ht="7.5" customHeight="1">
      <c r="A6" s="175"/>
      <c r="B6" s="80"/>
      <c r="C6" s="80"/>
      <c r="D6" s="80"/>
      <c r="E6" s="80"/>
      <c r="F6" s="80"/>
    </row>
    <row r="7" spans="1:6" s="922" customFormat="1" ht="10.5" customHeight="1" thickBot="1">
      <c r="A7" s="176"/>
      <c r="B7" s="177"/>
      <c r="C7" s="177"/>
      <c r="D7" s="177"/>
      <c r="E7" s="646"/>
      <c r="F7" s="646"/>
    </row>
    <row r="8" spans="1:6" s="922" customFormat="1" ht="51" customHeight="1" thickTop="1" thickBot="1">
      <c r="A8" s="179"/>
      <c r="B8" s="648" t="s">
        <v>1125</v>
      </c>
      <c r="C8" s="648" t="s">
        <v>1126</v>
      </c>
      <c r="D8" s="648" t="s">
        <v>1127</v>
      </c>
      <c r="E8" s="649" t="s">
        <v>309</v>
      </c>
      <c r="F8" s="650" t="s">
        <v>711</v>
      </c>
    </row>
    <row r="9" spans="1:6" s="922" customFormat="1" ht="42.75" customHeight="1" thickTop="1">
      <c r="A9" s="180" t="s">
        <v>712</v>
      </c>
      <c r="B9" s="181">
        <v>4021932.98025</v>
      </c>
      <c r="C9" s="181">
        <v>2641008.02159</v>
      </c>
      <c r="D9" s="181">
        <v>906476.42466000002</v>
      </c>
      <c r="E9" s="181">
        <v>7569417.4265000001</v>
      </c>
      <c r="F9" s="182">
        <v>0.94278208982767953</v>
      </c>
    </row>
    <row r="10" spans="1:6" s="922" customFormat="1" ht="27" customHeight="1">
      <c r="A10" s="180" t="s">
        <v>713</v>
      </c>
      <c r="B10" s="181">
        <v>8633.485279999999</v>
      </c>
      <c r="C10" s="181">
        <v>12000.37155</v>
      </c>
      <c r="D10" s="181">
        <v>2689.0953599999998</v>
      </c>
      <c r="E10" s="181">
        <v>23322.952189999996</v>
      </c>
      <c r="F10" s="182">
        <v>2.9049080487567229E-3</v>
      </c>
    </row>
    <row r="11" spans="1:6" s="922" customFormat="1" ht="42.75" customHeight="1">
      <c r="A11" s="180" t="s">
        <v>714</v>
      </c>
      <c r="B11" s="181">
        <v>112125.54578</v>
      </c>
      <c r="C11" s="181">
        <v>72450.951979999998</v>
      </c>
      <c r="D11" s="181">
        <v>21377.36879</v>
      </c>
      <c r="E11" s="181">
        <v>205953.86655000001</v>
      </c>
      <c r="F11" s="182">
        <v>2.5651857438106902E-2</v>
      </c>
    </row>
    <row r="12" spans="1:6" s="922" customFormat="1" ht="27" customHeight="1">
      <c r="A12" s="180" t="s">
        <v>715</v>
      </c>
      <c r="B12" s="181">
        <v>3061.5525400000001</v>
      </c>
      <c r="C12" s="181">
        <v>2624.7956800000002</v>
      </c>
      <c r="D12" s="181">
        <v>629.11712999999997</v>
      </c>
      <c r="E12" s="181">
        <v>6315.4653499999995</v>
      </c>
      <c r="F12" s="182">
        <v>7.8660051169359259E-4</v>
      </c>
    </row>
    <row r="13" spans="1:6" s="922" customFormat="1" ht="42.75" customHeight="1">
      <c r="A13" s="180" t="s">
        <v>716</v>
      </c>
      <c r="B13" s="181">
        <v>17183.046579999998</v>
      </c>
      <c r="C13" s="181">
        <v>12719.9774</v>
      </c>
      <c r="D13" s="181">
        <v>7249.6886500000001</v>
      </c>
      <c r="E13" s="181">
        <v>37152.712629999995</v>
      </c>
      <c r="F13" s="182">
        <v>4.6274250820745929E-3</v>
      </c>
    </row>
    <row r="14" spans="1:6" s="922" customFormat="1" ht="27" customHeight="1">
      <c r="A14" s="180" t="s">
        <v>717</v>
      </c>
      <c r="B14" s="181">
        <v>2326.1427400000002</v>
      </c>
      <c r="C14" s="181">
        <v>1954.8842400000001</v>
      </c>
      <c r="D14" s="181">
        <v>938.14723000000004</v>
      </c>
      <c r="E14" s="181">
        <v>5219.174210000001</v>
      </c>
      <c r="F14" s="182">
        <v>6.5005583542691804E-4</v>
      </c>
    </row>
    <row r="15" spans="1:6" s="922" customFormat="1" ht="42.75" customHeight="1">
      <c r="A15" s="180" t="s">
        <v>718</v>
      </c>
      <c r="B15" s="181">
        <v>35265.565990000003</v>
      </c>
      <c r="C15" s="181">
        <v>5781.5055199999997</v>
      </c>
      <c r="D15" s="181">
        <v>40.999459999999999</v>
      </c>
      <c r="E15" s="181">
        <v>41088.070970000001</v>
      </c>
      <c r="F15" s="182">
        <v>5.1175797598991893E-3</v>
      </c>
    </row>
    <row r="16" spans="1:6" s="922" customFormat="1" ht="27" customHeight="1">
      <c r="A16" s="180" t="s">
        <v>719</v>
      </c>
      <c r="B16" s="181">
        <v>10197.629419999999</v>
      </c>
      <c r="C16" s="181">
        <v>2157.81682</v>
      </c>
      <c r="D16" s="181">
        <v>20.49973</v>
      </c>
      <c r="E16" s="181">
        <v>12375.945969999999</v>
      </c>
      <c r="F16" s="182">
        <v>1.541442299686476E-3</v>
      </c>
    </row>
    <row r="17" spans="1:6" s="922" customFormat="1" ht="42.75" customHeight="1">
      <c r="A17" s="180" t="s">
        <v>720</v>
      </c>
      <c r="B17" s="181">
        <v>13249.373509999999</v>
      </c>
      <c r="C17" s="181">
        <v>6735.3621800000001</v>
      </c>
      <c r="D17" s="181">
        <v>4276.7921299999998</v>
      </c>
      <c r="E17" s="181">
        <v>24261.527820000003</v>
      </c>
      <c r="F17" s="182">
        <v>3.0218090259461778E-3</v>
      </c>
    </row>
    <row r="18" spans="1:6" s="922" customFormat="1" ht="27" customHeight="1">
      <c r="A18" s="180" t="s">
        <v>721</v>
      </c>
      <c r="B18" s="181">
        <v>7227.0912900000003</v>
      </c>
      <c r="C18" s="181">
        <v>4705.2264299999997</v>
      </c>
      <c r="D18" s="181">
        <v>1980.0731799999999</v>
      </c>
      <c r="E18" s="181">
        <v>13912.390899999999</v>
      </c>
      <c r="F18" s="182">
        <v>1.7328087788212284E-3</v>
      </c>
    </row>
    <row r="19" spans="1:6" s="922" customFormat="1" ht="42.75" customHeight="1">
      <c r="A19" s="180" t="s">
        <v>722</v>
      </c>
      <c r="B19" s="181">
        <v>80370.506849999991</v>
      </c>
      <c r="C19" s="181">
        <v>48166.365340000004</v>
      </c>
      <c r="D19" s="181">
        <v>22398.627980000001</v>
      </c>
      <c r="E19" s="181">
        <v>150935.50016999998</v>
      </c>
      <c r="F19" s="182">
        <v>1.8799238866293571E-2</v>
      </c>
    </row>
    <row r="20" spans="1:6" s="922" customFormat="1" ht="27" customHeight="1" thickBot="1">
      <c r="A20" s="180" t="s">
        <v>723</v>
      </c>
      <c r="B20" s="181">
        <v>61693.485560000001</v>
      </c>
      <c r="C20" s="181">
        <v>36871.933939999995</v>
      </c>
      <c r="D20" s="181">
        <v>17570.48171</v>
      </c>
      <c r="E20" s="181">
        <v>116135.90120999998</v>
      </c>
      <c r="F20" s="182">
        <v>1.4464897557831192E-2</v>
      </c>
    </row>
    <row r="21" spans="1:6" s="922" customFormat="1" ht="56.25" customHeight="1" thickTop="1" thickBot="1">
      <c r="A21" s="183" t="s">
        <v>724</v>
      </c>
      <c r="B21" s="479">
        <v>4280127.0189599991</v>
      </c>
      <c r="C21" s="479">
        <v>2786862.1840100004</v>
      </c>
      <c r="D21" s="479">
        <v>961819.90166999993</v>
      </c>
      <c r="E21" s="479">
        <v>8028809.1046400005</v>
      </c>
      <c r="F21" s="184">
        <v>1</v>
      </c>
    </row>
    <row r="22" spans="1:6" s="922" customFormat="1" ht="56.25" customHeight="1" thickTop="1">
      <c r="A22" s="185" t="s">
        <v>725</v>
      </c>
      <c r="B22" s="480">
        <v>93139.386830000003</v>
      </c>
      <c r="C22" s="480">
        <v>60315.028659999996</v>
      </c>
      <c r="D22" s="480">
        <v>23827.414339999999</v>
      </c>
      <c r="E22" s="480">
        <v>177281.82982999997</v>
      </c>
      <c r="F22" s="651"/>
    </row>
    <row r="23" spans="1:6" s="188" customFormat="1" ht="56.25" customHeight="1" thickBot="1">
      <c r="A23" s="186" t="s">
        <v>726</v>
      </c>
      <c r="B23" s="187">
        <v>0.53309612461534706</v>
      </c>
      <c r="C23" s="187">
        <v>0.34710778992110053</v>
      </c>
      <c r="D23" s="187">
        <v>0.11979608546355225</v>
      </c>
      <c r="E23" s="187">
        <v>1</v>
      </c>
      <c r="F23" s="187"/>
    </row>
    <row r="24" spans="1:6" s="922" customFormat="1" ht="13.5" customHeight="1" thickTop="1">
      <c r="A24" s="836" t="s">
        <v>727</v>
      </c>
      <c r="B24" s="189"/>
      <c r="C24" s="189"/>
      <c r="D24" s="189"/>
      <c r="E24" s="189"/>
      <c r="F24" s="189"/>
    </row>
    <row r="25" spans="1:6" s="922" customFormat="1" ht="40.5" customHeight="1">
      <c r="A25" s="946" t="s">
        <v>354</v>
      </c>
      <c r="B25" s="950"/>
      <c r="C25" s="950"/>
      <c r="D25" s="950"/>
      <c r="E25" s="950"/>
      <c r="F25" s="950"/>
    </row>
    <row r="26" spans="1:6" s="922" customFormat="1" ht="39" customHeight="1">
      <c r="A26" s="946" t="s">
        <v>355</v>
      </c>
      <c r="B26" s="947"/>
      <c r="C26" s="947"/>
      <c r="D26" s="947"/>
      <c r="E26" s="947"/>
      <c r="F26" s="947"/>
    </row>
    <row r="27" spans="1:6" s="922" customFormat="1" ht="12" customHeight="1">
      <c r="A27" s="836" t="s">
        <v>728</v>
      </c>
      <c r="B27" s="190"/>
      <c r="C27" s="190"/>
      <c r="D27" s="190"/>
      <c r="E27" s="652"/>
      <c r="F27" s="652"/>
    </row>
    <row r="28" spans="1:6" s="922" customFormat="1" ht="9" customHeight="1">
      <c r="A28" s="191"/>
      <c r="B28" s="192"/>
      <c r="C28" s="192"/>
      <c r="D28" s="192"/>
      <c r="E28" s="399"/>
      <c r="F28" s="399"/>
    </row>
    <row r="29" spans="1:6" s="922" customFormat="1" ht="9" customHeight="1">
      <c r="A29" s="191"/>
      <c r="B29" s="192"/>
      <c r="C29" s="192"/>
      <c r="D29" s="192"/>
      <c r="E29" s="399"/>
      <c r="F29" s="399"/>
    </row>
    <row r="30" spans="1:6" s="922" customFormat="1" ht="9" customHeight="1">
      <c r="A30" s="191"/>
      <c r="B30" s="192"/>
      <c r="C30" s="192"/>
      <c r="D30" s="192"/>
      <c r="E30" s="399"/>
      <c r="F30" s="399"/>
    </row>
    <row r="31" spans="1:6" s="922" customFormat="1" ht="9" customHeight="1">
      <c r="A31" s="191"/>
      <c r="B31" s="192"/>
      <c r="C31" s="192"/>
      <c r="D31" s="192"/>
      <c r="E31" s="399"/>
      <c r="F31" s="399"/>
    </row>
    <row r="32" spans="1:6" s="922" customFormat="1" ht="9" customHeight="1">
      <c r="A32" s="191"/>
      <c r="B32" s="192"/>
      <c r="C32" s="192"/>
      <c r="D32" s="192"/>
      <c r="E32" s="399"/>
      <c r="F32" s="399"/>
    </row>
    <row r="33" spans="1:6" s="922" customFormat="1" ht="9" customHeight="1">
      <c r="A33" s="193"/>
      <c r="B33" s="192"/>
      <c r="C33" s="192"/>
      <c r="D33" s="192"/>
      <c r="E33" s="399"/>
      <c r="F33" s="399"/>
    </row>
    <row r="34" spans="1:6" s="922" customFormat="1" ht="9" customHeight="1">
      <c r="A34" s="191"/>
      <c r="B34" s="192"/>
      <c r="C34" s="192"/>
      <c r="D34" s="192"/>
      <c r="E34" s="399"/>
      <c r="F34" s="399"/>
    </row>
    <row r="35" spans="1:6" s="922" customFormat="1" ht="9" customHeight="1">
      <c r="A35" s="191"/>
      <c r="B35" s="192"/>
      <c r="C35" s="192"/>
      <c r="D35" s="192"/>
      <c r="E35" s="399"/>
      <c r="F35" s="399"/>
    </row>
    <row r="36" spans="1:6" s="922" customFormat="1" ht="9" customHeight="1">
      <c r="A36" s="191"/>
      <c r="B36" s="192"/>
      <c r="C36" s="192"/>
      <c r="D36" s="192"/>
      <c r="E36" s="399"/>
      <c r="F36" s="399"/>
    </row>
    <row r="37" spans="1:6" s="922" customFormat="1" ht="9" customHeight="1">
      <c r="A37" s="191"/>
      <c r="B37" s="192"/>
      <c r="C37" s="192"/>
      <c r="D37" s="192"/>
      <c r="E37" s="399"/>
      <c r="F37" s="399"/>
    </row>
    <row r="38" spans="1:6" s="922" customFormat="1" ht="9" customHeight="1">
      <c r="A38" s="191"/>
      <c r="B38" s="192"/>
      <c r="C38" s="192"/>
      <c r="D38" s="192"/>
      <c r="E38" s="399"/>
      <c r="F38" s="399"/>
    </row>
    <row r="39" spans="1:6" s="922" customFormat="1" ht="9" customHeight="1">
      <c r="A39" s="193"/>
      <c r="B39" s="192"/>
      <c r="C39" s="192"/>
      <c r="D39" s="192"/>
      <c r="E39" s="399"/>
      <c r="F39" s="399"/>
    </row>
    <row r="40" spans="1:6" s="922" customFormat="1" ht="9" customHeight="1">
      <c r="A40" s="191"/>
      <c r="B40" s="192"/>
      <c r="C40" s="192"/>
      <c r="D40" s="192"/>
      <c r="E40" s="399"/>
      <c r="F40" s="399"/>
    </row>
    <row r="41" spans="1:6" s="922" customFormat="1" ht="9" customHeight="1">
      <c r="A41" s="191"/>
      <c r="B41" s="192"/>
      <c r="C41" s="192"/>
      <c r="D41" s="192"/>
      <c r="E41" s="399"/>
      <c r="F41" s="399"/>
    </row>
    <row r="42" spans="1:6" s="922" customFormat="1" ht="9" customHeight="1">
      <c r="A42" s="191"/>
      <c r="B42" s="192"/>
      <c r="C42" s="192"/>
      <c r="D42" s="192"/>
      <c r="E42" s="399"/>
      <c r="F42" s="399"/>
    </row>
    <row r="43" spans="1:6" s="922" customFormat="1" ht="9" customHeight="1">
      <c r="A43" s="191"/>
      <c r="B43" s="192"/>
      <c r="C43" s="192"/>
      <c r="D43" s="192"/>
      <c r="E43" s="399"/>
      <c r="F43" s="399"/>
    </row>
    <row r="44" spans="1:6" s="922" customFormat="1" ht="9" customHeight="1">
      <c r="A44" s="191"/>
      <c r="B44" s="192"/>
      <c r="C44" s="192"/>
      <c r="D44" s="192"/>
      <c r="E44" s="399"/>
      <c r="F44" s="399"/>
    </row>
    <row r="45" spans="1:6" s="922" customFormat="1" ht="9" customHeight="1">
      <c r="A45" s="193"/>
      <c r="B45" s="192"/>
      <c r="C45" s="192"/>
      <c r="D45" s="192"/>
      <c r="E45" s="399"/>
      <c r="F45" s="399"/>
    </row>
    <row r="46" spans="1:6" s="922" customFormat="1" ht="9" customHeight="1">
      <c r="A46" s="191"/>
      <c r="B46" s="192"/>
      <c r="C46" s="192"/>
      <c r="D46" s="192"/>
      <c r="E46" s="399"/>
      <c r="F46" s="399"/>
    </row>
    <row r="47" spans="1:6" s="922" customFormat="1" ht="9" customHeight="1">
      <c r="A47" s="191"/>
      <c r="B47" s="192"/>
      <c r="C47" s="192"/>
      <c r="D47" s="192"/>
      <c r="E47" s="399"/>
      <c r="F47" s="399"/>
    </row>
    <row r="48" spans="1:6" s="922" customFormat="1" ht="9" customHeight="1">
      <c r="A48" s="191"/>
      <c r="B48" s="192"/>
      <c r="C48" s="192"/>
      <c r="D48" s="192"/>
      <c r="E48" s="399"/>
      <c r="F48" s="399"/>
    </row>
    <row r="49" spans="1:6" s="922" customFormat="1" ht="9" customHeight="1">
      <c r="A49" s="191"/>
      <c r="B49" s="192"/>
      <c r="C49" s="192"/>
      <c r="D49" s="192"/>
      <c r="E49" s="399"/>
      <c r="F49" s="399"/>
    </row>
    <row r="50" spans="1:6" s="922" customFormat="1" ht="9" customHeight="1">
      <c r="A50" s="193"/>
      <c r="B50" s="192"/>
      <c r="C50" s="192"/>
      <c r="D50" s="192"/>
      <c r="E50" s="399"/>
      <c r="F50" s="399"/>
    </row>
    <row r="51" spans="1:6" s="922" customFormat="1" ht="9" customHeight="1">
      <c r="A51" s="194"/>
      <c r="B51" s="192"/>
      <c r="C51" s="192"/>
      <c r="D51" s="192"/>
      <c r="E51" s="399"/>
      <c r="F51" s="399"/>
    </row>
    <row r="52" spans="1:6" s="922" customFormat="1" ht="9" customHeight="1">
      <c r="A52" s="194"/>
      <c r="B52" s="192"/>
      <c r="C52" s="192"/>
      <c r="D52" s="192"/>
      <c r="E52" s="399"/>
      <c r="F52" s="399"/>
    </row>
    <row r="53" spans="1:6" s="922" customFormat="1" ht="9" customHeight="1">
      <c r="A53" s="194"/>
      <c r="B53" s="192"/>
      <c r="C53" s="192"/>
      <c r="D53" s="192"/>
      <c r="E53" s="399"/>
      <c r="F53" s="399"/>
    </row>
    <row r="54" spans="1:6" s="922" customFormat="1" ht="9" customHeight="1">
      <c r="A54" s="194"/>
      <c r="B54" s="192"/>
      <c r="C54" s="192"/>
      <c r="D54" s="192"/>
      <c r="E54" s="399"/>
      <c r="F54" s="399"/>
    </row>
    <row r="55" spans="1:6" s="922" customFormat="1" ht="9" customHeight="1">
      <c r="A55" s="195"/>
      <c r="B55" s="192"/>
      <c r="C55" s="192"/>
      <c r="D55" s="192"/>
      <c r="E55" s="399"/>
      <c r="F55" s="399"/>
    </row>
    <row r="56" spans="1:6" s="922" customFormat="1" ht="9" customHeight="1">
      <c r="A56" s="195"/>
      <c r="B56" s="192"/>
      <c r="C56" s="192"/>
      <c r="D56" s="192"/>
      <c r="E56" s="399"/>
      <c r="F56" s="399"/>
    </row>
    <row r="57" spans="1:6" s="922" customFormat="1" ht="9" customHeight="1">
      <c r="A57" s="196"/>
      <c r="B57" s="192"/>
      <c r="C57" s="192"/>
      <c r="D57" s="192"/>
      <c r="E57" s="399"/>
      <c r="F57" s="399"/>
    </row>
    <row r="58" spans="1:6" s="922" customFormat="1" ht="9" customHeight="1">
      <c r="A58" s="191"/>
      <c r="B58" s="192"/>
      <c r="C58" s="192"/>
      <c r="D58" s="192"/>
      <c r="E58" s="399"/>
      <c r="F58" s="399"/>
    </row>
    <row r="59" spans="1:6" s="922" customFormat="1" ht="9" customHeight="1">
      <c r="A59" s="191"/>
      <c r="B59" s="192"/>
      <c r="C59" s="192"/>
      <c r="D59" s="192"/>
      <c r="E59" s="399"/>
      <c r="F59" s="399"/>
    </row>
    <row r="60" spans="1:6" s="922" customFormat="1" ht="9" customHeight="1">
      <c r="A60" s="191"/>
      <c r="B60" s="192"/>
      <c r="C60" s="192"/>
      <c r="D60" s="192"/>
      <c r="E60" s="399"/>
      <c r="F60" s="399"/>
    </row>
    <row r="61" spans="1:6" s="922" customFormat="1" ht="9" customHeight="1">
      <c r="A61" s="191"/>
      <c r="B61" s="192"/>
      <c r="C61" s="192"/>
      <c r="D61" s="192"/>
      <c r="E61" s="399"/>
      <c r="F61" s="399"/>
    </row>
    <row r="62" spans="1:6" s="922" customFormat="1" ht="9" customHeight="1">
      <c r="A62" s="194"/>
      <c r="B62" s="192"/>
      <c r="C62" s="192"/>
      <c r="D62" s="192"/>
      <c r="E62" s="399"/>
      <c r="F62" s="399"/>
    </row>
    <row r="63" spans="1:6" s="922" customFormat="1" ht="9" customHeight="1">
      <c r="A63" s="196"/>
      <c r="B63" s="192"/>
      <c r="C63" s="192"/>
      <c r="D63" s="192"/>
      <c r="E63" s="399"/>
      <c r="F63" s="399"/>
    </row>
    <row r="64" spans="1:6" s="922" customFormat="1" ht="9" customHeight="1">
      <c r="A64" s="191"/>
      <c r="B64" s="192"/>
      <c r="C64" s="192"/>
      <c r="D64" s="192"/>
      <c r="E64" s="399"/>
      <c r="F64" s="399"/>
    </row>
    <row r="65" spans="1:6" s="922" customFormat="1" ht="9" customHeight="1">
      <c r="A65" s="191"/>
      <c r="B65" s="192"/>
      <c r="C65" s="192"/>
      <c r="D65" s="192"/>
      <c r="E65" s="399"/>
      <c r="F65" s="399"/>
    </row>
    <row r="66" spans="1:6" s="922" customFormat="1" ht="9" customHeight="1">
      <c r="A66" s="191"/>
      <c r="B66" s="192"/>
      <c r="C66" s="192"/>
      <c r="D66" s="192"/>
      <c r="E66" s="399"/>
      <c r="F66" s="399"/>
    </row>
    <row r="67" spans="1:6" s="922" customFormat="1" ht="9" customHeight="1">
      <c r="A67" s="191"/>
      <c r="B67" s="192"/>
      <c r="C67" s="192"/>
      <c r="D67" s="192"/>
      <c r="E67" s="399"/>
      <c r="F67" s="399"/>
    </row>
    <row r="68" spans="1:6" s="922" customFormat="1" ht="9" customHeight="1">
      <c r="A68" s="194"/>
      <c r="B68" s="192"/>
      <c r="C68" s="192"/>
      <c r="D68" s="192"/>
      <c r="E68" s="399"/>
      <c r="F68" s="399"/>
    </row>
    <row r="69" spans="1:6" s="922" customFormat="1" ht="9" customHeight="1">
      <c r="A69" s="196"/>
      <c r="B69" s="192"/>
      <c r="C69" s="192"/>
      <c r="D69" s="192"/>
      <c r="E69" s="399"/>
      <c r="F69" s="399"/>
    </row>
    <row r="70" spans="1:6" s="922" customFormat="1" ht="9" customHeight="1">
      <c r="A70" s="191"/>
      <c r="B70" s="192"/>
      <c r="C70" s="192"/>
      <c r="D70" s="192"/>
      <c r="E70" s="399"/>
      <c r="F70" s="399"/>
    </row>
    <row r="71" spans="1:6" s="922" customFormat="1" ht="9" customHeight="1">
      <c r="A71" s="191"/>
      <c r="B71" s="192"/>
      <c r="C71" s="192"/>
      <c r="D71" s="192"/>
      <c r="E71" s="399"/>
      <c r="F71" s="399"/>
    </row>
    <row r="72" spans="1:6" s="922" customFormat="1" ht="9" customHeight="1">
      <c r="A72" s="191"/>
      <c r="B72" s="486"/>
      <c r="C72" s="486"/>
      <c r="D72" s="486"/>
      <c r="E72" s="80"/>
      <c r="F72" s="80"/>
    </row>
    <row r="73" spans="1:6" s="922" customFormat="1" ht="9" customHeight="1">
      <c r="A73" s="191"/>
      <c r="B73" s="486"/>
      <c r="C73" s="486"/>
      <c r="D73" s="486"/>
      <c r="E73" s="80"/>
      <c r="F73" s="80"/>
    </row>
    <row r="74" spans="1:6" s="922" customFormat="1" ht="9" customHeight="1">
      <c r="A74" s="191"/>
      <c r="B74" s="486"/>
      <c r="C74" s="486"/>
      <c r="D74" s="486"/>
      <c r="E74" s="80"/>
      <c r="F74" s="80"/>
    </row>
    <row r="75" spans="1:6" s="922" customFormat="1" ht="9" customHeight="1">
      <c r="A75" s="191"/>
      <c r="B75" s="486"/>
      <c r="C75" s="486"/>
      <c r="D75" s="486"/>
      <c r="E75" s="80"/>
      <c r="F75" s="80"/>
    </row>
    <row r="76" spans="1:6" s="922" customFormat="1" ht="9" customHeight="1">
      <c r="A76" s="191"/>
      <c r="B76" s="486"/>
      <c r="C76" s="486"/>
      <c r="D76" s="486"/>
      <c r="E76" s="80"/>
      <c r="F76" s="80"/>
    </row>
    <row r="77" spans="1:6" s="922" customFormat="1" ht="9" customHeight="1">
      <c r="A77" s="191"/>
      <c r="B77" s="486"/>
      <c r="C77" s="486"/>
      <c r="D77" s="486"/>
      <c r="E77" s="80"/>
      <c r="F77" s="80"/>
    </row>
    <row r="78" spans="1:6" s="922" customFormat="1" ht="9" customHeight="1">
      <c r="A78" s="194"/>
      <c r="B78" s="486"/>
      <c r="C78" s="486"/>
      <c r="D78" s="486"/>
      <c r="E78" s="80"/>
      <c r="F78" s="80"/>
    </row>
    <row r="79" spans="1:6" s="922" customFormat="1" ht="9" customHeight="1">
      <c r="A79" s="196"/>
      <c r="B79" s="486"/>
      <c r="C79" s="486"/>
      <c r="D79" s="486"/>
      <c r="E79" s="80"/>
      <c r="F79" s="80"/>
    </row>
    <row r="80" spans="1:6" s="922" customFormat="1" ht="9" customHeight="1">
      <c r="A80" s="191"/>
      <c r="B80" s="486"/>
      <c r="C80" s="486"/>
      <c r="D80" s="486"/>
      <c r="E80" s="80"/>
      <c r="F80" s="80"/>
    </row>
    <row r="81" spans="1:6" s="922" customFormat="1" ht="9" customHeight="1">
      <c r="A81" s="191"/>
      <c r="B81" s="486"/>
      <c r="C81" s="486"/>
      <c r="D81" s="486"/>
      <c r="E81" s="80"/>
      <c r="F81" s="80"/>
    </row>
    <row r="82" spans="1:6" s="922" customFormat="1" ht="9" customHeight="1">
      <c r="A82" s="191"/>
      <c r="B82" s="486"/>
      <c r="C82" s="486"/>
      <c r="D82" s="486"/>
      <c r="E82" s="80"/>
      <c r="F82" s="80"/>
    </row>
    <row r="83" spans="1:6" s="922" customFormat="1" ht="9" customHeight="1">
      <c r="A83" s="191"/>
      <c r="B83" s="486"/>
      <c r="C83" s="486"/>
      <c r="D83" s="486"/>
      <c r="E83" s="80"/>
      <c r="F83" s="80"/>
    </row>
    <row r="84" spans="1:6" s="922" customFormat="1" ht="9" customHeight="1">
      <c r="A84" s="191"/>
      <c r="B84" s="486"/>
      <c r="C84" s="486"/>
      <c r="D84" s="486"/>
      <c r="E84" s="80"/>
      <c r="F84" s="80"/>
    </row>
    <row r="85" spans="1:6" s="922" customFormat="1" ht="9" customHeight="1">
      <c r="A85" s="191"/>
      <c r="B85" s="486"/>
      <c r="C85" s="486"/>
      <c r="D85" s="486"/>
      <c r="E85" s="80"/>
      <c r="F85" s="80"/>
    </row>
    <row r="86" spans="1:6" s="922" customFormat="1" ht="9" customHeight="1">
      <c r="A86" s="191"/>
      <c r="B86" s="486"/>
      <c r="C86" s="486"/>
      <c r="D86" s="486"/>
      <c r="E86" s="80"/>
      <c r="F86" s="80"/>
    </row>
    <row r="87" spans="1:6" s="922" customFormat="1" ht="9" customHeight="1">
      <c r="A87" s="191"/>
      <c r="B87" s="486"/>
      <c r="C87" s="486"/>
      <c r="D87" s="486"/>
      <c r="E87" s="80"/>
      <c r="F87" s="80"/>
    </row>
    <row r="88" spans="1:6" s="922" customFormat="1" ht="9" customHeight="1">
      <c r="A88" s="191"/>
      <c r="B88" s="486"/>
      <c r="C88" s="486"/>
      <c r="D88" s="486"/>
      <c r="E88" s="80"/>
      <c r="F88" s="80"/>
    </row>
    <row r="89" spans="1:6" s="922" customFormat="1" ht="9" customHeight="1">
      <c r="A89" s="196"/>
      <c r="B89" s="486"/>
      <c r="C89" s="486"/>
      <c r="D89" s="486"/>
      <c r="E89" s="80"/>
      <c r="F89" s="80"/>
    </row>
    <row r="90" spans="1:6" s="922" customFormat="1" ht="9" customHeight="1">
      <c r="A90" s="191"/>
      <c r="B90" s="486"/>
      <c r="C90" s="486"/>
      <c r="D90" s="486"/>
      <c r="E90" s="80"/>
      <c r="F90" s="80"/>
    </row>
    <row r="91" spans="1:6" s="922" customFormat="1" ht="9" customHeight="1">
      <c r="A91" s="191"/>
      <c r="B91" s="486"/>
      <c r="C91" s="486"/>
      <c r="D91" s="486"/>
      <c r="E91" s="80"/>
      <c r="F91" s="80"/>
    </row>
    <row r="92" spans="1:6" s="922" customFormat="1" ht="9" customHeight="1">
      <c r="A92" s="191"/>
      <c r="B92" s="486"/>
      <c r="C92" s="486"/>
      <c r="D92" s="486"/>
      <c r="E92" s="80"/>
      <c r="F92" s="80"/>
    </row>
    <row r="93" spans="1:6" s="922" customFormat="1">
      <c r="A93" s="197"/>
      <c r="B93" s="486"/>
      <c r="C93" s="486"/>
      <c r="D93" s="486"/>
      <c r="E93" s="80"/>
      <c r="F93" s="80"/>
    </row>
    <row r="94" spans="1:6" s="922" customFormat="1">
      <c r="A94" s="197"/>
      <c r="B94" s="486"/>
      <c r="C94" s="486"/>
      <c r="D94" s="486"/>
      <c r="E94" s="80"/>
      <c r="F94" s="80"/>
    </row>
    <row r="95" spans="1:6" s="922" customFormat="1">
      <c r="A95" s="197"/>
      <c r="B95" s="486"/>
      <c r="C95" s="486"/>
      <c r="D95" s="486"/>
      <c r="E95" s="80"/>
      <c r="F95" s="80"/>
    </row>
    <row r="96" spans="1:6" s="922" customFormat="1">
      <c r="A96" s="197"/>
      <c r="B96" s="486"/>
      <c r="C96" s="486"/>
      <c r="D96" s="486"/>
      <c r="E96" s="80"/>
      <c r="F96" s="80"/>
    </row>
    <row r="97" spans="1:6" s="922" customFormat="1">
      <c r="A97" s="197"/>
      <c r="B97" s="486"/>
      <c r="C97" s="486"/>
      <c r="D97" s="486"/>
      <c r="E97" s="80"/>
      <c r="F97" s="80"/>
    </row>
    <row r="98" spans="1:6" s="922" customFormat="1">
      <c r="A98" s="197"/>
      <c r="B98" s="486"/>
      <c r="C98" s="486"/>
      <c r="D98" s="486"/>
      <c r="E98" s="80"/>
      <c r="F98" s="80"/>
    </row>
    <row r="99" spans="1:6" s="922" customFormat="1">
      <c r="A99" s="197"/>
      <c r="B99" s="486"/>
      <c r="C99" s="486"/>
      <c r="D99" s="486"/>
      <c r="E99" s="80"/>
      <c r="F99" s="80"/>
    </row>
    <row r="100" spans="1:6" s="922" customFormat="1" ht="15.75">
      <c r="A100" s="198"/>
      <c r="B100" s="486"/>
      <c r="C100" s="486"/>
      <c r="D100" s="486"/>
      <c r="E100" s="80"/>
      <c r="F100" s="80"/>
    </row>
    <row r="101" spans="1:6" s="922" customFormat="1" ht="15.75">
      <c r="A101" s="198"/>
      <c r="B101" s="486"/>
      <c r="C101" s="486"/>
      <c r="D101" s="486"/>
      <c r="E101" s="80"/>
      <c r="F101" s="80"/>
    </row>
    <row r="102" spans="1:6" s="922" customFormat="1" ht="15.75">
      <c r="A102" s="198"/>
      <c r="B102" s="486"/>
      <c r="C102" s="486"/>
      <c r="D102" s="486"/>
      <c r="E102" s="80"/>
      <c r="F102" s="80"/>
    </row>
    <row r="103" spans="1:6" s="922" customFormat="1" ht="15.75">
      <c r="A103" s="198"/>
      <c r="B103" s="486"/>
      <c r="C103" s="486"/>
      <c r="D103" s="486"/>
      <c r="E103" s="80"/>
      <c r="F103" s="80"/>
    </row>
    <row r="104" spans="1:6" s="922" customFormat="1" ht="15.75">
      <c r="A104" s="198"/>
      <c r="B104" s="486"/>
      <c r="C104" s="486"/>
      <c r="D104" s="486"/>
      <c r="E104" s="80"/>
      <c r="F104" s="80"/>
    </row>
    <row r="105" spans="1:6" s="922" customFormat="1" ht="15.75">
      <c r="A105" s="198"/>
      <c r="B105" s="486"/>
      <c r="C105" s="486"/>
      <c r="D105" s="486"/>
      <c r="E105" s="80"/>
      <c r="F105" s="80"/>
    </row>
    <row r="106" spans="1:6" s="922" customFormat="1" ht="15.75">
      <c r="A106" s="198"/>
      <c r="B106" s="486"/>
      <c r="C106" s="486"/>
      <c r="D106" s="486"/>
      <c r="E106" s="80"/>
      <c r="F106" s="80"/>
    </row>
    <row r="107" spans="1:6" s="922" customFormat="1" ht="15.75">
      <c r="A107" s="198"/>
      <c r="B107" s="486"/>
      <c r="C107" s="486"/>
      <c r="D107" s="486"/>
      <c r="E107" s="80"/>
      <c r="F107" s="80"/>
    </row>
    <row r="108" spans="1:6" s="922" customFormat="1" ht="15.75">
      <c r="A108" s="198"/>
      <c r="B108" s="486"/>
      <c r="C108" s="486"/>
      <c r="D108" s="486"/>
      <c r="E108" s="80"/>
      <c r="F108" s="80"/>
    </row>
    <row r="109" spans="1:6" s="922" customFormat="1" ht="15.75">
      <c r="A109" s="198"/>
      <c r="B109" s="486"/>
      <c r="C109" s="486"/>
      <c r="D109" s="486"/>
      <c r="E109" s="80"/>
      <c r="F109" s="80"/>
    </row>
    <row r="110" spans="1:6" s="922" customFormat="1" ht="15.75">
      <c r="A110" s="198"/>
      <c r="B110" s="486"/>
      <c r="C110" s="486"/>
      <c r="D110" s="486"/>
      <c r="E110" s="80"/>
      <c r="F110" s="80"/>
    </row>
    <row r="111" spans="1:6" s="922" customFormat="1" ht="15.75">
      <c r="A111" s="198"/>
      <c r="B111" s="486"/>
      <c r="C111" s="486"/>
      <c r="D111" s="486"/>
      <c r="E111" s="80"/>
      <c r="F111" s="80"/>
    </row>
    <row r="112" spans="1:6" s="922" customFormat="1" ht="15.75">
      <c r="A112" s="198"/>
      <c r="B112" s="486"/>
      <c r="C112" s="486"/>
      <c r="D112" s="486"/>
      <c r="E112" s="80"/>
      <c r="F112" s="80"/>
    </row>
    <row r="113" spans="1:6" s="922" customFormat="1" ht="15.75">
      <c r="A113" s="198"/>
      <c r="B113" s="486"/>
      <c r="C113" s="486"/>
      <c r="D113" s="486"/>
      <c r="E113" s="80"/>
      <c r="F113" s="80"/>
    </row>
    <row r="114" spans="1:6" s="922" customFormat="1" ht="15.75">
      <c r="A114" s="198"/>
      <c r="B114" s="486"/>
      <c r="C114" s="486"/>
      <c r="D114" s="486"/>
      <c r="E114" s="80"/>
      <c r="F114" s="80"/>
    </row>
    <row r="115" spans="1:6" s="922" customFormat="1" ht="15.75">
      <c r="A115" s="198"/>
      <c r="B115" s="486"/>
      <c r="C115" s="486"/>
      <c r="D115" s="486"/>
      <c r="E115" s="80"/>
      <c r="F115" s="80"/>
    </row>
    <row r="116" spans="1:6" s="922" customFormat="1" ht="15.75">
      <c r="A116" s="198"/>
      <c r="B116" s="486"/>
      <c r="C116" s="486"/>
      <c r="D116" s="486"/>
      <c r="E116" s="80"/>
      <c r="F116" s="80"/>
    </row>
    <row r="117" spans="1:6" s="922" customFormat="1" ht="15.75">
      <c r="A117" s="198"/>
      <c r="B117" s="486"/>
      <c r="C117" s="486"/>
      <c r="D117" s="486"/>
      <c r="E117" s="80"/>
      <c r="F117" s="80"/>
    </row>
    <row r="118" spans="1:6" s="922" customFormat="1" ht="15.75">
      <c r="A118" s="198"/>
      <c r="B118" s="486"/>
      <c r="C118" s="486"/>
      <c r="D118" s="486"/>
      <c r="E118" s="80"/>
      <c r="F118" s="80"/>
    </row>
    <row r="119" spans="1:6" s="922" customFormat="1" ht="15.75">
      <c r="A119" s="198"/>
      <c r="B119" s="486"/>
      <c r="C119" s="486"/>
      <c r="D119" s="486"/>
      <c r="E119" s="80"/>
      <c r="F119" s="80"/>
    </row>
    <row r="120" spans="1:6" s="922" customFormat="1" ht="15.75">
      <c r="A120" s="198"/>
      <c r="B120" s="486"/>
      <c r="C120" s="486"/>
      <c r="D120" s="486"/>
      <c r="E120" s="80"/>
      <c r="F120" s="80"/>
    </row>
    <row r="121" spans="1:6" s="922" customFormat="1" ht="15.75">
      <c r="A121" s="198"/>
      <c r="B121" s="486"/>
      <c r="C121" s="486"/>
      <c r="D121" s="486"/>
      <c r="E121" s="80"/>
      <c r="F121" s="80"/>
    </row>
    <row r="122" spans="1:6" s="922" customFormat="1" ht="15.75">
      <c r="A122" s="198"/>
      <c r="B122" s="486"/>
      <c r="C122" s="486"/>
      <c r="D122" s="486"/>
      <c r="E122" s="80"/>
      <c r="F122" s="80"/>
    </row>
    <row r="123" spans="1:6" s="922" customFormat="1" ht="15.75">
      <c r="A123" s="198"/>
      <c r="B123" s="486"/>
      <c r="C123" s="486"/>
      <c r="D123" s="486"/>
      <c r="E123" s="80"/>
      <c r="F123" s="80"/>
    </row>
    <row r="124" spans="1:6" s="922" customFormat="1" ht="15.75">
      <c r="A124" s="198"/>
      <c r="B124" s="486"/>
      <c r="C124" s="486"/>
      <c r="D124" s="486"/>
      <c r="E124" s="80"/>
      <c r="F124" s="80"/>
    </row>
    <row r="125" spans="1:6" s="922" customFormat="1" ht="15.75">
      <c r="A125" s="198"/>
      <c r="B125" s="486"/>
      <c r="C125" s="486"/>
      <c r="D125" s="486"/>
      <c r="E125" s="80"/>
      <c r="F125" s="80"/>
    </row>
    <row r="126" spans="1:6" s="922" customFormat="1" ht="15.75">
      <c r="A126" s="198"/>
      <c r="B126" s="486"/>
      <c r="C126" s="486"/>
      <c r="D126" s="486"/>
      <c r="E126" s="80"/>
      <c r="F126" s="80"/>
    </row>
    <row r="127" spans="1:6" s="922" customFormat="1" ht="15.75">
      <c r="A127" s="198"/>
      <c r="B127" s="486"/>
      <c r="C127" s="486"/>
      <c r="D127" s="486"/>
      <c r="E127" s="80"/>
      <c r="F127" s="80"/>
    </row>
    <row r="128" spans="1:6" s="922" customFormat="1" ht="15.75">
      <c r="A128" s="198"/>
      <c r="B128" s="486"/>
      <c r="C128" s="486"/>
      <c r="D128" s="486"/>
      <c r="E128" s="80"/>
      <c r="F128" s="80"/>
    </row>
    <row r="129" spans="1:6" s="922" customFormat="1" ht="15.75">
      <c r="A129" s="198"/>
      <c r="B129" s="486"/>
      <c r="C129" s="486"/>
      <c r="D129" s="486"/>
      <c r="E129" s="80"/>
      <c r="F129" s="80"/>
    </row>
    <row r="130" spans="1:6" s="922" customFormat="1" ht="15.75">
      <c r="A130" s="198"/>
      <c r="B130" s="486"/>
      <c r="C130" s="486"/>
      <c r="D130" s="486"/>
      <c r="E130" s="80"/>
      <c r="F130" s="80"/>
    </row>
    <row r="131" spans="1:6" s="922" customFormat="1" ht="15.75">
      <c r="A131" s="198"/>
      <c r="B131" s="486"/>
      <c r="C131" s="486"/>
      <c r="D131" s="486"/>
      <c r="E131" s="80"/>
      <c r="F131" s="80"/>
    </row>
    <row r="132" spans="1:6" s="922" customFormat="1" ht="15.75">
      <c r="A132" s="198"/>
      <c r="B132" s="486"/>
      <c r="C132" s="486"/>
      <c r="D132" s="486"/>
      <c r="E132" s="80"/>
      <c r="F132" s="80"/>
    </row>
    <row r="133" spans="1:6" s="922" customFormat="1" ht="15.75">
      <c r="A133" s="198"/>
      <c r="B133" s="486"/>
      <c r="C133" s="486"/>
      <c r="D133" s="486"/>
      <c r="E133" s="80"/>
      <c r="F133" s="80"/>
    </row>
    <row r="134" spans="1:6" s="922" customFormat="1" ht="15.75">
      <c r="A134" s="198"/>
      <c r="B134" s="486"/>
      <c r="C134" s="486"/>
      <c r="D134" s="486"/>
      <c r="E134" s="80"/>
      <c r="F134" s="80"/>
    </row>
    <row r="135" spans="1:6" s="922" customFormat="1" ht="15.75">
      <c r="A135" s="198"/>
      <c r="B135" s="486"/>
      <c r="C135" s="486"/>
      <c r="D135" s="486"/>
      <c r="E135" s="80"/>
      <c r="F135" s="80"/>
    </row>
    <row r="136" spans="1:6" s="922" customFormat="1" ht="15.75">
      <c r="A136" s="198"/>
      <c r="B136" s="486"/>
      <c r="C136" s="486"/>
      <c r="D136" s="486"/>
      <c r="E136" s="80"/>
      <c r="F136" s="80"/>
    </row>
    <row r="137" spans="1:6" s="922" customFormat="1" ht="15.75">
      <c r="A137" s="198"/>
      <c r="B137" s="486"/>
      <c r="C137" s="486"/>
      <c r="D137" s="486"/>
      <c r="E137" s="80"/>
      <c r="F137" s="80"/>
    </row>
    <row r="138" spans="1:6" s="922" customFormat="1" ht="15.75">
      <c r="A138" s="198"/>
      <c r="B138" s="486"/>
      <c r="C138" s="486"/>
      <c r="D138" s="486"/>
      <c r="E138" s="80"/>
      <c r="F138" s="80"/>
    </row>
    <row r="139" spans="1:6" s="922" customFormat="1" ht="15.75">
      <c r="A139" s="198"/>
      <c r="B139" s="486"/>
      <c r="C139" s="486"/>
      <c r="D139" s="486"/>
      <c r="E139" s="80"/>
      <c r="F139" s="80"/>
    </row>
    <row r="140" spans="1:6" s="922" customFormat="1" ht="15.75">
      <c r="A140" s="198"/>
      <c r="B140" s="486"/>
      <c r="C140" s="486"/>
      <c r="D140" s="486"/>
      <c r="E140" s="80"/>
      <c r="F140" s="80"/>
    </row>
    <row r="141" spans="1:6" s="922" customFormat="1" ht="15.75">
      <c r="A141" s="198"/>
      <c r="B141" s="486"/>
      <c r="C141" s="486"/>
      <c r="D141" s="486"/>
      <c r="E141" s="80"/>
      <c r="F141" s="80"/>
    </row>
    <row r="142" spans="1:6" s="922" customFormat="1" ht="15.75">
      <c r="A142" s="198"/>
      <c r="B142" s="486"/>
      <c r="C142" s="486"/>
      <c r="D142" s="486"/>
      <c r="E142" s="80"/>
      <c r="F142" s="80"/>
    </row>
    <row r="143" spans="1:6" s="922" customFormat="1" ht="15.75">
      <c r="A143" s="198"/>
      <c r="B143" s="486"/>
      <c r="C143" s="486"/>
      <c r="D143" s="486"/>
      <c r="E143" s="80"/>
      <c r="F143" s="80"/>
    </row>
    <row r="144" spans="1:6" s="922" customFormat="1" ht="15.75">
      <c r="A144" s="198"/>
      <c r="B144" s="486"/>
      <c r="C144" s="486"/>
      <c r="D144" s="486"/>
      <c r="E144" s="80"/>
      <c r="F144" s="80"/>
    </row>
    <row r="145" spans="1:6" s="922" customFormat="1" ht="15.75">
      <c r="A145" s="198"/>
      <c r="B145" s="486"/>
      <c r="C145" s="486"/>
      <c r="D145" s="486"/>
      <c r="E145" s="80"/>
      <c r="F145" s="80"/>
    </row>
    <row r="146" spans="1:6" s="922" customFormat="1" ht="15.75">
      <c r="A146" s="198"/>
      <c r="B146" s="486"/>
      <c r="C146" s="486"/>
      <c r="D146" s="486"/>
      <c r="E146" s="80"/>
      <c r="F146" s="80"/>
    </row>
    <row r="147" spans="1:6" s="922" customFormat="1" ht="15.75">
      <c r="A147" s="198"/>
      <c r="B147" s="486"/>
      <c r="C147" s="486"/>
      <c r="D147" s="486"/>
      <c r="E147" s="80"/>
      <c r="F147" s="80"/>
    </row>
    <row r="148" spans="1:6" s="922" customFormat="1" ht="15.75">
      <c r="A148" s="198"/>
      <c r="B148" s="486"/>
      <c r="C148" s="486"/>
      <c r="D148" s="486"/>
      <c r="E148" s="80"/>
      <c r="F148" s="80"/>
    </row>
    <row r="149" spans="1:6" s="922" customFormat="1" ht="15.75">
      <c r="A149" s="198"/>
      <c r="B149" s="486"/>
      <c r="C149" s="486"/>
      <c r="D149" s="486"/>
      <c r="E149" s="80"/>
      <c r="F149" s="80"/>
    </row>
    <row r="150" spans="1:6" s="922" customFormat="1" ht="15.75">
      <c r="A150" s="198"/>
      <c r="B150" s="486"/>
      <c r="C150" s="486"/>
      <c r="D150" s="486"/>
      <c r="E150" s="80"/>
      <c r="F150" s="80"/>
    </row>
    <row r="151" spans="1:6" s="922" customFormat="1" ht="15.75">
      <c r="A151" s="198"/>
      <c r="B151" s="486"/>
      <c r="C151" s="486"/>
      <c r="D151" s="486"/>
      <c r="E151" s="80"/>
      <c r="F151" s="80"/>
    </row>
    <row r="152" spans="1:6" s="922" customFormat="1" ht="15.75">
      <c r="A152" s="198"/>
      <c r="B152" s="486"/>
      <c r="C152" s="486"/>
      <c r="D152" s="486"/>
      <c r="E152" s="80"/>
      <c r="F152" s="80"/>
    </row>
    <row r="153" spans="1:6" s="922" customFormat="1" ht="15.75">
      <c r="A153" s="198"/>
      <c r="B153" s="486"/>
      <c r="C153" s="486"/>
      <c r="D153" s="486"/>
      <c r="E153" s="80"/>
      <c r="F153" s="80"/>
    </row>
    <row r="154" spans="1:6" s="922" customFormat="1" ht="15.75">
      <c r="A154" s="198"/>
      <c r="B154" s="486"/>
      <c r="C154" s="486"/>
      <c r="D154" s="486"/>
      <c r="E154" s="80"/>
      <c r="F154" s="80"/>
    </row>
    <row r="155" spans="1:6" s="922" customFormat="1" ht="15.75">
      <c r="A155" s="198"/>
      <c r="B155" s="486"/>
      <c r="C155" s="486"/>
      <c r="D155" s="486"/>
      <c r="E155" s="80"/>
      <c r="F155" s="80"/>
    </row>
    <row r="156" spans="1:6" s="922" customFormat="1" ht="15.75">
      <c r="A156" s="198"/>
      <c r="B156" s="486"/>
      <c r="C156" s="486"/>
      <c r="D156" s="486"/>
      <c r="E156" s="80"/>
      <c r="F156" s="80"/>
    </row>
    <row r="157" spans="1:6" s="922" customFormat="1" ht="15.75">
      <c r="A157" s="198"/>
      <c r="B157" s="486"/>
      <c r="C157" s="486"/>
      <c r="D157" s="486"/>
      <c r="E157" s="80"/>
      <c r="F157" s="80"/>
    </row>
    <row r="158" spans="1:6" s="922" customFormat="1" ht="15.75">
      <c r="A158" s="198"/>
      <c r="B158" s="486"/>
      <c r="C158" s="486"/>
      <c r="D158" s="486"/>
      <c r="E158" s="80"/>
      <c r="F158" s="80"/>
    </row>
    <row r="159" spans="1:6" s="922" customFormat="1" ht="15.75">
      <c r="A159" s="198"/>
      <c r="B159" s="486"/>
      <c r="C159" s="486"/>
      <c r="D159" s="486"/>
      <c r="E159" s="80"/>
      <c r="F159" s="80"/>
    </row>
    <row r="160" spans="1:6" s="922" customFormat="1" ht="15.75">
      <c r="A160" s="198"/>
      <c r="B160" s="486"/>
      <c r="C160" s="486"/>
      <c r="D160" s="486"/>
      <c r="E160" s="80"/>
      <c r="F160" s="80"/>
    </row>
    <row r="161" spans="1:6" s="922" customFormat="1" ht="15.75">
      <c r="A161" s="198"/>
      <c r="B161" s="486"/>
      <c r="C161" s="486"/>
      <c r="D161" s="486"/>
      <c r="E161" s="80"/>
      <c r="F161" s="80"/>
    </row>
    <row r="162" spans="1:6" s="922" customFormat="1" ht="15.75">
      <c r="A162" s="198"/>
      <c r="B162" s="486"/>
      <c r="C162" s="486"/>
      <c r="D162" s="486"/>
      <c r="E162" s="80"/>
      <c r="F162" s="80"/>
    </row>
    <row r="163" spans="1:6" s="922" customFormat="1" ht="15.75">
      <c r="A163" s="198"/>
      <c r="B163" s="486"/>
      <c r="C163" s="486"/>
      <c r="D163" s="486"/>
      <c r="E163" s="80"/>
      <c r="F163" s="80"/>
    </row>
    <row r="164" spans="1:6" s="922" customFormat="1" ht="15.75">
      <c r="A164" s="198"/>
      <c r="B164" s="486"/>
      <c r="C164" s="486"/>
      <c r="D164" s="486"/>
      <c r="E164" s="80"/>
      <c r="F164" s="80"/>
    </row>
    <row r="165" spans="1:6" s="922" customFormat="1" ht="15.75">
      <c r="A165" s="198"/>
      <c r="B165" s="486"/>
      <c r="C165" s="486"/>
      <c r="D165" s="486"/>
      <c r="E165" s="80"/>
      <c r="F165" s="80"/>
    </row>
    <row r="166" spans="1:6" s="922" customFormat="1" ht="15.75">
      <c r="A166" s="198"/>
      <c r="B166" s="486"/>
      <c r="C166" s="486"/>
      <c r="D166" s="486"/>
      <c r="E166" s="80"/>
      <c r="F166" s="80"/>
    </row>
    <row r="167" spans="1:6" s="922" customFormat="1" ht="15.75">
      <c r="A167" s="198"/>
      <c r="B167" s="486"/>
      <c r="C167" s="486"/>
      <c r="D167" s="486"/>
      <c r="E167" s="80"/>
      <c r="F167" s="80"/>
    </row>
    <row r="168" spans="1:6" s="922" customFormat="1" ht="15.75">
      <c r="A168" s="198"/>
      <c r="B168" s="486"/>
      <c r="C168" s="486"/>
      <c r="D168" s="486"/>
      <c r="E168" s="80"/>
      <c r="F168" s="80"/>
    </row>
    <row r="169" spans="1:6" s="922" customFormat="1" ht="15.75">
      <c r="A169" s="198"/>
      <c r="B169" s="486"/>
      <c r="C169" s="486"/>
      <c r="D169" s="486"/>
      <c r="E169" s="80"/>
      <c r="F169" s="80"/>
    </row>
    <row r="170" spans="1:6" s="922" customFormat="1" ht="15.75">
      <c r="A170" s="198"/>
      <c r="B170" s="486"/>
      <c r="C170" s="486"/>
      <c r="D170" s="486"/>
      <c r="E170" s="80"/>
      <c r="F170" s="80"/>
    </row>
    <row r="171" spans="1:6" s="922" customFormat="1" ht="15.75">
      <c r="A171" s="198"/>
      <c r="B171" s="486"/>
      <c r="C171" s="486"/>
      <c r="D171" s="486"/>
      <c r="E171" s="80"/>
      <c r="F171" s="80"/>
    </row>
    <row r="172" spans="1:6" s="922" customFormat="1" ht="15.75">
      <c r="A172" s="198"/>
      <c r="B172" s="486"/>
      <c r="C172" s="486"/>
      <c r="D172" s="486"/>
      <c r="E172" s="80"/>
      <c r="F172" s="80"/>
    </row>
    <row r="173" spans="1:6" s="922" customFormat="1" ht="15.75">
      <c r="A173" s="198"/>
      <c r="B173" s="486"/>
      <c r="C173" s="486"/>
      <c r="D173" s="486"/>
      <c r="E173" s="80"/>
      <c r="F173" s="80"/>
    </row>
    <row r="174" spans="1:6" s="922" customFormat="1" ht="15.75">
      <c r="A174" s="198"/>
      <c r="B174" s="486"/>
      <c r="C174" s="486"/>
      <c r="D174" s="486"/>
      <c r="E174" s="80"/>
      <c r="F174" s="80"/>
    </row>
    <row r="175" spans="1:6" s="922" customFormat="1" ht="15.75">
      <c r="A175" s="198"/>
      <c r="B175" s="486"/>
      <c r="C175" s="486"/>
      <c r="D175" s="486"/>
      <c r="E175" s="80"/>
      <c r="F175" s="80"/>
    </row>
    <row r="176" spans="1:6" s="922" customFormat="1" ht="15.75">
      <c r="A176" s="198"/>
      <c r="B176" s="486"/>
      <c r="C176" s="486"/>
      <c r="D176" s="486"/>
      <c r="E176" s="80"/>
      <c r="F176" s="80"/>
    </row>
    <row r="177" spans="1:6" s="922" customFormat="1" ht="15.75">
      <c r="A177" s="198"/>
      <c r="B177" s="486"/>
      <c r="C177" s="486"/>
      <c r="D177" s="486"/>
      <c r="E177" s="80"/>
      <c r="F177" s="80"/>
    </row>
    <row r="178" spans="1:6" s="922" customFormat="1" ht="15.75">
      <c r="A178" s="198"/>
      <c r="B178" s="486"/>
      <c r="C178" s="486"/>
      <c r="D178" s="486"/>
      <c r="E178" s="80"/>
      <c r="F178" s="80"/>
    </row>
    <row r="179" spans="1:6" s="922" customFormat="1" ht="15.75">
      <c r="A179" s="198"/>
      <c r="B179" s="486"/>
      <c r="C179" s="486"/>
      <c r="D179" s="486"/>
      <c r="E179" s="80"/>
      <c r="F179" s="80"/>
    </row>
    <row r="180" spans="1:6" s="922" customFormat="1" ht="15.75">
      <c r="A180" s="198"/>
      <c r="B180" s="486"/>
      <c r="C180" s="486"/>
      <c r="D180" s="486"/>
      <c r="E180" s="80"/>
      <c r="F180" s="80"/>
    </row>
    <row r="181" spans="1:6" s="922" customFormat="1" ht="15.75">
      <c r="A181" s="198"/>
      <c r="B181" s="486"/>
      <c r="C181" s="486"/>
      <c r="D181" s="486"/>
      <c r="E181" s="80"/>
      <c r="F181" s="80"/>
    </row>
    <row r="182" spans="1:6" s="922" customFormat="1" ht="15.75">
      <c r="A182" s="198"/>
      <c r="B182" s="486"/>
      <c r="C182" s="486"/>
      <c r="D182" s="486"/>
      <c r="E182" s="80"/>
      <c r="F182" s="80"/>
    </row>
    <row r="183" spans="1:6" s="922" customFormat="1" ht="15.75">
      <c r="A183" s="198"/>
      <c r="B183" s="486"/>
      <c r="C183" s="486"/>
      <c r="D183" s="486"/>
      <c r="E183" s="80"/>
      <c r="F183" s="80"/>
    </row>
    <row r="184" spans="1:6" s="922" customFormat="1" ht="15.75">
      <c r="A184" s="198"/>
      <c r="B184" s="486"/>
      <c r="C184" s="486"/>
      <c r="D184" s="486"/>
      <c r="E184" s="80"/>
      <c r="F184" s="80"/>
    </row>
    <row r="185" spans="1:6" s="922" customFormat="1" ht="15.75">
      <c r="A185" s="198"/>
      <c r="B185" s="486"/>
      <c r="C185" s="486"/>
      <c r="D185" s="486"/>
      <c r="E185" s="80"/>
      <c r="F185" s="80"/>
    </row>
    <row r="186" spans="1:6" s="922" customFormat="1" ht="15.75">
      <c r="A186" s="198"/>
      <c r="B186" s="486"/>
      <c r="C186" s="486"/>
      <c r="D186" s="486"/>
      <c r="E186" s="80"/>
      <c r="F186" s="80"/>
    </row>
    <row r="187" spans="1:6" s="922" customFormat="1" ht="15.75">
      <c r="A187" s="198"/>
      <c r="B187" s="486"/>
      <c r="C187" s="486"/>
      <c r="D187" s="486"/>
      <c r="E187" s="80"/>
      <c r="F187" s="80"/>
    </row>
    <row r="188" spans="1:6" s="922" customFormat="1" ht="15.75">
      <c r="A188" s="198"/>
      <c r="B188" s="486"/>
      <c r="C188" s="486"/>
      <c r="D188" s="486"/>
      <c r="E188" s="80"/>
      <c r="F188" s="80"/>
    </row>
    <row r="189" spans="1:6" s="922" customFormat="1" ht="15.75">
      <c r="A189" s="198"/>
      <c r="B189" s="486"/>
      <c r="C189" s="486"/>
      <c r="D189" s="486"/>
      <c r="E189" s="80"/>
      <c r="F189" s="80"/>
    </row>
    <row r="190" spans="1:6" s="922" customFormat="1" ht="15.75">
      <c r="A190" s="198"/>
      <c r="B190" s="486"/>
      <c r="C190" s="486"/>
      <c r="D190" s="486"/>
      <c r="E190" s="80"/>
      <c r="F190" s="80"/>
    </row>
    <row r="191" spans="1:6" s="922" customFormat="1" ht="15.75">
      <c r="A191" s="79"/>
      <c r="B191" s="486"/>
      <c r="C191" s="486"/>
      <c r="D191" s="486"/>
      <c r="E191" s="80"/>
      <c r="F191" s="80"/>
    </row>
    <row r="192" spans="1:6" s="922" customFormat="1" ht="15.75">
      <c r="A192" s="79"/>
      <c r="B192" s="486"/>
      <c r="C192" s="486"/>
      <c r="D192" s="486"/>
      <c r="E192" s="80"/>
      <c r="F192" s="80"/>
    </row>
    <row r="193" spans="1:7" ht="15.75">
      <c r="A193" s="79"/>
      <c r="B193" s="486"/>
      <c r="C193" s="486"/>
      <c r="D193" s="486"/>
      <c r="G193" s="922"/>
    </row>
    <row r="194" spans="1:7" ht="15.75">
      <c r="A194" s="79"/>
      <c r="B194" s="486"/>
      <c r="C194" s="486"/>
      <c r="D194" s="486"/>
      <c r="G194" s="922"/>
    </row>
    <row r="195" spans="1:7" ht="15.75">
      <c r="A195" s="79"/>
      <c r="B195" s="486"/>
      <c r="C195" s="486"/>
      <c r="D195" s="486"/>
      <c r="G195" s="922"/>
    </row>
    <row r="196" spans="1:7" ht="15.75">
      <c r="A196" s="79"/>
      <c r="B196" s="486"/>
      <c r="C196" s="486"/>
      <c r="D196" s="486"/>
      <c r="G196" s="922"/>
    </row>
    <row r="197" spans="1:7" ht="15.75">
      <c r="A197" s="79"/>
      <c r="B197" s="486"/>
      <c r="C197" s="486"/>
      <c r="D197" s="486"/>
      <c r="G197" s="922"/>
    </row>
    <row r="198" spans="1:7" ht="15.75">
      <c r="A198" s="79"/>
      <c r="B198" s="486"/>
      <c r="C198" s="486"/>
      <c r="D198" s="486"/>
      <c r="G198" s="922"/>
    </row>
    <row r="199" spans="1:7" ht="15.75">
      <c r="A199" s="79"/>
      <c r="B199" s="486"/>
      <c r="C199" s="486"/>
      <c r="D199" s="486"/>
      <c r="G199" s="922"/>
    </row>
    <row r="200" spans="1:7" ht="15.75">
      <c r="A200" s="79"/>
      <c r="B200" s="486"/>
      <c r="C200" s="486"/>
      <c r="D200" s="486"/>
      <c r="G200" s="922"/>
    </row>
    <row r="201" spans="1:7" ht="15.75">
      <c r="A201" s="79"/>
      <c r="B201" s="486"/>
      <c r="C201" s="486"/>
      <c r="D201" s="486"/>
    </row>
    <row r="202" spans="1:7" ht="15.75">
      <c r="A202" s="79"/>
      <c r="B202" s="486"/>
      <c r="C202" s="486"/>
      <c r="D202" s="486"/>
    </row>
    <row r="203" spans="1:7" ht="15.75">
      <c r="A203" s="79"/>
      <c r="B203" s="486"/>
      <c r="C203" s="486"/>
      <c r="D203" s="486"/>
    </row>
    <row r="204" spans="1:7" ht="15.75">
      <c r="A204" s="79"/>
      <c r="B204" s="486"/>
      <c r="C204" s="486"/>
      <c r="D204" s="486"/>
    </row>
    <row r="205" spans="1:7" ht="15.75">
      <c r="A205" s="79"/>
      <c r="B205" s="486"/>
      <c r="C205" s="486"/>
      <c r="D205" s="486"/>
    </row>
    <row r="206" spans="1:7" ht="15.75">
      <c r="A206" s="79"/>
      <c r="B206" s="486"/>
      <c r="C206" s="486"/>
      <c r="D206" s="486"/>
    </row>
    <row r="207" spans="1:7" ht="15.75">
      <c r="A207" s="79"/>
      <c r="B207" s="486"/>
      <c r="C207" s="486"/>
      <c r="D207" s="486"/>
    </row>
    <row r="208" spans="1:7" ht="15.75">
      <c r="A208" s="79"/>
      <c r="B208" s="486"/>
      <c r="C208" s="486"/>
      <c r="D208" s="486"/>
    </row>
    <row r="209" spans="1:4" ht="15.75">
      <c r="A209" s="79"/>
      <c r="B209" s="486"/>
      <c r="C209" s="486"/>
      <c r="D209" s="486"/>
    </row>
    <row r="210" spans="1:4" ht="15.75">
      <c r="A210" s="79"/>
      <c r="B210" s="486"/>
      <c r="C210" s="486"/>
      <c r="D210" s="486"/>
    </row>
    <row r="211" spans="1:4" ht="15.75">
      <c r="A211" s="79"/>
      <c r="B211" s="486"/>
      <c r="C211" s="486"/>
      <c r="D211" s="486"/>
    </row>
    <row r="212" spans="1:4" ht="15.75">
      <c r="A212" s="79"/>
      <c r="B212" s="486"/>
      <c r="C212" s="486"/>
      <c r="D212" s="486"/>
    </row>
    <row r="213" spans="1:4" ht="15.75">
      <c r="A213" s="79"/>
      <c r="B213" s="486"/>
      <c r="C213" s="486"/>
      <c r="D213" s="486"/>
    </row>
    <row r="214" spans="1:4" ht="15.75">
      <c r="A214" s="79"/>
      <c r="B214" s="486"/>
      <c r="C214" s="486"/>
      <c r="D214" s="486"/>
    </row>
    <row r="215" spans="1:4" ht="15.75">
      <c r="A215" s="79"/>
      <c r="B215" s="486"/>
      <c r="C215" s="486"/>
      <c r="D215" s="486"/>
    </row>
    <row r="216" spans="1:4" ht="15.75">
      <c r="A216" s="79"/>
      <c r="B216" s="486"/>
      <c r="C216" s="486"/>
      <c r="D216" s="486"/>
    </row>
    <row r="217" spans="1:4" ht="15.75">
      <c r="A217" s="79"/>
      <c r="B217" s="486"/>
      <c r="C217" s="486"/>
      <c r="D217" s="486"/>
    </row>
    <row r="218" spans="1:4" ht="15.75">
      <c r="A218" s="79"/>
      <c r="B218" s="486"/>
      <c r="C218" s="486"/>
      <c r="D218" s="486"/>
    </row>
    <row r="219" spans="1:4" ht="15.75">
      <c r="A219" s="79"/>
      <c r="B219" s="486"/>
      <c r="C219" s="486"/>
      <c r="D219" s="486"/>
    </row>
    <row r="220" spans="1:4" ht="15.75">
      <c r="A220" s="79"/>
      <c r="B220" s="486"/>
      <c r="C220" s="486"/>
      <c r="D220" s="486"/>
    </row>
    <row r="221" spans="1:4" ht="15.75">
      <c r="A221" s="79"/>
      <c r="B221" s="486"/>
      <c r="C221" s="486"/>
      <c r="D221" s="486"/>
    </row>
    <row r="222" spans="1:4" ht="15.75">
      <c r="A222" s="79"/>
      <c r="B222" s="486"/>
      <c r="C222" s="486"/>
      <c r="D222" s="486"/>
    </row>
    <row r="223" spans="1:4" ht="15.75">
      <c r="A223" s="79"/>
      <c r="B223" s="486"/>
      <c r="C223" s="486"/>
      <c r="D223" s="486"/>
    </row>
    <row r="224" spans="1:4" ht="15.75">
      <c r="A224" s="79"/>
      <c r="B224" s="486"/>
      <c r="C224" s="486"/>
      <c r="D224" s="486"/>
    </row>
    <row r="225" spans="1:4" ht="15.75">
      <c r="A225" s="79"/>
      <c r="B225" s="486"/>
      <c r="C225" s="486"/>
      <c r="D225" s="486"/>
    </row>
    <row r="226" spans="1:4" ht="15.75">
      <c r="A226" s="79"/>
      <c r="B226" s="486"/>
      <c r="C226" s="486"/>
      <c r="D226" s="486"/>
    </row>
    <row r="227" spans="1:4" ht="15.75">
      <c r="A227" s="79"/>
      <c r="B227" s="486"/>
      <c r="C227" s="486"/>
      <c r="D227" s="486"/>
    </row>
    <row r="228" spans="1:4" ht="15.75">
      <c r="A228" s="79"/>
      <c r="B228" s="486"/>
      <c r="C228" s="486"/>
      <c r="D228" s="486"/>
    </row>
    <row r="229" spans="1:4" ht="15.75">
      <c r="A229" s="79"/>
      <c r="B229" s="486"/>
      <c r="C229" s="486"/>
      <c r="D229" s="486"/>
    </row>
    <row r="230" spans="1:4" ht="15.75">
      <c r="A230" s="79"/>
      <c r="B230" s="486"/>
      <c r="C230" s="486"/>
      <c r="D230" s="486"/>
    </row>
    <row r="231" spans="1:4" ht="15.75">
      <c r="A231" s="79"/>
      <c r="B231" s="486"/>
      <c r="C231" s="486"/>
      <c r="D231" s="486"/>
    </row>
    <row r="232" spans="1:4" ht="15.75">
      <c r="A232" s="79"/>
      <c r="B232" s="486"/>
      <c r="C232" s="486"/>
      <c r="D232" s="486"/>
    </row>
    <row r="233" spans="1:4" ht="15.75">
      <c r="A233" s="79"/>
      <c r="B233" s="486"/>
      <c r="C233" s="486"/>
      <c r="D233" s="486"/>
    </row>
    <row r="234" spans="1:4" ht="15.75">
      <c r="A234" s="79"/>
      <c r="B234" s="486"/>
      <c r="C234" s="486"/>
      <c r="D234" s="486"/>
    </row>
    <row r="235" spans="1:4" ht="15.75">
      <c r="A235" s="79"/>
      <c r="B235" s="486"/>
      <c r="C235" s="486"/>
      <c r="D235" s="486"/>
    </row>
    <row r="236" spans="1:4" ht="15.75">
      <c r="A236" s="79"/>
      <c r="B236" s="486"/>
      <c r="C236" s="486"/>
      <c r="D236" s="486"/>
    </row>
    <row r="237" spans="1:4" ht="15.75">
      <c r="A237" s="79"/>
      <c r="B237" s="486"/>
      <c r="C237" s="486"/>
      <c r="D237" s="486"/>
    </row>
    <row r="238" spans="1:4" ht="15.75">
      <c r="A238" s="79"/>
      <c r="B238" s="486"/>
      <c r="C238" s="486"/>
      <c r="D238" s="486"/>
    </row>
    <row r="239" spans="1:4" ht="15.75">
      <c r="A239" s="79"/>
      <c r="B239" s="486"/>
      <c r="C239" s="486"/>
      <c r="D239" s="486"/>
    </row>
    <row r="240" spans="1:4" ht="15.75">
      <c r="A240" s="79"/>
      <c r="B240" s="486"/>
      <c r="C240" s="486"/>
      <c r="D240" s="486"/>
    </row>
    <row r="241" spans="1:4" ht="15.75">
      <c r="A241" s="79"/>
      <c r="B241" s="486"/>
      <c r="C241" s="486"/>
      <c r="D241" s="486"/>
    </row>
    <row r="242" spans="1:4" ht="15.75">
      <c r="A242" s="79"/>
      <c r="B242" s="486"/>
      <c r="C242" s="486"/>
      <c r="D242" s="486"/>
    </row>
    <row r="243" spans="1:4" ht="15.75">
      <c r="A243" s="79"/>
      <c r="B243" s="486"/>
      <c r="C243" s="486"/>
      <c r="D243" s="486"/>
    </row>
    <row r="244" spans="1:4" ht="15.75">
      <c r="A244" s="79"/>
      <c r="B244" s="486"/>
      <c r="C244" s="486"/>
      <c r="D244" s="486"/>
    </row>
    <row r="245" spans="1:4" ht="15.75">
      <c r="A245" s="79"/>
      <c r="B245" s="486"/>
      <c r="C245" s="486"/>
      <c r="D245" s="486"/>
    </row>
    <row r="246" spans="1:4" ht="15.75">
      <c r="A246" s="79"/>
      <c r="B246" s="486"/>
      <c r="C246" s="486"/>
      <c r="D246" s="486"/>
    </row>
    <row r="247" spans="1:4" ht="15.75">
      <c r="A247" s="79"/>
      <c r="B247" s="486"/>
      <c r="C247" s="486"/>
      <c r="D247" s="486"/>
    </row>
    <row r="248" spans="1:4" ht="15.75">
      <c r="A248" s="79"/>
      <c r="B248" s="486"/>
      <c r="C248" s="486"/>
      <c r="D248" s="486"/>
    </row>
    <row r="249" spans="1:4" ht="15.75">
      <c r="A249" s="79"/>
      <c r="B249" s="486"/>
      <c r="C249" s="486"/>
      <c r="D249" s="486"/>
    </row>
    <row r="250" spans="1:4" ht="15.75">
      <c r="A250" s="79"/>
      <c r="B250" s="486"/>
      <c r="C250" s="486"/>
      <c r="D250" s="486"/>
    </row>
    <row r="251" spans="1:4" ht="15.75">
      <c r="A251" s="79"/>
      <c r="B251" s="486"/>
      <c r="C251" s="486"/>
      <c r="D251" s="486"/>
    </row>
    <row r="252" spans="1:4" ht="15.75">
      <c r="A252" s="79"/>
      <c r="B252" s="486"/>
      <c r="C252" s="486"/>
      <c r="D252" s="486"/>
    </row>
    <row r="253" spans="1:4" ht="15.75">
      <c r="A253" s="79"/>
      <c r="B253" s="486"/>
      <c r="C253" s="486"/>
      <c r="D253" s="486"/>
    </row>
    <row r="254" spans="1:4" ht="15.75">
      <c r="A254" s="79"/>
      <c r="B254" s="486"/>
      <c r="C254" s="486"/>
      <c r="D254" s="486"/>
    </row>
    <row r="255" spans="1:4" ht="15.75">
      <c r="A255" s="79"/>
      <c r="B255" s="486"/>
      <c r="C255" s="486"/>
      <c r="D255" s="486"/>
    </row>
    <row r="256" spans="1:4" ht="15.75">
      <c r="A256" s="79"/>
      <c r="B256" s="486"/>
      <c r="C256" s="486"/>
      <c r="D256" s="486"/>
    </row>
    <row r="257" spans="1:4" ht="15.75">
      <c r="A257" s="79"/>
      <c r="B257" s="486"/>
      <c r="C257" s="486"/>
      <c r="D257" s="486"/>
    </row>
    <row r="258" spans="1:4" ht="15.75">
      <c r="A258" s="79"/>
      <c r="B258" s="486"/>
      <c r="C258" s="486"/>
      <c r="D258" s="486"/>
    </row>
    <row r="259" spans="1:4" ht="15.75">
      <c r="A259" s="79"/>
      <c r="B259" s="486"/>
      <c r="C259" s="486"/>
      <c r="D259" s="486"/>
    </row>
    <row r="260" spans="1:4" ht="15.75">
      <c r="A260" s="79"/>
      <c r="B260" s="486"/>
      <c r="C260" s="486"/>
      <c r="D260" s="486"/>
    </row>
    <row r="261" spans="1:4" ht="15.75">
      <c r="A261" s="79"/>
      <c r="B261" s="486"/>
      <c r="C261" s="486"/>
      <c r="D261" s="486"/>
    </row>
    <row r="262" spans="1:4" ht="15.75">
      <c r="A262" s="79"/>
      <c r="B262" s="486"/>
      <c r="C262" s="486"/>
      <c r="D262" s="486"/>
    </row>
    <row r="263" spans="1:4" ht="15.75">
      <c r="A263" s="79"/>
    </row>
    <row r="264" spans="1:4" ht="15.75">
      <c r="A264" s="79"/>
    </row>
    <row r="265" spans="1:4" ht="15.75">
      <c r="A265" s="79"/>
    </row>
    <row r="266" spans="1:4" ht="15.75">
      <c r="A266" s="79"/>
    </row>
    <row r="267" spans="1:4" ht="15.75">
      <c r="A267" s="79"/>
    </row>
    <row r="268" spans="1:4" ht="15.75">
      <c r="A268" s="79"/>
    </row>
    <row r="269" spans="1:4" ht="15.75">
      <c r="A269" s="79"/>
    </row>
    <row r="270" spans="1:4" ht="15.75">
      <c r="A270" s="79"/>
    </row>
    <row r="271" spans="1:4" ht="15.75">
      <c r="A271" s="79"/>
    </row>
    <row r="272" spans="1:4" ht="15.75">
      <c r="A272" s="79"/>
    </row>
    <row r="273" spans="1:1" ht="15.75">
      <c r="A273" s="79"/>
    </row>
    <row r="274" spans="1:1" ht="15.75">
      <c r="A274" s="79"/>
    </row>
    <row r="275" spans="1:1" ht="15.75">
      <c r="A275" s="79"/>
    </row>
    <row r="276" spans="1:1" ht="15.75">
      <c r="A276" s="79"/>
    </row>
    <row r="277" spans="1:1" ht="15.75">
      <c r="A277" s="79"/>
    </row>
    <row r="278" spans="1:1" ht="15.75">
      <c r="A278" s="79"/>
    </row>
    <row r="279" spans="1:1" ht="15.75">
      <c r="A279" s="79"/>
    </row>
    <row r="280" spans="1:1" ht="15.75">
      <c r="A280" s="79"/>
    </row>
    <row r="281" spans="1:1" ht="15.75">
      <c r="A281" s="79"/>
    </row>
    <row r="282" spans="1:1" ht="15.75">
      <c r="A282" s="79"/>
    </row>
    <row r="283" spans="1:1" ht="15.75">
      <c r="A283" s="79"/>
    </row>
    <row r="284" spans="1:1" ht="15.75">
      <c r="A284" s="79"/>
    </row>
    <row r="285" spans="1:1" ht="15.75">
      <c r="A285" s="79"/>
    </row>
    <row r="286" spans="1:1" ht="15.75">
      <c r="A286" s="79"/>
    </row>
    <row r="287" spans="1:1" ht="15.75">
      <c r="A287" s="79"/>
    </row>
    <row r="288" spans="1:1" ht="15.75">
      <c r="A288" s="79"/>
    </row>
    <row r="289" spans="1:1" ht="15.75">
      <c r="A289" s="79"/>
    </row>
    <row r="290" spans="1:1" ht="15.75">
      <c r="A290" s="79"/>
    </row>
    <row r="291" spans="1:1" ht="15.75">
      <c r="A291" s="79"/>
    </row>
    <row r="292" spans="1:1" ht="15.75">
      <c r="A292" s="79"/>
    </row>
    <row r="293" spans="1:1" ht="15.75">
      <c r="A293" s="79"/>
    </row>
    <row r="294" spans="1:1" ht="15.75">
      <c r="A294" s="79"/>
    </row>
    <row r="295" spans="1:1" ht="15.75">
      <c r="A295" s="79"/>
    </row>
    <row r="296" spans="1:1" ht="15.75">
      <c r="A296" s="79"/>
    </row>
    <row r="297" spans="1:1" ht="15.75">
      <c r="A297" s="79"/>
    </row>
    <row r="298" spans="1:1" ht="15.75">
      <c r="A298" s="79"/>
    </row>
    <row r="299" spans="1:1" ht="15.75">
      <c r="A299" s="79"/>
    </row>
    <row r="300" spans="1:1" ht="15.75">
      <c r="A300" s="79"/>
    </row>
    <row r="301" spans="1:1" ht="15.75">
      <c r="A301" s="79"/>
    </row>
    <row r="302" spans="1:1" ht="15.75">
      <c r="A302" s="79"/>
    </row>
    <row r="303" spans="1:1" ht="15.75">
      <c r="A303" s="79"/>
    </row>
    <row r="304" spans="1:1" ht="15.75">
      <c r="A304" s="79"/>
    </row>
    <row r="305" spans="1:1" ht="15.75">
      <c r="A305" s="79"/>
    </row>
    <row r="306" spans="1:1" ht="15.75">
      <c r="A306" s="79"/>
    </row>
    <row r="307" spans="1:1" ht="15.75">
      <c r="A307" s="79"/>
    </row>
    <row r="308" spans="1:1" ht="15.75">
      <c r="A308" s="79"/>
    </row>
    <row r="309" spans="1:1" ht="15.75">
      <c r="A309" s="79"/>
    </row>
    <row r="310" spans="1:1" ht="15.75">
      <c r="A310" s="79"/>
    </row>
    <row r="311" spans="1:1" ht="15.75">
      <c r="A311" s="79"/>
    </row>
    <row r="312" spans="1:1" ht="15.75">
      <c r="A312" s="79"/>
    </row>
    <row r="313" spans="1:1" ht="15.75">
      <c r="A313" s="79"/>
    </row>
    <row r="314" spans="1:1" ht="15.75">
      <c r="A314" s="79"/>
    </row>
    <row r="315" spans="1:1" ht="15.75">
      <c r="A315" s="79"/>
    </row>
    <row r="316" spans="1:1" ht="15.75">
      <c r="A316" s="79"/>
    </row>
    <row r="317" spans="1:1" ht="15.75">
      <c r="A317" s="79"/>
    </row>
    <row r="318" spans="1:1" ht="15.75">
      <c r="A318" s="79"/>
    </row>
    <row r="319" spans="1:1" ht="15.75">
      <c r="A319" s="79"/>
    </row>
    <row r="320" spans="1:1" ht="15.75">
      <c r="A320" s="79"/>
    </row>
    <row r="321" spans="1:1" ht="15.75">
      <c r="A321" s="79"/>
    </row>
    <row r="322" spans="1:1" ht="15.75">
      <c r="A322" s="79"/>
    </row>
    <row r="323" spans="1:1" ht="15.75">
      <c r="A323" s="79"/>
    </row>
    <row r="324" spans="1:1" ht="15.75">
      <c r="A324" s="79"/>
    </row>
    <row r="325" spans="1:1" ht="15.75">
      <c r="A325" s="79"/>
    </row>
    <row r="326" spans="1:1" ht="15.75">
      <c r="A326" s="79"/>
    </row>
    <row r="327" spans="1:1" ht="15.75">
      <c r="A327" s="79"/>
    </row>
    <row r="328" spans="1:1" ht="15.75">
      <c r="A328" s="79"/>
    </row>
    <row r="329" spans="1:1" ht="15.75">
      <c r="A329" s="79"/>
    </row>
    <row r="330" spans="1:1" ht="15.75">
      <c r="A330" s="79"/>
    </row>
    <row r="331" spans="1:1" ht="15.75">
      <c r="A331" s="79"/>
    </row>
    <row r="332" spans="1:1" ht="15.75">
      <c r="A332" s="79"/>
    </row>
    <row r="333" spans="1:1" ht="15.75">
      <c r="A333" s="79"/>
    </row>
    <row r="334" spans="1:1" ht="15.75">
      <c r="A334" s="79"/>
    </row>
    <row r="335" spans="1:1" ht="15.75">
      <c r="A335" s="79"/>
    </row>
    <row r="336" spans="1:1" ht="15.75">
      <c r="A336" s="79"/>
    </row>
    <row r="337" spans="1:1" ht="15.75">
      <c r="A337" s="79"/>
    </row>
    <row r="338" spans="1:1" ht="15.75">
      <c r="A338" s="79"/>
    </row>
    <row r="339" spans="1:1" ht="15.75">
      <c r="A339" s="79"/>
    </row>
    <row r="340" spans="1:1" ht="15.75">
      <c r="A340" s="79"/>
    </row>
    <row r="341" spans="1:1" ht="15.75">
      <c r="A341" s="79"/>
    </row>
    <row r="342" spans="1:1" ht="15.75">
      <c r="A342" s="79"/>
    </row>
    <row r="343" spans="1:1" ht="15.75">
      <c r="A343" s="79"/>
    </row>
    <row r="344" spans="1:1" ht="15.75">
      <c r="A344" s="79"/>
    </row>
    <row r="345" spans="1:1" ht="15.75">
      <c r="A345" s="79"/>
    </row>
    <row r="346" spans="1:1" ht="15.75">
      <c r="A346" s="79"/>
    </row>
    <row r="347" spans="1:1" ht="15.75">
      <c r="A347" s="79"/>
    </row>
    <row r="348" spans="1:1" ht="15.75">
      <c r="A348" s="79"/>
    </row>
    <row r="349" spans="1:1" ht="15.75">
      <c r="A349" s="79"/>
    </row>
    <row r="350" spans="1:1" ht="15.75">
      <c r="A350" s="79"/>
    </row>
    <row r="351" spans="1:1" ht="15.75">
      <c r="A351" s="79"/>
    </row>
    <row r="352" spans="1:1" ht="15.75">
      <c r="A352" s="79"/>
    </row>
    <row r="353" spans="1:1" ht="15.75">
      <c r="A353" s="79"/>
    </row>
    <row r="354" spans="1:1" ht="15.75">
      <c r="A354" s="79"/>
    </row>
    <row r="355" spans="1:1" ht="15.75">
      <c r="A355" s="79"/>
    </row>
    <row r="356" spans="1:1" ht="15.75">
      <c r="A356" s="79"/>
    </row>
    <row r="357" spans="1:1" ht="15.75">
      <c r="A357" s="79"/>
    </row>
    <row r="358" spans="1:1" ht="15.75">
      <c r="A358" s="79"/>
    </row>
    <row r="359" spans="1:1" ht="15.75">
      <c r="A359" s="79"/>
    </row>
    <row r="360" spans="1:1" ht="15.75">
      <c r="A360" s="79"/>
    </row>
    <row r="361" spans="1:1" ht="15.75">
      <c r="A361" s="79"/>
    </row>
    <row r="362" spans="1:1" ht="15.75">
      <c r="A362" s="79"/>
    </row>
    <row r="363" spans="1:1" ht="15.75">
      <c r="A363" s="79"/>
    </row>
    <row r="364" spans="1:1" ht="15.75">
      <c r="A364" s="79"/>
    </row>
    <row r="365" spans="1:1" ht="15.75">
      <c r="A365" s="79"/>
    </row>
    <row r="366" spans="1:1" ht="15.75">
      <c r="A366" s="79"/>
    </row>
    <row r="367" spans="1:1" ht="15.75">
      <c r="A367" s="79"/>
    </row>
    <row r="368" spans="1:1" ht="15.75">
      <c r="A368" s="79"/>
    </row>
    <row r="369" spans="1:1" ht="15.75">
      <c r="A369" s="79"/>
    </row>
    <row r="370" spans="1:1" ht="15.75">
      <c r="A370" s="79"/>
    </row>
    <row r="371" spans="1:1" ht="15.75">
      <c r="A371" s="79"/>
    </row>
    <row r="372" spans="1:1" ht="15.75">
      <c r="A372" s="79"/>
    </row>
    <row r="373" spans="1:1" ht="15.75">
      <c r="A373" s="79"/>
    </row>
    <row r="374" spans="1:1" ht="15.75">
      <c r="A374" s="79"/>
    </row>
    <row r="375" spans="1:1" ht="15.75">
      <c r="A375" s="79"/>
    </row>
    <row r="376" spans="1:1" ht="15.75">
      <c r="A376" s="79"/>
    </row>
    <row r="377" spans="1:1" ht="15.75">
      <c r="A377" s="79"/>
    </row>
    <row r="378" spans="1:1" ht="15.75">
      <c r="A378" s="79"/>
    </row>
    <row r="379" spans="1:1" ht="15.75">
      <c r="A379" s="79"/>
    </row>
    <row r="380" spans="1:1" ht="15.75">
      <c r="A380" s="79"/>
    </row>
    <row r="381" spans="1:1" ht="15.75">
      <c r="A381" s="79"/>
    </row>
    <row r="382" spans="1:1" ht="15.75">
      <c r="A382" s="79"/>
    </row>
    <row r="383" spans="1:1" ht="15.75">
      <c r="A383" s="79"/>
    </row>
    <row r="384" spans="1:1" ht="15.75">
      <c r="A384" s="79"/>
    </row>
    <row r="385" spans="1:1" ht="15.75">
      <c r="A385" s="79"/>
    </row>
    <row r="386" spans="1:1" ht="15.75">
      <c r="A386" s="79"/>
    </row>
    <row r="387" spans="1:1" ht="15.75">
      <c r="A387" s="79"/>
    </row>
    <row r="388" spans="1:1" ht="15.75">
      <c r="A388" s="79"/>
    </row>
    <row r="389" spans="1:1" ht="15.75">
      <c r="A389" s="79"/>
    </row>
    <row r="390" spans="1:1" ht="15.75">
      <c r="A390" s="79"/>
    </row>
    <row r="391" spans="1:1" ht="15.75">
      <c r="A391" s="79"/>
    </row>
    <row r="392" spans="1:1" ht="15.75">
      <c r="A392" s="79"/>
    </row>
    <row r="393" spans="1:1" ht="15.75">
      <c r="A393" s="79"/>
    </row>
    <row r="394" spans="1:1" ht="15.75">
      <c r="A394" s="79"/>
    </row>
    <row r="395" spans="1:1" ht="15.75">
      <c r="A395" s="79"/>
    </row>
    <row r="396" spans="1:1" ht="15.75">
      <c r="A396" s="79"/>
    </row>
    <row r="397" spans="1:1" ht="15.75">
      <c r="A397" s="79"/>
    </row>
    <row r="398" spans="1:1" ht="15.75">
      <c r="A398" s="79"/>
    </row>
    <row r="399" spans="1:1" ht="15.75">
      <c r="A399" s="79"/>
    </row>
    <row r="400" spans="1:1" ht="15.75">
      <c r="A400" s="79"/>
    </row>
    <row r="401" spans="1:1" ht="15.75">
      <c r="A401" s="79"/>
    </row>
    <row r="402" spans="1:1" ht="15.75">
      <c r="A402" s="79"/>
    </row>
    <row r="403" spans="1:1" ht="15.75">
      <c r="A403" s="79"/>
    </row>
    <row r="404" spans="1:1" ht="15.75">
      <c r="A404" s="79"/>
    </row>
    <row r="405" spans="1:1" ht="15.75">
      <c r="A405" s="79"/>
    </row>
    <row r="406" spans="1:1" ht="15.75">
      <c r="A406" s="79"/>
    </row>
    <row r="407" spans="1:1" ht="15.75">
      <c r="A407" s="79"/>
    </row>
    <row r="408" spans="1:1" ht="15.75">
      <c r="A408" s="79"/>
    </row>
    <row r="409" spans="1:1" ht="15.75">
      <c r="A409" s="79"/>
    </row>
    <row r="410" spans="1:1" ht="15.75">
      <c r="A410" s="79"/>
    </row>
    <row r="411" spans="1:1" ht="15.75">
      <c r="A411" s="79"/>
    </row>
    <row r="412" spans="1:1" ht="15.75">
      <c r="A412" s="79"/>
    </row>
    <row r="413" spans="1:1" ht="15.75">
      <c r="A413" s="79"/>
    </row>
    <row r="414" spans="1:1" ht="15.75">
      <c r="A414" s="79"/>
    </row>
    <row r="415" spans="1:1" ht="15.75">
      <c r="A415" s="79"/>
    </row>
    <row r="416" spans="1:1" ht="15.75">
      <c r="A416" s="79"/>
    </row>
    <row r="417" spans="1:1" ht="15.75">
      <c r="A417" s="79"/>
    </row>
    <row r="418" spans="1:1" ht="15.75">
      <c r="A418" s="79"/>
    </row>
    <row r="419" spans="1:1" ht="15.75">
      <c r="A419" s="79"/>
    </row>
    <row r="420" spans="1:1" ht="15.75">
      <c r="A420" s="79"/>
    </row>
    <row r="421" spans="1:1" ht="15.75">
      <c r="A421" s="79"/>
    </row>
    <row r="422" spans="1:1" ht="15.75">
      <c r="A422" s="79"/>
    </row>
    <row r="423" spans="1:1" ht="15.75">
      <c r="A423" s="79"/>
    </row>
    <row r="424" spans="1:1" ht="15.75">
      <c r="A424" s="79"/>
    </row>
    <row r="425" spans="1:1" ht="15.75">
      <c r="A425" s="79"/>
    </row>
    <row r="426" spans="1:1" ht="15.75">
      <c r="A426" s="79"/>
    </row>
    <row r="427" spans="1:1" ht="15.75">
      <c r="A427" s="79"/>
    </row>
    <row r="428" spans="1:1" ht="15.75">
      <c r="A428" s="79"/>
    </row>
    <row r="429" spans="1:1" ht="15.75">
      <c r="A429" s="79"/>
    </row>
    <row r="430" spans="1:1" ht="15.75">
      <c r="A430" s="79"/>
    </row>
    <row r="431" spans="1:1" ht="15.75">
      <c r="A431" s="79"/>
    </row>
    <row r="432" spans="1:1" ht="15.75">
      <c r="A432" s="79"/>
    </row>
    <row r="433" spans="1:1" ht="15.75">
      <c r="A433" s="79"/>
    </row>
    <row r="434" spans="1:1" ht="15.75">
      <c r="A434" s="79"/>
    </row>
    <row r="435" spans="1:1" ht="15.75">
      <c r="A435" s="79"/>
    </row>
    <row r="436" spans="1:1" ht="15.75">
      <c r="A436" s="79"/>
    </row>
    <row r="437" spans="1:1" ht="15.75">
      <c r="A437" s="79"/>
    </row>
    <row r="438" spans="1:1" ht="15.75">
      <c r="A438" s="79"/>
    </row>
    <row r="439" spans="1:1" ht="15.75">
      <c r="A439" s="79"/>
    </row>
    <row r="440" spans="1:1" ht="15.75">
      <c r="A440" s="79"/>
    </row>
    <row r="441" spans="1:1" ht="15.75">
      <c r="A441" s="79"/>
    </row>
    <row r="442" spans="1:1" ht="15.75">
      <c r="A442" s="79"/>
    </row>
    <row r="443" spans="1:1" ht="15.75">
      <c r="A443" s="79"/>
    </row>
    <row r="444" spans="1:1" ht="15.75">
      <c r="A444" s="79"/>
    </row>
    <row r="445" spans="1:1" ht="15.75">
      <c r="A445" s="79"/>
    </row>
    <row r="446" spans="1:1" ht="15.75">
      <c r="A446" s="79"/>
    </row>
    <row r="447" spans="1:1" ht="15.75">
      <c r="A447" s="79"/>
    </row>
    <row r="448" spans="1:1" ht="15.75">
      <c r="A448" s="79"/>
    </row>
    <row r="449" spans="1:1" ht="15.75">
      <c r="A449" s="79"/>
    </row>
    <row r="450" spans="1:1" ht="15.75">
      <c r="A450" s="79"/>
    </row>
    <row r="451" spans="1:1" ht="15.75">
      <c r="A451" s="79"/>
    </row>
    <row r="452" spans="1:1" ht="15.75">
      <c r="A452" s="79"/>
    </row>
    <row r="453" spans="1:1" ht="15.75">
      <c r="A453" s="79"/>
    </row>
    <row r="454" spans="1:1" ht="15.75">
      <c r="A454" s="79"/>
    </row>
    <row r="455" spans="1:1" ht="15.75">
      <c r="A455" s="79"/>
    </row>
    <row r="456" spans="1:1" ht="15.75">
      <c r="A456" s="79"/>
    </row>
    <row r="457" spans="1:1" ht="15.75">
      <c r="A457" s="79"/>
    </row>
    <row r="458" spans="1:1" ht="15.75">
      <c r="A458" s="79"/>
    </row>
    <row r="459" spans="1:1" ht="15.75">
      <c r="A459" s="79"/>
    </row>
    <row r="460" spans="1:1" ht="15.75">
      <c r="A460" s="79"/>
    </row>
    <row r="461" spans="1:1" ht="15.75">
      <c r="A461" s="79"/>
    </row>
    <row r="462" spans="1:1" ht="15.75">
      <c r="A462" s="79"/>
    </row>
    <row r="463" spans="1:1" ht="15.75">
      <c r="A463" s="79"/>
    </row>
    <row r="464" spans="1:1" ht="15.75">
      <c r="A464" s="79"/>
    </row>
    <row r="465" spans="1:1" ht="15.75">
      <c r="A465" s="79"/>
    </row>
    <row r="466" spans="1:1" ht="15.75">
      <c r="A466" s="79"/>
    </row>
    <row r="467" spans="1:1" ht="15.75">
      <c r="A467" s="79"/>
    </row>
    <row r="468" spans="1:1" ht="15.75">
      <c r="A468" s="79"/>
    </row>
    <row r="469" spans="1:1" ht="15.75">
      <c r="A469" s="79"/>
    </row>
    <row r="470" spans="1:1" ht="15.75">
      <c r="A470" s="79"/>
    </row>
    <row r="471" spans="1:1" ht="15.75">
      <c r="A471" s="79"/>
    </row>
    <row r="472" spans="1:1" ht="15.75">
      <c r="A472" s="79"/>
    </row>
    <row r="473" spans="1:1" ht="15.75">
      <c r="A473" s="79"/>
    </row>
    <row r="474" spans="1:1" ht="15.75">
      <c r="A474" s="79"/>
    </row>
    <row r="475" spans="1:1" ht="15.75">
      <c r="A475" s="79"/>
    </row>
    <row r="476" spans="1:1" ht="15.75">
      <c r="A476" s="79"/>
    </row>
    <row r="477" spans="1:1" ht="15.75">
      <c r="A477" s="79"/>
    </row>
    <row r="478" spans="1:1" ht="15.75">
      <c r="A478" s="79"/>
    </row>
    <row r="479" spans="1:1" ht="15.75">
      <c r="A479" s="79"/>
    </row>
    <row r="480" spans="1:1" ht="15.75">
      <c r="A480" s="79"/>
    </row>
    <row r="481" spans="1:1" ht="15.75">
      <c r="A481" s="79"/>
    </row>
    <row r="482" spans="1:1" ht="15.75">
      <c r="A482" s="79"/>
    </row>
    <row r="483" spans="1:1" ht="15.75">
      <c r="A483" s="79"/>
    </row>
    <row r="484" spans="1:1" ht="15.75">
      <c r="A484" s="79"/>
    </row>
    <row r="485" spans="1:1" ht="15.75">
      <c r="A485" s="79"/>
    </row>
    <row r="486" spans="1:1" ht="15.75">
      <c r="A486" s="79"/>
    </row>
    <row r="487" spans="1:1" ht="15.75">
      <c r="A487" s="79"/>
    </row>
    <row r="488" spans="1:1" ht="15.75">
      <c r="A488" s="79"/>
    </row>
    <row r="489" spans="1:1" ht="15.75">
      <c r="A489" s="79"/>
    </row>
    <row r="490" spans="1:1" ht="15.75">
      <c r="A490" s="79"/>
    </row>
    <row r="491" spans="1:1" ht="15.75">
      <c r="A491" s="79"/>
    </row>
    <row r="492" spans="1:1" ht="15.75">
      <c r="A492" s="79"/>
    </row>
    <row r="493" spans="1:1" ht="15.75">
      <c r="A493" s="79"/>
    </row>
    <row r="494" spans="1:1" ht="15.75">
      <c r="A494" s="79"/>
    </row>
    <row r="495" spans="1:1" ht="15.75">
      <c r="A495" s="79"/>
    </row>
    <row r="496" spans="1:1" ht="15.75">
      <c r="A496" s="79"/>
    </row>
    <row r="497" spans="1:1" ht="15.75">
      <c r="A497" s="79"/>
    </row>
    <row r="498" spans="1:1" ht="15.75">
      <c r="A498" s="79"/>
    </row>
    <row r="499" spans="1:1" ht="15.75">
      <c r="A499" s="79"/>
    </row>
    <row r="500" spans="1:1" ht="15.75">
      <c r="A500" s="79"/>
    </row>
    <row r="501" spans="1:1" ht="15.75">
      <c r="A501" s="79"/>
    </row>
    <row r="502" spans="1:1" ht="15.75">
      <c r="A502" s="79"/>
    </row>
    <row r="503" spans="1:1" ht="15.75">
      <c r="A503" s="79"/>
    </row>
    <row r="504" spans="1:1" ht="15.75">
      <c r="A504" s="79"/>
    </row>
    <row r="505" spans="1:1" ht="15.75">
      <c r="A505" s="79"/>
    </row>
    <row r="506" spans="1:1" ht="15.75">
      <c r="A506" s="79"/>
    </row>
    <row r="507" spans="1:1" ht="15.75">
      <c r="A507" s="79"/>
    </row>
    <row r="508" spans="1:1" ht="15.75">
      <c r="A508" s="79"/>
    </row>
    <row r="509" spans="1:1" ht="15.75">
      <c r="A509" s="79"/>
    </row>
    <row r="510" spans="1:1" ht="15.75">
      <c r="A510" s="79"/>
    </row>
    <row r="511" spans="1:1" ht="15.75">
      <c r="A511" s="79"/>
    </row>
    <row r="512" spans="1:1" ht="15.75">
      <c r="A512" s="79"/>
    </row>
    <row r="513" spans="1:1" ht="15.75">
      <c r="A513" s="79"/>
    </row>
    <row r="514" spans="1:1" ht="15.75">
      <c r="A514" s="79"/>
    </row>
    <row r="515" spans="1:1" ht="15.75">
      <c r="A515" s="79"/>
    </row>
    <row r="516" spans="1:1" ht="15.75">
      <c r="A516" s="79"/>
    </row>
    <row r="517" spans="1:1" ht="15.75">
      <c r="A517" s="79"/>
    </row>
    <row r="518" spans="1:1" ht="15.75">
      <c r="A518" s="79"/>
    </row>
    <row r="519" spans="1:1" ht="15.75">
      <c r="A519" s="79"/>
    </row>
    <row r="520" spans="1:1" ht="15.75">
      <c r="A520" s="79"/>
    </row>
    <row r="521" spans="1:1" ht="15.75">
      <c r="A521" s="79"/>
    </row>
    <row r="522" spans="1:1" ht="15.75">
      <c r="A522" s="79"/>
    </row>
    <row r="523" spans="1:1" ht="15.75">
      <c r="A523" s="79"/>
    </row>
    <row r="524" spans="1:1" ht="15.75">
      <c r="A524" s="79"/>
    </row>
    <row r="525" spans="1:1" ht="15.75">
      <c r="A525" s="79"/>
    </row>
    <row r="526" spans="1:1" ht="15.75">
      <c r="A526" s="79"/>
    </row>
    <row r="527" spans="1:1" ht="15.75">
      <c r="A527" s="79"/>
    </row>
    <row r="528" spans="1:1" ht="15.75">
      <c r="A528" s="79"/>
    </row>
    <row r="529" spans="1:1" ht="15.75">
      <c r="A529" s="79"/>
    </row>
    <row r="530" spans="1:1" ht="15.75">
      <c r="A530" s="79"/>
    </row>
    <row r="531" spans="1:1" ht="15.75">
      <c r="A531" s="79"/>
    </row>
    <row r="532" spans="1:1" ht="15.75">
      <c r="A532" s="79"/>
    </row>
    <row r="533" spans="1:1" ht="15.75">
      <c r="A533" s="79"/>
    </row>
    <row r="534" spans="1:1" ht="15.75">
      <c r="A534" s="79"/>
    </row>
    <row r="535" spans="1:1" ht="15.75">
      <c r="A535" s="79"/>
    </row>
    <row r="536" spans="1:1" ht="15.75">
      <c r="A536" s="79"/>
    </row>
    <row r="537" spans="1:1" ht="15.75">
      <c r="A537" s="79"/>
    </row>
    <row r="538" spans="1:1" ht="15.75">
      <c r="A538" s="79"/>
    </row>
    <row r="539" spans="1:1" ht="15.75">
      <c r="A539" s="79"/>
    </row>
    <row r="540" spans="1:1" ht="15.75">
      <c r="A540" s="79"/>
    </row>
    <row r="541" spans="1:1" ht="15.75">
      <c r="A541" s="79"/>
    </row>
    <row r="542" spans="1:1" ht="15.75">
      <c r="A542" s="79"/>
    </row>
    <row r="543" spans="1:1" ht="15.75">
      <c r="A543" s="79"/>
    </row>
    <row r="544" spans="1:1" ht="15.75">
      <c r="A544" s="79"/>
    </row>
    <row r="545" spans="1:1" ht="15.75">
      <c r="A545" s="79"/>
    </row>
    <row r="546" spans="1:1" ht="15.75">
      <c r="A546" s="79"/>
    </row>
    <row r="547" spans="1:1" ht="15.75">
      <c r="A547" s="79"/>
    </row>
    <row r="548" spans="1:1" ht="15.75">
      <c r="A548" s="79"/>
    </row>
    <row r="549" spans="1:1" ht="15.75">
      <c r="A549" s="79"/>
    </row>
    <row r="550" spans="1:1" ht="15.75">
      <c r="A550" s="79"/>
    </row>
    <row r="551" spans="1:1" ht="15.75">
      <c r="A551" s="79"/>
    </row>
    <row r="552" spans="1:1" ht="15.75">
      <c r="A552" s="79"/>
    </row>
    <row r="553" spans="1:1" ht="15.75">
      <c r="A553" s="79"/>
    </row>
    <row r="554" spans="1:1" ht="15.75">
      <c r="A554" s="79"/>
    </row>
    <row r="555" spans="1:1" ht="15.75">
      <c r="A555" s="79"/>
    </row>
    <row r="556" spans="1:1" ht="15.75">
      <c r="A556" s="79"/>
    </row>
    <row r="557" spans="1:1" ht="15.75">
      <c r="A557" s="79"/>
    </row>
    <row r="558" spans="1:1" ht="15.75">
      <c r="A558" s="79"/>
    </row>
    <row r="559" spans="1:1" ht="15.75">
      <c r="A559" s="79"/>
    </row>
    <row r="560" spans="1:1" ht="15.75">
      <c r="A560" s="79"/>
    </row>
    <row r="561" spans="1:1" ht="15.75">
      <c r="A561" s="79"/>
    </row>
    <row r="562" spans="1:1" ht="15.75">
      <c r="A562" s="79"/>
    </row>
    <row r="563" spans="1:1" ht="15.75">
      <c r="A563" s="79"/>
    </row>
    <row r="564" spans="1:1" ht="15.75">
      <c r="A564" s="79"/>
    </row>
    <row r="565" spans="1:1" ht="15.75">
      <c r="A565" s="79"/>
    </row>
    <row r="566" spans="1:1" ht="15.75">
      <c r="A566" s="79"/>
    </row>
    <row r="567" spans="1:1" ht="15.75">
      <c r="A567" s="79"/>
    </row>
    <row r="568" spans="1:1" ht="15.75">
      <c r="A568" s="79"/>
    </row>
    <row r="569" spans="1:1" ht="15.75">
      <c r="A569" s="79"/>
    </row>
    <row r="570" spans="1:1" ht="15.75">
      <c r="A570" s="79"/>
    </row>
    <row r="571" spans="1:1" ht="15.75">
      <c r="A571" s="79"/>
    </row>
    <row r="572" spans="1:1" ht="15.75">
      <c r="A572" s="79"/>
    </row>
    <row r="573" spans="1:1" ht="15.75">
      <c r="A573" s="79"/>
    </row>
    <row r="574" spans="1:1" ht="15.75">
      <c r="A574" s="79"/>
    </row>
    <row r="575" spans="1:1" ht="15.75">
      <c r="A575" s="79"/>
    </row>
    <row r="576" spans="1:1" ht="15.75">
      <c r="A576" s="79"/>
    </row>
    <row r="577" spans="1:1" ht="15.75">
      <c r="A577" s="79"/>
    </row>
    <row r="578" spans="1:1" ht="15.75">
      <c r="A578" s="79"/>
    </row>
    <row r="579" spans="1:1" ht="15.75">
      <c r="A579" s="79"/>
    </row>
    <row r="580" spans="1:1" ht="15.75">
      <c r="A580" s="79"/>
    </row>
    <row r="581" spans="1:1" ht="15.75">
      <c r="A581" s="79"/>
    </row>
    <row r="582" spans="1:1" ht="15.75">
      <c r="A582" s="79"/>
    </row>
    <row r="583" spans="1:1" ht="15.75">
      <c r="A583" s="79"/>
    </row>
    <row r="584" spans="1:1" ht="15.75">
      <c r="A584" s="79"/>
    </row>
    <row r="585" spans="1:1" ht="15.75">
      <c r="A585" s="79"/>
    </row>
    <row r="586" spans="1:1" ht="15.75">
      <c r="A586" s="79"/>
    </row>
    <row r="587" spans="1:1" ht="15.75">
      <c r="A587" s="79"/>
    </row>
    <row r="588" spans="1:1" ht="15.75">
      <c r="A588" s="79"/>
    </row>
    <row r="589" spans="1:1" ht="15.75">
      <c r="A589" s="79"/>
    </row>
    <row r="590" spans="1:1" ht="15.75">
      <c r="A590" s="79"/>
    </row>
    <row r="591" spans="1:1" ht="15.75">
      <c r="A591" s="79"/>
    </row>
    <row r="592" spans="1:1" ht="15.75">
      <c r="A592" s="79"/>
    </row>
    <row r="593" spans="1:1" ht="15.75">
      <c r="A593" s="79"/>
    </row>
    <row r="594" spans="1:1" ht="15.75">
      <c r="A594" s="79"/>
    </row>
    <row r="595" spans="1:1" ht="15.75">
      <c r="A595" s="79"/>
    </row>
    <row r="596" spans="1:1" ht="15.75">
      <c r="A596" s="79"/>
    </row>
    <row r="597" spans="1:1" ht="15.75">
      <c r="A597" s="79"/>
    </row>
    <row r="598" spans="1:1" ht="15.75">
      <c r="A598" s="79"/>
    </row>
    <row r="599" spans="1:1" ht="15.75">
      <c r="A599" s="79"/>
    </row>
    <row r="600" spans="1:1" ht="15.75">
      <c r="A600" s="79"/>
    </row>
    <row r="601" spans="1:1" ht="15.75">
      <c r="A601" s="79"/>
    </row>
    <row r="602" spans="1:1" ht="15.75">
      <c r="A602" s="79"/>
    </row>
    <row r="603" spans="1:1" ht="15.75">
      <c r="A603" s="79"/>
    </row>
    <row r="604" spans="1:1" ht="15.75">
      <c r="A604" s="79"/>
    </row>
    <row r="605" spans="1:1" ht="15.75">
      <c r="A605" s="79"/>
    </row>
    <row r="606" spans="1:1" ht="15.75">
      <c r="A606" s="79"/>
    </row>
    <row r="607" spans="1:1" ht="15.75">
      <c r="A607" s="79"/>
    </row>
    <row r="608" spans="1:1" ht="15.75">
      <c r="A608" s="79"/>
    </row>
    <row r="609" spans="1:1" ht="15.75">
      <c r="A609" s="79"/>
    </row>
    <row r="610" spans="1:1" ht="15.75">
      <c r="A610" s="79"/>
    </row>
    <row r="611" spans="1:1" ht="15.75">
      <c r="A611" s="79"/>
    </row>
    <row r="612" spans="1:1" ht="15.75">
      <c r="A612" s="79"/>
    </row>
    <row r="613" spans="1:1" ht="15.75">
      <c r="A613" s="79"/>
    </row>
    <row r="614" spans="1:1" ht="15.75">
      <c r="A614" s="79"/>
    </row>
    <row r="615" spans="1:1" ht="15.75">
      <c r="A615" s="79"/>
    </row>
    <row r="616" spans="1:1" ht="15.75">
      <c r="A616" s="79"/>
    </row>
    <row r="617" spans="1:1" ht="15.75">
      <c r="A617" s="79"/>
    </row>
    <row r="618" spans="1:1" ht="15.75">
      <c r="A618" s="79"/>
    </row>
    <row r="619" spans="1:1" ht="15.75">
      <c r="A619" s="79"/>
    </row>
    <row r="620" spans="1:1" ht="15.75">
      <c r="A620" s="79"/>
    </row>
    <row r="621" spans="1:1" ht="15.75">
      <c r="A621" s="79"/>
    </row>
    <row r="622" spans="1:1" ht="15.75">
      <c r="A622" s="79"/>
    </row>
    <row r="623" spans="1:1" ht="15.75">
      <c r="A623" s="79"/>
    </row>
    <row r="624" spans="1:1" ht="15.75">
      <c r="A624" s="79"/>
    </row>
    <row r="625" spans="1:1" ht="15.75">
      <c r="A625" s="79"/>
    </row>
    <row r="626" spans="1:1" ht="15.75">
      <c r="A626" s="79"/>
    </row>
    <row r="627" spans="1:1" ht="15.75">
      <c r="A627" s="79"/>
    </row>
    <row r="628" spans="1:1" ht="15.75">
      <c r="A628" s="79"/>
    </row>
    <row r="629" spans="1:1" ht="15.75">
      <c r="A629" s="79"/>
    </row>
    <row r="630" spans="1:1" ht="15.75">
      <c r="A630" s="79"/>
    </row>
    <row r="631" spans="1:1" ht="15.75">
      <c r="A631" s="79"/>
    </row>
    <row r="632" spans="1:1" ht="15.75">
      <c r="A632" s="79"/>
    </row>
    <row r="633" spans="1:1" ht="15.75">
      <c r="A633" s="79"/>
    </row>
    <row r="634" spans="1:1" ht="15.75">
      <c r="A634" s="79"/>
    </row>
    <row r="635" spans="1:1" ht="15.75">
      <c r="A635" s="79"/>
    </row>
    <row r="636" spans="1:1" ht="15.75">
      <c r="A636" s="79"/>
    </row>
    <row r="637" spans="1:1" ht="15.75">
      <c r="A637" s="79"/>
    </row>
    <row r="638" spans="1:1" ht="15.75">
      <c r="A638" s="79"/>
    </row>
    <row r="639" spans="1:1" ht="15.75">
      <c r="A639" s="79"/>
    </row>
    <row r="640" spans="1:1" ht="15.75">
      <c r="A640" s="79"/>
    </row>
    <row r="641" spans="1:1" ht="15.75">
      <c r="A641" s="79"/>
    </row>
    <row r="642" spans="1:1" ht="15.75">
      <c r="A642" s="79"/>
    </row>
    <row r="643" spans="1:1" ht="15.75">
      <c r="A643" s="79"/>
    </row>
    <row r="644" spans="1:1" ht="15.75">
      <c r="A644" s="79"/>
    </row>
    <row r="645" spans="1:1" ht="15.75">
      <c r="A645" s="79"/>
    </row>
    <row r="646" spans="1:1" ht="15.75">
      <c r="A646" s="79"/>
    </row>
  </sheetData>
  <mergeCells count="6">
    <mergeCell ref="A26:F26"/>
    <mergeCell ref="A25:F25"/>
    <mergeCell ref="A2:F2"/>
    <mergeCell ref="A3:F3"/>
    <mergeCell ref="A4:F4"/>
    <mergeCell ref="A5:F5"/>
  </mergeCells>
  <pageMargins left="0.7" right="0.7" top="0.75" bottom="0.75" header="0.3" footer="0.3"/>
  <pageSetup scale="77"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3"/>
  <sheetViews>
    <sheetView zoomScale="85" zoomScaleNormal="85" workbookViewId="0">
      <selection activeCell="E7" sqref="E7"/>
    </sheetView>
  </sheetViews>
  <sheetFormatPr defaultColWidth="11.42578125" defaultRowHeight="15"/>
  <cols>
    <col min="1" max="1" width="9.140625" style="922" customWidth="1"/>
    <col min="2" max="2" width="10.28515625" style="922" bestFit="1" customWidth="1"/>
    <col min="3" max="3" width="12.140625" style="922" bestFit="1" customWidth="1"/>
    <col min="4" max="6" width="10.28515625" style="922" bestFit="1" customWidth="1"/>
    <col min="7" max="7" width="7.28515625" style="922" bestFit="1" customWidth="1"/>
    <col min="8" max="8" width="6.140625" style="922" customWidth="1"/>
    <col min="9" max="9" width="10" style="922" customWidth="1"/>
    <col min="10" max="10" width="15.85546875" style="922" bestFit="1" customWidth="1"/>
    <col min="11" max="11" width="8.7109375" style="922" bestFit="1" customWidth="1"/>
    <col min="12" max="12" width="7.85546875" style="922" bestFit="1" customWidth="1"/>
    <col min="13" max="13" width="5.85546875" style="922" bestFit="1" customWidth="1"/>
    <col min="14" max="14" width="10.28515625" style="922" bestFit="1" customWidth="1"/>
    <col min="15" max="15" width="7.28515625" style="922" bestFit="1" customWidth="1"/>
    <col min="16" max="16" width="4.7109375" style="922" customWidth="1"/>
    <col min="17" max="256" width="11.42578125" style="922"/>
    <col min="257" max="257" width="9.140625" style="922" customWidth="1"/>
    <col min="258" max="258" width="10.28515625" style="922" bestFit="1" customWidth="1"/>
    <col min="259" max="259" width="12.140625" style="922" bestFit="1" customWidth="1"/>
    <col min="260" max="262" width="10.28515625" style="922" bestFit="1" customWidth="1"/>
    <col min="263" max="263" width="7.28515625" style="922" bestFit="1" customWidth="1"/>
    <col min="264" max="264" width="6.140625" style="922" customWidth="1"/>
    <col min="265" max="265" width="10" style="922" customWidth="1"/>
    <col min="266" max="266" width="15.85546875" style="922" bestFit="1" customWidth="1"/>
    <col min="267" max="267" width="8.7109375" style="922" bestFit="1" customWidth="1"/>
    <col min="268" max="268" width="7.85546875" style="922" bestFit="1" customWidth="1"/>
    <col min="269" max="269" width="5.85546875" style="922" bestFit="1" customWidth="1"/>
    <col min="270" max="270" width="10.28515625" style="922" bestFit="1" customWidth="1"/>
    <col min="271" max="271" width="7.28515625" style="922" bestFit="1" customWidth="1"/>
    <col min="272" max="272" width="4.7109375" style="922" customWidth="1"/>
    <col min="273" max="512" width="11.42578125" style="922"/>
    <col min="513" max="513" width="9.140625" style="922" customWidth="1"/>
    <col min="514" max="514" width="10.28515625" style="922" bestFit="1" customWidth="1"/>
    <col min="515" max="515" width="12.140625" style="922" bestFit="1" customWidth="1"/>
    <col min="516" max="518" width="10.28515625" style="922" bestFit="1" customWidth="1"/>
    <col min="519" max="519" width="7.28515625" style="922" bestFit="1" customWidth="1"/>
    <col min="520" max="520" width="6.140625" style="922" customWidth="1"/>
    <col min="521" max="521" width="10" style="922" customWidth="1"/>
    <col min="522" max="522" width="15.85546875" style="922" bestFit="1" customWidth="1"/>
    <col min="523" max="523" width="8.7109375" style="922" bestFit="1" customWidth="1"/>
    <col min="524" max="524" width="7.85546875" style="922" bestFit="1" customWidth="1"/>
    <col min="525" max="525" width="5.85546875" style="922" bestFit="1" customWidth="1"/>
    <col min="526" max="526" width="10.28515625" style="922" bestFit="1" customWidth="1"/>
    <col min="527" max="527" width="7.28515625" style="922" bestFit="1" customWidth="1"/>
    <col min="528" max="528" width="4.7109375" style="922" customWidth="1"/>
    <col min="529" max="768" width="11.42578125" style="922"/>
    <col min="769" max="769" width="9.140625" style="922" customWidth="1"/>
    <col min="770" max="770" width="10.28515625" style="922" bestFit="1" customWidth="1"/>
    <col min="771" max="771" width="12.140625" style="922" bestFit="1" customWidth="1"/>
    <col min="772" max="774" width="10.28515625" style="922" bestFit="1" customWidth="1"/>
    <col min="775" max="775" width="7.28515625" style="922" bestFit="1" customWidth="1"/>
    <col min="776" max="776" width="6.140625" style="922" customWidth="1"/>
    <col min="777" max="777" width="10" style="922" customWidth="1"/>
    <col min="778" max="778" width="15.85546875" style="922" bestFit="1" customWidth="1"/>
    <col min="779" max="779" width="8.7109375" style="922" bestFit="1" customWidth="1"/>
    <col min="780" max="780" width="7.85546875" style="922" bestFit="1" customWidth="1"/>
    <col min="781" max="781" width="5.85546875" style="922" bestFit="1" customWidth="1"/>
    <col min="782" max="782" width="10.28515625" style="922" bestFit="1" customWidth="1"/>
    <col min="783" max="783" width="7.28515625" style="922" bestFit="1" customWidth="1"/>
    <col min="784" max="784" width="4.7109375" style="922" customWidth="1"/>
    <col min="785" max="1024" width="11.42578125" style="922"/>
    <col min="1025" max="1025" width="9.140625" style="922" customWidth="1"/>
    <col min="1026" max="1026" width="10.28515625" style="922" bestFit="1" customWidth="1"/>
    <col min="1027" max="1027" width="12.140625" style="922" bestFit="1" customWidth="1"/>
    <col min="1028" max="1030" width="10.28515625" style="922" bestFit="1" customWidth="1"/>
    <col min="1031" max="1031" width="7.28515625" style="922" bestFit="1" customWidth="1"/>
    <col min="1032" max="1032" width="6.140625" style="922" customWidth="1"/>
    <col min="1033" max="1033" width="10" style="922" customWidth="1"/>
    <col min="1034" max="1034" width="15.85546875" style="922" bestFit="1" customWidth="1"/>
    <col min="1035" max="1035" width="8.7109375" style="922" bestFit="1" customWidth="1"/>
    <col min="1036" max="1036" width="7.85546875" style="922" bestFit="1" customWidth="1"/>
    <col min="1037" max="1037" width="5.85546875" style="922" bestFit="1" customWidth="1"/>
    <col min="1038" max="1038" width="10.28515625" style="922" bestFit="1" customWidth="1"/>
    <col min="1039" max="1039" width="7.28515625" style="922" bestFit="1" customWidth="1"/>
    <col min="1040" max="1040" width="4.7109375" style="922" customWidth="1"/>
    <col min="1041" max="1280" width="11.42578125" style="922"/>
    <col min="1281" max="1281" width="9.140625" style="922" customWidth="1"/>
    <col min="1282" max="1282" width="10.28515625" style="922" bestFit="1" customWidth="1"/>
    <col min="1283" max="1283" width="12.140625" style="922" bestFit="1" customWidth="1"/>
    <col min="1284" max="1286" width="10.28515625" style="922" bestFit="1" customWidth="1"/>
    <col min="1287" max="1287" width="7.28515625" style="922" bestFit="1" customWidth="1"/>
    <col min="1288" max="1288" width="6.140625" style="922" customWidth="1"/>
    <col min="1289" max="1289" width="10" style="922" customWidth="1"/>
    <col min="1290" max="1290" width="15.85546875" style="922" bestFit="1" customWidth="1"/>
    <col min="1291" max="1291" width="8.7109375" style="922" bestFit="1" customWidth="1"/>
    <col min="1292" max="1292" width="7.85546875" style="922" bestFit="1" customWidth="1"/>
    <col min="1293" max="1293" width="5.85546875" style="922" bestFit="1" customWidth="1"/>
    <col min="1294" max="1294" width="10.28515625" style="922" bestFit="1" customWidth="1"/>
    <col min="1295" max="1295" width="7.28515625" style="922" bestFit="1" customWidth="1"/>
    <col min="1296" max="1296" width="4.7109375" style="922" customWidth="1"/>
    <col min="1297" max="1536" width="11.42578125" style="922"/>
    <col min="1537" max="1537" width="9.140625" style="922" customWidth="1"/>
    <col min="1538" max="1538" width="10.28515625" style="922" bestFit="1" customWidth="1"/>
    <col min="1539" max="1539" width="12.140625" style="922" bestFit="1" customWidth="1"/>
    <col min="1540" max="1542" width="10.28515625" style="922" bestFit="1" customWidth="1"/>
    <col min="1543" max="1543" width="7.28515625" style="922" bestFit="1" customWidth="1"/>
    <col min="1544" max="1544" width="6.140625" style="922" customWidth="1"/>
    <col min="1545" max="1545" width="10" style="922" customWidth="1"/>
    <col min="1546" max="1546" width="15.85546875" style="922" bestFit="1" customWidth="1"/>
    <col min="1547" max="1547" width="8.7109375" style="922" bestFit="1" customWidth="1"/>
    <col min="1548" max="1548" width="7.85546875" style="922" bestFit="1" customWidth="1"/>
    <col min="1549" max="1549" width="5.85546875" style="922" bestFit="1" customWidth="1"/>
    <col min="1550" max="1550" width="10.28515625" style="922" bestFit="1" customWidth="1"/>
    <col min="1551" max="1551" width="7.28515625" style="922" bestFit="1" customWidth="1"/>
    <col min="1552" max="1552" width="4.7109375" style="922" customWidth="1"/>
    <col min="1553" max="1792" width="11.42578125" style="922"/>
    <col min="1793" max="1793" width="9.140625" style="922" customWidth="1"/>
    <col min="1794" max="1794" width="10.28515625" style="922" bestFit="1" customWidth="1"/>
    <col min="1795" max="1795" width="12.140625" style="922" bestFit="1" customWidth="1"/>
    <col min="1796" max="1798" width="10.28515625" style="922" bestFit="1" customWidth="1"/>
    <col min="1799" max="1799" width="7.28515625" style="922" bestFit="1" customWidth="1"/>
    <col min="1800" max="1800" width="6.140625" style="922" customWidth="1"/>
    <col min="1801" max="1801" width="10" style="922" customWidth="1"/>
    <col min="1802" max="1802" width="15.85546875" style="922" bestFit="1" customWidth="1"/>
    <col min="1803" max="1803" width="8.7109375" style="922" bestFit="1" customWidth="1"/>
    <col min="1804" max="1804" width="7.85546875" style="922" bestFit="1" customWidth="1"/>
    <col min="1805" max="1805" width="5.85546875" style="922" bestFit="1" customWidth="1"/>
    <col min="1806" max="1806" width="10.28515625" style="922" bestFit="1" customWidth="1"/>
    <col min="1807" max="1807" width="7.28515625" style="922" bestFit="1" customWidth="1"/>
    <col min="1808" max="1808" width="4.7109375" style="922" customWidth="1"/>
    <col min="1809" max="2048" width="11.42578125" style="922"/>
    <col min="2049" max="2049" width="9.140625" style="922" customWidth="1"/>
    <col min="2050" max="2050" width="10.28515625" style="922" bestFit="1" customWidth="1"/>
    <col min="2051" max="2051" width="12.140625" style="922" bestFit="1" customWidth="1"/>
    <col min="2052" max="2054" width="10.28515625" style="922" bestFit="1" customWidth="1"/>
    <col min="2055" max="2055" width="7.28515625" style="922" bestFit="1" customWidth="1"/>
    <col min="2056" max="2056" width="6.140625" style="922" customWidth="1"/>
    <col min="2057" max="2057" width="10" style="922" customWidth="1"/>
    <col min="2058" max="2058" width="15.85546875" style="922" bestFit="1" customWidth="1"/>
    <col min="2059" max="2059" width="8.7109375" style="922" bestFit="1" customWidth="1"/>
    <col min="2060" max="2060" width="7.85546875" style="922" bestFit="1" customWidth="1"/>
    <col min="2061" max="2061" width="5.85546875" style="922" bestFit="1" customWidth="1"/>
    <col min="2062" max="2062" width="10.28515625" style="922" bestFit="1" customWidth="1"/>
    <col min="2063" max="2063" width="7.28515625" style="922" bestFit="1" customWidth="1"/>
    <col min="2064" max="2064" width="4.7109375" style="922" customWidth="1"/>
    <col min="2065" max="2304" width="11.42578125" style="922"/>
    <col min="2305" max="2305" width="9.140625" style="922" customWidth="1"/>
    <col min="2306" max="2306" width="10.28515625" style="922" bestFit="1" customWidth="1"/>
    <col min="2307" max="2307" width="12.140625" style="922" bestFit="1" customWidth="1"/>
    <col min="2308" max="2310" width="10.28515625" style="922" bestFit="1" customWidth="1"/>
    <col min="2311" max="2311" width="7.28515625" style="922" bestFit="1" customWidth="1"/>
    <col min="2312" max="2312" width="6.140625" style="922" customWidth="1"/>
    <col min="2313" max="2313" width="10" style="922" customWidth="1"/>
    <col min="2314" max="2314" width="15.85546875" style="922" bestFit="1" customWidth="1"/>
    <col min="2315" max="2315" width="8.7109375" style="922" bestFit="1" customWidth="1"/>
    <col min="2316" max="2316" width="7.85546875" style="922" bestFit="1" customWidth="1"/>
    <col min="2317" max="2317" width="5.85546875" style="922" bestFit="1" customWidth="1"/>
    <col min="2318" max="2318" width="10.28515625" style="922" bestFit="1" customWidth="1"/>
    <col min="2319" max="2319" width="7.28515625" style="922" bestFit="1" customWidth="1"/>
    <col min="2320" max="2320" width="4.7109375" style="922" customWidth="1"/>
    <col min="2321" max="2560" width="11.42578125" style="922"/>
    <col min="2561" max="2561" width="9.140625" style="922" customWidth="1"/>
    <col min="2562" max="2562" width="10.28515625" style="922" bestFit="1" customWidth="1"/>
    <col min="2563" max="2563" width="12.140625" style="922" bestFit="1" customWidth="1"/>
    <col min="2564" max="2566" width="10.28515625" style="922" bestFit="1" customWidth="1"/>
    <col min="2567" max="2567" width="7.28515625" style="922" bestFit="1" customWidth="1"/>
    <col min="2568" max="2568" width="6.140625" style="922" customWidth="1"/>
    <col min="2569" max="2569" width="10" style="922" customWidth="1"/>
    <col min="2570" max="2570" width="15.85546875" style="922" bestFit="1" customWidth="1"/>
    <col min="2571" max="2571" width="8.7109375" style="922" bestFit="1" customWidth="1"/>
    <col min="2572" max="2572" width="7.85546875" style="922" bestFit="1" customWidth="1"/>
    <col min="2573" max="2573" width="5.85546875" style="922" bestFit="1" customWidth="1"/>
    <col min="2574" max="2574" width="10.28515625" style="922" bestFit="1" customWidth="1"/>
    <col min="2575" max="2575" width="7.28515625" style="922" bestFit="1" customWidth="1"/>
    <col min="2576" max="2576" width="4.7109375" style="922" customWidth="1"/>
    <col min="2577" max="2816" width="11.42578125" style="922"/>
    <col min="2817" max="2817" width="9.140625" style="922" customWidth="1"/>
    <col min="2818" max="2818" width="10.28515625" style="922" bestFit="1" customWidth="1"/>
    <col min="2819" max="2819" width="12.140625" style="922" bestFit="1" customWidth="1"/>
    <col min="2820" max="2822" width="10.28515625" style="922" bestFit="1" customWidth="1"/>
    <col min="2823" max="2823" width="7.28515625" style="922" bestFit="1" customWidth="1"/>
    <col min="2824" max="2824" width="6.140625" style="922" customWidth="1"/>
    <col min="2825" max="2825" width="10" style="922" customWidth="1"/>
    <col min="2826" max="2826" width="15.85546875" style="922" bestFit="1" customWidth="1"/>
    <col min="2827" max="2827" width="8.7109375" style="922" bestFit="1" customWidth="1"/>
    <col min="2828" max="2828" width="7.85546875" style="922" bestFit="1" customWidth="1"/>
    <col min="2829" max="2829" width="5.85546875" style="922" bestFit="1" customWidth="1"/>
    <col min="2830" max="2830" width="10.28515625" style="922" bestFit="1" customWidth="1"/>
    <col min="2831" max="2831" width="7.28515625" style="922" bestFit="1" customWidth="1"/>
    <col min="2832" max="2832" width="4.7109375" style="922" customWidth="1"/>
    <col min="2833" max="3072" width="11.42578125" style="922"/>
    <col min="3073" max="3073" width="9.140625" style="922" customWidth="1"/>
    <col min="3074" max="3074" width="10.28515625" style="922" bestFit="1" customWidth="1"/>
    <col min="3075" max="3075" width="12.140625" style="922" bestFit="1" customWidth="1"/>
    <col min="3076" max="3078" width="10.28515625" style="922" bestFit="1" customWidth="1"/>
    <col min="3079" max="3079" width="7.28515625" style="922" bestFit="1" customWidth="1"/>
    <col min="3080" max="3080" width="6.140625" style="922" customWidth="1"/>
    <col min="3081" max="3081" width="10" style="922" customWidth="1"/>
    <col min="3082" max="3082" width="15.85546875" style="922" bestFit="1" customWidth="1"/>
    <col min="3083" max="3083" width="8.7109375" style="922" bestFit="1" customWidth="1"/>
    <col min="3084" max="3084" width="7.85546875" style="922" bestFit="1" customWidth="1"/>
    <col min="3085" max="3085" width="5.85546875" style="922" bestFit="1" customWidth="1"/>
    <col min="3086" max="3086" width="10.28515625" style="922" bestFit="1" customWidth="1"/>
    <col min="3087" max="3087" width="7.28515625" style="922" bestFit="1" customWidth="1"/>
    <col min="3088" max="3088" width="4.7109375" style="922" customWidth="1"/>
    <col min="3089" max="3328" width="11.42578125" style="922"/>
    <col min="3329" max="3329" width="9.140625" style="922" customWidth="1"/>
    <col min="3330" max="3330" width="10.28515625" style="922" bestFit="1" customWidth="1"/>
    <col min="3331" max="3331" width="12.140625" style="922" bestFit="1" customWidth="1"/>
    <col min="3332" max="3334" width="10.28515625" style="922" bestFit="1" customWidth="1"/>
    <col min="3335" max="3335" width="7.28515625" style="922" bestFit="1" customWidth="1"/>
    <col min="3336" max="3336" width="6.140625" style="922" customWidth="1"/>
    <col min="3337" max="3337" width="10" style="922" customWidth="1"/>
    <col min="3338" max="3338" width="15.85546875" style="922" bestFit="1" customWidth="1"/>
    <col min="3339" max="3339" width="8.7109375" style="922" bestFit="1" customWidth="1"/>
    <col min="3340" max="3340" width="7.85546875" style="922" bestFit="1" customWidth="1"/>
    <col min="3341" max="3341" width="5.85546875" style="922" bestFit="1" customWidth="1"/>
    <col min="3342" max="3342" width="10.28515625" style="922" bestFit="1" customWidth="1"/>
    <col min="3343" max="3343" width="7.28515625" style="922" bestFit="1" customWidth="1"/>
    <col min="3344" max="3344" width="4.7109375" style="922" customWidth="1"/>
    <col min="3345" max="3584" width="11.42578125" style="922"/>
    <col min="3585" max="3585" width="9.140625" style="922" customWidth="1"/>
    <col min="3586" max="3586" width="10.28515625" style="922" bestFit="1" customWidth="1"/>
    <col min="3587" max="3587" width="12.140625" style="922" bestFit="1" customWidth="1"/>
    <col min="3588" max="3590" width="10.28515625" style="922" bestFit="1" customWidth="1"/>
    <col min="3591" max="3591" width="7.28515625" style="922" bestFit="1" customWidth="1"/>
    <col min="3592" max="3592" width="6.140625" style="922" customWidth="1"/>
    <col min="3593" max="3593" width="10" style="922" customWidth="1"/>
    <col min="3594" max="3594" width="15.85546875" style="922" bestFit="1" customWidth="1"/>
    <col min="3595" max="3595" width="8.7109375" style="922" bestFit="1" customWidth="1"/>
    <col min="3596" max="3596" width="7.85546875" style="922" bestFit="1" customWidth="1"/>
    <col min="3597" max="3597" width="5.85546875" style="922" bestFit="1" customWidth="1"/>
    <col min="3598" max="3598" width="10.28515625" style="922" bestFit="1" customWidth="1"/>
    <col min="3599" max="3599" width="7.28515625" style="922" bestFit="1" customWidth="1"/>
    <col min="3600" max="3600" width="4.7109375" style="922" customWidth="1"/>
    <col min="3601" max="3840" width="11.42578125" style="922"/>
    <col min="3841" max="3841" width="9.140625" style="922" customWidth="1"/>
    <col min="3842" max="3842" width="10.28515625" style="922" bestFit="1" customWidth="1"/>
    <col min="3843" max="3843" width="12.140625" style="922" bestFit="1" customWidth="1"/>
    <col min="3844" max="3846" width="10.28515625" style="922" bestFit="1" customWidth="1"/>
    <col min="3847" max="3847" width="7.28515625" style="922" bestFit="1" customWidth="1"/>
    <col min="3848" max="3848" width="6.140625" style="922" customWidth="1"/>
    <col min="3849" max="3849" width="10" style="922" customWidth="1"/>
    <col min="3850" max="3850" width="15.85546875" style="922" bestFit="1" customWidth="1"/>
    <col min="3851" max="3851" width="8.7109375" style="922" bestFit="1" customWidth="1"/>
    <col min="3852" max="3852" width="7.85546875" style="922" bestFit="1" customWidth="1"/>
    <col min="3853" max="3853" width="5.85546875" style="922" bestFit="1" customWidth="1"/>
    <col min="3854" max="3854" width="10.28515625" style="922" bestFit="1" customWidth="1"/>
    <col min="3855" max="3855" width="7.28515625" style="922" bestFit="1" customWidth="1"/>
    <col min="3856" max="3856" width="4.7109375" style="922" customWidth="1"/>
    <col min="3857" max="4096" width="11.42578125" style="922"/>
    <col min="4097" max="4097" width="9.140625" style="922" customWidth="1"/>
    <col min="4098" max="4098" width="10.28515625" style="922" bestFit="1" customWidth="1"/>
    <col min="4099" max="4099" width="12.140625" style="922" bestFit="1" customWidth="1"/>
    <col min="4100" max="4102" width="10.28515625" style="922" bestFit="1" customWidth="1"/>
    <col min="4103" max="4103" width="7.28515625" style="922" bestFit="1" customWidth="1"/>
    <col min="4104" max="4104" width="6.140625" style="922" customWidth="1"/>
    <col min="4105" max="4105" width="10" style="922" customWidth="1"/>
    <col min="4106" max="4106" width="15.85546875" style="922" bestFit="1" customWidth="1"/>
    <col min="4107" max="4107" width="8.7109375" style="922" bestFit="1" customWidth="1"/>
    <col min="4108" max="4108" width="7.85546875" style="922" bestFit="1" customWidth="1"/>
    <col min="4109" max="4109" width="5.85546875" style="922" bestFit="1" customWidth="1"/>
    <col min="4110" max="4110" width="10.28515625" style="922" bestFit="1" customWidth="1"/>
    <col min="4111" max="4111" width="7.28515625" style="922" bestFit="1" customWidth="1"/>
    <col min="4112" max="4112" width="4.7109375" style="922" customWidth="1"/>
    <col min="4113" max="4352" width="11.42578125" style="922"/>
    <col min="4353" max="4353" width="9.140625" style="922" customWidth="1"/>
    <col min="4354" max="4354" width="10.28515625" style="922" bestFit="1" customWidth="1"/>
    <col min="4355" max="4355" width="12.140625" style="922" bestFit="1" customWidth="1"/>
    <col min="4356" max="4358" width="10.28515625" style="922" bestFit="1" customWidth="1"/>
    <col min="4359" max="4359" width="7.28515625" style="922" bestFit="1" customWidth="1"/>
    <col min="4360" max="4360" width="6.140625" style="922" customWidth="1"/>
    <col min="4361" max="4361" width="10" style="922" customWidth="1"/>
    <col min="4362" max="4362" width="15.85546875" style="922" bestFit="1" customWidth="1"/>
    <col min="4363" max="4363" width="8.7109375" style="922" bestFit="1" customWidth="1"/>
    <col min="4364" max="4364" width="7.85546875" style="922" bestFit="1" customWidth="1"/>
    <col min="4365" max="4365" width="5.85546875" style="922" bestFit="1" customWidth="1"/>
    <col min="4366" max="4366" width="10.28515625" style="922" bestFit="1" customWidth="1"/>
    <col min="4367" max="4367" width="7.28515625" style="922" bestFit="1" customWidth="1"/>
    <col min="4368" max="4368" width="4.7109375" style="922" customWidth="1"/>
    <col min="4369" max="4608" width="11.42578125" style="922"/>
    <col min="4609" max="4609" width="9.140625" style="922" customWidth="1"/>
    <col min="4610" max="4610" width="10.28515625" style="922" bestFit="1" customWidth="1"/>
    <col min="4611" max="4611" width="12.140625" style="922" bestFit="1" customWidth="1"/>
    <col min="4612" max="4614" width="10.28515625" style="922" bestFit="1" customWidth="1"/>
    <col min="4615" max="4615" width="7.28515625" style="922" bestFit="1" customWidth="1"/>
    <col min="4616" max="4616" width="6.140625" style="922" customWidth="1"/>
    <col min="4617" max="4617" width="10" style="922" customWidth="1"/>
    <col min="4618" max="4618" width="15.85546875" style="922" bestFit="1" customWidth="1"/>
    <col min="4619" max="4619" width="8.7109375" style="922" bestFit="1" customWidth="1"/>
    <col min="4620" max="4620" width="7.85546875" style="922" bestFit="1" customWidth="1"/>
    <col min="4621" max="4621" width="5.85546875" style="922" bestFit="1" customWidth="1"/>
    <col min="4622" max="4622" width="10.28515625" style="922" bestFit="1" customWidth="1"/>
    <col min="4623" max="4623" width="7.28515625" style="922" bestFit="1" customWidth="1"/>
    <col min="4624" max="4624" width="4.7109375" style="922" customWidth="1"/>
    <col min="4625" max="4864" width="11.42578125" style="922"/>
    <col min="4865" max="4865" width="9.140625" style="922" customWidth="1"/>
    <col min="4866" max="4866" width="10.28515625" style="922" bestFit="1" customWidth="1"/>
    <col min="4867" max="4867" width="12.140625" style="922" bestFit="1" customWidth="1"/>
    <col min="4868" max="4870" width="10.28515625" style="922" bestFit="1" customWidth="1"/>
    <col min="4871" max="4871" width="7.28515625" style="922" bestFit="1" customWidth="1"/>
    <col min="4872" max="4872" width="6.140625" style="922" customWidth="1"/>
    <col min="4873" max="4873" width="10" style="922" customWidth="1"/>
    <col min="4874" max="4874" width="15.85546875" style="922" bestFit="1" customWidth="1"/>
    <col min="4875" max="4875" width="8.7109375" style="922" bestFit="1" customWidth="1"/>
    <col min="4876" max="4876" width="7.85546875" style="922" bestFit="1" customWidth="1"/>
    <col min="4877" max="4877" width="5.85546875" style="922" bestFit="1" customWidth="1"/>
    <col min="4878" max="4878" width="10.28515625" style="922" bestFit="1" customWidth="1"/>
    <col min="4879" max="4879" width="7.28515625" style="922" bestFit="1" customWidth="1"/>
    <col min="4880" max="4880" width="4.7109375" style="922" customWidth="1"/>
    <col min="4881" max="5120" width="11.42578125" style="922"/>
    <col min="5121" max="5121" width="9.140625" style="922" customWidth="1"/>
    <col min="5122" max="5122" width="10.28515625" style="922" bestFit="1" customWidth="1"/>
    <col min="5123" max="5123" width="12.140625" style="922" bestFit="1" customWidth="1"/>
    <col min="5124" max="5126" width="10.28515625" style="922" bestFit="1" customWidth="1"/>
    <col min="5127" max="5127" width="7.28515625" style="922" bestFit="1" customWidth="1"/>
    <col min="5128" max="5128" width="6.140625" style="922" customWidth="1"/>
    <col min="5129" max="5129" width="10" style="922" customWidth="1"/>
    <col min="5130" max="5130" width="15.85546875" style="922" bestFit="1" customWidth="1"/>
    <col min="5131" max="5131" width="8.7109375" style="922" bestFit="1" customWidth="1"/>
    <col min="5132" max="5132" width="7.85546875" style="922" bestFit="1" customWidth="1"/>
    <col min="5133" max="5133" width="5.85546875" style="922" bestFit="1" customWidth="1"/>
    <col min="5134" max="5134" width="10.28515625" style="922" bestFit="1" customWidth="1"/>
    <col min="5135" max="5135" width="7.28515625" style="922" bestFit="1" customWidth="1"/>
    <col min="5136" max="5136" width="4.7109375" style="922" customWidth="1"/>
    <col min="5137" max="5376" width="11.42578125" style="922"/>
    <col min="5377" max="5377" width="9.140625" style="922" customWidth="1"/>
    <col min="5378" max="5378" width="10.28515625" style="922" bestFit="1" customWidth="1"/>
    <col min="5379" max="5379" width="12.140625" style="922" bestFit="1" customWidth="1"/>
    <col min="5380" max="5382" width="10.28515625" style="922" bestFit="1" customWidth="1"/>
    <col min="5383" max="5383" width="7.28515625" style="922" bestFit="1" customWidth="1"/>
    <col min="5384" max="5384" width="6.140625" style="922" customWidth="1"/>
    <col min="5385" max="5385" width="10" style="922" customWidth="1"/>
    <col min="5386" max="5386" width="15.85546875" style="922" bestFit="1" customWidth="1"/>
    <col min="5387" max="5387" width="8.7109375" style="922" bestFit="1" customWidth="1"/>
    <col min="5388" max="5388" width="7.85546875" style="922" bestFit="1" customWidth="1"/>
    <col min="5389" max="5389" width="5.85546875" style="922" bestFit="1" customWidth="1"/>
    <col min="5390" max="5390" width="10.28515625" style="922" bestFit="1" customWidth="1"/>
    <col min="5391" max="5391" width="7.28515625" style="922" bestFit="1" customWidth="1"/>
    <col min="5392" max="5392" width="4.7109375" style="922" customWidth="1"/>
    <col min="5393" max="5632" width="11.42578125" style="922"/>
    <col min="5633" max="5633" width="9.140625" style="922" customWidth="1"/>
    <col min="5634" max="5634" width="10.28515625" style="922" bestFit="1" customWidth="1"/>
    <col min="5635" max="5635" width="12.140625" style="922" bestFit="1" customWidth="1"/>
    <col min="5636" max="5638" width="10.28515625" style="922" bestFit="1" customWidth="1"/>
    <col min="5639" max="5639" width="7.28515625" style="922" bestFit="1" customWidth="1"/>
    <col min="5640" max="5640" width="6.140625" style="922" customWidth="1"/>
    <col min="5641" max="5641" width="10" style="922" customWidth="1"/>
    <col min="5642" max="5642" width="15.85546875" style="922" bestFit="1" customWidth="1"/>
    <col min="5643" max="5643" width="8.7109375" style="922" bestFit="1" customWidth="1"/>
    <col min="5644" max="5644" width="7.85546875" style="922" bestFit="1" customWidth="1"/>
    <col min="5645" max="5645" width="5.85546875" style="922" bestFit="1" customWidth="1"/>
    <col min="5646" max="5646" width="10.28515625" style="922" bestFit="1" customWidth="1"/>
    <col min="5647" max="5647" width="7.28515625" style="922" bestFit="1" customWidth="1"/>
    <col min="5648" max="5648" width="4.7109375" style="922" customWidth="1"/>
    <col min="5649" max="5888" width="11.42578125" style="922"/>
    <col min="5889" max="5889" width="9.140625" style="922" customWidth="1"/>
    <col min="5890" max="5890" width="10.28515625" style="922" bestFit="1" customWidth="1"/>
    <col min="5891" max="5891" width="12.140625" style="922" bestFit="1" customWidth="1"/>
    <col min="5892" max="5894" width="10.28515625" style="922" bestFit="1" customWidth="1"/>
    <col min="5895" max="5895" width="7.28515625" style="922" bestFit="1" customWidth="1"/>
    <col min="5896" max="5896" width="6.140625" style="922" customWidth="1"/>
    <col min="5897" max="5897" width="10" style="922" customWidth="1"/>
    <col min="5898" max="5898" width="15.85546875" style="922" bestFit="1" customWidth="1"/>
    <col min="5899" max="5899" width="8.7109375" style="922" bestFit="1" customWidth="1"/>
    <col min="5900" max="5900" width="7.85546875" style="922" bestFit="1" customWidth="1"/>
    <col min="5901" max="5901" width="5.85546875" style="922" bestFit="1" customWidth="1"/>
    <col min="5902" max="5902" width="10.28515625" style="922" bestFit="1" customWidth="1"/>
    <col min="5903" max="5903" width="7.28515625" style="922" bestFit="1" customWidth="1"/>
    <col min="5904" max="5904" width="4.7109375" style="922" customWidth="1"/>
    <col min="5905" max="6144" width="11.42578125" style="922"/>
    <col min="6145" max="6145" width="9.140625" style="922" customWidth="1"/>
    <col min="6146" max="6146" width="10.28515625" style="922" bestFit="1" customWidth="1"/>
    <col min="6147" max="6147" width="12.140625" style="922" bestFit="1" customWidth="1"/>
    <col min="6148" max="6150" width="10.28515625" style="922" bestFit="1" customWidth="1"/>
    <col min="6151" max="6151" width="7.28515625" style="922" bestFit="1" customWidth="1"/>
    <col min="6152" max="6152" width="6.140625" style="922" customWidth="1"/>
    <col min="6153" max="6153" width="10" style="922" customWidth="1"/>
    <col min="6154" max="6154" width="15.85546875" style="922" bestFit="1" customWidth="1"/>
    <col min="6155" max="6155" width="8.7109375" style="922" bestFit="1" customWidth="1"/>
    <col min="6156" max="6156" width="7.85546875" style="922" bestFit="1" customWidth="1"/>
    <col min="6157" max="6157" width="5.85546875" style="922" bestFit="1" customWidth="1"/>
    <col min="6158" max="6158" width="10.28515625" style="922" bestFit="1" customWidth="1"/>
    <col min="6159" max="6159" width="7.28515625" style="922" bestFit="1" customWidth="1"/>
    <col min="6160" max="6160" width="4.7109375" style="922" customWidth="1"/>
    <col min="6161" max="6400" width="11.42578125" style="922"/>
    <col min="6401" max="6401" width="9.140625" style="922" customWidth="1"/>
    <col min="6402" max="6402" width="10.28515625" style="922" bestFit="1" customWidth="1"/>
    <col min="6403" max="6403" width="12.140625" style="922" bestFit="1" customWidth="1"/>
    <col min="6404" max="6406" width="10.28515625" style="922" bestFit="1" customWidth="1"/>
    <col min="6407" max="6407" width="7.28515625" style="922" bestFit="1" customWidth="1"/>
    <col min="6408" max="6408" width="6.140625" style="922" customWidth="1"/>
    <col min="6409" max="6409" width="10" style="922" customWidth="1"/>
    <col min="6410" max="6410" width="15.85546875" style="922" bestFit="1" customWidth="1"/>
    <col min="6411" max="6411" width="8.7109375" style="922" bestFit="1" customWidth="1"/>
    <col min="6412" max="6412" width="7.85546875" style="922" bestFit="1" customWidth="1"/>
    <col min="6413" max="6413" width="5.85546875" style="922" bestFit="1" customWidth="1"/>
    <col min="6414" max="6414" width="10.28515625" style="922" bestFit="1" customWidth="1"/>
    <col min="6415" max="6415" width="7.28515625" style="922" bestFit="1" customWidth="1"/>
    <col min="6416" max="6416" width="4.7109375" style="922" customWidth="1"/>
    <col min="6417" max="6656" width="11.42578125" style="922"/>
    <col min="6657" max="6657" width="9.140625" style="922" customWidth="1"/>
    <col min="6658" max="6658" width="10.28515625" style="922" bestFit="1" customWidth="1"/>
    <col min="6659" max="6659" width="12.140625" style="922" bestFit="1" customWidth="1"/>
    <col min="6660" max="6662" width="10.28515625" style="922" bestFit="1" customWidth="1"/>
    <col min="6663" max="6663" width="7.28515625" style="922" bestFit="1" customWidth="1"/>
    <col min="6664" max="6664" width="6.140625" style="922" customWidth="1"/>
    <col min="6665" max="6665" width="10" style="922" customWidth="1"/>
    <col min="6666" max="6666" width="15.85546875" style="922" bestFit="1" customWidth="1"/>
    <col min="6667" max="6667" width="8.7109375" style="922" bestFit="1" customWidth="1"/>
    <col min="6668" max="6668" width="7.85546875" style="922" bestFit="1" customWidth="1"/>
    <col min="6669" max="6669" width="5.85546875" style="922" bestFit="1" customWidth="1"/>
    <col min="6670" max="6670" width="10.28515625" style="922" bestFit="1" customWidth="1"/>
    <col min="6671" max="6671" width="7.28515625" style="922" bestFit="1" customWidth="1"/>
    <col min="6672" max="6672" width="4.7109375" style="922" customWidth="1"/>
    <col min="6673" max="6912" width="11.42578125" style="922"/>
    <col min="6913" max="6913" width="9.140625" style="922" customWidth="1"/>
    <col min="6914" max="6914" width="10.28515625" style="922" bestFit="1" customWidth="1"/>
    <col min="6915" max="6915" width="12.140625" style="922" bestFit="1" customWidth="1"/>
    <col min="6916" max="6918" width="10.28515625" style="922" bestFit="1" customWidth="1"/>
    <col min="6919" max="6919" width="7.28515625" style="922" bestFit="1" customWidth="1"/>
    <col min="6920" max="6920" width="6.140625" style="922" customWidth="1"/>
    <col min="6921" max="6921" width="10" style="922" customWidth="1"/>
    <col min="6922" max="6922" width="15.85546875" style="922" bestFit="1" customWidth="1"/>
    <col min="6923" max="6923" width="8.7109375" style="922" bestFit="1" customWidth="1"/>
    <col min="6924" max="6924" width="7.85546875" style="922" bestFit="1" customWidth="1"/>
    <col min="6925" max="6925" width="5.85546875" style="922" bestFit="1" customWidth="1"/>
    <col min="6926" max="6926" width="10.28515625" style="922" bestFit="1" customWidth="1"/>
    <col min="6927" max="6927" width="7.28515625" style="922" bestFit="1" customWidth="1"/>
    <col min="6928" max="6928" width="4.7109375" style="922" customWidth="1"/>
    <col min="6929" max="7168" width="11.42578125" style="922"/>
    <col min="7169" max="7169" width="9.140625" style="922" customWidth="1"/>
    <col min="7170" max="7170" width="10.28515625" style="922" bestFit="1" customWidth="1"/>
    <col min="7171" max="7171" width="12.140625" style="922" bestFit="1" customWidth="1"/>
    <col min="7172" max="7174" width="10.28515625" style="922" bestFit="1" customWidth="1"/>
    <col min="7175" max="7175" width="7.28515625" style="922" bestFit="1" customWidth="1"/>
    <col min="7176" max="7176" width="6.140625" style="922" customWidth="1"/>
    <col min="7177" max="7177" width="10" style="922" customWidth="1"/>
    <col min="7178" max="7178" width="15.85546875" style="922" bestFit="1" customWidth="1"/>
    <col min="7179" max="7179" width="8.7109375" style="922" bestFit="1" customWidth="1"/>
    <col min="7180" max="7180" width="7.85546875" style="922" bestFit="1" customWidth="1"/>
    <col min="7181" max="7181" width="5.85546875" style="922" bestFit="1" customWidth="1"/>
    <col min="7182" max="7182" width="10.28515625" style="922" bestFit="1" customWidth="1"/>
    <col min="7183" max="7183" width="7.28515625" style="922" bestFit="1" customWidth="1"/>
    <col min="7184" max="7184" width="4.7109375" style="922" customWidth="1"/>
    <col min="7185" max="7424" width="11.42578125" style="922"/>
    <col min="7425" max="7425" width="9.140625" style="922" customWidth="1"/>
    <col min="7426" max="7426" width="10.28515625" style="922" bestFit="1" customWidth="1"/>
    <col min="7427" max="7427" width="12.140625" style="922" bestFit="1" customWidth="1"/>
    <col min="7428" max="7430" width="10.28515625" style="922" bestFit="1" customWidth="1"/>
    <col min="7431" max="7431" width="7.28515625" style="922" bestFit="1" customWidth="1"/>
    <col min="7432" max="7432" width="6.140625" style="922" customWidth="1"/>
    <col min="7433" max="7433" width="10" style="922" customWidth="1"/>
    <col min="7434" max="7434" width="15.85546875" style="922" bestFit="1" customWidth="1"/>
    <col min="7435" max="7435" width="8.7109375" style="922" bestFit="1" customWidth="1"/>
    <col min="7436" max="7436" width="7.85546875" style="922" bestFit="1" customWidth="1"/>
    <col min="7437" max="7437" width="5.85546875" style="922" bestFit="1" customWidth="1"/>
    <col min="7438" max="7438" width="10.28515625" style="922" bestFit="1" customWidth="1"/>
    <col min="7439" max="7439" width="7.28515625" style="922" bestFit="1" customWidth="1"/>
    <col min="7440" max="7440" width="4.7109375" style="922" customWidth="1"/>
    <col min="7441" max="7680" width="11.42578125" style="922"/>
    <col min="7681" max="7681" width="9.140625" style="922" customWidth="1"/>
    <col min="7682" max="7682" width="10.28515625" style="922" bestFit="1" customWidth="1"/>
    <col min="7683" max="7683" width="12.140625" style="922" bestFit="1" customWidth="1"/>
    <col min="7684" max="7686" width="10.28515625" style="922" bestFit="1" customWidth="1"/>
    <col min="7687" max="7687" width="7.28515625" style="922" bestFit="1" customWidth="1"/>
    <col min="7688" max="7688" width="6.140625" style="922" customWidth="1"/>
    <col min="7689" max="7689" width="10" style="922" customWidth="1"/>
    <col min="7690" max="7690" width="15.85546875" style="922" bestFit="1" customWidth="1"/>
    <col min="7691" max="7691" width="8.7109375" style="922" bestFit="1" customWidth="1"/>
    <col min="7692" max="7692" width="7.85546875" style="922" bestFit="1" customWidth="1"/>
    <col min="7693" max="7693" width="5.85546875" style="922" bestFit="1" customWidth="1"/>
    <col min="7694" max="7694" width="10.28515625" style="922" bestFit="1" customWidth="1"/>
    <col min="7695" max="7695" width="7.28515625" style="922" bestFit="1" customWidth="1"/>
    <col min="7696" max="7696" width="4.7109375" style="922" customWidth="1"/>
    <col min="7697" max="7936" width="11.42578125" style="922"/>
    <col min="7937" max="7937" width="9.140625" style="922" customWidth="1"/>
    <col min="7938" max="7938" width="10.28515625" style="922" bestFit="1" customWidth="1"/>
    <col min="7939" max="7939" width="12.140625" style="922" bestFit="1" customWidth="1"/>
    <col min="7940" max="7942" width="10.28515625" style="922" bestFit="1" customWidth="1"/>
    <col min="7943" max="7943" width="7.28515625" style="922" bestFit="1" customWidth="1"/>
    <col min="7944" max="7944" width="6.140625" style="922" customWidth="1"/>
    <col min="7945" max="7945" width="10" style="922" customWidth="1"/>
    <col min="7946" max="7946" width="15.85546875" style="922" bestFit="1" customWidth="1"/>
    <col min="7947" max="7947" width="8.7109375" style="922" bestFit="1" customWidth="1"/>
    <col min="7948" max="7948" width="7.85546875" style="922" bestFit="1" customWidth="1"/>
    <col min="7949" max="7949" width="5.85546875" style="922" bestFit="1" customWidth="1"/>
    <col min="7950" max="7950" width="10.28515625" style="922" bestFit="1" customWidth="1"/>
    <col min="7951" max="7951" width="7.28515625" style="922" bestFit="1" customWidth="1"/>
    <col min="7952" max="7952" width="4.7109375" style="922" customWidth="1"/>
    <col min="7953" max="8192" width="11.42578125" style="922"/>
    <col min="8193" max="8193" width="9.140625" style="922" customWidth="1"/>
    <col min="8194" max="8194" width="10.28515625" style="922" bestFit="1" customWidth="1"/>
    <col min="8195" max="8195" width="12.140625" style="922" bestFit="1" customWidth="1"/>
    <col min="8196" max="8198" width="10.28515625" style="922" bestFit="1" customWidth="1"/>
    <col min="8199" max="8199" width="7.28515625" style="922" bestFit="1" customWidth="1"/>
    <col min="8200" max="8200" width="6.140625" style="922" customWidth="1"/>
    <col min="8201" max="8201" width="10" style="922" customWidth="1"/>
    <col min="8202" max="8202" width="15.85546875" style="922" bestFit="1" customWidth="1"/>
    <col min="8203" max="8203" width="8.7109375" style="922" bestFit="1" customWidth="1"/>
    <col min="8204" max="8204" width="7.85546875" style="922" bestFit="1" customWidth="1"/>
    <col min="8205" max="8205" width="5.85546875" style="922" bestFit="1" customWidth="1"/>
    <col min="8206" max="8206" width="10.28515625" style="922" bestFit="1" customWidth="1"/>
    <col min="8207" max="8207" width="7.28515625" style="922" bestFit="1" customWidth="1"/>
    <col min="8208" max="8208" width="4.7109375" style="922" customWidth="1"/>
    <col min="8209" max="8448" width="11.42578125" style="922"/>
    <col min="8449" max="8449" width="9.140625" style="922" customWidth="1"/>
    <col min="8450" max="8450" width="10.28515625" style="922" bestFit="1" customWidth="1"/>
    <col min="8451" max="8451" width="12.140625" style="922" bestFit="1" customWidth="1"/>
    <col min="8452" max="8454" width="10.28515625" style="922" bestFit="1" customWidth="1"/>
    <col min="8455" max="8455" width="7.28515625" style="922" bestFit="1" customWidth="1"/>
    <col min="8456" max="8456" width="6.140625" style="922" customWidth="1"/>
    <col min="8457" max="8457" width="10" style="922" customWidth="1"/>
    <col min="8458" max="8458" width="15.85546875" style="922" bestFit="1" customWidth="1"/>
    <col min="8459" max="8459" width="8.7109375" style="922" bestFit="1" customWidth="1"/>
    <col min="8460" max="8460" width="7.85546875" style="922" bestFit="1" customWidth="1"/>
    <col min="8461" max="8461" width="5.85546875" style="922" bestFit="1" customWidth="1"/>
    <col min="8462" max="8462" width="10.28515625" style="922" bestFit="1" customWidth="1"/>
    <col min="8463" max="8463" width="7.28515625" style="922" bestFit="1" customWidth="1"/>
    <col min="8464" max="8464" width="4.7109375" style="922" customWidth="1"/>
    <col min="8465" max="8704" width="11.42578125" style="922"/>
    <col min="8705" max="8705" width="9.140625" style="922" customWidth="1"/>
    <col min="8706" max="8706" width="10.28515625" style="922" bestFit="1" customWidth="1"/>
    <col min="8707" max="8707" width="12.140625" style="922" bestFit="1" customWidth="1"/>
    <col min="8708" max="8710" width="10.28515625" style="922" bestFit="1" customWidth="1"/>
    <col min="8711" max="8711" width="7.28515625" style="922" bestFit="1" customWidth="1"/>
    <col min="8712" max="8712" width="6.140625" style="922" customWidth="1"/>
    <col min="8713" max="8713" width="10" style="922" customWidth="1"/>
    <col min="8714" max="8714" width="15.85546875" style="922" bestFit="1" customWidth="1"/>
    <col min="8715" max="8715" width="8.7109375" style="922" bestFit="1" customWidth="1"/>
    <col min="8716" max="8716" width="7.85546875" style="922" bestFit="1" customWidth="1"/>
    <col min="8717" max="8717" width="5.85546875" style="922" bestFit="1" customWidth="1"/>
    <col min="8718" max="8718" width="10.28515625" style="922" bestFit="1" customWidth="1"/>
    <col min="8719" max="8719" width="7.28515625" style="922" bestFit="1" customWidth="1"/>
    <col min="8720" max="8720" width="4.7109375" style="922" customWidth="1"/>
    <col min="8721" max="8960" width="11.42578125" style="922"/>
    <col min="8961" max="8961" width="9.140625" style="922" customWidth="1"/>
    <col min="8962" max="8962" width="10.28515625" style="922" bestFit="1" customWidth="1"/>
    <col min="8963" max="8963" width="12.140625" style="922" bestFit="1" customWidth="1"/>
    <col min="8964" max="8966" width="10.28515625" style="922" bestFit="1" customWidth="1"/>
    <col min="8967" max="8967" width="7.28515625" style="922" bestFit="1" customWidth="1"/>
    <col min="8968" max="8968" width="6.140625" style="922" customWidth="1"/>
    <col min="8969" max="8969" width="10" style="922" customWidth="1"/>
    <col min="8970" max="8970" width="15.85546875" style="922" bestFit="1" customWidth="1"/>
    <col min="8971" max="8971" width="8.7109375" style="922" bestFit="1" customWidth="1"/>
    <col min="8972" max="8972" width="7.85546875" style="922" bestFit="1" customWidth="1"/>
    <col min="8973" max="8973" width="5.85546875" style="922" bestFit="1" customWidth="1"/>
    <col min="8974" max="8974" width="10.28515625" style="922" bestFit="1" customWidth="1"/>
    <col min="8975" max="8975" width="7.28515625" style="922" bestFit="1" customWidth="1"/>
    <col min="8976" max="8976" width="4.7109375" style="922" customWidth="1"/>
    <col min="8977" max="9216" width="11.42578125" style="922"/>
    <col min="9217" max="9217" width="9.140625" style="922" customWidth="1"/>
    <col min="9218" max="9218" width="10.28515625" style="922" bestFit="1" customWidth="1"/>
    <col min="9219" max="9219" width="12.140625" style="922" bestFit="1" customWidth="1"/>
    <col min="9220" max="9222" width="10.28515625" style="922" bestFit="1" customWidth="1"/>
    <col min="9223" max="9223" width="7.28515625" style="922" bestFit="1" customWidth="1"/>
    <col min="9224" max="9224" width="6.140625" style="922" customWidth="1"/>
    <col min="9225" max="9225" width="10" style="922" customWidth="1"/>
    <col min="9226" max="9226" width="15.85546875" style="922" bestFit="1" customWidth="1"/>
    <col min="9227" max="9227" width="8.7109375" style="922" bestFit="1" customWidth="1"/>
    <col min="9228" max="9228" width="7.85546875" style="922" bestFit="1" customWidth="1"/>
    <col min="9229" max="9229" width="5.85546875" style="922" bestFit="1" customWidth="1"/>
    <col min="9230" max="9230" width="10.28515625" style="922" bestFit="1" customWidth="1"/>
    <col min="9231" max="9231" width="7.28515625" style="922" bestFit="1" customWidth="1"/>
    <col min="9232" max="9232" width="4.7109375" style="922" customWidth="1"/>
    <col min="9233" max="9472" width="11.42578125" style="922"/>
    <col min="9473" max="9473" width="9.140625" style="922" customWidth="1"/>
    <col min="9474" max="9474" width="10.28515625" style="922" bestFit="1" customWidth="1"/>
    <col min="9475" max="9475" width="12.140625" style="922" bestFit="1" customWidth="1"/>
    <col min="9476" max="9478" width="10.28515625" style="922" bestFit="1" customWidth="1"/>
    <col min="9479" max="9479" width="7.28515625" style="922" bestFit="1" customWidth="1"/>
    <col min="9480" max="9480" width="6.140625" style="922" customWidth="1"/>
    <col min="9481" max="9481" width="10" style="922" customWidth="1"/>
    <col min="9482" max="9482" width="15.85546875" style="922" bestFit="1" customWidth="1"/>
    <col min="9483" max="9483" width="8.7109375" style="922" bestFit="1" customWidth="1"/>
    <col min="9484" max="9484" width="7.85546875" style="922" bestFit="1" customWidth="1"/>
    <col min="9485" max="9485" width="5.85546875" style="922" bestFit="1" customWidth="1"/>
    <col min="9486" max="9486" width="10.28515625" style="922" bestFit="1" customWidth="1"/>
    <col min="9487" max="9487" width="7.28515625" style="922" bestFit="1" customWidth="1"/>
    <col min="9488" max="9488" width="4.7109375" style="922" customWidth="1"/>
    <col min="9489" max="9728" width="11.42578125" style="922"/>
    <col min="9729" max="9729" width="9.140625" style="922" customWidth="1"/>
    <col min="9730" max="9730" width="10.28515625" style="922" bestFit="1" customWidth="1"/>
    <col min="9731" max="9731" width="12.140625" style="922" bestFit="1" customWidth="1"/>
    <col min="9732" max="9734" width="10.28515625" style="922" bestFit="1" customWidth="1"/>
    <col min="9735" max="9735" width="7.28515625" style="922" bestFit="1" customWidth="1"/>
    <col min="9736" max="9736" width="6.140625" style="922" customWidth="1"/>
    <col min="9737" max="9737" width="10" style="922" customWidth="1"/>
    <col min="9738" max="9738" width="15.85546875" style="922" bestFit="1" customWidth="1"/>
    <col min="9739" max="9739" width="8.7109375" style="922" bestFit="1" customWidth="1"/>
    <col min="9740" max="9740" width="7.85546875" style="922" bestFit="1" customWidth="1"/>
    <col min="9741" max="9741" width="5.85546875" style="922" bestFit="1" customWidth="1"/>
    <col min="9742" max="9742" width="10.28515625" style="922" bestFit="1" customWidth="1"/>
    <col min="9743" max="9743" width="7.28515625" style="922" bestFit="1" customWidth="1"/>
    <col min="9744" max="9744" width="4.7109375" style="922" customWidth="1"/>
    <col min="9745" max="9984" width="11.42578125" style="922"/>
    <col min="9985" max="9985" width="9.140625" style="922" customWidth="1"/>
    <col min="9986" max="9986" width="10.28515625" style="922" bestFit="1" customWidth="1"/>
    <col min="9987" max="9987" width="12.140625" style="922" bestFit="1" customWidth="1"/>
    <col min="9988" max="9990" width="10.28515625" style="922" bestFit="1" customWidth="1"/>
    <col min="9991" max="9991" width="7.28515625" style="922" bestFit="1" customWidth="1"/>
    <col min="9992" max="9992" width="6.140625" style="922" customWidth="1"/>
    <col min="9993" max="9993" width="10" style="922" customWidth="1"/>
    <col min="9994" max="9994" width="15.85546875" style="922" bestFit="1" customWidth="1"/>
    <col min="9995" max="9995" width="8.7109375" style="922" bestFit="1" customWidth="1"/>
    <col min="9996" max="9996" width="7.85546875" style="922" bestFit="1" customWidth="1"/>
    <col min="9997" max="9997" width="5.85546875" style="922" bestFit="1" customWidth="1"/>
    <col min="9998" max="9998" width="10.28515625" style="922" bestFit="1" customWidth="1"/>
    <col min="9999" max="9999" width="7.28515625" style="922" bestFit="1" customWidth="1"/>
    <col min="10000" max="10000" width="4.7109375" style="922" customWidth="1"/>
    <col min="10001" max="10240" width="11.42578125" style="922"/>
    <col min="10241" max="10241" width="9.140625" style="922" customWidth="1"/>
    <col min="10242" max="10242" width="10.28515625" style="922" bestFit="1" customWidth="1"/>
    <col min="10243" max="10243" width="12.140625" style="922" bestFit="1" customWidth="1"/>
    <col min="10244" max="10246" width="10.28515625" style="922" bestFit="1" customWidth="1"/>
    <col min="10247" max="10247" width="7.28515625" style="922" bestFit="1" customWidth="1"/>
    <col min="10248" max="10248" width="6.140625" style="922" customWidth="1"/>
    <col min="10249" max="10249" width="10" style="922" customWidth="1"/>
    <col min="10250" max="10250" width="15.85546875" style="922" bestFit="1" customWidth="1"/>
    <col min="10251" max="10251" width="8.7109375" style="922" bestFit="1" customWidth="1"/>
    <col min="10252" max="10252" width="7.85546875" style="922" bestFit="1" customWidth="1"/>
    <col min="10253" max="10253" width="5.85546875" style="922" bestFit="1" customWidth="1"/>
    <col min="10254" max="10254" width="10.28515625" style="922" bestFit="1" customWidth="1"/>
    <col min="10255" max="10255" width="7.28515625" style="922" bestFit="1" customWidth="1"/>
    <col min="10256" max="10256" width="4.7109375" style="922" customWidth="1"/>
    <col min="10257" max="10496" width="11.42578125" style="922"/>
    <col min="10497" max="10497" width="9.140625" style="922" customWidth="1"/>
    <col min="10498" max="10498" width="10.28515625" style="922" bestFit="1" customWidth="1"/>
    <col min="10499" max="10499" width="12.140625" style="922" bestFit="1" customWidth="1"/>
    <col min="10500" max="10502" width="10.28515625" style="922" bestFit="1" customWidth="1"/>
    <col min="10503" max="10503" width="7.28515625" style="922" bestFit="1" customWidth="1"/>
    <col min="10504" max="10504" width="6.140625" style="922" customWidth="1"/>
    <col min="10505" max="10505" width="10" style="922" customWidth="1"/>
    <col min="10506" max="10506" width="15.85546875" style="922" bestFit="1" customWidth="1"/>
    <col min="10507" max="10507" width="8.7109375" style="922" bestFit="1" customWidth="1"/>
    <col min="10508" max="10508" width="7.85546875" style="922" bestFit="1" customWidth="1"/>
    <col min="10509" max="10509" width="5.85546875" style="922" bestFit="1" customWidth="1"/>
    <col min="10510" max="10510" width="10.28515625" style="922" bestFit="1" customWidth="1"/>
    <col min="10511" max="10511" width="7.28515625" style="922" bestFit="1" customWidth="1"/>
    <col min="10512" max="10512" width="4.7109375" style="922" customWidth="1"/>
    <col min="10513" max="10752" width="11.42578125" style="922"/>
    <col min="10753" max="10753" width="9.140625" style="922" customWidth="1"/>
    <col min="10754" max="10754" width="10.28515625" style="922" bestFit="1" customWidth="1"/>
    <col min="10755" max="10755" width="12.140625" style="922" bestFit="1" customWidth="1"/>
    <col min="10756" max="10758" width="10.28515625" style="922" bestFit="1" customWidth="1"/>
    <col min="10759" max="10759" width="7.28515625" style="922" bestFit="1" customWidth="1"/>
    <col min="10760" max="10760" width="6.140625" style="922" customWidth="1"/>
    <col min="10761" max="10761" width="10" style="922" customWidth="1"/>
    <col min="10762" max="10762" width="15.85546875" style="922" bestFit="1" customWidth="1"/>
    <col min="10763" max="10763" width="8.7109375" style="922" bestFit="1" customWidth="1"/>
    <col min="10764" max="10764" width="7.85546875" style="922" bestFit="1" customWidth="1"/>
    <col min="10765" max="10765" width="5.85546875" style="922" bestFit="1" customWidth="1"/>
    <col min="10766" max="10766" width="10.28515625" style="922" bestFit="1" customWidth="1"/>
    <col min="10767" max="10767" width="7.28515625" style="922" bestFit="1" customWidth="1"/>
    <col min="10768" max="10768" width="4.7109375" style="922" customWidth="1"/>
    <col min="10769" max="11008" width="11.42578125" style="922"/>
    <col min="11009" max="11009" width="9.140625" style="922" customWidth="1"/>
    <col min="11010" max="11010" width="10.28515625" style="922" bestFit="1" customWidth="1"/>
    <col min="11011" max="11011" width="12.140625" style="922" bestFit="1" customWidth="1"/>
    <col min="11012" max="11014" width="10.28515625" style="922" bestFit="1" customWidth="1"/>
    <col min="11015" max="11015" width="7.28515625" style="922" bestFit="1" customWidth="1"/>
    <col min="11016" max="11016" width="6.140625" style="922" customWidth="1"/>
    <col min="11017" max="11017" width="10" style="922" customWidth="1"/>
    <col min="11018" max="11018" width="15.85546875" style="922" bestFit="1" customWidth="1"/>
    <col min="11019" max="11019" width="8.7109375" style="922" bestFit="1" customWidth="1"/>
    <col min="11020" max="11020" width="7.85546875" style="922" bestFit="1" customWidth="1"/>
    <col min="11021" max="11021" width="5.85546875" style="922" bestFit="1" customWidth="1"/>
    <col min="11022" max="11022" width="10.28515625" style="922" bestFit="1" customWidth="1"/>
    <col min="11023" max="11023" width="7.28515625" style="922" bestFit="1" customWidth="1"/>
    <col min="11024" max="11024" width="4.7109375" style="922" customWidth="1"/>
    <col min="11025" max="11264" width="11.42578125" style="922"/>
    <col min="11265" max="11265" width="9.140625" style="922" customWidth="1"/>
    <col min="11266" max="11266" width="10.28515625" style="922" bestFit="1" customWidth="1"/>
    <col min="11267" max="11267" width="12.140625" style="922" bestFit="1" customWidth="1"/>
    <col min="11268" max="11270" width="10.28515625" style="922" bestFit="1" customWidth="1"/>
    <col min="11271" max="11271" width="7.28515625" style="922" bestFit="1" customWidth="1"/>
    <col min="11272" max="11272" width="6.140625" style="922" customWidth="1"/>
    <col min="11273" max="11273" width="10" style="922" customWidth="1"/>
    <col min="11274" max="11274" width="15.85546875" style="922" bestFit="1" customWidth="1"/>
    <col min="11275" max="11275" width="8.7109375" style="922" bestFit="1" customWidth="1"/>
    <col min="11276" max="11276" width="7.85546875" style="922" bestFit="1" customWidth="1"/>
    <col min="11277" max="11277" width="5.85546875" style="922" bestFit="1" customWidth="1"/>
    <col min="11278" max="11278" width="10.28515625" style="922" bestFit="1" customWidth="1"/>
    <col min="11279" max="11279" width="7.28515625" style="922" bestFit="1" customWidth="1"/>
    <col min="11280" max="11280" width="4.7109375" style="922" customWidth="1"/>
    <col min="11281" max="11520" width="11.42578125" style="922"/>
    <col min="11521" max="11521" width="9.140625" style="922" customWidth="1"/>
    <col min="11522" max="11522" width="10.28515625" style="922" bestFit="1" customWidth="1"/>
    <col min="11523" max="11523" width="12.140625" style="922" bestFit="1" customWidth="1"/>
    <col min="11524" max="11526" width="10.28515625" style="922" bestFit="1" customWidth="1"/>
    <col min="11527" max="11527" width="7.28515625" style="922" bestFit="1" customWidth="1"/>
    <col min="11528" max="11528" width="6.140625" style="922" customWidth="1"/>
    <col min="11529" max="11529" width="10" style="922" customWidth="1"/>
    <col min="11530" max="11530" width="15.85546875" style="922" bestFit="1" customWidth="1"/>
    <col min="11531" max="11531" width="8.7109375" style="922" bestFit="1" customWidth="1"/>
    <col min="11532" max="11532" width="7.85546875" style="922" bestFit="1" customWidth="1"/>
    <col min="11533" max="11533" width="5.85546875" style="922" bestFit="1" customWidth="1"/>
    <col min="11534" max="11534" width="10.28515625" style="922" bestFit="1" customWidth="1"/>
    <col min="11535" max="11535" width="7.28515625" style="922" bestFit="1" customWidth="1"/>
    <col min="11536" max="11536" width="4.7109375" style="922" customWidth="1"/>
    <col min="11537" max="11776" width="11.42578125" style="922"/>
    <col min="11777" max="11777" width="9.140625" style="922" customWidth="1"/>
    <col min="11778" max="11778" width="10.28515625" style="922" bestFit="1" customWidth="1"/>
    <col min="11779" max="11779" width="12.140625" style="922" bestFit="1" customWidth="1"/>
    <col min="11780" max="11782" width="10.28515625" style="922" bestFit="1" customWidth="1"/>
    <col min="11783" max="11783" width="7.28515625" style="922" bestFit="1" customWidth="1"/>
    <col min="11784" max="11784" width="6.140625" style="922" customWidth="1"/>
    <col min="11785" max="11785" width="10" style="922" customWidth="1"/>
    <col min="11786" max="11786" width="15.85546875" style="922" bestFit="1" customWidth="1"/>
    <col min="11787" max="11787" width="8.7109375" style="922" bestFit="1" customWidth="1"/>
    <col min="11788" max="11788" width="7.85546875" style="922" bestFit="1" customWidth="1"/>
    <col min="11789" max="11789" width="5.85546875" style="922" bestFit="1" customWidth="1"/>
    <col min="11790" max="11790" width="10.28515625" style="922" bestFit="1" customWidth="1"/>
    <col min="11791" max="11791" width="7.28515625" style="922" bestFit="1" customWidth="1"/>
    <col min="11792" max="11792" width="4.7109375" style="922" customWidth="1"/>
    <col min="11793" max="12032" width="11.42578125" style="922"/>
    <col min="12033" max="12033" width="9.140625" style="922" customWidth="1"/>
    <col min="12034" max="12034" width="10.28515625" style="922" bestFit="1" customWidth="1"/>
    <col min="12035" max="12035" width="12.140625" style="922" bestFit="1" customWidth="1"/>
    <col min="12036" max="12038" width="10.28515625" style="922" bestFit="1" customWidth="1"/>
    <col min="12039" max="12039" width="7.28515625" style="922" bestFit="1" customWidth="1"/>
    <col min="12040" max="12040" width="6.140625" style="922" customWidth="1"/>
    <col min="12041" max="12041" width="10" style="922" customWidth="1"/>
    <col min="12042" max="12042" width="15.85546875" style="922" bestFit="1" customWidth="1"/>
    <col min="12043" max="12043" width="8.7109375" style="922" bestFit="1" customWidth="1"/>
    <col min="12044" max="12044" width="7.85546875" style="922" bestFit="1" customWidth="1"/>
    <col min="12045" max="12045" width="5.85546875" style="922" bestFit="1" customWidth="1"/>
    <col min="12046" max="12046" width="10.28515625" style="922" bestFit="1" customWidth="1"/>
    <col min="12047" max="12047" width="7.28515625" style="922" bestFit="1" customWidth="1"/>
    <col min="12048" max="12048" width="4.7109375" style="922" customWidth="1"/>
    <col min="12049" max="12288" width="11.42578125" style="922"/>
    <col min="12289" max="12289" width="9.140625" style="922" customWidth="1"/>
    <col min="12290" max="12290" width="10.28515625" style="922" bestFit="1" customWidth="1"/>
    <col min="12291" max="12291" width="12.140625" style="922" bestFit="1" customWidth="1"/>
    <col min="12292" max="12294" width="10.28515625" style="922" bestFit="1" customWidth="1"/>
    <col min="12295" max="12295" width="7.28515625" style="922" bestFit="1" customWidth="1"/>
    <col min="12296" max="12296" width="6.140625" style="922" customWidth="1"/>
    <col min="12297" max="12297" width="10" style="922" customWidth="1"/>
    <col min="12298" max="12298" width="15.85546875" style="922" bestFit="1" customWidth="1"/>
    <col min="12299" max="12299" width="8.7109375" style="922" bestFit="1" customWidth="1"/>
    <col min="12300" max="12300" width="7.85546875" style="922" bestFit="1" customWidth="1"/>
    <col min="12301" max="12301" width="5.85546875" style="922" bestFit="1" customWidth="1"/>
    <col min="12302" max="12302" width="10.28515625" style="922" bestFit="1" customWidth="1"/>
    <col min="12303" max="12303" width="7.28515625" style="922" bestFit="1" customWidth="1"/>
    <col min="12304" max="12304" width="4.7109375" style="922" customWidth="1"/>
    <col min="12305" max="12544" width="11.42578125" style="922"/>
    <col min="12545" max="12545" width="9.140625" style="922" customWidth="1"/>
    <col min="12546" max="12546" width="10.28515625" style="922" bestFit="1" customWidth="1"/>
    <col min="12547" max="12547" width="12.140625" style="922" bestFit="1" customWidth="1"/>
    <col min="12548" max="12550" width="10.28515625" style="922" bestFit="1" customWidth="1"/>
    <col min="12551" max="12551" width="7.28515625" style="922" bestFit="1" customWidth="1"/>
    <col min="12552" max="12552" width="6.140625" style="922" customWidth="1"/>
    <col min="12553" max="12553" width="10" style="922" customWidth="1"/>
    <col min="12554" max="12554" width="15.85546875" style="922" bestFit="1" customWidth="1"/>
    <col min="12555" max="12555" width="8.7109375" style="922" bestFit="1" customWidth="1"/>
    <col min="12556" max="12556" width="7.85546875" style="922" bestFit="1" customWidth="1"/>
    <col min="12557" max="12557" width="5.85546875" style="922" bestFit="1" customWidth="1"/>
    <col min="12558" max="12558" width="10.28515625" style="922" bestFit="1" customWidth="1"/>
    <col min="12559" max="12559" width="7.28515625" style="922" bestFit="1" customWidth="1"/>
    <col min="12560" max="12560" width="4.7109375" style="922" customWidth="1"/>
    <col min="12561" max="12800" width="11.42578125" style="922"/>
    <col min="12801" max="12801" width="9.140625" style="922" customWidth="1"/>
    <col min="12802" max="12802" width="10.28515625" style="922" bestFit="1" customWidth="1"/>
    <col min="12803" max="12803" width="12.140625" style="922" bestFit="1" customWidth="1"/>
    <col min="12804" max="12806" width="10.28515625" style="922" bestFit="1" customWidth="1"/>
    <col min="12807" max="12807" width="7.28515625" style="922" bestFit="1" customWidth="1"/>
    <col min="12808" max="12808" width="6.140625" style="922" customWidth="1"/>
    <col min="12809" max="12809" width="10" style="922" customWidth="1"/>
    <col min="12810" max="12810" width="15.85546875" style="922" bestFit="1" customWidth="1"/>
    <col min="12811" max="12811" width="8.7109375" style="922" bestFit="1" customWidth="1"/>
    <col min="12812" max="12812" width="7.85546875" style="922" bestFit="1" customWidth="1"/>
    <col min="12813" max="12813" width="5.85546875" style="922" bestFit="1" customWidth="1"/>
    <col min="12814" max="12814" width="10.28515625" style="922" bestFit="1" customWidth="1"/>
    <col min="12815" max="12815" width="7.28515625" style="922" bestFit="1" customWidth="1"/>
    <col min="12816" max="12816" width="4.7109375" style="922" customWidth="1"/>
    <col min="12817" max="13056" width="11.42578125" style="922"/>
    <col min="13057" max="13057" width="9.140625" style="922" customWidth="1"/>
    <col min="13058" max="13058" width="10.28515625" style="922" bestFit="1" customWidth="1"/>
    <col min="13059" max="13059" width="12.140625" style="922" bestFit="1" customWidth="1"/>
    <col min="13060" max="13062" width="10.28515625" style="922" bestFit="1" customWidth="1"/>
    <col min="13063" max="13063" width="7.28515625" style="922" bestFit="1" customWidth="1"/>
    <col min="13064" max="13064" width="6.140625" style="922" customWidth="1"/>
    <col min="13065" max="13065" width="10" style="922" customWidth="1"/>
    <col min="13066" max="13066" width="15.85546875" style="922" bestFit="1" customWidth="1"/>
    <col min="13067" max="13067" width="8.7109375" style="922" bestFit="1" customWidth="1"/>
    <col min="13068" max="13068" width="7.85546875" style="922" bestFit="1" customWidth="1"/>
    <col min="13069" max="13069" width="5.85546875" style="922" bestFit="1" customWidth="1"/>
    <col min="13070" max="13070" width="10.28515625" style="922" bestFit="1" customWidth="1"/>
    <col min="13071" max="13071" width="7.28515625" style="922" bestFit="1" customWidth="1"/>
    <col min="13072" max="13072" width="4.7109375" style="922" customWidth="1"/>
    <col min="13073" max="13312" width="11.42578125" style="922"/>
    <col min="13313" max="13313" width="9.140625" style="922" customWidth="1"/>
    <col min="13314" max="13314" width="10.28515625" style="922" bestFit="1" customWidth="1"/>
    <col min="13315" max="13315" width="12.140625" style="922" bestFit="1" customWidth="1"/>
    <col min="13316" max="13318" width="10.28515625" style="922" bestFit="1" customWidth="1"/>
    <col min="13319" max="13319" width="7.28515625" style="922" bestFit="1" customWidth="1"/>
    <col min="13320" max="13320" width="6.140625" style="922" customWidth="1"/>
    <col min="13321" max="13321" width="10" style="922" customWidth="1"/>
    <col min="13322" max="13322" width="15.85546875" style="922" bestFit="1" customWidth="1"/>
    <col min="13323" max="13323" width="8.7109375" style="922" bestFit="1" customWidth="1"/>
    <col min="13324" max="13324" width="7.85546875" style="922" bestFit="1" customWidth="1"/>
    <col min="13325" max="13325" width="5.85546875" style="922" bestFit="1" customWidth="1"/>
    <col min="13326" max="13326" width="10.28515625" style="922" bestFit="1" customWidth="1"/>
    <col min="13327" max="13327" width="7.28515625" style="922" bestFit="1" customWidth="1"/>
    <col min="13328" max="13328" width="4.7109375" style="922" customWidth="1"/>
    <col min="13329" max="13568" width="11.42578125" style="922"/>
    <col min="13569" max="13569" width="9.140625" style="922" customWidth="1"/>
    <col min="13570" max="13570" width="10.28515625" style="922" bestFit="1" customWidth="1"/>
    <col min="13571" max="13571" width="12.140625" style="922" bestFit="1" customWidth="1"/>
    <col min="13572" max="13574" width="10.28515625" style="922" bestFit="1" customWidth="1"/>
    <col min="13575" max="13575" width="7.28515625" style="922" bestFit="1" customWidth="1"/>
    <col min="13576" max="13576" width="6.140625" style="922" customWidth="1"/>
    <col min="13577" max="13577" width="10" style="922" customWidth="1"/>
    <col min="13578" max="13578" width="15.85546875" style="922" bestFit="1" customWidth="1"/>
    <col min="13579" max="13579" width="8.7109375" style="922" bestFit="1" customWidth="1"/>
    <col min="13580" max="13580" width="7.85546875" style="922" bestFit="1" customWidth="1"/>
    <col min="13581" max="13581" width="5.85546875" style="922" bestFit="1" customWidth="1"/>
    <col min="13582" max="13582" width="10.28515625" style="922" bestFit="1" customWidth="1"/>
    <col min="13583" max="13583" width="7.28515625" style="922" bestFit="1" customWidth="1"/>
    <col min="13584" max="13584" width="4.7109375" style="922" customWidth="1"/>
    <col min="13585" max="13824" width="11.42578125" style="922"/>
    <col min="13825" max="13825" width="9.140625" style="922" customWidth="1"/>
    <col min="13826" max="13826" width="10.28515625" style="922" bestFit="1" customWidth="1"/>
    <col min="13827" max="13827" width="12.140625" style="922" bestFit="1" customWidth="1"/>
    <col min="13828" max="13830" width="10.28515625" style="922" bestFit="1" customWidth="1"/>
    <col min="13831" max="13831" width="7.28515625" style="922" bestFit="1" customWidth="1"/>
    <col min="13832" max="13832" width="6.140625" style="922" customWidth="1"/>
    <col min="13833" max="13833" width="10" style="922" customWidth="1"/>
    <col min="13834" max="13834" width="15.85546875" style="922" bestFit="1" customWidth="1"/>
    <col min="13835" max="13835" width="8.7109375" style="922" bestFit="1" customWidth="1"/>
    <col min="13836" max="13836" width="7.85546875" style="922" bestFit="1" customWidth="1"/>
    <col min="13837" max="13837" width="5.85546875" style="922" bestFit="1" customWidth="1"/>
    <col min="13838" max="13838" width="10.28515625" style="922" bestFit="1" customWidth="1"/>
    <col min="13839" max="13839" width="7.28515625" style="922" bestFit="1" customWidth="1"/>
    <col min="13840" max="13840" width="4.7109375" style="922" customWidth="1"/>
    <col min="13841" max="14080" width="11.42578125" style="922"/>
    <col min="14081" max="14081" width="9.140625" style="922" customWidth="1"/>
    <col min="14082" max="14082" width="10.28515625" style="922" bestFit="1" customWidth="1"/>
    <col min="14083" max="14083" width="12.140625" style="922" bestFit="1" customWidth="1"/>
    <col min="14084" max="14086" width="10.28515625" style="922" bestFit="1" customWidth="1"/>
    <col min="14087" max="14087" width="7.28515625" style="922" bestFit="1" customWidth="1"/>
    <col min="14088" max="14088" width="6.140625" style="922" customWidth="1"/>
    <col min="14089" max="14089" width="10" style="922" customWidth="1"/>
    <col min="14090" max="14090" width="15.85546875" style="922" bestFit="1" customWidth="1"/>
    <col min="14091" max="14091" width="8.7109375" style="922" bestFit="1" customWidth="1"/>
    <col min="14092" max="14092" width="7.85546875" style="922" bestFit="1" customWidth="1"/>
    <col min="14093" max="14093" width="5.85546875" style="922" bestFit="1" customWidth="1"/>
    <col min="14094" max="14094" width="10.28515625" style="922" bestFit="1" customWidth="1"/>
    <col min="14095" max="14095" width="7.28515625" style="922" bestFit="1" customWidth="1"/>
    <col min="14096" max="14096" width="4.7109375" style="922" customWidth="1"/>
    <col min="14097" max="14336" width="11.42578125" style="922"/>
    <col min="14337" max="14337" width="9.140625" style="922" customWidth="1"/>
    <col min="14338" max="14338" width="10.28515625" style="922" bestFit="1" customWidth="1"/>
    <col min="14339" max="14339" width="12.140625" style="922" bestFit="1" customWidth="1"/>
    <col min="14340" max="14342" width="10.28515625" style="922" bestFit="1" customWidth="1"/>
    <col min="14343" max="14343" width="7.28515625" style="922" bestFit="1" customWidth="1"/>
    <col min="14344" max="14344" width="6.140625" style="922" customWidth="1"/>
    <col min="14345" max="14345" width="10" style="922" customWidth="1"/>
    <col min="14346" max="14346" width="15.85546875" style="922" bestFit="1" customWidth="1"/>
    <col min="14347" max="14347" width="8.7109375" style="922" bestFit="1" customWidth="1"/>
    <col min="14348" max="14348" width="7.85546875" style="922" bestFit="1" customWidth="1"/>
    <col min="14349" max="14349" width="5.85546875" style="922" bestFit="1" customWidth="1"/>
    <col min="14350" max="14350" width="10.28515625" style="922" bestFit="1" customWidth="1"/>
    <col min="14351" max="14351" width="7.28515625" style="922" bestFit="1" customWidth="1"/>
    <col min="14352" max="14352" width="4.7109375" style="922" customWidth="1"/>
    <col min="14353" max="14592" width="11.42578125" style="922"/>
    <col min="14593" max="14593" width="9.140625" style="922" customWidth="1"/>
    <col min="14594" max="14594" width="10.28515625" style="922" bestFit="1" customWidth="1"/>
    <col min="14595" max="14595" width="12.140625" style="922" bestFit="1" customWidth="1"/>
    <col min="14596" max="14598" width="10.28515625" style="922" bestFit="1" customWidth="1"/>
    <col min="14599" max="14599" width="7.28515625" style="922" bestFit="1" customWidth="1"/>
    <col min="14600" max="14600" width="6.140625" style="922" customWidth="1"/>
    <col min="14601" max="14601" width="10" style="922" customWidth="1"/>
    <col min="14602" max="14602" width="15.85546875" style="922" bestFit="1" customWidth="1"/>
    <col min="14603" max="14603" width="8.7109375" style="922" bestFit="1" customWidth="1"/>
    <col min="14604" max="14604" width="7.85546875" style="922" bestFit="1" customWidth="1"/>
    <col min="14605" max="14605" width="5.85546875" style="922" bestFit="1" customWidth="1"/>
    <col min="14606" max="14606" width="10.28515625" style="922" bestFit="1" customWidth="1"/>
    <col min="14607" max="14607" width="7.28515625" style="922" bestFit="1" customWidth="1"/>
    <col min="14608" max="14608" width="4.7109375" style="922" customWidth="1"/>
    <col min="14609" max="14848" width="11.42578125" style="922"/>
    <col min="14849" max="14849" width="9.140625" style="922" customWidth="1"/>
    <col min="14850" max="14850" width="10.28515625" style="922" bestFit="1" customWidth="1"/>
    <col min="14851" max="14851" width="12.140625" style="922" bestFit="1" customWidth="1"/>
    <col min="14852" max="14854" width="10.28515625" style="922" bestFit="1" customWidth="1"/>
    <col min="14855" max="14855" width="7.28515625" style="922" bestFit="1" customWidth="1"/>
    <col min="14856" max="14856" width="6.140625" style="922" customWidth="1"/>
    <col min="14857" max="14857" width="10" style="922" customWidth="1"/>
    <col min="14858" max="14858" width="15.85546875" style="922" bestFit="1" customWidth="1"/>
    <col min="14859" max="14859" width="8.7109375" style="922" bestFit="1" customWidth="1"/>
    <col min="14860" max="14860" width="7.85546875" style="922" bestFit="1" customWidth="1"/>
    <col min="14861" max="14861" width="5.85546875" style="922" bestFit="1" customWidth="1"/>
    <col min="14862" max="14862" width="10.28515625" style="922" bestFit="1" customWidth="1"/>
    <col min="14863" max="14863" width="7.28515625" style="922" bestFit="1" customWidth="1"/>
    <col min="14864" max="14864" width="4.7109375" style="922" customWidth="1"/>
    <col min="14865" max="15104" width="11.42578125" style="922"/>
    <col min="15105" max="15105" width="9.140625" style="922" customWidth="1"/>
    <col min="15106" max="15106" width="10.28515625" style="922" bestFit="1" customWidth="1"/>
    <col min="15107" max="15107" width="12.140625" style="922" bestFit="1" customWidth="1"/>
    <col min="15108" max="15110" width="10.28515625" style="922" bestFit="1" customWidth="1"/>
    <col min="15111" max="15111" width="7.28515625" style="922" bestFit="1" customWidth="1"/>
    <col min="15112" max="15112" width="6.140625" style="922" customWidth="1"/>
    <col min="15113" max="15113" width="10" style="922" customWidth="1"/>
    <col min="15114" max="15114" width="15.85546875" style="922" bestFit="1" customWidth="1"/>
    <col min="15115" max="15115" width="8.7109375" style="922" bestFit="1" customWidth="1"/>
    <col min="15116" max="15116" width="7.85546875" style="922" bestFit="1" customWidth="1"/>
    <col min="15117" max="15117" width="5.85546875" style="922" bestFit="1" customWidth="1"/>
    <col min="15118" max="15118" width="10.28515625" style="922" bestFit="1" customWidth="1"/>
    <col min="15119" max="15119" width="7.28515625" style="922" bestFit="1" customWidth="1"/>
    <col min="15120" max="15120" width="4.7109375" style="922" customWidth="1"/>
    <col min="15121" max="15360" width="11.42578125" style="922"/>
    <col min="15361" max="15361" width="9.140625" style="922" customWidth="1"/>
    <col min="15362" max="15362" width="10.28515625" style="922" bestFit="1" customWidth="1"/>
    <col min="15363" max="15363" width="12.140625" style="922" bestFit="1" customWidth="1"/>
    <col min="15364" max="15366" width="10.28515625" style="922" bestFit="1" customWidth="1"/>
    <col min="15367" max="15367" width="7.28515625" style="922" bestFit="1" customWidth="1"/>
    <col min="15368" max="15368" width="6.140625" style="922" customWidth="1"/>
    <col min="15369" max="15369" width="10" style="922" customWidth="1"/>
    <col min="15370" max="15370" width="15.85546875" style="922" bestFit="1" customWidth="1"/>
    <col min="15371" max="15371" width="8.7109375" style="922" bestFit="1" customWidth="1"/>
    <col min="15372" max="15372" width="7.85546875" style="922" bestFit="1" customWidth="1"/>
    <col min="15373" max="15373" width="5.85546875" style="922" bestFit="1" customWidth="1"/>
    <col min="15374" max="15374" width="10.28515625" style="922" bestFit="1" customWidth="1"/>
    <col min="15375" max="15375" width="7.28515625" style="922" bestFit="1" customWidth="1"/>
    <col min="15376" max="15376" width="4.7109375" style="922" customWidth="1"/>
    <col min="15377" max="15616" width="11.42578125" style="922"/>
    <col min="15617" max="15617" width="9.140625" style="922" customWidth="1"/>
    <col min="15618" max="15618" width="10.28515625" style="922" bestFit="1" customWidth="1"/>
    <col min="15619" max="15619" width="12.140625" style="922" bestFit="1" customWidth="1"/>
    <col min="15620" max="15622" width="10.28515625" style="922" bestFit="1" customWidth="1"/>
    <col min="15623" max="15623" width="7.28515625" style="922" bestFit="1" customWidth="1"/>
    <col min="15624" max="15624" width="6.140625" style="922" customWidth="1"/>
    <col min="15625" max="15625" width="10" style="922" customWidth="1"/>
    <col min="15626" max="15626" width="15.85546875" style="922" bestFit="1" customWidth="1"/>
    <col min="15627" max="15627" width="8.7109375" style="922" bestFit="1" customWidth="1"/>
    <col min="15628" max="15628" width="7.85546875" style="922" bestFit="1" customWidth="1"/>
    <col min="15629" max="15629" width="5.85546875" style="922" bestFit="1" customWidth="1"/>
    <col min="15630" max="15630" width="10.28515625" style="922" bestFit="1" customWidth="1"/>
    <col min="15631" max="15631" width="7.28515625" style="922" bestFit="1" customWidth="1"/>
    <col min="15632" max="15632" width="4.7109375" style="922" customWidth="1"/>
    <col min="15633" max="15872" width="11.42578125" style="922"/>
    <col min="15873" max="15873" width="9.140625" style="922" customWidth="1"/>
    <col min="15874" max="15874" width="10.28515625" style="922" bestFit="1" customWidth="1"/>
    <col min="15875" max="15875" width="12.140625" style="922" bestFit="1" customWidth="1"/>
    <col min="15876" max="15878" width="10.28515625" style="922" bestFit="1" customWidth="1"/>
    <col min="15879" max="15879" width="7.28515625" style="922" bestFit="1" customWidth="1"/>
    <col min="15880" max="15880" width="6.140625" style="922" customWidth="1"/>
    <col min="15881" max="15881" width="10" style="922" customWidth="1"/>
    <col min="15882" max="15882" width="15.85546875" style="922" bestFit="1" customWidth="1"/>
    <col min="15883" max="15883" width="8.7109375" style="922" bestFit="1" customWidth="1"/>
    <col min="15884" max="15884" width="7.85546875" style="922" bestFit="1" customWidth="1"/>
    <col min="15885" max="15885" width="5.85546875" style="922" bestFit="1" customWidth="1"/>
    <col min="15886" max="15886" width="10.28515625" style="922" bestFit="1" customWidth="1"/>
    <col min="15887" max="15887" width="7.28515625" style="922" bestFit="1" customWidth="1"/>
    <col min="15888" max="15888" width="4.7109375" style="922" customWidth="1"/>
    <col min="15889" max="16128" width="11.42578125" style="922"/>
    <col min="16129" max="16129" width="9.140625" style="922" customWidth="1"/>
    <col min="16130" max="16130" width="10.28515625" style="922" bestFit="1" customWidth="1"/>
    <col min="16131" max="16131" width="12.140625" style="922" bestFit="1" customWidth="1"/>
    <col min="16132" max="16134" width="10.28515625" style="922" bestFit="1" customWidth="1"/>
    <col min="16135" max="16135" width="7.28515625" style="922" bestFit="1" customWidth="1"/>
    <col min="16136" max="16136" width="6.140625" style="922" customWidth="1"/>
    <col min="16137" max="16137" width="10" style="922" customWidth="1"/>
    <col min="16138" max="16138" width="15.85546875" style="922" bestFit="1" customWidth="1"/>
    <col min="16139" max="16139" width="8.7109375" style="922" bestFit="1" customWidth="1"/>
    <col min="16140" max="16140" width="7.85546875" style="922" bestFit="1" customWidth="1"/>
    <col min="16141" max="16141" width="5.85546875" style="922" bestFit="1" customWidth="1"/>
    <col min="16142" max="16142" width="10.28515625" style="922" bestFit="1" customWidth="1"/>
    <col min="16143" max="16143" width="7.28515625" style="922" bestFit="1" customWidth="1"/>
    <col min="16144" max="16144" width="4.7109375" style="922" customWidth="1"/>
    <col min="16145" max="16384" width="11.42578125" style="922"/>
  </cols>
  <sheetData>
    <row r="1" spans="1:15" ht="18" customHeight="1">
      <c r="A1" s="912"/>
      <c r="B1" s="912"/>
      <c r="C1" s="912"/>
      <c r="D1" s="912"/>
      <c r="E1" s="912"/>
      <c r="F1" s="912"/>
      <c r="G1" s="912"/>
      <c r="H1" s="912"/>
      <c r="I1" s="912"/>
      <c r="J1" s="912"/>
      <c r="K1" s="912"/>
      <c r="L1" s="912"/>
      <c r="M1" s="912"/>
      <c r="N1" s="912"/>
      <c r="O1" s="912"/>
    </row>
    <row r="2" spans="1:15" ht="23.25">
      <c r="A2" s="951" t="s">
        <v>1122</v>
      </c>
      <c r="B2" s="951"/>
      <c r="C2" s="951"/>
      <c r="D2" s="951"/>
      <c r="E2" s="951"/>
      <c r="F2" s="951"/>
      <c r="G2" s="951"/>
      <c r="H2" s="951"/>
      <c r="I2" s="951"/>
      <c r="J2" s="951"/>
      <c r="K2" s="951"/>
      <c r="L2" s="951"/>
      <c r="M2" s="951"/>
      <c r="N2" s="951"/>
      <c r="O2" s="951"/>
    </row>
    <row r="3" spans="1:15" ht="23.25">
      <c r="A3" s="951" t="s">
        <v>771</v>
      </c>
      <c r="B3" s="951"/>
      <c r="C3" s="951"/>
      <c r="D3" s="951"/>
      <c r="E3" s="951"/>
      <c r="F3" s="951"/>
      <c r="G3" s="951"/>
      <c r="H3" s="951"/>
      <c r="I3" s="951"/>
      <c r="J3" s="951"/>
      <c r="K3" s="951"/>
      <c r="L3" s="951"/>
      <c r="M3" s="951"/>
      <c r="N3" s="951"/>
      <c r="O3" s="951"/>
    </row>
    <row r="4" spans="1:15" ht="23.25">
      <c r="A4" s="951" t="s">
        <v>1527</v>
      </c>
      <c r="B4" s="951"/>
      <c r="C4" s="951"/>
      <c r="D4" s="951"/>
      <c r="E4" s="951"/>
      <c r="F4" s="951"/>
      <c r="G4" s="951"/>
      <c r="H4" s="951"/>
      <c r="I4" s="951"/>
      <c r="J4" s="951"/>
      <c r="K4" s="951"/>
      <c r="L4" s="951"/>
      <c r="M4" s="951"/>
      <c r="N4" s="951"/>
      <c r="O4" s="951"/>
    </row>
    <row r="5" spans="1:15" ht="37.5" customHeight="1" thickBot="1">
      <c r="A5" s="952" t="s">
        <v>1469</v>
      </c>
      <c r="B5" s="952"/>
      <c r="C5" s="952"/>
      <c r="D5" s="952"/>
      <c r="E5" s="952"/>
      <c r="F5" s="952"/>
      <c r="G5" s="952"/>
      <c r="H5" s="952"/>
      <c r="I5" s="952"/>
      <c r="J5" s="952"/>
      <c r="K5" s="952"/>
      <c r="L5" s="952"/>
      <c r="M5" s="952"/>
      <c r="N5" s="952"/>
      <c r="O5" s="952"/>
    </row>
    <row r="6" spans="1:15" s="575" customFormat="1" ht="42.75" customHeight="1" thickTop="1" thickBot="1">
      <c r="A6" s="428"/>
      <c r="B6" s="953" t="s">
        <v>1507</v>
      </c>
      <c r="C6" s="953"/>
      <c r="D6" s="953"/>
      <c r="E6" s="953"/>
      <c r="F6" s="953"/>
      <c r="G6" s="953"/>
      <c r="H6" s="219"/>
      <c r="I6" s="913"/>
      <c r="J6" s="953" t="s">
        <v>773</v>
      </c>
      <c r="K6" s="953"/>
      <c r="L6" s="953"/>
      <c r="M6" s="953"/>
      <c r="N6" s="953"/>
      <c r="O6" s="953"/>
    </row>
    <row r="7" spans="1:15" s="575" customFormat="1" ht="42" customHeight="1" thickTop="1" thickBot="1">
      <c r="A7" s="220" t="s">
        <v>774</v>
      </c>
      <c r="B7" s="91" t="s">
        <v>775</v>
      </c>
      <c r="C7" s="91" t="s">
        <v>776</v>
      </c>
      <c r="D7" s="91" t="s">
        <v>777</v>
      </c>
      <c r="E7" s="91" t="s">
        <v>6</v>
      </c>
      <c r="F7" s="91" t="s">
        <v>711</v>
      </c>
      <c r="G7" s="429"/>
      <c r="H7" s="219"/>
      <c r="I7" s="220" t="s">
        <v>774</v>
      </c>
      <c r="J7" s="1020" t="s">
        <v>2</v>
      </c>
      <c r="K7" s="1020" t="s">
        <v>3</v>
      </c>
      <c r="L7" s="1020" t="s">
        <v>4</v>
      </c>
      <c r="M7" s="1020" t="s">
        <v>778</v>
      </c>
      <c r="N7" s="1020" t="s">
        <v>6</v>
      </c>
      <c r="O7" s="1020" t="s">
        <v>711</v>
      </c>
    </row>
    <row r="8" spans="1:15" s="575" customFormat="1" ht="26.25" customHeight="1" thickTop="1">
      <c r="A8" s="219" t="s">
        <v>1136</v>
      </c>
      <c r="B8" s="1021">
        <v>106167.60551000001</v>
      </c>
      <c r="C8" s="1021">
        <v>790055.18155999994</v>
      </c>
      <c r="D8" s="1021">
        <v>2706603.8627900002</v>
      </c>
      <c r="E8" s="1021">
        <v>3602826.6498600002</v>
      </c>
      <c r="F8" s="1022">
        <v>0.52128982157307824</v>
      </c>
      <c r="H8" s="219"/>
      <c r="I8" s="1023" t="s">
        <v>1136</v>
      </c>
      <c r="J8" s="1025">
        <v>89775.078040000008</v>
      </c>
      <c r="K8" s="430">
        <v>16392.527470000001</v>
      </c>
      <c r="L8" s="1025">
        <v>0</v>
      </c>
      <c r="M8" s="1025">
        <v>0</v>
      </c>
      <c r="N8" s="1025">
        <v>106167.60551000001</v>
      </c>
      <c r="O8" s="1022">
        <v>0.74605124026470981</v>
      </c>
    </row>
    <row r="9" spans="1:15" s="575" customFormat="1" ht="26.25" customHeight="1">
      <c r="A9" s="219" t="s">
        <v>1137</v>
      </c>
      <c r="B9" s="1021">
        <v>29124.259340000001</v>
      </c>
      <c r="C9" s="1021">
        <v>361202.63876999996</v>
      </c>
      <c r="D9" s="1021">
        <v>2106400.7283299998</v>
      </c>
      <c r="E9" s="1021">
        <v>2496727.6264400003</v>
      </c>
      <c r="F9" s="1022">
        <v>0.36124932598521159</v>
      </c>
      <c r="H9" s="219"/>
      <c r="I9" s="1023" t="s">
        <v>1137</v>
      </c>
      <c r="J9" s="1025">
        <v>27727.490329999997</v>
      </c>
      <c r="K9" s="1025">
        <v>1396.76901</v>
      </c>
      <c r="L9" s="1025">
        <v>0</v>
      </c>
      <c r="M9" s="1025">
        <v>0</v>
      </c>
      <c r="N9" s="1025">
        <v>29124.259340000001</v>
      </c>
      <c r="O9" s="1022">
        <v>0.20465931861250714</v>
      </c>
    </row>
    <row r="10" spans="1:15" s="575" customFormat="1" ht="26.25" customHeight="1">
      <c r="A10" s="219" t="s">
        <v>1138</v>
      </c>
      <c r="B10" s="1021">
        <v>7014.1857</v>
      </c>
      <c r="C10" s="1021">
        <v>129946.74704</v>
      </c>
      <c r="D10" s="1021">
        <v>674854.43747999996</v>
      </c>
      <c r="E10" s="1021">
        <v>811815.37022000004</v>
      </c>
      <c r="F10" s="1022">
        <v>0.11746085244171012</v>
      </c>
      <c r="H10" s="219"/>
      <c r="I10" s="1023" t="s">
        <v>1138</v>
      </c>
      <c r="J10" s="1025">
        <v>6435.7459000000008</v>
      </c>
      <c r="K10" s="1025">
        <v>578.43979999999999</v>
      </c>
      <c r="L10" s="1025">
        <v>0</v>
      </c>
      <c r="M10" s="1025">
        <v>0</v>
      </c>
      <c r="N10" s="1025">
        <v>7014.1857</v>
      </c>
      <c r="O10" s="1022">
        <v>4.9289441122782954E-2</v>
      </c>
    </row>
    <row r="11" spans="1:15" s="575" customFormat="1" ht="27.75" customHeight="1" thickBot="1">
      <c r="A11" s="219"/>
      <c r="B11" s="1025"/>
      <c r="C11" s="1025"/>
      <c r="D11" s="1025"/>
      <c r="E11" s="430"/>
      <c r="F11" s="1026"/>
      <c r="H11" s="219"/>
      <c r="I11" s="1027"/>
      <c r="J11" s="1025"/>
      <c r="K11" s="1025"/>
      <c r="L11" s="1027"/>
      <c r="M11" s="1025"/>
      <c r="N11" s="1025"/>
      <c r="O11" s="1026"/>
    </row>
    <row r="12" spans="1:15" s="575" customFormat="1" ht="28.5" customHeight="1" thickTop="1" thickBot="1">
      <c r="A12" s="220" t="s">
        <v>791</v>
      </c>
      <c r="B12" s="1028">
        <v>142306.05055000001</v>
      </c>
      <c r="C12" s="1028">
        <v>1281204.5673699998</v>
      </c>
      <c r="D12" s="1028">
        <v>5487859.0286000008</v>
      </c>
      <c r="E12" s="1029">
        <v>6911369.6465200009</v>
      </c>
      <c r="F12" s="1029"/>
      <c r="G12" s="429"/>
      <c r="H12" s="219"/>
      <c r="I12" s="1029"/>
      <c r="J12" s="1028">
        <v>123938.31427</v>
      </c>
      <c r="K12" s="1028">
        <v>18367.736280000001</v>
      </c>
      <c r="L12" s="1029">
        <v>0</v>
      </c>
      <c r="M12" s="1028">
        <v>0</v>
      </c>
      <c r="N12" s="1028">
        <v>142306.05055000001</v>
      </c>
      <c r="O12" s="1038"/>
    </row>
    <row r="13" spans="1:15" s="575" customFormat="1" ht="27.75" customHeight="1" thickTop="1" thickBot="1">
      <c r="A13" s="219"/>
      <c r="B13" s="1025"/>
      <c r="C13" s="1025"/>
      <c r="D13" s="1025"/>
      <c r="E13" s="1025"/>
      <c r="F13" s="430"/>
      <c r="G13" s="430"/>
      <c r="H13" s="219"/>
      <c r="I13" s="430"/>
      <c r="J13" s="1025"/>
      <c r="K13" s="1025"/>
      <c r="L13" s="1027"/>
      <c r="M13" s="1025"/>
      <c r="N13" s="1025"/>
      <c r="O13" s="1021"/>
    </row>
    <row r="14" spans="1:15" s="575" customFormat="1" ht="40.5" customHeight="1" thickTop="1" thickBot="1">
      <c r="A14" s="221"/>
      <c r="B14" s="1031" t="s">
        <v>792</v>
      </c>
      <c r="C14" s="1031"/>
      <c r="D14" s="1031"/>
      <c r="E14" s="1031"/>
      <c r="F14" s="1031"/>
      <c r="G14" s="1031"/>
      <c r="H14" s="219"/>
      <c r="I14" s="1074"/>
      <c r="J14" s="1075" t="s">
        <v>793</v>
      </c>
      <c r="K14" s="1075"/>
      <c r="L14" s="1075"/>
      <c r="M14" s="1075"/>
      <c r="N14" s="1075"/>
      <c r="O14" s="1075"/>
    </row>
    <row r="15" spans="1:15" s="575" customFormat="1" ht="27.75" customHeight="1" thickTop="1" thickBot="1">
      <c r="A15" s="220" t="s">
        <v>774</v>
      </c>
      <c r="B15" s="1020" t="s">
        <v>2</v>
      </c>
      <c r="C15" s="1020" t="s">
        <v>3</v>
      </c>
      <c r="D15" s="1020" t="s">
        <v>4</v>
      </c>
      <c r="E15" s="1020" t="s">
        <v>778</v>
      </c>
      <c r="F15" s="1020" t="s">
        <v>6</v>
      </c>
      <c r="G15" s="1020" t="s">
        <v>711</v>
      </c>
      <c r="H15" s="219"/>
      <c r="I15" s="440" t="s">
        <v>774</v>
      </c>
      <c r="J15" s="1020" t="s">
        <v>2</v>
      </c>
      <c r="K15" s="1020" t="s">
        <v>3</v>
      </c>
      <c r="L15" s="1020" t="s">
        <v>4</v>
      </c>
      <c r="M15" s="1020" t="s">
        <v>778</v>
      </c>
      <c r="N15" s="1020" t="s">
        <v>6</v>
      </c>
      <c r="O15" s="1020" t="s">
        <v>711</v>
      </c>
    </row>
    <row r="16" spans="1:15" s="575" customFormat="1" ht="25.5" customHeight="1" thickTop="1">
      <c r="A16" s="219" t="s">
        <v>1136</v>
      </c>
      <c r="B16" s="1021">
        <v>626219.73950999998</v>
      </c>
      <c r="C16" s="1021">
        <v>163835.44205000001</v>
      </c>
      <c r="D16" s="1021">
        <v>0</v>
      </c>
      <c r="E16" s="1021">
        <v>0</v>
      </c>
      <c r="F16" s="1021">
        <v>790055.18155999994</v>
      </c>
      <c r="G16" s="1033">
        <v>0.61665030056971337</v>
      </c>
      <c r="H16" s="219"/>
      <c r="I16" s="1027" t="s">
        <v>1136</v>
      </c>
      <c r="J16" s="1021">
        <v>2407466.0617199996</v>
      </c>
      <c r="K16" s="1021">
        <v>299137.80106999999</v>
      </c>
      <c r="L16" s="1021">
        <v>0</v>
      </c>
      <c r="M16" s="1021">
        <v>0</v>
      </c>
      <c r="N16" s="1021">
        <v>2706603.8627900002</v>
      </c>
      <c r="O16" s="1034">
        <v>0.4931985039492674</v>
      </c>
    </row>
    <row r="17" spans="1:15" s="575" customFormat="1" ht="25.5" customHeight="1">
      <c r="A17" s="219" t="s">
        <v>1137</v>
      </c>
      <c r="B17" s="1021">
        <v>336921.73801999999</v>
      </c>
      <c r="C17" s="1021">
        <v>24261.6747</v>
      </c>
      <c r="D17" s="1021">
        <v>0</v>
      </c>
      <c r="E17" s="1021">
        <v>19.226050000000001</v>
      </c>
      <c r="F17" s="1021">
        <v>361202.63876999996</v>
      </c>
      <c r="G17" s="1033">
        <v>0.28192425157479795</v>
      </c>
      <c r="H17" s="219"/>
      <c r="I17" s="1027" t="s">
        <v>1137</v>
      </c>
      <c r="J17" s="1021">
        <v>2021475.6214600001</v>
      </c>
      <c r="K17" s="1021">
        <v>84925.106870000003</v>
      </c>
      <c r="L17" s="1021">
        <v>0</v>
      </c>
      <c r="M17" s="1021">
        <v>0</v>
      </c>
      <c r="N17" s="1021">
        <v>2106400.7283299998</v>
      </c>
      <c r="O17" s="1034">
        <v>0.38382923419724951</v>
      </c>
    </row>
    <row r="18" spans="1:15" s="575" customFormat="1" ht="25.5" customHeight="1">
      <c r="A18" s="219" t="s">
        <v>1138</v>
      </c>
      <c r="B18" s="1021">
        <v>99993.889420000007</v>
      </c>
      <c r="C18" s="1021">
        <v>29952.857620000002</v>
      </c>
      <c r="D18" s="1021">
        <v>0</v>
      </c>
      <c r="E18" s="1021">
        <v>0</v>
      </c>
      <c r="F18" s="1021">
        <v>129946.74704</v>
      </c>
      <c r="G18" s="1033">
        <v>0.10142544785548879</v>
      </c>
      <c r="H18" s="219"/>
      <c r="I18" s="1027" t="s">
        <v>1138</v>
      </c>
      <c r="J18" s="1021">
        <v>590981.85979999998</v>
      </c>
      <c r="K18" s="1021">
        <v>83872.577680000002</v>
      </c>
      <c r="L18" s="1021">
        <v>0</v>
      </c>
      <c r="M18" s="1021">
        <v>0</v>
      </c>
      <c r="N18" s="1021">
        <v>674854.43747999996</v>
      </c>
      <c r="O18" s="1034">
        <v>0.12297226185348296</v>
      </c>
    </row>
    <row r="19" spans="1:15" s="575" customFormat="1" ht="27.75" customHeight="1" thickBot="1">
      <c r="A19" s="219"/>
      <c r="B19" s="1025"/>
      <c r="C19" s="1025"/>
      <c r="D19" s="1025"/>
      <c r="E19" s="1025"/>
      <c r="F19" s="430"/>
      <c r="G19" s="1033"/>
      <c r="H19" s="1027"/>
      <c r="I19" s="430"/>
      <c r="J19" s="1025"/>
      <c r="K19" s="1025"/>
      <c r="L19" s="1027"/>
      <c r="M19" s="1025"/>
      <c r="N19" s="1025"/>
      <c r="O19" s="1034"/>
    </row>
    <row r="20" spans="1:15" s="575" customFormat="1" ht="29.25" customHeight="1" thickTop="1" thickBot="1">
      <c r="A20" s="220" t="s">
        <v>794</v>
      </c>
      <c r="B20" s="1028">
        <v>1063135.3669499999</v>
      </c>
      <c r="C20" s="1028">
        <v>218049.97437000001</v>
      </c>
      <c r="D20" s="1028">
        <v>0</v>
      </c>
      <c r="E20" s="1028">
        <v>19.226050000000001</v>
      </c>
      <c r="F20" s="1029">
        <v>1281204.5673699998</v>
      </c>
      <c r="G20" s="1029"/>
      <c r="H20" s="1027"/>
      <c r="I20" s="440"/>
      <c r="J20" s="1038">
        <v>5019923.5429799994</v>
      </c>
      <c r="K20" s="1028">
        <v>467935.48561999999</v>
      </c>
      <c r="L20" s="1029">
        <v>0</v>
      </c>
      <c r="M20" s="1028">
        <v>0</v>
      </c>
      <c r="N20" s="1028">
        <v>5487859.0286000008</v>
      </c>
      <c r="O20" s="1038"/>
    </row>
    <row r="21" spans="1:15" s="575" customFormat="1" ht="27.75" customHeight="1" thickTop="1" thickBot="1">
      <c r="A21" s="425"/>
      <c r="B21" s="1039"/>
      <c r="C21" s="1039"/>
      <c r="D21" s="1039"/>
      <c r="E21" s="1039"/>
      <c r="F21" s="1076"/>
      <c r="G21" s="425"/>
      <c r="H21" s="425"/>
      <c r="I21" s="425"/>
      <c r="J21" s="1077"/>
      <c r="K21" s="1039"/>
      <c r="L21" s="1039"/>
      <c r="M21" s="1039"/>
      <c r="N21" s="1039"/>
      <c r="O21" s="1039"/>
    </row>
    <row r="22" spans="1:15" s="575" customFormat="1" ht="13.5" customHeight="1" thickTop="1">
      <c r="A22" s="575" t="s">
        <v>1532</v>
      </c>
      <c r="B22" s="1021"/>
      <c r="C22" s="1021"/>
      <c r="D22" s="1021"/>
      <c r="E22" s="1021"/>
      <c r="F22" s="1033"/>
      <c r="J22" s="430"/>
      <c r="K22" s="1021"/>
      <c r="L22" s="1021"/>
      <c r="M22" s="1021"/>
      <c r="N22" s="1021"/>
      <c r="O22" s="1021"/>
    </row>
    <row r="23" spans="1:15" s="575" customFormat="1" ht="15.75" customHeight="1">
      <c r="A23" s="575" t="s">
        <v>795</v>
      </c>
      <c r="B23" s="1021"/>
      <c r="C23" s="1021"/>
      <c r="D23" s="1021"/>
      <c r="E23" s="1021"/>
      <c r="F23" s="1033"/>
      <c r="J23" s="430"/>
      <c r="K23" s="1021"/>
      <c r="L23" s="1021"/>
      <c r="M23" s="1021"/>
      <c r="N23" s="1021"/>
      <c r="O23" s="1021"/>
    </row>
    <row r="24" spans="1:15" s="575" customFormat="1" ht="15.75" customHeight="1">
      <c r="A24" s="575" t="s">
        <v>796</v>
      </c>
      <c r="B24" s="1021"/>
      <c r="C24" s="1021"/>
      <c r="D24" s="1021"/>
      <c r="E24" s="1021"/>
      <c r="F24" s="1033"/>
      <c r="J24" s="430"/>
      <c r="K24" s="1021"/>
      <c r="L24" s="1021"/>
      <c r="M24" s="1021"/>
      <c r="N24" s="1021"/>
      <c r="O24" s="1021"/>
    </row>
    <row r="25" spans="1:15" s="575" customFormat="1" ht="15.75" customHeight="1">
      <c r="A25" s="575" t="s">
        <v>797</v>
      </c>
      <c r="B25" s="1021"/>
      <c r="C25" s="1021"/>
      <c r="D25" s="1021"/>
      <c r="E25" s="1021"/>
      <c r="F25" s="1033"/>
      <c r="J25" s="430"/>
      <c r="K25" s="1021"/>
      <c r="L25" s="1021"/>
      <c r="M25" s="1021"/>
      <c r="N25" s="1021"/>
      <c r="O25" s="1021"/>
    </row>
    <row r="26" spans="1:15" s="575" customFormat="1" ht="27.75" customHeight="1">
      <c r="A26" s="219"/>
      <c r="B26" s="1021"/>
      <c r="C26" s="1021"/>
      <c r="D26" s="1021"/>
      <c r="E26" s="1021"/>
      <c r="F26" s="1033"/>
      <c r="J26" s="1027"/>
      <c r="K26" s="1021"/>
      <c r="L26" s="1021"/>
      <c r="M26" s="1021"/>
      <c r="N26" s="1021"/>
      <c r="O26" s="1021"/>
    </row>
    <row r="27" spans="1:15" s="575" customFormat="1" ht="24.75" customHeight="1">
      <c r="A27" s="219"/>
      <c r="B27" s="1025"/>
      <c r="C27" s="1025"/>
      <c r="D27" s="1025"/>
      <c r="E27" s="1025"/>
      <c r="F27" s="1035"/>
      <c r="J27" s="1027"/>
      <c r="K27" s="1025"/>
      <c r="L27" s="1030"/>
      <c r="M27" s="1025"/>
      <c r="N27" s="1025"/>
      <c r="O27" s="1025"/>
    </row>
    <row r="28" spans="1:15" s="575" customFormat="1" ht="24.75" customHeight="1">
      <c r="A28" s="219"/>
      <c r="B28" s="1030"/>
      <c r="C28" s="1030"/>
      <c r="D28" s="1030"/>
      <c r="E28" s="1030"/>
      <c r="F28" s="1035"/>
      <c r="J28" s="1027"/>
      <c r="K28" s="1078"/>
      <c r="L28" s="1078"/>
      <c r="M28" s="1078"/>
      <c r="N28" s="1078"/>
      <c r="O28" s="1078"/>
    </row>
    <row r="29" spans="1:15" s="575" customFormat="1" ht="24.75" customHeight="1">
      <c r="A29" s="219"/>
      <c r="B29" s="1025"/>
      <c r="C29" s="1025"/>
      <c r="D29" s="1025"/>
      <c r="E29" s="1025"/>
      <c r="F29" s="1025"/>
      <c r="G29" s="1025"/>
      <c r="J29" s="1025"/>
      <c r="K29" s="1025"/>
      <c r="L29" s="1030"/>
      <c r="M29" s="1025"/>
      <c r="N29" s="1025"/>
      <c r="O29" s="1025"/>
    </row>
    <row r="30" spans="1:15" s="575" customFormat="1" ht="39.75" customHeight="1">
      <c r="A30" s="219"/>
      <c r="B30" s="1023"/>
      <c r="C30" s="1023"/>
      <c r="D30" s="1023"/>
      <c r="E30" s="1023"/>
      <c r="F30" s="1023"/>
      <c r="G30" s="1023"/>
      <c r="J30" s="1025"/>
      <c r="K30" s="1023"/>
      <c r="L30" s="1023"/>
      <c r="M30" s="1023"/>
      <c r="N30" s="1023"/>
      <c r="O30" s="1023"/>
    </row>
    <row r="31" spans="1:15" s="575" customFormat="1" ht="39.75" customHeight="1">
      <c r="A31" s="219"/>
      <c r="B31" s="1023"/>
      <c r="C31" s="1023"/>
      <c r="D31" s="1023"/>
      <c r="E31" s="1023"/>
      <c r="F31" s="1023"/>
      <c r="G31" s="1023"/>
      <c r="J31" s="1030"/>
      <c r="K31" s="1023"/>
      <c r="L31" s="1023"/>
      <c r="M31" s="1023"/>
      <c r="N31" s="1023"/>
      <c r="O31" s="1023"/>
    </row>
    <row r="32" spans="1:15" s="575" customFormat="1" ht="26.25" customHeight="1">
      <c r="A32" s="219"/>
      <c r="B32" s="1021"/>
      <c r="C32" s="1021"/>
      <c r="D32" s="1021"/>
      <c r="E32" s="1021"/>
      <c r="F32" s="1021"/>
      <c r="G32" s="1034"/>
      <c r="J32" s="1027"/>
      <c r="K32" s="1021"/>
      <c r="L32" s="1021"/>
      <c r="M32" s="1021"/>
      <c r="N32" s="1021"/>
      <c r="O32" s="1021"/>
    </row>
    <row r="33" spans="1:15" s="575" customFormat="1" ht="26.25" customHeight="1">
      <c r="A33" s="219"/>
      <c r="B33" s="1021"/>
      <c r="C33" s="1021"/>
      <c r="D33" s="1021"/>
      <c r="E33" s="1021"/>
      <c r="F33" s="1021"/>
      <c r="G33" s="1034"/>
      <c r="J33" s="1027"/>
      <c r="K33" s="1021"/>
      <c r="L33" s="1021"/>
      <c r="M33" s="1021"/>
      <c r="N33" s="1021"/>
      <c r="O33" s="1021"/>
    </row>
    <row r="34" spans="1:15" s="575" customFormat="1" ht="26.25" customHeight="1">
      <c r="A34" s="219"/>
      <c r="B34" s="1021"/>
      <c r="C34" s="1021"/>
      <c r="D34" s="1021"/>
      <c r="E34" s="1021"/>
      <c r="F34" s="1021"/>
      <c r="G34" s="1034"/>
      <c r="J34" s="1027"/>
      <c r="K34" s="1021"/>
      <c r="L34" s="1021"/>
      <c r="M34" s="1021"/>
      <c r="N34" s="1021"/>
      <c r="O34" s="1021"/>
    </row>
    <row r="35" spans="1:15" s="575" customFormat="1" ht="26.25" customHeight="1">
      <c r="A35" s="219"/>
      <c r="B35" s="1021"/>
      <c r="C35" s="1021"/>
      <c r="D35" s="1021"/>
      <c r="E35" s="1021"/>
      <c r="F35" s="1021"/>
      <c r="G35" s="1034"/>
      <c r="J35" s="1027"/>
      <c r="K35" s="1021"/>
      <c r="L35" s="1021"/>
      <c r="M35" s="1021"/>
      <c r="N35" s="1021"/>
      <c r="O35" s="1021"/>
    </row>
    <row r="36" spans="1:15" s="575" customFormat="1" ht="26.25" customHeight="1">
      <c r="A36" s="219"/>
      <c r="B36" s="1021"/>
      <c r="C36" s="1021"/>
      <c r="D36" s="1021"/>
      <c r="E36" s="1021"/>
      <c r="F36" s="1021"/>
      <c r="G36" s="1034"/>
      <c r="J36" s="1027"/>
      <c r="K36" s="1021"/>
      <c r="L36" s="1021"/>
      <c r="M36" s="1021"/>
      <c r="N36" s="1021"/>
      <c r="O36" s="1021"/>
    </row>
    <row r="37" spans="1:15" s="575" customFormat="1" ht="26.25" customHeight="1">
      <c r="A37" s="219"/>
      <c r="B37" s="1021"/>
      <c r="C37" s="1021"/>
      <c r="D37" s="1021"/>
      <c r="E37" s="1021"/>
      <c r="F37" s="1021"/>
      <c r="G37" s="1034"/>
      <c r="J37" s="1027"/>
      <c r="K37" s="1021"/>
      <c r="L37" s="1021"/>
      <c r="M37" s="1021"/>
      <c r="N37" s="1021"/>
      <c r="O37" s="1021"/>
    </row>
    <row r="38" spans="1:15" s="575" customFormat="1" ht="26.25" customHeight="1">
      <c r="A38" s="219"/>
      <c r="B38" s="1021"/>
      <c r="C38" s="1021"/>
      <c r="D38" s="1021"/>
      <c r="E38" s="1021"/>
      <c r="F38" s="1021"/>
      <c r="G38" s="1034"/>
      <c r="J38" s="1027"/>
      <c r="K38" s="1021"/>
      <c r="L38" s="1021"/>
      <c r="M38" s="1021"/>
      <c r="N38" s="1021"/>
      <c r="O38" s="1021"/>
    </row>
    <row r="39" spans="1:15" s="575" customFormat="1" ht="26.25" customHeight="1">
      <c r="A39" s="219"/>
      <c r="B39" s="1021"/>
      <c r="C39" s="1021"/>
      <c r="D39" s="1021"/>
      <c r="E39" s="1021"/>
      <c r="F39" s="1021"/>
      <c r="G39" s="1034"/>
      <c r="J39" s="1027"/>
      <c r="K39" s="1021"/>
      <c r="L39" s="1021"/>
      <c r="M39" s="1021"/>
      <c r="N39" s="1021"/>
      <c r="O39" s="1021"/>
    </row>
    <row r="40" spans="1:15" s="575" customFormat="1" ht="26.25" customHeight="1">
      <c r="A40" s="219"/>
      <c r="B40" s="1021"/>
      <c r="C40" s="1021"/>
      <c r="D40" s="1021"/>
      <c r="E40" s="1021"/>
      <c r="F40" s="1021"/>
      <c r="G40" s="1034"/>
      <c r="J40" s="1027"/>
      <c r="K40" s="1021"/>
      <c r="L40" s="1021"/>
      <c r="M40" s="1021"/>
      <c r="N40" s="1021"/>
      <c r="O40" s="1021"/>
    </row>
    <row r="41" spans="1:15" s="575" customFormat="1" ht="26.25" customHeight="1">
      <c r="A41" s="219"/>
      <c r="B41" s="1021"/>
      <c r="C41" s="1021"/>
      <c r="D41" s="1021"/>
      <c r="E41" s="1021"/>
      <c r="F41" s="1021"/>
      <c r="G41" s="1034"/>
      <c r="J41" s="1027"/>
      <c r="K41" s="1021"/>
      <c r="L41" s="1021"/>
      <c r="M41" s="1021"/>
      <c r="N41" s="1021"/>
      <c r="O41" s="1021"/>
    </row>
    <row r="42" spans="1:15" s="575" customFormat="1" ht="26.25" customHeight="1">
      <c r="A42" s="219"/>
      <c r="B42" s="1021"/>
      <c r="C42" s="1021"/>
      <c r="D42" s="1021"/>
      <c r="E42" s="1021"/>
      <c r="F42" s="1021"/>
      <c r="G42" s="1034"/>
      <c r="J42" s="1027"/>
      <c r="K42" s="1021"/>
      <c r="L42" s="1021"/>
      <c r="M42" s="1021"/>
      <c r="N42" s="1021"/>
      <c r="O42" s="1021"/>
    </row>
    <row r="43" spans="1:15" s="575" customFormat="1" ht="26.25" customHeight="1">
      <c r="A43" s="219"/>
      <c r="B43" s="1021"/>
      <c r="C43" s="1021"/>
      <c r="D43" s="1021"/>
      <c r="E43" s="1021"/>
      <c r="F43" s="1021"/>
      <c r="G43" s="1034"/>
      <c r="J43" s="1027"/>
      <c r="K43" s="1021"/>
      <c r="L43" s="1021"/>
      <c r="M43" s="1021"/>
      <c r="N43" s="1021"/>
      <c r="O43" s="1021"/>
    </row>
    <row r="44" spans="1:15" s="575" customFormat="1" ht="26.25" customHeight="1">
      <c r="A44" s="219"/>
      <c r="B44" s="1021"/>
      <c r="C44" s="1021"/>
      <c r="D44" s="1021"/>
      <c r="E44" s="1021"/>
      <c r="F44" s="1021"/>
      <c r="G44" s="1034"/>
      <c r="J44" s="1027"/>
      <c r="K44" s="1021"/>
      <c r="L44" s="1021"/>
      <c r="M44" s="1021"/>
      <c r="N44" s="1021"/>
      <c r="O44" s="1021"/>
    </row>
    <row r="45" spans="1:15" s="575" customFormat="1" ht="23.25" customHeight="1">
      <c r="A45" s="219"/>
      <c r="B45" s="1021"/>
      <c r="C45" s="1021"/>
      <c r="D45" s="1021"/>
      <c r="E45" s="1021"/>
      <c r="F45" s="1021"/>
      <c r="G45" s="1034"/>
      <c r="J45" s="1027"/>
      <c r="K45" s="1021"/>
      <c r="L45" s="1021"/>
      <c r="M45" s="1078"/>
      <c r="N45" s="1021"/>
      <c r="O45" s="1021"/>
    </row>
    <row r="46" spans="1:15" s="575" customFormat="1" ht="26.25" customHeight="1">
      <c r="A46" s="219"/>
      <c r="B46" s="1078"/>
      <c r="C46" s="1078"/>
      <c r="D46" s="1078"/>
      <c r="E46" s="1078"/>
      <c r="F46" s="1078"/>
      <c r="G46" s="1036"/>
      <c r="J46" s="1027"/>
      <c r="K46" s="1078"/>
      <c r="L46" s="1078"/>
      <c r="M46" s="1078"/>
      <c r="N46" s="1078"/>
      <c r="O46" s="1078"/>
    </row>
    <row r="47" spans="1:15" s="426" customFormat="1" ht="10.5" customHeight="1">
      <c r="A47" s="226"/>
      <c r="B47" s="1044"/>
      <c r="C47" s="1044"/>
      <c r="D47" s="1044"/>
      <c r="E47" s="1044"/>
      <c r="F47" s="1044"/>
      <c r="G47" s="1044"/>
      <c r="H47" s="1044"/>
      <c r="I47" s="1044"/>
      <c r="J47" s="1044"/>
      <c r="K47" s="1044"/>
      <c r="L47" s="1045"/>
      <c r="M47" s="1079"/>
      <c r="N47" s="1044"/>
      <c r="O47" s="1044"/>
    </row>
    <row r="48" spans="1:15" s="431" customFormat="1" ht="9.75" customHeight="1">
      <c r="A48" s="225"/>
      <c r="B48" s="1046"/>
      <c r="C48" s="1046"/>
      <c r="D48" s="1046"/>
      <c r="E48" s="1046"/>
      <c r="F48" s="1046"/>
      <c r="G48" s="1046"/>
      <c r="H48" s="1046"/>
      <c r="I48" s="1046"/>
      <c r="J48" s="1046"/>
      <c r="K48" s="1046"/>
      <c r="L48" s="1047"/>
      <c r="M48" s="1048"/>
      <c r="N48" s="1046"/>
      <c r="O48" s="1046"/>
    </row>
    <row r="49" spans="1:15" s="149" customFormat="1" ht="13.5" customHeight="1">
      <c r="A49" s="58"/>
      <c r="B49" s="1049"/>
      <c r="C49" s="1049"/>
      <c r="D49" s="1049"/>
      <c r="E49" s="1050"/>
      <c r="F49" s="1050"/>
      <c r="G49" s="1050"/>
      <c r="H49" s="1050"/>
      <c r="I49" s="1050"/>
      <c r="J49" s="1050"/>
      <c r="K49" s="1050"/>
      <c r="L49" s="1051"/>
      <c r="M49" s="1052"/>
      <c r="N49" s="1050"/>
      <c r="O49" s="1050"/>
    </row>
    <row r="50" spans="1:15" s="149" customFormat="1" ht="13.5" customHeight="1">
      <c r="B50" s="1050"/>
      <c r="C50" s="1050"/>
      <c r="D50" s="1050"/>
      <c r="E50" s="1050"/>
      <c r="F50" s="1050"/>
      <c r="G50" s="1050"/>
      <c r="H50" s="1050"/>
      <c r="I50" s="1050"/>
      <c r="J50" s="1050"/>
      <c r="K50" s="1050"/>
      <c r="L50" s="1051"/>
      <c r="M50" s="1052"/>
      <c r="N50" s="1050"/>
      <c r="O50" s="1050"/>
    </row>
    <row r="51" spans="1:15" ht="13.5" customHeight="1">
      <c r="A51" s="149"/>
    </row>
    <row r="52" spans="1:15" ht="13.5" customHeight="1">
      <c r="A52" s="149"/>
    </row>
    <row r="53" spans="1:15" ht="13.5" customHeight="1">
      <c r="A53" s="149"/>
    </row>
  </sheetData>
  <mergeCells count="7">
    <mergeCell ref="B14:G14"/>
    <mergeCell ref="A2:O2"/>
    <mergeCell ref="A3:O3"/>
    <mergeCell ref="A4:O4"/>
    <mergeCell ref="A5:O5"/>
    <mergeCell ref="B6:G6"/>
    <mergeCell ref="J6:O6"/>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49"/>
  <sheetViews>
    <sheetView zoomScale="70" zoomScaleNormal="70" workbookViewId="0"/>
  </sheetViews>
  <sheetFormatPr defaultColWidth="11.42578125" defaultRowHeight="15"/>
  <cols>
    <col min="1" max="1" width="54.28515625" style="641" customWidth="1"/>
    <col min="2" max="2" width="24.42578125" style="80" customWidth="1"/>
    <col min="3" max="3" width="23.7109375" style="80" customWidth="1"/>
    <col min="4" max="4" width="24.5703125" style="80" customWidth="1"/>
    <col min="5" max="5" width="33.5703125" style="80" customWidth="1"/>
    <col min="6" max="6" width="32.7109375" style="664" customWidth="1"/>
    <col min="7" max="7" width="2.5703125" style="922" customWidth="1"/>
    <col min="8" max="256" width="11.42578125" style="922"/>
    <col min="257" max="257" width="54.28515625" style="922" customWidth="1"/>
    <col min="258" max="258" width="24.42578125" style="922" customWidth="1"/>
    <col min="259" max="259" width="23.7109375" style="922" customWidth="1"/>
    <col min="260" max="260" width="24.5703125" style="922" customWidth="1"/>
    <col min="261" max="261" width="33.5703125" style="922" customWidth="1"/>
    <col min="262" max="262" width="41.28515625" style="922" customWidth="1"/>
    <col min="263" max="263" width="2.5703125" style="922" customWidth="1"/>
    <col min="264" max="512" width="11.42578125" style="922"/>
    <col min="513" max="513" width="54.28515625" style="922" customWidth="1"/>
    <col min="514" max="514" width="24.42578125" style="922" customWidth="1"/>
    <col min="515" max="515" width="23.7109375" style="922" customWidth="1"/>
    <col min="516" max="516" width="24.5703125" style="922" customWidth="1"/>
    <col min="517" max="517" width="33.5703125" style="922" customWidth="1"/>
    <col min="518" max="518" width="41.28515625" style="922" customWidth="1"/>
    <col min="519" max="519" width="2.5703125" style="922" customWidth="1"/>
    <col min="520" max="768" width="11.42578125" style="922"/>
    <col min="769" max="769" width="54.28515625" style="922" customWidth="1"/>
    <col min="770" max="770" width="24.42578125" style="922" customWidth="1"/>
    <col min="771" max="771" width="23.7109375" style="922" customWidth="1"/>
    <col min="772" max="772" width="24.5703125" style="922" customWidth="1"/>
    <col min="773" max="773" width="33.5703125" style="922" customWidth="1"/>
    <col min="774" max="774" width="41.28515625" style="922" customWidth="1"/>
    <col min="775" max="775" width="2.5703125" style="922" customWidth="1"/>
    <col min="776" max="1024" width="11.42578125" style="922"/>
    <col min="1025" max="1025" width="54.28515625" style="922" customWidth="1"/>
    <col min="1026" max="1026" width="24.42578125" style="922" customWidth="1"/>
    <col min="1027" max="1027" width="23.7109375" style="922" customWidth="1"/>
    <col min="1028" max="1028" width="24.5703125" style="922" customWidth="1"/>
    <col min="1029" max="1029" width="33.5703125" style="922" customWidth="1"/>
    <col min="1030" max="1030" width="41.28515625" style="922" customWidth="1"/>
    <col min="1031" max="1031" width="2.5703125" style="922" customWidth="1"/>
    <col min="1032" max="1280" width="11.42578125" style="922"/>
    <col min="1281" max="1281" width="54.28515625" style="922" customWidth="1"/>
    <col min="1282" max="1282" width="24.42578125" style="922" customWidth="1"/>
    <col min="1283" max="1283" width="23.7109375" style="922" customWidth="1"/>
    <col min="1284" max="1284" width="24.5703125" style="922" customWidth="1"/>
    <col min="1285" max="1285" width="33.5703125" style="922" customWidth="1"/>
    <col min="1286" max="1286" width="41.28515625" style="922" customWidth="1"/>
    <col min="1287" max="1287" width="2.5703125" style="922" customWidth="1"/>
    <col min="1288" max="1536" width="11.42578125" style="922"/>
    <col min="1537" max="1537" width="54.28515625" style="922" customWidth="1"/>
    <col min="1538" max="1538" width="24.42578125" style="922" customWidth="1"/>
    <col min="1539" max="1539" width="23.7109375" style="922" customWidth="1"/>
    <col min="1540" max="1540" width="24.5703125" style="922" customWidth="1"/>
    <col min="1541" max="1541" width="33.5703125" style="922" customWidth="1"/>
    <col min="1542" max="1542" width="41.28515625" style="922" customWidth="1"/>
    <col min="1543" max="1543" width="2.5703125" style="922" customWidth="1"/>
    <col min="1544" max="1792" width="11.42578125" style="922"/>
    <col min="1793" max="1793" width="54.28515625" style="922" customWidth="1"/>
    <col min="1794" max="1794" width="24.42578125" style="922" customWidth="1"/>
    <col min="1795" max="1795" width="23.7109375" style="922" customWidth="1"/>
    <col min="1796" max="1796" width="24.5703125" style="922" customWidth="1"/>
    <col min="1797" max="1797" width="33.5703125" style="922" customWidth="1"/>
    <col min="1798" max="1798" width="41.28515625" style="922" customWidth="1"/>
    <col min="1799" max="1799" width="2.5703125" style="922" customWidth="1"/>
    <col min="1800" max="2048" width="11.42578125" style="922"/>
    <col min="2049" max="2049" width="54.28515625" style="922" customWidth="1"/>
    <col min="2050" max="2050" width="24.42578125" style="922" customWidth="1"/>
    <col min="2051" max="2051" width="23.7109375" style="922" customWidth="1"/>
    <col min="2052" max="2052" width="24.5703125" style="922" customWidth="1"/>
    <col min="2053" max="2053" width="33.5703125" style="922" customWidth="1"/>
    <col min="2054" max="2054" width="41.28515625" style="922" customWidth="1"/>
    <col min="2055" max="2055" width="2.5703125" style="922" customWidth="1"/>
    <col min="2056" max="2304" width="11.42578125" style="922"/>
    <col min="2305" max="2305" width="54.28515625" style="922" customWidth="1"/>
    <col min="2306" max="2306" width="24.42578125" style="922" customWidth="1"/>
    <col min="2307" max="2307" width="23.7109375" style="922" customWidth="1"/>
    <col min="2308" max="2308" width="24.5703125" style="922" customWidth="1"/>
    <col min="2309" max="2309" width="33.5703125" style="922" customWidth="1"/>
    <col min="2310" max="2310" width="41.28515625" style="922" customWidth="1"/>
    <col min="2311" max="2311" width="2.5703125" style="922" customWidth="1"/>
    <col min="2312" max="2560" width="11.42578125" style="922"/>
    <col min="2561" max="2561" width="54.28515625" style="922" customWidth="1"/>
    <col min="2562" max="2562" width="24.42578125" style="922" customWidth="1"/>
    <col min="2563" max="2563" width="23.7109375" style="922" customWidth="1"/>
    <col min="2564" max="2564" width="24.5703125" style="922" customWidth="1"/>
    <col min="2565" max="2565" width="33.5703125" style="922" customWidth="1"/>
    <col min="2566" max="2566" width="41.28515625" style="922" customWidth="1"/>
    <col min="2567" max="2567" width="2.5703125" style="922" customWidth="1"/>
    <col min="2568" max="2816" width="11.42578125" style="922"/>
    <col min="2817" max="2817" width="54.28515625" style="922" customWidth="1"/>
    <col min="2818" max="2818" width="24.42578125" style="922" customWidth="1"/>
    <col min="2819" max="2819" width="23.7109375" style="922" customWidth="1"/>
    <col min="2820" max="2820" width="24.5703125" style="922" customWidth="1"/>
    <col min="2821" max="2821" width="33.5703125" style="922" customWidth="1"/>
    <col min="2822" max="2822" width="41.28515625" style="922" customWidth="1"/>
    <col min="2823" max="2823" width="2.5703125" style="922" customWidth="1"/>
    <col min="2824" max="3072" width="11.42578125" style="922"/>
    <col min="3073" max="3073" width="54.28515625" style="922" customWidth="1"/>
    <col min="3074" max="3074" width="24.42578125" style="922" customWidth="1"/>
    <col min="3075" max="3075" width="23.7109375" style="922" customWidth="1"/>
    <col min="3076" max="3076" width="24.5703125" style="922" customWidth="1"/>
    <col min="3077" max="3077" width="33.5703125" style="922" customWidth="1"/>
    <col min="3078" max="3078" width="41.28515625" style="922" customWidth="1"/>
    <col min="3079" max="3079" width="2.5703125" style="922" customWidth="1"/>
    <col min="3080" max="3328" width="11.42578125" style="922"/>
    <col min="3329" max="3329" width="54.28515625" style="922" customWidth="1"/>
    <col min="3330" max="3330" width="24.42578125" style="922" customWidth="1"/>
    <col min="3331" max="3331" width="23.7109375" style="922" customWidth="1"/>
    <col min="3332" max="3332" width="24.5703125" style="922" customWidth="1"/>
    <col min="3333" max="3333" width="33.5703125" style="922" customWidth="1"/>
    <col min="3334" max="3334" width="41.28515625" style="922" customWidth="1"/>
    <col min="3335" max="3335" width="2.5703125" style="922" customWidth="1"/>
    <col min="3336" max="3584" width="11.42578125" style="922"/>
    <col min="3585" max="3585" width="54.28515625" style="922" customWidth="1"/>
    <col min="3586" max="3586" width="24.42578125" style="922" customWidth="1"/>
    <col min="3587" max="3587" width="23.7109375" style="922" customWidth="1"/>
    <col min="3588" max="3588" width="24.5703125" style="922" customWidth="1"/>
    <col min="3589" max="3589" width="33.5703125" style="922" customWidth="1"/>
    <col min="3590" max="3590" width="41.28515625" style="922" customWidth="1"/>
    <col min="3591" max="3591" width="2.5703125" style="922" customWidth="1"/>
    <col min="3592" max="3840" width="11.42578125" style="922"/>
    <col min="3841" max="3841" width="54.28515625" style="922" customWidth="1"/>
    <col min="3842" max="3842" width="24.42578125" style="922" customWidth="1"/>
    <col min="3843" max="3843" width="23.7109375" style="922" customWidth="1"/>
    <col min="3844" max="3844" width="24.5703125" style="922" customWidth="1"/>
    <col min="3845" max="3845" width="33.5703125" style="922" customWidth="1"/>
    <col min="3846" max="3846" width="41.28515625" style="922" customWidth="1"/>
    <col min="3847" max="3847" width="2.5703125" style="922" customWidth="1"/>
    <col min="3848" max="4096" width="11.42578125" style="922"/>
    <col min="4097" max="4097" width="54.28515625" style="922" customWidth="1"/>
    <col min="4098" max="4098" width="24.42578125" style="922" customWidth="1"/>
    <col min="4099" max="4099" width="23.7109375" style="922" customWidth="1"/>
    <col min="4100" max="4100" width="24.5703125" style="922" customWidth="1"/>
    <col min="4101" max="4101" width="33.5703125" style="922" customWidth="1"/>
    <col min="4102" max="4102" width="41.28515625" style="922" customWidth="1"/>
    <col min="4103" max="4103" width="2.5703125" style="922" customWidth="1"/>
    <col min="4104" max="4352" width="11.42578125" style="922"/>
    <col min="4353" max="4353" width="54.28515625" style="922" customWidth="1"/>
    <col min="4354" max="4354" width="24.42578125" style="922" customWidth="1"/>
    <col min="4355" max="4355" width="23.7109375" style="922" customWidth="1"/>
    <col min="4356" max="4356" width="24.5703125" style="922" customWidth="1"/>
    <col min="4357" max="4357" width="33.5703125" style="922" customWidth="1"/>
    <col min="4358" max="4358" width="41.28515625" style="922" customWidth="1"/>
    <col min="4359" max="4359" width="2.5703125" style="922" customWidth="1"/>
    <col min="4360" max="4608" width="11.42578125" style="922"/>
    <col min="4609" max="4609" width="54.28515625" style="922" customWidth="1"/>
    <col min="4610" max="4610" width="24.42578125" style="922" customWidth="1"/>
    <col min="4611" max="4611" width="23.7109375" style="922" customWidth="1"/>
    <col min="4612" max="4612" width="24.5703125" style="922" customWidth="1"/>
    <col min="4613" max="4613" width="33.5703125" style="922" customWidth="1"/>
    <col min="4614" max="4614" width="41.28515625" style="922" customWidth="1"/>
    <col min="4615" max="4615" width="2.5703125" style="922" customWidth="1"/>
    <col min="4616" max="4864" width="11.42578125" style="922"/>
    <col min="4865" max="4865" width="54.28515625" style="922" customWidth="1"/>
    <col min="4866" max="4866" width="24.42578125" style="922" customWidth="1"/>
    <col min="4867" max="4867" width="23.7109375" style="922" customWidth="1"/>
    <col min="4868" max="4868" width="24.5703125" style="922" customWidth="1"/>
    <col min="4869" max="4869" width="33.5703125" style="922" customWidth="1"/>
    <col min="4870" max="4870" width="41.28515625" style="922" customWidth="1"/>
    <col min="4871" max="4871" width="2.5703125" style="922" customWidth="1"/>
    <col min="4872" max="5120" width="11.42578125" style="922"/>
    <col min="5121" max="5121" width="54.28515625" style="922" customWidth="1"/>
    <col min="5122" max="5122" width="24.42578125" style="922" customWidth="1"/>
    <col min="5123" max="5123" width="23.7109375" style="922" customWidth="1"/>
    <col min="5124" max="5124" width="24.5703125" style="922" customWidth="1"/>
    <col min="5125" max="5125" width="33.5703125" style="922" customWidth="1"/>
    <col min="5126" max="5126" width="41.28515625" style="922" customWidth="1"/>
    <col min="5127" max="5127" width="2.5703125" style="922" customWidth="1"/>
    <col min="5128" max="5376" width="11.42578125" style="922"/>
    <col min="5377" max="5377" width="54.28515625" style="922" customWidth="1"/>
    <col min="5378" max="5378" width="24.42578125" style="922" customWidth="1"/>
    <col min="5379" max="5379" width="23.7109375" style="922" customWidth="1"/>
    <col min="5380" max="5380" width="24.5703125" style="922" customWidth="1"/>
    <col min="5381" max="5381" width="33.5703125" style="922" customWidth="1"/>
    <col min="5382" max="5382" width="41.28515625" style="922" customWidth="1"/>
    <col min="5383" max="5383" width="2.5703125" style="922" customWidth="1"/>
    <col min="5384" max="5632" width="11.42578125" style="922"/>
    <col min="5633" max="5633" width="54.28515625" style="922" customWidth="1"/>
    <col min="5634" max="5634" width="24.42578125" style="922" customWidth="1"/>
    <col min="5635" max="5635" width="23.7109375" style="922" customWidth="1"/>
    <col min="5636" max="5636" width="24.5703125" style="922" customWidth="1"/>
    <col min="5637" max="5637" width="33.5703125" style="922" customWidth="1"/>
    <col min="5638" max="5638" width="41.28515625" style="922" customWidth="1"/>
    <col min="5639" max="5639" width="2.5703125" style="922" customWidth="1"/>
    <col min="5640" max="5888" width="11.42578125" style="922"/>
    <col min="5889" max="5889" width="54.28515625" style="922" customWidth="1"/>
    <col min="5890" max="5890" width="24.42578125" style="922" customWidth="1"/>
    <col min="5891" max="5891" width="23.7109375" style="922" customWidth="1"/>
    <col min="5892" max="5892" width="24.5703125" style="922" customWidth="1"/>
    <col min="5893" max="5893" width="33.5703125" style="922" customWidth="1"/>
    <col min="5894" max="5894" width="41.28515625" style="922" customWidth="1"/>
    <col min="5895" max="5895" width="2.5703125" style="922" customWidth="1"/>
    <col min="5896" max="6144" width="11.42578125" style="922"/>
    <col min="6145" max="6145" width="54.28515625" style="922" customWidth="1"/>
    <col min="6146" max="6146" width="24.42578125" style="922" customWidth="1"/>
    <col min="6147" max="6147" width="23.7109375" style="922" customWidth="1"/>
    <col min="6148" max="6148" width="24.5703125" style="922" customWidth="1"/>
    <col min="6149" max="6149" width="33.5703125" style="922" customWidth="1"/>
    <col min="6150" max="6150" width="41.28515625" style="922" customWidth="1"/>
    <col min="6151" max="6151" width="2.5703125" style="922" customWidth="1"/>
    <col min="6152" max="6400" width="11.42578125" style="922"/>
    <col min="6401" max="6401" width="54.28515625" style="922" customWidth="1"/>
    <col min="6402" max="6402" width="24.42578125" style="922" customWidth="1"/>
    <col min="6403" max="6403" width="23.7109375" style="922" customWidth="1"/>
    <col min="6404" max="6404" width="24.5703125" style="922" customWidth="1"/>
    <col min="6405" max="6405" width="33.5703125" style="922" customWidth="1"/>
    <col min="6406" max="6406" width="41.28515625" style="922" customWidth="1"/>
    <col min="6407" max="6407" width="2.5703125" style="922" customWidth="1"/>
    <col min="6408" max="6656" width="11.42578125" style="922"/>
    <col min="6657" max="6657" width="54.28515625" style="922" customWidth="1"/>
    <col min="6658" max="6658" width="24.42578125" style="922" customWidth="1"/>
    <col min="6659" max="6659" width="23.7109375" style="922" customWidth="1"/>
    <col min="6660" max="6660" width="24.5703125" style="922" customWidth="1"/>
    <col min="6661" max="6661" width="33.5703125" style="922" customWidth="1"/>
    <col min="6662" max="6662" width="41.28515625" style="922" customWidth="1"/>
    <col min="6663" max="6663" width="2.5703125" style="922" customWidth="1"/>
    <col min="6664" max="6912" width="11.42578125" style="922"/>
    <col min="6913" max="6913" width="54.28515625" style="922" customWidth="1"/>
    <col min="6914" max="6914" width="24.42578125" style="922" customWidth="1"/>
    <col min="6915" max="6915" width="23.7109375" style="922" customWidth="1"/>
    <col min="6916" max="6916" width="24.5703125" style="922" customWidth="1"/>
    <col min="6917" max="6917" width="33.5703125" style="922" customWidth="1"/>
    <col min="6918" max="6918" width="41.28515625" style="922" customWidth="1"/>
    <col min="6919" max="6919" width="2.5703125" style="922" customWidth="1"/>
    <col min="6920" max="7168" width="11.42578125" style="922"/>
    <col min="7169" max="7169" width="54.28515625" style="922" customWidth="1"/>
    <col min="7170" max="7170" width="24.42578125" style="922" customWidth="1"/>
    <col min="7171" max="7171" width="23.7109375" style="922" customWidth="1"/>
    <col min="7172" max="7172" width="24.5703125" style="922" customWidth="1"/>
    <col min="7173" max="7173" width="33.5703125" style="922" customWidth="1"/>
    <col min="7174" max="7174" width="41.28515625" style="922" customWidth="1"/>
    <col min="7175" max="7175" width="2.5703125" style="922" customWidth="1"/>
    <col min="7176" max="7424" width="11.42578125" style="922"/>
    <col min="7425" max="7425" width="54.28515625" style="922" customWidth="1"/>
    <col min="7426" max="7426" width="24.42578125" style="922" customWidth="1"/>
    <col min="7427" max="7427" width="23.7109375" style="922" customWidth="1"/>
    <col min="7428" max="7428" width="24.5703125" style="922" customWidth="1"/>
    <col min="7429" max="7429" width="33.5703125" style="922" customWidth="1"/>
    <col min="7430" max="7430" width="41.28515625" style="922" customWidth="1"/>
    <col min="7431" max="7431" width="2.5703125" style="922" customWidth="1"/>
    <col min="7432" max="7680" width="11.42578125" style="922"/>
    <col min="7681" max="7681" width="54.28515625" style="922" customWidth="1"/>
    <col min="7682" max="7682" width="24.42578125" style="922" customWidth="1"/>
    <col min="7683" max="7683" width="23.7109375" style="922" customWidth="1"/>
    <col min="7684" max="7684" width="24.5703125" style="922" customWidth="1"/>
    <col min="7685" max="7685" width="33.5703125" style="922" customWidth="1"/>
    <col min="7686" max="7686" width="41.28515625" style="922" customWidth="1"/>
    <col min="7687" max="7687" width="2.5703125" style="922" customWidth="1"/>
    <col min="7688" max="7936" width="11.42578125" style="922"/>
    <col min="7937" max="7937" width="54.28515625" style="922" customWidth="1"/>
    <col min="7938" max="7938" width="24.42578125" style="922" customWidth="1"/>
    <col min="7939" max="7939" width="23.7109375" style="922" customWidth="1"/>
    <col min="7940" max="7940" width="24.5703125" style="922" customWidth="1"/>
    <col min="7941" max="7941" width="33.5703125" style="922" customWidth="1"/>
    <col min="7942" max="7942" width="41.28515625" style="922" customWidth="1"/>
    <col min="7943" max="7943" width="2.5703125" style="922" customWidth="1"/>
    <col min="7944" max="8192" width="11.42578125" style="922"/>
    <col min="8193" max="8193" width="54.28515625" style="922" customWidth="1"/>
    <col min="8194" max="8194" width="24.42578125" style="922" customWidth="1"/>
    <col min="8195" max="8195" width="23.7109375" style="922" customWidth="1"/>
    <col min="8196" max="8196" width="24.5703125" style="922" customWidth="1"/>
    <col min="8197" max="8197" width="33.5703125" style="922" customWidth="1"/>
    <col min="8198" max="8198" width="41.28515625" style="922" customWidth="1"/>
    <col min="8199" max="8199" width="2.5703125" style="922" customWidth="1"/>
    <col min="8200" max="8448" width="11.42578125" style="922"/>
    <col min="8449" max="8449" width="54.28515625" style="922" customWidth="1"/>
    <col min="8450" max="8450" width="24.42578125" style="922" customWidth="1"/>
    <col min="8451" max="8451" width="23.7109375" style="922" customWidth="1"/>
    <col min="8452" max="8452" width="24.5703125" style="922" customWidth="1"/>
    <col min="8453" max="8453" width="33.5703125" style="922" customWidth="1"/>
    <col min="8454" max="8454" width="41.28515625" style="922" customWidth="1"/>
    <col min="8455" max="8455" width="2.5703125" style="922" customWidth="1"/>
    <col min="8456" max="8704" width="11.42578125" style="922"/>
    <col min="8705" max="8705" width="54.28515625" style="922" customWidth="1"/>
    <col min="8706" max="8706" width="24.42578125" style="922" customWidth="1"/>
    <col min="8707" max="8707" width="23.7109375" style="922" customWidth="1"/>
    <col min="8708" max="8708" width="24.5703125" style="922" customWidth="1"/>
    <col min="8709" max="8709" width="33.5703125" style="922" customWidth="1"/>
    <col min="8710" max="8710" width="41.28515625" style="922" customWidth="1"/>
    <col min="8711" max="8711" width="2.5703125" style="922" customWidth="1"/>
    <col min="8712" max="8960" width="11.42578125" style="922"/>
    <col min="8961" max="8961" width="54.28515625" style="922" customWidth="1"/>
    <col min="8962" max="8962" width="24.42578125" style="922" customWidth="1"/>
    <col min="8963" max="8963" width="23.7109375" style="922" customWidth="1"/>
    <col min="8964" max="8964" width="24.5703125" style="922" customWidth="1"/>
    <col min="8965" max="8965" width="33.5703125" style="922" customWidth="1"/>
    <col min="8966" max="8966" width="41.28515625" style="922" customWidth="1"/>
    <col min="8967" max="8967" width="2.5703125" style="922" customWidth="1"/>
    <col min="8968" max="9216" width="11.42578125" style="922"/>
    <col min="9217" max="9217" width="54.28515625" style="922" customWidth="1"/>
    <col min="9218" max="9218" width="24.42578125" style="922" customWidth="1"/>
    <col min="9219" max="9219" width="23.7109375" style="922" customWidth="1"/>
    <col min="9220" max="9220" width="24.5703125" style="922" customWidth="1"/>
    <col min="9221" max="9221" width="33.5703125" style="922" customWidth="1"/>
    <col min="9222" max="9222" width="41.28515625" style="922" customWidth="1"/>
    <col min="9223" max="9223" width="2.5703125" style="922" customWidth="1"/>
    <col min="9224" max="9472" width="11.42578125" style="922"/>
    <col min="9473" max="9473" width="54.28515625" style="922" customWidth="1"/>
    <col min="9474" max="9474" width="24.42578125" style="922" customWidth="1"/>
    <col min="9475" max="9475" width="23.7109375" style="922" customWidth="1"/>
    <col min="9476" max="9476" width="24.5703125" style="922" customWidth="1"/>
    <col min="9477" max="9477" width="33.5703125" style="922" customWidth="1"/>
    <col min="9478" max="9478" width="41.28515625" style="922" customWidth="1"/>
    <col min="9479" max="9479" width="2.5703125" style="922" customWidth="1"/>
    <col min="9480" max="9728" width="11.42578125" style="922"/>
    <col min="9729" max="9729" width="54.28515625" style="922" customWidth="1"/>
    <col min="9730" max="9730" width="24.42578125" style="922" customWidth="1"/>
    <col min="9731" max="9731" width="23.7109375" style="922" customWidth="1"/>
    <col min="9732" max="9732" width="24.5703125" style="922" customWidth="1"/>
    <col min="9733" max="9733" width="33.5703125" style="922" customWidth="1"/>
    <col min="9734" max="9734" width="41.28515625" style="922" customWidth="1"/>
    <col min="9735" max="9735" width="2.5703125" style="922" customWidth="1"/>
    <col min="9736" max="9984" width="11.42578125" style="922"/>
    <col min="9985" max="9985" width="54.28515625" style="922" customWidth="1"/>
    <col min="9986" max="9986" width="24.42578125" style="922" customWidth="1"/>
    <col min="9987" max="9987" width="23.7109375" style="922" customWidth="1"/>
    <col min="9988" max="9988" width="24.5703125" style="922" customWidth="1"/>
    <col min="9989" max="9989" width="33.5703125" style="922" customWidth="1"/>
    <col min="9990" max="9990" width="41.28515625" style="922" customWidth="1"/>
    <col min="9991" max="9991" width="2.5703125" style="922" customWidth="1"/>
    <col min="9992" max="10240" width="11.42578125" style="922"/>
    <col min="10241" max="10241" width="54.28515625" style="922" customWidth="1"/>
    <col min="10242" max="10242" width="24.42578125" style="922" customWidth="1"/>
    <col min="10243" max="10243" width="23.7109375" style="922" customWidth="1"/>
    <col min="10244" max="10244" width="24.5703125" style="922" customWidth="1"/>
    <col min="10245" max="10245" width="33.5703125" style="922" customWidth="1"/>
    <col min="10246" max="10246" width="41.28515625" style="922" customWidth="1"/>
    <col min="10247" max="10247" width="2.5703125" style="922" customWidth="1"/>
    <col min="10248" max="10496" width="11.42578125" style="922"/>
    <col min="10497" max="10497" width="54.28515625" style="922" customWidth="1"/>
    <col min="10498" max="10498" width="24.42578125" style="922" customWidth="1"/>
    <col min="10499" max="10499" width="23.7109375" style="922" customWidth="1"/>
    <col min="10500" max="10500" width="24.5703125" style="922" customWidth="1"/>
    <col min="10501" max="10501" width="33.5703125" style="922" customWidth="1"/>
    <col min="10502" max="10502" width="41.28515625" style="922" customWidth="1"/>
    <col min="10503" max="10503" width="2.5703125" style="922" customWidth="1"/>
    <col min="10504" max="10752" width="11.42578125" style="922"/>
    <col min="10753" max="10753" width="54.28515625" style="922" customWidth="1"/>
    <col min="10754" max="10754" width="24.42578125" style="922" customWidth="1"/>
    <col min="10755" max="10755" width="23.7109375" style="922" customWidth="1"/>
    <col min="10756" max="10756" width="24.5703125" style="922" customWidth="1"/>
    <col min="10757" max="10757" width="33.5703125" style="922" customWidth="1"/>
    <col min="10758" max="10758" width="41.28515625" style="922" customWidth="1"/>
    <col min="10759" max="10759" width="2.5703125" style="922" customWidth="1"/>
    <col min="10760" max="11008" width="11.42578125" style="922"/>
    <col min="11009" max="11009" width="54.28515625" style="922" customWidth="1"/>
    <col min="11010" max="11010" width="24.42578125" style="922" customWidth="1"/>
    <col min="11011" max="11011" width="23.7109375" style="922" customWidth="1"/>
    <col min="11012" max="11012" width="24.5703125" style="922" customWidth="1"/>
    <col min="11013" max="11013" width="33.5703125" style="922" customWidth="1"/>
    <col min="11014" max="11014" width="41.28515625" style="922" customWidth="1"/>
    <col min="11015" max="11015" width="2.5703125" style="922" customWidth="1"/>
    <col min="11016" max="11264" width="11.42578125" style="922"/>
    <col min="11265" max="11265" width="54.28515625" style="922" customWidth="1"/>
    <col min="11266" max="11266" width="24.42578125" style="922" customWidth="1"/>
    <col min="11267" max="11267" width="23.7109375" style="922" customWidth="1"/>
    <col min="11268" max="11268" width="24.5703125" style="922" customWidth="1"/>
    <col min="11269" max="11269" width="33.5703125" style="922" customWidth="1"/>
    <col min="11270" max="11270" width="41.28515625" style="922" customWidth="1"/>
    <col min="11271" max="11271" width="2.5703125" style="922" customWidth="1"/>
    <col min="11272" max="11520" width="11.42578125" style="922"/>
    <col min="11521" max="11521" width="54.28515625" style="922" customWidth="1"/>
    <col min="11522" max="11522" width="24.42578125" style="922" customWidth="1"/>
    <col min="11523" max="11523" width="23.7109375" style="922" customWidth="1"/>
    <col min="11524" max="11524" width="24.5703125" style="922" customWidth="1"/>
    <col min="11525" max="11525" width="33.5703125" style="922" customWidth="1"/>
    <col min="11526" max="11526" width="41.28515625" style="922" customWidth="1"/>
    <col min="11527" max="11527" width="2.5703125" style="922" customWidth="1"/>
    <col min="11528" max="11776" width="11.42578125" style="922"/>
    <col min="11777" max="11777" width="54.28515625" style="922" customWidth="1"/>
    <col min="11778" max="11778" width="24.42578125" style="922" customWidth="1"/>
    <col min="11779" max="11779" width="23.7109375" style="922" customWidth="1"/>
    <col min="11780" max="11780" width="24.5703125" style="922" customWidth="1"/>
    <col min="11781" max="11781" width="33.5703125" style="922" customWidth="1"/>
    <col min="11782" max="11782" width="41.28515625" style="922" customWidth="1"/>
    <col min="11783" max="11783" width="2.5703125" style="922" customWidth="1"/>
    <col min="11784" max="12032" width="11.42578125" style="922"/>
    <col min="12033" max="12033" width="54.28515625" style="922" customWidth="1"/>
    <col min="12034" max="12034" width="24.42578125" style="922" customWidth="1"/>
    <col min="12035" max="12035" width="23.7109375" style="922" customWidth="1"/>
    <col min="12036" max="12036" width="24.5703125" style="922" customWidth="1"/>
    <col min="12037" max="12037" width="33.5703125" style="922" customWidth="1"/>
    <col min="12038" max="12038" width="41.28515625" style="922" customWidth="1"/>
    <col min="12039" max="12039" width="2.5703125" style="922" customWidth="1"/>
    <col min="12040" max="12288" width="11.42578125" style="922"/>
    <col min="12289" max="12289" width="54.28515625" style="922" customWidth="1"/>
    <col min="12290" max="12290" width="24.42578125" style="922" customWidth="1"/>
    <col min="12291" max="12291" width="23.7109375" style="922" customWidth="1"/>
    <col min="12292" max="12292" width="24.5703125" style="922" customWidth="1"/>
    <col min="12293" max="12293" width="33.5703125" style="922" customWidth="1"/>
    <col min="12294" max="12294" width="41.28515625" style="922" customWidth="1"/>
    <col min="12295" max="12295" width="2.5703125" style="922" customWidth="1"/>
    <col min="12296" max="12544" width="11.42578125" style="922"/>
    <col min="12545" max="12545" width="54.28515625" style="922" customWidth="1"/>
    <col min="12546" max="12546" width="24.42578125" style="922" customWidth="1"/>
    <col min="12547" max="12547" width="23.7109375" style="922" customWidth="1"/>
    <col min="12548" max="12548" width="24.5703125" style="922" customWidth="1"/>
    <col min="12549" max="12549" width="33.5703125" style="922" customWidth="1"/>
    <col min="12550" max="12550" width="41.28515625" style="922" customWidth="1"/>
    <col min="12551" max="12551" width="2.5703125" style="922" customWidth="1"/>
    <col min="12552" max="12800" width="11.42578125" style="922"/>
    <col min="12801" max="12801" width="54.28515625" style="922" customWidth="1"/>
    <col min="12802" max="12802" width="24.42578125" style="922" customWidth="1"/>
    <col min="12803" max="12803" width="23.7109375" style="922" customWidth="1"/>
    <col min="12804" max="12804" width="24.5703125" style="922" customWidth="1"/>
    <col min="12805" max="12805" width="33.5703125" style="922" customWidth="1"/>
    <col min="12806" max="12806" width="41.28515625" style="922" customWidth="1"/>
    <col min="12807" max="12807" width="2.5703125" style="922" customWidth="1"/>
    <col min="12808" max="13056" width="11.42578125" style="922"/>
    <col min="13057" max="13057" width="54.28515625" style="922" customWidth="1"/>
    <col min="13058" max="13058" width="24.42578125" style="922" customWidth="1"/>
    <col min="13059" max="13059" width="23.7109375" style="922" customWidth="1"/>
    <col min="13060" max="13060" width="24.5703125" style="922" customWidth="1"/>
    <col min="13061" max="13061" width="33.5703125" style="922" customWidth="1"/>
    <col min="13062" max="13062" width="41.28515625" style="922" customWidth="1"/>
    <col min="13063" max="13063" width="2.5703125" style="922" customWidth="1"/>
    <col min="13064" max="13312" width="11.42578125" style="922"/>
    <col min="13313" max="13313" width="54.28515625" style="922" customWidth="1"/>
    <col min="13314" max="13314" width="24.42578125" style="922" customWidth="1"/>
    <col min="13315" max="13315" width="23.7109375" style="922" customWidth="1"/>
    <col min="13316" max="13316" width="24.5703125" style="922" customWidth="1"/>
    <col min="13317" max="13317" width="33.5703125" style="922" customWidth="1"/>
    <col min="13318" max="13318" width="41.28515625" style="922" customWidth="1"/>
    <col min="13319" max="13319" width="2.5703125" style="922" customWidth="1"/>
    <col min="13320" max="13568" width="11.42578125" style="922"/>
    <col min="13569" max="13569" width="54.28515625" style="922" customWidth="1"/>
    <col min="13570" max="13570" width="24.42578125" style="922" customWidth="1"/>
    <col min="13571" max="13571" width="23.7109375" style="922" customWidth="1"/>
    <col min="13572" max="13572" width="24.5703125" style="922" customWidth="1"/>
    <col min="13573" max="13573" width="33.5703125" style="922" customWidth="1"/>
    <col min="13574" max="13574" width="41.28515625" style="922" customWidth="1"/>
    <col min="13575" max="13575" width="2.5703125" style="922" customWidth="1"/>
    <col min="13576" max="13824" width="11.42578125" style="922"/>
    <col min="13825" max="13825" width="54.28515625" style="922" customWidth="1"/>
    <col min="13826" max="13826" width="24.42578125" style="922" customWidth="1"/>
    <col min="13827" max="13827" width="23.7109375" style="922" customWidth="1"/>
    <col min="13828" max="13828" width="24.5703125" style="922" customWidth="1"/>
    <col min="13829" max="13829" width="33.5703125" style="922" customWidth="1"/>
    <col min="13830" max="13830" width="41.28515625" style="922" customWidth="1"/>
    <col min="13831" max="13831" width="2.5703125" style="922" customWidth="1"/>
    <col min="13832" max="14080" width="11.42578125" style="922"/>
    <col min="14081" max="14081" width="54.28515625" style="922" customWidth="1"/>
    <col min="14082" max="14082" width="24.42578125" style="922" customWidth="1"/>
    <col min="14083" max="14083" width="23.7109375" style="922" customWidth="1"/>
    <col min="14084" max="14084" width="24.5703125" style="922" customWidth="1"/>
    <col min="14085" max="14085" width="33.5703125" style="922" customWidth="1"/>
    <col min="14086" max="14086" width="41.28515625" style="922" customWidth="1"/>
    <col min="14087" max="14087" width="2.5703125" style="922" customWidth="1"/>
    <col min="14088" max="14336" width="11.42578125" style="922"/>
    <col min="14337" max="14337" width="54.28515625" style="922" customWidth="1"/>
    <col min="14338" max="14338" width="24.42578125" style="922" customWidth="1"/>
    <col min="14339" max="14339" width="23.7109375" style="922" customWidth="1"/>
    <col min="14340" max="14340" width="24.5703125" style="922" customWidth="1"/>
    <col min="14341" max="14341" width="33.5703125" style="922" customWidth="1"/>
    <col min="14342" max="14342" width="41.28515625" style="922" customWidth="1"/>
    <col min="14343" max="14343" width="2.5703125" style="922" customWidth="1"/>
    <col min="14344" max="14592" width="11.42578125" style="922"/>
    <col min="14593" max="14593" width="54.28515625" style="922" customWidth="1"/>
    <col min="14594" max="14594" width="24.42578125" style="922" customWidth="1"/>
    <col min="14595" max="14595" width="23.7109375" style="922" customWidth="1"/>
    <col min="14596" max="14596" width="24.5703125" style="922" customWidth="1"/>
    <col min="14597" max="14597" width="33.5703125" style="922" customWidth="1"/>
    <col min="14598" max="14598" width="41.28515625" style="922" customWidth="1"/>
    <col min="14599" max="14599" width="2.5703125" style="922" customWidth="1"/>
    <col min="14600" max="14848" width="11.42578125" style="922"/>
    <col min="14849" max="14849" width="54.28515625" style="922" customWidth="1"/>
    <col min="14850" max="14850" width="24.42578125" style="922" customWidth="1"/>
    <col min="14851" max="14851" width="23.7109375" style="922" customWidth="1"/>
    <col min="14852" max="14852" width="24.5703125" style="922" customWidth="1"/>
    <col min="14853" max="14853" width="33.5703125" style="922" customWidth="1"/>
    <col min="14854" max="14854" width="41.28515625" style="922" customWidth="1"/>
    <col min="14855" max="14855" width="2.5703125" style="922" customWidth="1"/>
    <col min="14856" max="15104" width="11.42578125" style="922"/>
    <col min="15105" max="15105" width="54.28515625" style="922" customWidth="1"/>
    <col min="15106" max="15106" width="24.42578125" style="922" customWidth="1"/>
    <col min="15107" max="15107" width="23.7109375" style="922" customWidth="1"/>
    <col min="15108" max="15108" width="24.5703125" style="922" customWidth="1"/>
    <col min="15109" max="15109" width="33.5703125" style="922" customWidth="1"/>
    <col min="15110" max="15110" width="41.28515625" style="922" customWidth="1"/>
    <col min="15111" max="15111" width="2.5703125" style="922" customWidth="1"/>
    <col min="15112" max="15360" width="11.42578125" style="922"/>
    <col min="15361" max="15361" width="54.28515625" style="922" customWidth="1"/>
    <col min="15362" max="15362" width="24.42578125" style="922" customWidth="1"/>
    <col min="15363" max="15363" width="23.7109375" style="922" customWidth="1"/>
    <col min="15364" max="15364" width="24.5703125" style="922" customWidth="1"/>
    <col min="15365" max="15365" width="33.5703125" style="922" customWidth="1"/>
    <col min="15366" max="15366" width="41.28515625" style="922" customWidth="1"/>
    <col min="15367" max="15367" width="2.5703125" style="922" customWidth="1"/>
    <col min="15368" max="15616" width="11.42578125" style="922"/>
    <col min="15617" max="15617" width="54.28515625" style="922" customWidth="1"/>
    <col min="15618" max="15618" width="24.42578125" style="922" customWidth="1"/>
    <col min="15619" max="15619" width="23.7109375" style="922" customWidth="1"/>
    <col min="15620" max="15620" width="24.5703125" style="922" customWidth="1"/>
    <col min="15621" max="15621" width="33.5703125" style="922" customWidth="1"/>
    <col min="15622" max="15622" width="41.28515625" style="922" customWidth="1"/>
    <col min="15623" max="15623" width="2.5703125" style="922" customWidth="1"/>
    <col min="15624" max="15872" width="11.42578125" style="922"/>
    <col min="15873" max="15873" width="54.28515625" style="922" customWidth="1"/>
    <col min="15874" max="15874" width="24.42578125" style="922" customWidth="1"/>
    <col min="15875" max="15875" width="23.7109375" style="922" customWidth="1"/>
    <col min="15876" max="15876" width="24.5703125" style="922" customWidth="1"/>
    <col min="15877" max="15877" width="33.5703125" style="922" customWidth="1"/>
    <col min="15878" max="15878" width="41.28515625" style="922" customWidth="1"/>
    <col min="15879" max="15879" width="2.5703125" style="922" customWidth="1"/>
    <col min="15880" max="16128" width="11.42578125" style="922"/>
    <col min="16129" max="16129" width="54.28515625" style="922" customWidth="1"/>
    <col min="16130" max="16130" width="24.42578125" style="922" customWidth="1"/>
    <col min="16131" max="16131" width="23.7109375" style="922" customWidth="1"/>
    <col min="16132" max="16132" width="24.5703125" style="922" customWidth="1"/>
    <col min="16133" max="16133" width="33.5703125" style="922" customWidth="1"/>
    <col min="16134" max="16134" width="41.28515625" style="922" customWidth="1"/>
    <col min="16135" max="16135" width="2.5703125" style="922" customWidth="1"/>
    <col min="16136" max="16384" width="11.42578125" style="922"/>
  </cols>
  <sheetData>
    <row r="1" spans="1:6" s="84" customFormat="1" ht="3.75" customHeight="1">
      <c r="A1" s="885"/>
      <c r="B1" s="653"/>
      <c r="C1" s="653"/>
      <c r="D1" s="653"/>
      <c r="E1" s="653"/>
      <c r="F1" s="645"/>
    </row>
    <row r="2" spans="1:6" s="74" customFormat="1" ht="47.25" customHeight="1">
      <c r="A2" s="955" t="s">
        <v>1122</v>
      </c>
      <c r="B2" s="955"/>
      <c r="C2" s="955"/>
      <c r="D2" s="955"/>
      <c r="E2" s="955"/>
      <c r="F2" s="955"/>
    </row>
    <row r="3" spans="1:6" s="74" customFormat="1" ht="27.95" customHeight="1">
      <c r="A3" s="955" t="s">
        <v>798</v>
      </c>
      <c r="B3" s="955"/>
      <c r="C3" s="955"/>
      <c r="D3" s="955"/>
      <c r="E3" s="955"/>
      <c r="F3" s="955"/>
    </row>
    <row r="4" spans="1:6" s="74" customFormat="1" ht="27.95" customHeight="1">
      <c r="A4" s="955" t="s">
        <v>1527</v>
      </c>
      <c r="B4" s="955"/>
      <c r="C4" s="955"/>
      <c r="D4" s="955"/>
      <c r="E4" s="955"/>
      <c r="F4" s="955"/>
    </row>
    <row r="5" spans="1:6" s="75" customFormat="1" ht="46.5" customHeight="1">
      <c r="A5" s="954" t="s">
        <v>1469</v>
      </c>
      <c r="B5" s="954"/>
      <c r="C5" s="954"/>
      <c r="D5" s="954"/>
      <c r="E5" s="954"/>
      <c r="F5" s="954"/>
    </row>
    <row r="6" spans="1:6" s="922" customFormat="1" ht="2.25" customHeight="1" thickBot="1">
      <c r="A6" s="886"/>
      <c r="B6" s="654"/>
      <c r="C6" s="654"/>
      <c r="D6" s="654"/>
      <c r="E6" s="654"/>
      <c r="F6" s="659"/>
    </row>
    <row r="7" spans="1:6" s="922" customFormat="1" ht="14.25" hidden="1" customHeight="1" thickBot="1">
      <c r="A7" s="726"/>
      <c r="B7" s="655"/>
      <c r="C7" s="656"/>
      <c r="D7" s="655"/>
      <c r="E7" s="655"/>
      <c r="F7" s="660"/>
    </row>
    <row r="8" spans="1:6" s="922" customFormat="1" ht="34.5" customHeight="1" thickTop="1" thickBot="1">
      <c r="A8" s="887" t="s">
        <v>799</v>
      </c>
      <c r="B8" s="657" t="s">
        <v>1125</v>
      </c>
      <c r="C8" s="657" t="s">
        <v>1126</v>
      </c>
      <c r="D8" s="657" t="s">
        <v>1127</v>
      </c>
      <c r="E8" s="661" t="s">
        <v>309</v>
      </c>
      <c r="F8" s="657" t="s">
        <v>800</v>
      </c>
    </row>
    <row r="9" spans="1:6" s="922" customFormat="1" ht="36.75" customHeight="1" thickTop="1">
      <c r="A9" s="888" t="s">
        <v>801</v>
      </c>
      <c r="B9" s="253">
        <v>65499.38869</v>
      </c>
      <c r="C9" s="253">
        <v>40655.729599999999</v>
      </c>
      <c r="D9" s="253">
        <v>0</v>
      </c>
      <c r="E9" s="253">
        <v>106155.11829</v>
      </c>
      <c r="F9" s="254">
        <v>1.4023993535073373E-2</v>
      </c>
    </row>
    <row r="10" spans="1:6" s="922" customFormat="1" ht="18" customHeight="1">
      <c r="A10" s="888" t="s">
        <v>802</v>
      </c>
      <c r="B10" s="253">
        <v>598128.46209000004</v>
      </c>
      <c r="C10" s="253">
        <v>130000</v>
      </c>
      <c r="D10" s="253">
        <v>0</v>
      </c>
      <c r="E10" s="253">
        <v>728128.46209000004</v>
      </c>
      <c r="F10" s="254">
        <v>9.6191959554483383E-2</v>
      </c>
    </row>
    <row r="11" spans="1:6" s="922" customFormat="1" ht="18" customHeight="1">
      <c r="A11" s="888" t="s">
        <v>803</v>
      </c>
      <c r="B11" s="253">
        <v>1075997.78926</v>
      </c>
      <c r="C11" s="253">
        <v>1068612.37803</v>
      </c>
      <c r="D11" s="253">
        <v>235268.44346000001</v>
      </c>
      <c r="E11" s="253">
        <v>2379878.6107500005</v>
      </c>
      <c r="F11" s="254">
        <v>0.31440219547625364</v>
      </c>
    </row>
    <row r="12" spans="1:6" s="922" customFormat="1" ht="18" customHeight="1">
      <c r="A12" s="888" t="s">
        <v>804</v>
      </c>
      <c r="B12" s="253">
        <v>749712.32375999994</v>
      </c>
      <c r="C12" s="253">
        <v>478571.64468999999</v>
      </c>
      <c r="D12" s="253">
        <v>281271.47408999997</v>
      </c>
      <c r="E12" s="253">
        <v>1509555.44254</v>
      </c>
      <c r="F12" s="254">
        <v>0.19942510646714653</v>
      </c>
    </row>
    <row r="13" spans="1:6" s="922" customFormat="1" ht="18" customHeight="1">
      <c r="A13" s="888" t="s">
        <v>805</v>
      </c>
      <c r="B13" s="253">
        <v>535084.76433000003</v>
      </c>
      <c r="C13" s="253">
        <v>370918.06139999995</v>
      </c>
      <c r="D13" s="253">
        <v>96682.46345000001</v>
      </c>
      <c r="E13" s="253">
        <v>1002685.28918</v>
      </c>
      <c r="F13" s="254">
        <v>0.13246325038006318</v>
      </c>
    </row>
    <row r="14" spans="1:6" s="922" customFormat="1" ht="18" customHeight="1">
      <c r="A14" s="888" t="s">
        <v>806</v>
      </c>
      <c r="B14" s="253">
        <v>210272.65446000002</v>
      </c>
      <c r="C14" s="253">
        <v>204979.34505</v>
      </c>
      <c r="D14" s="253">
        <v>85099.085260000007</v>
      </c>
      <c r="E14" s="253">
        <v>500351.08477000002</v>
      </c>
      <c r="F14" s="254">
        <v>6.6100631708706184E-2</v>
      </c>
    </row>
    <row r="15" spans="1:6" s="922" customFormat="1" ht="18" customHeight="1">
      <c r="A15" s="888" t="s">
        <v>807</v>
      </c>
      <c r="B15" s="253">
        <v>123044.13591</v>
      </c>
      <c r="C15" s="253">
        <v>29281.728340000001</v>
      </c>
      <c r="D15" s="253">
        <v>29796.991690000003</v>
      </c>
      <c r="E15" s="253">
        <v>182122.85593999998</v>
      </c>
      <c r="F15" s="254">
        <v>2.4059977469143463E-2</v>
      </c>
    </row>
    <row r="16" spans="1:6" s="922" customFormat="1" ht="18" customHeight="1">
      <c r="A16" s="888" t="s">
        <v>808</v>
      </c>
      <c r="B16" s="253">
        <v>105316.64872</v>
      </c>
      <c r="C16" s="253">
        <v>27320.9143</v>
      </c>
      <c r="D16" s="253">
        <v>21839.561550000002</v>
      </c>
      <c r="E16" s="253">
        <v>154477.12457000001</v>
      </c>
      <c r="F16" s="254">
        <v>2.0407741342891819E-2</v>
      </c>
    </row>
    <row r="17" spans="1:6" s="922" customFormat="1" ht="18" customHeight="1">
      <c r="A17" s="888" t="s">
        <v>809</v>
      </c>
      <c r="B17" s="253">
        <v>70766.38384000001</v>
      </c>
      <c r="C17" s="253">
        <v>18217.497589999999</v>
      </c>
      <c r="D17" s="253">
        <v>12739.28169</v>
      </c>
      <c r="E17" s="253">
        <v>101723.16312000001</v>
      </c>
      <c r="F17" s="254">
        <v>1.3438494581720788E-2</v>
      </c>
    </row>
    <row r="18" spans="1:6" s="922" customFormat="1" ht="18" customHeight="1">
      <c r="A18" s="888" t="s">
        <v>810</v>
      </c>
      <c r="B18" s="253">
        <v>135863.66303</v>
      </c>
      <c r="C18" s="253">
        <v>36782.997430000003</v>
      </c>
      <c r="D18" s="253">
        <v>15883.29602</v>
      </c>
      <c r="E18" s="253">
        <v>188529.95647999999</v>
      </c>
      <c r="F18" s="254">
        <v>2.4906409916291793E-2</v>
      </c>
    </row>
    <row r="19" spans="1:6" s="922" customFormat="1" ht="18" customHeight="1">
      <c r="A19" s="888" t="s">
        <v>811</v>
      </c>
      <c r="B19" s="253">
        <v>166027.58572999999</v>
      </c>
      <c r="C19" s="253">
        <v>59766.33728</v>
      </c>
      <c r="D19" s="253">
        <v>19476.649129999998</v>
      </c>
      <c r="E19" s="253">
        <v>245270.57214</v>
      </c>
      <c r="F19" s="254">
        <v>3.2402327588561791E-2</v>
      </c>
    </row>
    <row r="20" spans="1:6" s="922" customFormat="1" ht="18" customHeight="1">
      <c r="A20" s="888" t="s">
        <v>812</v>
      </c>
      <c r="B20" s="253">
        <v>199495.83506000001</v>
      </c>
      <c r="C20" s="253">
        <v>97798.13334</v>
      </c>
      <c r="D20" s="253">
        <v>17363.713629999998</v>
      </c>
      <c r="E20" s="253">
        <v>314657.68203000003</v>
      </c>
      <c r="F20" s="254">
        <v>4.1568954654592316E-2</v>
      </c>
    </row>
    <row r="21" spans="1:6" s="922" customFormat="1" ht="18" customHeight="1">
      <c r="A21" s="888" t="s">
        <v>813</v>
      </c>
      <c r="B21" s="253">
        <v>31230.707739999998</v>
      </c>
      <c r="C21" s="253">
        <v>20745.560030000001</v>
      </c>
      <c r="D21" s="253">
        <v>3213.35185</v>
      </c>
      <c r="E21" s="253">
        <v>55189.619619999998</v>
      </c>
      <c r="F21" s="254">
        <v>7.2910179105979932E-3</v>
      </c>
    </row>
    <row r="22" spans="1:6" s="922" customFormat="1" ht="18" customHeight="1" thickBot="1">
      <c r="A22" s="888" t="s">
        <v>814</v>
      </c>
      <c r="B22" s="253">
        <v>48994.09708</v>
      </c>
      <c r="C22" s="253">
        <v>48282.304250000001</v>
      </c>
      <c r="D22" s="253">
        <v>3534.2151600000002</v>
      </c>
      <c r="E22" s="253">
        <v>100810.61649</v>
      </c>
      <c r="F22" s="254">
        <v>1.3317939414473816E-2</v>
      </c>
    </row>
    <row r="23" spans="1:6" s="922" customFormat="1" ht="39.75" customHeight="1" thickTop="1" thickBot="1">
      <c r="A23" s="887" t="s">
        <v>6</v>
      </c>
      <c r="B23" s="432">
        <v>4115434.4397</v>
      </c>
      <c r="C23" s="432">
        <v>2631932.6313299998</v>
      </c>
      <c r="D23" s="432">
        <v>822168.52698000008</v>
      </c>
      <c r="E23" s="432">
        <v>7569535.5980099998</v>
      </c>
      <c r="F23" s="433">
        <v>1</v>
      </c>
    </row>
    <row r="24" spans="1:6" s="922" customFormat="1" ht="34.5" customHeight="1" thickTop="1" thickBot="1">
      <c r="A24" s="889" t="s">
        <v>815</v>
      </c>
      <c r="B24" s="254">
        <v>0.5436838741840293</v>
      </c>
      <c r="C24" s="254">
        <v>0.3477006742688315</v>
      </c>
      <c r="D24" s="254">
        <v>0.10861545154713914</v>
      </c>
      <c r="E24" s="254">
        <v>1</v>
      </c>
      <c r="F24" s="434"/>
    </row>
    <row r="25" spans="1:6" s="922" customFormat="1" ht="53.25" customHeight="1" thickTop="1" thickBot="1">
      <c r="A25" s="890" t="s">
        <v>816</v>
      </c>
      <c r="B25" s="657" t="s">
        <v>1125</v>
      </c>
      <c r="C25" s="657" t="s">
        <v>1126</v>
      </c>
      <c r="D25" s="657" t="s">
        <v>1127</v>
      </c>
      <c r="E25" s="661" t="s">
        <v>309</v>
      </c>
      <c r="F25" s="657" t="s">
        <v>711</v>
      </c>
    </row>
    <row r="26" spans="1:6" s="922" customFormat="1" ht="28.5" customHeight="1" thickTop="1">
      <c r="A26" s="888" t="s">
        <v>801</v>
      </c>
      <c r="B26" s="253">
        <v>4</v>
      </c>
      <c r="C26" s="253">
        <v>1</v>
      </c>
      <c r="D26" s="253">
        <v>0</v>
      </c>
      <c r="E26" s="253">
        <v>5</v>
      </c>
      <c r="F26" s="254">
        <v>6.219918917136996E-6</v>
      </c>
    </row>
    <row r="27" spans="1:6" s="922" customFormat="1" ht="17.25" customHeight="1">
      <c r="A27" s="888" t="s">
        <v>802</v>
      </c>
      <c r="B27" s="253">
        <v>63</v>
      </c>
      <c r="C27" s="253">
        <v>16</v>
      </c>
      <c r="D27" s="253">
        <v>0</v>
      </c>
      <c r="E27" s="253">
        <v>79</v>
      </c>
      <c r="F27" s="254">
        <v>9.8274718890764546E-5</v>
      </c>
    </row>
    <row r="28" spans="1:6" s="922" customFormat="1" ht="17.25" customHeight="1">
      <c r="A28" s="888" t="s">
        <v>803</v>
      </c>
      <c r="B28" s="253">
        <v>212</v>
      </c>
      <c r="C28" s="253">
        <v>219</v>
      </c>
      <c r="D28" s="253">
        <v>56</v>
      </c>
      <c r="E28" s="253">
        <v>487</v>
      </c>
      <c r="F28" s="254">
        <v>6.0582010252914346E-4</v>
      </c>
    </row>
    <row r="29" spans="1:6" s="922" customFormat="1" ht="17.25" customHeight="1">
      <c r="A29" s="888" t="s">
        <v>804</v>
      </c>
      <c r="B29" s="253">
        <v>343</v>
      </c>
      <c r="C29" s="253">
        <v>218</v>
      </c>
      <c r="D29" s="253">
        <v>129</v>
      </c>
      <c r="E29" s="253">
        <v>690</v>
      </c>
      <c r="F29" s="254">
        <v>8.5834881056490544E-4</v>
      </c>
    </row>
    <row r="30" spans="1:6" s="922" customFormat="1" ht="17.25" customHeight="1">
      <c r="A30" s="888" t="s">
        <v>805</v>
      </c>
      <c r="B30" s="253">
        <v>534</v>
      </c>
      <c r="C30" s="253">
        <v>366</v>
      </c>
      <c r="D30" s="253">
        <v>98</v>
      </c>
      <c r="E30" s="253">
        <v>998</v>
      </c>
      <c r="F30" s="254">
        <v>1.2414958158605445E-3</v>
      </c>
    </row>
    <row r="31" spans="1:6" s="922" customFormat="1" ht="17.25" customHeight="1">
      <c r="A31" s="888" t="s">
        <v>806</v>
      </c>
      <c r="B31" s="253">
        <v>431</v>
      </c>
      <c r="C31" s="253">
        <v>408</v>
      </c>
      <c r="D31" s="253">
        <v>166</v>
      </c>
      <c r="E31" s="253">
        <v>1005</v>
      </c>
      <c r="F31" s="254">
        <v>1.2502037023445363E-3</v>
      </c>
    </row>
    <row r="32" spans="1:6" s="922" customFormat="1" ht="17.25" customHeight="1">
      <c r="A32" s="888" t="s">
        <v>807</v>
      </c>
      <c r="B32" s="253">
        <v>468</v>
      </c>
      <c r="C32" s="253">
        <v>109</v>
      </c>
      <c r="D32" s="253">
        <v>109</v>
      </c>
      <c r="E32" s="253">
        <v>686</v>
      </c>
      <c r="F32" s="254">
        <v>8.5337287543119588E-4</v>
      </c>
    </row>
    <row r="33" spans="1:6" s="922" customFormat="1" ht="17.25" customHeight="1">
      <c r="A33" s="888" t="s">
        <v>808</v>
      </c>
      <c r="B33" s="253">
        <v>631</v>
      </c>
      <c r="C33" s="253">
        <v>163</v>
      </c>
      <c r="D33" s="253">
        <v>128</v>
      </c>
      <c r="E33" s="253">
        <v>922</v>
      </c>
      <c r="F33" s="254">
        <v>1.1469530483200622E-3</v>
      </c>
    </row>
    <row r="34" spans="1:6" s="922" customFormat="1" ht="17.25" customHeight="1">
      <c r="A34" s="888" t="s">
        <v>809</v>
      </c>
      <c r="B34" s="253">
        <v>597</v>
      </c>
      <c r="C34" s="253">
        <v>153</v>
      </c>
      <c r="D34" s="253">
        <v>106</v>
      </c>
      <c r="E34" s="253">
        <v>856</v>
      </c>
      <c r="F34" s="254">
        <v>1.0648501186138538E-3</v>
      </c>
    </row>
    <row r="35" spans="1:6" s="922" customFormat="1" ht="17.25" customHeight="1">
      <c r="A35" s="888" t="s">
        <v>810</v>
      </c>
      <c r="B35" s="253">
        <v>1698</v>
      </c>
      <c r="C35" s="253">
        <v>454</v>
      </c>
      <c r="D35" s="253">
        <v>189</v>
      </c>
      <c r="E35" s="253">
        <v>2341</v>
      </c>
      <c r="F35" s="254">
        <v>2.9121660370035416E-3</v>
      </c>
    </row>
    <row r="36" spans="1:6" s="922" customFormat="1" ht="17.25" customHeight="1">
      <c r="A36" s="888" t="s">
        <v>811</v>
      </c>
      <c r="B36" s="253">
        <v>3455</v>
      </c>
      <c r="C36" s="253">
        <v>1278</v>
      </c>
      <c r="D36" s="253">
        <v>398</v>
      </c>
      <c r="E36" s="253">
        <v>5131</v>
      </c>
      <c r="F36" s="254">
        <v>6.3828807927659853E-3</v>
      </c>
    </row>
    <row r="37" spans="1:6" s="922" customFormat="1" ht="17.25" customHeight="1">
      <c r="A37" s="888" t="s">
        <v>812</v>
      </c>
      <c r="B37" s="253">
        <v>12510</v>
      </c>
      <c r="C37" s="253">
        <v>6467</v>
      </c>
      <c r="D37" s="253">
        <v>1030</v>
      </c>
      <c r="E37" s="253">
        <v>20007</v>
      </c>
      <c r="F37" s="254">
        <v>2.4888383555031975E-2</v>
      </c>
    </row>
    <row r="38" spans="1:6" s="922" customFormat="1" ht="17.25" customHeight="1">
      <c r="A38" s="888" t="s">
        <v>813</v>
      </c>
      <c r="B38" s="253">
        <v>6381</v>
      </c>
      <c r="C38" s="253">
        <v>4263</v>
      </c>
      <c r="D38" s="253">
        <v>615</v>
      </c>
      <c r="E38" s="253">
        <v>11259</v>
      </c>
      <c r="F38" s="254">
        <v>1.4006013417609087E-2</v>
      </c>
    </row>
    <row r="39" spans="1:6" s="922" customFormat="1" ht="17.25" customHeight="1" thickBot="1">
      <c r="A39" s="888" t="s">
        <v>814</v>
      </c>
      <c r="B39" s="253">
        <v>401250</v>
      </c>
      <c r="C39" s="253">
        <v>341626</v>
      </c>
      <c r="D39" s="253">
        <v>16527</v>
      </c>
      <c r="E39" s="253">
        <v>759403</v>
      </c>
      <c r="F39" s="254">
        <v>0.9446850170861173</v>
      </c>
    </row>
    <row r="40" spans="1:6" s="922" customFormat="1" ht="49.5" customHeight="1" thickTop="1" thickBot="1">
      <c r="A40" s="887" t="s">
        <v>6</v>
      </c>
      <c r="B40" s="432">
        <v>428577</v>
      </c>
      <c r="C40" s="432">
        <v>355741</v>
      </c>
      <c r="D40" s="432">
        <v>19551</v>
      </c>
      <c r="E40" s="432">
        <v>803869</v>
      </c>
      <c r="F40" s="433">
        <v>1</v>
      </c>
    </row>
    <row r="41" spans="1:6" s="922" customFormat="1" ht="36.75" customHeight="1" thickTop="1">
      <c r="A41" s="889" t="s">
        <v>815</v>
      </c>
      <c r="B41" s="254">
        <v>0.53314283794996453</v>
      </c>
      <c r="C41" s="254">
        <v>0.44253603510024642</v>
      </c>
      <c r="D41" s="254">
        <v>2.4321126949789083E-2</v>
      </c>
      <c r="E41" s="254">
        <v>1</v>
      </c>
      <c r="F41" s="435"/>
    </row>
    <row r="42" spans="1:6" s="922" customFormat="1" ht="9" customHeight="1" thickBot="1">
      <c r="A42" s="891"/>
      <c r="B42" s="658"/>
      <c r="C42" s="436"/>
      <c r="D42" s="436"/>
      <c r="E42" s="662"/>
      <c r="F42" s="662"/>
    </row>
    <row r="43" spans="1:6" s="149" customFormat="1" ht="38.25" customHeight="1" thickTop="1">
      <c r="A43" s="956" t="s">
        <v>817</v>
      </c>
      <c r="B43" s="987"/>
      <c r="C43" s="987"/>
      <c r="D43" s="987"/>
      <c r="E43" s="987"/>
      <c r="F43" s="987"/>
    </row>
    <row r="44" spans="1:6" s="922" customFormat="1" ht="9" customHeight="1">
      <c r="A44" s="727"/>
      <c r="B44" s="399"/>
      <c r="C44" s="192"/>
      <c r="D44" s="192"/>
      <c r="E44" s="262"/>
      <c r="F44" s="663"/>
    </row>
    <row r="45" spans="1:6" s="922" customFormat="1" ht="9" customHeight="1">
      <c r="A45" s="727"/>
      <c r="B45" s="399"/>
      <c r="C45" s="192"/>
      <c r="D45" s="192"/>
      <c r="E45" s="262"/>
      <c r="F45" s="663"/>
    </row>
    <row r="46" spans="1:6" s="74" customFormat="1" ht="47.25" customHeight="1">
      <c r="A46" s="955" t="s">
        <v>1122</v>
      </c>
      <c r="B46" s="955"/>
      <c r="C46" s="955"/>
      <c r="D46" s="955"/>
      <c r="E46" s="955"/>
      <c r="F46" s="955"/>
    </row>
    <row r="47" spans="1:6" s="74" customFormat="1" ht="27.95" customHeight="1">
      <c r="A47" s="955" t="s">
        <v>818</v>
      </c>
      <c r="B47" s="955"/>
      <c r="C47" s="955"/>
      <c r="D47" s="955"/>
      <c r="E47" s="955"/>
      <c r="F47" s="955"/>
    </row>
    <row r="48" spans="1:6" s="74" customFormat="1" ht="27.95" customHeight="1">
      <c r="A48" s="955" t="s">
        <v>1527</v>
      </c>
      <c r="B48" s="955"/>
      <c r="C48" s="955"/>
      <c r="D48" s="955"/>
      <c r="E48" s="955"/>
      <c r="F48" s="955"/>
    </row>
    <row r="49" spans="1:6" s="75" customFormat="1" ht="46.5" customHeight="1">
      <c r="A49" s="954" t="s">
        <v>1469</v>
      </c>
      <c r="B49" s="954"/>
      <c r="C49" s="954"/>
      <c r="D49" s="954"/>
      <c r="E49" s="954"/>
      <c r="F49" s="954"/>
    </row>
    <row r="50" spans="1:6" s="922" customFormat="1" ht="2.25" customHeight="1" thickBot="1">
      <c r="A50" s="728"/>
      <c r="B50" s="80"/>
      <c r="C50" s="80"/>
      <c r="D50" s="80"/>
      <c r="E50" s="80"/>
      <c r="F50" s="664"/>
    </row>
    <row r="51" spans="1:6" s="922" customFormat="1" ht="14.25" hidden="1" customHeight="1" thickBot="1">
      <c r="A51" s="726"/>
      <c r="B51" s="655"/>
      <c r="C51" s="656"/>
      <c r="D51" s="655"/>
      <c r="E51" s="655"/>
      <c r="F51" s="660"/>
    </row>
    <row r="52" spans="1:6" s="922" customFormat="1" ht="34.5" customHeight="1" thickTop="1" thickBot="1">
      <c r="A52" s="887" t="s">
        <v>799</v>
      </c>
      <c r="B52" s="657" t="s">
        <v>1125</v>
      </c>
      <c r="C52" s="657" t="s">
        <v>1126</v>
      </c>
      <c r="D52" s="657" t="s">
        <v>1127</v>
      </c>
      <c r="E52" s="661" t="s">
        <v>309</v>
      </c>
      <c r="F52" s="657" t="s">
        <v>800</v>
      </c>
    </row>
    <row r="53" spans="1:6" s="922" customFormat="1" ht="36.75" customHeight="1" thickTop="1">
      <c r="A53" s="888" t="s">
        <v>801</v>
      </c>
      <c r="B53" s="253">
        <v>0</v>
      </c>
      <c r="C53" s="253">
        <v>0</v>
      </c>
      <c r="D53" s="253">
        <v>0</v>
      </c>
      <c r="E53" s="253">
        <v>0</v>
      </c>
      <c r="F53" s="254">
        <v>0</v>
      </c>
    </row>
    <row r="54" spans="1:6" s="922" customFormat="1" ht="18" customHeight="1">
      <c r="A54" s="888" t="s">
        <v>802</v>
      </c>
      <c r="B54" s="253">
        <v>10000</v>
      </c>
      <c r="C54" s="253">
        <v>0</v>
      </c>
      <c r="D54" s="253">
        <v>0</v>
      </c>
      <c r="E54" s="253">
        <v>10000</v>
      </c>
      <c r="F54" s="254">
        <v>7.0271080935312591E-2</v>
      </c>
    </row>
    <row r="55" spans="1:6" s="922" customFormat="1" ht="18" customHeight="1">
      <c r="A55" s="888" t="s">
        <v>803</v>
      </c>
      <c r="B55" s="253">
        <v>10048.79773</v>
      </c>
      <c r="C55" s="253">
        <v>0</v>
      </c>
      <c r="D55" s="253">
        <v>0</v>
      </c>
      <c r="E55" s="253">
        <v>10048.79773</v>
      </c>
      <c r="F55" s="254">
        <v>7.0613987858741539E-2</v>
      </c>
    </row>
    <row r="56" spans="1:6" s="922" customFormat="1" ht="18" customHeight="1">
      <c r="A56" s="888" t="s">
        <v>804</v>
      </c>
      <c r="B56" s="253">
        <v>8535.4060700000009</v>
      </c>
      <c r="C56" s="253">
        <v>8343.2415999999994</v>
      </c>
      <c r="D56" s="253">
        <v>2501.0009399999999</v>
      </c>
      <c r="E56" s="253">
        <v>19379.648609999997</v>
      </c>
      <c r="F56" s="254">
        <v>0.1361828855971228</v>
      </c>
    </row>
    <row r="57" spans="1:6" s="922" customFormat="1" ht="18" customHeight="1">
      <c r="A57" s="888" t="s">
        <v>805</v>
      </c>
      <c r="B57" s="253">
        <v>12201.425539999998</v>
      </c>
      <c r="C57" s="253">
        <v>5638.1860999999999</v>
      </c>
      <c r="D57" s="253">
        <v>1662.80321</v>
      </c>
      <c r="E57" s="253">
        <v>19502.414850000001</v>
      </c>
      <c r="F57" s="254">
        <v>0.13704557723583921</v>
      </c>
    </row>
    <row r="58" spans="1:6" s="922" customFormat="1" ht="18" customHeight="1">
      <c r="A58" s="888" t="s">
        <v>806</v>
      </c>
      <c r="B58" s="253">
        <v>13465.176939999999</v>
      </c>
      <c r="C58" s="253">
        <v>4792.3514699999996</v>
      </c>
      <c r="D58" s="253">
        <v>1362.5220099999999</v>
      </c>
      <c r="E58" s="253">
        <v>19620.05042</v>
      </c>
      <c r="F58" s="254">
        <v>0.13787221510187336</v>
      </c>
    </row>
    <row r="59" spans="1:6" s="922" customFormat="1" ht="18" customHeight="1">
      <c r="A59" s="888" t="s">
        <v>807</v>
      </c>
      <c r="B59" s="253">
        <v>12456.95098</v>
      </c>
      <c r="C59" s="253">
        <v>2286.4805799999999</v>
      </c>
      <c r="D59" s="253">
        <v>237.1386</v>
      </c>
      <c r="E59" s="253">
        <v>14980.570159999999</v>
      </c>
      <c r="F59" s="254">
        <v>0.10527008581704886</v>
      </c>
    </row>
    <row r="60" spans="1:6" s="922" customFormat="1" ht="18" customHeight="1">
      <c r="A60" s="888" t="s">
        <v>808</v>
      </c>
      <c r="B60" s="253">
        <v>6823.5131500000007</v>
      </c>
      <c r="C60" s="253">
        <v>1981.5250100000001</v>
      </c>
      <c r="D60" s="253">
        <v>200.09167000000002</v>
      </c>
      <c r="E60" s="253">
        <v>9005.1298299999999</v>
      </c>
      <c r="F60" s="254">
        <v>6.3280020711692767E-2</v>
      </c>
    </row>
    <row r="61" spans="1:6" s="922" customFormat="1" ht="18" customHeight="1">
      <c r="A61" s="888" t="s">
        <v>809</v>
      </c>
      <c r="B61" s="253">
        <v>5647.4408800000001</v>
      </c>
      <c r="C61" s="253">
        <v>1077.2574099999999</v>
      </c>
      <c r="D61" s="253">
        <v>243.26085</v>
      </c>
      <c r="E61" s="253">
        <v>6967.9591399999999</v>
      </c>
      <c r="F61" s="254">
        <v>4.8964602068089114E-2</v>
      </c>
    </row>
    <row r="62" spans="1:6" s="922" customFormat="1" ht="18" customHeight="1">
      <c r="A62" s="888" t="s">
        <v>810</v>
      </c>
      <c r="B62" s="253">
        <v>7638.5457300000007</v>
      </c>
      <c r="C62" s="253">
        <v>1124.79168</v>
      </c>
      <c r="D62" s="253">
        <v>246.72782000000001</v>
      </c>
      <c r="E62" s="253">
        <v>9010.0652300000002</v>
      </c>
      <c r="F62" s="254">
        <v>6.3314702300977591E-2</v>
      </c>
    </row>
    <row r="63" spans="1:6" s="922" customFormat="1" ht="18" customHeight="1">
      <c r="A63" s="888" t="s">
        <v>811</v>
      </c>
      <c r="B63" s="253">
        <v>8183.5221500000007</v>
      </c>
      <c r="C63" s="253">
        <v>1388.5753400000001</v>
      </c>
      <c r="D63" s="253">
        <v>284.28588999999999</v>
      </c>
      <c r="E63" s="253">
        <v>9856.3833799999993</v>
      </c>
      <c r="F63" s="254">
        <v>6.9261871422544988E-2</v>
      </c>
    </row>
    <row r="64" spans="1:6" s="922" customFormat="1" ht="18" customHeight="1">
      <c r="A64" s="888" t="s">
        <v>812</v>
      </c>
      <c r="B64" s="253">
        <v>8016.9470099999999</v>
      </c>
      <c r="C64" s="253">
        <v>1600.9755400000001</v>
      </c>
      <c r="D64" s="253">
        <v>199.25973999999999</v>
      </c>
      <c r="E64" s="253">
        <v>9817.1822899999988</v>
      </c>
      <c r="F64" s="254">
        <v>6.8986401125730734E-2</v>
      </c>
    </row>
    <row r="65" spans="1:6" s="922" customFormat="1" ht="18" customHeight="1">
      <c r="A65" s="888" t="s">
        <v>813</v>
      </c>
      <c r="B65" s="253">
        <v>1257.41778</v>
      </c>
      <c r="C65" s="253">
        <v>213.02051999999998</v>
      </c>
      <c r="D65" s="253">
        <v>45.750579999999999</v>
      </c>
      <c r="E65" s="253">
        <v>1516.1888799999999</v>
      </c>
      <c r="F65" s="254">
        <v>1.0654423149970095E-2</v>
      </c>
    </row>
    <row r="66" spans="1:6" s="922" customFormat="1" ht="18" customHeight="1" thickBot="1">
      <c r="A66" s="888" t="s">
        <v>814</v>
      </c>
      <c r="B66" s="253">
        <v>1892.46164</v>
      </c>
      <c r="C66" s="253">
        <v>677.85408999999993</v>
      </c>
      <c r="D66" s="253">
        <v>31.344360000000002</v>
      </c>
      <c r="E66" s="253">
        <v>2601.6600899999999</v>
      </c>
      <c r="F66" s="254">
        <v>1.8282146675056263E-2</v>
      </c>
    </row>
    <row r="67" spans="1:6" s="922" customFormat="1" ht="51.75" customHeight="1" thickTop="1" thickBot="1">
      <c r="A67" s="887" t="s">
        <v>6</v>
      </c>
      <c r="B67" s="432">
        <v>106167.6056</v>
      </c>
      <c r="C67" s="432">
        <v>29124.259339999997</v>
      </c>
      <c r="D67" s="432">
        <v>7014.1856699999998</v>
      </c>
      <c r="E67" s="432">
        <v>142306.05061000001</v>
      </c>
      <c r="F67" s="433">
        <v>1</v>
      </c>
    </row>
    <row r="68" spans="1:6" s="922" customFormat="1" ht="34.5" customHeight="1" thickTop="1" thickBot="1">
      <c r="A68" s="889" t="s">
        <v>815</v>
      </c>
      <c r="B68" s="254">
        <v>0.74605124058259453</v>
      </c>
      <c r="C68" s="254">
        <v>0.20465931852621735</v>
      </c>
      <c r="D68" s="254">
        <v>4.9289440891187974E-2</v>
      </c>
      <c r="E68" s="254">
        <v>1</v>
      </c>
      <c r="F68" s="434"/>
    </row>
    <row r="69" spans="1:6" s="922" customFormat="1" ht="52.5" customHeight="1" thickTop="1" thickBot="1">
      <c r="A69" s="887" t="s">
        <v>819</v>
      </c>
      <c r="B69" s="657" t="s">
        <v>1125</v>
      </c>
      <c r="C69" s="657" t="s">
        <v>1126</v>
      </c>
      <c r="D69" s="657" t="s">
        <v>1127</v>
      </c>
      <c r="E69" s="661" t="s">
        <v>309</v>
      </c>
      <c r="F69" s="657" t="s">
        <v>711</v>
      </c>
    </row>
    <row r="70" spans="1:6" s="922" customFormat="1" ht="28.5" customHeight="1" thickTop="1">
      <c r="A70" s="888" t="s">
        <v>801</v>
      </c>
      <c r="B70" s="253">
        <v>0</v>
      </c>
      <c r="C70" s="253">
        <v>0</v>
      </c>
      <c r="D70" s="253">
        <v>0</v>
      </c>
      <c r="E70" s="253">
        <v>0</v>
      </c>
      <c r="F70" s="254">
        <v>0</v>
      </c>
    </row>
    <row r="71" spans="1:6" s="922" customFormat="1" ht="17.25" customHeight="1">
      <c r="A71" s="888" t="s">
        <v>802</v>
      </c>
      <c r="B71" s="253">
        <v>1</v>
      </c>
      <c r="C71" s="253">
        <v>0</v>
      </c>
      <c r="D71" s="253">
        <v>0</v>
      </c>
      <c r="E71" s="253">
        <v>1</v>
      </c>
      <c r="F71" s="254">
        <v>1.2026458208057727E-4</v>
      </c>
    </row>
    <row r="72" spans="1:6" s="922" customFormat="1" ht="17.25" customHeight="1">
      <c r="A72" s="888" t="s">
        <v>803</v>
      </c>
      <c r="B72" s="253">
        <v>2</v>
      </c>
      <c r="C72" s="253">
        <v>0</v>
      </c>
      <c r="D72" s="253">
        <v>0</v>
      </c>
      <c r="E72" s="253">
        <v>2</v>
      </c>
      <c r="F72" s="254">
        <v>2.4052916416115455E-4</v>
      </c>
    </row>
    <row r="73" spans="1:6" s="922" customFormat="1" ht="17.25" customHeight="1">
      <c r="A73" s="888" t="s">
        <v>804</v>
      </c>
      <c r="B73" s="253">
        <v>4</v>
      </c>
      <c r="C73" s="253">
        <v>4</v>
      </c>
      <c r="D73" s="253">
        <v>1</v>
      </c>
      <c r="E73" s="253">
        <v>9</v>
      </c>
      <c r="F73" s="254">
        <v>1.0823812387251955E-3</v>
      </c>
    </row>
    <row r="74" spans="1:6" s="922" customFormat="1" ht="17.25" customHeight="1">
      <c r="A74" s="888" t="s">
        <v>805</v>
      </c>
      <c r="B74" s="253">
        <v>13</v>
      </c>
      <c r="C74" s="253">
        <v>6</v>
      </c>
      <c r="D74" s="253">
        <v>2</v>
      </c>
      <c r="E74" s="253">
        <v>21</v>
      </c>
      <c r="F74" s="254">
        <v>2.5255562236921225E-3</v>
      </c>
    </row>
    <row r="75" spans="1:6" s="922" customFormat="1" ht="17.25" customHeight="1">
      <c r="A75" s="888" t="s">
        <v>806</v>
      </c>
      <c r="B75" s="253">
        <v>29</v>
      </c>
      <c r="C75" s="253">
        <v>11</v>
      </c>
      <c r="D75" s="253">
        <v>3</v>
      </c>
      <c r="E75" s="253">
        <v>43</v>
      </c>
      <c r="F75" s="254">
        <v>5.1713770294648225E-3</v>
      </c>
    </row>
    <row r="76" spans="1:6" s="922" customFormat="1" ht="17.25" customHeight="1">
      <c r="A76" s="888" t="s">
        <v>807</v>
      </c>
      <c r="B76" s="253">
        <v>46</v>
      </c>
      <c r="C76" s="253">
        <v>8</v>
      </c>
      <c r="D76" s="253">
        <v>1</v>
      </c>
      <c r="E76" s="253">
        <v>55</v>
      </c>
      <c r="F76" s="254">
        <v>6.6145520144317502E-3</v>
      </c>
    </row>
    <row r="77" spans="1:6" s="922" customFormat="1" ht="17.25" customHeight="1">
      <c r="A77" s="888" t="s">
        <v>808</v>
      </c>
      <c r="B77" s="253">
        <v>40</v>
      </c>
      <c r="C77" s="253">
        <v>12</v>
      </c>
      <c r="D77" s="253">
        <v>1</v>
      </c>
      <c r="E77" s="253">
        <v>53</v>
      </c>
      <c r="F77" s="254">
        <v>6.3740228502705953E-3</v>
      </c>
    </row>
    <row r="78" spans="1:6" s="922" customFormat="1" ht="17.25" customHeight="1">
      <c r="A78" s="888" t="s">
        <v>809</v>
      </c>
      <c r="B78" s="253">
        <v>48</v>
      </c>
      <c r="C78" s="253">
        <v>9</v>
      </c>
      <c r="D78" s="253">
        <v>2</v>
      </c>
      <c r="E78" s="253">
        <v>59</v>
      </c>
      <c r="F78" s="254">
        <v>7.0956103427540591E-3</v>
      </c>
    </row>
    <row r="79" spans="1:6" s="922" customFormat="1" ht="17.25" customHeight="1">
      <c r="A79" s="888" t="s">
        <v>810</v>
      </c>
      <c r="B79" s="253">
        <v>89</v>
      </c>
      <c r="C79" s="253">
        <v>13</v>
      </c>
      <c r="D79" s="253">
        <v>3</v>
      </c>
      <c r="E79" s="253">
        <v>105</v>
      </c>
      <c r="F79" s="254">
        <v>1.2627781118460614E-2</v>
      </c>
    </row>
    <row r="80" spans="1:6" s="922" customFormat="1" ht="17.25" customHeight="1">
      <c r="A80" s="888" t="s">
        <v>811</v>
      </c>
      <c r="B80" s="253">
        <v>164</v>
      </c>
      <c r="C80" s="253">
        <v>29</v>
      </c>
      <c r="D80" s="253">
        <v>6</v>
      </c>
      <c r="E80" s="253">
        <v>199</v>
      </c>
      <c r="F80" s="254">
        <v>2.3932651834034875E-2</v>
      </c>
    </row>
    <row r="81" spans="1:6" s="922" customFormat="1" ht="17.25" customHeight="1">
      <c r="A81" s="888" t="s">
        <v>812</v>
      </c>
      <c r="B81" s="253">
        <v>493</v>
      </c>
      <c r="C81" s="253">
        <v>97</v>
      </c>
      <c r="D81" s="253">
        <v>12</v>
      </c>
      <c r="E81" s="253">
        <v>602</v>
      </c>
      <c r="F81" s="254">
        <v>7.2399278412507512E-2</v>
      </c>
    </row>
    <row r="82" spans="1:6" s="922" customFormat="1" ht="17.25" customHeight="1">
      <c r="A82" s="888" t="s">
        <v>813</v>
      </c>
      <c r="B82" s="253">
        <v>252</v>
      </c>
      <c r="C82" s="253">
        <v>43</v>
      </c>
      <c r="D82" s="253">
        <v>9</v>
      </c>
      <c r="E82" s="253">
        <v>304</v>
      </c>
      <c r="F82" s="254">
        <v>3.6560432952495489E-2</v>
      </c>
    </row>
    <row r="83" spans="1:6" s="922" customFormat="1" ht="17.25" customHeight="1" thickBot="1">
      <c r="A83" s="888" t="s">
        <v>814</v>
      </c>
      <c r="B83" s="253">
        <v>5427</v>
      </c>
      <c r="C83" s="253">
        <v>1369</v>
      </c>
      <c r="D83" s="253">
        <v>66</v>
      </c>
      <c r="E83" s="253">
        <v>6862</v>
      </c>
      <c r="F83" s="254">
        <v>0.8252555622369212</v>
      </c>
    </row>
    <row r="84" spans="1:6" s="922" customFormat="1" ht="49.5" customHeight="1" thickTop="1" thickBot="1">
      <c r="A84" s="887" t="s">
        <v>6</v>
      </c>
      <c r="B84" s="432">
        <v>6608</v>
      </c>
      <c r="C84" s="432">
        <v>1601</v>
      </c>
      <c r="D84" s="432">
        <v>106</v>
      </c>
      <c r="E84" s="432">
        <v>8315</v>
      </c>
      <c r="F84" s="433">
        <v>1</v>
      </c>
    </row>
    <row r="85" spans="1:6" s="922" customFormat="1" ht="36.75" customHeight="1" thickTop="1">
      <c r="A85" s="889" t="s">
        <v>815</v>
      </c>
      <c r="B85" s="254">
        <v>0.79470835838845455</v>
      </c>
      <c r="C85" s="254">
        <v>0.1925435959110042</v>
      </c>
      <c r="D85" s="254">
        <v>1.2748045700541191E-2</v>
      </c>
      <c r="E85" s="254">
        <v>1</v>
      </c>
      <c r="F85" s="435"/>
    </row>
    <row r="86" spans="1:6" s="922" customFormat="1" ht="9" customHeight="1" thickBot="1">
      <c r="A86" s="891"/>
      <c r="B86" s="658"/>
      <c r="C86" s="436"/>
      <c r="D86" s="436"/>
      <c r="E86" s="662"/>
      <c r="F86" s="662"/>
    </row>
    <row r="87" spans="1:6" s="922" customFormat="1" ht="15.75" customHeight="1" thickTop="1">
      <c r="A87" s="957" t="s">
        <v>820</v>
      </c>
      <c r="B87" s="958"/>
      <c r="C87" s="958"/>
      <c r="D87" s="958"/>
      <c r="E87" s="262"/>
      <c r="F87" s="663"/>
    </row>
    <row r="88" spans="1:6" s="922" customFormat="1" ht="9" customHeight="1">
      <c r="A88" s="727"/>
      <c r="B88" s="399"/>
      <c r="C88" s="192"/>
      <c r="D88" s="192"/>
      <c r="E88" s="262"/>
      <c r="F88" s="663"/>
    </row>
    <row r="89" spans="1:6" s="922" customFormat="1" ht="9" customHeight="1">
      <c r="A89" s="727"/>
      <c r="B89" s="399"/>
      <c r="C89" s="192"/>
      <c r="D89" s="192"/>
      <c r="E89" s="262"/>
      <c r="F89" s="663"/>
    </row>
    <row r="90" spans="1:6" s="74" customFormat="1" ht="47.25" customHeight="1">
      <c r="A90" s="955" t="s">
        <v>1122</v>
      </c>
      <c r="B90" s="955"/>
      <c r="C90" s="955"/>
      <c r="D90" s="955"/>
      <c r="E90" s="955"/>
      <c r="F90" s="955"/>
    </row>
    <row r="91" spans="1:6" s="74" customFormat="1" ht="27.95" customHeight="1">
      <c r="A91" s="955" t="s">
        <v>1474</v>
      </c>
      <c r="B91" s="955"/>
      <c r="C91" s="955"/>
      <c r="D91" s="955"/>
      <c r="E91" s="955"/>
      <c r="F91" s="955"/>
    </row>
    <row r="92" spans="1:6" s="74" customFormat="1" ht="27.95" customHeight="1">
      <c r="A92" s="955" t="s">
        <v>1527</v>
      </c>
      <c r="B92" s="955"/>
      <c r="C92" s="955"/>
      <c r="D92" s="955"/>
      <c r="E92" s="955"/>
      <c r="F92" s="955"/>
    </row>
    <row r="93" spans="1:6" s="75" customFormat="1" ht="46.5" customHeight="1">
      <c r="A93" s="954" t="s">
        <v>1469</v>
      </c>
      <c r="B93" s="954"/>
      <c r="C93" s="954"/>
      <c r="D93" s="954"/>
      <c r="E93" s="954"/>
      <c r="F93" s="954"/>
    </row>
    <row r="94" spans="1:6" s="922" customFormat="1" ht="2.25" customHeight="1" thickBot="1">
      <c r="A94" s="728"/>
      <c r="B94" s="80"/>
      <c r="C94" s="80"/>
      <c r="D94" s="80"/>
      <c r="E94" s="80"/>
      <c r="F94" s="664"/>
    </row>
    <row r="95" spans="1:6" s="922" customFormat="1" ht="14.25" hidden="1" customHeight="1">
      <c r="A95" s="726"/>
      <c r="B95" s="655"/>
      <c r="C95" s="656"/>
      <c r="D95" s="655"/>
      <c r="E95" s="655"/>
      <c r="F95" s="660"/>
    </row>
    <row r="96" spans="1:6" s="922" customFormat="1" ht="34.5" customHeight="1" thickTop="1" thickBot="1">
      <c r="A96" s="887" t="s">
        <v>799</v>
      </c>
      <c r="B96" s="657" t="s">
        <v>1125</v>
      </c>
      <c r="C96" s="657" t="s">
        <v>1126</v>
      </c>
      <c r="D96" s="657" t="s">
        <v>1127</v>
      </c>
      <c r="E96" s="661" t="s">
        <v>309</v>
      </c>
      <c r="F96" s="657" t="s">
        <v>800</v>
      </c>
    </row>
    <row r="97" spans="1:6" s="922" customFormat="1" ht="36.75" customHeight="1" thickTop="1">
      <c r="A97" s="888" t="s">
        <v>801</v>
      </c>
      <c r="B97" s="253">
        <v>0</v>
      </c>
      <c r="C97" s="253">
        <v>40655.729599999999</v>
      </c>
      <c r="D97" s="253">
        <v>0</v>
      </c>
      <c r="E97" s="253">
        <v>40655.729599999999</v>
      </c>
      <c r="F97" s="254">
        <v>3.1982413831078346E-2</v>
      </c>
    </row>
    <row r="98" spans="1:6" s="922" customFormat="1" ht="18" customHeight="1">
      <c r="A98" s="888" t="s">
        <v>802</v>
      </c>
      <c r="B98" s="253">
        <v>12109.23718</v>
      </c>
      <c r="C98" s="253">
        <v>0</v>
      </c>
      <c r="D98" s="253">
        <v>0</v>
      </c>
      <c r="E98" s="253">
        <v>12109.23718</v>
      </c>
      <c r="F98" s="254">
        <v>9.5259054130820506E-3</v>
      </c>
    </row>
    <row r="99" spans="1:6" s="922" customFormat="1" ht="18" customHeight="1">
      <c r="A99" s="888" t="s">
        <v>803</v>
      </c>
      <c r="B99" s="253">
        <v>29205.276679999999</v>
      </c>
      <c r="C99" s="253">
        <v>6113.1856299999999</v>
      </c>
      <c r="D99" s="253">
        <v>9449.2637100000011</v>
      </c>
      <c r="E99" s="253">
        <v>44767.726020000002</v>
      </c>
      <c r="F99" s="254">
        <v>3.5217174896007133E-2</v>
      </c>
    </row>
    <row r="100" spans="1:6" s="922" customFormat="1" ht="18" customHeight="1">
      <c r="A100" s="888" t="s">
        <v>804</v>
      </c>
      <c r="B100" s="253">
        <v>15156.48609</v>
      </c>
      <c r="C100" s="253">
        <v>14007.775539999999</v>
      </c>
      <c r="D100" s="253">
        <v>7215.9141</v>
      </c>
      <c r="E100" s="253">
        <v>36380.175730000003</v>
      </c>
      <c r="F100" s="254">
        <v>2.8618987948114769E-2</v>
      </c>
    </row>
    <row r="101" spans="1:6" s="922" customFormat="1" ht="18" customHeight="1">
      <c r="A101" s="888" t="s">
        <v>805</v>
      </c>
      <c r="B101" s="253">
        <v>36817.216659999998</v>
      </c>
      <c r="C101" s="253">
        <v>12786.765599999999</v>
      </c>
      <c r="D101" s="253">
        <v>11372.619349999999</v>
      </c>
      <c r="E101" s="253">
        <v>60976.601609999998</v>
      </c>
      <c r="F101" s="254">
        <v>4.7968119767891663E-2</v>
      </c>
    </row>
    <row r="102" spans="1:6" s="922" customFormat="1" ht="18" customHeight="1">
      <c r="A102" s="888" t="s">
        <v>806</v>
      </c>
      <c r="B102" s="253">
        <v>63375.97984</v>
      </c>
      <c r="C102" s="253">
        <v>11019.96356</v>
      </c>
      <c r="D102" s="253">
        <v>16944.317280000003</v>
      </c>
      <c r="E102" s="253">
        <v>91340.260680000007</v>
      </c>
      <c r="F102" s="254">
        <v>7.1854128440148171E-2</v>
      </c>
    </row>
    <row r="103" spans="1:6" s="922" customFormat="1" ht="18" customHeight="1">
      <c r="A103" s="888" t="s">
        <v>807</v>
      </c>
      <c r="B103" s="253">
        <v>82309.079729999998</v>
      </c>
      <c r="C103" s="253">
        <v>18536.274120000002</v>
      </c>
      <c r="D103" s="253">
        <v>15573.037050000001</v>
      </c>
      <c r="E103" s="253">
        <v>116418.3909</v>
      </c>
      <c r="F103" s="254">
        <v>9.1582199900110656E-2</v>
      </c>
    </row>
    <row r="104" spans="1:6" s="922" customFormat="1" ht="18" customHeight="1">
      <c r="A104" s="888" t="s">
        <v>808</v>
      </c>
      <c r="B104" s="253">
        <v>74448.975409999999</v>
      </c>
      <c r="C104" s="253">
        <v>21064.735570000001</v>
      </c>
      <c r="D104" s="253">
        <v>11347.6764</v>
      </c>
      <c r="E104" s="253">
        <v>106861.38738</v>
      </c>
      <c r="F104" s="254">
        <v>8.4064045766142972E-2</v>
      </c>
    </row>
    <row r="105" spans="1:6" s="922" customFormat="1" ht="18" customHeight="1">
      <c r="A105" s="888" t="s">
        <v>809</v>
      </c>
      <c r="B105" s="253">
        <v>52614.597829999999</v>
      </c>
      <c r="C105" s="253">
        <v>15538.07242</v>
      </c>
      <c r="D105" s="253">
        <v>7850.5224699999999</v>
      </c>
      <c r="E105" s="253">
        <v>76003.192719999992</v>
      </c>
      <c r="F105" s="254">
        <v>5.978900356652906E-2</v>
      </c>
    </row>
    <row r="106" spans="1:6" s="922" customFormat="1" ht="18" customHeight="1">
      <c r="A106" s="888" t="s">
        <v>810</v>
      </c>
      <c r="B106" s="253">
        <v>79710.759569999995</v>
      </c>
      <c r="C106" s="253">
        <v>26528.045850000002</v>
      </c>
      <c r="D106" s="253">
        <v>9469.2421099999992</v>
      </c>
      <c r="E106" s="253">
        <v>115708.04752999998</v>
      </c>
      <c r="F106" s="254">
        <v>9.1023398081891568E-2</v>
      </c>
    </row>
    <row r="107" spans="1:6" s="922" customFormat="1" ht="18" customHeight="1">
      <c r="A107" s="888" t="s">
        <v>811</v>
      </c>
      <c r="B107" s="253">
        <v>114474.77070000001</v>
      </c>
      <c r="C107" s="253">
        <v>48804.580219999996</v>
      </c>
      <c r="D107" s="253">
        <v>12783.992699999999</v>
      </c>
      <c r="E107" s="253">
        <v>176063.34362</v>
      </c>
      <c r="F107" s="254">
        <v>0.13850275893556188</v>
      </c>
    </row>
    <row r="108" spans="1:6" s="922" customFormat="1" ht="18" customHeight="1">
      <c r="A108" s="888" t="s">
        <v>812</v>
      </c>
      <c r="B108" s="253">
        <v>152880.78702000002</v>
      </c>
      <c r="C108" s="253">
        <v>83637.502330000003</v>
      </c>
      <c r="D108" s="253">
        <v>13797.26807</v>
      </c>
      <c r="E108" s="253">
        <v>250315.55742000003</v>
      </c>
      <c r="F108" s="254">
        <v>0.1969143297766201</v>
      </c>
    </row>
    <row r="109" spans="1:6" s="922" customFormat="1" ht="18" customHeight="1">
      <c r="A109" s="888" t="s">
        <v>813</v>
      </c>
      <c r="B109" s="253">
        <v>27898.899399999998</v>
      </c>
      <c r="C109" s="253">
        <v>19078.253629999999</v>
      </c>
      <c r="D109" s="253">
        <v>2296.2832899999999</v>
      </c>
      <c r="E109" s="253">
        <v>49273.436320000001</v>
      </c>
      <c r="F109" s="254">
        <v>3.8761656641516186E-2</v>
      </c>
    </row>
    <row r="110" spans="1:6" s="922" customFormat="1" ht="18" customHeight="1" thickBot="1">
      <c r="A110" s="888" t="s">
        <v>814</v>
      </c>
      <c r="B110" s="253">
        <v>46120.843390000002</v>
      </c>
      <c r="C110" s="253">
        <v>44753.061099999999</v>
      </c>
      <c r="D110" s="253">
        <v>3443.1639500000001</v>
      </c>
      <c r="E110" s="253">
        <v>94317.068440000003</v>
      </c>
      <c r="F110" s="254">
        <v>7.4195877035305238E-2</v>
      </c>
    </row>
    <row r="111" spans="1:6" s="922" customFormat="1" ht="51.75" customHeight="1" thickTop="1" thickBot="1">
      <c r="A111" s="887" t="s">
        <v>6</v>
      </c>
      <c r="B111" s="432">
        <v>787122.90950000007</v>
      </c>
      <c r="C111" s="432">
        <v>362523.94517000002</v>
      </c>
      <c r="D111" s="432">
        <v>121543.30048000002</v>
      </c>
      <c r="E111" s="432">
        <v>1271190.1551500002</v>
      </c>
      <c r="F111" s="433">
        <v>1</v>
      </c>
    </row>
    <row r="112" spans="1:6" s="922" customFormat="1" ht="34.5" customHeight="1" thickTop="1" thickBot="1">
      <c r="A112" s="889" t="s">
        <v>815</v>
      </c>
      <c r="B112" s="254">
        <v>0.61920154613462974</v>
      </c>
      <c r="C112" s="254">
        <v>0.28518467020948746</v>
      </c>
      <c r="D112" s="254">
        <v>9.5613783655882648E-2</v>
      </c>
      <c r="E112" s="254">
        <v>1</v>
      </c>
      <c r="F112" s="434"/>
    </row>
    <row r="113" spans="1:6" s="922" customFormat="1" ht="39.75" customHeight="1" thickTop="1" thickBot="1">
      <c r="A113" s="887" t="s">
        <v>819</v>
      </c>
      <c r="B113" s="657" t="s">
        <v>1125</v>
      </c>
      <c r="C113" s="657" t="s">
        <v>1126</v>
      </c>
      <c r="D113" s="657" t="s">
        <v>1127</v>
      </c>
      <c r="E113" s="661" t="s">
        <v>309</v>
      </c>
      <c r="F113" s="657" t="s">
        <v>711</v>
      </c>
    </row>
    <row r="114" spans="1:6" s="922" customFormat="1" ht="28.5" customHeight="1" thickTop="1">
      <c r="A114" s="888" t="s">
        <v>801</v>
      </c>
      <c r="B114" s="253">
        <v>0</v>
      </c>
      <c r="C114" s="253">
        <v>1</v>
      </c>
      <c r="D114" s="253">
        <v>0</v>
      </c>
      <c r="E114" s="253">
        <v>1</v>
      </c>
      <c r="F114" s="254">
        <v>1.2788655950625557E-6</v>
      </c>
    </row>
    <row r="115" spans="1:6" s="922" customFormat="1" ht="17.25" customHeight="1">
      <c r="A115" s="888" t="s">
        <v>802</v>
      </c>
      <c r="B115" s="253">
        <v>1</v>
      </c>
      <c r="C115" s="253">
        <v>0</v>
      </c>
      <c r="D115" s="253">
        <v>0</v>
      </c>
      <c r="E115" s="253">
        <v>1</v>
      </c>
      <c r="F115" s="254">
        <v>1.2788655950625557E-6</v>
      </c>
    </row>
    <row r="116" spans="1:6" s="922" customFormat="1" ht="17.25" customHeight="1">
      <c r="A116" s="888" t="s">
        <v>803</v>
      </c>
      <c r="B116" s="253">
        <v>6</v>
      </c>
      <c r="C116" s="253">
        <v>1</v>
      </c>
      <c r="D116" s="253">
        <v>2</v>
      </c>
      <c r="E116" s="253">
        <v>9</v>
      </c>
      <c r="F116" s="254">
        <v>1.1509790355563002E-5</v>
      </c>
    </row>
    <row r="117" spans="1:6" s="922" customFormat="1" ht="17.25" customHeight="1">
      <c r="A117" s="888" t="s">
        <v>804</v>
      </c>
      <c r="B117" s="253">
        <v>8</v>
      </c>
      <c r="C117" s="253">
        <v>7</v>
      </c>
      <c r="D117" s="253">
        <v>3</v>
      </c>
      <c r="E117" s="253">
        <v>18</v>
      </c>
      <c r="F117" s="254">
        <v>2.3019580711126004E-5</v>
      </c>
    </row>
    <row r="118" spans="1:6" s="922" customFormat="1" ht="17.25" customHeight="1">
      <c r="A118" s="888" t="s">
        <v>805</v>
      </c>
      <c r="B118" s="253">
        <v>39</v>
      </c>
      <c r="C118" s="253">
        <v>12</v>
      </c>
      <c r="D118" s="253">
        <v>13</v>
      </c>
      <c r="E118" s="253">
        <v>64</v>
      </c>
      <c r="F118" s="254">
        <v>8.1847398084003564E-5</v>
      </c>
    </row>
    <row r="119" spans="1:6" s="922" customFormat="1" ht="17.25" customHeight="1">
      <c r="A119" s="888" t="s">
        <v>806</v>
      </c>
      <c r="B119" s="253">
        <v>141</v>
      </c>
      <c r="C119" s="253">
        <v>24</v>
      </c>
      <c r="D119" s="253">
        <v>38</v>
      </c>
      <c r="E119" s="253">
        <v>203</v>
      </c>
      <c r="F119" s="254">
        <v>2.5960971579769878E-4</v>
      </c>
    </row>
    <row r="120" spans="1:6" s="922" customFormat="1" ht="17.25" customHeight="1">
      <c r="A120" s="888" t="s">
        <v>807</v>
      </c>
      <c r="B120" s="253">
        <v>315</v>
      </c>
      <c r="C120" s="253">
        <v>73</v>
      </c>
      <c r="D120" s="253">
        <v>58</v>
      </c>
      <c r="E120" s="253">
        <v>446</v>
      </c>
      <c r="F120" s="254">
        <v>5.7037405539789982E-4</v>
      </c>
    </row>
    <row r="121" spans="1:6" s="922" customFormat="1" ht="17.25" customHeight="1">
      <c r="A121" s="888" t="s">
        <v>808</v>
      </c>
      <c r="B121" s="253">
        <v>451</v>
      </c>
      <c r="C121" s="253">
        <v>127</v>
      </c>
      <c r="D121" s="253">
        <v>68</v>
      </c>
      <c r="E121" s="253">
        <v>646</v>
      </c>
      <c r="F121" s="254">
        <v>8.2614717441041098E-4</v>
      </c>
    </row>
    <row r="122" spans="1:6" s="922" customFormat="1" ht="17.25" customHeight="1">
      <c r="A122" s="888" t="s">
        <v>809</v>
      </c>
      <c r="B122" s="253">
        <v>442</v>
      </c>
      <c r="C122" s="253">
        <v>131</v>
      </c>
      <c r="D122" s="253">
        <v>66</v>
      </c>
      <c r="E122" s="253">
        <v>639</v>
      </c>
      <c r="F122" s="254">
        <v>8.1719511524497312E-4</v>
      </c>
    </row>
    <row r="123" spans="1:6" s="922" customFormat="1" ht="17.25" customHeight="1">
      <c r="A123" s="888" t="s">
        <v>810</v>
      </c>
      <c r="B123" s="253">
        <v>960</v>
      </c>
      <c r="C123" s="253">
        <v>321</v>
      </c>
      <c r="D123" s="253">
        <v>112</v>
      </c>
      <c r="E123" s="253">
        <v>1393</v>
      </c>
      <c r="F123" s="254">
        <v>1.7814597739221401E-3</v>
      </c>
    </row>
    <row r="124" spans="1:6" s="922" customFormat="1" ht="17.25" customHeight="1">
      <c r="A124" s="888" t="s">
        <v>811</v>
      </c>
      <c r="B124" s="253">
        <v>2395</v>
      </c>
      <c r="C124" s="253">
        <v>1044</v>
      </c>
      <c r="D124" s="253">
        <v>267</v>
      </c>
      <c r="E124" s="253">
        <v>3706</v>
      </c>
      <c r="F124" s="254">
        <v>4.7394758953018317E-3</v>
      </c>
    </row>
    <row r="125" spans="1:6" s="922" customFormat="1" ht="17.25" customHeight="1">
      <c r="A125" s="888" t="s">
        <v>812</v>
      </c>
      <c r="B125" s="253">
        <v>9847</v>
      </c>
      <c r="C125" s="253">
        <v>5553</v>
      </c>
      <c r="D125" s="253">
        <v>859</v>
      </c>
      <c r="E125" s="253">
        <v>16259</v>
      </c>
      <c r="F125" s="254">
        <v>2.0793075710122094E-2</v>
      </c>
    </row>
    <row r="126" spans="1:6" s="922" customFormat="1" ht="17.25" customHeight="1">
      <c r="A126" s="888" t="s">
        <v>813</v>
      </c>
      <c r="B126" s="253">
        <v>5718</v>
      </c>
      <c r="C126" s="253">
        <v>3926</v>
      </c>
      <c r="D126" s="253">
        <v>473</v>
      </c>
      <c r="E126" s="253">
        <v>10117</v>
      </c>
      <c r="F126" s="254">
        <v>1.2938283225247876E-2</v>
      </c>
    </row>
    <row r="127" spans="1:6" s="922" customFormat="1" ht="17.25" customHeight="1" thickBot="1">
      <c r="A127" s="888" t="s">
        <v>814</v>
      </c>
      <c r="B127" s="253">
        <v>395325</v>
      </c>
      <c r="C127" s="253">
        <v>336692</v>
      </c>
      <c r="D127" s="253">
        <v>16424</v>
      </c>
      <c r="E127" s="253">
        <v>748441</v>
      </c>
      <c r="F127" s="254">
        <v>0.95715544483421422</v>
      </c>
    </row>
    <row r="128" spans="1:6" s="922" customFormat="1" ht="49.5" customHeight="1" thickTop="1" thickBot="1">
      <c r="A128" s="887" t="s">
        <v>6</v>
      </c>
      <c r="B128" s="432">
        <v>415648</v>
      </c>
      <c r="C128" s="432">
        <v>347912</v>
      </c>
      <c r="D128" s="432">
        <v>18383</v>
      </c>
      <c r="E128" s="432">
        <v>781943</v>
      </c>
      <c r="F128" s="433">
        <v>1</v>
      </c>
    </row>
    <row r="129" spans="1:6" s="922" customFormat="1" ht="36.75" customHeight="1" thickTop="1">
      <c r="A129" s="889" t="s">
        <v>815</v>
      </c>
      <c r="B129" s="254">
        <v>0.53155792685656111</v>
      </c>
      <c r="C129" s="254">
        <v>0.44493268690940391</v>
      </c>
      <c r="D129" s="254">
        <v>2.3509386234034962E-2</v>
      </c>
      <c r="E129" s="254">
        <v>1</v>
      </c>
      <c r="F129" s="435"/>
    </row>
    <row r="130" spans="1:6" s="922" customFormat="1" ht="9" customHeight="1" thickBot="1">
      <c r="A130" s="891"/>
      <c r="B130" s="658"/>
      <c r="C130" s="436"/>
      <c r="D130" s="436"/>
      <c r="E130" s="662"/>
      <c r="F130" s="662"/>
    </row>
    <row r="131" spans="1:6" s="922" customFormat="1" ht="15.75" customHeight="1" thickTop="1">
      <c r="A131" s="729" t="s">
        <v>821</v>
      </c>
      <c r="B131" s="399"/>
      <c r="C131" s="192"/>
      <c r="D131" s="192"/>
      <c r="E131" s="262"/>
      <c r="F131" s="663"/>
    </row>
    <row r="132" spans="1:6" s="922" customFormat="1" ht="9" customHeight="1">
      <c r="A132" s="727"/>
      <c r="B132" s="399"/>
      <c r="C132" s="192"/>
      <c r="D132" s="192"/>
      <c r="E132" s="262"/>
      <c r="F132" s="663"/>
    </row>
    <row r="133" spans="1:6" s="74" customFormat="1" ht="47.25" customHeight="1">
      <c r="A133" s="955" t="s">
        <v>1122</v>
      </c>
      <c r="B133" s="955"/>
      <c r="C133" s="955"/>
      <c r="D133" s="955"/>
      <c r="E133" s="955"/>
      <c r="F133" s="955"/>
    </row>
    <row r="134" spans="1:6" s="74" customFormat="1" ht="27.95" customHeight="1">
      <c r="A134" s="955" t="s">
        <v>822</v>
      </c>
      <c r="B134" s="955"/>
      <c r="C134" s="955"/>
      <c r="D134" s="955"/>
      <c r="E134" s="955"/>
      <c r="F134" s="955"/>
    </row>
    <row r="135" spans="1:6" s="74" customFormat="1" ht="27.95" customHeight="1">
      <c r="A135" s="955" t="s">
        <v>1527</v>
      </c>
      <c r="B135" s="955"/>
      <c r="C135" s="955"/>
      <c r="D135" s="955"/>
      <c r="E135" s="955"/>
      <c r="F135" s="955"/>
    </row>
    <row r="136" spans="1:6" s="75" customFormat="1" ht="46.5" customHeight="1">
      <c r="A136" s="954" t="s">
        <v>1469</v>
      </c>
      <c r="B136" s="954"/>
      <c r="C136" s="954"/>
      <c r="D136" s="954"/>
      <c r="E136" s="954"/>
      <c r="F136" s="954"/>
    </row>
    <row r="137" spans="1:6" s="922" customFormat="1" ht="2.25" customHeight="1" thickBot="1">
      <c r="A137" s="728"/>
      <c r="B137" s="80"/>
      <c r="C137" s="80"/>
      <c r="D137" s="80"/>
      <c r="E137" s="80"/>
      <c r="F137" s="664"/>
    </row>
    <row r="138" spans="1:6" s="922" customFormat="1" ht="14.25" hidden="1" customHeight="1">
      <c r="A138" s="726"/>
      <c r="B138" s="655"/>
      <c r="C138" s="656"/>
      <c r="D138" s="655"/>
      <c r="E138" s="655"/>
      <c r="F138" s="660"/>
    </row>
    <row r="139" spans="1:6" s="922" customFormat="1" ht="39.75" customHeight="1" thickTop="1" thickBot="1">
      <c r="A139" s="887" t="s">
        <v>799</v>
      </c>
      <c r="B139" s="657" t="s">
        <v>1125</v>
      </c>
      <c r="C139" s="657" t="s">
        <v>1126</v>
      </c>
      <c r="D139" s="657" t="s">
        <v>1127</v>
      </c>
      <c r="E139" s="661" t="s">
        <v>309</v>
      </c>
      <c r="F139" s="665" t="s">
        <v>800</v>
      </c>
    </row>
    <row r="140" spans="1:6" s="922" customFormat="1" ht="36.75" customHeight="1" thickTop="1">
      <c r="A140" s="888" t="s">
        <v>801</v>
      </c>
      <c r="B140" s="253">
        <v>65499.38869</v>
      </c>
      <c r="C140" s="253">
        <v>0</v>
      </c>
      <c r="D140" s="253">
        <v>0</v>
      </c>
      <c r="E140" s="253">
        <v>65499.38869</v>
      </c>
      <c r="F140" s="882">
        <v>1.0752278946424687E-2</v>
      </c>
    </row>
    <row r="141" spans="1:6" s="922" customFormat="1" ht="18" customHeight="1">
      <c r="A141" s="888" t="s">
        <v>802</v>
      </c>
      <c r="B141" s="253">
        <v>576019.22490999999</v>
      </c>
      <c r="C141" s="253">
        <v>130000</v>
      </c>
      <c r="D141" s="253">
        <v>0</v>
      </c>
      <c r="E141" s="253">
        <v>706019.22490999999</v>
      </c>
      <c r="F141" s="882">
        <v>0.11589903050392682</v>
      </c>
    </row>
    <row r="142" spans="1:6" s="922" customFormat="1" ht="18" customHeight="1">
      <c r="A142" s="888" t="s">
        <v>803</v>
      </c>
      <c r="B142" s="253">
        <v>1024839.2934600001</v>
      </c>
      <c r="C142" s="253">
        <v>1062499.1924000001</v>
      </c>
      <c r="D142" s="253">
        <v>225819.17975000001</v>
      </c>
      <c r="E142" s="253">
        <v>2313157.66561</v>
      </c>
      <c r="F142" s="882">
        <v>0.37972440606146485</v>
      </c>
    </row>
    <row r="143" spans="1:6" s="922" customFormat="1" ht="18" customHeight="1">
      <c r="A143" s="888" t="s">
        <v>804</v>
      </c>
      <c r="B143" s="253">
        <v>724013.59633000009</v>
      </c>
      <c r="C143" s="253">
        <v>456220.62755000003</v>
      </c>
      <c r="D143" s="253">
        <v>271554.55905000004</v>
      </c>
      <c r="E143" s="253">
        <v>1451788.7829300002</v>
      </c>
      <c r="F143" s="882">
        <v>0.23832341457771491</v>
      </c>
    </row>
    <row r="144" spans="1:6" s="922" customFormat="1" ht="18" customHeight="1">
      <c r="A144" s="888" t="s">
        <v>805</v>
      </c>
      <c r="B144" s="253">
        <v>483727.61125000002</v>
      </c>
      <c r="C144" s="253">
        <v>352493.10969999997</v>
      </c>
      <c r="D144" s="253">
        <v>79708.026889999994</v>
      </c>
      <c r="E144" s="253">
        <v>915928.74783999997</v>
      </c>
      <c r="F144" s="882">
        <v>0.15035745506627501</v>
      </c>
    </row>
    <row r="145" spans="1:6" s="922" customFormat="1" ht="18" customHeight="1">
      <c r="A145" s="888" t="s">
        <v>806</v>
      </c>
      <c r="B145" s="253">
        <v>127037.591</v>
      </c>
      <c r="C145" s="253">
        <v>189167.03002000001</v>
      </c>
      <c r="D145" s="253">
        <v>61878.18187</v>
      </c>
      <c r="E145" s="253">
        <v>378082.80289000005</v>
      </c>
      <c r="F145" s="882">
        <v>6.2065491645421071E-2</v>
      </c>
    </row>
    <row r="146" spans="1:6" s="922" customFormat="1" ht="18" customHeight="1">
      <c r="A146" s="888" t="s">
        <v>807</v>
      </c>
      <c r="B146" s="253">
        <v>24522.00936</v>
      </c>
      <c r="C146" s="253">
        <v>8458.9736400000002</v>
      </c>
      <c r="D146" s="253">
        <v>12125.632039999999</v>
      </c>
      <c r="E146" s="253">
        <v>45106.615039999997</v>
      </c>
      <c r="F146" s="882">
        <v>7.4046325765651216E-3</v>
      </c>
    </row>
    <row r="147" spans="1:6" s="922" customFormat="1" ht="18" customHeight="1">
      <c r="A147" s="888" t="s">
        <v>808</v>
      </c>
      <c r="B147" s="253">
        <v>19985.374760000002</v>
      </c>
      <c r="C147" s="253">
        <v>4274.6537199999993</v>
      </c>
      <c r="D147" s="253">
        <v>7017.3667400000004</v>
      </c>
      <c r="E147" s="253">
        <v>31277.395220000002</v>
      </c>
      <c r="F147" s="882">
        <v>5.1344491124136957E-3</v>
      </c>
    </row>
    <row r="148" spans="1:6" s="922" customFormat="1" ht="18" customHeight="1">
      <c r="A148" s="888" t="s">
        <v>809</v>
      </c>
      <c r="B148" s="253">
        <v>11243.852359999999</v>
      </c>
      <c r="C148" s="253">
        <v>1498.9282599999999</v>
      </c>
      <c r="D148" s="253">
        <v>3916.12637</v>
      </c>
      <c r="E148" s="253">
        <v>16658.906989999999</v>
      </c>
      <c r="F148" s="882">
        <v>2.7347005595240166E-3</v>
      </c>
    </row>
    <row r="149" spans="1:6" s="922" customFormat="1" ht="18" customHeight="1">
      <c r="A149" s="888" t="s">
        <v>810</v>
      </c>
      <c r="B149" s="253">
        <v>43683.785609999999</v>
      </c>
      <c r="C149" s="253">
        <v>8983.670900000001</v>
      </c>
      <c r="D149" s="253">
        <v>5006.1266799999994</v>
      </c>
      <c r="E149" s="253">
        <v>57673.583190000005</v>
      </c>
      <c r="F149" s="882">
        <v>9.4676067471968009E-3</v>
      </c>
    </row>
    <row r="150" spans="1:6" s="922" customFormat="1" ht="18" customHeight="1">
      <c r="A150" s="888" t="s">
        <v>811</v>
      </c>
      <c r="B150" s="253">
        <v>39159.374770000002</v>
      </c>
      <c r="C150" s="253">
        <v>9415.2949100000005</v>
      </c>
      <c r="D150" s="253">
        <v>5417.4346799999994</v>
      </c>
      <c r="E150" s="253">
        <v>53992.104360000005</v>
      </c>
      <c r="F150" s="882">
        <v>8.8632608424912707E-3</v>
      </c>
    </row>
    <row r="151" spans="1:6" s="922" customFormat="1" ht="18" customHeight="1">
      <c r="A151" s="888" t="s">
        <v>812</v>
      </c>
      <c r="B151" s="253">
        <v>34558.393389999997</v>
      </c>
      <c r="C151" s="253">
        <v>12382.767900000001</v>
      </c>
      <c r="D151" s="253">
        <v>2410.9804599999998</v>
      </c>
      <c r="E151" s="253">
        <v>49352.141749999995</v>
      </c>
      <c r="F151" s="882">
        <v>8.1015717140655915E-3</v>
      </c>
    </row>
    <row r="152" spans="1:6" s="922" customFormat="1" ht="18" customHeight="1">
      <c r="A152" s="888" t="s">
        <v>813</v>
      </c>
      <c r="B152" s="253">
        <v>1835.53216</v>
      </c>
      <c r="C152" s="253">
        <v>1454.2858799999999</v>
      </c>
      <c r="D152" s="253">
        <v>82.645979999999994</v>
      </c>
      <c r="E152" s="253">
        <v>3372.4640199999999</v>
      </c>
      <c r="F152" s="882">
        <v>5.5361850858551525E-4</v>
      </c>
    </row>
    <row r="153" spans="1:6" s="922" customFormat="1" ht="18" customHeight="1" thickBot="1">
      <c r="A153" s="888" t="s">
        <v>814</v>
      </c>
      <c r="B153" s="253">
        <v>898.06772999999998</v>
      </c>
      <c r="C153" s="253">
        <v>2848.38906</v>
      </c>
      <c r="D153" s="253">
        <v>18.704799999999999</v>
      </c>
      <c r="E153" s="253">
        <v>3765.1615900000002</v>
      </c>
      <c r="F153" s="882">
        <v>6.1808313793048773E-4</v>
      </c>
    </row>
    <row r="154" spans="1:6" s="922" customFormat="1" ht="51.75" customHeight="1" thickTop="1" thickBot="1">
      <c r="A154" s="887" t="s">
        <v>6</v>
      </c>
      <c r="B154" s="432">
        <v>3177023.0957800001</v>
      </c>
      <c r="C154" s="432">
        <v>2239696.9239399997</v>
      </c>
      <c r="D154" s="432">
        <v>674954.96530999988</v>
      </c>
      <c r="E154" s="432">
        <v>6091674.985030001</v>
      </c>
      <c r="F154" s="1053">
        <v>1</v>
      </c>
    </row>
    <row r="155" spans="1:6" s="922" customFormat="1" ht="34.5" customHeight="1" thickTop="1" thickBot="1">
      <c r="A155" s="889" t="s">
        <v>815</v>
      </c>
      <c r="B155" s="254">
        <v>0.52153522694289867</v>
      </c>
      <c r="C155" s="254">
        <v>0.36766520364989064</v>
      </c>
      <c r="D155" s="254">
        <v>0.11079956940721054</v>
      </c>
      <c r="E155" s="254">
        <v>1</v>
      </c>
      <c r="F155" s="435"/>
    </row>
    <row r="156" spans="1:6" s="922" customFormat="1" ht="42" customHeight="1" thickTop="1" thickBot="1">
      <c r="A156" s="887" t="s">
        <v>819</v>
      </c>
      <c r="B156" s="657" t="s">
        <v>1125</v>
      </c>
      <c r="C156" s="657" t="s">
        <v>1126</v>
      </c>
      <c r="D156" s="657" t="s">
        <v>1127</v>
      </c>
      <c r="E156" s="661" t="s">
        <v>309</v>
      </c>
      <c r="F156" s="665" t="s">
        <v>711</v>
      </c>
    </row>
    <row r="157" spans="1:6" s="922" customFormat="1" ht="28.5" customHeight="1" thickTop="1">
      <c r="A157" s="888" t="s">
        <v>801</v>
      </c>
      <c r="B157" s="253">
        <v>4</v>
      </c>
      <c r="C157" s="253">
        <v>0</v>
      </c>
      <c r="D157" s="253">
        <v>0</v>
      </c>
      <c r="E157" s="253">
        <v>4</v>
      </c>
      <c r="F157" s="254">
        <v>3.1316057308384876E-4</v>
      </c>
    </row>
    <row r="158" spans="1:6" s="922" customFormat="1" ht="17.25" customHeight="1">
      <c r="A158" s="888" t="s">
        <v>802</v>
      </c>
      <c r="B158" s="253">
        <v>61</v>
      </c>
      <c r="C158" s="253">
        <v>16</v>
      </c>
      <c r="D158" s="253">
        <v>0</v>
      </c>
      <c r="E158" s="253">
        <v>77</v>
      </c>
      <c r="F158" s="254">
        <v>6.0283410318640882E-3</v>
      </c>
    </row>
    <row r="159" spans="1:6" s="922" customFormat="1" ht="17.25" customHeight="1">
      <c r="A159" s="888" t="s">
        <v>803</v>
      </c>
      <c r="B159" s="253">
        <v>201</v>
      </c>
      <c r="C159" s="253">
        <v>218</v>
      </c>
      <c r="D159" s="253">
        <v>54</v>
      </c>
      <c r="E159" s="253">
        <v>473</v>
      </c>
      <c r="F159" s="254">
        <v>3.7031237767165111E-2</v>
      </c>
    </row>
    <row r="160" spans="1:6" s="922" customFormat="1" ht="17.25" customHeight="1">
      <c r="A160" s="888" t="s">
        <v>804</v>
      </c>
      <c r="B160" s="253">
        <v>330</v>
      </c>
      <c r="C160" s="253">
        <v>207</v>
      </c>
      <c r="D160" s="253">
        <v>125</v>
      </c>
      <c r="E160" s="253">
        <v>662</v>
      </c>
      <c r="F160" s="254">
        <v>5.1828074845376965E-2</v>
      </c>
    </row>
    <row r="161" spans="1:6" s="922" customFormat="1" ht="17.25" customHeight="1">
      <c r="A161" s="888" t="s">
        <v>805</v>
      </c>
      <c r="B161" s="253">
        <v>479</v>
      </c>
      <c r="C161" s="253">
        <v>348</v>
      </c>
      <c r="D161" s="253">
        <v>79</v>
      </c>
      <c r="E161" s="253">
        <v>906</v>
      </c>
      <c r="F161" s="254">
        <v>7.0930869803491739E-2</v>
      </c>
    </row>
    <row r="162" spans="1:6" s="922" customFormat="1" ht="17.25" customHeight="1">
      <c r="A162" s="888" t="s">
        <v>806</v>
      </c>
      <c r="B162" s="253">
        <v>246</v>
      </c>
      <c r="C162" s="253">
        <v>373</v>
      </c>
      <c r="D162" s="253">
        <v>115</v>
      </c>
      <c r="E162" s="253">
        <v>734</v>
      </c>
      <c r="F162" s="254">
        <v>5.7464965160886242E-2</v>
      </c>
    </row>
    <row r="163" spans="1:6" s="922" customFormat="1" ht="17.25" customHeight="1">
      <c r="A163" s="888" t="s">
        <v>807</v>
      </c>
      <c r="B163" s="253">
        <v>93</v>
      </c>
      <c r="C163" s="253">
        <v>28</v>
      </c>
      <c r="D163" s="253">
        <v>43</v>
      </c>
      <c r="E163" s="253">
        <v>164</v>
      </c>
      <c r="F163" s="254">
        <v>1.2839583496437799E-2</v>
      </c>
    </row>
    <row r="164" spans="1:6" s="922" customFormat="1" ht="17.25" customHeight="1">
      <c r="A164" s="888" t="s">
        <v>808</v>
      </c>
      <c r="B164" s="253">
        <v>116</v>
      </c>
      <c r="C164" s="253">
        <v>24</v>
      </c>
      <c r="D164" s="253">
        <v>41</v>
      </c>
      <c r="E164" s="253">
        <v>181</v>
      </c>
      <c r="F164" s="254">
        <v>1.4170515932044155E-2</v>
      </c>
    </row>
    <row r="165" spans="1:6" s="922" customFormat="1" ht="17.25" customHeight="1">
      <c r="A165" s="888" t="s">
        <v>809</v>
      </c>
      <c r="B165" s="253">
        <v>96</v>
      </c>
      <c r="C165" s="253">
        <v>12</v>
      </c>
      <c r="D165" s="253">
        <v>32</v>
      </c>
      <c r="E165" s="253">
        <v>140</v>
      </c>
      <c r="F165" s="254">
        <v>1.0960620057934706E-2</v>
      </c>
    </row>
    <row r="166" spans="1:6" s="922" customFormat="1" ht="17.25" customHeight="1">
      <c r="A166" s="888" t="s">
        <v>810</v>
      </c>
      <c r="B166" s="253">
        <v>587</v>
      </c>
      <c r="C166" s="253">
        <v>118</v>
      </c>
      <c r="D166" s="253">
        <v>60</v>
      </c>
      <c r="E166" s="253">
        <v>765</v>
      </c>
      <c r="F166" s="254">
        <v>5.989195960228607E-2</v>
      </c>
    </row>
    <row r="167" spans="1:6" s="922" customFormat="1" ht="17.25" customHeight="1">
      <c r="A167" s="888" t="s">
        <v>811</v>
      </c>
      <c r="B167" s="253">
        <v>808</v>
      </c>
      <c r="C167" s="253">
        <v>201</v>
      </c>
      <c r="D167" s="253">
        <v>107</v>
      </c>
      <c r="E167" s="253">
        <v>1116</v>
      </c>
      <c r="F167" s="254">
        <v>8.73717998903938E-2</v>
      </c>
    </row>
    <row r="168" spans="1:6" s="922" customFormat="1" ht="17.25" customHeight="1">
      <c r="A168" s="888" t="s">
        <v>812</v>
      </c>
      <c r="B168" s="253">
        <v>1939</v>
      </c>
      <c r="C168" s="253">
        <v>802</v>
      </c>
      <c r="D168" s="253">
        <v>98</v>
      </c>
      <c r="E168" s="253">
        <v>2839</v>
      </c>
      <c r="F168" s="254">
        <v>0.22226571674626164</v>
      </c>
    </row>
    <row r="169" spans="1:6" s="922" customFormat="1" ht="17.25" customHeight="1">
      <c r="A169" s="888" t="s">
        <v>813</v>
      </c>
      <c r="B169" s="253">
        <v>366</v>
      </c>
      <c r="C169" s="253">
        <v>294</v>
      </c>
      <c r="D169" s="253">
        <v>16</v>
      </c>
      <c r="E169" s="253">
        <v>676</v>
      </c>
      <c r="F169" s="254">
        <v>5.2924136851170436E-2</v>
      </c>
    </row>
    <row r="170" spans="1:6" s="922" customFormat="1" ht="17.25" customHeight="1" thickBot="1">
      <c r="A170" s="888" t="s">
        <v>814</v>
      </c>
      <c r="B170" s="253">
        <v>459</v>
      </c>
      <c r="C170" s="253">
        <v>3564</v>
      </c>
      <c r="D170" s="253">
        <v>13</v>
      </c>
      <c r="E170" s="253">
        <v>4036</v>
      </c>
      <c r="F170" s="254">
        <v>0.3159790182416034</v>
      </c>
    </row>
    <row r="171" spans="1:6" s="922" customFormat="1" ht="49.5" customHeight="1" thickTop="1" thickBot="1">
      <c r="A171" s="887" t="s">
        <v>6</v>
      </c>
      <c r="B171" s="432">
        <v>5785</v>
      </c>
      <c r="C171" s="432">
        <v>6205</v>
      </c>
      <c r="D171" s="432">
        <v>783</v>
      </c>
      <c r="E171" s="432">
        <v>12773</v>
      </c>
      <c r="F171" s="433">
        <v>1</v>
      </c>
    </row>
    <row r="172" spans="1:6" s="922" customFormat="1" ht="36.75" customHeight="1" thickTop="1">
      <c r="A172" s="889" t="s">
        <v>815</v>
      </c>
      <c r="B172" s="254">
        <v>0.45290847882251623</v>
      </c>
      <c r="C172" s="254">
        <v>0.48579033899632035</v>
      </c>
      <c r="D172" s="254">
        <v>6.1301182181163393E-2</v>
      </c>
      <c r="E172" s="254">
        <v>1</v>
      </c>
      <c r="F172" s="435"/>
    </row>
    <row r="173" spans="1:6" s="922" customFormat="1" ht="9" customHeight="1" thickBot="1">
      <c r="A173" s="891"/>
      <c r="B173" s="658"/>
      <c r="C173" s="436"/>
      <c r="D173" s="658"/>
      <c r="E173" s="662"/>
      <c r="F173" s="662"/>
    </row>
    <row r="174" spans="1:6" s="922" customFormat="1" ht="15.75" customHeight="1" thickTop="1">
      <c r="A174" s="730" t="s">
        <v>824</v>
      </c>
      <c r="B174" s="399"/>
      <c r="C174" s="192"/>
      <c r="D174" s="399"/>
      <c r="E174" s="262"/>
      <c r="F174" s="666"/>
    </row>
    <row r="175" spans="1:6" s="922" customFormat="1" ht="9" customHeight="1">
      <c r="A175" s="727"/>
      <c r="B175" s="399"/>
      <c r="C175" s="192"/>
      <c r="D175" s="399"/>
      <c r="E175" s="262"/>
      <c r="F175" s="666"/>
    </row>
    <row r="176" spans="1:6" s="922" customFormat="1" ht="9" customHeight="1">
      <c r="A176" s="727"/>
      <c r="B176" s="399"/>
      <c r="C176" s="192"/>
      <c r="D176" s="399"/>
      <c r="E176" s="262"/>
      <c r="F176" s="666"/>
    </row>
    <row r="177" spans="1:6" s="74" customFormat="1" ht="47.25" customHeight="1">
      <c r="A177" s="955" t="s">
        <v>1122</v>
      </c>
      <c r="B177" s="955"/>
      <c r="C177" s="955"/>
      <c r="D177" s="955"/>
      <c r="E177" s="955"/>
      <c r="F177" s="955"/>
    </row>
    <row r="178" spans="1:6" s="74" customFormat="1" ht="27.95" customHeight="1">
      <c r="A178" s="955" t="s">
        <v>825</v>
      </c>
      <c r="B178" s="955"/>
      <c r="C178" s="955"/>
      <c r="D178" s="955"/>
      <c r="E178" s="955"/>
      <c r="F178" s="955"/>
    </row>
    <row r="179" spans="1:6" s="74" customFormat="1" ht="27.95" customHeight="1">
      <c r="A179" s="955" t="s">
        <v>1527</v>
      </c>
      <c r="B179" s="955"/>
      <c r="C179" s="955"/>
      <c r="D179" s="955"/>
      <c r="E179" s="955"/>
      <c r="F179" s="955"/>
    </row>
    <row r="180" spans="1:6" s="75" customFormat="1" ht="46.5" customHeight="1">
      <c r="A180" s="954" t="s">
        <v>1469</v>
      </c>
      <c r="B180" s="954"/>
      <c r="C180" s="954"/>
      <c r="D180" s="954"/>
      <c r="E180" s="954"/>
      <c r="F180" s="954"/>
    </row>
    <row r="181" spans="1:6" s="922" customFormat="1" ht="2.25" customHeight="1" thickBot="1">
      <c r="A181" s="728"/>
      <c r="B181" s="80"/>
      <c r="C181" s="80"/>
      <c r="D181" s="80"/>
      <c r="E181" s="80"/>
      <c r="F181" s="664"/>
    </row>
    <row r="182" spans="1:6" s="922" customFormat="1" ht="14.25" hidden="1" customHeight="1">
      <c r="A182" s="726"/>
      <c r="B182" s="655"/>
      <c r="C182" s="656"/>
      <c r="D182" s="655"/>
      <c r="E182" s="655"/>
      <c r="F182" s="660"/>
    </row>
    <row r="183" spans="1:6" s="922" customFormat="1" ht="34.5" customHeight="1" thickTop="1" thickBot="1">
      <c r="A183" s="887" t="s">
        <v>799</v>
      </c>
      <c r="B183" s="657" t="s">
        <v>1125</v>
      </c>
      <c r="C183" s="657" t="s">
        <v>1126</v>
      </c>
      <c r="D183" s="657" t="s">
        <v>1127</v>
      </c>
      <c r="E183" s="661" t="s">
        <v>309</v>
      </c>
      <c r="F183" s="657" t="s">
        <v>800</v>
      </c>
    </row>
    <row r="184" spans="1:6" s="922" customFormat="1" ht="36.75" customHeight="1" thickTop="1">
      <c r="A184" s="888" t="s">
        <v>801</v>
      </c>
      <c r="B184" s="253">
        <v>0</v>
      </c>
      <c r="C184" s="253">
        <v>0</v>
      </c>
      <c r="D184" s="253">
        <v>0</v>
      </c>
      <c r="E184" s="253">
        <v>0</v>
      </c>
      <c r="F184" s="254">
        <v>0</v>
      </c>
    </row>
    <row r="185" spans="1:6" s="922" customFormat="1" ht="18" customHeight="1">
      <c r="A185" s="888" t="s">
        <v>802</v>
      </c>
      <c r="B185" s="253">
        <v>0</v>
      </c>
      <c r="C185" s="253">
        <v>0</v>
      </c>
      <c r="D185" s="253">
        <v>0</v>
      </c>
      <c r="E185" s="253">
        <v>0</v>
      </c>
      <c r="F185" s="254">
        <v>0</v>
      </c>
    </row>
    <row r="186" spans="1:6" s="922" customFormat="1" ht="18" customHeight="1">
      <c r="A186" s="888" t="s">
        <v>803</v>
      </c>
      <c r="B186" s="253">
        <v>11904.421390000001</v>
      </c>
      <c r="C186" s="253">
        <v>0</v>
      </c>
      <c r="D186" s="253">
        <v>0</v>
      </c>
      <c r="E186" s="253">
        <v>11904.421390000001</v>
      </c>
      <c r="F186" s="254">
        <v>0.18495348445158882</v>
      </c>
    </row>
    <row r="187" spans="1:6" s="922" customFormat="1" ht="18" customHeight="1">
      <c r="A187" s="888" t="s">
        <v>804</v>
      </c>
      <c r="B187" s="253">
        <v>2006.83527</v>
      </c>
      <c r="C187" s="253">
        <v>0</v>
      </c>
      <c r="D187" s="253">
        <v>0</v>
      </c>
      <c r="E187" s="253">
        <v>2006.83527</v>
      </c>
      <c r="F187" s="254">
        <v>3.1179270604335101E-2</v>
      </c>
    </row>
    <row r="188" spans="1:6" s="922" customFormat="1" ht="18" customHeight="1">
      <c r="A188" s="888" t="s">
        <v>805</v>
      </c>
      <c r="B188" s="253">
        <v>2338.5108799999998</v>
      </c>
      <c r="C188" s="253">
        <v>0</v>
      </c>
      <c r="D188" s="253">
        <v>3939.0140000000001</v>
      </c>
      <c r="E188" s="253">
        <v>6277.5248799999999</v>
      </c>
      <c r="F188" s="254">
        <v>9.7530998126700366E-2</v>
      </c>
    </row>
    <row r="189" spans="1:6" s="922" customFormat="1" ht="18" customHeight="1">
      <c r="A189" s="888" t="s">
        <v>806</v>
      </c>
      <c r="B189" s="253">
        <v>6393.9066800000001</v>
      </c>
      <c r="C189" s="253">
        <v>0</v>
      </c>
      <c r="D189" s="253">
        <v>4914.0640999999996</v>
      </c>
      <c r="E189" s="253">
        <v>11307.97078</v>
      </c>
      <c r="F189" s="254">
        <v>0.1756867074274284</v>
      </c>
    </row>
    <row r="190" spans="1:6" s="922" customFormat="1" ht="18" customHeight="1">
      <c r="A190" s="888" t="s">
        <v>807</v>
      </c>
      <c r="B190" s="253">
        <v>3756.09584</v>
      </c>
      <c r="C190" s="253">
        <v>0</v>
      </c>
      <c r="D190" s="253">
        <v>1861.184</v>
      </c>
      <c r="E190" s="253">
        <v>5617.2798400000001</v>
      </c>
      <c r="F190" s="254">
        <v>8.7273076574758524E-2</v>
      </c>
    </row>
    <row r="191" spans="1:6" s="922" customFormat="1" ht="18" customHeight="1">
      <c r="A191" s="888" t="s">
        <v>808</v>
      </c>
      <c r="B191" s="253">
        <v>4058.7853999999998</v>
      </c>
      <c r="C191" s="253">
        <v>0</v>
      </c>
      <c r="D191" s="253">
        <v>3274.4267400000003</v>
      </c>
      <c r="E191" s="253">
        <v>7333.2121399999996</v>
      </c>
      <c r="F191" s="254">
        <v>0.1139327223963207</v>
      </c>
    </row>
    <row r="192" spans="1:6" s="922" customFormat="1" ht="18" customHeight="1">
      <c r="A192" s="888" t="s">
        <v>809</v>
      </c>
      <c r="B192" s="253">
        <v>1260.4927700000001</v>
      </c>
      <c r="C192" s="253">
        <v>103.23950000000001</v>
      </c>
      <c r="D192" s="253">
        <v>729.37199999999996</v>
      </c>
      <c r="E192" s="253">
        <v>2093.1042699999998</v>
      </c>
      <c r="F192" s="254">
        <v>3.2519592122486105E-2</v>
      </c>
    </row>
    <row r="193" spans="1:6" s="922" customFormat="1" ht="18" customHeight="1">
      <c r="A193" s="888" t="s">
        <v>810</v>
      </c>
      <c r="B193" s="253">
        <v>4830.5721199999998</v>
      </c>
      <c r="C193" s="253">
        <v>146.489</v>
      </c>
      <c r="D193" s="253">
        <v>1161.1994099999999</v>
      </c>
      <c r="E193" s="253">
        <v>6138.2605299999996</v>
      </c>
      <c r="F193" s="254">
        <v>9.5367312387717493E-2</v>
      </c>
    </row>
    <row r="194" spans="1:6" s="922" customFormat="1" ht="18" customHeight="1">
      <c r="A194" s="888" t="s">
        <v>811</v>
      </c>
      <c r="B194" s="253">
        <v>4209.9181100000005</v>
      </c>
      <c r="C194" s="253">
        <v>157.88681</v>
      </c>
      <c r="D194" s="253">
        <v>990.93585999999993</v>
      </c>
      <c r="E194" s="253">
        <v>5358.7407800000001</v>
      </c>
      <c r="F194" s="254">
        <v>8.3256274880053188E-2</v>
      </c>
    </row>
    <row r="195" spans="1:6" s="922" customFormat="1" ht="18" customHeight="1">
      <c r="A195" s="888" t="s">
        <v>812</v>
      </c>
      <c r="B195" s="253">
        <v>4039.7076400000001</v>
      </c>
      <c r="C195" s="253">
        <v>176.88757000000001</v>
      </c>
      <c r="D195" s="253">
        <v>956.20536000000004</v>
      </c>
      <c r="E195" s="253">
        <v>5172.8005700000003</v>
      </c>
      <c r="F195" s="254">
        <v>8.0367407911008493E-2</v>
      </c>
    </row>
    <row r="196" spans="1:6" s="922" customFormat="1" ht="18" customHeight="1">
      <c r="A196" s="888" t="s">
        <v>813</v>
      </c>
      <c r="B196" s="253">
        <v>238.85839999999999</v>
      </c>
      <c r="C196" s="253">
        <v>0</v>
      </c>
      <c r="D196" s="253">
        <v>788.67200000000003</v>
      </c>
      <c r="E196" s="253">
        <v>1027.5304000000001</v>
      </c>
      <c r="F196" s="254">
        <v>1.5964264169914002E-2</v>
      </c>
    </row>
    <row r="197" spans="1:6" s="922" customFormat="1" ht="18" customHeight="1" thickBot="1">
      <c r="A197" s="888" t="s">
        <v>814</v>
      </c>
      <c r="B197" s="253">
        <v>82.724320000000006</v>
      </c>
      <c r="C197" s="253">
        <v>3</v>
      </c>
      <c r="D197" s="253">
        <v>41.002050000000004</v>
      </c>
      <c r="E197" s="253">
        <v>126.72637</v>
      </c>
      <c r="F197" s="254">
        <v>1.9688889476888126E-3</v>
      </c>
    </row>
    <row r="198" spans="1:6" s="922" customFormat="1" ht="51.75" customHeight="1" thickTop="1" thickBot="1">
      <c r="A198" s="887" t="s">
        <v>6</v>
      </c>
      <c r="B198" s="432">
        <v>45120.828820000002</v>
      </c>
      <c r="C198" s="432">
        <v>587.50288</v>
      </c>
      <c r="D198" s="432">
        <v>18656.075519999995</v>
      </c>
      <c r="E198" s="432">
        <v>64364.407220000001</v>
      </c>
      <c r="F198" s="433">
        <v>1</v>
      </c>
    </row>
    <row r="199" spans="1:6" s="922" customFormat="1" ht="34.5" customHeight="1" thickTop="1" thickBot="1">
      <c r="A199" s="889" t="s">
        <v>815</v>
      </c>
      <c r="B199" s="254">
        <v>0.70102143045884491</v>
      </c>
      <c r="C199" s="254">
        <v>9.127760285150964E-3</v>
      </c>
      <c r="D199" s="254">
        <v>0.28985080925600415</v>
      </c>
      <c r="E199" s="254">
        <v>1</v>
      </c>
      <c r="F199" s="434"/>
    </row>
    <row r="200" spans="1:6" s="922" customFormat="1" ht="39.75" customHeight="1" thickTop="1" thickBot="1">
      <c r="A200" s="887" t="s">
        <v>819</v>
      </c>
      <c r="B200" s="657" t="s">
        <v>1125</v>
      </c>
      <c r="C200" s="657" t="s">
        <v>1126</v>
      </c>
      <c r="D200" s="657" t="s">
        <v>1127</v>
      </c>
      <c r="E200" s="661" t="s">
        <v>309</v>
      </c>
      <c r="F200" s="657" t="s">
        <v>711</v>
      </c>
    </row>
    <row r="201" spans="1:6" s="922" customFormat="1" ht="28.5" customHeight="1" thickTop="1">
      <c r="A201" s="888" t="s">
        <v>801</v>
      </c>
      <c r="B201" s="253">
        <v>0</v>
      </c>
      <c r="C201" s="253">
        <v>0</v>
      </c>
      <c r="D201" s="253">
        <v>0</v>
      </c>
      <c r="E201" s="253">
        <v>0</v>
      </c>
      <c r="F201" s="254">
        <v>0</v>
      </c>
    </row>
    <row r="202" spans="1:6" s="922" customFormat="1" ht="17.25" customHeight="1">
      <c r="A202" s="888" t="s">
        <v>802</v>
      </c>
      <c r="B202" s="253">
        <v>0</v>
      </c>
      <c r="C202" s="253">
        <v>0</v>
      </c>
      <c r="D202" s="253">
        <v>0</v>
      </c>
      <c r="E202" s="253">
        <v>0</v>
      </c>
      <c r="F202" s="254">
        <v>0</v>
      </c>
    </row>
    <row r="203" spans="1:6" s="922" customFormat="1" ht="17.25" customHeight="1">
      <c r="A203" s="888" t="s">
        <v>803</v>
      </c>
      <c r="B203" s="253">
        <v>3</v>
      </c>
      <c r="C203" s="253">
        <v>0</v>
      </c>
      <c r="D203" s="253">
        <v>0</v>
      </c>
      <c r="E203" s="253">
        <v>3</v>
      </c>
      <c r="F203" s="254">
        <v>3.5799522673031028E-3</v>
      </c>
    </row>
    <row r="204" spans="1:6" s="922" customFormat="1" ht="17.25" customHeight="1">
      <c r="A204" s="888" t="s">
        <v>804</v>
      </c>
      <c r="B204" s="253">
        <v>1</v>
      </c>
      <c r="C204" s="253">
        <v>0</v>
      </c>
      <c r="D204" s="253">
        <v>0</v>
      </c>
      <c r="E204" s="253">
        <v>1</v>
      </c>
      <c r="F204" s="254">
        <v>1.1933174224343676E-3</v>
      </c>
    </row>
    <row r="205" spans="1:6" s="922" customFormat="1" ht="17.25" customHeight="1">
      <c r="A205" s="888" t="s">
        <v>805</v>
      </c>
      <c r="B205" s="253">
        <v>3</v>
      </c>
      <c r="C205" s="253">
        <v>0</v>
      </c>
      <c r="D205" s="253">
        <v>4</v>
      </c>
      <c r="E205" s="253">
        <v>7</v>
      </c>
      <c r="F205" s="254">
        <v>8.3532219570405727E-3</v>
      </c>
    </row>
    <row r="206" spans="1:6" s="922" customFormat="1" ht="17.25" customHeight="1">
      <c r="A206" s="888" t="s">
        <v>806</v>
      </c>
      <c r="B206" s="253">
        <v>15</v>
      </c>
      <c r="C206" s="253">
        <v>0</v>
      </c>
      <c r="D206" s="253">
        <v>10</v>
      </c>
      <c r="E206" s="253">
        <v>25</v>
      </c>
      <c r="F206" s="254">
        <v>2.9832935560859187E-2</v>
      </c>
    </row>
    <row r="207" spans="1:6" s="922" customFormat="1" ht="17.25" customHeight="1">
      <c r="A207" s="888" t="s">
        <v>807</v>
      </c>
      <c r="B207" s="253">
        <v>14</v>
      </c>
      <c r="C207" s="253">
        <v>0</v>
      </c>
      <c r="D207" s="253">
        <v>7</v>
      </c>
      <c r="E207" s="253">
        <v>21</v>
      </c>
      <c r="F207" s="254">
        <v>2.5059665871121718E-2</v>
      </c>
    </row>
    <row r="208" spans="1:6" s="922" customFormat="1" ht="17.25" customHeight="1">
      <c r="A208" s="888" t="s">
        <v>808</v>
      </c>
      <c r="B208" s="253">
        <v>24</v>
      </c>
      <c r="C208" s="253">
        <v>0</v>
      </c>
      <c r="D208" s="253">
        <v>18</v>
      </c>
      <c r="E208" s="253">
        <v>42</v>
      </c>
      <c r="F208" s="254">
        <v>5.0119331742243436E-2</v>
      </c>
    </row>
    <row r="209" spans="1:6" s="922" customFormat="1" ht="17.25" customHeight="1">
      <c r="A209" s="888" t="s">
        <v>809</v>
      </c>
      <c r="B209" s="253">
        <v>11</v>
      </c>
      <c r="C209" s="253">
        <v>1</v>
      </c>
      <c r="D209" s="253">
        <v>6</v>
      </c>
      <c r="E209" s="253">
        <v>18</v>
      </c>
      <c r="F209" s="254">
        <v>2.1479713603818614E-2</v>
      </c>
    </row>
    <row r="210" spans="1:6" s="922" customFormat="1" ht="17.25" customHeight="1">
      <c r="A210" s="888" t="s">
        <v>810</v>
      </c>
      <c r="B210" s="253">
        <v>62</v>
      </c>
      <c r="C210" s="253">
        <v>2</v>
      </c>
      <c r="D210" s="253">
        <v>14</v>
      </c>
      <c r="E210" s="253">
        <v>78</v>
      </c>
      <c r="F210" s="254">
        <v>9.3078758949880672E-2</v>
      </c>
    </row>
    <row r="211" spans="1:6" s="922" customFormat="1" ht="17.25" customHeight="1">
      <c r="A211" s="888" t="s">
        <v>811</v>
      </c>
      <c r="B211" s="253">
        <v>88</v>
      </c>
      <c r="C211" s="253">
        <v>4</v>
      </c>
      <c r="D211" s="253">
        <v>18</v>
      </c>
      <c r="E211" s="253">
        <v>110</v>
      </c>
      <c r="F211" s="254">
        <v>0.13126491646778043</v>
      </c>
    </row>
    <row r="212" spans="1:6" s="922" customFormat="1" ht="17.25" customHeight="1">
      <c r="A212" s="888" t="s">
        <v>812</v>
      </c>
      <c r="B212" s="253">
        <v>231</v>
      </c>
      <c r="C212" s="253">
        <v>15</v>
      </c>
      <c r="D212" s="253">
        <v>61</v>
      </c>
      <c r="E212" s="253">
        <v>307</v>
      </c>
      <c r="F212" s="254">
        <v>0.36634844868735084</v>
      </c>
    </row>
    <row r="213" spans="1:6" s="922" customFormat="1" ht="17.25" customHeight="1">
      <c r="A213" s="888" t="s">
        <v>813</v>
      </c>
      <c r="B213" s="253">
        <v>45</v>
      </c>
      <c r="C213" s="253">
        <v>0</v>
      </c>
      <c r="D213" s="253">
        <v>117</v>
      </c>
      <c r="E213" s="253">
        <v>162</v>
      </c>
      <c r="F213" s="254">
        <v>0.19331742243436753</v>
      </c>
    </row>
    <row r="214" spans="1:6" s="922" customFormat="1" ht="17.25" customHeight="1" thickBot="1">
      <c r="A214" s="888" t="s">
        <v>814</v>
      </c>
      <c r="B214" s="253">
        <v>39</v>
      </c>
      <c r="C214" s="253">
        <v>1</v>
      </c>
      <c r="D214" s="253">
        <v>24</v>
      </c>
      <c r="E214" s="253">
        <v>64</v>
      </c>
      <c r="F214" s="254">
        <v>7.6372315035799526E-2</v>
      </c>
    </row>
    <row r="215" spans="1:6" s="922" customFormat="1" ht="22.5" customHeight="1" thickTop="1" thickBot="1">
      <c r="A215" s="887" t="s">
        <v>6</v>
      </c>
      <c r="B215" s="432">
        <v>536</v>
      </c>
      <c r="C215" s="432">
        <v>23</v>
      </c>
      <c r="D215" s="432">
        <v>279</v>
      </c>
      <c r="E215" s="432">
        <v>838</v>
      </c>
      <c r="F215" s="433">
        <v>1</v>
      </c>
    </row>
    <row r="216" spans="1:6" s="922" customFormat="1" ht="36.75" customHeight="1" thickTop="1">
      <c r="A216" s="889" t="s">
        <v>815</v>
      </c>
      <c r="B216" s="254">
        <v>0.63961813842482096</v>
      </c>
      <c r="C216" s="254">
        <v>2.7446300715990454E-2</v>
      </c>
      <c r="D216" s="254">
        <v>0.33293556085918852</v>
      </c>
      <c r="E216" s="254">
        <v>1</v>
      </c>
      <c r="F216" s="435"/>
    </row>
    <row r="217" spans="1:6" s="922" customFormat="1" ht="9" customHeight="1" thickBot="1">
      <c r="A217" s="891"/>
      <c r="B217" s="658"/>
      <c r="C217" s="436"/>
      <c r="D217" s="436"/>
      <c r="E217" s="662"/>
      <c r="F217" s="662"/>
    </row>
    <row r="218" spans="1:6" s="922" customFormat="1" ht="15.75" customHeight="1" thickTop="1">
      <c r="A218" s="730" t="s">
        <v>826</v>
      </c>
      <c r="B218" s="399"/>
      <c r="C218" s="192"/>
      <c r="D218" s="192"/>
      <c r="E218" s="262"/>
      <c r="F218" s="663"/>
    </row>
    <row r="219" spans="1:6" s="922" customFormat="1" ht="9" customHeight="1">
      <c r="A219" s="727"/>
      <c r="B219" s="399"/>
      <c r="C219" s="192"/>
      <c r="D219" s="192"/>
      <c r="E219" s="262"/>
      <c r="F219" s="663"/>
    </row>
    <row r="220" spans="1:6" s="922" customFormat="1" ht="9" customHeight="1">
      <c r="A220" s="727"/>
      <c r="B220" s="399"/>
      <c r="C220" s="192"/>
      <c r="D220" s="192"/>
      <c r="E220" s="262"/>
      <c r="F220" s="663"/>
    </row>
    <row r="221" spans="1:6" s="922" customFormat="1" ht="9" customHeight="1">
      <c r="A221" s="727"/>
      <c r="B221" s="399"/>
      <c r="C221" s="192"/>
      <c r="D221" s="192"/>
      <c r="E221" s="262"/>
      <c r="F221" s="663"/>
    </row>
    <row r="222" spans="1:6" s="922" customFormat="1" ht="9" customHeight="1">
      <c r="A222" s="727"/>
      <c r="B222" s="399"/>
      <c r="C222" s="192"/>
      <c r="D222" s="192"/>
      <c r="E222" s="262"/>
      <c r="F222" s="663"/>
    </row>
    <row r="223" spans="1:6" s="922" customFormat="1" ht="9" customHeight="1">
      <c r="A223" s="193"/>
      <c r="B223" s="399"/>
      <c r="C223" s="192"/>
      <c r="D223" s="192"/>
      <c r="E223" s="262"/>
      <c r="F223" s="663"/>
    </row>
    <row r="224" spans="1:6" s="922" customFormat="1" ht="9" customHeight="1">
      <c r="A224" s="727"/>
      <c r="B224" s="399"/>
      <c r="C224" s="192"/>
      <c r="D224" s="192"/>
      <c r="E224" s="262"/>
      <c r="F224" s="663"/>
    </row>
    <row r="225" spans="1:6" s="922" customFormat="1" ht="9" customHeight="1">
      <c r="A225" s="727"/>
      <c r="B225" s="399"/>
      <c r="C225" s="192"/>
      <c r="D225" s="192"/>
      <c r="E225" s="262"/>
      <c r="F225" s="663"/>
    </row>
    <row r="226" spans="1:6" s="922" customFormat="1" ht="9" customHeight="1">
      <c r="A226" s="727"/>
      <c r="B226" s="399"/>
      <c r="C226" s="192"/>
      <c r="D226" s="192"/>
      <c r="E226" s="262"/>
      <c r="F226" s="663"/>
    </row>
    <row r="227" spans="1:6" s="922" customFormat="1" ht="9" customHeight="1">
      <c r="A227" s="727"/>
      <c r="B227" s="399"/>
      <c r="C227" s="192"/>
      <c r="D227" s="192"/>
      <c r="E227" s="262"/>
      <c r="F227" s="663"/>
    </row>
    <row r="228" spans="1:6" s="922" customFormat="1" ht="9" customHeight="1">
      <c r="A228" s="193"/>
      <c r="B228" s="80"/>
      <c r="C228" s="192"/>
      <c r="D228" s="192"/>
      <c r="E228" s="262"/>
      <c r="F228" s="663"/>
    </row>
    <row r="229" spans="1:6" s="922" customFormat="1" ht="9" customHeight="1">
      <c r="A229" s="1080"/>
      <c r="B229" s="80"/>
      <c r="C229" s="192"/>
      <c r="D229" s="192"/>
      <c r="E229" s="262"/>
      <c r="F229" s="663"/>
    </row>
    <row r="230" spans="1:6" s="922" customFormat="1" ht="15.75">
      <c r="A230" s="79"/>
      <c r="B230" s="80"/>
      <c r="C230" s="486"/>
      <c r="D230" s="486"/>
      <c r="E230" s="80"/>
      <c r="F230" s="664"/>
    </row>
    <row r="231" spans="1:6" s="922" customFormat="1" ht="15.75">
      <c r="A231" s="79"/>
      <c r="B231" s="80"/>
      <c r="C231" s="486"/>
      <c r="D231" s="486"/>
      <c r="E231" s="80"/>
      <c r="F231" s="664"/>
    </row>
    <row r="232" spans="1:6" s="922" customFormat="1" ht="15.75">
      <c r="A232" s="79"/>
      <c r="B232" s="80"/>
      <c r="C232" s="486"/>
      <c r="D232" s="486"/>
      <c r="E232" s="80"/>
      <c r="F232" s="664"/>
    </row>
    <row r="233" spans="1:6" s="922" customFormat="1" ht="15.75">
      <c r="A233" s="79"/>
      <c r="B233" s="80"/>
      <c r="C233" s="486"/>
      <c r="D233" s="486"/>
      <c r="E233" s="80"/>
      <c r="F233" s="664"/>
    </row>
    <row r="234" spans="1:6" s="922" customFormat="1" ht="15.75">
      <c r="A234" s="79"/>
      <c r="B234" s="80"/>
      <c r="C234" s="486"/>
      <c r="D234" s="486"/>
      <c r="E234" s="80"/>
      <c r="F234" s="664"/>
    </row>
    <row r="235" spans="1:6" s="922" customFormat="1" ht="15.75">
      <c r="A235" s="79"/>
      <c r="B235" s="80"/>
      <c r="C235" s="486"/>
      <c r="D235" s="486"/>
      <c r="E235" s="80"/>
      <c r="F235" s="664"/>
    </row>
    <row r="236" spans="1:6" s="922" customFormat="1" ht="15.75">
      <c r="A236" s="79"/>
      <c r="B236" s="80"/>
      <c r="C236" s="486"/>
      <c r="D236" s="486"/>
      <c r="E236" s="80"/>
      <c r="F236" s="664"/>
    </row>
    <row r="237" spans="1:6" s="922" customFormat="1" ht="15.75">
      <c r="A237" s="79"/>
      <c r="B237" s="80"/>
      <c r="C237" s="486"/>
      <c r="D237" s="486"/>
      <c r="E237" s="80"/>
      <c r="F237" s="664"/>
    </row>
    <row r="238" spans="1:6" s="922" customFormat="1" ht="15.75">
      <c r="A238" s="79"/>
      <c r="B238" s="80"/>
      <c r="C238" s="486"/>
      <c r="D238" s="486"/>
      <c r="E238" s="80"/>
      <c r="F238" s="664"/>
    </row>
    <row r="239" spans="1:6" s="922" customFormat="1" ht="15.75">
      <c r="A239" s="79"/>
      <c r="B239" s="80"/>
      <c r="C239" s="486"/>
      <c r="D239" s="486"/>
      <c r="E239" s="80"/>
      <c r="F239" s="664"/>
    </row>
    <row r="240" spans="1:6" s="922" customFormat="1" ht="15.75">
      <c r="A240" s="79"/>
      <c r="B240" s="80"/>
      <c r="C240" s="486"/>
      <c r="D240" s="486"/>
      <c r="E240" s="80"/>
      <c r="F240" s="664"/>
    </row>
    <row r="241" spans="1:6" s="922" customFormat="1" ht="15.75">
      <c r="A241" s="79"/>
      <c r="B241" s="80"/>
      <c r="C241" s="486"/>
      <c r="D241" s="486"/>
      <c r="E241" s="80"/>
      <c r="F241" s="664"/>
    </row>
    <row r="242" spans="1:6" s="922" customFormat="1" ht="15.75">
      <c r="A242" s="79"/>
      <c r="B242" s="80"/>
      <c r="C242" s="486"/>
      <c r="D242" s="486"/>
      <c r="E242" s="80"/>
      <c r="F242" s="664"/>
    </row>
    <row r="243" spans="1:6" s="922" customFormat="1" ht="15.75">
      <c r="A243" s="79"/>
      <c r="B243" s="80"/>
      <c r="C243" s="486"/>
      <c r="D243" s="486"/>
      <c r="E243" s="80"/>
      <c r="F243" s="664"/>
    </row>
    <row r="244" spans="1:6" s="922" customFormat="1" ht="15.75">
      <c r="A244" s="79"/>
      <c r="B244" s="80"/>
      <c r="C244" s="486"/>
      <c r="D244" s="486"/>
      <c r="E244" s="80"/>
      <c r="F244" s="664"/>
    </row>
    <row r="245" spans="1:6" s="922" customFormat="1" ht="15.75">
      <c r="A245" s="79"/>
      <c r="B245" s="80"/>
      <c r="C245" s="486"/>
      <c r="D245" s="486"/>
      <c r="E245" s="80"/>
      <c r="F245" s="664"/>
    </row>
    <row r="246" spans="1:6" s="922" customFormat="1" ht="15.75">
      <c r="A246" s="79"/>
      <c r="B246" s="80"/>
      <c r="C246" s="486"/>
      <c r="D246" s="486"/>
      <c r="E246" s="80"/>
      <c r="F246" s="664"/>
    </row>
    <row r="247" spans="1:6" s="922" customFormat="1" ht="15.75">
      <c r="A247" s="79"/>
      <c r="B247" s="80"/>
      <c r="C247" s="486"/>
      <c r="D247" s="486"/>
      <c r="E247" s="80"/>
      <c r="F247" s="664"/>
    </row>
    <row r="248" spans="1:6" s="922" customFormat="1" ht="15.75">
      <c r="A248" s="79"/>
      <c r="B248" s="80"/>
      <c r="C248" s="486"/>
      <c r="D248" s="486"/>
      <c r="E248" s="80"/>
      <c r="F248" s="664"/>
    </row>
    <row r="249" spans="1:6" s="922" customFormat="1" ht="15.75">
      <c r="A249" s="79"/>
      <c r="B249" s="80"/>
      <c r="C249" s="486"/>
      <c r="D249" s="486"/>
      <c r="E249" s="80"/>
      <c r="F249" s="664"/>
    </row>
    <row r="250" spans="1:6" s="922" customFormat="1" ht="15.75">
      <c r="A250" s="79"/>
      <c r="B250" s="80"/>
      <c r="C250" s="486"/>
      <c r="D250" s="486"/>
      <c r="E250" s="80"/>
      <c r="F250" s="664"/>
    </row>
    <row r="251" spans="1:6" s="922" customFormat="1" ht="15.75">
      <c r="A251" s="79"/>
      <c r="B251" s="80"/>
      <c r="C251" s="486"/>
      <c r="D251" s="486"/>
      <c r="E251" s="80"/>
      <c r="F251" s="664"/>
    </row>
    <row r="252" spans="1:6" s="922" customFormat="1" ht="15.75">
      <c r="A252" s="79"/>
      <c r="B252" s="80"/>
      <c r="C252" s="486"/>
      <c r="D252" s="486"/>
      <c r="E252" s="80"/>
      <c r="F252" s="664"/>
    </row>
    <row r="253" spans="1:6" s="922" customFormat="1" ht="15.75">
      <c r="A253" s="79"/>
      <c r="B253" s="80"/>
      <c r="C253" s="486"/>
      <c r="D253" s="486"/>
      <c r="E253" s="80"/>
      <c r="F253" s="664"/>
    </row>
    <row r="254" spans="1:6" s="922" customFormat="1" ht="15.75">
      <c r="A254" s="79"/>
      <c r="B254" s="80"/>
      <c r="C254" s="486"/>
      <c r="D254" s="486"/>
      <c r="E254" s="80"/>
      <c r="F254" s="664"/>
    </row>
    <row r="255" spans="1:6" s="922" customFormat="1" ht="15.75">
      <c r="A255" s="79"/>
      <c r="B255" s="80"/>
      <c r="C255" s="486"/>
      <c r="D255" s="486"/>
      <c r="E255" s="80"/>
      <c r="F255" s="664"/>
    </row>
    <row r="256" spans="1:6" s="922" customFormat="1" ht="15.75">
      <c r="A256" s="79"/>
      <c r="B256" s="80"/>
      <c r="C256" s="486"/>
      <c r="D256" s="486"/>
      <c r="E256" s="80"/>
      <c r="F256" s="664"/>
    </row>
    <row r="257" spans="1:6" s="922" customFormat="1" ht="15.75">
      <c r="A257" s="79"/>
      <c r="B257" s="80"/>
      <c r="C257" s="486"/>
      <c r="D257" s="486"/>
      <c r="E257" s="80"/>
      <c r="F257" s="664"/>
    </row>
    <row r="258" spans="1:6" s="922" customFormat="1" ht="15.75">
      <c r="A258" s="79"/>
      <c r="B258" s="80"/>
      <c r="C258" s="486"/>
      <c r="D258" s="486"/>
      <c r="E258" s="80"/>
      <c r="F258" s="664"/>
    </row>
    <row r="259" spans="1:6" s="922" customFormat="1" ht="15.75">
      <c r="A259" s="79"/>
      <c r="B259" s="80"/>
      <c r="C259" s="486"/>
      <c r="D259" s="486"/>
      <c r="E259" s="80"/>
      <c r="F259" s="664"/>
    </row>
    <row r="260" spans="1:6" s="922" customFormat="1" ht="15.75">
      <c r="A260" s="79"/>
      <c r="B260" s="80"/>
      <c r="C260" s="486"/>
      <c r="D260" s="486"/>
      <c r="E260" s="80"/>
      <c r="F260" s="664"/>
    </row>
    <row r="261" spans="1:6" s="922" customFormat="1" ht="15.75">
      <c r="A261" s="79"/>
      <c r="B261" s="80"/>
      <c r="C261" s="486"/>
      <c r="D261" s="486"/>
      <c r="E261" s="80"/>
      <c r="F261" s="664"/>
    </row>
    <row r="262" spans="1:6" s="922" customFormat="1" ht="15.75">
      <c r="A262" s="79"/>
      <c r="B262" s="80"/>
      <c r="C262" s="486"/>
      <c r="D262" s="486"/>
      <c r="E262" s="80"/>
      <c r="F262" s="664"/>
    </row>
    <row r="263" spans="1:6" s="922" customFormat="1" ht="15.75">
      <c r="A263" s="79"/>
      <c r="B263" s="80"/>
      <c r="C263" s="486"/>
      <c r="D263" s="486"/>
      <c r="E263" s="80"/>
      <c r="F263" s="664"/>
    </row>
    <row r="264" spans="1:6" s="922" customFormat="1" ht="15.75">
      <c r="A264" s="79"/>
      <c r="B264" s="80"/>
      <c r="C264" s="486"/>
      <c r="D264" s="486"/>
      <c r="E264" s="80"/>
      <c r="F264" s="664"/>
    </row>
    <row r="265" spans="1:6" s="922" customFormat="1" ht="15.75">
      <c r="A265" s="79"/>
      <c r="B265" s="80"/>
      <c r="C265" s="486"/>
      <c r="D265" s="486"/>
      <c r="E265" s="80"/>
      <c r="F265" s="664"/>
    </row>
    <row r="266" spans="1:6" s="922" customFormat="1" ht="15.75">
      <c r="A266" s="79"/>
      <c r="B266" s="80"/>
      <c r="C266" s="80"/>
      <c r="D266" s="80"/>
      <c r="E266" s="80"/>
      <c r="F266" s="664"/>
    </row>
    <row r="267" spans="1:6" s="922" customFormat="1" ht="15.75">
      <c r="A267" s="79"/>
      <c r="B267" s="80"/>
      <c r="C267" s="80"/>
      <c r="D267" s="80"/>
      <c r="E267" s="80"/>
      <c r="F267" s="664"/>
    </row>
    <row r="268" spans="1:6" s="922" customFormat="1" ht="15.75">
      <c r="A268" s="79"/>
      <c r="B268" s="80"/>
      <c r="C268" s="80"/>
      <c r="D268" s="80"/>
      <c r="E268" s="80"/>
      <c r="F268" s="664"/>
    </row>
    <row r="269" spans="1:6" s="922" customFormat="1" ht="15.75">
      <c r="A269" s="79"/>
      <c r="B269" s="80"/>
      <c r="C269" s="80"/>
      <c r="D269" s="80"/>
      <c r="E269" s="80"/>
      <c r="F269" s="664"/>
    </row>
    <row r="270" spans="1:6" s="922" customFormat="1" ht="15.75">
      <c r="A270" s="79"/>
      <c r="B270" s="80"/>
      <c r="C270" s="80"/>
      <c r="D270" s="80"/>
      <c r="E270" s="80"/>
      <c r="F270" s="664"/>
    </row>
    <row r="271" spans="1:6" s="922" customFormat="1" ht="15.75">
      <c r="A271" s="79"/>
      <c r="B271" s="80"/>
      <c r="C271" s="80"/>
      <c r="D271" s="80"/>
      <c r="E271" s="80"/>
      <c r="F271" s="664"/>
    </row>
    <row r="272" spans="1:6" s="922" customFormat="1" ht="15.75">
      <c r="A272" s="79"/>
      <c r="B272" s="80"/>
      <c r="C272" s="80"/>
      <c r="D272" s="80"/>
      <c r="E272" s="80"/>
      <c r="F272" s="664"/>
    </row>
    <row r="273" spans="1:6" s="922" customFormat="1" ht="15.75">
      <c r="A273" s="79"/>
      <c r="B273" s="80"/>
      <c r="C273" s="80"/>
      <c r="D273" s="80"/>
      <c r="E273" s="80"/>
      <c r="F273" s="664"/>
    </row>
    <row r="274" spans="1:6" s="922" customFormat="1" ht="15.75">
      <c r="A274" s="79"/>
      <c r="B274" s="80"/>
      <c r="C274" s="80"/>
      <c r="D274" s="80"/>
      <c r="E274" s="80"/>
      <c r="F274" s="664"/>
    </row>
    <row r="275" spans="1:6" s="922" customFormat="1" ht="15.75">
      <c r="A275" s="79"/>
      <c r="B275" s="80"/>
      <c r="C275" s="80"/>
      <c r="D275" s="80"/>
      <c r="E275" s="80"/>
      <c r="F275" s="664"/>
    </row>
    <row r="276" spans="1:6" s="922" customFormat="1" ht="15.75">
      <c r="A276" s="79"/>
      <c r="B276" s="80"/>
      <c r="C276" s="80"/>
      <c r="D276" s="80"/>
      <c r="E276" s="80"/>
      <c r="F276" s="664"/>
    </row>
    <row r="277" spans="1:6" s="922" customFormat="1" ht="15.75">
      <c r="A277" s="79"/>
      <c r="B277" s="80"/>
      <c r="C277" s="80"/>
      <c r="D277" s="80"/>
      <c r="E277" s="80"/>
      <c r="F277" s="664"/>
    </row>
    <row r="278" spans="1:6" s="922" customFormat="1" ht="15.75">
      <c r="A278" s="79"/>
      <c r="B278" s="80"/>
      <c r="C278" s="80"/>
      <c r="D278" s="80"/>
      <c r="E278" s="80"/>
      <c r="F278" s="664"/>
    </row>
    <row r="279" spans="1:6" s="922" customFormat="1" ht="15.75">
      <c r="A279" s="79"/>
      <c r="B279" s="80"/>
      <c r="C279" s="80"/>
      <c r="D279" s="80"/>
      <c r="E279" s="80"/>
      <c r="F279" s="664"/>
    </row>
    <row r="280" spans="1:6" s="922" customFormat="1" ht="15.75">
      <c r="A280" s="79"/>
      <c r="B280" s="80"/>
      <c r="C280" s="80"/>
      <c r="D280" s="80"/>
      <c r="E280" s="80"/>
      <c r="F280" s="664"/>
    </row>
    <row r="281" spans="1:6" s="922" customFormat="1" ht="15.75">
      <c r="A281" s="79"/>
      <c r="B281" s="80"/>
      <c r="C281" s="80"/>
      <c r="D281" s="80"/>
      <c r="E281" s="80"/>
      <c r="F281" s="664"/>
    </row>
    <row r="282" spans="1:6" s="922" customFormat="1" ht="15.75">
      <c r="A282" s="79"/>
      <c r="B282" s="80"/>
      <c r="C282" s="80"/>
      <c r="D282" s="80"/>
      <c r="E282" s="80"/>
      <c r="F282" s="664"/>
    </row>
    <row r="283" spans="1:6" s="922" customFormat="1" ht="15.75">
      <c r="A283" s="79"/>
      <c r="B283" s="80"/>
      <c r="C283" s="80"/>
      <c r="D283" s="80"/>
      <c r="E283" s="80"/>
      <c r="F283" s="664"/>
    </row>
    <row r="284" spans="1:6" s="922" customFormat="1" ht="15.75">
      <c r="A284" s="79"/>
      <c r="B284" s="80"/>
      <c r="C284" s="80"/>
      <c r="D284" s="80"/>
      <c r="E284" s="80"/>
      <c r="F284" s="664"/>
    </row>
    <row r="285" spans="1:6" s="922" customFormat="1" ht="15.75">
      <c r="A285" s="79"/>
      <c r="B285" s="80"/>
      <c r="C285" s="80"/>
      <c r="D285" s="80"/>
      <c r="E285" s="80"/>
      <c r="F285" s="664"/>
    </row>
    <row r="286" spans="1:6" s="922" customFormat="1" ht="15.75">
      <c r="A286" s="79"/>
      <c r="B286" s="80"/>
      <c r="C286" s="80"/>
      <c r="D286" s="80"/>
      <c r="E286" s="80"/>
      <c r="F286" s="664"/>
    </row>
    <row r="287" spans="1:6" s="922" customFormat="1" ht="15.75">
      <c r="A287" s="79"/>
      <c r="B287" s="80"/>
      <c r="C287" s="80"/>
      <c r="D287" s="80"/>
      <c r="E287" s="80"/>
      <c r="F287" s="664"/>
    </row>
    <row r="288" spans="1:6" s="922" customFormat="1" ht="15.75">
      <c r="A288" s="79"/>
      <c r="B288" s="80"/>
      <c r="C288" s="80"/>
      <c r="D288" s="80"/>
      <c r="E288" s="80"/>
      <c r="F288" s="664"/>
    </row>
    <row r="289" spans="1:6" s="922" customFormat="1" ht="15.75">
      <c r="A289" s="79"/>
      <c r="B289" s="80"/>
      <c r="C289" s="80"/>
      <c r="D289" s="80"/>
      <c r="E289" s="80"/>
      <c r="F289" s="664"/>
    </row>
    <row r="290" spans="1:6" s="922" customFormat="1" ht="15.75">
      <c r="A290" s="79"/>
      <c r="B290" s="80"/>
      <c r="C290" s="80"/>
      <c r="D290" s="80"/>
      <c r="E290" s="80"/>
      <c r="F290" s="664"/>
    </row>
    <row r="291" spans="1:6" s="922" customFormat="1" ht="15.75">
      <c r="A291" s="79"/>
      <c r="B291" s="80"/>
      <c r="C291" s="80"/>
      <c r="D291" s="80"/>
      <c r="E291" s="80"/>
      <c r="F291" s="664"/>
    </row>
    <row r="292" spans="1:6" s="922" customFormat="1" ht="15.75">
      <c r="A292" s="79"/>
      <c r="B292" s="80"/>
      <c r="C292" s="80"/>
      <c r="D292" s="80"/>
      <c r="E292" s="80"/>
      <c r="F292" s="664"/>
    </row>
    <row r="293" spans="1:6" s="922" customFormat="1" ht="15.75">
      <c r="A293" s="79"/>
      <c r="B293" s="80"/>
      <c r="C293" s="80"/>
      <c r="D293" s="80"/>
      <c r="E293" s="80"/>
      <c r="F293" s="664"/>
    </row>
    <row r="294" spans="1:6" s="922" customFormat="1" ht="15.75">
      <c r="A294" s="79"/>
      <c r="B294" s="80"/>
      <c r="C294" s="80"/>
      <c r="D294" s="80"/>
      <c r="E294" s="80"/>
      <c r="F294" s="664"/>
    </row>
    <row r="295" spans="1:6" s="922" customFormat="1" ht="15.75">
      <c r="A295" s="79"/>
      <c r="B295" s="80"/>
      <c r="C295" s="80"/>
      <c r="D295" s="80"/>
      <c r="E295" s="80"/>
      <c r="F295" s="664"/>
    </row>
    <row r="296" spans="1:6" s="922" customFormat="1" ht="15.75">
      <c r="A296" s="79"/>
      <c r="B296" s="80"/>
      <c r="C296" s="80"/>
      <c r="D296" s="80"/>
      <c r="E296" s="80"/>
      <c r="F296" s="664"/>
    </row>
    <row r="297" spans="1:6" s="922" customFormat="1" ht="15.75">
      <c r="A297" s="79"/>
      <c r="B297" s="80"/>
      <c r="C297" s="80"/>
      <c r="D297" s="80"/>
      <c r="E297" s="80"/>
      <c r="F297" s="664"/>
    </row>
    <row r="298" spans="1:6" s="922" customFormat="1" ht="15.75">
      <c r="A298" s="79"/>
      <c r="B298" s="80"/>
      <c r="C298" s="80"/>
      <c r="D298" s="80"/>
      <c r="E298" s="80"/>
      <c r="F298" s="664"/>
    </row>
    <row r="299" spans="1:6" s="922" customFormat="1" ht="15.75">
      <c r="A299" s="79"/>
      <c r="B299" s="80"/>
      <c r="C299" s="80"/>
      <c r="D299" s="80"/>
      <c r="E299" s="80"/>
      <c r="F299" s="664"/>
    </row>
    <row r="300" spans="1:6" s="922" customFormat="1" ht="15.75">
      <c r="A300" s="79"/>
      <c r="B300" s="80"/>
      <c r="C300" s="80"/>
      <c r="D300" s="80"/>
      <c r="E300" s="80"/>
      <c r="F300" s="664"/>
    </row>
    <row r="301" spans="1:6" s="922" customFormat="1" ht="15.75">
      <c r="A301" s="79"/>
      <c r="B301" s="80"/>
      <c r="C301" s="80"/>
      <c r="D301" s="80"/>
      <c r="E301" s="80"/>
      <c r="F301" s="664"/>
    </row>
    <row r="302" spans="1:6" s="922" customFormat="1" ht="15.75">
      <c r="A302" s="79"/>
      <c r="B302" s="80"/>
      <c r="C302" s="80"/>
      <c r="D302" s="80"/>
      <c r="E302" s="80"/>
      <c r="F302" s="664"/>
    </row>
    <row r="303" spans="1:6" s="922" customFormat="1" ht="15.75">
      <c r="A303" s="79"/>
      <c r="B303" s="80"/>
      <c r="C303" s="80"/>
      <c r="D303" s="80"/>
      <c r="E303" s="80"/>
      <c r="F303" s="664"/>
    </row>
    <row r="304" spans="1:6" s="922" customFormat="1" ht="15.75">
      <c r="A304" s="79"/>
      <c r="B304" s="80"/>
      <c r="C304" s="80"/>
      <c r="D304" s="80"/>
      <c r="E304" s="80"/>
      <c r="F304" s="664"/>
    </row>
    <row r="305" spans="1:6" s="922" customFormat="1" ht="15.75">
      <c r="A305" s="79"/>
      <c r="B305" s="80"/>
      <c r="C305" s="80"/>
      <c r="D305" s="80"/>
      <c r="E305" s="80"/>
      <c r="F305" s="664"/>
    </row>
    <row r="306" spans="1:6" s="922" customFormat="1" ht="15.75">
      <c r="A306" s="79"/>
      <c r="B306" s="80"/>
      <c r="C306" s="80"/>
      <c r="D306" s="80"/>
      <c r="E306" s="80"/>
      <c r="F306" s="664"/>
    </row>
    <row r="307" spans="1:6" s="922" customFormat="1" ht="15.75">
      <c r="A307" s="79"/>
      <c r="B307" s="80"/>
      <c r="C307" s="80"/>
      <c r="D307" s="80"/>
      <c r="E307" s="80"/>
      <c r="F307" s="664"/>
    </row>
    <row r="308" spans="1:6" s="922" customFormat="1" ht="15.75">
      <c r="A308" s="79"/>
      <c r="B308" s="80"/>
      <c r="C308" s="80"/>
      <c r="D308" s="80"/>
      <c r="E308" s="80"/>
      <c r="F308" s="664"/>
    </row>
    <row r="309" spans="1:6" s="922" customFormat="1" ht="15.75">
      <c r="A309" s="79"/>
      <c r="B309" s="80"/>
      <c r="C309" s="80"/>
      <c r="D309" s="80"/>
      <c r="E309" s="80"/>
      <c r="F309" s="664"/>
    </row>
    <row r="310" spans="1:6" s="922" customFormat="1" ht="15.75">
      <c r="A310" s="79"/>
      <c r="B310" s="80"/>
      <c r="C310" s="80"/>
      <c r="D310" s="80"/>
      <c r="E310" s="80"/>
      <c r="F310" s="664"/>
    </row>
    <row r="311" spans="1:6" s="922" customFormat="1" ht="15.75">
      <c r="A311" s="79"/>
      <c r="B311" s="80"/>
      <c r="C311" s="80"/>
      <c r="D311" s="80"/>
      <c r="E311" s="80"/>
      <c r="F311" s="664"/>
    </row>
    <row r="312" spans="1:6" s="922" customFormat="1" ht="15.75">
      <c r="A312" s="79"/>
      <c r="B312" s="80"/>
      <c r="C312" s="80"/>
      <c r="D312" s="80"/>
      <c r="E312" s="80"/>
      <c r="F312" s="664"/>
    </row>
    <row r="313" spans="1:6" s="922" customFormat="1" ht="15.75">
      <c r="A313" s="79"/>
      <c r="B313" s="80"/>
      <c r="C313" s="80"/>
      <c r="D313" s="80"/>
      <c r="E313" s="80"/>
      <c r="F313" s="664"/>
    </row>
    <row r="314" spans="1:6" s="922" customFormat="1" ht="15.75">
      <c r="A314" s="79"/>
      <c r="B314" s="80"/>
      <c r="C314" s="80"/>
      <c r="D314" s="80"/>
      <c r="E314" s="80"/>
      <c r="F314" s="664"/>
    </row>
    <row r="315" spans="1:6" s="922" customFormat="1" ht="15.75">
      <c r="A315" s="79"/>
      <c r="B315" s="80"/>
      <c r="C315" s="80"/>
      <c r="D315" s="80"/>
      <c r="E315" s="80"/>
      <c r="F315" s="664"/>
    </row>
    <row r="316" spans="1:6" s="922" customFormat="1" ht="15.75">
      <c r="A316" s="79"/>
      <c r="B316" s="80"/>
      <c r="C316" s="80"/>
      <c r="D316" s="80"/>
      <c r="E316" s="80"/>
      <c r="F316" s="664"/>
    </row>
    <row r="317" spans="1:6" s="922" customFormat="1" ht="15.75">
      <c r="A317" s="79"/>
      <c r="B317" s="80"/>
      <c r="C317" s="80"/>
      <c r="D317" s="80"/>
      <c r="E317" s="80"/>
      <c r="F317" s="664"/>
    </row>
    <row r="318" spans="1:6" s="922" customFormat="1" ht="15.75">
      <c r="A318" s="79"/>
      <c r="B318" s="80"/>
      <c r="C318" s="80"/>
      <c r="D318" s="80"/>
      <c r="E318" s="80"/>
      <c r="F318" s="664"/>
    </row>
    <row r="319" spans="1:6" s="922" customFormat="1" ht="15.75">
      <c r="A319" s="79"/>
      <c r="B319" s="80"/>
      <c r="C319" s="80"/>
      <c r="D319" s="80"/>
      <c r="E319" s="80"/>
      <c r="F319" s="664"/>
    </row>
    <row r="320" spans="1:6" s="922" customFormat="1" ht="15.75">
      <c r="A320" s="79"/>
      <c r="B320" s="80"/>
      <c r="C320" s="80"/>
      <c r="D320" s="80"/>
      <c r="E320" s="80"/>
      <c r="F320" s="664"/>
    </row>
    <row r="321" spans="1:6" s="922" customFormat="1" ht="15.75">
      <c r="A321" s="79"/>
      <c r="B321" s="80"/>
      <c r="C321" s="80"/>
      <c r="D321" s="80"/>
      <c r="E321" s="80"/>
      <c r="F321" s="664"/>
    </row>
    <row r="322" spans="1:6" s="922" customFormat="1" ht="15.75">
      <c r="A322" s="79"/>
      <c r="B322" s="80"/>
      <c r="C322" s="80"/>
      <c r="D322" s="80"/>
      <c r="E322" s="80"/>
      <c r="F322" s="664"/>
    </row>
    <row r="323" spans="1:6" s="922" customFormat="1" ht="15.75">
      <c r="A323" s="79"/>
      <c r="B323" s="80"/>
      <c r="C323" s="80"/>
      <c r="D323" s="80"/>
      <c r="E323" s="80"/>
      <c r="F323" s="664"/>
    </row>
    <row r="324" spans="1:6" s="922" customFormat="1" ht="15.75">
      <c r="A324" s="79"/>
      <c r="B324" s="80"/>
      <c r="C324" s="80"/>
      <c r="D324" s="80"/>
      <c r="E324" s="80"/>
      <c r="F324" s="664"/>
    </row>
    <row r="325" spans="1:6" s="922" customFormat="1" ht="15.75">
      <c r="A325" s="79"/>
      <c r="B325" s="80"/>
      <c r="C325" s="80"/>
      <c r="D325" s="80"/>
      <c r="E325" s="80"/>
      <c r="F325" s="664"/>
    </row>
    <row r="326" spans="1:6" s="922" customFormat="1" ht="15.75">
      <c r="A326" s="79"/>
      <c r="B326" s="80"/>
      <c r="C326" s="80"/>
      <c r="D326" s="80"/>
      <c r="E326" s="80"/>
      <c r="F326" s="664"/>
    </row>
    <row r="327" spans="1:6" s="922" customFormat="1" ht="15.75">
      <c r="A327" s="79"/>
      <c r="B327" s="80"/>
      <c r="C327" s="80"/>
      <c r="D327" s="80"/>
      <c r="E327" s="80"/>
      <c r="F327" s="664"/>
    </row>
    <row r="328" spans="1:6" s="922" customFormat="1" ht="15.75">
      <c r="A328" s="79"/>
      <c r="B328" s="80"/>
      <c r="C328" s="80"/>
      <c r="D328" s="80"/>
      <c r="E328" s="80"/>
      <c r="F328" s="664"/>
    </row>
    <row r="329" spans="1:6" s="922" customFormat="1" ht="15.75">
      <c r="A329" s="79"/>
      <c r="B329" s="80"/>
      <c r="C329" s="80"/>
      <c r="D329" s="80"/>
      <c r="E329" s="80"/>
      <c r="F329" s="664"/>
    </row>
    <row r="330" spans="1:6" s="922" customFormat="1" ht="15.75">
      <c r="A330" s="79"/>
      <c r="B330" s="80"/>
      <c r="C330" s="80"/>
      <c r="D330" s="80"/>
      <c r="E330" s="80"/>
      <c r="F330" s="664"/>
    </row>
    <row r="331" spans="1:6" s="922" customFormat="1" ht="15.75">
      <c r="A331" s="79"/>
      <c r="B331" s="80"/>
      <c r="C331" s="80"/>
      <c r="D331" s="80"/>
      <c r="E331" s="80"/>
      <c r="F331" s="664"/>
    </row>
    <row r="332" spans="1:6" s="922" customFormat="1" ht="15.75">
      <c r="A332" s="79"/>
      <c r="B332" s="80"/>
      <c r="C332" s="80"/>
      <c r="D332" s="80"/>
      <c r="E332" s="80"/>
      <c r="F332" s="664"/>
    </row>
    <row r="333" spans="1:6" s="922" customFormat="1" ht="15.75">
      <c r="A333" s="79"/>
      <c r="B333" s="80"/>
      <c r="C333" s="80"/>
      <c r="D333" s="80"/>
      <c r="E333" s="80"/>
      <c r="F333" s="664"/>
    </row>
    <row r="334" spans="1:6" s="922" customFormat="1" ht="15.75">
      <c r="A334" s="79"/>
      <c r="B334" s="80"/>
      <c r="C334" s="80"/>
      <c r="D334" s="80"/>
      <c r="E334" s="80"/>
      <c r="F334" s="664"/>
    </row>
    <row r="335" spans="1:6" s="922" customFormat="1" ht="15.75">
      <c r="A335" s="79"/>
      <c r="B335" s="80"/>
      <c r="C335" s="80"/>
      <c r="D335" s="80"/>
      <c r="E335" s="80"/>
      <c r="F335" s="664"/>
    </row>
    <row r="336" spans="1:6" s="922" customFormat="1" ht="15.75">
      <c r="A336" s="79"/>
      <c r="B336" s="80"/>
      <c r="C336" s="80"/>
      <c r="D336" s="80"/>
      <c r="E336" s="80"/>
      <c r="F336" s="664"/>
    </row>
    <row r="337" spans="1:6" s="922" customFormat="1" ht="15.75">
      <c r="A337" s="79"/>
      <c r="B337" s="80"/>
      <c r="C337" s="80"/>
      <c r="D337" s="80"/>
      <c r="E337" s="80"/>
      <c r="F337" s="664"/>
    </row>
    <row r="338" spans="1:6" s="922" customFormat="1" ht="15.75">
      <c r="A338" s="79"/>
      <c r="B338" s="80"/>
      <c r="C338" s="80"/>
      <c r="D338" s="80"/>
      <c r="E338" s="80"/>
      <c r="F338" s="664"/>
    </row>
    <row r="339" spans="1:6" s="922" customFormat="1" ht="15.75">
      <c r="A339" s="79"/>
      <c r="B339" s="80"/>
      <c r="C339" s="80"/>
      <c r="D339" s="80"/>
      <c r="E339" s="80"/>
      <c r="F339" s="664"/>
    </row>
    <row r="340" spans="1:6" s="922" customFormat="1" ht="15.75">
      <c r="A340" s="79"/>
      <c r="B340" s="80"/>
      <c r="C340" s="80"/>
      <c r="D340" s="80"/>
      <c r="E340" s="80"/>
      <c r="F340" s="664"/>
    </row>
    <row r="341" spans="1:6" s="922" customFormat="1" ht="15.75">
      <c r="A341" s="79"/>
      <c r="B341" s="80"/>
      <c r="C341" s="80"/>
      <c r="D341" s="80"/>
      <c r="E341" s="80"/>
      <c r="F341" s="664"/>
    </row>
    <row r="342" spans="1:6" s="922" customFormat="1" ht="15.75">
      <c r="A342" s="79"/>
      <c r="B342" s="80"/>
      <c r="C342" s="80"/>
      <c r="D342" s="80"/>
      <c r="E342" s="80"/>
      <c r="F342" s="664"/>
    </row>
    <row r="343" spans="1:6" s="922" customFormat="1" ht="15.75">
      <c r="A343" s="79"/>
      <c r="B343" s="80"/>
      <c r="C343" s="80"/>
      <c r="D343" s="80"/>
      <c r="E343" s="80"/>
      <c r="F343" s="664"/>
    </row>
    <row r="344" spans="1:6" s="922" customFormat="1" ht="15.75">
      <c r="A344" s="79"/>
      <c r="B344" s="80"/>
      <c r="C344" s="80"/>
      <c r="D344" s="80"/>
      <c r="E344" s="80"/>
      <c r="F344" s="664"/>
    </row>
    <row r="345" spans="1:6" s="922" customFormat="1" ht="15.75">
      <c r="A345" s="79"/>
      <c r="B345" s="80"/>
      <c r="C345" s="80"/>
      <c r="D345" s="80"/>
      <c r="E345" s="80"/>
      <c r="F345" s="664"/>
    </row>
    <row r="346" spans="1:6" s="922" customFormat="1" ht="15.75">
      <c r="A346" s="79"/>
      <c r="B346" s="80"/>
      <c r="C346" s="80"/>
      <c r="D346" s="80"/>
      <c r="E346" s="80"/>
      <c r="F346" s="664"/>
    </row>
    <row r="347" spans="1:6" s="922" customFormat="1" ht="15.75">
      <c r="A347" s="79"/>
      <c r="B347" s="80"/>
      <c r="C347" s="80"/>
      <c r="D347" s="80"/>
      <c r="E347" s="80"/>
      <c r="F347" s="664"/>
    </row>
    <row r="348" spans="1:6" s="922" customFormat="1" ht="15.75">
      <c r="A348" s="79"/>
      <c r="B348" s="80"/>
      <c r="C348" s="80"/>
      <c r="D348" s="80"/>
      <c r="E348" s="80"/>
      <c r="F348" s="664"/>
    </row>
    <row r="349" spans="1:6" s="922" customFormat="1" ht="15.75">
      <c r="A349" s="79"/>
      <c r="B349" s="80"/>
      <c r="C349" s="80"/>
      <c r="D349" s="80"/>
      <c r="E349" s="80"/>
      <c r="F349" s="664"/>
    </row>
    <row r="350" spans="1:6" s="922" customFormat="1" ht="15.75">
      <c r="A350" s="79"/>
      <c r="B350" s="80"/>
      <c r="C350" s="80"/>
      <c r="D350" s="80"/>
      <c r="E350" s="80"/>
      <c r="F350" s="664"/>
    </row>
    <row r="351" spans="1:6" s="922" customFormat="1" ht="15.75">
      <c r="A351" s="79"/>
      <c r="B351" s="80"/>
      <c r="C351" s="80"/>
      <c r="D351" s="80"/>
      <c r="E351" s="80"/>
      <c r="F351" s="664"/>
    </row>
    <row r="352" spans="1:6" s="922" customFormat="1" ht="15.75">
      <c r="A352" s="79"/>
      <c r="B352" s="80"/>
      <c r="C352" s="80"/>
      <c r="D352" s="80"/>
      <c r="E352" s="80"/>
      <c r="F352" s="664"/>
    </row>
    <row r="353" spans="1:6" s="922" customFormat="1" ht="15.75">
      <c r="A353" s="79"/>
      <c r="B353" s="80"/>
      <c r="C353" s="80"/>
      <c r="D353" s="80"/>
      <c r="E353" s="80"/>
      <c r="F353" s="664"/>
    </row>
    <row r="354" spans="1:6" s="922" customFormat="1" ht="15.75">
      <c r="A354" s="79"/>
      <c r="B354" s="80"/>
      <c r="C354" s="80"/>
      <c r="D354" s="80"/>
      <c r="E354" s="80"/>
      <c r="F354" s="664"/>
    </row>
    <row r="355" spans="1:6" s="922" customFormat="1" ht="15.75">
      <c r="A355" s="79"/>
      <c r="B355" s="80"/>
      <c r="C355" s="80"/>
      <c r="D355" s="80"/>
      <c r="E355" s="80"/>
      <c r="F355" s="664"/>
    </row>
    <row r="356" spans="1:6" s="922" customFormat="1" ht="15.75">
      <c r="A356" s="79"/>
      <c r="B356" s="80"/>
      <c r="C356" s="80"/>
      <c r="D356" s="80"/>
      <c r="E356" s="80"/>
      <c r="F356" s="664"/>
    </row>
    <row r="357" spans="1:6" s="922" customFormat="1" ht="15.75">
      <c r="A357" s="79"/>
      <c r="B357" s="80"/>
      <c r="C357" s="80"/>
      <c r="D357" s="80"/>
      <c r="E357" s="80"/>
      <c r="F357" s="664"/>
    </row>
    <row r="358" spans="1:6" s="922" customFormat="1" ht="15.75">
      <c r="A358" s="79"/>
      <c r="B358" s="80"/>
      <c r="C358" s="80"/>
      <c r="D358" s="80"/>
      <c r="E358" s="80"/>
      <c r="F358" s="664"/>
    </row>
    <row r="359" spans="1:6" s="922" customFormat="1" ht="15.75">
      <c r="A359" s="79"/>
      <c r="B359" s="80"/>
      <c r="C359" s="80"/>
      <c r="D359" s="80"/>
      <c r="E359" s="80"/>
      <c r="F359" s="664"/>
    </row>
    <row r="360" spans="1:6" s="922" customFormat="1" ht="15.75">
      <c r="A360" s="79"/>
      <c r="B360" s="80"/>
      <c r="C360" s="80"/>
      <c r="D360" s="80"/>
      <c r="E360" s="80"/>
      <c r="F360" s="664"/>
    </row>
    <row r="361" spans="1:6" s="922" customFormat="1" ht="15.75">
      <c r="A361" s="79"/>
      <c r="B361" s="80"/>
      <c r="C361" s="80"/>
      <c r="D361" s="80"/>
      <c r="E361" s="80"/>
      <c r="F361" s="664"/>
    </row>
    <row r="362" spans="1:6" s="922" customFormat="1" ht="15.75">
      <c r="A362" s="79"/>
      <c r="B362" s="80"/>
      <c r="C362" s="80"/>
      <c r="D362" s="80"/>
      <c r="E362" s="80"/>
      <c r="F362" s="664"/>
    </row>
    <row r="363" spans="1:6" s="922" customFormat="1" ht="15.75">
      <c r="A363" s="79"/>
      <c r="B363" s="80"/>
      <c r="C363" s="80"/>
      <c r="D363" s="80"/>
      <c r="E363" s="80"/>
      <c r="F363" s="664"/>
    </row>
    <row r="364" spans="1:6" s="922" customFormat="1" ht="15.75">
      <c r="A364" s="79"/>
      <c r="B364" s="80"/>
      <c r="C364" s="80"/>
      <c r="D364" s="80"/>
      <c r="E364" s="80"/>
      <c r="F364" s="664"/>
    </row>
    <row r="365" spans="1:6" s="922" customFormat="1" ht="15.75">
      <c r="A365" s="79"/>
      <c r="B365" s="80"/>
      <c r="C365" s="80"/>
      <c r="D365" s="80"/>
      <c r="E365" s="80"/>
      <c r="F365" s="664"/>
    </row>
    <row r="366" spans="1:6" s="922" customFormat="1" ht="15.75">
      <c r="A366" s="79"/>
      <c r="B366" s="80"/>
      <c r="C366" s="80"/>
      <c r="D366" s="80"/>
      <c r="E366" s="80"/>
      <c r="F366" s="664"/>
    </row>
    <row r="367" spans="1:6" s="922" customFormat="1" ht="15.75">
      <c r="A367" s="79"/>
      <c r="B367" s="80"/>
      <c r="C367" s="80"/>
      <c r="D367" s="80"/>
      <c r="E367" s="80"/>
      <c r="F367" s="664"/>
    </row>
    <row r="368" spans="1:6" s="922" customFormat="1" ht="15.75">
      <c r="A368" s="79"/>
      <c r="B368" s="80"/>
      <c r="C368" s="80"/>
      <c r="D368" s="80"/>
      <c r="E368" s="80"/>
      <c r="F368" s="664"/>
    </row>
    <row r="369" spans="1:6" s="922" customFormat="1" ht="15.75">
      <c r="A369" s="79"/>
      <c r="B369" s="80"/>
      <c r="C369" s="80"/>
      <c r="D369" s="80"/>
      <c r="E369" s="80"/>
      <c r="F369" s="664"/>
    </row>
    <row r="370" spans="1:6" s="922" customFormat="1" ht="15.75">
      <c r="A370" s="79"/>
      <c r="B370" s="80"/>
      <c r="C370" s="80"/>
      <c r="D370" s="80"/>
      <c r="E370" s="80"/>
      <c r="F370" s="664"/>
    </row>
    <row r="371" spans="1:6" s="922" customFormat="1" ht="15.75">
      <c r="A371" s="79"/>
      <c r="B371" s="80"/>
      <c r="C371" s="80"/>
      <c r="D371" s="80"/>
      <c r="E371" s="80"/>
      <c r="F371" s="664"/>
    </row>
    <row r="372" spans="1:6" s="922" customFormat="1" ht="15.75">
      <c r="A372" s="79"/>
      <c r="B372" s="80"/>
      <c r="C372" s="80"/>
      <c r="D372" s="80"/>
      <c r="E372" s="80"/>
      <c r="F372" s="664"/>
    </row>
    <row r="373" spans="1:6" s="922" customFormat="1" ht="15.75">
      <c r="A373" s="79"/>
      <c r="B373" s="80"/>
      <c r="C373" s="80"/>
      <c r="D373" s="80"/>
      <c r="E373" s="80"/>
      <c r="F373" s="664"/>
    </row>
    <row r="374" spans="1:6" s="922" customFormat="1" ht="15.75">
      <c r="A374" s="79"/>
      <c r="B374" s="80"/>
      <c r="C374" s="80"/>
      <c r="D374" s="80"/>
      <c r="E374" s="80"/>
      <c r="F374" s="664"/>
    </row>
    <row r="375" spans="1:6" s="922" customFormat="1" ht="15.75">
      <c r="A375" s="79"/>
      <c r="B375" s="80"/>
      <c r="C375" s="80"/>
      <c r="D375" s="80"/>
      <c r="E375" s="80"/>
      <c r="F375" s="664"/>
    </row>
    <row r="376" spans="1:6" s="922" customFormat="1" ht="15.75">
      <c r="A376" s="79"/>
      <c r="B376" s="80"/>
      <c r="C376" s="80"/>
      <c r="D376" s="80"/>
      <c r="E376" s="80"/>
      <c r="F376" s="664"/>
    </row>
    <row r="377" spans="1:6" s="922" customFormat="1" ht="15.75">
      <c r="A377" s="79"/>
      <c r="B377" s="80"/>
      <c r="C377" s="80"/>
      <c r="D377" s="80"/>
      <c r="E377" s="80"/>
      <c r="F377" s="664"/>
    </row>
    <row r="378" spans="1:6" s="922" customFormat="1" ht="15.75">
      <c r="A378" s="79"/>
      <c r="B378" s="80"/>
      <c r="C378" s="80"/>
      <c r="D378" s="80"/>
      <c r="E378" s="80"/>
      <c r="F378" s="664"/>
    </row>
    <row r="379" spans="1:6" s="922" customFormat="1" ht="15.75">
      <c r="A379" s="79"/>
      <c r="B379" s="80"/>
      <c r="C379" s="80"/>
      <c r="D379" s="80"/>
      <c r="E379" s="80"/>
      <c r="F379" s="664"/>
    </row>
    <row r="380" spans="1:6" s="922" customFormat="1" ht="15.75">
      <c r="A380" s="79"/>
      <c r="B380" s="80"/>
      <c r="C380" s="80"/>
      <c r="D380" s="80"/>
      <c r="E380" s="80"/>
      <c r="F380" s="664"/>
    </row>
    <row r="381" spans="1:6" s="922" customFormat="1" ht="15.75">
      <c r="A381" s="79"/>
      <c r="B381" s="80"/>
      <c r="C381" s="80"/>
      <c r="D381" s="80"/>
      <c r="E381" s="80"/>
      <c r="F381" s="664"/>
    </row>
    <row r="382" spans="1:6" s="922" customFormat="1" ht="15.75">
      <c r="A382" s="79"/>
      <c r="B382" s="80"/>
      <c r="C382" s="80"/>
      <c r="D382" s="80"/>
      <c r="E382" s="80"/>
      <c r="F382" s="664"/>
    </row>
    <row r="383" spans="1:6" s="922" customFormat="1" ht="15.75">
      <c r="A383" s="79"/>
      <c r="B383" s="80"/>
      <c r="C383" s="80"/>
      <c r="D383" s="80"/>
      <c r="E383" s="80"/>
      <c r="F383" s="664"/>
    </row>
    <row r="384" spans="1:6" s="922" customFormat="1" ht="15.75">
      <c r="A384" s="79"/>
      <c r="B384" s="80"/>
      <c r="C384" s="80"/>
      <c r="D384" s="80"/>
      <c r="E384" s="80"/>
      <c r="F384" s="664"/>
    </row>
    <row r="385" spans="1:6" s="922" customFormat="1" ht="15.75">
      <c r="A385" s="79"/>
      <c r="B385" s="80"/>
      <c r="C385" s="80"/>
      <c r="D385" s="80"/>
      <c r="E385" s="80"/>
      <c r="F385" s="664"/>
    </row>
    <row r="386" spans="1:6" s="922" customFormat="1" ht="15.75">
      <c r="A386" s="79"/>
      <c r="B386" s="80"/>
      <c r="C386" s="80"/>
      <c r="D386" s="80"/>
      <c r="E386" s="80"/>
      <c r="F386" s="664"/>
    </row>
    <row r="387" spans="1:6" s="922" customFormat="1" ht="15.75">
      <c r="A387" s="79"/>
      <c r="B387" s="80"/>
      <c r="C387" s="80"/>
      <c r="D387" s="80"/>
      <c r="E387" s="80"/>
      <c r="F387" s="664"/>
    </row>
    <row r="388" spans="1:6" s="922" customFormat="1" ht="15.75">
      <c r="A388" s="79"/>
      <c r="B388" s="80"/>
      <c r="C388" s="80"/>
      <c r="D388" s="80"/>
      <c r="E388" s="80"/>
      <c r="F388" s="664"/>
    </row>
    <row r="389" spans="1:6" s="922" customFormat="1" ht="15.75">
      <c r="A389" s="79"/>
      <c r="B389" s="80"/>
      <c r="C389" s="80"/>
      <c r="D389" s="80"/>
      <c r="E389" s="80"/>
      <c r="F389" s="664"/>
    </row>
    <row r="390" spans="1:6" s="922" customFormat="1" ht="15.75">
      <c r="A390" s="79"/>
      <c r="B390" s="80"/>
      <c r="C390" s="80"/>
      <c r="D390" s="80"/>
      <c r="E390" s="80"/>
      <c r="F390" s="664"/>
    </row>
    <row r="391" spans="1:6" s="922" customFormat="1" ht="15.75">
      <c r="A391" s="79"/>
      <c r="B391" s="80"/>
      <c r="C391" s="80"/>
      <c r="D391" s="80"/>
      <c r="E391" s="80"/>
      <c r="F391" s="664"/>
    </row>
    <row r="392" spans="1:6" s="922" customFormat="1" ht="15.75">
      <c r="A392" s="79"/>
      <c r="B392" s="80"/>
      <c r="C392" s="80"/>
      <c r="D392" s="80"/>
      <c r="E392" s="80"/>
      <c r="F392" s="664"/>
    </row>
    <row r="393" spans="1:6" s="922" customFormat="1" ht="15.75">
      <c r="A393" s="79"/>
      <c r="B393" s="80"/>
      <c r="C393" s="80"/>
      <c r="D393" s="80"/>
      <c r="E393" s="80"/>
      <c r="F393" s="664"/>
    </row>
    <row r="394" spans="1:6" s="922" customFormat="1" ht="15.75">
      <c r="A394" s="79"/>
      <c r="B394" s="80"/>
      <c r="C394" s="80"/>
      <c r="D394" s="80"/>
      <c r="E394" s="80"/>
      <c r="F394" s="664"/>
    </row>
    <row r="395" spans="1:6" s="922" customFormat="1" ht="15.75">
      <c r="A395" s="79"/>
      <c r="B395" s="80"/>
      <c r="C395" s="80"/>
      <c r="D395" s="80"/>
      <c r="E395" s="80"/>
      <c r="F395" s="664"/>
    </row>
    <row r="396" spans="1:6" s="922" customFormat="1" ht="15.75">
      <c r="A396" s="79"/>
      <c r="B396" s="80"/>
      <c r="C396" s="80"/>
      <c r="D396" s="80"/>
      <c r="E396" s="80"/>
      <c r="F396" s="664"/>
    </row>
    <row r="397" spans="1:6" s="922" customFormat="1" ht="15.75">
      <c r="A397" s="79"/>
      <c r="B397" s="80"/>
      <c r="C397" s="80"/>
      <c r="D397" s="80"/>
      <c r="E397" s="80"/>
      <c r="F397" s="664"/>
    </row>
    <row r="398" spans="1:6" s="922" customFormat="1" ht="15.75">
      <c r="A398" s="79"/>
      <c r="B398" s="80"/>
      <c r="C398" s="80"/>
      <c r="D398" s="80"/>
      <c r="E398" s="80"/>
      <c r="F398" s="664"/>
    </row>
    <row r="399" spans="1:6" s="922" customFormat="1" ht="15.75">
      <c r="A399" s="79"/>
      <c r="B399" s="80"/>
      <c r="C399" s="80"/>
      <c r="D399" s="80"/>
      <c r="E399" s="80"/>
      <c r="F399" s="664"/>
    </row>
    <row r="400" spans="1:6" s="922" customFormat="1" ht="15.75">
      <c r="A400" s="79"/>
      <c r="B400" s="80"/>
      <c r="C400" s="80"/>
      <c r="D400" s="80"/>
      <c r="E400" s="80"/>
      <c r="F400" s="664"/>
    </row>
    <row r="401" spans="1:6" s="922" customFormat="1" ht="15.75">
      <c r="A401" s="79"/>
      <c r="B401" s="80"/>
      <c r="C401" s="80"/>
      <c r="D401" s="80"/>
      <c r="E401" s="80"/>
      <c r="F401" s="664"/>
    </row>
    <row r="402" spans="1:6" s="922" customFormat="1" ht="15.75">
      <c r="A402" s="79"/>
      <c r="B402" s="80"/>
      <c r="C402" s="80"/>
      <c r="D402" s="80"/>
      <c r="E402" s="80"/>
      <c r="F402" s="664"/>
    </row>
    <row r="403" spans="1:6" s="922" customFormat="1" ht="15.75">
      <c r="A403" s="79"/>
      <c r="B403" s="80"/>
      <c r="C403" s="80"/>
      <c r="D403" s="80"/>
      <c r="E403" s="80"/>
      <c r="F403" s="664"/>
    </row>
    <row r="404" spans="1:6" s="922" customFormat="1" ht="15.75">
      <c r="A404" s="79"/>
      <c r="B404" s="80"/>
      <c r="C404" s="80"/>
      <c r="D404" s="80"/>
      <c r="E404" s="80"/>
      <c r="F404" s="664"/>
    </row>
    <row r="405" spans="1:6" s="922" customFormat="1" ht="15.75">
      <c r="A405" s="79"/>
      <c r="B405" s="80"/>
      <c r="C405" s="80"/>
      <c r="D405" s="80"/>
      <c r="E405" s="80"/>
      <c r="F405" s="664"/>
    </row>
    <row r="406" spans="1:6" s="922" customFormat="1" ht="15.75">
      <c r="A406" s="79"/>
      <c r="B406" s="80"/>
      <c r="C406" s="80"/>
      <c r="D406" s="80"/>
      <c r="E406" s="80"/>
      <c r="F406" s="664"/>
    </row>
    <row r="407" spans="1:6" s="922" customFormat="1" ht="15.75">
      <c r="A407" s="79"/>
      <c r="B407" s="80"/>
      <c r="C407" s="80"/>
      <c r="D407" s="80"/>
      <c r="E407" s="80"/>
      <c r="F407" s="664"/>
    </row>
    <row r="408" spans="1:6" s="922" customFormat="1" ht="15.75">
      <c r="A408" s="79"/>
      <c r="B408" s="80"/>
      <c r="C408" s="80"/>
      <c r="D408" s="80"/>
      <c r="E408" s="80"/>
      <c r="F408" s="664"/>
    </row>
    <row r="409" spans="1:6" s="922" customFormat="1" ht="15.75">
      <c r="A409" s="79"/>
      <c r="B409" s="80"/>
      <c r="C409" s="80"/>
      <c r="D409" s="80"/>
      <c r="E409" s="80"/>
      <c r="F409" s="664"/>
    </row>
    <row r="410" spans="1:6" s="922" customFormat="1" ht="15.75">
      <c r="A410" s="79"/>
      <c r="B410" s="80"/>
      <c r="C410" s="80"/>
      <c r="D410" s="80"/>
      <c r="E410" s="80"/>
      <c r="F410" s="664"/>
    </row>
    <row r="411" spans="1:6" s="922" customFormat="1" ht="15.75">
      <c r="A411" s="79"/>
      <c r="B411" s="80"/>
      <c r="C411" s="80"/>
      <c r="D411" s="80"/>
      <c r="E411" s="80"/>
      <c r="F411" s="664"/>
    </row>
    <row r="412" spans="1:6" s="922" customFormat="1" ht="15.75">
      <c r="A412" s="79"/>
      <c r="B412" s="80"/>
      <c r="C412" s="80"/>
      <c r="D412" s="80"/>
      <c r="E412" s="80"/>
      <c r="F412" s="664"/>
    </row>
    <row r="413" spans="1:6" s="922" customFormat="1" ht="15.75">
      <c r="A413" s="79"/>
      <c r="B413" s="80"/>
      <c r="C413" s="80"/>
      <c r="D413" s="80"/>
      <c r="E413" s="80"/>
      <c r="F413" s="664"/>
    </row>
    <row r="414" spans="1:6" s="922" customFormat="1" ht="15.75">
      <c r="A414" s="79"/>
      <c r="B414" s="80"/>
      <c r="C414" s="80"/>
      <c r="D414" s="80"/>
      <c r="E414" s="80"/>
      <c r="F414" s="664"/>
    </row>
    <row r="415" spans="1:6" s="922" customFormat="1" ht="15.75">
      <c r="A415" s="79"/>
      <c r="B415" s="80"/>
      <c r="C415" s="80"/>
      <c r="D415" s="80"/>
      <c r="E415" s="80"/>
      <c r="F415" s="664"/>
    </row>
    <row r="416" spans="1:6" s="922" customFormat="1" ht="15.75">
      <c r="A416" s="79"/>
      <c r="B416" s="80"/>
      <c r="C416" s="80"/>
      <c r="D416" s="80"/>
      <c r="E416" s="80"/>
      <c r="F416" s="664"/>
    </row>
    <row r="417" spans="1:6" s="922" customFormat="1" ht="15.75">
      <c r="A417" s="79"/>
      <c r="B417" s="80"/>
      <c r="C417" s="80"/>
      <c r="D417" s="80"/>
      <c r="E417" s="80"/>
      <c r="F417" s="664"/>
    </row>
    <row r="418" spans="1:6" s="922" customFormat="1" ht="15.75">
      <c r="A418" s="79"/>
      <c r="B418" s="80"/>
      <c r="C418" s="80"/>
      <c r="D418" s="80"/>
      <c r="E418" s="80"/>
      <c r="F418" s="664"/>
    </row>
    <row r="419" spans="1:6" s="922" customFormat="1" ht="15.75">
      <c r="A419" s="79"/>
      <c r="B419" s="80"/>
      <c r="C419" s="80"/>
      <c r="D419" s="80"/>
      <c r="E419" s="80"/>
      <c r="F419" s="664"/>
    </row>
    <row r="420" spans="1:6" s="922" customFormat="1" ht="15.75">
      <c r="A420" s="79"/>
      <c r="B420" s="80"/>
      <c r="C420" s="80"/>
      <c r="D420" s="80"/>
      <c r="E420" s="80"/>
      <c r="F420" s="664"/>
    </row>
    <row r="421" spans="1:6" s="922" customFormat="1" ht="15.75">
      <c r="A421" s="79"/>
      <c r="B421" s="80"/>
      <c r="C421" s="80"/>
      <c r="D421" s="80"/>
      <c r="E421" s="80"/>
      <c r="F421" s="664"/>
    </row>
    <row r="422" spans="1:6" s="922" customFormat="1" ht="15.75">
      <c r="A422" s="79"/>
      <c r="B422" s="80"/>
      <c r="C422" s="80"/>
      <c r="D422" s="80"/>
      <c r="E422" s="80"/>
      <c r="F422" s="664"/>
    </row>
    <row r="423" spans="1:6" s="922" customFormat="1" ht="15.75">
      <c r="A423" s="79"/>
      <c r="B423" s="80"/>
      <c r="C423" s="80"/>
      <c r="D423" s="80"/>
      <c r="E423" s="80"/>
      <c r="F423" s="664"/>
    </row>
    <row r="424" spans="1:6" s="922" customFormat="1" ht="15.75">
      <c r="A424" s="79"/>
      <c r="B424" s="80"/>
      <c r="C424" s="80"/>
      <c r="D424" s="80"/>
      <c r="E424" s="80"/>
      <c r="F424" s="664"/>
    </row>
    <row r="425" spans="1:6" s="922" customFormat="1" ht="15.75">
      <c r="A425" s="79"/>
      <c r="B425" s="80"/>
      <c r="C425" s="80"/>
      <c r="D425" s="80"/>
      <c r="E425" s="80"/>
      <c r="F425" s="664"/>
    </row>
    <row r="426" spans="1:6" s="922" customFormat="1" ht="15.75">
      <c r="A426" s="79"/>
      <c r="B426" s="80"/>
      <c r="C426" s="80"/>
      <c r="D426" s="80"/>
      <c r="E426" s="80"/>
      <c r="F426" s="664"/>
    </row>
    <row r="427" spans="1:6" s="922" customFormat="1" ht="15.75">
      <c r="A427" s="79"/>
      <c r="B427" s="80"/>
      <c r="C427" s="80"/>
      <c r="D427" s="80"/>
      <c r="E427" s="80"/>
      <c r="F427" s="664"/>
    </row>
    <row r="428" spans="1:6" s="922" customFormat="1" ht="15.75">
      <c r="A428" s="79"/>
      <c r="B428" s="80"/>
      <c r="C428" s="80"/>
      <c r="D428" s="80"/>
      <c r="E428" s="80"/>
      <c r="F428" s="664"/>
    </row>
    <row r="429" spans="1:6" s="922" customFormat="1" ht="15.75">
      <c r="A429" s="79"/>
      <c r="B429" s="80"/>
      <c r="C429" s="80"/>
      <c r="D429" s="80"/>
      <c r="E429" s="80"/>
      <c r="F429" s="664"/>
    </row>
    <row r="430" spans="1:6" s="922" customFormat="1" ht="15.75">
      <c r="A430" s="79"/>
      <c r="B430" s="80"/>
      <c r="C430" s="80"/>
      <c r="D430" s="80"/>
      <c r="E430" s="80"/>
      <c r="F430" s="664"/>
    </row>
    <row r="431" spans="1:6" s="922" customFormat="1" ht="15.75">
      <c r="A431" s="79"/>
      <c r="B431" s="80"/>
      <c r="C431" s="80"/>
      <c r="D431" s="80"/>
      <c r="E431" s="80"/>
      <c r="F431" s="664"/>
    </row>
    <row r="432" spans="1:6" s="922" customFormat="1" ht="15.75">
      <c r="A432" s="79"/>
      <c r="B432" s="80"/>
      <c r="C432" s="80"/>
      <c r="D432" s="80"/>
      <c r="E432" s="80"/>
      <c r="F432" s="664"/>
    </row>
    <row r="433" spans="1:6" s="922" customFormat="1" ht="15.75">
      <c r="A433" s="79"/>
      <c r="B433" s="80"/>
      <c r="C433" s="80"/>
      <c r="D433" s="80"/>
      <c r="E433" s="80"/>
      <c r="F433" s="664"/>
    </row>
    <row r="434" spans="1:6" s="922" customFormat="1" ht="15.75">
      <c r="A434" s="79"/>
      <c r="B434" s="80"/>
      <c r="C434" s="80"/>
      <c r="D434" s="80"/>
      <c r="E434" s="80"/>
      <c r="F434" s="664"/>
    </row>
    <row r="435" spans="1:6" s="922" customFormat="1" ht="15.75">
      <c r="A435" s="79"/>
      <c r="B435" s="80"/>
      <c r="C435" s="80"/>
      <c r="D435" s="80"/>
      <c r="E435" s="80"/>
      <c r="F435" s="664"/>
    </row>
    <row r="436" spans="1:6" s="922" customFormat="1" ht="15.75">
      <c r="A436" s="79"/>
      <c r="B436" s="80"/>
      <c r="C436" s="80"/>
      <c r="D436" s="80"/>
      <c r="E436" s="80"/>
      <c r="F436" s="664"/>
    </row>
    <row r="437" spans="1:6" s="922" customFormat="1" ht="15.75">
      <c r="A437" s="79"/>
      <c r="B437" s="80"/>
      <c r="C437" s="80"/>
      <c r="D437" s="80"/>
      <c r="E437" s="80"/>
      <c r="F437" s="664"/>
    </row>
    <row r="438" spans="1:6" s="922" customFormat="1" ht="15.75">
      <c r="A438" s="79"/>
      <c r="B438" s="80"/>
      <c r="C438" s="80"/>
      <c r="D438" s="80"/>
      <c r="E438" s="80"/>
      <c r="F438" s="664"/>
    </row>
    <row r="439" spans="1:6" s="922" customFormat="1" ht="15.75">
      <c r="A439" s="79"/>
      <c r="B439" s="80"/>
      <c r="C439" s="80"/>
      <c r="D439" s="80"/>
      <c r="E439" s="80"/>
      <c r="F439" s="664"/>
    </row>
    <row r="440" spans="1:6" s="922" customFormat="1" ht="15.75">
      <c r="A440" s="79"/>
      <c r="B440" s="80"/>
      <c r="C440" s="80"/>
      <c r="D440" s="80"/>
      <c r="E440" s="80"/>
      <c r="F440" s="664"/>
    </row>
    <row r="441" spans="1:6" s="922" customFormat="1" ht="15.75">
      <c r="A441" s="79"/>
      <c r="B441" s="80"/>
      <c r="C441" s="80"/>
      <c r="D441" s="80"/>
      <c r="E441" s="80"/>
      <c r="F441" s="664"/>
    </row>
    <row r="442" spans="1:6" s="922" customFormat="1" ht="15.75">
      <c r="A442" s="79"/>
      <c r="B442" s="80"/>
      <c r="C442" s="80"/>
      <c r="D442" s="80"/>
      <c r="E442" s="80"/>
      <c r="F442" s="664"/>
    </row>
    <row r="443" spans="1:6" s="922" customFormat="1" ht="15.75">
      <c r="A443" s="79"/>
      <c r="B443" s="80"/>
      <c r="C443" s="80"/>
      <c r="D443" s="80"/>
      <c r="E443" s="80"/>
      <c r="F443" s="664"/>
    </row>
    <row r="444" spans="1:6" s="922" customFormat="1" ht="15.75">
      <c r="A444" s="79"/>
      <c r="B444" s="80"/>
      <c r="C444" s="80"/>
      <c r="D444" s="80"/>
      <c r="E444" s="80"/>
      <c r="F444" s="664"/>
    </row>
    <row r="445" spans="1:6" s="922" customFormat="1" ht="15.75">
      <c r="A445" s="79"/>
      <c r="B445" s="80"/>
      <c r="C445" s="80"/>
      <c r="D445" s="80"/>
      <c r="E445" s="80"/>
      <c r="F445" s="664"/>
    </row>
    <row r="446" spans="1:6" s="922" customFormat="1" ht="15.75">
      <c r="A446" s="79"/>
      <c r="B446" s="80"/>
      <c r="C446" s="80"/>
      <c r="D446" s="80"/>
      <c r="E446" s="80"/>
      <c r="F446" s="664"/>
    </row>
    <row r="447" spans="1:6" s="922" customFormat="1" ht="15.75">
      <c r="A447" s="79"/>
      <c r="B447" s="80"/>
      <c r="C447" s="80"/>
      <c r="D447" s="80"/>
      <c r="E447" s="80"/>
      <c r="F447" s="664"/>
    </row>
    <row r="448" spans="1:6" s="922" customFormat="1" ht="15.75">
      <c r="A448" s="79"/>
      <c r="B448" s="80"/>
      <c r="C448" s="80"/>
      <c r="D448" s="80"/>
      <c r="E448" s="80"/>
      <c r="F448" s="664"/>
    </row>
    <row r="449" spans="1:6" s="922" customFormat="1" ht="15.75">
      <c r="A449" s="79"/>
      <c r="B449" s="80"/>
      <c r="C449" s="80"/>
      <c r="D449" s="80"/>
      <c r="E449" s="80"/>
      <c r="F449" s="664"/>
    </row>
    <row r="450" spans="1:6" s="922" customFormat="1" ht="15.75">
      <c r="A450" s="79"/>
      <c r="B450" s="80"/>
      <c r="C450" s="80"/>
      <c r="D450" s="80"/>
      <c r="E450" s="80"/>
      <c r="F450" s="664"/>
    </row>
    <row r="451" spans="1:6" s="922" customFormat="1" ht="15.75">
      <c r="A451" s="79"/>
      <c r="B451" s="80"/>
      <c r="C451" s="80"/>
      <c r="D451" s="80"/>
      <c r="E451" s="80"/>
      <c r="F451" s="664"/>
    </row>
    <row r="452" spans="1:6" s="922" customFormat="1" ht="15.75">
      <c r="A452" s="79"/>
      <c r="B452" s="80"/>
      <c r="C452" s="80"/>
      <c r="D452" s="80"/>
      <c r="E452" s="80"/>
      <c r="F452" s="664"/>
    </row>
    <row r="453" spans="1:6" s="922" customFormat="1" ht="15.75">
      <c r="A453" s="79"/>
      <c r="B453" s="80"/>
      <c r="C453" s="80"/>
      <c r="D453" s="80"/>
      <c r="E453" s="80"/>
      <c r="F453" s="664"/>
    </row>
    <row r="454" spans="1:6" s="922" customFormat="1" ht="15.75">
      <c r="A454" s="79"/>
      <c r="B454" s="80"/>
      <c r="C454" s="80"/>
      <c r="D454" s="80"/>
      <c r="E454" s="80"/>
      <c r="F454" s="664"/>
    </row>
    <row r="455" spans="1:6" s="922" customFormat="1" ht="15.75">
      <c r="A455" s="79"/>
      <c r="B455" s="80"/>
      <c r="C455" s="80"/>
      <c r="D455" s="80"/>
      <c r="E455" s="80"/>
      <c r="F455" s="664"/>
    </row>
    <row r="456" spans="1:6" s="922" customFormat="1" ht="15.75">
      <c r="A456" s="79"/>
      <c r="B456" s="80"/>
      <c r="C456" s="80"/>
      <c r="D456" s="80"/>
      <c r="E456" s="80"/>
      <c r="F456" s="664"/>
    </row>
    <row r="457" spans="1:6" s="922" customFormat="1" ht="15.75">
      <c r="A457" s="79"/>
      <c r="B457" s="80"/>
      <c r="C457" s="80"/>
      <c r="D457" s="80"/>
      <c r="E457" s="80"/>
      <c r="F457" s="664"/>
    </row>
    <row r="458" spans="1:6" s="922" customFormat="1" ht="15.75">
      <c r="A458" s="79"/>
      <c r="B458" s="80"/>
      <c r="C458" s="80"/>
      <c r="D458" s="80"/>
      <c r="E458" s="80"/>
      <c r="F458" s="664"/>
    </row>
    <row r="459" spans="1:6" s="922" customFormat="1" ht="15.75">
      <c r="A459" s="79"/>
      <c r="B459" s="80"/>
      <c r="C459" s="80"/>
      <c r="D459" s="80"/>
      <c r="E459" s="80"/>
      <c r="F459" s="664"/>
    </row>
    <row r="460" spans="1:6" s="922" customFormat="1" ht="15.75">
      <c r="A460" s="79"/>
      <c r="B460" s="80"/>
      <c r="C460" s="80"/>
      <c r="D460" s="80"/>
      <c r="E460" s="80"/>
      <c r="F460" s="664"/>
    </row>
    <row r="461" spans="1:6" s="922" customFormat="1" ht="15.75">
      <c r="A461" s="79"/>
      <c r="B461" s="80"/>
      <c r="C461" s="80"/>
      <c r="D461" s="80"/>
      <c r="E461" s="80"/>
      <c r="F461" s="664"/>
    </row>
    <row r="462" spans="1:6" s="922" customFormat="1" ht="15.75">
      <c r="A462" s="79"/>
      <c r="B462" s="80"/>
      <c r="C462" s="80"/>
      <c r="D462" s="80"/>
      <c r="E462" s="80"/>
      <c r="F462" s="664"/>
    </row>
    <row r="463" spans="1:6" s="922" customFormat="1" ht="15.75">
      <c r="A463" s="79"/>
      <c r="B463" s="80"/>
      <c r="C463" s="80"/>
      <c r="D463" s="80"/>
      <c r="E463" s="80"/>
      <c r="F463" s="664"/>
    </row>
    <row r="464" spans="1:6" s="922" customFormat="1" ht="15.75">
      <c r="A464" s="79"/>
      <c r="B464" s="80"/>
      <c r="C464" s="80"/>
      <c r="D464" s="80"/>
      <c r="E464" s="80"/>
      <c r="F464" s="664"/>
    </row>
    <row r="465" spans="1:6" s="922" customFormat="1" ht="15.75">
      <c r="A465" s="79"/>
      <c r="B465" s="80"/>
      <c r="C465" s="80"/>
      <c r="D465" s="80"/>
      <c r="E465" s="80"/>
      <c r="F465" s="664"/>
    </row>
    <row r="466" spans="1:6" s="922" customFormat="1" ht="15.75">
      <c r="A466" s="79"/>
      <c r="B466" s="80"/>
      <c r="C466" s="80"/>
      <c r="D466" s="80"/>
      <c r="E466" s="80"/>
      <c r="F466" s="664"/>
    </row>
    <row r="467" spans="1:6" s="922" customFormat="1" ht="15.75">
      <c r="A467" s="79"/>
      <c r="B467" s="80"/>
      <c r="C467" s="80"/>
      <c r="D467" s="80"/>
      <c r="E467" s="80"/>
      <c r="F467" s="664"/>
    </row>
    <row r="468" spans="1:6" s="922" customFormat="1" ht="15.75">
      <c r="A468" s="79"/>
      <c r="B468" s="80"/>
      <c r="C468" s="80"/>
      <c r="D468" s="80"/>
      <c r="E468" s="80"/>
      <c r="F468" s="664"/>
    </row>
    <row r="469" spans="1:6" s="922" customFormat="1" ht="15.75">
      <c r="A469" s="79"/>
      <c r="B469" s="80"/>
      <c r="C469" s="80"/>
      <c r="D469" s="80"/>
      <c r="E469" s="80"/>
      <c r="F469" s="664"/>
    </row>
    <row r="470" spans="1:6" s="922" customFormat="1" ht="15.75">
      <c r="A470" s="79"/>
      <c r="B470" s="80"/>
      <c r="C470" s="80"/>
      <c r="D470" s="80"/>
      <c r="E470" s="80"/>
      <c r="F470" s="664"/>
    </row>
    <row r="471" spans="1:6" s="922" customFormat="1" ht="15.75">
      <c r="A471" s="79"/>
      <c r="B471" s="80"/>
      <c r="C471" s="80"/>
      <c r="D471" s="80"/>
      <c r="E471" s="80"/>
      <c r="F471" s="664"/>
    </row>
    <row r="472" spans="1:6" s="922" customFormat="1" ht="15.75">
      <c r="A472" s="79"/>
      <c r="B472" s="80"/>
      <c r="C472" s="80"/>
      <c r="D472" s="80"/>
      <c r="E472" s="80"/>
      <c r="F472" s="664"/>
    </row>
    <row r="473" spans="1:6" s="922" customFormat="1" ht="15.75">
      <c r="A473" s="79"/>
      <c r="B473" s="80"/>
      <c r="C473" s="80"/>
      <c r="D473" s="80"/>
      <c r="E473" s="80"/>
      <c r="F473" s="664"/>
    </row>
    <row r="474" spans="1:6" s="922" customFormat="1" ht="15.75">
      <c r="A474" s="79"/>
      <c r="B474" s="80"/>
      <c r="C474" s="80"/>
      <c r="D474" s="80"/>
      <c r="E474" s="80"/>
      <c r="F474" s="664"/>
    </row>
    <row r="475" spans="1:6" s="922" customFormat="1" ht="15.75">
      <c r="A475" s="79"/>
      <c r="B475" s="80"/>
      <c r="C475" s="80"/>
      <c r="D475" s="80"/>
      <c r="E475" s="80"/>
      <c r="F475" s="664"/>
    </row>
    <row r="476" spans="1:6" s="922" customFormat="1" ht="15.75">
      <c r="A476" s="79"/>
      <c r="B476" s="80"/>
      <c r="C476" s="80"/>
      <c r="D476" s="80"/>
      <c r="E476" s="80"/>
      <c r="F476" s="664"/>
    </row>
    <row r="477" spans="1:6" s="922" customFormat="1" ht="15.75">
      <c r="A477" s="79"/>
      <c r="B477" s="80"/>
      <c r="C477" s="80"/>
      <c r="D477" s="80"/>
      <c r="E477" s="80"/>
      <c r="F477" s="664"/>
    </row>
    <row r="478" spans="1:6" s="922" customFormat="1" ht="15.75">
      <c r="A478" s="79"/>
      <c r="B478" s="80"/>
      <c r="C478" s="80"/>
      <c r="D478" s="80"/>
      <c r="E478" s="80"/>
      <c r="F478" s="664"/>
    </row>
    <row r="479" spans="1:6" s="922" customFormat="1" ht="15.75">
      <c r="A479" s="79"/>
      <c r="B479" s="80"/>
      <c r="C479" s="80"/>
      <c r="D479" s="80"/>
      <c r="E479" s="80"/>
      <c r="F479" s="664"/>
    </row>
    <row r="480" spans="1:6" s="922" customFormat="1" ht="15.75">
      <c r="A480" s="79"/>
      <c r="B480" s="80"/>
      <c r="C480" s="80"/>
      <c r="D480" s="80"/>
      <c r="E480" s="80"/>
      <c r="F480" s="664"/>
    </row>
    <row r="481" spans="1:6" s="922" customFormat="1" ht="15.75">
      <c r="A481" s="79"/>
      <c r="B481" s="80"/>
      <c r="C481" s="80"/>
      <c r="D481" s="80"/>
      <c r="E481" s="80"/>
      <c r="F481" s="664"/>
    </row>
    <row r="482" spans="1:6" s="922" customFormat="1" ht="15.75">
      <c r="A482" s="79"/>
      <c r="B482" s="80"/>
      <c r="C482" s="80"/>
      <c r="D482" s="80"/>
      <c r="E482" s="80"/>
      <c r="F482" s="664"/>
    </row>
    <row r="483" spans="1:6" s="922" customFormat="1" ht="15.75">
      <c r="A483" s="79"/>
      <c r="B483" s="80"/>
      <c r="C483" s="80"/>
      <c r="D483" s="80"/>
      <c r="E483" s="80"/>
      <c r="F483" s="664"/>
    </row>
    <row r="484" spans="1:6" s="922" customFormat="1" ht="15.75">
      <c r="A484" s="79"/>
      <c r="B484" s="80"/>
      <c r="C484" s="80"/>
      <c r="D484" s="80"/>
      <c r="E484" s="80"/>
      <c r="F484" s="664"/>
    </row>
    <row r="485" spans="1:6" s="922" customFormat="1" ht="15.75">
      <c r="A485" s="79"/>
      <c r="B485" s="80"/>
      <c r="C485" s="80"/>
      <c r="D485" s="80"/>
      <c r="E485" s="80"/>
      <c r="F485" s="664"/>
    </row>
    <row r="486" spans="1:6" s="922" customFormat="1" ht="15.75">
      <c r="A486" s="79"/>
      <c r="B486" s="80"/>
      <c r="C486" s="80"/>
      <c r="D486" s="80"/>
      <c r="E486" s="80"/>
      <c r="F486" s="664"/>
    </row>
    <row r="487" spans="1:6" s="922" customFormat="1" ht="15.75">
      <c r="A487" s="79"/>
      <c r="B487" s="80"/>
      <c r="C487" s="80"/>
      <c r="D487" s="80"/>
      <c r="E487" s="80"/>
      <c r="F487" s="664"/>
    </row>
    <row r="488" spans="1:6" s="922" customFormat="1" ht="15.75">
      <c r="A488" s="79"/>
      <c r="B488" s="80"/>
      <c r="C488" s="80"/>
      <c r="D488" s="80"/>
      <c r="E488" s="80"/>
      <c r="F488" s="664"/>
    </row>
    <row r="489" spans="1:6" s="922" customFormat="1" ht="15.75">
      <c r="A489" s="79"/>
      <c r="B489" s="80"/>
      <c r="C489" s="80"/>
      <c r="D489" s="80"/>
      <c r="E489" s="80"/>
      <c r="F489" s="664"/>
    </row>
    <row r="490" spans="1:6" s="922" customFormat="1" ht="15.75">
      <c r="A490" s="79"/>
      <c r="B490" s="80"/>
      <c r="C490" s="80"/>
      <c r="D490" s="80"/>
      <c r="E490" s="80"/>
      <c r="F490" s="664"/>
    </row>
    <row r="491" spans="1:6" s="922" customFormat="1" ht="15.75">
      <c r="A491" s="79"/>
      <c r="B491" s="80"/>
      <c r="C491" s="80"/>
      <c r="D491" s="80"/>
      <c r="E491" s="80"/>
      <c r="F491" s="664"/>
    </row>
    <row r="492" spans="1:6" s="922" customFormat="1" ht="15.75">
      <c r="A492" s="79"/>
      <c r="B492" s="80"/>
      <c r="C492" s="80"/>
      <c r="D492" s="80"/>
      <c r="E492" s="80"/>
      <c r="F492" s="664"/>
    </row>
    <row r="493" spans="1:6" s="922" customFormat="1" ht="15.75">
      <c r="A493" s="79"/>
      <c r="B493" s="80"/>
      <c r="C493" s="80"/>
      <c r="D493" s="80"/>
      <c r="E493" s="80"/>
      <c r="F493" s="664"/>
    </row>
    <row r="494" spans="1:6" s="922" customFormat="1" ht="15.75">
      <c r="A494" s="79"/>
      <c r="B494" s="80"/>
      <c r="C494" s="80"/>
      <c r="D494" s="80"/>
      <c r="E494" s="80"/>
      <c r="F494" s="664"/>
    </row>
    <row r="495" spans="1:6" s="922" customFormat="1" ht="15.75">
      <c r="A495" s="79"/>
      <c r="B495" s="80"/>
      <c r="C495" s="80"/>
      <c r="D495" s="80"/>
      <c r="E495" s="80"/>
      <c r="F495" s="664"/>
    </row>
    <row r="496" spans="1:6" s="922" customFormat="1" ht="15.75">
      <c r="A496" s="79"/>
      <c r="B496" s="80"/>
      <c r="C496" s="80"/>
      <c r="D496" s="80"/>
      <c r="E496" s="80"/>
      <c r="F496" s="664"/>
    </row>
    <row r="497" spans="1:6" s="922" customFormat="1" ht="15.75">
      <c r="A497" s="79"/>
      <c r="B497" s="80"/>
      <c r="C497" s="80"/>
      <c r="D497" s="80"/>
      <c r="E497" s="80"/>
      <c r="F497" s="664"/>
    </row>
    <row r="498" spans="1:6" s="922" customFormat="1" ht="15.75">
      <c r="A498" s="79"/>
      <c r="B498" s="80"/>
      <c r="C498" s="80"/>
      <c r="D498" s="80"/>
      <c r="E498" s="80"/>
      <c r="F498" s="664"/>
    </row>
    <row r="499" spans="1:6" s="922" customFormat="1" ht="15.75">
      <c r="A499" s="79"/>
      <c r="B499" s="80"/>
      <c r="C499" s="80"/>
      <c r="D499" s="80"/>
      <c r="E499" s="80"/>
      <c r="F499" s="664"/>
    </row>
    <row r="500" spans="1:6" s="922" customFormat="1" ht="15.75">
      <c r="A500" s="79"/>
      <c r="B500" s="80"/>
      <c r="C500" s="80"/>
      <c r="D500" s="80"/>
      <c r="E500" s="80"/>
      <c r="F500" s="664"/>
    </row>
    <row r="501" spans="1:6" s="922" customFormat="1" ht="15.75">
      <c r="A501" s="79"/>
      <c r="B501" s="80"/>
      <c r="C501" s="80"/>
      <c r="D501" s="80"/>
      <c r="E501" s="80"/>
      <c r="F501" s="664"/>
    </row>
    <row r="502" spans="1:6" s="922" customFormat="1" ht="15.75">
      <c r="A502" s="79"/>
      <c r="B502" s="80"/>
      <c r="C502" s="80"/>
      <c r="D502" s="80"/>
      <c r="E502" s="80"/>
      <c r="F502" s="664"/>
    </row>
    <row r="503" spans="1:6" s="922" customFormat="1" ht="15.75">
      <c r="A503" s="79"/>
      <c r="B503" s="80"/>
      <c r="C503" s="80"/>
      <c r="D503" s="80"/>
      <c r="E503" s="80"/>
      <c r="F503" s="664"/>
    </row>
    <row r="504" spans="1:6" s="922" customFormat="1" ht="15.75">
      <c r="A504" s="79"/>
      <c r="B504" s="80"/>
      <c r="C504" s="80"/>
      <c r="D504" s="80"/>
      <c r="E504" s="80"/>
      <c r="F504" s="664"/>
    </row>
    <row r="505" spans="1:6" s="922" customFormat="1" ht="15.75">
      <c r="A505" s="79"/>
      <c r="B505" s="80"/>
      <c r="C505" s="80"/>
      <c r="D505" s="80"/>
      <c r="E505" s="80"/>
      <c r="F505" s="664"/>
    </row>
    <row r="506" spans="1:6" s="922" customFormat="1" ht="15.75">
      <c r="A506" s="79"/>
      <c r="B506" s="80"/>
      <c r="C506" s="80"/>
      <c r="D506" s="80"/>
      <c r="E506" s="80"/>
      <c r="F506" s="664"/>
    </row>
    <row r="507" spans="1:6" s="922" customFormat="1" ht="15.75">
      <c r="A507" s="79"/>
      <c r="B507" s="80"/>
      <c r="C507" s="80"/>
      <c r="D507" s="80"/>
      <c r="E507" s="80"/>
      <c r="F507" s="664"/>
    </row>
    <row r="508" spans="1:6" s="922" customFormat="1" ht="15.75">
      <c r="A508" s="79"/>
      <c r="B508" s="80"/>
      <c r="C508" s="80"/>
      <c r="D508" s="80"/>
      <c r="E508" s="80"/>
      <c r="F508" s="664"/>
    </row>
    <row r="509" spans="1:6" s="922" customFormat="1" ht="15.75">
      <c r="A509" s="79"/>
      <c r="B509" s="80"/>
      <c r="C509" s="80"/>
      <c r="D509" s="80"/>
      <c r="E509" s="80"/>
      <c r="F509" s="664"/>
    </row>
    <row r="510" spans="1:6" s="922" customFormat="1" ht="15.75">
      <c r="A510" s="79"/>
      <c r="B510" s="80"/>
      <c r="C510" s="80"/>
      <c r="D510" s="80"/>
      <c r="E510" s="80"/>
      <c r="F510" s="664"/>
    </row>
    <row r="511" spans="1:6" s="922" customFormat="1" ht="15.75">
      <c r="A511" s="79"/>
      <c r="B511" s="80"/>
      <c r="C511" s="80"/>
      <c r="D511" s="80"/>
      <c r="E511" s="80"/>
      <c r="F511" s="664"/>
    </row>
    <row r="512" spans="1:6" s="922" customFormat="1" ht="15.75">
      <c r="A512" s="79"/>
      <c r="B512" s="80"/>
      <c r="C512" s="80"/>
      <c r="D512" s="80"/>
      <c r="E512" s="80"/>
      <c r="F512" s="664"/>
    </row>
    <row r="513" spans="1:6" s="922" customFormat="1" ht="15.75">
      <c r="A513" s="79"/>
      <c r="B513" s="80"/>
      <c r="C513" s="80"/>
      <c r="D513" s="80"/>
      <c r="E513" s="80"/>
      <c r="F513" s="664"/>
    </row>
    <row r="514" spans="1:6" s="922" customFormat="1" ht="15.75">
      <c r="A514" s="79"/>
      <c r="B514" s="80"/>
      <c r="C514" s="80"/>
      <c r="D514" s="80"/>
      <c r="E514" s="80"/>
      <c r="F514" s="664"/>
    </row>
    <row r="515" spans="1:6" s="922" customFormat="1" ht="15.75">
      <c r="A515" s="79"/>
      <c r="B515" s="80"/>
      <c r="C515" s="80"/>
      <c r="D515" s="80"/>
      <c r="E515" s="80"/>
      <c r="F515" s="664"/>
    </row>
    <row r="516" spans="1:6" s="922" customFormat="1" ht="15.75">
      <c r="A516" s="79"/>
      <c r="B516" s="80"/>
      <c r="C516" s="80"/>
      <c r="D516" s="80"/>
      <c r="E516" s="80"/>
      <c r="F516" s="664"/>
    </row>
    <row r="517" spans="1:6" s="922" customFormat="1" ht="15.75">
      <c r="A517" s="79"/>
      <c r="B517" s="80"/>
      <c r="C517" s="80"/>
      <c r="D517" s="80"/>
      <c r="E517" s="80"/>
      <c r="F517" s="664"/>
    </row>
    <row r="518" spans="1:6" s="922" customFormat="1" ht="15.75">
      <c r="A518" s="79"/>
      <c r="B518" s="80"/>
      <c r="C518" s="80"/>
      <c r="D518" s="80"/>
      <c r="E518" s="80"/>
      <c r="F518" s="664"/>
    </row>
    <row r="519" spans="1:6" s="922" customFormat="1" ht="15.75">
      <c r="A519" s="79"/>
      <c r="B519" s="80"/>
      <c r="C519" s="80"/>
      <c r="D519" s="80"/>
      <c r="E519" s="80"/>
      <c r="F519" s="664"/>
    </row>
    <row r="520" spans="1:6" s="922" customFormat="1" ht="15.75">
      <c r="A520" s="79"/>
      <c r="B520" s="80"/>
      <c r="C520" s="80"/>
      <c r="D520" s="80"/>
      <c r="E520" s="80"/>
      <c r="F520" s="664"/>
    </row>
    <row r="521" spans="1:6" s="922" customFormat="1" ht="15.75">
      <c r="A521" s="79"/>
      <c r="B521" s="80"/>
      <c r="C521" s="80"/>
      <c r="D521" s="80"/>
      <c r="E521" s="80"/>
      <c r="F521" s="664"/>
    </row>
    <row r="522" spans="1:6" s="922" customFormat="1" ht="15.75">
      <c r="A522" s="79"/>
      <c r="B522" s="80"/>
      <c r="C522" s="80"/>
      <c r="D522" s="80"/>
      <c r="E522" s="80"/>
      <c r="F522" s="664"/>
    </row>
    <row r="523" spans="1:6" s="922" customFormat="1" ht="15.75">
      <c r="A523" s="79"/>
      <c r="B523" s="80"/>
      <c r="C523" s="80"/>
      <c r="D523" s="80"/>
      <c r="E523" s="80"/>
      <c r="F523" s="664"/>
    </row>
    <row r="524" spans="1:6" s="922" customFormat="1" ht="15.75">
      <c r="A524" s="79"/>
      <c r="B524" s="80"/>
      <c r="C524" s="80"/>
      <c r="D524" s="80"/>
      <c r="E524" s="80"/>
      <c r="F524" s="664"/>
    </row>
    <row r="525" spans="1:6" s="922" customFormat="1" ht="15.75">
      <c r="A525" s="79"/>
      <c r="B525" s="80"/>
      <c r="C525" s="80"/>
      <c r="D525" s="80"/>
      <c r="E525" s="80"/>
      <c r="F525" s="664"/>
    </row>
    <row r="526" spans="1:6" s="922" customFormat="1" ht="15.75">
      <c r="A526" s="79"/>
      <c r="B526" s="80"/>
      <c r="C526" s="80"/>
      <c r="D526" s="80"/>
      <c r="E526" s="80"/>
      <c r="F526" s="664"/>
    </row>
    <row r="527" spans="1:6" s="922" customFormat="1" ht="15.75">
      <c r="A527" s="79"/>
      <c r="B527" s="80"/>
      <c r="C527" s="80"/>
      <c r="D527" s="80"/>
      <c r="E527" s="80"/>
      <c r="F527" s="664"/>
    </row>
    <row r="528" spans="1:6" s="922" customFormat="1" ht="15.75">
      <c r="A528" s="79"/>
      <c r="B528" s="80"/>
      <c r="C528" s="80"/>
      <c r="D528" s="80"/>
      <c r="E528" s="80"/>
      <c r="F528" s="664"/>
    </row>
    <row r="529" spans="1:6" s="922" customFormat="1" ht="15.75">
      <c r="A529" s="79"/>
      <c r="B529" s="80"/>
      <c r="C529" s="80"/>
      <c r="D529" s="80"/>
      <c r="E529" s="80"/>
      <c r="F529" s="664"/>
    </row>
    <row r="530" spans="1:6" s="922" customFormat="1" ht="15.75">
      <c r="A530" s="79"/>
      <c r="B530" s="80"/>
      <c r="C530" s="80"/>
      <c r="D530" s="80"/>
      <c r="E530" s="80"/>
      <c r="F530" s="664"/>
    </row>
    <row r="531" spans="1:6" s="922" customFormat="1" ht="15.75">
      <c r="A531" s="79"/>
      <c r="B531" s="80"/>
      <c r="C531" s="80"/>
      <c r="D531" s="80"/>
      <c r="E531" s="80"/>
      <c r="F531" s="664"/>
    </row>
    <row r="532" spans="1:6" s="922" customFormat="1" ht="15.75">
      <c r="A532" s="79"/>
      <c r="B532" s="80"/>
      <c r="C532" s="80"/>
      <c r="D532" s="80"/>
      <c r="E532" s="80"/>
      <c r="F532" s="664"/>
    </row>
    <row r="533" spans="1:6" s="922" customFormat="1" ht="15.75">
      <c r="A533" s="79"/>
      <c r="B533" s="80"/>
      <c r="C533" s="80"/>
      <c r="D533" s="80"/>
      <c r="E533" s="80"/>
      <c r="F533" s="664"/>
    </row>
    <row r="534" spans="1:6" s="922" customFormat="1" ht="15.75">
      <c r="A534" s="79"/>
      <c r="B534" s="80"/>
      <c r="C534" s="80"/>
      <c r="D534" s="80"/>
      <c r="E534" s="80"/>
      <c r="F534" s="664"/>
    </row>
    <row r="535" spans="1:6" s="922" customFormat="1" ht="15.75">
      <c r="A535" s="79"/>
      <c r="B535" s="80"/>
      <c r="C535" s="80"/>
      <c r="D535" s="80"/>
      <c r="E535" s="80"/>
      <c r="F535" s="664"/>
    </row>
    <row r="536" spans="1:6" s="922" customFormat="1" ht="15.75">
      <c r="A536" s="79"/>
      <c r="B536" s="80"/>
      <c r="C536" s="80"/>
      <c r="D536" s="80"/>
      <c r="E536" s="80"/>
      <c r="F536" s="664"/>
    </row>
    <row r="537" spans="1:6" s="922" customFormat="1" ht="15.75">
      <c r="A537" s="79"/>
      <c r="B537" s="80"/>
      <c r="C537" s="80"/>
      <c r="D537" s="80"/>
      <c r="E537" s="80"/>
      <c r="F537" s="664"/>
    </row>
    <row r="538" spans="1:6" s="922" customFormat="1" ht="15.75">
      <c r="A538" s="79"/>
      <c r="B538" s="80"/>
      <c r="C538" s="80"/>
      <c r="D538" s="80"/>
      <c r="E538" s="80"/>
      <c r="F538" s="664"/>
    </row>
    <row r="539" spans="1:6" s="922" customFormat="1" ht="15.75">
      <c r="A539" s="79"/>
      <c r="B539" s="80"/>
      <c r="C539" s="80"/>
      <c r="D539" s="80"/>
      <c r="E539" s="80"/>
      <c r="F539" s="664"/>
    </row>
    <row r="540" spans="1:6" s="922" customFormat="1" ht="15.75">
      <c r="A540" s="79"/>
      <c r="B540" s="80"/>
      <c r="C540" s="80"/>
      <c r="D540" s="80"/>
      <c r="E540" s="80"/>
      <c r="F540" s="664"/>
    </row>
    <row r="541" spans="1:6" s="922" customFormat="1" ht="15.75">
      <c r="A541" s="79"/>
      <c r="B541" s="80"/>
      <c r="C541" s="80"/>
      <c r="D541" s="80"/>
      <c r="E541" s="80"/>
      <c r="F541" s="664"/>
    </row>
    <row r="542" spans="1:6" s="922" customFormat="1" ht="15.75">
      <c r="A542" s="79"/>
      <c r="B542" s="80"/>
      <c r="C542" s="80"/>
      <c r="D542" s="80"/>
      <c r="E542" s="80"/>
      <c r="F542" s="664"/>
    </row>
    <row r="543" spans="1:6" s="922" customFormat="1" ht="15.75">
      <c r="A543" s="79"/>
      <c r="B543" s="80"/>
      <c r="C543" s="80"/>
      <c r="D543" s="80"/>
      <c r="E543" s="80"/>
      <c r="F543" s="664"/>
    </row>
    <row r="544" spans="1:6" s="922" customFormat="1" ht="15.75">
      <c r="A544" s="79"/>
      <c r="B544" s="80"/>
      <c r="C544" s="80"/>
      <c r="D544" s="80"/>
      <c r="E544" s="80"/>
      <c r="F544" s="664"/>
    </row>
    <row r="545" spans="1:6" s="922" customFormat="1" ht="15.75">
      <c r="A545" s="79"/>
      <c r="B545" s="80"/>
      <c r="C545" s="80"/>
      <c r="D545" s="80"/>
      <c r="E545" s="80"/>
      <c r="F545" s="664"/>
    </row>
    <row r="546" spans="1:6" s="922" customFormat="1" ht="15.75">
      <c r="A546" s="79"/>
      <c r="B546" s="80"/>
      <c r="C546" s="80"/>
      <c r="D546" s="80"/>
      <c r="E546" s="80"/>
      <c r="F546" s="664"/>
    </row>
    <row r="547" spans="1:6" s="922" customFormat="1" ht="15.75">
      <c r="A547" s="79"/>
      <c r="B547" s="80"/>
      <c r="C547" s="80"/>
      <c r="D547" s="80"/>
      <c r="E547" s="80"/>
      <c r="F547" s="664"/>
    </row>
    <row r="548" spans="1:6" s="922" customFormat="1" ht="15.75">
      <c r="A548" s="79"/>
      <c r="B548" s="80"/>
      <c r="C548" s="80"/>
      <c r="D548" s="80"/>
      <c r="E548" s="80"/>
      <c r="F548" s="664"/>
    </row>
    <row r="549" spans="1:6" s="922" customFormat="1" ht="15.75">
      <c r="A549" s="79"/>
      <c r="B549" s="80"/>
      <c r="C549" s="80"/>
      <c r="D549" s="80"/>
      <c r="E549" s="80"/>
      <c r="F549" s="664"/>
    </row>
    <row r="550" spans="1:6" s="922" customFormat="1" ht="15.75">
      <c r="A550" s="79"/>
      <c r="B550" s="80"/>
      <c r="C550" s="80"/>
      <c r="D550" s="80"/>
      <c r="E550" s="80"/>
      <c r="F550" s="664"/>
    </row>
    <row r="551" spans="1:6" s="922" customFormat="1" ht="15.75">
      <c r="A551" s="79"/>
      <c r="B551" s="80"/>
      <c r="C551" s="80"/>
      <c r="D551" s="80"/>
      <c r="E551" s="80"/>
      <c r="F551" s="664"/>
    </row>
    <row r="552" spans="1:6" s="922" customFormat="1" ht="15.75">
      <c r="A552" s="79"/>
      <c r="B552" s="80"/>
      <c r="C552" s="80"/>
      <c r="D552" s="80"/>
      <c r="E552" s="80"/>
      <c r="F552" s="664"/>
    </row>
    <row r="553" spans="1:6" s="922" customFormat="1" ht="15.75">
      <c r="A553" s="79"/>
      <c r="B553" s="80"/>
      <c r="C553" s="80"/>
      <c r="D553" s="80"/>
      <c r="E553" s="80"/>
      <c r="F553" s="664"/>
    </row>
    <row r="554" spans="1:6" s="922" customFormat="1" ht="15.75">
      <c r="A554" s="79"/>
      <c r="B554" s="80"/>
      <c r="C554" s="80"/>
      <c r="D554" s="80"/>
      <c r="E554" s="80"/>
      <c r="F554" s="664"/>
    </row>
    <row r="555" spans="1:6" s="922" customFormat="1" ht="15.75">
      <c r="A555" s="79"/>
      <c r="B555" s="80"/>
      <c r="C555" s="80"/>
      <c r="D555" s="80"/>
      <c r="E555" s="80"/>
      <c r="F555" s="664"/>
    </row>
    <row r="556" spans="1:6" s="922" customFormat="1" ht="15.75">
      <c r="A556" s="79"/>
      <c r="B556" s="80"/>
      <c r="C556" s="80"/>
      <c r="D556" s="80"/>
      <c r="E556" s="80"/>
      <c r="F556" s="664"/>
    </row>
    <row r="557" spans="1:6" s="922" customFormat="1" ht="15.75">
      <c r="A557" s="79"/>
      <c r="B557" s="80"/>
      <c r="C557" s="80"/>
      <c r="D557" s="80"/>
      <c r="E557" s="80"/>
      <c r="F557" s="664"/>
    </row>
    <row r="558" spans="1:6" s="922" customFormat="1" ht="15.75">
      <c r="A558" s="79"/>
      <c r="B558" s="80"/>
      <c r="C558" s="80"/>
      <c r="D558" s="80"/>
      <c r="E558" s="80"/>
      <c r="F558" s="664"/>
    </row>
    <row r="559" spans="1:6" s="922" customFormat="1" ht="15.75">
      <c r="A559" s="79"/>
      <c r="B559" s="80"/>
      <c r="C559" s="80"/>
      <c r="D559" s="80"/>
      <c r="E559" s="80"/>
      <c r="F559" s="664"/>
    </row>
    <row r="560" spans="1:6" s="922" customFormat="1" ht="15.75">
      <c r="A560" s="79"/>
      <c r="B560" s="80"/>
      <c r="C560" s="80"/>
      <c r="D560" s="80"/>
      <c r="E560" s="80"/>
      <c r="F560" s="664"/>
    </row>
    <row r="561" spans="1:6" s="922" customFormat="1" ht="15.75">
      <c r="A561" s="79"/>
      <c r="B561" s="80"/>
      <c r="C561" s="80"/>
      <c r="D561" s="80"/>
      <c r="E561" s="80"/>
      <c r="F561" s="664"/>
    </row>
    <row r="562" spans="1:6" s="922" customFormat="1" ht="15.75">
      <c r="A562" s="79"/>
      <c r="B562" s="80"/>
      <c r="C562" s="80"/>
      <c r="D562" s="80"/>
      <c r="E562" s="80"/>
      <c r="F562" s="664"/>
    </row>
    <row r="563" spans="1:6" s="922" customFormat="1" ht="15.75">
      <c r="A563" s="79"/>
      <c r="B563" s="80"/>
      <c r="C563" s="80"/>
      <c r="D563" s="80"/>
      <c r="E563" s="80"/>
      <c r="F563" s="664"/>
    </row>
    <row r="564" spans="1:6" s="922" customFormat="1" ht="15.75">
      <c r="A564" s="79"/>
      <c r="B564" s="80"/>
      <c r="C564" s="80"/>
      <c r="D564" s="80"/>
      <c r="E564" s="80"/>
      <c r="F564" s="664"/>
    </row>
    <row r="565" spans="1:6" s="922" customFormat="1" ht="15.75">
      <c r="A565" s="79"/>
      <c r="B565" s="80"/>
      <c r="C565" s="80"/>
      <c r="D565" s="80"/>
      <c r="E565" s="80"/>
      <c r="F565" s="664"/>
    </row>
    <row r="566" spans="1:6" s="922" customFormat="1" ht="15.75">
      <c r="A566" s="79"/>
      <c r="B566" s="80"/>
      <c r="C566" s="80"/>
      <c r="D566" s="80"/>
      <c r="E566" s="80"/>
      <c r="F566" s="664"/>
    </row>
    <row r="567" spans="1:6" s="922" customFormat="1" ht="15.75">
      <c r="A567" s="79"/>
      <c r="B567" s="80"/>
      <c r="C567" s="80"/>
      <c r="D567" s="80"/>
      <c r="E567" s="80"/>
      <c r="F567" s="664"/>
    </row>
    <row r="568" spans="1:6" s="922" customFormat="1" ht="15.75">
      <c r="A568" s="79"/>
      <c r="B568" s="80"/>
      <c r="C568" s="80"/>
      <c r="D568" s="80"/>
      <c r="E568" s="80"/>
      <c r="F568" s="664"/>
    </row>
    <row r="569" spans="1:6" s="922" customFormat="1" ht="15.75">
      <c r="A569" s="79"/>
      <c r="B569" s="80"/>
      <c r="C569" s="80"/>
      <c r="D569" s="80"/>
      <c r="E569" s="80"/>
      <c r="F569" s="664"/>
    </row>
    <row r="570" spans="1:6" s="922" customFormat="1" ht="15.75">
      <c r="A570" s="79"/>
      <c r="B570" s="80"/>
      <c r="C570" s="80"/>
      <c r="D570" s="80"/>
      <c r="E570" s="80"/>
      <c r="F570" s="664"/>
    </row>
    <row r="571" spans="1:6" s="922" customFormat="1" ht="15.75">
      <c r="A571" s="79"/>
      <c r="B571" s="80"/>
      <c r="C571" s="80"/>
      <c r="D571" s="80"/>
      <c r="E571" s="80"/>
      <c r="F571" s="664"/>
    </row>
    <row r="572" spans="1:6" s="922" customFormat="1" ht="15.75">
      <c r="A572" s="79"/>
      <c r="B572" s="80"/>
      <c r="C572" s="80"/>
      <c r="D572" s="80"/>
      <c r="E572" s="80"/>
      <c r="F572" s="664"/>
    </row>
    <row r="573" spans="1:6" s="922" customFormat="1" ht="15.75">
      <c r="A573" s="79"/>
      <c r="B573" s="80"/>
      <c r="C573" s="80"/>
      <c r="D573" s="80"/>
      <c r="E573" s="80"/>
      <c r="F573" s="664"/>
    </row>
    <row r="574" spans="1:6" s="922" customFormat="1" ht="15.75">
      <c r="A574" s="79"/>
      <c r="B574" s="80"/>
      <c r="C574" s="80"/>
      <c r="D574" s="80"/>
      <c r="E574" s="80"/>
      <c r="F574" s="664"/>
    </row>
    <row r="575" spans="1:6" s="922" customFormat="1" ht="15.75">
      <c r="A575" s="79"/>
      <c r="B575" s="80"/>
      <c r="C575" s="80"/>
      <c r="D575" s="80"/>
      <c r="E575" s="80"/>
      <c r="F575" s="664"/>
    </row>
    <row r="576" spans="1:6" s="922" customFormat="1" ht="15.75">
      <c r="A576" s="79"/>
      <c r="B576" s="80"/>
      <c r="C576" s="80"/>
      <c r="D576" s="80"/>
      <c r="E576" s="80"/>
      <c r="F576" s="664"/>
    </row>
    <row r="577" spans="1:6" s="922" customFormat="1" ht="15.75">
      <c r="A577" s="79"/>
      <c r="B577" s="80"/>
      <c r="C577" s="80"/>
      <c r="D577" s="80"/>
      <c r="E577" s="80"/>
      <c r="F577" s="664"/>
    </row>
    <row r="578" spans="1:6" s="922" customFormat="1" ht="15.75">
      <c r="A578" s="79"/>
      <c r="B578" s="80"/>
      <c r="C578" s="80"/>
      <c r="D578" s="80"/>
      <c r="E578" s="80"/>
      <c r="F578" s="664"/>
    </row>
    <row r="579" spans="1:6" s="922" customFormat="1" ht="15.75">
      <c r="A579" s="79"/>
      <c r="B579" s="80"/>
      <c r="C579" s="80"/>
      <c r="D579" s="80"/>
      <c r="E579" s="80"/>
      <c r="F579" s="664"/>
    </row>
    <row r="580" spans="1:6" s="922" customFormat="1" ht="15.75">
      <c r="A580" s="79"/>
      <c r="B580" s="80"/>
      <c r="C580" s="80"/>
      <c r="D580" s="80"/>
      <c r="E580" s="80"/>
      <c r="F580" s="664"/>
    </row>
    <row r="581" spans="1:6" s="922" customFormat="1" ht="15.75">
      <c r="A581" s="79"/>
      <c r="B581" s="80"/>
      <c r="C581" s="80"/>
      <c r="D581" s="80"/>
      <c r="E581" s="80"/>
      <c r="F581" s="664"/>
    </row>
    <row r="582" spans="1:6" s="922" customFormat="1" ht="15.75">
      <c r="A582" s="79"/>
      <c r="B582" s="80"/>
      <c r="C582" s="80"/>
      <c r="D582" s="80"/>
      <c r="E582" s="80"/>
      <c r="F582" s="664"/>
    </row>
    <row r="583" spans="1:6" s="922" customFormat="1" ht="15.75">
      <c r="A583" s="79"/>
      <c r="B583" s="80"/>
      <c r="C583" s="80"/>
      <c r="D583" s="80"/>
      <c r="E583" s="80"/>
      <c r="F583" s="664"/>
    </row>
    <row r="584" spans="1:6" s="922" customFormat="1" ht="15.75">
      <c r="A584" s="79"/>
      <c r="B584" s="80"/>
      <c r="C584" s="80"/>
      <c r="D584" s="80"/>
      <c r="E584" s="80"/>
      <c r="F584" s="664"/>
    </row>
    <row r="585" spans="1:6" s="922" customFormat="1" ht="15.75">
      <c r="A585" s="79"/>
      <c r="B585" s="80"/>
      <c r="C585" s="80"/>
      <c r="D585" s="80"/>
      <c r="E585" s="80"/>
      <c r="F585" s="664"/>
    </row>
    <row r="586" spans="1:6" s="922" customFormat="1" ht="15.75">
      <c r="A586" s="79"/>
      <c r="B586" s="80"/>
      <c r="C586" s="80"/>
      <c r="D586" s="80"/>
      <c r="E586" s="80"/>
      <c r="F586" s="664"/>
    </row>
    <row r="587" spans="1:6" s="922" customFormat="1" ht="15.75">
      <c r="A587" s="79"/>
      <c r="B587" s="80"/>
      <c r="C587" s="80"/>
      <c r="D587" s="80"/>
      <c r="E587" s="80"/>
      <c r="F587" s="664"/>
    </row>
    <row r="588" spans="1:6" s="922" customFormat="1" ht="15.75">
      <c r="A588" s="79"/>
      <c r="B588" s="80"/>
      <c r="C588" s="80"/>
      <c r="D588" s="80"/>
      <c r="E588" s="80"/>
      <c r="F588" s="664"/>
    </row>
    <row r="589" spans="1:6" s="922" customFormat="1" ht="15.75">
      <c r="A589" s="79"/>
      <c r="B589" s="80"/>
      <c r="C589" s="80"/>
      <c r="D589" s="80"/>
      <c r="E589" s="80"/>
      <c r="F589" s="664"/>
    </row>
    <row r="590" spans="1:6" s="922" customFormat="1" ht="15.75">
      <c r="A590" s="79"/>
      <c r="B590" s="80"/>
      <c r="C590" s="80"/>
      <c r="D590" s="80"/>
      <c r="E590" s="80"/>
      <c r="F590" s="664"/>
    </row>
    <row r="591" spans="1:6" s="922" customFormat="1" ht="15.75">
      <c r="A591" s="79"/>
      <c r="B591" s="80"/>
      <c r="C591" s="80"/>
      <c r="D591" s="80"/>
      <c r="E591" s="80"/>
      <c r="F591" s="664"/>
    </row>
    <row r="592" spans="1:6" s="922" customFormat="1" ht="15.75">
      <c r="A592" s="79"/>
      <c r="B592" s="80"/>
      <c r="C592" s="80"/>
      <c r="D592" s="80"/>
      <c r="E592" s="80"/>
      <c r="F592" s="664"/>
    </row>
    <row r="593" spans="1:6" s="922" customFormat="1" ht="15.75">
      <c r="A593" s="79"/>
      <c r="B593" s="80"/>
      <c r="C593" s="80"/>
      <c r="D593" s="80"/>
      <c r="E593" s="80"/>
      <c r="F593" s="664"/>
    </row>
    <row r="594" spans="1:6" s="922" customFormat="1" ht="15.75">
      <c r="A594" s="79"/>
      <c r="B594" s="80"/>
      <c r="C594" s="80"/>
      <c r="D594" s="80"/>
      <c r="E594" s="80"/>
      <c r="F594" s="664"/>
    </row>
    <row r="595" spans="1:6" s="922" customFormat="1" ht="15.75">
      <c r="A595" s="79"/>
      <c r="B595" s="80"/>
      <c r="C595" s="80"/>
      <c r="D595" s="80"/>
      <c r="E595" s="80"/>
      <c r="F595" s="664"/>
    </row>
    <row r="596" spans="1:6" s="922" customFormat="1" ht="15.75">
      <c r="A596" s="79"/>
      <c r="B596" s="80"/>
      <c r="C596" s="80"/>
      <c r="D596" s="80"/>
      <c r="E596" s="80"/>
      <c r="F596" s="664"/>
    </row>
    <row r="597" spans="1:6" s="922" customFormat="1" ht="15.75">
      <c r="A597" s="79"/>
      <c r="B597" s="80"/>
      <c r="C597" s="80"/>
      <c r="D597" s="80"/>
      <c r="E597" s="80"/>
      <c r="F597" s="664"/>
    </row>
    <row r="598" spans="1:6" s="922" customFormat="1" ht="15.75">
      <c r="A598" s="79"/>
      <c r="B598" s="80"/>
      <c r="C598" s="80"/>
      <c r="D598" s="80"/>
      <c r="E598" s="80"/>
      <c r="F598" s="664"/>
    </row>
    <row r="599" spans="1:6" s="922" customFormat="1" ht="15.75">
      <c r="A599" s="79"/>
      <c r="B599" s="80"/>
      <c r="C599" s="80"/>
      <c r="D599" s="80"/>
      <c r="E599" s="80"/>
      <c r="F599" s="664"/>
    </row>
    <row r="600" spans="1:6" s="922" customFormat="1" ht="15.75">
      <c r="A600" s="79"/>
      <c r="B600" s="80"/>
      <c r="C600" s="80"/>
      <c r="D600" s="80"/>
      <c r="E600" s="80"/>
      <c r="F600" s="664"/>
    </row>
    <row r="601" spans="1:6" s="922" customFormat="1" ht="15.75">
      <c r="A601" s="79"/>
      <c r="B601" s="80"/>
      <c r="C601" s="80"/>
      <c r="D601" s="80"/>
      <c r="E601" s="80"/>
      <c r="F601" s="664"/>
    </row>
    <row r="602" spans="1:6" s="922" customFormat="1" ht="15.75">
      <c r="A602" s="79"/>
      <c r="B602" s="80"/>
      <c r="C602" s="80"/>
      <c r="D602" s="80"/>
      <c r="E602" s="80"/>
      <c r="F602" s="664"/>
    </row>
    <row r="603" spans="1:6" s="922" customFormat="1" ht="15.75">
      <c r="A603" s="79"/>
      <c r="B603" s="80"/>
      <c r="C603" s="80"/>
      <c r="D603" s="80"/>
      <c r="E603" s="80"/>
      <c r="F603" s="664"/>
    </row>
    <row r="604" spans="1:6" s="922" customFormat="1" ht="15.75">
      <c r="A604" s="79"/>
      <c r="B604" s="80"/>
      <c r="C604" s="80"/>
      <c r="D604" s="80"/>
      <c r="E604" s="80"/>
      <c r="F604" s="664"/>
    </row>
    <row r="605" spans="1:6" s="922" customFormat="1" ht="15.75">
      <c r="A605" s="79"/>
      <c r="B605" s="80"/>
      <c r="C605" s="80"/>
      <c r="D605" s="80"/>
      <c r="E605" s="80"/>
      <c r="F605" s="664"/>
    </row>
    <row r="606" spans="1:6" s="922" customFormat="1" ht="15.75">
      <c r="A606" s="79"/>
      <c r="B606" s="80"/>
      <c r="C606" s="80"/>
      <c r="D606" s="80"/>
      <c r="E606" s="80"/>
      <c r="F606" s="664"/>
    </row>
    <row r="607" spans="1:6" s="922" customFormat="1" ht="15.75">
      <c r="A607" s="79"/>
      <c r="B607" s="80"/>
      <c r="C607" s="80"/>
      <c r="D607" s="80"/>
      <c r="E607" s="80"/>
      <c r="F607" s="664"/>
    </row>
    <row r="608" spans="1:6" s="922" customFormat="1" ht="15.75">
      <c r="A608" s="79"/>
      <c r="B608" s="80"/>
      <c r="C608" s="80"/>
      <c r="D608" s="80"/>
      <c r="E608" s="80"/>
      <c r="F608" s="664"/>
    </row>
    <row r="609" spans="1:6" s="922" customFormat="1" ht="15.75">
      <c r="A609" s="79"/>
      <c r="B609" s="80"/>
      <c r="C609" s="80"/>
      <c r="D609" s="80"/>
      <c r="E609" s="80"/>
      <c r="F609" s="664"/>
    </row>
    <row r="610" spans="1:6" s="922" customFormat="1" ht="15.75">
      <c r="A610" s="79"/>
      <c r="B610" s="80"/>
      <c r="C610" s="80"/>
      <c r="D610" s="80"/>
      <c r="E610" s="80"/>
      <c r="F610" s="664"/>
    </row>
    <row r="611" spans="1:6" s="922" customFormat="1" ht="15.75">
      <c r="A611" s="79"/>
      <c r="B611" s="80"/>
      <c r="C611" s="80"/>
      <c r="D611" s="80"/>
      <c r="E611" s="80"/>
      <c r="F611" s="664"/>
    </row>
    <row r="612" spans="1:6" s="922" customFormat="1" ht="15.75">
      <c r="A612" s="79"/>
      <c r="B612" s="80"/>
      <c r="C612" s="80"/>
      <c r="D612" s="80"/>
      <c r="E612" s="80"/>
      <c r="F612" s="664"/>
    </row>
    <row r="613" spans="1:6" s="922" customFormat="1" ht="15.75">
      <c r="A613" s="79"/>
      <c r="B613" s="80"/>
      <c r="C613" s="80"/>
      <c r="D613" s="80"/>
      <c r="E613" s="80"/>
      <c r="F613" s="664"/>
    </row>
    <row r="614" spans="1:6" s="922" customFormat="1" ht="15.75">
      <c r="A614" s="79"/>
      <c r="B614" s="80"/>
      <c r="C614" s="80"/>
      <c r="D614" s="80"/>
      <c r="E614" s="80"/>
      <c r="F614" s="664"/>
    </row>
    <row r="615" spans="1:6" s="922" customFormat="1" ht="15.75">
      <c r="A615" s="79"/>
      <c r="B615" s="80"/>
      <c r="C615" s="80"/>
      <c r="D615" s="80"/>
      <c r="E615" s="80"/>
      <c r="F615" s="664"/>
    </row>
    <row r="616" spans="1:6" s="922" customFormat="1" ht="15.75">
      <c r="A616" s="79"/>
      <c r="B616" s="80"/>
      <c r="C616" s="80"/>
      <c r="D616" s="80"/>
      <c r="E616" s="80"/>
      <c r="F616" s="664"/>
    </row>
    <row r="617" spans="1:6" s="922" customFormat="1" ht="15.75">
      <c r="A617" s="79"/>
      <c r="B617" s="80"/>
      <c r="C617" s="80"/>
      <c r="D617" s="80"/>
      <c r="E617" s="80"/>
      <c r="F617" s="664"/>
    </row>
    <row r="618" spans="1:6" s="922" customFormat="1" ht="15.75">
      <c r="A618" s="79"/>
      <c r="B618" s="80"/>
      <c r="C618" s="80"/>
      <c r="D618" s="80"/>
      <c r="E618" s="80"/>
      <c r="F618" s="664"/>
    </row>
    <row r="619" spans="1:6" s="922" customFormat="1" ht="15.75">
      <c r="A619" s="79"/>
      <c r="B619" s="80"/>
      <c r="C619" s="80"/>
      <c r="D619" s="80"/>
      <c r="E619" s="80"/>
      <c r="F619" s="664"/>
    </row>
    <row r="620" spans="1:6" s="922" customFormat="1" ht="15.75">
      <c r="A620" s="79"/>
      <c r="B620" s="80"/>
      <c r="C620" s="80"/>
      <c r="D620" s="80"/>
      <c r="E620" s="80"/>
      <c r="F620" s="664"/>
    </row>
    <row r="621" spans="1:6" s="922" customFormat="1" ht="15.75">
      <c r="A621" s="79"/>
      <c r="B621" s="80"/>
      <c r="C621" s="80"/>
      <c r="D621" s="80"/>
      <c r="E621" s="80"/>
      <c r="F621" s="664"/>
    </row>
    <row r="622" spans="1:6" s="922" customFormat="1" ht="15.75">
      <c r="A622" s="79"/>
      <c r="B622" s="80"/>
      <c r="C622" s="80"/>
      <c r="D622" s="80"/>
      <c r="E622" s="80"/>
      <c r="F622" s="664"/>
    </row>
    <row r="623" spans="1:6" s="922" customFormat="1" ht="15.75">
      <c r="A623" s="79"/>
      <c r="B623" s="80"/>
      <c r="C623" s="80"/>
      <c r="D623" s="80"/>
      <c r="E623" s="80"/>
      <c r="F623" s="664"/>
    </row>
    <row r="624" spans="1:6" s="922" customFormat="1" ht="15.75">
      <c r="A624" s="79"/>
      <c r="B624" s="80"/>
      <c r="C624" s="80"/>
      <c r="D624" s="80"/>
      <c r="E624" s="80"/>
      <c r="F624" s="664"/>
    </row>
    <row r="625" spans="1:6" s="922" customFormat="1" ht="15.75">
      <c r="A625" s="79"/>
      <c r="B625" s="80"/>
      <c r="C625" s="80"/>
      <c r="D625" s="80"/>
      <c r="E625" s="80"/>
      <c r="F625" s="664"/>
    </row>
    <row r="626" spans="1:6" s="922" customFormat="1" ht="15.75">
      <c r="A626" s="79"/>
      <c r="B626" s="80"/>
      <c r="C626" s="80"/>
      <c r="D626" s="80"/>
      <c r="E626" s="80"/>
      <c r="F626" s="664"/>
    </row>
    <row r="627" spans="1:6" s="922" customFormat="1" ht="15.75">
      <c r="A627" s="79"/>
      <c r="B627" s="80"/>
      <c r="C627" s="80"/>
      <c r="D627" s="80"/>
      <c r="E627" s="80"/>
      <c r="F627" s="664"/>
    </row>
    <row r="628" spans="1:6" s="922" customFormat="1" ht="15.75">
      <c r="A628" s="79"/>
      <c r="B628" s="80"/>
      <c r="C628" s="80"/>
      <c r="D628" s="80"/>
      <c r="E628" s="80"/>
      <c r="F628" s="664"/>
    </row>
    <row r="629" spans="1:6" s="922" customFormat="1" ht="15.75">
      <c r="A629" s="79"/>
      <c r="B629" s="80"/>
      <c r="C629" s="80"/>
      <c r="D629" s="80"/>
      <c r="E629" s="80"/>
      <c r="F629" s="664"/>
    </row>
    <row r="630" spans="1:6" s="922" customFormat="1" ht="15.75">
      <c r="A630" s="79"/>
      <c r="B630" s="80"/>
      <c r="C630" s="80"/>
      <c r="D630" s="80"/>
      <c r="E630" s="80"/>
      <c r="F630" s="664"/>
    </row>
    <row r="631" spans="1:6" s="922" customFormat="1" ht="15.75">
      <c r="A631" s="79"/>
      <c r="B631" s="80"/>
      <c r="C631" s="80"/>
      <c r="D631" s="80"/>
      <c r="E631" s="80"/>
      <c r="F631" s="664"/>
    </row>
    <row r="632" spans="1:6" s="922" customFormat="1" ht="15.75">
      <c r="A632" s="79"/>
      <c r="B632" s="80"/>
      <c r="C632" s="80"/>
      <c r="D632" s="80"/>
      <c r="E632" s="80"/>
      <c r="F632" s="664"/>
    </row>
    <row r="633" spans="1:6" s="922" customFormat="1" ht="15.75">
      <c r="A633" s="79"/>
      <c r="B633" s="80"/>
      <c r="C633" s="80"/>
      <c r="D633" s="80"/>
      <c r="E633" s="80"/>
      <c r="F633" s="664"/>
    </row>
    <row r="634" spans="1:6" s="922" customFormat="1" ht="15.75">
      <c r="A634" s="79"/>
      <c r="B634" s="80"/>
      <c r="C634" s="80"/>
      <c r="D634" s="80"/>
      <c r="E634" s="80"/>
      <c r="F634" s="664"/>
    </row>
    <row r="635" spans="1:6" s="922" customFormat="1" ht="15.75">
      <c r="A635" s="79"/>
      <c r="B635" s="80"/>
      <c r="C635" s="80"/>
      <c r="D635" s="80"/>
      <c r="E635" s="80"/>
      <c r="F635" s="664"/>
    </row>
    <row r="636" spans="1:6" s="922" customFormat="1" ht="15.75">
      <c r="A636" s="79"/>
      <c r="B636" s="80"/>
      <c r="C636" s="80"/>
      <c r="D636" s="80"/>
      <c r="E636" s="80"/>
      <c r="F636" s="664"/>
    </row>
    <row r="637" spans="1:6" s="922" customFormat="1" ht="15.75">
      <c r="A637" s="79"/>
      <c r="B637" s="80"/>
      <c r="C637" s="80"/>
      <c r="D637" s="80"/>
      <c r="E637" s="80"/>
      <c r="F637" s="664"/>
    </row>
    <row r="638" spans="1:6" s="922" customFormat="1" ht="15.75">
      <c r="A638" s="79"/>
      <c r="B638" s="80"/>
      <c r="C638" s="80"/>
      <c r="D638" s="80"/>
      <c r="E638" s="80"/>
      <c r="F638" s="664"/>
    </row>
    <row r="639" spans="1:6" s="922" customFormat="1" ht="15.75">
      <c r="A639" s="79"/>
      <c r="B639" s="80"/>
      <c r="C639" s="80"/>
      <c r="D639" s="80"/>
      <c r="E639" s="80"/>
      <c r="F639" s="664"/>
    </row>
    <row r="640" spans="1:6" s="922" customFormat="1" ht="15.75">
      <c r="A640" s="79"/>
      <c r="B640" s="80"/>
      <c r="C640" s="80"/>
      <c r="D640" s="80"/>
      <c r="E640" s="80"/>
      <c r="F640" s="664"/>
    </row>
    <row r="641" spans="1:6" s="922" customFormat="1" ht="15.75">
      <c r="A641" s="79"/>
      <c r="B641" s="80"/>
      <c r="C641" s="80"/>
      <c r="D641" s="80"/>
      <c r="E641" s="80"/>
      <c r="F641" s="664"/>
    </row>
    <row r="642" spans="1:6" s="922" customFormat="1" ht="15.75">
      <c r="A642" s="79"/>
      <c r="B642" s="80"/>
      <c r="C642" s="80"/>
      <c r="D642" s="80"/>
      <c r="E642" s="80"/>
      <c r="F642" s="664"/>
    </row>
    <row r="643" spans="1:6" s="922" customFormat="1" ht="15.75">
      <c r="A643" s="79"/>
      <c r="B643" s="80"/>
      <c r="C643" s="80"/>
      <c r="D643" s="80"/>
      <c r="E643" s="80"/>
      <c r="F643" s="664"/>
    </row>
    <row r="644" spans="1:6" s="922" customFormat="1" ht="15.75">
      <c r="A644" s="79"/>
      <c r="B644" s="80"/>
      <c r="C644" s="80"/>
      <c r="D644" s="80"/>
      <c r="E644" s="80"/>
      <c r="F644" s="664"/>
    </row>
    <row r="645" spans="1:6" s="922" customFormat="1" ht="15.75">
      <c r="A645" s="79"/>
      <c r="B645" s="80"/>
      <c r="C645" s="80"/>
      <c r="D645" s="80"/>
      <c r="E645" s="80"/>
      <c r="F645" s="664"/>
    </row>
    <row r="646" spans="1:6" s="922" customFormat="1" ht="15.75">
      <c r="A646" s="79"/>
      <c r="B646" s="80"/>
      <c r="C646" s="80"/>
      <c r="D646" s="80"/>
      <c r="E646" s="80"/>
      <c r="F646" s="664"/>
    </row>
    <row r="647" spans="1:6" s="922" customFormat="1" ht="15.75">
      <c r="A647" s="79"/>
      <c r="B647" s="80"/>
      <c r="C647" s="80"/>
      <c r="D647" s="80"/>
      <c r="E647" s="80"/>
      <c r="F647" s="664"/>
    </row>
    <row r="648" spans="1:6" s="922" customFormat="1" ht="15.75">
      <c r="A648" s="79"/>
      <c r="B648" s="80"/>
      <c r="C648" s="80"/>
      <c r="D648" s="80"/>
      <c r="E648" s="80"/>
      <c r="F648" s="664"/>
    </row>
    <row r="649" spans="1:6" s="922" customFormat="1" ht="15.75">
      <c r="A649" s="79"/>
      <c r="B649" s="80"/>
      <c r="C649" s="80"/>
      <c r="D649" s="80"/>
      <c r="E649" s="80"/>
      <c r="F649" s="664"/>
    </row>
  </sheetData>
  <mergeCells count="22">
    <mergeCell ref="A136:F136"/>
    <mergeCell ref="A177:F177"/>
    <mergeCell ref="A178:F178"/>
    <mergeCell ref="A179:F179"/>
    <mergeCell ref="A180:F180"/>
    <mergeCell ref="A90:F90"/>
    <mergeCell ref="A91:F91"/>
    <mergeCell ref="A133:F133"/>
    <mergeCell ref="A134:F134"/>
    <mergeCell ref="A135:F135"/>
    <mergeCell ref="A49:F49"/>
    <mergeCell ref="A92:F92"/>
    <mergeCell ref="A93:F93"/>
    <mergeCell ref="A87:D87"/>
    <mergeCell ref="A47:F47"/>
    <mergeCell ref="A48:F48"/>
    <mergeCell ref="A2:F2"/>
    <mergeCell ref="A3:F3"/>
    <mergeCell ref="A4:F4"/>
    <mergeCell ref="A5:F5"/>
    <mergeCell ref="A43:F43"/>
    <mergeCell ref="A46:F46"/>
  </mergeCells>
  <pageMargins left="0.7" right="0.7" top="0.75" bottom="0.75" header="0.3" footer="0.3"/>
  <pageSetup scale="55"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28"/>
  <sheetViews>
    <sheetView topLeftCell="C2" zoomScale="70" zoomScaleNormal="70" workbookViewId="0">
      <selection activeCell="M10" sqref="M10"/>
    </sheetView>
  </sheetViews>
  <sheetFormatPr defaultColWidth="9.140625" defaultRowHeight="15"/>
  <cols>
    <col min="1" max="2" width="31.140625" style="922" hidden="1" customWidth="1"/>
    <col min="3" max="3" width="95.85546875" style="81" customWidth="1"/>
    <col min="4" max="8" width="17.28515625" style="922" customWidth="1"/>
    <col min="9" max="9" width="19" style="922" customWidth="1"/>
    <col min="10" max="10" width="17.28515625" style="922" customWidth="1"/>
    <col min="11" max="11" width="19.5703125" style="922" customWidth="1"/>
    <col min="12" max="12" width="17.28515625" style="922" customWidth="1"/>
    <col min="13" max="13" width="19.5703125" style="922" customWidth="1"/>
    <col min="14" max="14" width="17.28515625" style="922" customWidth="1"/>
    <col min="15" max="15" width="14.140625" style="922" hidden="1" customWidth="1"/>
    <col min="16" max="16" width="3.42578125" style="172" customWidth="1"/>
    <col min="17" max="17" width="9.140625" style="922" customWidth="1"/>
    <col min="18" max="18" width="21.28515625" style="922" customWidth="1"/>
    <col min="19" max="19" width="12.42578125" style="922" customWidth="1"/>
    <col min="20" max="256" width="9.140625" style="922"/>
    <col min="257" max="258" width="0" style="922" hidden="1" customWidth="1"/>
    <col min="259" max="259" width="95.85546875" style="922" customWidth="1"/>
    <col min="260" max="264" width="17.28515625" style="922" customWidth="1"/>
    <col min="265" max="265" width="19" style="922" customWidth="1"/>
    <col min="266" max="266" width="17.28515625" style="922" customWidth="1"/>
    <col min="267" max="267" width="19.5703125" style="922" customWidth="1"/>
    <col min="268" max="268" width="17.28515625" style="922" customWidth="1"/>
    <col min="269" max="269" width="19.5703125" style="922" customWidth="1"/>
    <col min="270" max="270" width="17.28515625" style="922" customWidth="1"/>
    <col min="271" max="271" width="0" style="922" hidden="1" customWidth="1"/>
    <col min="272" max="272" width="3.42578125" style="922" customWidth="1"/>
    <col min="273" max="273" width="9.140625" style="922" customWidth="1"/>
    <col min="274" max="274" width="21.28515625" style="922" customWidth="1"/>
    <col min="275" max="275" width="12.42578125" style="922" customWidth="1"/>
    <col min="276" max="512" width="9.140625" style="922"/>
    <col min="513" max="514" width="0" style="922" hidden="1" customWidth="1"/>
    <col min="515" max="515" width="95.85546875" style="922" customWidth="1"/>
    <col min="516" max="520" width="17.28515625" style="922" customWidth="1"/>
    <col min="521" max="521" width="19" style="922" customWidth="1"/>
    <col min="522" max="522" width="17.28515625" style="922" customWidth="1"/>
    <col min="523" max="523" width="19.5703125" style="922" customWidth="1"/>
    <col min="524" max="524" width="17.28515625" style="922" customWidth="1"/>
    <col min="525" max="525" width="19.5703125" style="922" customWidth="1"/>
    <col min="526" max="526" width="17.28515625" style="922" customWidth="1"/>
    <col min="527" max="527" width="0" style="922" hidden="1" customWidth="1"/>
    <col min="528" max="528" width="3.42578125" style="922" customWidth="1"/>
    <col min="529" max="529" width="9.140625" style="922" customWidth="1"/>
    <col min="530" max="530" width="21.28515625" style="922" customWidth="1"/>
    <col min="531" max="531" width="12.42578125" style="922" customWidth="1"/>
    <col min="532" max="768" width="9.140625" style="922"/>
    <col min="769" max="770" width="0" style="922" hidden="1" customWidth="1"/>
    <col min="771" max="771" width="95.85546875" style="922" customWidth="1"/>
    <col min="772" max="776" width="17.28515625" style="922" customWidth="1"/>
    <col min="777" max="777" width="19" style="922" customWidth="1"/>
    <col min="778" max="778" width="17.28515625" style="922" customWidth="1"/>
    <col min="779" max="779" width="19.5703125" style="922" customWidth="1"/>
    <col min="780" max="780" width="17.28515625" style="922" customWidth="1"/>
    <col min="781" max="781" width="19.5703125" style="922" customWidth="1"/>
    <col min="782" max="782" width="17.28515625" style="922" customWidth="1"/>
    <col min="783" max="783" width="0" style="922" hidden="1" customWidth="1"/>
    <col min="784" max="784" width="3.42578125" style="922" customWidth="1"/>
    <col min="785" max="785" width="9.140625" style="922" customWidth="1"/>
    <col min="786" max="786" width="21.28515625" style="922" customWidth="1"/>
    <col min="787" max="787" width="12.42578125" style="922" customWidth="1"/>
    <col min="788" max="1024" width="9.140625" style="922"/>
    <col min="1025" max="1026" width="0" style="922" hidden="1" customWidth="1"/>
    <col min="1027" max="1027" width="95.85546875" style="922" customWidth="1"/>
    <col min="1028" max="1032" width="17.28515625" style="922" customWidth="1"/>
    <col min="1033" max="1033" width="19" style="922" customWidth="1"/>
    <col min="1034" max="1034" width="17.28515625" style="922" customWidth="1"/>
    <col min="1035" max="1035" width="19.5703125" style="922" customWidth="1"/>
    <col min="1036" max="1036" width="17.28515625" style="922" customWidth="1"/>
    <col min="1037" max="1037" width="19.5703125" style="922" customWidth="1"/>
    <col min="1038" max="1038" width="17.28515625" style="922" customWidth="1"/>
    <col min="1039" max="1039" width="0" style="922" hidden="1" customWidth="1"/>
    <col min="1040" max="1040" width="3.42578125" style="922" customWidth="1"/>
    <col min="1041" max="1041" width="9.140625" style="922" customWidth="1"/>
    <col min="1042" max="1042" width="21.28515625" style="922" customWidth="1"/>
    <col min="1043" max="1043" width="12.42578125" style="922" customWidth="1"/>
    <col min="1044" max="1280" width="9.140625" style="922"/>
    <col min="1281" max="1282" width="0" style="922" hidden="1" customWidth="1"/>
    <col min="1283" max="1283" width="95.85546875" style="922" customWidth="1"/>
    <col min="1284" max="1288" width="17.28515625" style="922" customWidth="1"/>
    <col min="1289" max="1289" width="19" style="922" customWidth="1"/>
    <col min="1290" max="1290" width="17.28515625" style="922" customWidth="1"/>
    <col min="1291" max="1291" width="19.5703125" style="922" customWidth="1"/>
    <col min="1292" max="1292" width="17.28515625" style="922" customWidth="1"/>
    <col min="1293" max="1293" width="19.5703125" style="922" customWidth="1"/>
    <col min="1294" max="1294" width="17.28515625" style="922" customWidth="1"/>
    <col min="1295" max="1295" width="0" style="922" hidden="1" customWidth="1"/>
    <col min="1296" max="1296" width="3.42578125" style="922" customWidth="1"/>
    <col min="1297" max="1297" width="9.140625" style="922" customWidth="1"/>
    <col min="1298" max="1298" width="21.28515625" style="922" customWidth="1"/>
    <col min="1299" max="1299" width="12.42578125" style="922" customWidth="1"/>
    <col min="1300" max="1536" width="9.140625" style="922"/>
    <col min="1537" max="1538" width="0" style="922" hidden="1" customWidth="1"/>
    <col min="1539" max="1539" width="95.85546875" style="922" customWidth="1"/>
    <col min="1540" max="1544" width="17.28515625" style="922" customWidth="1"/>
    <col min="1545" max="1545" width="19" style="922" customWidth="1"/>
    <col min="1546" max="1546" width="17.28515625" style="922" customWidth="1"/>
    <col min="1547" max="1547" width="19.5703125" style="922" customWidth="1"/>
    <col min="1548" max="1548" width="17.28515625" style="922" customWidth="1"/>
    <col min="1549" max="1549" width="19.5703125" style="922" customWidth="1"/>
    <col min="1550" max="1550" width="17.28515625" style="922" customWidth="1"/>
    <col min="1551" max="1551" width="0" style="922" hidden="1" customWidth="1"/>
    <col min="1552" max="1552" width="3.42578125" style="922" customWidth="1"/>
    <col min="1553" max="1553" width="9.140625" style="922" customWidth="1"/>
    <col min="1554" max="1554" width="21.28515625" style="922" customWidth="1"/>
    <col min="1555" max="1555" width="12.42578125" style="922" customWidth="1"/>
    <col min="1556" max="1792" width="9.140625" style="922"/>
    <col min="1793" max="1794" width="0" style="922" hidden="1" customWidth="1"/>
    <col min="1795" max="1795" width="95.85546875" style="922" customWidth="1"/>
    <col min="1796" max="1800" width="17.28515625" style="922" customWidth="1"/>
    <col min="1801" max="1801" width="19" style="922" customWidth="1"/>
    <col min="1802" max="1802" width="17.28515625" style="922" customWidth="1"/>
    <col min="1803" max="1803" width="19.5703125" style="922" customWidth="1"/>
    <col min="1804" max="1804" width="17.28515625" style="922" customWidth="1"/>
    <col min="1805" max="1805" width="19.5703125" style="922" customWidth="1"/>
    <col min="1806" max="1806" width="17.28515625" style="922" customWidth="1"/>
    <col min="1807" max="1807" width="0" style="922" hidden="1" customWidth="1"/>
    <col min="1808" max="1808" width="3.42578125" style="922" customWidth="1"/>
    <col min="1809" max="1809" width="9.140625" style="922" customWidth="1"/>
    <col min="1810" max="1810" width="21.28515625" style="922" customWidth="1"/>
    <col min="1811" max="1811" width="12.42578125" style="922" customWidth="1"/>
    <col min="1812" max="2048" width="9.140625" style="922"/>
    <col min="2049" max="2050" width="0" style="922" hidden="1" customWidth="1"/>
    <col min="2051" max="2051" width="95.85546875" style="922" customWidth="1"/>
    <col min="2052" max="2056" width="17.28515625" style="922" customWidth="1"/>
    <col min="2057" max="2057" width="19" style="922" customWidth="1"/>
    <col min="2058" max="2058" width="17.28515625" style="922" customWidth="1"/>
    <col min="2059" max="2059" width="19.5703125" style="922" customWidth="1"/>
    <col min="2060" max="2060" width="17.28515625" style="922" customWidth="1"/>
    <col min="2061" max="2061" width="19.5703125" style="922" customWidth="1"/>
    <col min="2062" max="2062" width="17.28515625" style="922" customWidth="1"/>
    <col min="2063" max="2063" width="0" style="922" hidden="1" customWidth="1"/>
    <col min="2064" max="2064" width="3.42578125" style="922" customWidth="1"/>
    <col min="2065" max="2065" width="9.140625" style="922" customWidth="1"/>
    <col min="2066" max="2066" width="21.28515625" style="922" customWidth="1"/>
    <col min="2067" max="2067" width="12.42578125" style="922" customWidth="1"/>
    <col min="2068" max="2304" width="9.140625" style="922"/>
    <col min="2305" max="2306" width="0" style="922" hidden="1" customWidth="1"/>
    <col min="2307" max="2307" width="95.85546875" style="922" customWidth="1"/>
    <col min="2308" max="2312" width="17.28515625" style="922" customWidth="1"/>
    <col min="2313" max="2313" width="19" style="922" customWidth="1"/>
    <col min="2314" max="2314" width="17.28515625" style="922" customWidth="1"/>
    <col min="2315" max="2315" width="19.5703125" style="922" customWidth="1"/>
    <col min="2316" max="2316" width="17.28515625" style="922" customWidth="1"/>
    <col min="2317" max="2317" width="19.5703125" style="922" customWidth="1"/>
    <col min="2318" max="2318" width="17.28515625" style="922" customWidth="1"/>
    <col min="2319" max="2319" width="0" style="922" hidden="1" customWidth="1"/>
    <col min="2320" max="2320" width="3.42578125" style="922" customWidth="1"/>
    <col min="2321" max="2321" width="9.140625" style="922" customWidth="1"/>
    <col min="2322" max="2322" width="21.28515625" style="922" customWidth="1"/>
    <col min="2323" max="2323" width="12.42578125" style="922" customWidth="1"/>
    <col min="2324" max="2560" width="9.140625" style="922"/>
    <col min="2561" max="2562" width="0" style="922" hidden="1" customWidth="1"/>
    <col min="2563" max="2563" width="95.85546875" style="922" customWidth="1"/>
    <col min="2564" max="2568" width="17.28515625" style="922" customWidth="1"/>
    <col min="2569" max="2569" width="19" style="922" customWidth="1"/>
    <col min="2570" max="2570" width="17.28515625" style="922" customWidth="1"/>
    <col min="2571" max="2571" width="19.5703125" style="922" customWidth="1"/>
    <col min="2572" max="2572" width="17.28515625" style="922" customWidth="1"/>
    <col min="2573" max="2573" width="19.5703125" style="922" customWidth="1"/>
    <col min="2574" max="2574" width="17.28515625" style="922" customWidth="1"/>
    <col min="2575" max="2575" width="0" style="922" hidden="1" customWidth="1"/>
    <col min="2576" max="2576" width="3.42578125" style="922" customWidth="1"/>
    <col min="2577" max="2577" width="9.140625" style="922" customWidth="1"/>
    <col min="2578" max="2578" width="21.28515625" style="922" customWidth="1"/>
    <col min="2579" max="2579" width="12.42578125" style="922" customWidth="1"/>
    <col min="2580" max="2816" width="9.140625" style="922"/>
    <col min="2817" max="2818" width="0" style="922" hidden="1" customWidth="1"/>
    <col min="2819" max="2819" width="95.85546875" style="922" customWidth="1"/>
    <col min="2820" max="2824" width="17.28515625" style="922" customWidth="1"/>
    <col min="2825" max="2825" width="19" style="922" customWidth="1"/>
    <col min="2826" max="2826" width="17.28515625" style="922" customWidth="1"/>
    <col min="2827" max="2827" width="19.5703125" style="922" customWidth="1"/>
    <col min="2828" max="2828" width="17.28515625" style="922" customWidth="1"/>
    <col min="2829" max="2829" width="19.5703125" style="922" customWidth="1"/>
    <col min="2830" max="2830" width="17.28515625" style="922" customWidth="1"/>
    <col min="2831" max="2831" width="0" style="922" hidden="1" customWidth="1"/>
    <col min="2832" max="2832" width="3.42578125" style="922" customWidth="1"/>
    <col min="2833" max="2833" width="9.140625" style="922" customWidth="1"/>
    <col min="2834" max="2834" width="21.28515625" style="922" customWidth="1"/>
    <col min="2835" max="2835" width="12.42578125" style="922" customWidth="1"/>
    <col min="2836" max="3072" width="9.140625" style="922"/>
    <col min="3073" max="3074" width="0" style="922" hidden="1" customWidth="1"/>
    <col min="3075" max="3075" width="95.85546875" style="922" customWidth="1"/>
    <col min="3076" max="3080" width="17.28515625" style="922" customWidth="1"/>
    <col min="3081" max="3081" width="19" style="922" customWidth="1"/>
    <col min="3082" max="3082" width="17.28515625" style="922" customWidth="1"/>
    <col min="3083" max="3083" width="19.5703125" style="922" customWidth="1"/>
    <col min="3084" max="3084" width="17.28515625" style="922" customWidth="1"/>
    <col min="3085" max="3085" width="19.5703125" style="922" customWidth="1"/>
    <col min="3086" max="3086" width="17.28515625" style="922" customWidth="1"/>
    <col min="3087" max="3087" width="0" style="922" hidden="1" customWidth="1"/>
    <col min="3088" max="3088" width="3.42578125" style="922" customWidth="1"/>
    <col min="3089" max="3089" width="9.140625" style="922" customWidth="1"/>
    <col min="3090" max="3090" width="21.28515625" style="922" customWidth="1"/>
    <col min="3091" max="3091" width="12.42578125" style="922" customWidth="1"/>
    <col min="3092" max="3328" width="9.140625" style="922"/>
    <col min="3329" max="3330" width="0" style="922" hidden="1" customWidth="1"/>
    <col min="3331" max="3331" width="95.85546875" style="922" customWidth="1"/>
    <col min="3332" max="3336" width="17.28515625" style="922" customWidth="1"/>
    <col min="3337" max="3337" width="19" style="922" customWidth="1"/>
    <col min="3338" max="3338" width="17.28515625" style="922" customWidth="1"/>
    <col min="3339" max="3339" width="19.5703125" style="922" customWidth="1"/>
    <col min="3340" max="3340" width="17.28515625" style="922" customWidth="1"/>
    <col min="3341" max="3341" width="19.5703125" style="922" customWidth="1"/>
    <col min="3342" max="3342" width="17.28515625" style="922" customWidth="1"/>
    <col min="3343" max="3343" width="0" style="922" hidden="1" customWidth="1"/>
    <col min="3344" max="3344" width="3.42578125" style="922" customWidth="1"/>
    <col min="3345" max="3345" width="9.140625" style="922" customWidth="1"/>
    <col min="3346" max="3346" width="21.28515625" style="922" customWidth="1"/>
    <col min="3347" max="3347" width="12.42578125" style="922" customWidth="1"/>
    <col min="3348" max="3584" width="9.140625" style="922"/>
    <col min="3585" max="3586" width="0" style="922" hidden="1" customWidth="1"/>
    <col min="3587" max="3587" width="95.85546875" style="922" customWidth="1"/>
    <col min="3588" max="3592" width="17.28515625" style="922" customWidth="1"/>
    <col min="3593" max="3593" width="19" style="922" customWidth="1"/>
    <col min="3594" max="3594" width="17.28515625" style="922" customWidth="1"/>
    <col min="3595" max="3595" width="19.5703125" style="922" customWidth="1"/>
    <col min="3596" max="3596" width="17.28515625" style="922" customWidth="1"/>
    <col min="3597" max="3597" width="19.5703125" style="922" customWidth="1"/>
    <col min="3598" max="3598" width="17.28515625" style="922" customWidth="1"/>
    <col min="3599" max="3599" width="0" style="922" hidden="1" customWidth="1"/>
    <col min="3600" max="3600" width="3.42578125" style="922" customWidth="1"/>
    <col min="3601" max="3601" width="9.140625" style="922" customWidth="1"/>
    <col min="3602" max="3602" width="21.28515625" style="922" customWidth="1"/>
    <col min="3603" max="3603" width="12.42578125" style="922" customWidth="1"/>
    <col min="3604" max="3840" width="9.140625" style="922"/>
    <col min="3841" max="3842" width="0" style="922" hidden="1" customWidth="1"/>
    <col min="3843" max="3843" width="95.85546875" style="922" customWidth="1"/>
    <col min="3844" max="3848" width="17.28515625" style="922" customWidth="1"/>
    <col min="3849" max="3849" width="19" style="922" customWidth="1"/>
    <col min="3850" max="3850" width="17.28515625" style="922" customWidth="1"/>
    <col min="3851" max="3851" width="19.5703125" style="922" customWidth="1"/>
    <col min="3852" max="3852" width="17.28515625" style="922" customWidth="1"/>
    <col min="3853" max="3853" width="19.5703125" style="922" customWidth="1"/>
    <col min="3854" max="3854" width="17.28515625" style="922" customWidth="1"/>
    <col min="3855" max="3855" width="0" style="922" hidden="1" customWidth="1"/>
    <col min="3856" max="3856" width="3.42578125" style="922" customWidth="1"/>
    <col min="3857" max="3857" width="9.140625" style="922" customWidth="1"/>
    <col min="3858" max="3858" width="21.28515625" style="922" customWidth="1"/>
    <col min="3859" max="3859" width="12.42578125" style="922" customWidth="1"/>
    <col min="3860" max="4096" width="9.140625" style="922"/>
    <col min="4097" max="4098" width="0" style="922" hidden="1" customWidth="1"/>
    <col min="4099" max="4099" width="95.85546875" style="922" customWidth="1"/>
    <col min="4100" max="4104" width="17.28515625" style="922" customWidth="1"/>
    <col min="4105" max="4105" width="19" style="922" customWidth="1"/>
    <col min="4106" max="4106" width="17.28515625" style="922" customWidth="1"/>
    <col min="4107" max="4107" width="19.5703125" style="922" customWidth="1"/>
    <col min="4108" max="4108" width="17.28515625" style="922" customWidth="1"/>
    <col min="4109" max="4109" width="19.5703125" style="922" customWidth="1"/>
    <col min="4110" max="4110" width="17.28515625" style="922" customWidth="1"/>
    <col min="4111" max="4111" width="0" style="922" hidden="1" customWidth="1"/>
    <col min="4112" max="4112" width="3.42578125" style="922" customWidth="1"/>
    <col min="4113" max="4113" width="9.140625" style="922" customWidth="1"/>
    <col min="4114" max="4114" width="21.28515625" style="922" customWidth="1"/>
    <col min="4115" max="4115" width="12.42578125" style="922" customWidth="1"/>
    <col min="4116" max="4352" width="9.140625" style="922"/>
    <col min="4353" max="4354" width="0" style="922" hidden="1" customWidth="1"/>
    <col min="4355" max="4355" width="95.85546875" style="922" customWidth="1"/>
    <col min="4356" max="4360" width="17.28515625" style="922" customWidth="1"/>
    <col min="4361" max="4361" width="19" style="922" customWidth="1"/>
    <col min="4362" max="4362" width="17.28515625" style="922" customWidth="1"/>
    <col min="4363" max="4363" width="19.5703125" style="922" customWidth="1"/>
    <col min="4364" max="4364" width="17.28515625" style="922" customWidth="1"/>
    <col min="4365" max="4365" width="19.5703125" style="922" customWidth="1"/>
    <col min="4366" max="4366" width="17.28515625" style="922" customWidth="1"/>
    <col min="4367" max="4367" width="0" style="922" hidden="1" customWidth="1"/>
    <col min="4368" max="4368" width="3.42578125" style="922" customWidth="1"/>
    <col min="4369" max="4369" width="9.140625" style="922" customWidth="1"/>
    <col min="4370" max="4370" width="21.28515625" style="922" customWidth="1"/>
    <col min="4371" max="4371" width="12.42578125" style="922" customWidth="1"/>
    <col min="4372" max="4608" width="9.140625" style="922"/>
    <col min="4609" max="4610" width="0" style="922" hidden="1" customWidth="1"/>
    <col min="4611" max="4611" width="95.85546875" style="922" customWidth="1"/>
    <col min="4612" max="4616" width="17.28515625" style="922" customWidth="1"/>
    <col min="4617" max="4617" width="19" style="922" customWidth="1"/>
    <col min="4618" max="4618" width="17.28515625" style="922" customWidth="1"/>
    <col min="4619" max="4619" width="19.5703125" style="922" customWidth="1"/>
    <col min="4620" max="4620" width="17.28515625" style="922" customWidth="1"/>
    <col min="4621" max="4621" width="19.5703125" style="922" customWidth="1"/>
    <col min="4622" max="4622" width="17.28515625" style="922" customWidth="1"/>
    <col min="4623" max="4623" width="0" style="922" hidden="1" customWidth="1"/>
    <col min="4624" max="4624" width="3.42578125" style="922" customWidth="1"/>
    <col min="4625" max="4625" width="9.140625" style="922" customWidth="1"/>
    <col min="4626" max="4626" width="21.28515625" style="922" customWidth="1"/>
    <col min="4627" max="4627" width="12.42578125" style="922" customWidth="1"/>
    <col min="4628" max="4864" width="9.140625" style="922"/>
    <col min="4865" max="4866" width="0" style="922" hidden="1" customWidth="1"/>
    <col min="4867" max="4867" width="95.85546875" style="922" customWidth="1"/>
    <col min="4868" max="4872" width="17.28515625" style="922" customWidth="1"/>
    <col min="4873" max="4873" width="19" style="922" customWidth="1"/>
    <col min="4874" max="4874" width="17.28515625" style="922" customWidth="1"/>
    <col min="4875" max="4875" width="19.5703125" style="922" customWidth="1"/>
    <col min="4876" max="4876" width="17.28515625" style="922" customWidth="1"/>
    <col min="4877" max="4877" width="19.5703125" style="922" customWidth="1"/>
    <col min="4878" max="4878" width="17.28515625" style="922" customWidth="1"/>
    <col min="4879" max="4879" width="0" style="922" hidden="1" customWidth="1"/>
    <col min="4880" max="4880" width="3.42578125" style="922" customWidth="1"/>
    <col min="4881" max="4881" width="9.140625" style="922" customWidth="1"/>
    <col min="4882" max="4882" width="21.28515625" style="922" customWidth="1"/>
    <col min="4883" max="4883" width="12.42578125" style="922" customWidth="1"/>
    <col min="4884" max="5120" width="9.140625" style="922"/>
    <col min="5121" max="5122" width="0" style="922" hidden="1" customWidth="1"/>
    <col min="5123" max="5123" width="95.85546875" style="922" customWidth="1"/>
    <col min="5124" max="5128" width="17.28515625" style="922" customWidth="1"/>
    <col min="5129" max="5129" width="19" style="922" customWidth="1"/>
    <col min="5130" max="5130" width="17.28515625" style="922" customWidth="1"/>
    <col min="5131" max="5131" width="19.5703125" style="922" customWidth="1"/>
    <col min="5132" max="5132" width="17.28515625" style="922" customWidth="1"/>
    <col min="5133" max="5133" width="19.5703125" style="922" customWidth="1"/>
    <col min="5134" max="5134" width="17.28515625" style="922" customWidth="1"/>
    <col min="5135" max="5135" width="0" style="922" hidden="1" customWidth="1"/>
    <col min="5136" max="5136" width="3.42578125" style="922" customWidth="1"/>
    <col min="5137" max="5137" width="9.140625" style="922" customWidth="1"/>
    <col min="5138" max="5138" width="21.28515625" style="922" customWidth="1"/>
    <col min="5139" max="5139" width="12.42578125" style="922" customWidth="1"/>
    <col min="5140" max="5376" width="9.140625" style="922"/>
    <col min="5377" max="5378" width="0" style="922" hidden="1" customWidth="1"/>
    <col min="5379" max="5379" width="95.85546875" style="922" customWidth="1"/>
    <col min="5380" max="5384" width="17.28515625" style="922" customWidth="1"/>
    <col min="5385" max="5385" width="19" style="922" customWidth="1"/>
    <col min="5386" max="5386" width="17.28515625" style="922" customWidth="1"/>
    <col min="5387" max="5387" width="19.5703125" style="922" customWidth="1"/>
    <col min="5388" max="5388" width="17.28515625" style="922" customWidth="1"/>
    <col min="5389" max="5389" width="19.5703125" style="922" customWidth="1"/>
    <col min="5390" max="5390" width="17.28515625" style="922" customWidth="1"/>
    <col min="5391" max="5391" width="0" style="922" hidden="1" customWidth="1"/>
    <col min="5392" max="5392" width="3.42578125" style="922" customWidth="1"/>
    <col min="5393" max="5393" width="9.140625" style="922" customWidth="1"/>
    <col min="5394" max="5394" width="21.28515625" style="922" customWidth="1"/>
    <col min="5395" max="5395" width="12.42578125" style="922" customWidth="1"/>
    <col min="5396" max="5632" width="9.140625" style="922"/>
    <col min="5633" max="5634" width="0" style="922" hidden="1" customWidth="1"/>
    <col min="5635" max="5635" width="95.85546875" style="922" customWidth="1"/>
    <col min="5636" max="5640" width="17.28515625" style="922" customWidth="1"/>
    <col min="5641" max="5641" width="19" style="922" customWidth="1"/>
    <col min="5642" max="5642" width="17.28515625" style="922" customWidth="1"/>
    <col min="5643" max="5643" width="19.5703125" style="922" customWidth="1"/>
    <col min="5644" max="5644" width="17.28515625" style="922" customWidth="1"/>
    <col min="5645" max="5645" width="19.5703125" style="922" customWidth="1"/>
    <col min="5646" max="5646" width="17.28515625" style="922" customWidth="1"/>
    <col min="5647" max="5647" width="0" style="922" hidden="1" customWidth="1"/>
    <col min="5648" max="5648" width="3.42578125" style="922" customWidth="1"/>
    <col min="5649" max="5649" width="9.140625" style="922" customWidth="1"/>
    <col min="5650" max="5650" width="21.28515625" style="922" customWidth="1"/>
    <col min="5651" max="5651" width="12.42578125" style="922" customWidth="1"/>
    <col min="5652" max="5888" width="9.140625" style="922"/>
    <col min="5889" max="5890" width="0" style="922" hidden="1" customWidth="1"/>
    <col min="5891" max="5891" width="95.85546875" style="922" customWidth="1"/>
    <col min="5892" max="5896" width="17.28515625" style="922" customWidth="1"/>
    <col min="5897" max="5897" width="19" style="922" customWidth="1"/>
    <col min="5898" max="5898" width="17.28515625" style="922" customWidth="1"/>
    <col min="5899" max="5899" width="19.5703125" style="922" customWidth="1"/>
    <col min="5900" max="5900" width="17.28515625" style="922" customWidth="1"/>
    <col min="5901" max="5901" width="19.5703125" style="922" customWidth="1"/>
    <col min="5902" max="5902" width="17.28515625" style="922" customWidth="1"/>
    <col min="5903" max="5903" width="0" style="922" hidden="1" customWidth="1"/>
    <col min="5904" max="5904" width="3.42578125" style="922" customWidth="1"/>
    <col min="5905" max="5905" width="9.140625" style="922" customWidth="1"/>
    <col min="5906" max="5906" width="21.28515625" style="922" customWidth="1"/>
    <col min="5907" max="5907" width="12.42578125" style="922" customWidth="1"/>
    <col min="5908" max="6144" width="9.140625" style="922"/>
    <col min="6145" max="6146" width="0" style="922" hidden="1" customWidth="1"/>
    <col min="6147" max="6147" width="95.85546875" style="922" customWidth="1"/>
    <col min="6148" max="6152" width="17.28515625" style="922" customWidth="1"/>
    <col min="6153" max="6153" width="19" style="922" customWidth="1"/>
    <col min="6154" max="6154" width="17.28515625" style="922" customWidth="1"/>
    <col min="6155" max="6155" width="19.5703125" style="922" customWidth="1"/>
    <col min="6156" max="6156" width="17.28515625" style="922" customWidth="1"/>
    <col min="6157" max="6157" width="19.5703125" style="922" customWidth="1"/>
    <col min="6158" max="6158" width="17.28515625" style="922" customWidth="1"/>
    <col min="6159" max="6159" width="0" style="922" hidden="1" customWidth="1"/>
    <col min="6160" max="6160" width="3.42578125" style="922" customWidth="1"/>
    <col min="6161" max="6161" width="9.140625" style="922" customWidth="1"/>
    <col min="6162" max="6162" width="21.28515625" style="922" customWidth="1"/>
    <col min="6163" max="6163" width="12.42578125" style="922" customWidth="1"/>
    <col min="6164" max="6400" width="9.140625" style="922"/>
    <col min="6401" max="6402" width="0" style="922" hidden="1" customWidth="1"/>
    <col min="6403" max="6403" width="95.85546875" style="922" customWidth="1"/>
    <col min="6404" max="6408" width="17.28515625" style="922" customWidth="1"/>
    <col min="6409" max="6409" width="19" style="922" customWidth="1"/>
    <col min="6410" max="6410" width="17.28515625" style="922" customWidth="1"/>
    <col min="6411" max="6411" width="19.5703125" style="922" customWidth="1"/>
    <col min="6412" max="6412" width="17.28515625" style="922" customWidth="1"/>
    <col min="6413" max="6413" width="19.5703125" style="922" customWidth="1"/>
    <col min="6414" max="6414" width="17.28515625" style="922" customWidth="1"/>
    <col min="6415" max="6415" width="0" style="922" hidden="1" customWidth="1"/>
    <col min="6416" max="6416" width="3.42578125" style="922" customWidth="1"/>
    <col min="6417" max="6417" width="9.140625" style="922" customWidth="1"/>
    <col min="6418" max="6418" width="21.28515625" style="922" customWidth="1"/>
    <col min="6419" max="6419" width="12.42578125" style="922" customWidth="1"/>
    <col min="6420" max="6656" width="9.140625" style="922"/>
    <col min="6657" max="6658" width="0" style="922" hidden="1" customWidth="1"/>
    <col min="6659" max="6659" width="95.85546875" style="922" customWidth="1"/>
    <col min="6660" max="6664" width="17.28515625" style="922" customWidth="1"/>
    <col min="6665" max="6665" width="19" style="922" customWidth="1"/>
    <col min="6666" max="6666" width="17.28515625" style="922" customWidth="1"/>
    <col min="6667" max="6667" width="19.5703125" style="922" customWidth="1"/>
    <col min="6668" max="6668" width="17.28515625" style="922" customWidth="1"/>
    <col min="6669" max="6669" width="19.5703125" style="922" customWidth="1"/>
    <col min="6670" max="6670" width="17.28515625" style="922" customWidth="1"/>
    <col min="6671" max="6671" width="0" style="922" hidden="1" customWidth="1"/>
    <col min="6672" max="6672" width="3.42578125" style="922" customWidth="1"/>
    <col min="6673" max="6673" width="9.140625" style="922" customWidth="1"/>
    <col min="6674" max="6674" width="21.28515625" style="922" customWidth="1"/>
    <col min="6675" max="6675" width="12.42578125" style="922" customWidth="1"/>
    <col min="6676" max="6912" width="9.140625" style="922"/>
    <col min="6913" max="6914" width="0" style="922" hidden="1" customWidth="1"/>
    <col min="6915" max="6915" width="95.85546875" style="922" customWidth="1"/>
    <col min="6916" max="6920" width="17.28515625" style="922" customWidth="1"/>
    <col min="6921" max="6921" width="19" style="922" customWidth="1"/>
    <col min="6922" max="6922" width="17.28515625" style="922" customWidth="1"/>
    <col min="6923" max="6923" width="19.5703125" style="922" customWidth="1"/>
    <col min="6924" max="6924" width="17.28515625" style="922" customWidth="1"/>
    <col min="6925" max="6925" width="19.5703125" style="922" customWidth="1"/>
    <col min="6926" max="6926" width="17.28515625" style="922" customWidth="1"/>
    <col min="6927" max="6927" width="0" style="922" hidden="1" customWidth="1"/>
    <col min="6928" max="6928" width="3.42578125" style="922" customWidth="1"/>
    <col min="6929" max="6929" width="9.140625" style="922" customWidth="1"/>
    <col min="6930" max="6930" width="21.28515625" style="922" customWidth="1"/>
    <col min="6931" max="6931" width="12.42578125" style="922" customWidth="1"/>
    <col min="6932" max="7168" width="9.140625" style="922"/>
    <col min="7169" max="7170" width="0" style="922" hidden="1" customWidth="1"/>
    <col min="7171" max="7171" width="95.85546875" style="922" customWidth="1"/>
    <col min="7172" max="7176" width="17.28515625" style="922" customWidth="1"/>
    <col min="7177" max="7177" width="19" style="922" customWidth="1"/>
    <col min="7178" max="7178" width="17.28515625" style="922" customWidth="1"/>
    <col min="7179" max="7179" width="19.5703125" style="922" customWidth="1"/>
    <col min="7180" max="7180" width="17.28515625" style="922" customWidth="1"/>
    <col min="7181" max="7181" width="19.5703125" style="922" customWidth="1"/>
    <col min="7182" max="7182" width="17.28515625" style="922" customWidth="1"/>
    <col min="7183" max="7183" width="0" style="922" hidden="1" customWidth="1"/>
    <col min="7184" max="7184" width="3.42578125" style="922" customWidth="1"/>
    <col min="7185" max="7185" width="9.140625" style="922" customWidth="1"/>
    <col min="7186" max="7186" width="21.28515625" style="922" customWidth="1"/>
    <col min="7187" max="7187" width="12.42578125" style="922" customWidth="1"/>
    <col min="7188" max="7424" width="9.140625" style="922"/>
    <col min="7425" max="7426" width="0" style="922" hidden="1" customWidth="1"/>
    <col min="7427" max="7427" width="95.85546875" style="922" customWidth="1"/>
    <col min="7428" max="7432" width="17.28515625" style="922" customWidth="1"/>
    <col min="7433" max="7433" width="19" style="922" customWidth="1"/>
    <col min="7434" max="7434" width="17.28515625" style="922" customWidth="1"/>
    <col min="7435" max="7435" width="19.5703125" style="922" customWidth="1"/>
    <col min="7436" max="7436" width="17.28515625" style="922" customWidth="1"/>
    <col min="7437" max="7437" width="19.5703125" style="922" customWidth="1"/>
    <col min="7438" max="7438" width="17.28515625" style="922" customWidth="1"/>
    <col min="7439" max="7439" width="0" style="922" hidden="1" customWidth="1"/>
    <col min="7440" max="7440" width="3.42578125" style="922" customWidth="1"/>
    <col min="7441" max="7441" width="9.140625" style="922" customWidth="1"/>
    <col min="7442" max="7442" width="21.28515625" style="922" customWidth="1"/>
    <col min="7443" max="7443" width="12.42578125" style="922" customWidth="1"/>
    <col min="7444" max="7680" width="9.140625" style="922"/>
    <col min="7681" max="7682" width="0" style="922" hidden="1" customWidth="1"/>
    <col min="7683" max="7683" width="95.85546875" style="922" customWidth="1"/>
    <col min="7684" max="7688" width="17.28515625" style="922" customWidth="1"/>
    <col min="7689" max="7689" width="19" style="922" customWidth="1"/>
    <col min="7690" max="7690" width="17.28515625" style="922" customWidth="1"/>
    <col min="7691" max="7691" width="19.5703125" style="922" customWidth="1"/>
    <col min="7692" max="7692" width="17.28515625" style="922" customWidth="1"/>
    <col min="7693" max="7693" width="19.5703125" style="922" customWidth="1"/>
    <col min="7694" max="7694" width="17.28515625" style="922" customWidth="1"/>
    <col min="7695" max="7695" width="0" style="922" hidden="1" customWidth="1"/>
    <col min="7696" max="7696" width="3.42578125" style="922" customWidth="1"/>
    <col min="7697" max="7697" width="9.140625" style="922" customWidth="1"/>
    <col min="7698" max="7698" width="21.28515625" style="922" customWidth="1"/>
    <col min="7699" max="7699" width="12.42578125" style="922" customWidth="1"/>
    <col min="7700" max="7936" width="9.140625" style="922"/>
    <col min="7937" max="7938" width="0" style="922" hidden="1" customWidth="1"/>
    <col min="7939" max="7939" width="95.85546875" style="922" customWidth="1"/>
    <col min="7940" max="7944" width="17.28515625" style="922" customWidth="1"/>
    <col min="7945" max="7945" width="19" style="922" customWidth="1"/>
    <col min="7946" max="7946" width="17.28515625" style="922" customWidth="1"/>
    <col min="7947" max="7947" width="19.5703125" style="922" customWidth="1"/>
    <col min="7948" max="7948" width="17.28515625" style="922" customWidth="1"/>
    <col min="7949" max="7949" width="19.5703125" style="922" customWidth="1"/>
    <col min="7950" max="7950" width="17.28515625" style="922" customWidth="1"/>
    <col min="7951" max="7951" width="0" style="922" hidden="1" customWidth="1"/>
    <col min="7952" max="7952" width="3.42578125" style="922" customWidth="1"/>
    <col min="7953" max="7953" width="9.140625" style="922" customWidth="1"/>
    <col min="7954" max="7954" width="21.28515625" style="922" customWidth="1"/>
    <col min="7955" max="7955" width="12.42578125" style="922" customWidth="1"/>
    <col min="7956" max="8192" width="9.140625" style="922"/>
    <col min="8193" max="8194" width="0" style="922" hidden="1" customWidth="1"/>
    <col min="8195" max="8195" width="95.85546875" style="922" customWidth="1"/>
    <col min="8196" max="8200" width="17.28515625" style="922" customWidth="1"/>
    <col min="8201" max="8201" width="19" style="922" customWidth="1"/>
    <col min="8202" max="8202" width="17.28515625" style="922" customWidth="1"/>
    <col min="8203" max="8203" width="19.5703125" style="922" customWidth="1"/>
    <col min="8204" max="8204" width="17.28515625" style="922" customWidth="1"/>
    <col min="8205" max="8205" width="19.5703125" style="922" customWidth="1"/>
    <col min="8206" max="8206" width="17.28515625" style="922" customWidth="1"/>
    <col min="8207" max="8207" width="0" style="922" hidden="1" customWidth="1"/>
    <col min="8208" max="8208" width="3.42578125" style="922" customWidth="1"/>
    <col min="8209" max="8209" width="9.140625" style="922" customWidth="1"/>
    <col min="8210" max="8210" width="21.28515625" style="922" customWidth="1"/>
    <col min="8211" max="8211" width="12.42578125" style="922" customWidth="1"/>
    <col min="8212" max="8448" width="9.140625" style="922"/>
    <col min="8449" max="8450" width="0" style="922" hidden="1" customWidth="1"/>
    <col min="8451" max="8451" width="95.85546875" style="922" customWidth="1"/>
    <col min="8452" max="8456" width="17.28515625" style="922" customWidth="1"/>
    <col min="8457" max="8457" width="19" style="922" customWidth="1"/>
    <col min="8458" max="8458" width="17.28515625" style="922" customWidth="1"/>
    <col min="8459" max="8459" width="19.5703125" style="922" customWidth="1"/>
    <col min="8460" max="8460" width="17.28515625" style="922" customWidth="1"/>
    <col min="8461" max="8461" width="19.5703125" style="922" customWidth="1"/>
    <col min="8462" max="8462" width="17.28515625" style="922" customWidth="1"/>
    <col min="8463" max="8463" width="0" style="922" hidden="1" customWidth="1"/>
    <col min="8464" max="8464" width="3.42578125" style="922" customWidth="1"/>
    <col min="8465" max="8465" width="9.140625" style="922" customWidth="1"/>
    <col min="8466" max="8466" width="21.28515625" style="922" customWidth="1"/>
    <col min="8467" max="8467" width="12.42578125" style="922" customWidth="1"/>
    <col min="8468" max="8704" width="9.140625" style="922"/>
    <col min="8705" max="8706" width="0" style="922" hidden="1" customWidth="1"/>
    <col min="8707" max="8707" width="95.85546875" style="922" customWidth="1"/>
    <col min="8708" max="8712" width="17.28515625" style="922" customWidth="1"/>
    <col min="8713" max="8713" width="19" style="922" customWidth="1"/>
    <col min="8714" max="8714" width="17.28515625" style="922" customWidth="1"/>
    <col min="8715" max="8715" width="19.5703125" style="922" customWidth="1"/>
    <col min="8716" max="8716" width="17.28515625" style="922" customWidth="1"/>
    <col min="8717" max="8717" width="19.5703125" style="922" customWidth="1"/>
    <col min="8718" max="8718" width="17.28515625" style="922" customWidth="1"/>
    <col min="8719" max="8719" width="0" style="922" hidden="1" customWidth="1"/>
    <col min="8720" max="8720" width="3.42578125" style="922" customWidth="1"/>
    <col min="8721" max="8721" width="9.140625" style="922" customWidth="1"/>
    <col min="8722" max="8722" width="21.28515625" style="922" customWidth="1"/>
    <col min="8723" max="8723" width="12.42578125" style="922" customWidth="1"/>
    <col min="8724" max="8960" width="9.140625" style="922"/>
    <col min="8961" max="8962" width="0" style="922" hidden="1" customWidth="1"/>
    <col min="8963" max="8963" width="95.85546875" style="922" customWidth="1"/>
    <col min="8964" max="8968" width="17.28515625" style="922" customWidth="1"/>
    <col min="8969" max="8969" width="19" style="922" customWidth="1"/>
    <col min="8970" max="8970" width="17.28515625" style="922" customWidth="1"/>
    <col min="8971" max="8971" width="19.5703125" style="922" customWidth="1"/>
    <col min="8972" max="8972" width="17.28515625" style="922" customWidth="1"/>
    <col min="8973" max="8973" width="19.5703125" style="922" customWidth="1"/>
    <col min="8974" max="8974" width="17.28515625" style="922" customWidth="1"/>
    <col min="8975" max="8975" width="0" style="922" hidden="1" customWidth="1"/>
    <col min="8976" max="8976" width="3.42578125" style="922" customWidth="1"/>
    <col min="8977" max="8977" width="9.140625" style="922" customWidth="1"/>
    <col min="8978" max="8978" width="21.28515625" style="922" customWidth="1"/>
    <col min="8979" max="8979" width="12.42578125" style="922" customWidth="1"/>
    <col min="8980" max="9216" width="9.140625" style="922"/>
    <col min="9217" max="9218" width="0" style="922" hidden="1" customWidth="1"/>
    <col min="9219" max="9219" width="95.85546875" style="922" customWidth="1"/>
    <col min="9220" max="9224" width="17.28515625" style="922" customWidth="1"/>
    <col min="9225" max="9225" width="19" style="922" customWidth="1"/>
    <col min="9226" max="9226" width="17.28515625" style="922" customWidth="1"/>
    <col min="9227" max="9227" width="19.5703125" style="922" customWidth="1"/>
    <col min="9228" max="9228" width="17.28515625" style="922" customWidth="1"/>
    <col min="9229" max="9229" width="19.5703125" style="922" customWidth="1"/>
    <col min="9230" max="9230" width="17.28515625" style="922" customWidth="1"/>
    <col min="9231" max="9231" width="0" style="922" hidden="1" customWidth="1"/>
    <col min="9232" max="9232" width="3.42578125" style="922" customWidth="1"/>
    <col min="9233" max="9233" width="9.140625" style="922" customWidth="1"/>
    <col min="9234" max="9234" width="21.28515625" style="922" customWidth="1"/>
    <col min="9235" max="9235" width="12.42578125" style="922" customWidth="1"/>
    <col min="9236" max="9472" width="9.140625" style="922"/>
    <col min="9473" max="9474" width="0" style="922" hidden="1" customWidth="1"/>
    <col min="9475" max="9475" width="95.85546875" style="922" customWidth="1"/>
    <col min="9476" max="9480" width="17.28515625" style="922" customWidth="1"/>
    <col min="9481" max="9481" width="19" style="922" customWidth="1"/>
    <col min="9482" max="9482" width="17.28515625" style="922" customWidth="1"/>
    <col min="9483" max="9483" width="19.5703125" style="922" customWidth="1"/>
    <col min="9484" max="9484" width="17.28515625" style="922" customWidth="1"/>
    <col min="9485" max="9485" width="19.5703125" style="922" customWidth="1"/>
    <col min="9486" max="9486" width="17.28515625" style="922" customWidth="1"/>
    <col min="9487" max="9487" width="0" style="922" hidden="1" customWidth="1"/>
    <col min="9488" max="9488" width="3.42578125" style="922" customWidth="1"/>
    <col min="9489" max="9489" width="9.140625" style="922" customWidth="1"/>
    <col min="9490" max="9490" width="21.28515625" style="922" customWidth="1"/>
    <col min="9491" max="9491" width="12.42578125" style="922" customWidth="1"/>
    <col min="9492" max="9728" width="9.140625" style="922"/>
    <col min="9729" max="9730" width="0" style="922" hidden="1" customWidth="1"/>
    <col min="9731" max="9731" width="95.85546875" style="922" customWidth="1"/>
    <col min="9732" max="9736" width="17.28515625" style="922" customWidth="1"/>
    <col min="9737" max="9737" width="19" style="922" customWidth="1"/>
    <col min="9738" max="9738" width="17.28515625" style="922" customWidth="1"/>
    <col min="9739" max="9739" width="19.5703125" style="922" customWidth="1"/>
    <col min="9740" max="9740" width="17.28515625" style="922" customWidth="1"/>
    <col min="9741" max="9741" width="19.5703125" style="922" customWidth="1"/>
    <col min="9742" max="9742" width="17.28515625" style="922" customWidth="1"/>
    <col min="9743" max="9743" width="0" style="922" hidden="1" customWidth="1"/>
    <col min="9744" max="9744" width="3.42578125" style="922" customWidth="1"/>
    <col min="9745" max="9745" width="9.140625" style="922" customWidth="1"/>
    <col min="9746" max="9746" width="21.28515625" style="922" customWidth="1"/>
    <col min="9747" max="9747" width="12.42578125" style="922" customWidth="1"/>
    <col min="9748" max="9984" width="9.140625" style="922"/>
    <col min="9985" max="9986" width="0" style="922" hidden="1" customWidth="1"/>
    <col min="9987" max="9987" width="95.85546875" style="922" customWidth="1"/>
    <col min="9988" max="9992" width="17.28515625" style="922" customWidth="1"/>
    <col min="9993" max="9993" width="19" style="922" customWidth="1"/>
    <col min="9994" max="9994" width="17.28515625" style="922" customWidth="1"/>
    <col min="9995" max="9995" width="19.5703125" style="922" customWidth="1"/>
    <col min="9996" max="9996" width="17.28515625" style="922" customWidth="1"/>
    <col min="9997" max="9997" width="19.5703125" style="922" customWidth="1"/>
    <col min="9998" max="9998" width="17.28515625" style="922" customWidth="1"/>
    <col min="9999" max="9999" width="0" style="922" hidden="1" customWidth="1"/>
    <col min="10000" max="10000" width="3.42578125" style="922" customWidth="1"/>
    <col min="10001" max="10001" width="9.140625" style="922" customWidth="1"/>
    <col min="10002" max="10002" width="21.28515625" style="922" customWidth="1"/>
    <col min="10003" max="10003" width="12.42578125" style="922" customWidth="1"/>
    <col min="10004" max="10240" width="9.140625" style="922"/>
    <col min="10241" max="10242" width="0" style="922" hidden="1" customWidth="1"/>
    <col min="10243" max="10243" width="95.85546875" style="922" customWidth="1"/>
    <col min="10244" max="10248" width="17.28515625" style="922" customWidth="1"/>
    <col min="10249" max="10249" width="19" style="922" customWidth="1"/>
    <col min="10250" max="10250" width="17.28515625" style="922" customWidth="1"/>
    <col min="10251" max="10251" width="19.5703125" style="922" customWidth="1"/>
    <col min="10252" max="10252" width="17.28515625" style="922" customWidth="1"/>
    <col min="10253" max="10253" width="19.5703125" style="922" customWidth="1"/>
    <col min="10254" max="10254" width="17.28515625" style="922" customWidth="1"/>
    <col min="10255" max="10255" width="0" style="922" hidden="1" customWidth="1"/>
    <col min="10256" max="10256" width="3.42578125" style="922" customWidth="1"/>
    <col min="10257" max="10257" width="9.140625" style="922" customWidth="1"/>
    <col min="10258" max="10258" width="21.28515625" style="922" customWidth="1"/>
    <col min="10259" max="10259" width="12.42578125" style="922" customWidth="1"/>
    <col min="10260" max="10496" width="9.140625" style="922"/>
    <col min="10497" max="10498" width="0" style="922" hidden="1" customWidth="1"/>
    <col min="10499" max="10499" width="95.85546875" style="922" customWidth="1"/>
    <col min="10500" max="10504" width="17.28515625" style="922" customWidth="1"/>
    <col min="10505" max="10505" width="19" style="922" customWidth="1"/>
    <col min="10506" max="10506" width="17.28515625" style="922" customWidth="1"/>
    <col min="10507" max="10507" width="19.5703125" style="922" customWidth="1"/>
    <col min="10508" max="10508" width="17.28515625" style="922" customWidth="1"/>
    <col min="10509" max="10509" width="19.5703125" style="922" customWidth="1"/>
    <col min="10510" max="10510" width="17.28515625" style="922" customWidth="1"/>
    <col min="10511" max="10511" width="0" style="922" hidden="1" customWidth="1"/>
    <col min="10512" max="10512" width="3.42578125" style="922" customWidth="1"/>
    <col min="10513" max="10513" width="9.140625" style="922" customWidth="1"/>
    <col min="10514" max="10514" width="21.28515625" style="922" customWidth="1"/>
    <col min="10515" max="10515" width="12.42578125" style="922" customWidth="1"/>
    <col min="10516" max="10752" width="9.140625" style="922"/>
    <col min="10753" max="10754" width="0" style="922" hidden="1" customWidth="1"/>
    <col min="10755" max="10755" width="95.85546875" style="922" customWidth="1"/>
    <col min="10756" max="10760" width="17.28515625" style="922" customWidth="1"/>
    <col min="10761" max="10761" width="19" style="922" customWidth="1"/>
    <col min="10762" max="10762" width="17.28515625" style="922" customWidth="1"/>
    <col min="10763" max="10763" width="19.5703125" style="922" customWidth="1"/>
    <col min="10764" max="10764" width="17.28515625" style="922" customWidth="1"/>
    <col min="10765" max="10765" width="19.5703125" style="922" customWidth="1"/>
    <col min="10766" max="10766" width="17.28515625" style="922" customWidth="1"/>
    <col min="10767" max="10767" width="0" style="922" hidden="1" customWidth="1"/>
    <col min="10768" max="10768" width="3.42578125" style="922" customWidth="1"/>
    <col min="10769" max="10769" width="9.140625" style="922" customWidth="1"/>
    <col min="10770" max="10770" width="21.28515625" style="922" customWidth="1"/>
    <col min="10771" max="10771" width="12.42578125" style="922" customWidth="1"/>
    <col min="10772" max="11008" width="9.140625" style="922"/>
    <col min="11009" max="11010" width="0" style="922" hidden="1" customWidth="1"/>
    <col min="11011" max="11011" width="95.85546875" style="922" customWidth="1"/>
    <col min="11012" max="11016" width="17.28515625" style="922" customWidth="1"/>
    <col min="11017" max="11017" width="19" style="922" customWidth="1"/>
    <col min="11018" max="11018" width="17.28515625" style="922" customWidth="1"/>
    <col min="11019" max="11019" width="19.5703125" style="922" customWidth="1"/>
    <col min="11020" max="11020" width="17.28515625" style="922" customWidth="1"/>
    <col min="11021" max="11021" width="19.5703125" style="922" customWidth="1"/>
    <col min="11022" max="11022" width="17.28515625" style="922" customWidth="1"/>
    <col min="11023" max="11023" width="0" style="922" hidden="1" customWidth="1"/>
    <col min="11024" max="11024" width="3.42578125" style="922" customWidth="1"/>
    <col min="11025" max="11025" width="9.140625" style="922" customWidth="1"/>
    <col min="11026" max="11026" width="21.28515625" style="922" customWidth="1"/>
    <col min="11027" max="11027" width="12.42578125" style="922" customWidth="1"/>
    <col min="11028" max="11264" width="9.140625" style="922"/>
    <col min="11265" max="11266" width="0" style="922" hidden="1" customWidth="1"/>
    <col min="11267" max="11267" width="95.85546875" style="922" customWidth="1"/>
    <col min="11268" max="11272" width="17.28515625" style="922" customWidth="1"/>
    <col min="11273" max="11273" width="19" style="922" customWidth="1"/>
    <col min="11274" max="11274" width="17.28515625" style="922" customWidth="1"/>
    <col min="11275" max="11275" width="19.5703125" style="922" customWidth="1"/>
    <col min="11276" max="11276" width="17.28515625" style="922" customWidth="1"/>
    <col min="11277" max="11277" width="19.5703125" style="922" customWidth="1"/>
    <col min="11278" max="11278" width="17.28515625" style="922" customWidth="1"/>
    <col min="11279" max="11279" width="0" style="922" hidden="1" customWidth="1"/>
    <col min="11280" max="11280" width="3.42578125" style="922" customWidth="1"/>
    <col min="11281" max="11281" width="9.140625" style="922" customWidth="1"/>
    <col min="11282" max="11282" width="21.28515625" style="922" customWidth="1"/>
    <col min="11283" max="11283" width="12.42578125" style="922" customWidth="1"/>
    <col min="11284" max="11520" width="9.140625" style="922"/>
    <col min="11521" max="11522" width="0" style="922" hidden="1" customWidth="1"/>
    <col min="11523" max="11523" width="95.85546875" style="922" customWidth="1"/>
    <col min="11524" max="11528" width="17.28515625" style="922" customWidth="1"/>
    <col min="11529" max="11529" width="19" style="922" customWidth="1"/>
    <col min="11530" max="11530" width="17.28515625" style="922" customWidth="1"/>
    <col min="11531" max="11531" width="19.5703125" style="922" customWidth="1"/>
    <col min="11532" max="11532" width="17.28515625" style="922" customWidth="1"/>
    <col min="11533" max="11533" width="19.5703125" style="922" customWidth="1"/>
    <col min="11534" max="11534" width="17.28515625" style="922" customWidth="1"/>
    <col min="11535" max="11535" width="0" style="922" hidden="1" customWidth="1"/>
    <col min="11536" max="11536" width="3.42578125" style="922" customWidth="1"/>
    <col min="11537" max="11537" width="9.140625" style="922" customWidth="1"/>
    <col min="11538" max="11538" width="21.28515625" style="922" customWidth="1"/>
    <col min="11539" max="11539" width="12.42578125" style="922" customWidth="1"/>
    <col min="11540" max="11776" width="9.140625" style="922"/>
    <col min="11777" max="11778" width="0" style="922" hidden="1" customWidth="1"/>
    <col min="11779" max="11779" width="95.85546875" style="922" customWidth="1"/>
    <col min="11780" max="11784" width="17.28515625" style="922" customWidth="1"/>
    <col min="11785" max="11785" width="19" style="922" customWidth="1"/>
    <col min="11786" max="11786" width="17.28515625" style="922" customWidth="1"/>
    <col min="11787" max="11787" width="19.5703125" style="922" customWidth="1"/>
    <col min="11788" max="11788" width="17.28515625" style="922" customWidth="1"/>
    <col min="11789" max="11789" width="19.5703125" style="922" customWidth="1"/>
    <col min="11790" max="11790" width="17.28515625" style="922" customWidth="1"/>
    <col min="11791" max="11791" width="0" style="922" hidden="1" customWidth="1"/>
    <col min="11792" max="11792" width="3.42578125" style="922" customWidth="1"/>
    <col min="11793" max="11793" width="9.140625" style="922" customWidth="1"/>
    <col min="11794" max="11794" width="21.28515625" style="922" customWidth="1"/>
    <col min="11795" max="11795" width="12.42578125" style="922" customWidth="1"/>
    <col min="11796" max="12032" width="9.140625" style="922"/>
    <col min="12033" max="12034" width="0" style="922" hidden="1" customWidth="1"/>
    <col min="12035" max="12035" width="95.85546875" style="922" customWidth="1"/>
    <col min="12036" max="12040" width="17.28515625" style="922" customWidth="1"/>
    <col min="12041" max="12041" width="19" style="922" customWidth="1"/>
    <col min="12042" max="12042" width="17.28515625" style="922" customWidth="1"/>
    <col min="12043" max="12043" width="19.5703125" style="922" customWidth="1"/>
    <col min="12044" max="12044" width="17.28515625" style="922" customWidth="1"/>
    <col min="12045" max="12045" width="19.5703125" style="922" customWidth="1"/>
    <col min="12046" max="12046" width="17.28515625" style="922" customWidth="1"/>
    <col min="12047" max="12047" width="0" style="922" hidden="1" customWidth="1"/>
    <col min="12048" max="12048" width="3.42578125" style="922" customWidth="1"/>
    <col min="12049" max="12049" width="9.140625" style="922" customWidth="1"/>
    <col min="12050" max="12050" width="21.28515625" style="922" customWidth="1"/>
    <col min="12051" max="12051" width="12.42578125" style="922" customWidth="1"/>
    <col min="12052" max="12288" width="9.140625" style="922"/>
    <col min="12289" max="12290" width="0" style="922" hidden="1" customWidth="1"/>
    <col min="12291" max="12291" width="95.85546875" style="922" customWidth="1"/>
    <col min="12292" max="12296" width="17.28515625" style="922" customWidth="1"/>
    <col min="12297" max="12297" width="19" style="922" customWidth="1"/>
    <col min="12298" max="12298" width="17.28515625" style="922" customWidth="1"/>
    <col min="12299" max="12299" width="19.5703125" style="922" customWidth="1"/>
    <col min="12300" max="12300" width="17.28515625" style="922" customWidth="1"/>
    <col min="12301" max="12301" width="19.5703125" style="922" customWidth="1"/>
    <col min="12302" max="12302" width="17.28515625" style="922" customWidth="1"/>
    <col min="12303" max="12303" width="0" style="922" hidden="1" customWidth="1"/>
    <col min="12304" max="12304" width="3.42578125" style="922" customWidth="1"/>
    <col min="12305" max="12305" width="9.140625" style="922" customWidth="1"/>
    <col min="12306" max="12306" width="21.28515625" style="922" customWidth="1"/>
    <col min="12307" max="12307" width="12.42578125" style="922" customWidth="1"/>
    <col min="12308" max="12544" width="9.140625" style="922"/>
    <col min="12545" max="12546" width="0" style="922" hidden="1" customWidth="1"/>
    <col min="12547" max="12547" width="95.85546875" style="922" customWidth="1"/>
    <col min="12548" max="12552" width="17.28515625" style="922" customWidth="1"/>
    <col min="12553" max="12553" width="19" style="922" customWidth="1"/>
    <col min="12554" max="12554" width="17.28515625" style="922" customWidth="1"/>
    <col min="12555" max="12555" width="19.5703125" style="922" customWidth="1"/>
    <col min="12556" max="12556" width="17.28515625" style="922" customWidth="1"/>
    <col min="12557" max="12557" width="19.5703125" style="922" customWidth="1"/>
    <col min="12558" max="12558" width="17.28515625" style="922" customWidth="1"/>
    <col min="12559" max="12559" width="0" style="922" hidden="1" customWidth="1"/>
    <col min="12560" max="12560" width="3.42578125" style="922" customWidth="1"/>
    <col min="12561" max="12561" width="9.140625" style="922" customWidth="1"/>
    <col min="12562" max="12562" width="21.28515625" style="922" customWidth="1"/>
    <col min="12563" max="12563" width="12.42578125" style="922" customWidth="1"/>
    <col min="12564" max="12800" width="9.140625" style="922"/>
    <col min="12801" max="12802" width="0" style="922" hidden="1" customWidth="1"/>
    <col min="12803" max="12803" width="95.85546875" style="922" customWidth="1"/>
    <col min="12804" max="12808" width="17.28515625" style="922" customWidth="1"/>
    <col min="12809" max="12809" width="19" style="922" customWidth="1"/>
    <col min="12810" max="12810" width="17.28515625" style="922" customWidth="1"/>
    <col min="12811" max="12811" width="19.5703125" style="922" customWidth="1"/>
    <col min="12812" max="12812" width="17.28515625" style="922" customWidth="1"/>
    <col min="12813" max="12813" width="19.5703125" style="922" customWidth="1"/>
    <col min="12814" max="12814" width="17.28515625" style="922" customWidth="1"/>
    <col min="12815" max="12815" width="0" style="922" hidden="1" customWidth="1"/>
    <col min="12816" max="12816" width="3.42578125" style="922" customWidth="1"/>
    <col min="12817" max="12817" width="9.140625" style="922" customWidth="1"/>
    <col min="12818" max="12818" width="21.28515625" style="922" customWidth="1"/>
    <col min="12819" max="12819" width="12.42578125" style="922" customWidth="1"/>
    <col min="12820" max="13056" width="9.140625" style="922"/>
    <col min="13057" max="13058" width="0" style="922" hidden="1" customWidth="1"/>
    <col min="13059" max="13059" width="95.85546875" style="922" customWidth="1"/>
    <col min="13060" max="13064" width="17.28515625" style="922" customWidth="1"/>
    <col min="13065" max="13065" width="19" style="922" customWidth="1"/>
    <col min="13066" max="13066" width="17.28515625" style="922" customWidth="1"/>
    <col min="13067" max="13067" width="19.5703125" style="922" customWidth="1"/>
    <col min="13068" max="13068" width="17.28515625" style="922" customWidth="1"/>
    <col min="13069" max="13069" width="19.5703125" style="922" customWidth="1"/>
    <col min="13070" max="13070" width="17.28515625" style="922" customWidth="1"/>
    <col min="13071" max="13071" width="0" style="922" hidden="1" customWidth="1"/>
    <col min="13072" max="13072" width="3.42578125" style="922" customWidth="1"/>
    <col min="13073" max="13073" width="9.140625" style="922" customWidth="1"/>
    <col min="13074" max="13074" width="21.28515625" style="922" customWidth="1"/>
    <col min="13075" max="13075" width="12.42578125" style="922" customWidth="1"/>
    <col min="13076" max="13312" width="9.140625" style="922"/>
    <col min="13313" max="13314" width="0" style="922" hidden="1" customWidth="1"/>
    <col min="13315" max="13315" width="95.85546875" style="922" customWidth="1"/>
    <col min="13316" max="13320" width="17.28515625" style="922" customWidth="1"/>
    <col min="13321" max="13321" width="19" style="922" customWidth="1"/>
    <col min="13322" max="13322" width="17.28515625" style="922" customWidth="1"/>
    <col min="13323" max="13323" width="19.5703125" style="922" customWidth="1"/>
    <col min="13324" max="13324" width="17.28515625" style="922" customWidth="1"/>
    <col min="13325" max="13325" width="19.5703125" style="922" customWidth="1"/>
    <col min="13326" max="13326" width="17.28515625" style="922" customWidth="1"/>
    <col min="13327" max="13327" width="0" style="922" hidden="1" customWidth="1"/>
    <col min="13328" max="13328" width="3.42578125" style="922" customWidth="1"/>
    <col min="13329" max="13329" width="9.140625" style="922" customWidth="1"/>
    <col min="13330" max="13330" width="21.28515625" style="922" customWidth="1"/>
    <col min="13331" max="13331" width="12.42578125" style="922" customWidth="1"/>
    <col min="13332" max="13568" width="9.140625" style="922"/>
    <col min="13569" max="13570" width="0" style="922" hidden="1" customWidth="1"/>
    <col min="13571" max="13571" width="95.85546875" style="922" customWidth="1"/>
    <col min="13572" max="13576" width="17.28515625" style="922" customWidth="1"/>
    <col min="13577" max="13577" width="19" style="922" customWidth="1"/>
    <col min="13578" max="13578" width="17.28515625" style="922" customWidth="1"/>
    <col min="13579" max="13579" width="19.5703125" style="922" customWidth="1"/>
    <col min="13580" max="13580" width="17.28515625" style="922" customWidth="1"/>
    <col min="13581" max="13581" width="19.5703125" style="922" customWidth="1"/>
    <col min="13582" max="13582" width="17.28515625" style="922" customWidth="1"/>
    <col min="13583" max="13583" width="0" style="922" hidden="1" customWidth="1"/>
    <col min="13584" max="13584" width="3.42578125" style="922" customWidth="1"/>
    <col min="13585" max="13585" width="9.140625" style="922" customWidth="1"/>
    <col min="13586" max="13586" width="21.28515625" style="922" customWidth="1"/>
    <col min="13587" max="13587" width="12.42578125" style="922" customWidth="1"/>
    <col min="13588" max="13824" width="9.140625" style="922"/>
    <col min="13825" max="13826" width="0" style="922" hidden="1" customWidth="1"/>
    <col min="13827" max="13827" width="95.85546875" style="922" customWidth="1"/>
    <col min="13828" max="13832" width="17.28515625" style="922" customWidth="1"/>
    <col min="13833" max="13833" width="19" style="922" customWidth="1"/>
    <col min="13834" max="13834" width="17.28515625" style="922" customWidth="1"/>
    <col min="13835" max="13835" width="19.5703125" style="922" customWidth="1"/>
    <col min="13836" max="13836" width="17.28515625" style="922" customWidth="1"/>
    <col min="13837" max="13837" width="19.5703125" style="922" customWidth="1"/>
    <col min="13838" max="13838" width="17.28515625" style="922" customWidth="1"/>
    <col min="13839" max="13839" width="0" style="922" hidden="1" customWidth="1"/>
    <col min="13840" max="13840" width="3.42578125" style="922" customWidth="1"/>
    <col min="13841" max="13841" width="9.140625" style="922" customWidth="1"/>
    <col min="13842" max="13842" width="21.28515625" style="922" customWidth="1"/>
    <col min="13843" max="13843" width="12.42578125" style="922" customWidth="1"/>
    <col min="13844" max="14080" width="9.140625" style="922"/>
    <col min="14081" max="14082" width="0" style="922" hidden="1" customWidth="1"/>
    <col min="14083" max="14083" width="95.85546875" style="922" customWidth="1"/>
    <col min="14084" max="14088" width="17.28515625" style="922" customWidth="1"/>
    <col min="14089" max="14089" width="19" style="922" customWidth="1"/>
    <col min="14090" max="14090" width="17.28515625" style="922" customWidth="1"/>
    <col min="14091" max="14091" width="19.5703125" style="922" customWidth="1"/>
    <col min="14092" max="14092" width="17.28515625" style="922" customWidth="1"/>
    <col min="14093" max="14093" width="19.5703125" style="922" customWidth="1"/>
    <col min="14094" max="14094" width="17.28515625" style="922" customWidth="1"/>
    <col min="14095" max="14095" width="0" style="922" hidden="1" customWidth="1"/>
    <col min="14096" max="14096" width="3.42578125" style="922" customWidth="1"/>
    <col min="14097" max="14097" width="9.140625" style="922" customWidth="1"/>
    <col min="14098" max="14098" width="21.28515625" style="922" customWidth="1"/>
    <col min="14099" max="14099" width="12.42578125" style="922" customWidth="1"/>
    <col min="14100" max="14336" width="9.140625" style="922"/>
    <col min="14337" max="14338" width="0" style="922" hidden="1" customWidth="1"/>
    <col min="14339" max="14339" width="95.85546875" style="922" customWidth="1"/>
    <col min="14340" max="14344" width="17.28515625" style="922" customWidth="1"/>
    <col min="14345" max="14345" width="19" style="922" customWidth="1"/>
    <col min="14346" max="14346" width="17.28515625" style="922" customWidth="1"/>
    <col min="14347" max="14347" width="19.5703125" style="922" customWidth="1"/>
    <col min="14348" max="14348" width="17.28515625" style="922" customWidth="1"/>
    <col min="14349" max="14349" width="19.5703125" style="922" customWidth="1"/>
    <col min="14350" max="14350" width="17.28515625" style="922" customWidth="1"/>
    <col min="14351" max="14351" width="0" style="922" hidden="1" customWidth="1"/>
    <col min="14352" max="14352" width="3.42578125" style="922" customWidth="1"/>
    <col min="14353" max="14353" width="9.140625" style="922" customWidth="1"/>
    <col min="14354" max="14354" width="21.28515625" style="922" customWidth="1"/>
    <col min="14355" max="14355" width="12.42578125" style="922" customWidth="1"/>
    <col min="14356" max="14592" width="9.140625" style="922"/>
    <col min="14593" max="14594" width="0" style="922" hidden="1" customWidth="1"/>
    <col min="14595" max="14595" width="95.85546875" style="922" customWidth="1"/>
    <col min="14596" max="14600" width="17.28515625" style="922" customWidth="1"/>
    <col min="14601" max="14601" width="19" style="922" customWidth="1"/>
    <col min="14602" max="14602" width="17.28515625" style="922" customWidth="1"/>
    <col min="14603" max="14603" width="19.5703125" style="922" customWidth="1"/>
    <col min="14604" max="14604" width="17.28515625" style="922" customWidth="1"/>
    <col min="14605" max="14605" width="19.5703125" style="922" customWidth="1"/>
    <col min="14606" max="14606" width="17.28515625" style="922" customWidth="1"/>
    <col min="14607" max="14607" width="0" style="922" hidden="1" customWidth="1"/>
    <col min="14608" max="14608" width="3.42578125" style="922" customWidth="1"/>
    <col min="14609" max="14609" width="9.140625" style="922" customWidth="1"/>
    <col min="14610" max="14610" width="21.28515625" style="922" customWidth="1"/>
    <col min="14611" max="14611" width="12.42578125" style="922" customWidth="1"/>
    <col min="14612" max="14848" width="9.140625" style="922"/>
    <col min="14849" max="14850" width="0" style="922" hidden="1" customWidth="1"/>
    <col min="14851" max="14851" width="95.85546875" style="922" customWidth="1"/>
    <col min="14852" max="14856" width="17.28515625" style="922" customWidth="1"/>
    <col min="14857" max="14857" width="19" style="922" customWidth="1"/>
    <col min="14858" max="14858" width="17.28515625" style="922" customWidth="1"/>
    <col min="14859" max="14859" width="19.5703125" style="922" customWidth="1"/>
    <col min="14860" max="14860" width="17.28515625" style="922" customWidth="1"/>
    <col min="14861" max="14861" width="19.5703125" style="922" customWidth="1"/>
    <col min="14862" max="14862" width="17.28515625" style="922" customWidth="1"/>
    <col min="14863" max="14863" width="0" style="922" hidden="1" customWidth="1"/>
    <col min="14864" max="14864" width="3.42578125" style="922" customWidth="1"/>
    <col min="14865" max="14865" width="9.140625" style="922" customWidth="1"/>
    <col min="14866" max="14866" width="21.28515625" style="922" customWidth="1"/>
    <col min="14867" max="14867" width="12.42578125" style="922" customWidth="1"/>
    <col min="14868" max="15104" width="9.140625" style="922"/>
    <col min="15105" max="15106" width="0" style="922" hidden="1" customWidth="1"/>
    <col min="15107" max="15107" width="95.85546875" style="922" customWidth="1"/>
    <col min="15108" max="15112" width="17.28515625" style="922" customWidth="1"/>
    <col min="15113" max="15113" width="19" style="922" customWidth="1"/>
    <col min="15114" max="15114" width="17.28515625" style="922" customWidth="1"/>
    <col min="15115" max="15115" width="19.5703125" style="922" customWidth="1"/>
    <col min="15116" max="15116" width="17.28515625" style="922" customWidth="1"/>
    <col min="15117" max="15117" width="19.5703125" style="922" customWidth="1"/>
    <col min="15118" max="15118" width="17.28515625" style="922" customWidth="1"/>
    <col min="15119" max="15119" width="0" style="922" hidden="1" customWidth="1"/>
    <col min="15120" max="15120" width="3.42578125" style="922" customWidth="1"/>
    <col min="15121" max="15121" width="9.140625" style="922" customWidth="1"/>
    <col min="15122" max="15122" width="21.28515625" style="922" customWidth="1"/>
    <col min="15123" max="15123" width="12.42578125" style="922" customWidth="1"/>
    <col min="15124" max="15360" width="9.140625" style="922"/>
    <col min="15361" max="15362" width="0" style="922" hidden="1" customWidth="1"/>
    <col min="15363" max="15363" width="95.85546875" style="922" customWidth="1"/>
    <col min="15364" max="15368" width="17.28515625" style="922" customWidth="1"/>
    <col min="15369" max="15369" width="19" style="922" customWidth="1"/>
    <col min="15370" max="15370" width="17.28515625" style="922" customWidth="1"/>
    <col min="15371" max="15371" width="19.5703125" style="922" customWidth="1"/>
    <col min="15372" max="15372" width="17.28515625" style="922" customWidth="1"/>
    <col min="15373" max="15373" width="19.5703125" style="922" customWidth="1"/>
    <col min="15374" max="15374" width="17.28515625" style="922" customWidth="1"/>
    <col min="15375" max="15375" width="0" style="922" hidden="1" customWidth="1"/>
    <col min="15376" max="15376" width="3.42578125" style="922" customWidth="1"/>
    <col min="15377" max="15377" width="9.140625" style="922" customWidth="1"/>
    <col min="15378" max="15378" width="21.28515625" style="922" customWidth="1"/>
    <col min="15379" max="15379" width="12.42578125" style="922" customWidth="1"/>
    <col min="15380" max="15616" width="9.140625" style="922"/>
    <col min="15617" max="15618" width="0" style="922" hidden="1" customWidth="1"/>
    <col min="15619" max="15619" width="95.85546875" style="922" customWidth="1"/>
    <col min="15620" max="15624" width="17.28515625" style="922" customWidth="1"/>
    <col min="15625" max="15625" width="19" style="922" customWidth="1"/>
    <col min="15626" max="15626" width="17.28515625" style="922" customWidth="1"/>
    <col min="15627" max="15627" width="19.5703125" style="922" customWidth="1"/>
    <col min="15628" max="15628" width="17.28515625" style="922" customWidth="1"/>
    <col min="15629" max="15629" width="19.5703125" style="922" customWidth="1"/>
    <col min="15630" max="15630" width="17.28515625" style="922" customWidth="1"/>
    <col min="15631" max="15631" width="0" style="922" hidden="1" customWidth="1"/>
    <col min="15632" max="15632" width="3.42578125" style="922" customWidth="1"/>
    <col min="15633" max="15633" width="9.140625" style="922" customWidth="1"/>
    <col min="15634" max="15634" width="21.28515625" style="922" customWidth="1"/>
    <col min="15635" max="15635" width="12.42578125" style="922" customWidth="1"/>
    <col min="15636" max="15872" width="9.140625" style="922"/>
    <col min="15873" max="15874" width="0" style="922" hidden="1" customWidth="1"/>
    <col min="15875" max="15875" width="95.85546875" style="922" customWidth="1"/>
    <col min="15876" max="15880" width="17.28515625" style="922" customWidth="1"/>
    <col min="15881" max="15881" width="19" style="922" customWidth="1"/>
    <col min="15882" max="15882" width="17.28515625" style="922" customWidth="1"/>
    <col min="15883" max="15883" width="19.5703125" style="922" customWidth="1"/>
    <col min="15884" max="15884" width="17.28515625" style="922" customWidth="1"/>
    <col min="15885" max="15885" width="19.5703125" style="922" customWidth="1"/>
    <col min="15886" max="15886" width="17.28515625" style="922" customWidth="1"/>
    <col min="15887" max="15887" width="0" style="922" hidden="1" customWidth="1"/>
    <col min="15888" max="15888" width="3.42578125" style="922" customWidth="1"/>
    <col min="15889" max="15889" width="9.140625" style="922" customWidth="1"/>
    <col min="15890" max="15890" width="21.28515625" style="922" customWidth="1"/>
    <col min="15891" max="15891" width="12.42578125" style="922" customWidth="1"/>
    <col min="15892" max="16128" width="9.140625" style="922"/>
    <col min="16129" max="16130" width="0" style="922" hidden="1" customWidth="1"/>
    <col min="16131" max="16131" width="95.85546875" style="922" customWidth="1"/>
    <col min="16132" max="16136" width="17.28515625" style="922" customWidth="1"/>
    <col min="16137" max="16137" width="19" style="922" customWidth="1"/>
    <col min="16138" max="16138" width="17.28515625" style="922" customWidth="1"/>
    <col min="16139" max="16139" width="19.5703125" style="922" customWidth="1"/>
    <col min="16140" max="16140" width="17.28515625" style="922" customWidth="1"/>
    <col min="16141" max="16141" width="19.5703125" style="922" customWidth="1"/>
    <col min="16142" max="16142" width="17.28515625" style="922" customWidth="1"/>
    <col min="16143" max="16143" width="0" style="922" hidden="1" customWidth="1"/>
    <col min="16144" max="16144" width="3.42578125" style="922" customWidth="1"/>
    <col min="16145" max="16145" width="9.140625" style="922" customWidth="1"/>
    <col min="16146" max="16146" width="21.28515625" style="922" customWidth="1"/>
    <col min="16147" max="16147" width="12.42578125" style="922" customWidth="1"/>
    <col min="16148" max="16384" width="9.140625" style="922"/>
  </cols>
  <sheetData>
    <row r="1" spans="1:18" s="84" customFormat="1" ht="7.5" hidden="1" customHeight="1">
      <c r="C1" s="500"/>
      <c r="D1" s="501"/>
      <c r="E1" s="501"/>
      <c r="F1" s="501"/>
      <c r="G1" s="501"/>
      <c r="H1" s="501"/>
      <c r="I1" s="501"/>
      <c r="J1" s="501"/>
      <c r="K1" s="501"/>
      <c r="L1" s="501"/>
      <c r="M1" s="501"/>
      <c r="N1" s="501"/>
      <c r="O1" s="501"/>
      <c r="P1" s="502"/>
    </row>
    <row r="2" spans="1:18" s="84" customFormat="1" ht="27.75">
      <c r="C2" s="967" t="s">
        <v>0</v>
      </c>
      <c r="D2" s="967"/>
      <c r="E2" s="967"/>
      <c r="F2" s="967"/>
      <c r="G2" s="967"/>
      <c r="H2" s="967"/>
      <c r="I2" s="967"/>
      <c r="J2" s="967"/>
      <c r="K2" s="967"/>
      <c r="L2" s="967"/>
      <c r="M2" s="967"/>
      <c r="N2" s="967"/>
      <c r="O2" s="558"/>
      <c r="P2" s="502"/>
    </row>
    <row r="3" spans="1:18" s="84" customFormat="1" ht="27.75">
      <c r="C3" s="967" t="s">
        <v>729</v>
      </c>
      <c r="D3" s="967"/>
      <c r="E3" s="967"/>
      <c r="F3" s="967"/>
      <c r="G3" s="967"/>
      <c r="H3" s="967"/>
      <c r="I3" s="967"/>
      <c r="J3" s="967"/>
      <c r="K3" s="967"/>
      <c r="L3" s="967"/>
      <c r="M3" s="967"/>
      <c r="N3" s="967"/>
      <c r="O3" s="558"/>
      <c r="P3" s="502"/>
    </row>
    <row r="4" spans="1:18" s="84" customFormat="1" ht="27.75">
      <c r="A4" s="84" t="s">
        <v>1527</v>
      </c>
      <c r="C4" s="967" t="s">
        <v>1527</v>
      </c>
      <c r="D4" s="967"/>
      <c r="E4" s="967"/>
      <c r="F4" s="967"/>
      <c r="G4" s="967"/>
      <c r="H4" s="967"/>
      <c r="I4" s="967"/>
      <c r="J4" s="967"/>
      <c r="K4" s="967"/>
      <c r="L4" s="967"/>
      <c r="M4" s="967"/>
      <c r="N4" s="967"/>
      <c r="O4" s="558"/>
      <c r="P4" s="502"/>
    </row>
    <row r="5" spans="1:18" s="174" customFormat="1" ht="39" customHeight="1">
      <c r="C5" s="968" t="s">
        <v>1469</v>
      </c>
      <c r="D5" s="968"/>
      <c r="E5" s="968"/>
      <c r="F5" s="968"/>
      <c r="G5" s="968"/>
      <c r="H5" s="968"/>
      <c r="I5" s="968"/>
      <c r="J5" s="968"/>
      <c r="K5" s="968"/>
      <c r="L5" s="968"/>
      <c r="M5" s="968"/>
      <c r="N5" s="968"/>
      <c r="O5" s="559"/>
      <c r="P5" s="286"/>
    </row>
    <row r="6" spans="1:18" s="503" customFormat="1" ht="1.5" customHeight="1" thickBot="1">
      <c r="C6" s="199"/>
      <c r="D6" s="199"/>
      <c r="E6" s="199"/>
      <c r="F6" s="199"/>
      <c r="G6" s="199"/>
      <c r="H6" s="199"/>
      <c r="I6" s="199"/>
      <c r="J6" s="199"/>
      <c r="K6" s="199"/>
      <c r="L6" s="199"/>
      <c r="M6" s="199"/>
      <c r="N6" s="199"/>
      <c r="O6" s="199"/>
      <c r="P6" s="504"/>
    </row>
    <row r="7" spans="1:18" s="87" customFormat="1" ht="19.5" thickTop="1" thickBot="1">
      <c r="C7" s="505"/>
      <c r="D7" s="917" t="s">
        <v>730</v>
      </c>
      <c r="E7" s="917" t="s">
        <v>731</v>
      </c>
      <c r="F7" s="917" t="s">
        <v>732</v>
      </c>
      <c r="G7" s="969" t="s">
        <v>733</v>
      </c>
      <c r="H7" s="969"/>
      <c r="I7" s="969" t="s">
        <v>1324</v>
      </c>
      <c r="J7" s="969"/>
      <c r="K7" s="969" t="s">
        <v>1446</v>
      </c>
      <c r="L7" s="969"/>
      <c r="M7" s="969" t="s">
        <v>1533</v>
      </c>
      <c r="N7" s="969"/>
      <c r="O7" s="204"/>
      <c r="P7" s="204"/>
    </row>
    <row r="8" spans="1:18" s="87" customFormat="1" ht="18.75" thickTop="1">
      <c r="C8" s="506"/>
      <c r="D8" s="916" t="s">
        <v>734</v>
      </c>
      <c r="E8" s="916" t="str">
        <f>"DIC"</f>
        <v>DIC</v>
      </c>
      <c r="F8" s="916" t="str">
        <f>"DIC"</f>
        <v>DIC</v>
      </c>
      <c r="G8" s="964" t="str">
        <f>"DIC"</f>
        <v>DIC</v>
      </c>
      <c r="H8" s="964"/>
      <c r="I8" s="965" t="s">
        <v>734</v>
      </c>
      <c r="J8" s="964"/>
      <c r="K8" s="964" t="str">
        <f>"DIC"</f>
        <v>DIC</v>
      </c>
      <c r="L8" s="964"/>
      <c r="M8" s="1081" t="str">
        <f>"ENE"</f>
        <v>ENE</v>
      </c>
      <c r="N8" s="1081"/>
      <c r="O8" s="204" t="s">
        <v>499</v>
      </c>
      <c r="P8" s="204"/>
    </row>
    <row r="9" spans="1:18" s="87" customFormat="1" ht="0.75" customHeight="1">
      <c r="C9" s="507"/>
      <c r="D9" s="560"/>
      <c r="E9" s="560"/>
      <c r="F9" s="560"/>
      <c r="G9" s="560"/>
      <c r="H9" s="560"/>
      <c r="I9" s="560"/>
      <c r="J9" s="560"/>
      <c r="K9" s="560"/>
      <c r="L9" s="560"/>
      <c r="M9" s="560"/>
      <c r="N9" s="560"/>
      <c r="P9" s="204"/>
    </row>
    <row r="10" spans="1:18" s="38" customFormat="1" ht="18">
      <c r="C10" s="508"/>
      <c r="D10" s="966" t="s">
        <v>835</v>
      </c>
      <c r="E10" s="966"/>
      <c r="F10" s="966"/>
      <c r="G10" s="561" t="s">
        <v>1325</v>
      </c>
      <c r="H10" s="561" t="s">
        <v>1326</v>
      </c>
      <c r="I10" s="561" t="s">
        <v>1325</v>
      </c>
      <c r="J10" s="561" t="s">
        <v>1326</v>
      </c>
      <c r="K10" s="561" t="s">
        <v>1325</v>
      </c>
      <c r="L10" s="561" t="s">
        <v>1326</v>
      </c>
      <c r="M10" s="561" t="s">
        <v>1325</v>
      </c>
      <c r="N10" s="561" t="s">
        <v>1326</v>
      </c>
      <c r="P10" s="204"/>
    </row>
    <row r="11" spans="1:18" s="38" customFormat="1" ht="27" customHeight="1">
      <c r="A11" s="38" t="s">
        <v>500</v>
      </c>
      <c r="B11" s="38" t="s">
        <v>1289</v>
      </c>
      <c r="C11" s="562" t="s">
        <v>735</v>
      </c>
      <c r="D11" s="200">
        <v>45150897.487739995</v>
      </c>
      <c r="E11" s="200">
        <v>54556080.634240001</v>
      </c>
      <c r="F11" s="200">
        <v>54556080.634240001</v>
      </c>
      <c r="G11" s="200">
        <v>81017493.941249996</v>
      </c>
      <c r="H11" s="200">
        <v>7066800.6672499999</v>
      </c>
      <c r="I11" s="200">
        <v>96931715.502850011</v>
      </c>
      <c r="J11" s="200">
        <v>7437917.27018</v>
      </c>
      <c r="K11" s="200">
        <v>113162072.22272</v>
      </c>
      <c r="L11" s="200">
        <v>7767736.6857000003</v>
      </c>
      <c r="M11" s="200">
        <v>113371237.8267</v>
      </c>
      <c r="N11" s="200">
        <v>7731874.3032999998</v>
      </c>
      <c r="P11" s="204"/>
    </row>
    <row r="12" spans="1:18" s="38" customFormat="1" ht="27" customHeight="1">
      <c r="A12" s="38" t="s">
        <v>500</v>
      </c>
      <c r="B12" s="592" t="s">
        <v>1290</v>
      </c>
      <c r="C12" s="34" t="s">
        <v>736</v>
      </c>
      <c r="D12" s="200">
        <v>44421766.969750002</v>
      </c>
      <c r="E12" s="200">
        <v>53943147.241530001</v>
      </c>
      <c r="F12" s="200">
        <v>53943147.241530001</v>
      </c>
      <c r="G12" s="200">
        <v>80285499.772719994</v>
      </c>
      <c r="H12" s="200">
        <v>6985714.8452099999</v>
      </c>
      <c r="I12" s="200">
        <v>95850682.265070006</v>
      </c>
      <c r="J12" s="200">
        <v>7336520.9377499996</v>
      </c>
      <c r="K12" s="200">
        <v>111464063.88201</v>
      </c>
      <c r="L12" s="200">
        <v>7609483.82699</v>
      </c>
      <c r="M12" s="200">
        <v>111684809.35106</v>
      </c>
      <c r="N12" s="200">
        <v>7571155.9478599997</v>
      </c>
      <c r="O12" s="200"/>
      <c r="P12" s="204"/>
      <c r="R12" s="200"/>
    </row>
    <row r="13" spans="1:18" s="38" customFormat="1" ht="27" customHeight="1">
      <c r="A13" s="38" t="s">
        <v>500</v>
      </c>
      <c r="B13" s="592" t="s">
        <v>1291</v>
      </c>
      <c r="C13" s="34" t="s">
        <v>1534</v>
      </c>
      <c r="D13" s="200">
        <v>729130.51798999996</v>
      </c>
      <c r="E13" s="200">
        <v>612933.39271000004</v>
      </c>
      <c r="F13" s="200">
        <v>612933.39271000004</v>
      </c>
      <c r="G13" s="200">
        <v>731994.16853000002</v>
      </c>
      <c r="H13" s="200">
        <v>81085.822040000014</v>
      </c>
      <c r="I13" s="200">
        <v>1081033.2377800001</v>
      </c>
      <c r="J13" s="200">
        <v>101396.33243000001</v>
      </c>
      <c r="K13" s="200">
        <v>1698008.3407100001</v>
      </c>
      <c r="L13" s="200">
        <v>158252.85871</v>
      </c>
      <c r="M13" s="200">
        <v>1686428.4756400001</v>
      </c>
      <c r="N13" s="200">
        <v>160718.35543999998</v>
      </c>
      <c r="O13" s="200"/>
      <c r="P13" s="204"/>
      <c r="R13" s="200"/>
    </row>
    <row r="14" spans="1:18" s="38" customFormat="1" ht="27" customHeight="1">
      <c r="A14" s="38" t="s">
        <v>500</v>
      </c>
      <c r="B14" s="922" t="s">
        <v>1292</v>
      </c>
      <c r="C14" s="562" t="s">
        <v>737</v>
      </c>
      <c r="D14" s="200">
        <v>146905.58713</v>
      </c>
      <c r="E14" s="200">
        <v>210831.18809000001</v>
      </c>
      <c r="F14" s="200">
        <v>210831.18809000001</v>
      </c>
      <c r="G14" s="200">
        <v>380684.40444000001</v>
      </c>
      <c r="H14" s="200">
        <v>36153.330419999998</v>
      </c>
      <c r="I14" s="200">
        <v>448753.43556999997</v>
      </c>
      <c r="J14" s="200">
        <v>43161.160969999997</v>
      </c>
      <c r="K14" s="200">
        <v>547044.36848000006</v>
      </c>
      <c r="L14" s="200">
        <v>61714.799229999997</v>
      </c>
      <c r="M14" s="200">
        <v>564916.16541999998</v>
      </c>
      <c r="N14" s="200">
        <v>70309.881629999989</v>
      </c>
      <c r="O14" s="200"/>
      <c r="P14" s="204"/>
      <c r="R14" s="200"/>
    </row>
    <row r="15" spans="1:18" s="38" customFormat="1" ht="27" customHeight="1">
      <c r="A15" s="38" t="s">
        <v>500</v>
      </c>
      <c r="B15" s="922" t="s">
        <v>1293</v>
      </c>
      <c r="C15" s="34" t="s">
        <v>738</v>
      </c>
      <c r="D15" s="200">
        <v>129924.61865</v>
      </c>
      <c r="E15" s="200">
        <v>177446.69261000003</v>
      </c>
      <c r="F15" s="200">
        <v>177446.69261000003</v>
      </c>
      <c r="G15" s="200">
        <v>363225.97944000002</v>
      </c>
      <c r="H15" s="200">
        <v>34286.930090000002</v>
      </c>
      <c r="I15" s="200">
        <v>424351.74252999999</v>
      </c>
      <c r="J15" s="200">
        <v>36131.73429</v>
      </c>
      <c r="K15" s="200">
        <v>486630.66687000002</v>
      </c>
      <c r="L15" s="200">
        <v>42613.050329999998</v>
      </c>
      <c r="M15" s="200">
        <v>478203.74958999996</v>
      </c>
      <c r="N15" s="200">
        <v>51078.797599999998</v>
      </c>
      <c r="O15" s="200"/>
      <c r="P15" s="204"/>
      <c r="R15" s="200"/>
    </row>
    <row r="16" spans="1:18" s="38" customFormat="1" ht="27" customHeight="1">
      <c r="A16" s="38" t="s">
        <v>500</v>
      </c>
      <c r="B16" s="592" t="s">
        <v>1294</v>
      </c>
      <c r="C16" s="34" t="s">
        <v>739</v>
      </c>
      <c r="D16" s="200">
        <v>16980.96848</v>
      </c>
      <c r="E16" s="200">
        <v>33384.495479999998</v>
      </c>
      <c r="F16" s="200">
        <v>33384.495479999998</v>
      </c>
      <c r="G16" s="200">
        <v>17458.424999999999</v>
      </c>
      <c r="H16" s="200">
        <v>1866.4003300000002</v>
      </c>
      <c r="I16" s="200">
        <v>24401.693039999998</v>
      </c>
      <c r="J16" s="200">
        <v>7029.4266799999996</v>
      </c>
      <c r="K16" s="200">
        <v>60413.701609999996</v>
      </c>
      <c r="L16" s="200">
        <v>19101.748899999999</v>
      </c>
      <c r="M16" s="200">
        <v>86712.415829999998</v>
      </c>
      <c r="N16" s="200">
        <v>19231.084030000002</v>
      </c>
      <c r="O16" s="200"/>
      <c r="P16" s="204"/>
      <c r="R16" s="200"/>
    </row>
    <row r="17" spans="1:18" s="38" customFormat="1" ht="27" customHeight="1">
      <c r="A17" s="38" t="s">
        <v>500</v>
      </c>
      <c r="B17" s="922" t="s">
        <v>1295</v>
      </c>
      <c r="C17" s="562" t="s">
        <v>740</v>
      </c>
      <c r="D17" s="200">
        <v>612210.84355999995</v>
      </c>
      <c r="E17" s="200">
        <v>601153.15524999995</v>
      </c>
      <c r="F17" s="200">
        <v>601153.15524999995</v>
      </c>
      <c r="G17" s="200">
        <v>837444.99578999996</v>
      </c>
      <c r="H17" s="200">
        <v>59584.348310000001</v>
      </c>
      <c r="I17" s="200">
        <v>993613.37585000007</v>
      </c>
      <c r="J17" s="200">
        <v>91877.342480000007</v>
      </c>
      <c r="K17" s="200">
        <v>1197544.118</v>
      </c>
      <c r="L17" s="200">
        <v>129010.67701</v>
      </c>
      <c r="M17" s="200">
        <v>1230479.3709400001</v>
      </c>
      <c r="N17" s="200">
        <v>137575.31156</v>
      </c>
      <c r="O17" s="200"/>
      <c r="P17" s="204"/>
      <c r="R17" s="200"/>
    </row>
    <row r="18" spans="1:18" s="38" customFormat="1" ht="27" customHeight="1">
      <c r="A18" s="38" t="s">
        <v>500</v>
      </c>
      <c r="B18" s="922" t="s">
        <v>1296</v>
      </c>
      <c r="C18" s="34" t="s">
        <v>741</v>
      </c>
      <c r="D18" s="200">
        <v>346573.60749999998</v>
      </c>
      <c r="E18" s="200">
        <v>413914.75541000004</v>
      </c>
      <c r="F18" s="200">
        <v>413914.75541000004</v>
      </c>
      <c r="G18" s="200">
        <v>640307.03163999994</v>
      </c>
      <c r="H18" s="200">
        <v>57251.58928</v>
      </c>
      <c r="I18" s="200">
        <v>811530.84753000003</v>
      </c>
      <c r="J18" s="200">
        <v>85577.397980000009</v>
      </c>
      <c r="K18" s="200">
        <v>1003172.65363</v>
      </c>
      <c r="L18" s="200">
        <v>120240.91034</v>
      </c>
      <c r="M18" s="200">
        <v>1030732.1556300001</v>
      </c>
      <c r="N18" s="200">
        <v>128060.21765000001</v>
      </c>
      <c r="O18" s="200"/>
      <c r="P18" s="204"/>
      <c r="R18" s="200"/>
    </row>
    <row r="19" spans="1:18" s="38" customFormat="1" ht="27" customHeight="1">
      <c r="A19" s="38" t="s">
        <v>500</v>
      </c>
      <c r="B19" s="592" t="s">
        <v>1297</v>
      </c>
      <c r="C19" s="34" t="s">
        <v>742</v>
      </c>
      <c r="D19" s="200">
        <v>265637.23606000002</v>
      </c>
      <c r="E19" s="200">
        <v>187238.39984</v>
      </c>
      <c r="F19" s="200">
        <v>187238.39984</v>
      </c>
      <c r="G19" s="200">
        <v>197137.96415000001</v>
      </c>
      <c r="H19" s="200">
        <v>2332.7590299999997</v>
      </c>
      <c r="I19" s="200">
        <v>182082.52831999998</v>
      </c>
      <c r="J19" s="200">
        <v>6299.9444999999996</v>
      </c>
      <c r="K19" s="200">
        <v>194371.46437</v>
      </c>
      <c r="L19" s="200">
        <v>8769.7666699999991</v>
      </c>
      <c r="M19" s="200">
        <v>199747.21531</v>
      </c>
      <c r="N19" s="200">
        <v>9515.0939099999996</v>
      </c>
      <c r="O19" s="200"/>
      <c r="P19" s="204"/>
      <c r="R19" s="200"/>
    </row>
    <row r="20" spans="1:18" s="38" customFormat="1" ht="27" customHeight="1">
      <c r="A20" s="38" t="s">
        <v>500</v>
      </c>
      <c r="B20" s="922" t="s">
        <v>1207</v>
      </c>
      <c r="C20" s="562" t="s">
        <v>743</v>
      </c>
      <c r="D20" s="200">
        <v>8019870.4957400002</v>
      </c>
      <c r="E20" s="200">
        <v>9696980.0709599983</v>
      </c>
      <c r="F20" s="200">
        <v>9696980.0709599983</v>
      </c>
      <c r="G20" s="200">
        <v>14694168.35413</v>
      </c>
      <c r="H20" s="200">
        <v>84872.874580000003</v>
      </c>
      <c r="I20" s="200">
        <v>18672350.202689998</v>
      </c>
      <c r="J20" s="200">
        <v>80447.576659999992</v>
      </c>
      <c r="K20" s="200">
        <v>22558357.576439999</v>
      </c>
      <c r="L20" s="200">
        <v>85233.749079999994</v>
      </c>
      <c r="M20" s="200">
        <v>21525094.868650001</v>
      </c>
      <c r="N20" s="200">
        <v>89049.60798999999</v>
      </c>
      <c r="O20" s="200"/>
      <c r="P20" s="204"/>
      <c r="R20" s="200"/>
    </row>
    <row r="21" spans="1:18" s="38" customFormat="1" ht="27" customHeight="1">
      <c r="A21" s="38" t="s">
        <v>500</v>
      </c>
      <c r="B21" s="922" t="s">
        <v>1298</v>
      </c>
      <c r="C21" s="34" t="s">
        <v>744</v>
      </c>
      <c r="D21" s="200">
        <v>372802.71927</v>
      </c>
      <c r="E21" s="200">
        <v>484659.61911000003</v>
      </c>
      <c r="F21" s="200">
        <v>484659.61911000003</v>
      </c>
      <c r="G21" s="200">
        <v>745081.75219000003</v>
      </c>
      <c r="H21" s="200">
        <v>88808.425540000011</v>
      </c>
      <c r="I21" s="200">
        <v>849462.72996000003</v>
      </c>
      <c r="J21" s="200">
        <v>87449.688709999988</v>
      </c>
      <c r="K21" s="200">
        <v>961395.52714000002</v>
      </c>
      <c r="L21" s="200">
        <v>90918.891090000005</v>
      </c>
      <c r="M21" s="200">
        <v>961175.00927000004</v>
      </c>
      <c r="N21" s="200">
        <v>89479.894040000014</v>
      </c>
      <c r="O21" s="200"/>
      <c r="P21" s="204"/>
      <c r="R21" s="200"/>
    </row>
    <row r="22" spans="1:18" s="38" customFormat="1" ht="27" customHeight="1">
      <c r="A22" s="38" t="s">
        <v>500</v>
      </c>
      <c r="B22" s="922" t="s">
        <v>1299</v>
      </c>
      <c r="C22" s="563" t="s">
        <v>1431</v>
      </c>
      <c r="D22" s="200">
        <v>-1510491.2151400002</v>
      </c>
      <c r="E22" s="200">
        <v>-1584577.0681099999</v>
      </c>
      <c r="F22" s="200">
        <v>-1584577.0681099999</v>
      </c>
      <c r="G22" s="200">
        <v>-2449616.7828099998</v>
      </c>
      <c r="H22" s="200">
        <v>-233568.00977</v>
      </c>
      <c r="I22" s="200">
        <v>-2691169.0303400001</v>
      </c>
      <c r="J22" s="200">
        <v>-264408.22674000001</v>
      </c>
      <c r="K22" s="200">
        <v>-2967362.5879499996</v>
      </c>
      <c r="L22" s="200">
        <v>-273391.76207999996</v>
      </c>
      <c r="M22" s="200">
        <v>-3012086.0738300001</v>
      </c>
      <c r="N22" s="200">
        <v>-285066.47216</v>
      </c>
      <c r="O22" s="200"/>
      <c r="P22" s="204"/>
      <c r="R22" s="200"/>
    </row>
    <row r="23" spans="1:18" s="38" customFormat="1" ht="27" customHeight="1">
      <c r="A23" s="38" t="s">
        <v>500</v>
      </c>
      <c r="B23" s="922" t="s">
        <v>1300</v>
      </c>
      <c r="C23" s="564" t="s">
        <v>1432</v>
      </c>
      <c r="D23" s="200">
        <v>52792195.918290004</v>
      </c>
      <c r="E23" s="200">
        <v>63965127.599529997</v>
      </c>
      <c r="F23" s="200">
        <v>63965127.599529997</v>
      </c>
      <c r="G23" s="200">
        <v>95225256.664990008</v>
      </c>
      <c r="H23" s="200">
        <v>7102651.6363300001</v>
      </c>
      <c r="I23" s="200">
        <v>115204726.21658</v>
      </c>
      <c r="J23" s="200">
        <v>7476444.81226</v>
      </c>
      <c r="K23" s="200">
        <v>135459051.22483</v>
      </c>
      <c r="L23" s="200">
        <v>7861223.0400299998</v>
      </c>
      <c r="M23" s="200">
        <v>134640817.16714999</v>
      </c>
      <c r="N23" s="200">
        <v>7833222.5263599996</v>
      </c>
      <c r="O23" s="200"/>
      <c r="P23" s="204"/>
      <c r="R23" s="200"/>
    </row>
    <row r="24" spans="1:18" s="87" customFormat="1" ht="9.75" thickBot="1">
      <c r="C24" s="201"/>
      <c r="D24" s="202"/>
      <c r="E24" s="202"/>
      <c r="F24" s="202"/>
      <c r="G24" s="202"/>
      <c r="H24" s="202"/>
      <c r="I24" s="202"/>
      <c r="J24" s="202"/>
      <c r="K24" s="202"/>
      <c r="L24" s="202"/>
      <c r="M24" s="202"/>
      <c r="N24" s="202"/>
      <c r="O24" s="557"/>
      <c r="P24" s="509"/>
    </row>
    <row r="25" spans="1:18" s="87" customFormat="1" ht="15.75" thickTop="1">
      <c r="C25" s="38" t="s">
        <v>1433</v>
      </c>
      <c r="D25" s="192"/>
      <c r="E25" s="192"/>
      <c r="F25" s="192"/>
      <c r="G25" s="192"/>
      <c r="H25" s="192"/>
      <c r="I25" s="192"/>
      <c r="J25" s="192"/>
      <c r="K25" s="192"/>
      <c r="L25" s="192"/>
      <c r="M25" s="192"/>
      <c r="N25" s="192"/>
      <c r="O25" s="192"/>
      <c r="P25" s="509"/>
    </row>
    <row r="26" spans="1:18" s="87" customFormat="1" ht="15" customHeight="1">
      <c r="C26" s="38" t="s">
        <v>1434</v>
      </c>
      <c r="D26" s="192"/>
      <c r="E26" s="192"/>
      <c r="F26" s="192"/>
      <c r="G26" s="192"/>
      <c r="H26" s="192"/>
      <c r="I26" s="192"/>
      <c r="J26" s="192"/>
      <c r="K26" s="192"/>
      <c r="L26" s="192"/>
      <c r="M26" s="192"/>
      <c r="N26" s="192"/>
      <c r="O26" s="192"/>
      <c r="P26" s="509"/>
    </row>
    <row r="27" spans="1:18" s="87" customFormat="1" ht="15" customHeight="1">
      <c r="C27" s="38" t="s">
        <v>1435</v>
      </c>
      <c r="D27" s="192"/>
      <c r="E27" s="192"/>
      <c r="F27" s="192"/>
      <c r="G27" s="192"/>
      <c r="H27" s="192"/>
      <c r="I27" s="192"/>
      <c r="J27" s="192"/>
      <c r="K27" s="192"/>
      <c r="L27" s="192"/>
      <c r="M27" s="192"/>
      <c r="N27" s="192"/>
      <c r="O27" s="192"/>
      <c r="P27" s="509"/>
    </row>
    <row r="28" spans="1:18" s="87" customFormat="1" ht="12">
      <c r="C28" s="58"/>
      <c r="D28" s="192"/>
      <c r="E28" s="192"/>
      <c r="F28" s="192"/>
      <c r="G28" s="192"/>
      <c r="H28" s="192"/>
      <c r="I28" s="192"/>
      <c r="J28" s="192"/>
      <c r="K28" s="192"/>
      <c r="L28" s="192"/>
      <c r="M28" s="192"/>
      <c r="N28" s="192"/>
      <c r="O28" s="192"/>
      <c r="P28" s="509"/>
    </row>
  </sheetData>
  <mergeCells count="13">
    <mergeCell ref="D10:F10"/>
    <mergeCell ref="I7:J7"/>
    <mergeCell ref="K7:L7"/>
    <mergeCell ref="M7:N7"/>
    <mergeCell ref="G8:H8"/>
    <mergeCell ref="I8:J8"/>
    <mergeCell ref="K8:L8"/>
    <mergeCell ref="M8:N8"/>
    <mergeCell ref="C2:N2"/>
    <mergeCell ref="C3:N3"/>
    <mergeCell ref="C4:N4"/>
    <mergeCell ref="C5:N5"/>
    <mergeCell ref="G7:H7"/>
  </mergeCells>
  <pageMargins left="0.7" right="0.7" top="0.75" bottom="0.75" header="0.3" footer="0.3"/>
  <pageSetup scale="37"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601"/>
  <sheetViews>
    <sheetView topLeftCell="C2" zoomScale="70" zoomScaleNormal="70" workbookViewId="0">
      <selection activeCell="K19" sqref="K19"/>
    </sheetView>
  </sheetViews>
  <sheetFormatPr defaultColWidth="46.5703125" defaultRowHeight="15"/>
  <cols>
    <col min="1" max="1" width="2.28515625" style="922" hidden="1" customWidth="1"/>
    <col min="2" max="2" width="46.5703125" style="922" hidden="1" customWidth="1"/>
    <col min="3" max="3" width="96.5703125" style="81" bestFit="1" customWidth="1"/>
    <col min="4" max="5" width="13.5703125" style="922" bestFit="1" customWidth="1"/>
    <col min="6" max="6" width="13.5703125" style="456" bestFit="1" customWidth="1"/>
    <col min="7" max="7" width="15" style="456" bestFit="1" customWidth="1"/>
    <col min="8" max="8" width="12.5703125" style="456" bestFit="1" customWidth="1"/>
    <col min="9" max="9" width="14.85546875" style="922" bestFit="1" customWidth="1"/>
    <col min="10" max="10" width="12.5703125" style="922" bestFit="1" customWidth="1"/>
    <col min="11" max="11" width="15" style="922" bestFit="1" customWidth="1"/>
    <col min="12" max="12" width="12.5703125" style="922" bestFit="1" customWidth="1"/>
    <col min="13" max="13" width="15" style="922" bestFit="1" customWidth="1"/>
    <col min="14" max="14" width="12.5703125" style="922" bestFit="1" customWidth="1"/>
    <col min="15" max="15" width="46.5703125" style="172" customWidth="1"/>
    <col min="16" max="256" width="46.5703125" style="922"/>
    <col min="257" max="258" width="0" style="922" hidden="1" customWidth="1"/>
    <col min="259" max="259" width="96.5703125" style="922" bestFit="1" customWidth="1"/>
    <col min="260" max="262" width="13.5703125" style="922" bestFit="1" customWidth="1"/>
    <col min="263" max="263" width="15" style="922" bestFit="1" customWidth="1"/>
    <col min="264" max="264" width="12.5703125" style="922" bestFit="1" customWidth="1"/>
    <col min="265" max="265" width="14.85546875" style="922" bestFit="1" customWidth="1"/>
    <col min="266" max="266" width="12.5703125" style="922" bestFit="1" customWidth="1"/>
    <col min="267" max="267" width="15" style="922" bestFit="1" customWidth="1"/>
    <col min="268" max="268" width="12.5703125" style="922" bestFit="1" customWidth="1"/>
    <col min="269" max="269" width="15" style="922" bestFit="1" customWidth="1"/>
    <col min="270" max="270" width="12.5703125" style="922" bestFit="1" customWidth="1"/>
    <col min="271" max="271" width="46.5703125" style="922" customWidth="1"/>
    <col min="272" max="512" width="46.5703125" style="922"/>
    <col min="513" max="514" width="0" style="922" hidden="1" customWidth="1"/>
    <col min="515" max="515" width="96.5703125" style="922" bestFit="1" customWidth="1"/>
    <col min="516" max="518" width="13.5703125" style="922" bestFit="1" customWidth="1"/>
    <col min="519" max="519" width="15" style="922" bestFit="1" customWidth="1"/>
    <col min="520" max="520" width="12.5703125" style="922" bestFit="1" customWidth="1"/>
    <col min="521" max="521" width="14.85546875" style="922" bestFit="1" customWidth="1"/>
    <col min="522" max="522" width="12.5703125" style="922" bestFit="1" customWidth="1"/>
    <col min="523" max="523" width="15" style="922" bestFit="1" customWidth="1"/>
    <col min="524" max="524" width="12.5703125" style="922" bestFit="1" customWidth="1"/>
    <col min="525" max="525" width="15" style="922" bestFit="1" customWidth="1"/>
    <col min="526" max="526" width="12.5703125" style="922" bestFit="1" customWidth="1"/>
    <col min="527" max="527" width="46.5703125" style="922" customWidth="1"/>
    <col min="528" max="768" width="46.5703125" style="922"/>
    <col min="769" max="770" width="0" style="922" hidden="1" customWidth="1"/>
    <col min="771" max="771" width="96.5703125" style="922" bestFit="1" customWidth="1"/>
    <col min="772" max="774" width="13.5703125" style="922" bestFit="1" customWidth="1"/>
    <col min="775" max="775" width="15" style="922" bestFit="1" customWidth="1"/>
    <col min="776" max="776" width="12.5703125" style="922" bestFit="1" customWidth="1"/>
    <col min="777" max="777" width="14.85546875" style="922" bestFit="1" customWidth="1"/>
    <col min="778" max="778" width="12.5703125" style="922" bestFit="1" customWidth="1"/>
    <col min="779" max="779" width="15" style="922" bestFit="1" customWidth="1"/>
    <col min="780" max="780" width="12.5703125" style="922" bestFit="1" customWidth="1"/>
    <col min="781" max="781" width="15" style="922" bestFit="1" customWidth="1"/>
    <col min="782" max="782" width="12.5703125" style="922" bestFit="1" customWidth="1"/>
    <col min="783" max="783" width="46.5703125" style="922" customWidth="1"/>
    <col min="784" max="1024" width="46.5703125" style="922"/>
    <col min="1025" max="1026" width="0" style="922" hidden="1" customWidth="1"/>
    <col min="1027" max="1027" width="96.5703125" style="922" bestFit="1" customWidth="1"/>
    <col min="1028" max="1030" width="13.5703125" style="922" bestFit="1" customWidth="1"/>
    <col min="1031" max="1031" width="15" style="922" bestFit="1" customWidth="1"/>
    <col min="1032" max="1032" width="12.5703125" style="922" bestFit="1" customWidth="1"/>
    <col min="1033" max="1033" width="14.85546875" style="922" bestFit="1" customWidth="1"/>
    <col min="1034" max="1034" width="12.5703125" style="922" bestFit="1" customWidth="1"/>
    <col min="1035" max="1035" width="15" style="922" bestFit="1" customWidth="1"/>
    <col min="1036" max="1036" width="12.5703125" style="922" bestFit="1" customWidth="1"/>
    <col min="1037" max="1037" width="15" style="922" bestFit="1" customWidth="1"/>
    <col min="1038" max="1038" width="12.5703125" style="922" bestFit="1" customWidth="1"/>
    <col min="1039" max="1039" width="46.5703125" style="922" customWidth="1"/>
    <col min="1040" max="1280" width="46.5703125" style="922"/>
    <col min="1281" max="1282" width="0" style="922" hidden="1" customWidth="1"/>
    <col min="1283" max="1283" width="96.5703125" style="922" bestFit="1" customWidth="1"/>
    <col min="1284" max="1286" width="13.5703125" style="922" bestFit="1" customWidth="1"/>
    <col min="1287" max="1287" width="15" style="922" bestFit="1" customWidth="1"/>
    <col min="1288" max="1288" width="12.5703125" style="922" bestFit="1" customWidth="1"/>
    <col min="1289" max="1289" width="14.85546875" style="922" bestFit="1" customWidth="1"/>
    <col min="1290" max="1290" width="12.5703125" style="922" bestFit="1" customWidth="1"/>
    <col min="1291" max="1291" width="15" style="922" bestFit="1" customWidth="1"/>
    <col min="1292" max="1292" width="12.5703125" style="922" bestFit="1" customWidth="1"/>
    <col min="1293" max="1293" width="15" style="922" bestFit="1" customWidth="1"/>
    <col min="1294" max="1294" width="12.5703125" style="922" bestFit="1" customWidth="1"/>
    <col min="1295" max="1295" width="46.5703125" style="922" customWidth="1"/>
    <col min="1296" max="1536" width="46.5703125" style="922"/>
    <col min="1537" max="1538" width="0" style="922" hidden="1" customWidth="1"/>
    <col min="1539" max="1539" width="96.5703125" style="922" bestFit="1" customWidth="1"/>
    <col min="1540" max="1542" width="13.5703125" style="922" bestFit="1" customWidth="1"/>
    <col min="1543" max="1543" width="15" style="922" bestFit="1" customWidth="1"/>
    <col min="1544" max="1544" width="12.5703125" style="922" bestFit="1" customWidth="1"/>
    <col min="1545" max="1545" width="14.85546875" style="922" bestFit="1" customWidth="1"/>
    <col min="1546" max="1546" width="12.5703125" style="922" bestFit="1" customWidth="1"/>
    <col min="1547" max="1547" width="15" style="922" bestFit="1" customWidth="1"/>
    <col min="1548" max="1548" width="12.5703125" style="922" bestFit="1" customWidth="1"/>
    <col min="1549" max="1549" width="15" style="922" bestFit="1" customWidth="1"/>
    <col min="1550" max="1550" width="12.5703125" style="922" bestFit="1" customWidth="1"/>
    <col min="1551" max="1551" width="46.5703125" style="922" customWidth="1"/>
    <col min="1552" max="1792" width="46.5703125" style="922"/>
    <col min="1793" max="1794" width="0" style="922" hidden="1" customWidth="1"/>
    <col min="1795" max="1795" width="96.5703125" style="922" bestFit="1" customWidth="1"/>
    <col min="1796" max="1798" width="13.5703125" style="922" bestFit="1" customWidth="1"/>
    <col min="1799" max="1799" width="15" style="922" bestFit="1" customWidth="1"/>
    <col min="1800" max="1800" width="12.5703125" style="922" bestFit="1" customWidth="1"/>
    <col min="1801" max="1801" width="14.85546875" style="922" bestFit="1" customWidth="1"/>
    <col min="1802" max="1802" width="12.5703125" style="922" bestFit="1" customWidth="1"/>
    <col min="1803" max="1803" width="15" style="922" bestFit="1" customWidth="1"/>
    <col min="1804" max="1804" width="12.5703125" style="922" bestFit="1" customWidth="1"/>
    <col min="1805" max="1805" width="15" style="922" bestFit="1" customWidth="1"/>
    <col min="1806" max="1806" width="12.5703125" style="922" bestFit="1" customWidth="1"/>
    <col min="1807" max="1807" width="46.5703125" style="922" customWidth="1"/>
    <col min="1808" max="2048" width="46.5703125" style="922"/>
    <col min="2049" max="2050" width="0" style="922" hidden="1" customWidth="1"/>
    <col min="2051" max="2051" width="96.5703125" style="922" bestFit="1" customWidth="1"/>
    <col min="2052" max="2054" width="13.5703125" style="922" bestFit="1" customWidth="1"/>
    <col min="2055" max="2055" width="15" style="922" bestFit="1" customWidth="1"/>
    <col min="2056" max="2056" width="12.5703125" style="922" bestFit="1" customWidth="1"/>
    <col min="2057" max="2057" width="14.85546875" style="922" bestFit="1" customWidth="1"/>
    <col min="2058" max="2058" width="12.5703125" style="922" bestFit="1" customWidth="1"/>
    <col min="2059" max="2059" width="15" style="922" bestFit="1" customWidth="1"/>
    <col min="2060" max="2060" width="12.5703125" style="922" bestFit="1" customWidth="1"/>
    <col min="2061" max="2061" width="15" style="922" bestFit="1" customWidth="1"/>
    <col min="2062" max="2062" width="12.5703125" style="922" bestFit="1" customWidth="1"/>
    <col min="2063" max="2063" width="46.5703125" style="922" customWidth="1"/>
    <col min="2064" max="2304" width="46.5703125" style="922"/>
    <col min="2305" max="2306" width="0" style="922" hidden="1" customWidth="1"/>
    <col min="2307" max="2307" width="96.5703125" style="922" bestFit="1" customWidth="1"/>
    <col min="2308" max="2310" width="13.5703125" style="922" bestFit="1" customWidth="1"/>
    <col min="2311" max="2311" width="15" style="922" bestFit="1" customWidth="1"/>
    <col min="2312" max="2312" width="12.5703125" style="922" bestFit="1" customWidth="1"/>
    <col min="2313" max="2313" width="14.85546875" style="922" bestFit="1" customWidth="1"/>
    <col min="2314" max="2314" width="12.5703125" style="922" bestFit="1" customWidth="1"/>
    <col min="2315" max="2315" width="15" style="922" bestFit="1" customWidth="1"/>
    <col min="2316" max="2316" width="12.5703125" style="922" bestFit="1" customWidth="1"/>
    <col min="2317" max="2317" width="15" style="922" bestFit="1" customWidth="1"/>
    <col min="2318" max="2318" width="12.5703125" style="922" bestFit="1" customWidth="1"/>
    <col min="2319" max="2319" width="46.5703125" style="922" customWidth="1"/>
    <col min="2320" max="2560" width="46.5703125" style="922"/>
    <col min="2561" max="2562" width="0" style="922" hidden="1" customWidth="1"/>
    <col min="2563" max="2563" width="96.5703125" style="922" bestFit="1" customWidth="1"/>
    <col min="2564" max="2566" width="13.5703125" style="922" bestFit="1" customWidth="1"/>
    <col min="2567" max="2567" width="15" style="922" bestFit="1" customWidth="1"/>
    <col min="2568" max="2568" width="12.5703125" style="922" bestFit="1" customWidth="1"/>
    <col min="2569" max="2569" width="14.85546875" style="922" bestFit="1" customWidth="1"/>
    <col min="2570" max="2570" width="12.5703125" style="922" bestFit="1" customWidth="1"/>
    <col min="2571" max="2571" width="15" style="922" bestFit="1" customWidth="1"/>
    <col min="2572" max="2572" width="12.5703125" style="922" bestFit="1" customWidth="1"/>
    <col min="2573" max="2573" width="15" style="922" bestFit="1" customWidth="1"/>
    <col min="2574" max="2574" width="12.5703125" style="922" bestFit="1" customWidth="1"/>
    <col min="2575" max="2575" width="46.5703125" style="922" customWidth="1"/>
    <col min="2576" max="2816" width="46.5703125" style="922"/>
    <col min="2817" max="2818" width="0" style="922" hidden="1" customWidth="1"/>
    <col min="2819" max="2819" width="96.5703125" style="922" bestFit="1" customWidth="1"/>
    <col min="2820" max="2822" width="13.5703125" style="922" bestFit="1" customWidth="1"/>
    <col min="2823" max="2823" width="15" style="922" bestFit="1" customWidth="1"/>
    <col min="2824" max="2824" width="12.5703125" style="922" bestFit="1" customWidth="1"/>
    <col min="2825" max="2825" width="14.85546875" style="922" bestFit="1" customWidth="1"/>
    <col min="2826" max="2826" width="12.5703125" style="922" bestFit="1" customWidth="1"/>
    <col min="2827" max="2827" width="15" style="922" bestFit="1" customWidth="1"/>
    <col min="2828" max="2828" width="12.5703125" style="922" bestFit="1" customWidth="1"/>
    <col min="2829" max="2829" width="15" style="922" bestFit="1" customWidth="1"/>
    <col min="2830" max="2830" width="12.5703125" style="922" bestFit="1" customWidth="1"/>
    <col min="2831" max="2831" width="46.5703125" style="922" customWidth="1"/>
    <col min="2832" max="3072" width="46.5703125" style="922"/>
    <col min="3073" max="3074" width="0" style="922" hidden="1" customWidth="1"/>
    <col min="3075" max="3075" width="96.5703125" style="922" bestFit="1" customWidth="1"/>
    <col min="3076" max="3078" width="13.5703125" style="922" bestFit="1" customWidth="1"/>
    <col min="3079" max="3079" width="15" style="922" bestFit="1" customWidth="1"/>
    <col min="3080" max="3080" width="12.5703125" style="922" bestFit="1" customWidth="1"/>
    <col min="3081" max="3081" width="14.85546875" style="922" bestFit="1" customWidth="1"/>
    <col min="3082" max="3082" width="12.5703125" style="922" bestFit="1" customWidth="1"/>
    <col min="3083" max="3083" width="15" style="922" bestFit="1" customWidth="1"/>
    <col min="3084" max="3084" width="12.5703125" style="922" bestFit="1" customWidth="1"/>
    <col min="3085" max="3085" width="15" style="922" bestFit="1" customWidth="1"/>
    <col min="3086" max="3086" width="12.5703125" style="922" bestFit="1" customWidth="1"/>
    <col min="3087" max="3087" width="46.5703125" style="922" customWidth="1"/>
    <col min="3088" max="3328" width="46.5703125" style="922"/>
    <col min="3329" max="3330" width="0" style="922" hidden="1" customWidth="1"/>
    <col min="3331" max="3331" width="96.5703125" style="922" bestFit="1" customWidth="1"/>
    <col min="3332" max="3334" width="13.5703125" style="922" bestFit="1" customWidth="1"/>
    <col min="3335" max="3335" width="15" style="922" bestFit="1" customWidth="1"/>
    <col min="3336" max="3336" width="12.5703125" style="922" bestFit="1" customWidth="1"/>
    <col min="3337" max="3337" width="14.85546875" style="922" bestFit="1" customWidth="1"/>
    <col min="3338" max="3338" width="12.5703125" style="922" bestFit="1" customWidth="1"/>
    <col min="3339" max="3339" width="15" style="922" bestFit="1" customWidth="1"/>
    <col min="3340" max="3340" width="12.5703125" style="922" bestFit="1" customWidth="1"/>
    <col min="3341" max="3341" width="15" style="922" bestFit="1" customWidth="1"/>
    <col min="3342" max="3342" width="12.5703125" style="922" bestFit="1" customWidth="1"/>
    <col min="3343" max="3343" width="46.5703125" style="922" customWidth="1"/>
    <col min="3344" max="3584" width="46.5703125" style="922"/>
    <col min="3585" max="3586" width="0" style="922" hidden="1" customWidth="1"/>
    <col min="3587" max="3587" width="96.5703125" style="922" bestFit="1" customWidth="1"/>
    <col min="3588" max="3590" width="13.5703125" style="922" bestFit="1" customWidth="1"/>
    <col min="3591" max="3591" width="15" style="922" bestFit="1" customWidth="1"/>
    <col min="3592" max="3592" width="12.5703125" style="922" bestFit="1" customWidth="1"/>
    <col min="3593" max="3593" width="14.85546875" style="922" bestFit="1" customWidth="1"/>
    <col min="3594" max="3594" width="12.5703125" style="922" bestFit="1" customWidth="1"/>
    <col min="3595" max="3595" width="15" style="922" bestFit="1" customWidth="1"/>
    <col min="3596" max="3596" width="12.5703125" style="922" bestFit="1" customWidth="1"/>
    <col min="3597" max="3597" width="15" style="922" bestFit="1" customWidth="1"/>
    <col min="3598" max="3598" width="12.5703125" style="922" bestFit="1" customWidth="1"/>
    <col min="3599" max="3599" width="46.5703125" style="922" customWidth="1"/>
    <col min="3600" max="3840" width="46.5703125" style="922"/>
    <col min="3841" max="3842" width="0" style="922" hidden="1" customWidth="1"/>
    <col min="3843" max="3843" width="96.5703125" style="922" bestFit="1" customWidth="1"/>
    <col min="3844" max="3846" width="13.5703125" style="922" bestFit="1" customWidth="1"/>
    <col min="3847" max="3847" width="15" style="922" bestFit="1" customWidth="1"/>
    <col min="3848" max="3848" width="12.5703125" style="922" bestFit="1" customWidth="1"/>
    <col min="3849" max="3849" width="14.85546875" style="922" bestFit="1" customWidth="1"/>
    <col min="3850" max="3850" width="12.5703125" style="922" bestFit="1" customWidth="1"/>
    <col min="3851" max="3851" width="15" style="922" bestFit="1" customWidth="1"/>
    <col min="3852" max="3852" width="12.5703125" style="922" bestFit="1" customWidth="1"/>
    <col min="3853" max="3853" width="15" style="922" bestFit="1" customWidth="1"/>
    <col min="3854" max="3854" width="12.5703125" style="922" bestFit="1" customWidth="1"/>
    <col min="3855" max="3855" width="46.5703125" style="922" customWidth="1"/>
    <col min="3856" max="4096" width="46.5703125" style="922"/>
    <col min="4097" max="4098" width="0" style="922" hidden="1" customWidth="1"/>
    <col min="4099" max="4099" width="96.5703125" style="922" bestFit="1" customWidth="1"/>
    <col min="4100" max="4102" width="13.5703125" style="922" bestFit="1" customWidth="1"/>
    <col min="4103" max="4103" width="15" style="922" bestFit="1" customWidth="1"/>
    <col min="4104" max="4104" width="12.5703125" style="922" bestFit="1" customWidth="1"/>
    <col min="4105" max="4105" width="14.85546875" style="922" bestFit="1" customWidth="1"/>
    <col min="4106" max="4106" width="12.5703125" style="922" bestFit="1" customWidth="1"/>
    <col min="4107" max="4107" width="15" style="922" bestFit="1" customWidth="1"/>
    <col min="4108" max="4108" width="12.5703125" style="922" bestFit="1" customWidth="1"/>
    <col min="4109" max="4109" width="15" style="922" bestFit="1" customWidth="1"/>
    <col min="4110" max="4110" width="12.5703125" style="922" bestFit="1" customWidth="1"/>
    <col min="4111" max="4111" width="46.5703125" style="922" customWidth="1"/>
    <col min="4112" max="4352" width="46.5703125" style="922"/>
    <col min="4353" max="4354" width="0" style="922" hidden="1" customWidth="1"/>
    <col min="4355" max="4355" width="96.5703125" style="922" bestFit="1" customWidth="1"/>
    <col min="4356" max="4358" width="13.5703125" style="922" bestFit="1" customWidth="1"/>
    <col min="4359" max="4359" width="15" style="922" bestFit="1" customWidth="1"/>
    <col min="4360" max="4360" width="12.5703125" style="922" bestFit="1" customWidth="1"/>
    <col min="4361" max="4361" width="14.85546875" style="922" bestFit="1" customWidth="1"/>
    <col min="4362" max="4362" width="12.5703125" style="922" bestFit="1" customWidth="1"/>
    <col min="4363" max="4363" width="15" style="922" bestFit="1" customWidth="1"/>
    <col min="4364" max="4364" width="12.5703125" style="922" bestFit="1" customWidth="1"/>
    <col min="4365" max="4365" width="15" style="922" bestFit="1" customWidth="1"/>
    <col min="4366" max="4366" width="12.5703125" style="922" bestFit="1" customWidth="1"/>
    <col min="4367" max="4367" width="46.5703125" style="922" customWidth="1"/>
    <col min="4368" max="4608" width="46.5703125" style="922"/>
    <col min="4609" max="4610" width="0" style="922" hidden="1" customWidth="1"/>
    <col min="4611" max="4611" width="96.5703125" style="922" bestFit="1" customWidth="1"/>
    <col min="4612" max="4614" width="13.5703125" style="922" bestFit="1" customWidth="1"/>
    <col min="4615" max="4615" width="15" style="922" bestFit="1" customWidth="1"/>
    <col min="4616" max="4616" width="12.5703125" style="922" bestFit="1" customWidth="1"/>
    <col min="4617" max="4617" width="14.85546875" style="922" bestFit="1" customWidth="1"/>
    <col min="4618" max="4618" width="12.5703125" style="922" bestFit="1" customWidth="1"/>
    <col min="4619" max="4619" width="15" style="922" bestFit="1" customWidth="1"/>
    <col min="4620" max="4620" width="12.5703125" style="922" bestFit="1" customWidth="1"/>
    <col min="4621" max="4621" width="15" style="922" bestFit="1" customWidth="1"/>
    <col min="4622" max="4622" width="12.5703125" style="922" bestFit="1" customWidth="1"/>
    <col min="4623" max="4623" width="46.5703125" style="922" customWidth="1"/>
    <col min="4624" max="4864" width="46.5703125" style="922"/>
    <col min="4865" max="4866" width="0" style="922" hidden="1" customWidth="1"/>
    <col min="4867" max="4867" width="96.5703125" style="922" bestFit="1" customWidth="1"/>
    <col min="4868" max="4870" width="13.5703125" style="922" bestFit="1" customWidth="1"/>
    <col min="4871" max="4871" width="15" style="922" bestFit="1" customWidth="1"/>
    <col min="4872" max="4872" width="12.5703125" style="922" bestFit="1" customWidth="1"/>
    <col min="4873" max="4873" width="14.85546875" style="922" bestFit="1" customWidth="1"/>
    <col min="4874" max="4874" width="12.5703125" style="922" bestFit="1" customWidth="1"/>
    <col min="4875" max="4875" width="15" style="922" bestFit="1" customWidth="1"/>
    <col min="4876" max="4876" width="12.5703125" style="922" bestFit="1" customWidth="1"/>
    <col min="4877" max="4877" width="15" style="922" bestFit="1" customWidth="1"/>
    <col min="4878" max="4878" width="12.5703125" style="922" bestFit="1" customWidth="1"/>
    <col min="4879" max="4879" width="46.5703125" style="922" customWidth="1"/>
    <col min="4880" max="5120" width="46.5703125" style="922"/>
    <col min="5121" max="5122" width="0" style="922" hidden="1" customWidth="1"/>
    <col min="5123" max="5123" width="96.5703125" style="922" bestFit="1" customWidth="1"/>
    <col min="5124" max="5126" width="13.5703125" style="922" bestFit="1" customWidth="1"/>
    <col min="5127" max="5127" width="15" style="922" bestFit="1" customWidth="1"/>
    <col min="5128" max="5128" width="12.5703125" style="922" bestFit="1" customWidth="1"/>
    <col min="5129" max="5129" width="14.85546875" style="922" bestFit="1" customWidth="1"/>
    <col min="5130" max="5130" width="12.5703125" style="922" bestFit="1" customWidth="1"/>
    <col min="5131" max="5131" width="15" style="922" bestFit="1" customWidth="1"/>
    <col min="5132" max="5132" width="12.5703125" style="922" bestFit="1" customWidth="1"/>
    <col min="5133" max="5133" width="15" style="922" bestFit="1" customWidth="1"/>
    <col min="5134" max="5134" width="12.5703125" style="922" bestFit="1" customWidth="1"/>
    <col min="5135" max="5135" width="46.5703125" style="922" customWidth="1"/>
    <col min="5136" max="5376" width="46.5703125" style="922"/>
    <col min="5377" max="5378" width="0" style="922" hidden="1" customWidth="1"/>
    <col min="5379" max="5379" width="96.5703125" style="922" bestFit="1" customWidth="1"/>
    <col min="5380" max="5382" width="13.5703125" style="922" bestFit="1" customWidth="1"/>
    <col min="5383" max="5383" width="15" style="922" bestFit="1" customWidth="1"/>
    <col min="5384" max="5384" width="12.5703125" style="922" bestFit="1" customWidth="1"/>
    <col min="5385" max="5385" width="14.85546875" style="922" bestFit="1" customWidth="1"/>
    <col min="5386" max="5386" width="12.5703125" style="922" bestFit="1" customWidth="1"/>
    <col min="5387" max="5387" width="15" style="922" bestFit="1" customWidth="1"/>
    <col min="5388" max="5388" width="12.5703125" style="922" bestFit="1" customWidth="1"/>
    <col min="5389" max="5389" width="15" style="922" bestFit="1" customWidth="1"/>
    <col min="5390" max="5390" width="12.5703125" style="922" bestFit="1" customWidth="1"/>
    <col min="5391" max="5391" width="46.5703125" style="922" customWidth="1"/>
    <col min="5392" max="5632" width="46.5703125" style="922"/>
    <col min="5633" max="5634" width="0" style="922" hidden="1" customWidth="1"/>
    <col min="5635" max="5635" width="96.5703125" style="922" bestFit="1" customWidth="1"/>
    <col min="5636" max="5638" width="13.5703125" style="922" bestFit="1" customWidth="1"/>
    <col min="5639" max="5639" width="15" style="922" bestFit="1" customWidth="1"/>
    <col min="5640" max="5640" width="12.5703125" style="922" bestFit="1" customWidth="1"/>
    <col min="5641" max="5641" width="14.85546875" style="922" bestFit="1" customWidth="1"/>
    <col min="5642" max="5642" width="12.5703125" style="922" bestFit="1" customWidth="1"/>
    <col min="5643" max="5643" width="15" style="922" bestFit="1" customWidth="1"/>
    <col min="5644" max="5644" width="12.5703125" style="922" bestFit="1" customWidth="1"/>
    <col min="5645" max="5645" width="15" style="922" bestFit="1" customWidth="1"/>
    <col min="5646" max="5646" width="12.5703125" style="922" bestFit="1" customWidth="1"/>
    <col min="5647" max="5647" width="46.5703125" style="922" customWidth="1"/>
    <col min="5648" max="5888" width="46.5703125" style="922"/>
    <col min="5889" max="5890" width="0" style="922" hidden="1" customWidth="1"/>
    <col min="5891" max="5891" width="96.5703125" style="922" bestFit="1" customWidth="1"/>
    <col min="5892" max="5894" width="13.5703125" style="922" bestFit="1" customWidth="1"/>
    <col min="5895" max="5895" width="15" style="922" bestFit="1" customWidth="1"/>
    <col min="5896" max="5896" width="12.5703125" style="922" bestFit="1" customWidth="1"/>
    <col min="5897" max="5897" width="14.85546875" style="922" bestFit="1" customWidth="1"/>
    <col min="5898" max="5898" width="12.5703125" style="922" bestFit="1" customWidth="1"/>
    <col min="5899" max="5899" width="15" style="922" bestFit="1" customWidth="1"/>
    <col min="5900" max="5900" width="12.5703125" style="922" bestFit="1" customWidth="1"/>
    <col min="5901" max="5901" width="15" style="922" bestFit="1" customWidth="1"/>
    <col min="5902" max="5902" width="12.5703125" style="922" bestFit="1" customWidth="1"/>
    <col min="5903" max="5903" width="46.5703125" style="922" customWidth="1"/>
    <col min="5904" max="6144" width="46.5703125" style="922"/>
    <col min="6145" max="6146" width="0" style="922" hidden="1" customWidth="1"/>
    <col min="6147" max="6147" width="96.5703125" style="922" bestFit="1" customWidth="1"/>
    <col min="6148" max="6150" width="13.5703125" style="922" bestFit="1" customWidth="1"/>
    <col min="6151" max="6151" width="15" style="922" bestFit="1" customWidth="1"/>
    <col min="6152" max="6152" width="12.5703125" style="922" bestFit="1" customWidth="1"/>
    <col min="6153" max="6153" width="14.85546875" style="922" bestFit="1" customWidth="1"/>
    <col min="6154" max="6154" width="12.5703125" style="922" bestFit="1" customWidth="1"/>
    <col min="6155" max="6155" width="15" style="922" bestFit="1" customWidth="1"/>
    <col min="6156" max="6156" width="12.5703125" style="922" bestFit="1" customWidth="1"/>
    <col min="6157" max="6157" width="15" style="922" bestFit="1" customWidth="1"/>
    <col min="6158" max="6158" width="12.5703125" style="922" bestFit="1" customWidth="1"/>
    <col min="6159" max="6159" width="46.5703125" style="922" customWidth="1"/>
    <col min="6160" max="6400" width="46.5703125" style="922"/>
    <col min="6401" max="6402" width="0" style="922" hidden="1" customWidth="1"/>
    <col min="6403" max="6403" width="96.5703125" style="922" bestFit="1" customWidth="1"/>
    <col min="6404" max="6406" width="13.5703125" style="922" bestFit="1" customWidth="1"/>
    <col min="6407" max="6407" width="15" style="922" bestFit="1" customWidth="1"/>
    <col min="6408" max="6408" width="12.5703125" style="922" bestFit="1" customWidth="1"/>
    <col min="6409" max="6409" width="14.85546875" style="922" bestFit="1" customWidth="1"/>
    <col min="6410" max="6410" width="12.5703125" style="922" bestFit="1" customWidth="1"/>
    <col min="6411" max="6411" width="15" style="922" bestFit="1" customWidth="1"/>
    <col min="6412" max="6412" width="12.5703125" style="922" bestFit="1" customWidth="1"/>
    <col min="6413" max="6413" width="15" style="922" bestFit="1" customWidth="1"/>
    <col min="6414" max="6414" width="12.5703125" style="922" bestFit="1" customWidth="1"/>
    <col min="6415" max="6415" width="46.5703125" style="922" customWidth="1"/>
    <col min="6416" max="6656" width="46.5703125" style="922"/>
    <col min="6657" max="6658" width="0" style="922" hidden="1" customWidth="1"/>
    <col min="6659" max="6659" width="96.5703125" style="922" bestFit="1" customWidth="1"/>
    <col min="6660" max="6662" width="13.5703125" style="922" bestFit="1" customWidth="1"/>
    <col min="6663" max="6663" width="15" style="922" bestFit="1" customWidth="1"/>
    <col min="6664" max="6664" width="12.5703125" style="922" bestFit="1" customWidth="1"/>
    <col min="6665" max="6665" width="14.85546875" style="922" bestFit="1" customWidth="1"/>
    <col min="6666" max="6666" width="12.5703125" style="922" bestFit="1" customWidth="1"/>
    <col min="6667" max="6667" width="15" style="922" bestFit="1" customWidth="1"/>
    <col min="6668" max="6668" width="12.5703125" style="922" bestFit="1" customWidth="1"/>
    <col min="6669" max="6669" width="15" style="922" bestFit="1" customWidth="1"/>
    <col min="6670" max="6670" width="12.5703125" style="922" bestFit="1" customWidth="1"/>
    <col min="6671" max="6671" width="46.5703125" style="922" customWidth="1"/>
    <col min="6672" max="6912" width="46.5703125" style="922"/>
    <col min="6913" max="6914" width="0" style="922" hidden="1" customWidth="1"/>
    <col min="6915" max="6915" width="96.5703125" style="922" bestFit="1" customWidth="1"/>
    <col min="6916" max="6918" width="13.5703125" style="922" bestFit="1" customWidth="1"/>
    <col min="6919" max="6919" width="15" style="922" bestFit="1" customWidth="1"/>
    <col min="6920" max="6920" width="12.5703125" style="922" bestFit="1" customWidth="1"/>
    <col min="6921" max="6921" width="14.85546875" style="922" bestFit="1" customWidth="1"/>
    <col min="6922" max="6922" width="12.5703125" style="922" bestFit="1" customWidth="1"/>
    <col min="6923" max="6923" width="15" style="922" bestFit="1" customWidth="1"/>
    <col min="6924" max="6924" width="12.5703125" style="922" bestFit="1" customWidth="1"/>
    <col min="6925" max="6925" width="15" style="922" bestFit="1" customWidth="1"/>
    <col min="6926" max="6926" width="12.5703125" style="922" bestFit="1" customWidth="1"/>
    <col min="6927" max="6927" width="46.5703125" style="922" customWidth="1"/>
    <col min="6928" max="7168" width="46.5703125" style="922"/>
    <col min="7169" max="7170" width="0" style="922" hidden="1" customWidth="1"/>
    <col min="7171" max="7171" width="96.5703125" style="922" bestFit="1" customWidth="1"/>
    <col min="7172" max="7174" width="13.5703125" style="922" bestFit="1" customWidth="1"/>
    <col min="7175" max="7175" width="15" style="922" bestFit="1" customWidth="1"/>
    <col min="7176" max="7176" width="12.5703125" style="922" bestFit="1" customWidth="1"/>
    <col min="7177" max="7177" width="14.85546875" style="922" bestFit="1" customWidth="1"/>
    <col min="7178" max="7178" width="12.5703125" style="922" bestFit="1" customWidth="1"/>
    <col min="7179" max="7179" width="15" style="922" bestFit="1" customWidth="1"/>
    <col min="7180" max="7180" width="12.5703125" style="922" bestFit="1" customWidth="1"/>
    <col min="7181" max="7181" width="15" style="922" bestFit="1" customWidth="1"/>
    <col min="7182" max="7182" width="12.5703125" style="922" bestFit="1" customWidth="1"/>
    <col min="7183" max="7183" width="46.5703125" style="922" customWidth="1"/>
    <col min="7184" max="7424" width="46.5703125" style="922"/>
    <col min="7425" max="7426" width="0" style="922" hidden="1" customWidth="1"/>
    <col min="7427" max="7427" width="96.5703125" style="922" bestFit="1" customWidth="1"/>
    <col min="7428" max="7430" width="13.5703125" style="922" bestFit="1" customWidth="1"/>
    <col min="7431" max="7431" width="15" style="922" bestFit="1" customWidth="1"/>
    <col min="7432" max="7432" width="12.5703125" style="922" bestFit="1" customWidth="1"/>
    <col min="7433" max="7433" width="14.85546875" style="922" bestFit="1" customWidth="1"/>
    <col min="7434" max="7434" width="12.5703125" style="922" bestFit="1" customWidth="1"/>
    <col min="7435" max="7435" width="15" style="922" bestFit="1" customWidth="1"/>
    <col min="7436" max="7436" width="12.5703125" style="922" bestFit="1" customWidth="1"/>
    <col min="7437" max="7437" width="15" style="922" bestFit="1" customWidth="1"/>
    <col min="7438" max="7438" width="12.5703125" style="922" bestFit="1" customWidth="1"/>
    <col min="7439" max="7439" width="46.5703125" style="922" customWidth="1"/>
    <col min="7440" max="7680" width="46.5703125" style="922"/>
    <col min="7681" max="7682" width="0" style="922" hidden="1" customWidth="1"/>
    <col min="7683" max="7683" width="96.5703125" style="922" bestFit="1" customWidth="1"/>
    <col min="7684" max="7686" width="13.5703125" style="922" bestFit="1" customWidth="1"/>
    <col min="7687" max="7687" width="15" style="922" bestFit="1" customWidth="1"/>
    <col min="7688" max="7688" width="12.5703125" style="922" bestFit="1" customWidth="1"/>
    <col min="7689" max="7689" width="14.85546875" style="922" bestFit="1" customWidth="1"/>
    <col min="7690" max="7690" width="12.5703125" style="922" bestFit="1" customWidth="1"/>
    <col min="7691" max="7691" width="15" style="922" bestFit="1" customWidth="1"/>
    <col min="7692" max="7692" width="12.5703125" style="922" bestFit="1" customWidth="1"/>
    <col min="7693" max="7693" width="15" style="922" bestFit="1" customWidth="1"/>
    <col min="7694" max="7694" width="12.5703125" style="922" bestFit="1" customWidth="1"/>
    <col min="7695" max="7695" width="46.5703125" style="922" customWidth="1"/>
    <col min="7696" max="7936" width="46.5703125" style="922"/>
    <col min="7937" max="7938" width="0" style="922" hidden="1" customWidth="1"/>
    <col min="7939" max="7939" width="96.5703125" style="922" bestFit="1" customWidth="1"/>
    <col min="7940" max="7942" width="13.5703125" style="922" bestFit="1" customWidth="1"/>
    <col min="7943" max="7943" width="15" style="922" bestFit="1" customWidth="1"/>
    <col min="7944" max="7944" width="12.5703125" style="922" bestFit="1" customWidth="1"/>
    <col min="7945" max="7945" width="14.85546875" style="922" bestFit="1" customWidth="1"/>
    <col min="7946" max="7946" width="12.5703125" style="922" bestFit="1" customWidth="1"/>
    <col min="7947" max="7947" width="15" style="922" bestFit="1" customWidth="1"/>
    <col min="7948" max="7948" width="12.5703125" style="922" bestFit="1" customWidth="1"/>
    <col min="7949" max="7949" width="15" style="922" bestFit="1" customWidth="1"/>
    <col min="7950" max="7950" width="12.5703125" style="922" bestFit="1" customWidth="1"/>
    <col min="7951" max="7951" width="46.5703125" style="922" customWidth="1"/>
    <col min="7952" max="8192" width="46.5703125" style="922"/>
    <col min="8193" max="8194" width="0" style="922" hidden="1" customWidth="1"/>
    <col min="8195" max="8195" width="96.5703125" style="922" bestFit="1" customWidth="1"/>
    <col min="8196" max="8198" width="13.5703125" style="922" bestFit="1" customWidth="1"/>
    <col min="8199" max="8199" width="15" style="922" bestFit="1" customWidth="1"/>
    <col min="8200" max="8200" width="12.5703125" style="922" bestFit="1" customWidth="1"/>
    <col min="8201" max="8201" width="14.85546875" style="922" bestFit="1" customWidth="1"/>
    <col min="8202" max="8202" width="12.5703125" style="922" bestFit="1" customWidth="1"/>
    <col min="8203" max="8203" width="15" style="922" bestFit="1" customWidth="1"/>
    <col min="8204" max="8204" width="12.5703125" style="922" bestFit="1" customWidth="1"/>
    <col min="8205" max="8205" width="15" style="922" bestFit="1" customWidth="1"/>
    <col min="8206" max="8206" width="12.5703125" style="922" bestFit="1" customWidth="1"/>
    <col min="8207" max="8207" width="46.5703125" style="922" customWidth="1"/>
    <col min="8208" max="8448" width="46.5703125" style="922"/>
    <col min="8449" max="8450" width="0" style="922" hidden="1" customWidth="1"/>
    <col min="8451" max="8451" width="96.5703125" style="922" bestFit="1" customWidth="1"/>
    <col min="8452" max="8454" width="13.5703125" style="922" bestFit="1" customWidth="1"/>
    <col min="8455" max="8455" width="15" style="922" bestFit="1" customWidth="1"/>
    <col min="8456" max="8456" width="12.5703125" style="922" bestFit="1" customWidth="1"/>
    <col min="8457" max="8457" width="14.85546875" style="922" bestFit="1" customWidth="1"/>
    <col min="8458" max="8458" width="12.5703125" style="922" bestFit="1" customWidth="1"/>
    <col min="8459" max="8459" width="15" style="922" bestFit="1" customWidth="1"/>
    <col min="8460" max="8460" width="12.5703125" style="922" bestFit="1" customWidth="1"/>
    <col min="8461" max="8461" width="15" style="922" bestFit="1" customWidth="1"/>
    <col min="8462" max="8462" width="12.5703125" style="922" bestFit="1" customWidth="1"/>
    <col min="8463" max="8463" width="46.5703125" style="922" customWidth="1"/>
    <col min="8464" max="8704" width="46.5703125" style="922"/>
    <col min="8705" max="8706" width="0" style="922" hidden="1" customWidth="1"/>
    <col min="8707" max="8707" width="96.5703125" style="922" bestFit="1" customWidth="1"/>
    <col min="8708" max="8710" width="13.5703125" style="922" bestFit="1" customWidth="1"/>
    <col min="8711" max="8711" width="15" style="922" bestFit="1" customWidth="1"/>
    <col min="8712" max="8712" width="12.5703125" style="922" bestFit="1" customWidth="1"/>
    <col min="8713" max="8713" width="14.85546875" style="922" bestFit="1" customWidth="1"/>
    <col min="8714" max="8714" width="12.5703125" style="922" bestFit="1" customWidth="1"/>
    <col min="8715" max="8715" width="15" style="922" bestFit="1" customWidth="1"/>
    <col min="8716" max="8716" width="12.5703125" style="922" bestFit="1" customWidth="1"/>
    <col min="8717" max="8717" width="15" style="922" bestFit="1" customWidth="1"/>
    <col min="8718" max="8718" width="12.5703125" style="922" bestFit="1" customWidth="1"/>
    <col min="8719" max="8719" width="46.5703125" style="922" customWidth="1"/>
    <col min="8720" max="8960" width="46.5703125" style="922"/>
    <col min="8961" max="8962" width="0" style="922" hidden="1" customWidth="1"/>
    <col min="8963" max="8963" width="96.5703125" style="922" bestFit="1" customWidth="1"/>
    <col min="8964" max="8966" width="13.5703125" style="922" bestFit="1" customWidth="1"/>
    <col min="8967" max="8967" width="15" style="922" bestFit="1" customWidth="1"/>
    <col min="8968" max="8968" width="12.5703125" style="922" bestFit="1" customWidth="1"/>
    <col min="8969" max="8969" width="14.85546875" style="922" bestFit="1" customWidth="1"/>
    <col min="8970" max="8970" width="12.5703125" style="922" bestFit="1" customWidth="1"/>
    <col min="8971" max="8971" width="15" style="922" bestFit="1" customWidth="1"/>
    <col min="8972" max="8972" width="12.5703125" style="922" bestFit="1" customWidth="1"/>
    <col min="8973" max="8973" width="15" style="922" bestFit="1" customWidth="1"/>
    <col min="8974" max="8974" width="12.5703125" style="922" bestFit="1" customWidth="1"/>
    <col min="8975" max="8975" width="46.5703125" style="922" customWidth="1"/>
    <col min="8976" max="9216" width="46.5703125" style="922"/>
    <col min="9217" max="9218" width="0" style="922" hidden="1" customWidth="1"/>
    <col min="9219" max="9219" width="96.5703125" style="922" bestFit="1" customWidth="1"/>
    <col min="9220" max="9222" width="13.5703125" style="922" bestFit="1" customWidth="1"/>
    <col min="9223" max="9223" width="15" style="922" bestFit="1" customWidth="1"/>
    <col min="9224" max="9224" width="12.5703125" style="922" bestFit="1" customWidth="1"/>
    <col min="9225" max="9225" width="14.85546875" style="922" bestFit="1" customWidth="1"/>
    <col min="9226" max="9226" width="12.5703125" style="922" bestFit="1" customWidth="1"/>
    <col min="9227" max="9227" width="15" style="922" bestFit="1" customWidth="1"/>
    <col min="9228" max="9228" width="12.5703125" style="922" bestFit="1" customWidth="1"/>
    <col min="9229" max="9229" width="15" style="922" bestFit="1" customWidth="1"/>
    <col min="9230" max="9230" width="12.5703125" style="922" bestFit="1" customWidth="1"/>
    <col min="9231" max="9231" width="46.5703125" style="922" customWidth="1"/>
    <col min="9232" max="9472" width="46.5703125" style="922"/>
    <col min="9473" max="9474" width="0" style="922" hidden="1" customWidth="1"/>
    <col min="9475" max="9475" width="96.5703125" style="922" bestFit="1" customWidth="1"/>
    <col min="9476" max="9478" width="13.5703125" style="922" bestFit="1" customWidth="1"/>
    <col min="9479" max="9479" width="15" style="922" bestFit="1" customWidth="1"/>
    <col min="9480" max="9480" width="12.5703125" style="922" bestFit="1" customWidth="1"/>
    <col min="9481" max="9481" width="14.85546875" style="922" bestFit="1" customWidth="1"/>
    <col min="9482" max="9482" width="12.5703125" style="922" bestFit="1" customWidth="1"/>
    <col min="9483" max="9483" width="15" style="922" bestFit="1" customWidth="1"/>
    <col min="9484" max="9484" width="12.5703125" style="922" bestFit="1" customWidth="1"/>
    <col min="9485" max="9485" width="15" style="922" bestFit="1" customWidth="1"/>
    <col min="9486" max="9486" width="12.5703125" style="922" bestFit="1" customWidth="1"/>
    <col min="9487" max="9487" width="46.5703125" style="922" customWidth="1"/>
    <col min="9488" max="9728" width="46.5703125" style="922"/>
    <col min="9729" max="9730" width="0" style="922" hidden="1" customWidth="1"/>
    <col min="9731" max="9731" width="96.5703125" style="922" bestFit="1" customWidth="1"/>
    <col min="9732" max="9734" width="13.5703125" style="922" bestFit="1" customWidth="1"/>
    <col min="9735" max="9735" width="15" style="922" bestFit="1" customWidth="1"/>
    <col min="9736" max="9736" width="12.5703125" style="922" bestFit="1" customWidth="1"/>
    <col min="9737" max="9737" width="14.85546875" style="922" bestFit="1" customWidth="1"/>
    <col min="9738" max="9738" width="12.5703125" style="922" bestFit="1" customWidth="1"/>
    <col min="9739" max="9739" width="15" style="922" bestFit="1" customWidth="1"/>
    <col min="9740" max="9740" width="12.5703125" style="922" bestFit="1" customWidth="1"/>
    <col min="9741" max="9741" width="15" style="922" bestFit="1" customWidth="1"/>
    <col min="9742" max="9742" width="12.5703125" style="922" bestFit="1" customWidth="1"/>
    <col min="9743" max="9743" width="46.5703125" style="922" customWidth="1"/>
    <col min="9744" max="9984" width="46.5703125" style="922"/>
    <col min="9985" max="9986" width="0" style="922" hidden="1" customWidth="1"/>
    <col min="9987" max="9987" width="96.5703125" style="922" bestFit="1" customWidth="1"/>
    <col min="9988" max="9990" width="13.5703125" style="922" bestFit="1" customWidth="1"/>
    <col min="9991" max="9991" width="15" style="922" bestFit="1" customWidth="1"/>
    <col min="9992" max="9992" width="12.5703125" style="922" bestFit="1" customWidth="1"/>
    <col min="9993" max="9993" width="14.85546875" style="922" bestFit="1" customWidth="1"/>
    <col min="9994" max="9994" width="12.5703125" style="922" bestFit="1" customWidth="1"/>
    <col min="9995" max="9995" width="15" style="922" bestFit="1" customWidth="1"/>
    <col min="9996" max="9996" width="12.5703125" style="922" bestFit="1" customWidth="1"/>
    <col min="9997" max="9997" width="15" style="922" bestFit="1" customWidth="1"/>
    <col min="9998" max="9998" width="12.5703125" style="922" bestFit="1" customWidth="1"/>
    <col min="9999" max="9999" width="46.5703125" style="922" customWidth="1"/>
    <col min="10000" max="10240" width="46.5703125" style="922"/>
    <col min="10241" max="10242" width="0" style="922" hidden="1" customWidth="1"/>
    <col min="10243" max="10243" width="96.5703125" style="922" bestFit="1" customWidth="1"/>
    <col min="10244" max="10246" width="13.5703125" style="922" bestFit="1" customWidth="1"/>
    <col min="10247" max="10247" width="15" style="922" bestFit="1" customWidth="1"/>
    <col min="10248" max="10248" width="12.5703125" style="922" bestFit="1" customWidth="1"/>
    <col min="10249" max="10249" width="14.85546875" style="922" bestFit="1" customWidth="1"/>
    <col min="10250" max="10250" width="12.5703125" style="922" bestFit="1" customWidth="1"/>
    <col min="10251" max="10251" width="15" style="922" bestFit="1" customWidth="1"/>
    <col min="10252" max="10252" width="12.5703125" style="922" bestFit="1" customWidth="1"/>
    <col min="10253" max="10253" width="15" style="922" bestFit="1" customWidth="1"/>
    <col min="10254" max="10254" width="12.5703125" style="922" bestFit="1" customWidth="1"/>
    <col min="10255" max="10255" width="46.5703125" style="922" customWidth="1"/>
    <col min="10256" max="10496" width="46.5703125" style="922"/>
    <col min="10497" max="10498" width="0" style="922" hidden="1" customWidth="1"/>
    <col min="10499" max="10499" width="96.5703125" style="922" bestFit="1" customWidth="1"/>
    <col min="10500" max="10502" width="13.5703125" style="922" bestFit="1" customWidth="1"/>
    <col min="10503" max="10503" width="15" style="922" bestFit="1" customWidth="1"/>
    <col min="10504" max="10504" width="12.5703125" style="922" bestFit="1" customWidth="1"/>
    <col min="10505" max="10505" width="14.85546875" style="922" bestFit="1" customWidth="1"/>
    <col min="10506" max="10506" width="12.5703125" style="922" bestFit="1" customWidth="1"/>
    <col min="10507" max="10507" width="15" style="922" bestFit="1" customWidth="1"/>
    <col min="10508" max="10508" width="12.5703125" style="922" bestFit="1" customWidth="1"/>
    <col min="10509" max="10509" width="15" style="922" bestFit="1" customWidth="1"/>
    <col min="10510" max="10510" width="12.5703125" style="922" bestFit="1" customWidth="1"/>
    <col min="10511" max="10511" width="46.5703125" style="922" customWidth="1"/>
    <col min="10512" max="10752" width="46.5703125" style="922"/>
    <col min="10753" max="10754" width="0" style="922" hidden="1" customWidth="1"/>
    <col min="10755" max="10755" width="96.5703125" style="922" bestFit="1" customWidth="1"/>
    <col min="10756" max="10758" width="13.5703125" style="922" bestFit="1" customWidth="1"/>
    <col min="10759" max="10759" width="15" style="922" bestFit="1" customWidth="1"/>
    <col min="10760" max="10760" width="12.5703125" style="922" bestFit="1" customWidth="1"/>
    <col min="10761" max="10761" width="14.85546875" style="922" bestFit="1" customWidth="1"/>
    <col min="10762" max="10762" width="12.5703125" style="922" bestFit="1" customWidth="1"/>
    <col min="10763" max="10763" width="15" style="922" bestFit="1" customWidth="1"/>
    <col min="10764" max="10764" width="12.5703125" style="922" bestFit="1" customWidth="1"/>
    <col min="10765" max="10765" width="15" style="922" bestFit="1" customWidth="1"/>
    <col min="10766" max="10766" width="12.5703125" style="922" bestFit="1" customWidth="1"/>
    <col min="10767" max="10767" width="46.5703125" style="922" customWidth="1"/>
    <col min="10768" max="11008" width="46.5703125" style="922"/>
    <col min="11009" max="11010" width="0" style="922" hidden="1" customWidth="1"/>
    <col min="11011" max="11011" width="96.5703125" style="922" bestFit="1" customWidth="1"/>
    <col min="11012" max="11014" width="13.5703125" style="922" bestFit="1" customWidth="1"/>
    <col min="11015" max="11015" width="15" style="922" bestFit="1" customWidth="1"/>
    <col min="11016" max="11016" width="12.5703125" style="922" bestFit="1" customWidth="1"/>
    <col min="11017" max="11017" width="14.85546875" style="922" bestFit="1" customWidth="1"/>
    <col min="11018" max="11018" width="12.5703125" style="922" bestFit="1" customWidth="1"/>
    <col min="11019" max="11019" width="15" style="922" bestFit="1" customWidth="1"/>
    <col min="11020" max="11020" width="12.5703125" style="922" bestFit="1" customWidth="1"/>
    <col min="11021" max="11021" width="15" style="922" bestFit="1" customWidth="1"/>
    <col min="11022" max="11022" width="12.5703125" style="922" bestFit="1" customWidth="1"/>
    <col min="11023" max="11023" width="46.5703125" style="922" customWidth="1"/>
    <col min="11024" max="11264" width="46.5703125" style="922"/>
    <col min="11265" max="11266" width="0" style="922" hidden="1" customWidth="1"/>
    <col min="11267" max="11267" width="96.5703125" style="922" bestFit="1" customWidth="1"/>
    <col min="11268" max="11270" width="13.5703125" style="922" bestFit="1" customWidth="1"/>
    <col min="11271" max="11271" width="15" style="922" bestFit="1" customWidth="1"/>
    <col min="11272" max="11272" width="12.5703125" style="922" bestFit="1" customWidth="1"/>
    <col min="11273" max="11273" width="14.85546875" style="922" bestFit="1" customWidth="1"/>
    <col min="11274" max="11274" width="12.5703125" style="922" bestFit="1" customWidth="1"/>
    <col min="11275" max="11275" width="15" style="922" bestFit="1" customWidth="1"/>
    <col min="11276" max="11276" width="12.5703125" style="922" bestFit="1" customWidth="1"/>
    <col min="11277" max="11277" width="15" style="922" bestFit="1" customWidth="1"/>
    <col min="11278" max="11278" width="12.5703125" style="922" bestFit="1" customWidth="1"/>
    <col min="11279" max="11279" width="46.5703125" style="922" customWidth="1"/>
    <col min="11280" max="11520" width="46.5703125" style="922"/>
    <col min="11521" max="11522" width="0" style="922" hidden="1" customWidth="1"/>
    <col min="11523" max="11523" width="96.5703125" style="922" bestFit="1" customWidth="1"/>
    <col min="11524" max="11526" width="13.5703125" style="922" bestFit="1" customWidth="1"/>
    <col min="11527" max="11527" width="15" style="922" bestFit="1" customWidth="1"/>
    <col min="11528" max="11528" width="12.5703125" style="922" bestFit="1" customWidth="1"/>
    <col min="11529" max="11529" width="14.85546875" style="922" bestFit="1" customWidth="1"/>
    <col min="11530" max="11530" width="12.5703125" style="922" bestFit="1" customWidth="1"/>
    <col min="11531" max="11531" width="15" style="922" bestFit="1" customWidth="1"/>
    <col min="11532" max="11532" width="12.5703125" style="922" bestFit="1" customWidth="1"/>
    <col min="11533" max="11533" width="15" style="922" bestFit="1" customWidth="1"/>
    <col min="11534" max="11534" width="12.5703125" style="922" bestFit="1" customWidth="1"/>
    <col min="11535" max="11535" width="46.5703125" style="922" customWidth="1"/>
    <col min="11536" max="11776" width="46.5703125" style="922"/>
    <col min="11777" max="11778" width="0" style="922" hidden="1" customWidth="1"/>
    <col min="11779" max="11779" width="96.5703125" style="922" bestFit="1" customWidth="1"/>
    <col min="11780" max="11782" width="13.5703125" style="922" bestFit="1" customWidth="1"/>
    <col min="11783" max="11783" width="15" style="922" bestFit="1" customWidth="1"/>
    <col min="11784" max="11784" width="12.5703125" style="922" bestFit="1" customWidth="1"/>
    <col min="11785" max="11785" width="14.85546875" style="922" bestFit="1" customWidth="1"/>
    <col min="11786" max="11786" width="12.5703125" style="922" bestFit="1" customWidth="1"/>
    <col min="11787" max="11787" width="15" style="922" bestFit="1" customWidth="1"/>
    <col min="11788" max="11788" width="12.5703125" style="922" bestFit="1" customWidth="1"/>
    <col min="11789" max="11789" width="15" style="922" bestFit="1" customWidth="1"/>
    <col min="11790" max="11790" width="12.5703125" style="922" bestFit="1" customWidth="1"/>
    <col min="11791" max="11791" width="46.5703125" style="922" customWidth="1"/>
    <col min="11792" max="12032" width="46.5703125" style="922"/>
    <col min="12033" max="12034" width="0" style="922" hidden="1" customWidth="1"/>
    <col min="12035" max="12035" width="96.5703125" style="922" bestFit="1" customWidth="1"/>
    <col min="12036" max="12038" width="13.5703125" style="922" bestFit="1" customWidth="1"/>
    <col min="12039" max="12039" width="15" style="922" bestFit="1" customWidth="1"/>
    <col min="12040" max="12040" width="12.5703125" style="922" bestFit="1" customWidth="1"/>
    <col min="12041" max="12041" width="14.85546875" style="922" bestFit="1" customWidth="1"/>
    <col min="12042" max="12042" width="12.5703125" style="922" bestFit="1" customWidth="1"/>
    <col min="12043" max="12043" width="15" style="922" bestFit="1" customWidth="1"/>
    <col min="12044" max="12044" width="12.5703125" style="922" bestFit="1" customWidth="1"/>
    <col min="12045" max="12045" width="15" style="922" bestFit="1" customWidth="1"/>
    <col min="12046" max="12046" width="12.5703125" style="922" bestFit="1" customWidth="1"/>
    <col min="12047" max="12047" width="46.5703125" style="922" customWidth="1"/>
    <col min="12048" max="12288" width="46.5703125" style="922"/>
    <col min="12289" max="12290" width="0" style="922" hidden="1" customWidth="1"/>
    <col min="12291" max="12291" width="96.5703125" style="922" bestFit="1" customWidth="1"/>
    <col min="12292" max="12294" width="13.5703125" style="922" bestFit="1" customWidth="1"/>
    <col min="12295" max="12295" width="15" style="922" bestFit="1" customWidth="1"/>
    <col min="12296" max="12296" width="12.5703125" style="922" bestFit="1" customWidth="1"/>
    <col min="12297" max="12297" width="14.85546875" style="922" bestFit="1" customWidth="1"/>
    <col min="12298" max="12298" width="12.5703125" style="922" bestFit="1" customWidth="1"/>
    <col min="12299" max="12299" width="15" style="922" bestFit="1" customWidth="1"/>
    <col min="12300" max="12300" width="12.5703125" style="922" bestFit="1" customWidth="1"/>
    <col min="12301" max="12301" width="15" style="922" bestFit="1" customWidth="1"/>
    <col min="12302" max="12302" width="12.5703125" style="922" bestFit="1" customWidth="1"/>
    <col min="12303" max="12303" width="46.5703125" style="922" customWidth="1"/>
    <col min="12304" max="12544" width="46.5703125" style="922"/>
    <col min="12545" max="12546" width="0" style="922" hidden="1" customWidth="1"/>
    <col min="12547" max="12547" width="96.5703125" style="922" bestFit="1" customWidth="1"/>
    <col min="12548" max="12550" width="13.5703125" style="922" bestFit="1" customWidth="1"/>
    <col min="12551" max="12551" width="15" style="922" bestFit="1" customWidth="1"/>
    <col min="12552" max="12552" width="12.5703125" style="922" bestFit="1" customWidth="1"/>
    <col min="12553" max="12553" width="14.85546875" style="922" bestFit="1" customWidth="1"/>
    <col min="12554" max="12554" width="12.5703125" style="922" bestFit="1" customWidth="1"/>
    <col min="12555" max="12555" width="15" style="922" bestFit="1" customWidth="1"/>
    <col min="12556" max="12556" width="12.5703125" style="922" bestFit="1" customWidth="1"/>
    <col min="12557" max="12557" width="15" style="922" bestFit="1" customWidth="1"/>
    <col min="12558" max="12558" width="12.5703125" style="922" bestFit="1" customWidth="1"/>
    <col min="12559" max="12559" width="46.5703125" style="922" customWidth="1"/>
    <col min="12560" max="12800" width="46.5703125" style="922"/>
    <col min="12801" max="12802" width="0" style="922" hidden="1" customWidth="1"/>
    <col min="12803" max="12803" width="96.5703125" style="922" bestFit="1" customWidth="1"/>
    <col min="12804" max="12806" width="13.5703125" style="922" bestFit="1" customWidth="1"/>
    <col min="12807" max="12807" width="15" style="922" bestFit="1" customWidth="1"/>
    <col min="12808" max="12808" width="12.5703125" style="922" bestFit="1" customWidth="1"/>
    <col min="12809" max="12809" width="14.85546875" style="922" bestFit="1" customWidth="1"/>
    <col min="12810" max="12810" width="12.5703125" style="922" bestFit="1" customWidth="1"/>
    <col min="12811" max="12811" width="15" style="922" bestFit="1" customWidth="1"/>
    <col min="12812" max="12812" width="12.5703125" style="922" bestFit="1" customWidth="1"/>
    <col min="12813" max="12813" width="15" style="922" bestFit="1" customWidth="1"/>
    <col min="12814" max="12814" width="12.5703125" style="922" bestFit="1" customWidth="1"/>
    <col min="12815" max="12815" width="46.5703125" style="922" customWidth="1"/>
    <col min="12816" max="13056" width="46.5703125" style="922"/>
    <col min="13057" max="13058" width="0" style="922" hidden="1" customWidth="1"/>
    <col min="13059" max="13059" width="96.5703125" style="922" bestFit="1" customWidth="1"/>
    <col min="13060" max="13062" width="13.5703125" style="922" bestFit="1" customWidth="1"/>
    <col min="13063" max="13063" width="15" style="922" bestFit="1" customWidth="1"/>
    <col min="13064" max="13064" width="12.5703125" style="922" bestFit="1" customWidth="1"/>
    <col min="13065" max="13065" width="14.85546875" style="922" bestFit="1" customWidth="1"/>
    <col min="13066" max="13066" width="12.5703125" style="922" bestFit="1" customWidth="1"/>
    <col min="13067" max="13067" width="15" style="922" bestFit="1" customWidth="1"/>
    <col min="13068" max="13068" width="12.5703125" style="922" bestFit="1" customWidth="1"/>
    <col min="13069" max="13069" width="15" style="922" bestFit="1" customWidth="1"/>
    <col min="13070" max="13070" width="12.5703125" style="922" bestFit="1" customWidth="1"/>
    <col min="13071" max="13071" width="46.5703125" style="922" customWidth="1"/>
    <col min="13072" max="13312" width="46.5703125" style="922"/>
    <col min="13313" max="13314" width="0" style="922" hidden="1" customWidth="1"/>
    <col min="13315" max="13315" width="96.5703125" style="922" bestFit="1" customWidth="1"/>
    <col min="13316" max="13318" width="13.5703125" style="922" bestFit="1" customWidth="1"/>
    <col min="13319" max="13319" width="15" style="922" bestFit="1" customWidth="1"/>
    <col min="13320" max="13320" width="12.5703125" style="922" bestFit="1" customWidth="1"/>
    <col min="13321" max="13321" width="14.85546875" style="922" bestFit="1" customWidth="1"/>
    <col min="13322" max="13322" width="12.5703125" style="922" bestFit="1" customWidth="1"/>
    <col min="13323" max="13323" width="15" style="922" bestFit="1" customWidth="1"/>
    <col min="13324" max="13324" width="12.5703125" style="922" bestFit="1" customWidth="1"/>
    <col min="13325" max="13325" width="15" style="922" bestFit="1" customWidth="1"/>
    <col min="13326" max="13326" width="12.5703125" style="922" bestFit="1" customWidth="1"/>
    <col min="13327" max="13327" width="46.5703125" style="922" customWidth="1"/>
    <col min="13328" max="13568" width="46.5703125" style="922"/>
    <col min="13569" max="13570" width="0" style="922" hidden="1" customWidth="1"/>
    <col min="13571" max="13571" width="96.5703125" style="922" bestFit="1" customWidth="1"/>
    <col min="13572" max="13574" width="13.5703125" style="922" bestFit="1" customWidth="1"/>
    <col min="13575" max="13575" width="15" style="922" bestFit="1" customWidth="1"/>
    <col min="13576" max="13576" width="12.5703125" style="922" bestFit="1" customWidth="1"/>
    <col min="13577" max="13577" width="14.85546875" style="922" bestFit="1" customWidth="1"/>
    <col min="13578" max="13578" width="12.5703125" style="922" bestFit="1" customWidth="1"/>
    <col min="13579" max="13579" width="15" style="922" bestFit="1" customWidth="1"/>
    <col min="13580" max="13580" width="12.5703125" style="922" bestFit="1" customWidth="1"/>
    <col min="13581" max="13581" width="15" style="922" bestFit="1" customWidth="1"/>
    <col min="13582" max="13582" width="12.5703125" style="922" bestFit="1" customWidth="1"/>
    <col min="13583" max="13583" width="46.5703125" style="922" customWidth="1"/>
    <col min="13584" max="13824" width="46.5703125" style="922"/>
    <col min="13825" max="13826" width="0" style="922" hidden="1" customWidth="1"/>
    <col min="13827" max="13827" width="96.5703125" style="922" bestFit="1" customWidth="1"/>
    <col min="13828" max="13830" width="13.5703125" style="922" bestFit="1" customWidth="1"/>
    <col min="13831" max="13831" width="15" style="922" bestFit="1" customWidth="1"/>
    <col min="13832" max="13832" width="12.5703125" style="922" bestFit="1" customWidth="1"/>
    <col min="13833" max="13833" width="14.85546875" style="922" bestFit="1" customWidth="1"/>
    <col min="13834" max="13834" width="12.5703125" style="922" bestFit="1" customWidth="1"/>
    <col min="13835" max="13835" width="15" style="922" bestFit="1" customWidth="1"/>
    <col min="13836" max="13836" width="12.5703125" style="922" bestFit="1" customWidth="1"/>
    <col min="13837" max="13837" width="15" style="922" bestFit="1" customWidth="1"/>
    <col min="13838" max="13838" width="12.5703125" style="922" bestFit="1" customWidth="1"/>
    <col min="13839" max="13839" width="46.5703125" style="922" customWidth="1"/>
    <col min="13840" max="14080" width="46.5703125" style="922"/>
    <col min="14081" max="14082" width="0" style="922" hidden="1" customWidth="1"/>
    <col min="14083" max="14083" width="96.5703125" style="922" bestFit="1" customWidth="1"/>
    <col min="14084" max="14086" width="13.5703125" style="922" bestFit="1" customWidth="1"/>
    <col min="14087" max="14087" width="15" style="922" bestFit="1" customWidth="1"/>
    <col min="14088" max="14088" width="12.5703125" style="922" bestFit="1" customWidth="1"/>
    <col min="14089" max="14089" width="14.85546875" style="922" bestFit="1" customWidth="1"/>
    <col min="14090" max="14090" width="12.5703125" style="922" bestFit="1" customWidth="1"/>
    <col min="14091" max="14091" width="15" style="922" bestFit="1" customWidth="1"/>
    <col min="14092" max="14092" width="12.5703125" style="922" bestFit="1" customWidth="1"/>
    <col min="14093" max="14093" width="15" style="922" bestFit="1" customWidth="1"/>
    <col min="14094" max="14094" width="12.5703125" style="922" bestFit="1" customWidth="1"/>
    <col min="14095" max="14095" width="46.5703125" style="922" customWidth="1"/>
    <col min="14096" max="14336" width="46.5703125" style="922"/>
    <col min="14337" max="14338" width="0" style="922" hidden="1" customWidth="1"/>
    <col min="14339" max="14339" width="96.5703125" style="922" bestFit="1" customWidth="1"/>
    <col min="14340" max="14342" width="13.5703125" style="922" bestFit="1" customWidth="1"/>
    <col min="14343" max="14343" width="15" style="922" bestFit="1" customWidth="1"/>
    <col min="14344" max="14344" width="12.5703125" style="922" bestFit="1" customWidth="1"/>
    <col min="14345" max="14345" width="14.85546875" style="922" bestFit="1" customWidth="1"/>
    <col min="14346" max="14346" width="12.5703125" style="922" bestFit="1" customWidth="1"/>
    <col min="14347" max="14347" width="15" style="922" bestFit="1" customWidth="1"/>
    <col min="14348" max="14348" width="12.5703125" style="922" bestFit="1" customWidth="1"/>
    <col min="14349" max="14349" width="15" style="922" bestFit="1" customWidth="1"/>
    <col min="14350" max="14350" width="12.5703125" style="922" bestFit="1" customWidth="1"/>
    <col min="14351" max="14351" width="46.5703125" style="922" customWidth="1"/>
    <col min="14352" max="14592" width="46.5703125" style="922"/>
    <col min="14593" max="14594" width="0" style="922" hidden="1" customWidth="1"/>
    <col min="14595" max="14595" width="96.5703125" style="922" bestFit="1" customWidth="1"/>
    <col min="14596" max="14598" width="13.5703125" style="922" bestFit="1" customWidth="1"/>
    <col min="14599" max="14599" width="15" style="922" bestFit="1" customWidth="1"/>
    <col min="14600" max="14600" width="12.5703125" style="922" bestFit="1" customWidth="1"/>
    <col min="14601" max="14601" width="14.85546875" style="922" bestFit="1" customWidth="1"/>
    <col min="14602" max="14602" width="12.5703125" style="922" bestFit="1" customWidth="1"/>
    <col min="14603" max="14603" width="15" style="922" bestFit="1" customWidth="1"/>
    <col min="14604" max="14604" width="12.5703125" style="922" bestFit="1" customWidth="1"/>
    <col min="14605" max="14605" width="15" style="922" bestFit="1" customWidth="1"/>
    <col min="14606" max="14606" width="12.5703125" style="922" bestFit="1" customWidth="1"/>
    <col min="14607" max="14607" width="46.5703125" style="922" customWidth="1"/>
    <col min="14608" max="14848" width="46.5703125" style="922"/>
    <col min="14849" max="14850" width="0" style="922" hidden="1" customWidth="1"/>
    <col min="14851" max="14851" width="96.5703125" style="922" bestFit="1" customWidth="1"/>
    <col min="14852" max="14854" width="13.5703125" style="922" bestFit="1" customWidth="1"/>
    <col min="14855" max="14855" width="15" style="922" bestFit="1" customWidth="1"/>
    <col min="14856" max="14856" width="12.5703125" style="922" bestFit="1" customWidth="1"/>
    <col min="14857" max="14857" width="14.85546875" style="922" bestFit="1" customWidth="1"/>
    <col min="14858" max="14858" width="12.5703125" style="922" bestFit="1" customWidth="1"/>
    <col min="14859" max="14859" width="15" style="922" bestFit="1" customWidth="1"/>
    <col min="14860" max="14860" width="12.5703125" style="922" bestFit="1" customWidth="1"/>
    <col min="14861" max="14861" width="15" style="922" bestFit="1" customWidth="1"/>
    <col min="14862" max="14862" width="12.5703125" style="922" bestFit="1" customWidth="1"/>
    <col min="14863" max="14863" width="46.5703125" style="922" customWidth="1"/>
    <col min="14864" max="15104" width="46.5703125" style="922"/>
    <col min="15105" max="15106" width="0" style="922" hidden="1" customWidth="1"/>
    <col min="15107" max="15107" width="96.5703125" style="922" bestFit="1" customWidth="1"/>
    <col min="15108" max="15110" width="13.5703125" style="922" bestFit="1" customWidth="1"/>
    <col min="15111" max="15111" width="15" style="922" bestFit="1" customWidth="1"/>
    <col min="15112" max="15112" width="12.5703125" style="922" bestFit="1" customWidth="1"/>
    <col min="15113" max="15113" width="14.85546875" style="922" bestFit="1" customWidth="1"/>
    <col min="15114" max="15114" width="12.5703125" style="922" bestFit="1" customWidth="1"/>
    <col min="15115" max="15115" width="15" style="922" bestFit="1" customWidth="1"/>
    <col min="15116" max="15116" width="12.5703125" style="922" bestFit="1" customWidth="1"/>
    <col min="15117" max="15117" width="15" style="922" bestFit="1" customWidth="1"/>
    <col min="15118" max="15118" width="12.5703125" style="922" bestFit="1" customWidth="1"/>
    <col min="15119" max="15119" width="46.5703125" style="922" customWidth="1"/>
    <col min="15120" max="15360" width="46.5703125" style="922"/>
    <col min="15361" max="15362" width="0" style="922" hidden="1" customWidth="1"/>
    <col min="15363" max="15363" width="96.5703125" style="922" bestFit="1" customWidth="1"/>
    <col min="15364" max="15366" width="13.5703125" style="922" bestFit="1" customWidth="1"/>
    <col min="15367" max="15367" width="15" style="922" bestFit="1" customWidth="1"/>
    <col min="15368" max="15368" width="12.5703125" style="922" bestFit="1" customWidth="1"/>
    <col min="15369" max="15369" width="14.85546875" style="922" bestFit="1" customWidth="1"/>
    <col min="15370" max="15370" width="12.5703125" style="922" bestFit="1" customWidth="1"/>
    <col min="15371" max="15371" width="15" style="922" bestFit="1" customWidth="1"/>
    <col min="15372" max="15372" width="12.5703125" style="922" bestFit="1" customWidth="1"/>
    <col min="15373" max="15373" width="15" style="922" bestFit="1" customWidth="1"/>
    <col min="15374" max="15374" width="12.5703125" style="922" bestFit="1" customWidth="1"/>
    <col min="15375" max="15375" width="46.5703125" style="922" customWidth="1"/>
    <col min="15376" max="15616" width="46.5703125" style="922"/>
    <col min="15617" max="15618" width="0" style="922" hidden="1" customWidth="1"/>
    <col min="15619" max="15619" width="96.5703125" style="922" bestFit="1" customWidth="1"/>
    <col min="15620" max="15622" width="13.5703125" style="922" bestFit="1" customWidth="1"/>
    <col min="15623" max="15623" width="15" style="922" bestFit="1" customWidth="1"/>
    <col min="15624" max="15624" width="12.5703125" style="922" bestFit="1" customWidth="1"/>
    <col min="15625" max="15625" width="14.85546875" style="922" bestFit="1" customWidth="1"/>
    <col min="15626" max="15626" width="12.5703125" style="922" bestFit="1" customWidth="1"/>
    <col min="15627" max="15627" width="15" style="922" bestFit="1" customWidth="1"/>
    <col min="15628" max="15628" width="12.5703125" style="922" bestFit="1" customWidth="1"/>
    <col min="15629" max="15629" width="15" style="922" bestFit="1" customWidth="1"/>
    <col min="15630" max="15630" width="12.5703125" style="922" bestFit="1" customWidth="1"/>
    <col min="15631" max="15631" width="46.5703125" style="922" customWidth="1"/>
    <col min="15632" max="15872" width="46.5703125" style="922"/>
    <col min="15873" max="15874" width="0" style="922" hidden="1" customWidth="1"/>
    <col min="15875" max="15875" width="96.5703125" style="922" bestFit="1" customWidth="1"/>
    <col min="15876" max="15878" width="13.5703125" style="922" bestFit="1" customWidth="1"/>
    <col min="15879" max="15879" width="15" style="922" bestFit="1" customWidth="1"/>
    <col min="15880" max="15880" width="12.5703125" style="922" bestFit="1" customWidth="1"/>
    <col min="15881" max="15881" width="14.85546875" style="922" bestFit="1" customWidth="1"/>
    <col min="15882" max="15882" width="12.5703125" style="922" bestFit="1" customWidth="1"/>
    <col min="15883" max="15883" width="15" style="922" bestFit="1" customWidth="1"/>
    <col min="15884" max="15884" width="12.5703125" style="922" bestFit="1" customWidth="1"/>
    <col min="15885" max="15885" width="15" style="922" bestFit="1" customWidth="1"/>
    <col min="15886" max="15886" width="12.5703125" style="922" bestFit="1" customWidth="1"/>
    <col min="15887" max="15887" width="46.5703125" style="922" customWidth="1"/>
    <col min="15888" max="16128" width="46.5703125" style="922"/>
    <col min="16129" max="16130" width="0" style="922" hidden="1" customWidth="1"/>
    <col min="16131" max="16131" width="96.5703125" style="922" bestFit="1" customWidth="1"/>
    <col min="16132" max="16134" width="13.5703125" style="922" bestFit="1" customWidth="1"/>
    <col min="16135" max="16135" width="15" style="922" bestFit="1" customWidth="1"/>
    <col min="16136" max="16136" width="12.5703125" style="922" bestFit="1" customWidth="1"/>
    <col min="16137" max="16137" width="14.85546875" style="922" bestFit="1" customWidth="1"/>
    <col min="16138" max="16138" width="12.5703125" style="922" bestFit="1" customWidth="1"/>
    <col min="16139" max="16139" width="15" style="922" bestFit="1" customWidth="1"/>
    <col min="16140" max="16140" width="12.5703125" style="922" bestFit="1" customWidth="1"/>
    <col min="16141" max="16141" width="15" style="922" bestFit="1" customWidth="1"/>
    <col min="16142" max="16142" width="12.5703125" style="922" bestFit="1" customWidth="1"/>
    <col min="16143" max="16143" width="46.5703125" style="922" customWidth="1"/>
    <col min="16144" max="16384" width="46.5703125" style="922"/>
  </cols>
  <sheetData>
    <row r="1" spans="1:14" s="84" customFormat="1" ht="3.75" hidden="1" customHeight="1">
      <c r="C1" s="82"/>
      <c r="D1" s="83"/>
      <c r="E1" s="83"/>
      <c r="F1" s="444"/>
      <c r="G1" s="444"/>
      <c r="H1" s="444"/>
      <c r="I1" s="83"/>
      <c r="J1" s="83"/>
      <c r="K1" s="83"/>
      <c r="L1" s="83"/>
      <c r="M1" s="83"/>
      <c r="N1" s="83"/>
    </row>
    <row r="2" spans="1:14" s="445" customFormat="1" ht="44.25" customHeight="1">
      <c r="C2" s="951" t="s">
        <v>0</v>
      </c>
      <c r="D2" s="951"/>
      <c r="E2" s="951"/>
      <c r="F2" s="951"/>
      <c r="G2" s="951"/>
      <c r="H2" s="951"/>
      <c r="I2" s="951"/>
      <c r="J2" s="951"/>
      <c r="K2" s="951"/>
      <c r="L2" s="951"/>
      <c r="M2" s="951"/>
      <c r="N2" s="951"/>
    </row>
    <row r="3" spans="1:14" s="445" customFormat="1" ht="45" customHeight="1">
      <c r="C3" s="972" t="s">
        <v>745</v>
      </c>
      <c r="D3" s="951"/>
      <c r="E3" s="951"/>
      <c r="F3" s="951"/>
      <c r="G3" s="951"/>
      <c r="H3" s="951"/>
      <c r="I3" s="951"/>
      <c r="J3" s="951"/>
      <c r="K3" s="951"/>
      <c r="L3" s="951"/>
      <c r="M3" s="951"/>
      <c r="N3" s="951"/>
    </row>
    <row r="4" spans="1:14" s="446" customFormat="1" ht="42.75" customHeight="1">
      <c r="A4" s="446" t="s">
        <v>1527</v>
      </c>
      <c r="C4" s="973" t="s">
        <v>1469</v>
      </c>
      <c r="D4" s="973"/>
      <c r="E4" s="973"/>
      <c r="F4" s="973"/>
      <c r="G4" s="973"/>
      <c r="H4" s="973"/>
      <c r="I4" s="973"/>
      <c r="J4" s="973"/>
      <c r="K4" s="973"/>
      <c r="L4" s="973"/>
      <c r="M4" s="973"/>
      <c r="N4" s="973"/>
    </row>
    <row r="5" spans="1:14" s="446" customFormat="1" ht="1.5" customHeight="1">
      <c r="C5" s="919"/>
      <c r="D5" s="919"/>
      <c r="E5" s="919"/>
      <c r="F5" s="919"/>
      <c r="G5" s="919"/>
      <c r="H5" s="919"/>
      <c r="I5" s="919"/>
      <c r="J5" s="919"/>
      <c r="K5" s="919"/>
      <c r="L5" s="919"/>
      <c r="M5" s="919"/>
      <c r="N5" s="919"/>
    </row>
    <row r="6" spans="1:14" s="503" customFormat="1" ht="0.75" customHeight="1" thickBot="1">
      <c r="C6" s="199"/>
      <c r="D6" s="204"/>
      <c r="E6" s="204"/>
      <c r="F6" s="555"/>
      <c r="G6" s="555"/>
      <c r="H6" s="555"/>
      <c r="I6" s="204"/>
      <c r="J6" s="204"/>
      <c r="K6" s="204"/>
      <c r="L6" s="204"/>
      <c r="M6" s="204"/>
      <c r="N6" s="204"/>
    </row>
    <row r="7" spans="1:14" s="922" customFormat="1" ht="19.5" customHeight="1" thickTop="1" thickBot="1">
      <c r="A7" s="447"/>
      <c r="B7" s="447"/>
      <c r="C7" s="68"/>
      <c r="D7" s="918" t="s">
        <v>730</v>
      </c>
      <c r="E7" s="918" t="s">
        <v>731</v>
      </c>
      <c r="F7" s="918" t="s">
        <v>732</v>
      </c>
      <c r="G7" s="971" t="s">
        <v>733</v>
      </c>
      <c r="H7" s="971"/>
      <c r="I7" s="971" t="s">
        <v>1324</v>
      </c>
      <c r="J7" s="971"/>
      <c r="K7" s="971" t="s">
        <v>1446</v>
      </c>
      <c r="L7" s="971"/>
      <c r="M7" s="975" t="s">
        <v>1533</v>
      </c>
      <c r="N7" s="975"/>
    </row>
    <row r="8" spans="1:14" s="922" customFormat="1" ht="19.5" customHeight="1" thickTop="1" thickBot="1">
      <c r="A8" s="448"/>
      <c r="B8" s="448"/>
      <c r="C8" s="822"/>
      <c r="D8" s="920" t="s">
        <v>734</v>
      </c>
      <c r="E8" s="920" t="str">
        <f>"DIC"</f>
        <v>DIC</v>
      </c>
      <c r="F8" s="920" t="s">
        <v>734</v>
      </c>
      <c r="G8" s="974" t="str">
        <f>"DIC"</f>
        <v>DIC</v>
      </c>
      <c r="H8" s="974"/>
      <c r="I8" s="974" t="s">
        <v>734</v>
      </c>
      <c r="J8" s="974"/>
      <c r="K8" s="975" t="str">
        <f>"DIC"</f>
        <v>DIC</v>
      </c>
      <c r="L8" s="975"/>
      <c r="M8" s="1157" t="str">
        <f>"ENE"</f>
        <v>ENE</v>
      </c>
      <c r="N8" s="1157"/>
    </row>
    <row r="9" spans="1:14" s="922" customFormat="1" ht="41.25" customHeight="1" thickTop="1" thickBot="1">
      <c r="C9" s="823"/>
      <c r="D9" s="970" t="s">
        <v>835</v>
      </c>
      <c r="E9" s="970"/>
      <c r="F9" s="970"/>
      <c r="G9" s="1158" t="s">
        <v>1325</v>
      </c>
      <c r="H9" s="1158" t="s">
        <v>1326</v>
      </c>
      <c r="I9" s="1158" t="s">
        <v>1325</v>
      </c>
      <c r="J9" s="1158" t="s">
        <v>1326</v>
      </c>
      <c r="K9" s="1158" t="s">
        <v>1325</v>
      </c>
      <c r="L9" s="1158" t="s">
        <v>1326</v>
      </c>
      <c r="M9" s="1158" t="s">
        <v>1325</v>
      </c>
      <c r="N9" s="1158" t="s">
        <v>1326</v>
      </c>
    </row>
    <row r="10" spans="1:14" s="38" customFormat="1" ht="25.5" hidden="1" customHeight="1" thickTop="1" thickBot="1">
      <c r="A10" s="449"/>
      <c r="B10" s="449"/>
      <c r="C10" s="824" t="s">
        <v>0</v>
      </c>
      <c r="D10" s="205"/>
      <c r="E10" s="205"/>
      <c r="F10" s="205"/>
      <c r="G10" s="205"/>
      <c r="H10" s="205"/>
      <c r="I10" s="205"/>
      <c r="J10" s="205"/>
      <c r="K10" s="205"/>
      <c r="L10" s="205"/>
      <c r="M10" s="205"/>
      <c r="N10" s="205"/>
    </row>
    <row r="11" spans="1:14" s="38" customFormat="1" ht="30" customHeight="1" thickTop="1" thickBot="1">
      <c r="A11" s="449" t="s">
        <v>500</v>
      </c>
      <c r="B11" s="450" t="s">
        <v>1160</v>
      </c>
      <c r="C11" s="206" t="s">
        <v>746</v>
      </c>
      <c r="D11" s="207">
        <v>61222667.289820001</v>
      </c>
      <c r="E11" s="207">
        <v>73524691.243310004</v>
      </c>
      <c r="F11" s="207">
        <v>84990500.767379999</v>
      </c>
      <c r="G11" s="207">
        <v>107500779.49492</v>
      </c>
      <c r="H11" s="207">
        <v>6598602.2458999995</v>
      </c>
      <c r="I11" s="207">
        <v>131019185.50766</v>
      </c>
      <c r="J11" s="207">
        <v>6976619.6497299997</v>
      </c>
      <c r="K11" s="207">
        <v>135426273.91997001</v>
      </c>
      <c r="L11" s="207">
        <v>7406593.7405200005</v>
      </c>
      <c r="M11" s="207">
        <v>134832628.69167</v>
      </c>
      <c r="N11" s="207">
        <v>7303716.2149700001</v>
      </c>
    </row>
    <row r="12" spans="1:14" s="38" customFormat="1" ht="30" customHeight="1" thickTop="1" thickBot="1">
      <c r="A12" s="451" t="s">
        <v>500</v>
      </c>
      <c r="B12" s="452" t="s">
        <v>1161</v>
      </c>
      <c r="C12" s="208" t="s">
        <v>747</v>
      </c>
      <c r="D12" s="209">
        <v>16537485.764559999</v>
      </c>
      <c r="E12" s="209">
        <v>19973132.302820001</v>
      </c>
      <c r="F12" s="209">
        <v>22240091.293369997</v>
      </c>
      <c r="G12" s="209">
        <v>26259147.962250002</v>
      </c>
      <c r="H12" s="209">
        <v>90932.063959999999</v>
      </c>
      <c r="I12" s="209">
        <v>30048308.85055</v>
      </c>
      <c r="J12" s="209">
        <v>188767.30397000001</v>
      </c>
      <c r="K12" s="209">
        <v>29802707.111759998</v>
      </c>
      <c r="L12" s="209">
        <v>177204.13876</v>
      </c>
      <c r="M12" s="209">
        <v>29651034.039700001</v>
      </c>
      <c r="N12" s="209">
        <v>142868.34815000001</v>
      </c>
    </row>
    <row r="13" spans="1:14" s="38" customFormat="1" ht="30" customHeight="1" thickTop="1">
      <c r="A13" s="38" t="s">
        <v>500</v>
      </c>
      <c r="B13" s="923" t="s">
        <v>1162</v>
      </c>
      <c r="C13" s="210" t="s">
        <v>748</v>
      </c>
      <c r="D13" s="211">
        <v>16306531.543639999</v>
      </c>
      <c r="E13" s="211">
        <v>18445040.143409997</v>
      </c>
      <c r="F13" s="211">
        <v>21911545.700010002</v>
      </c>
      <c r="G13" s="211">
        <v>25743694.768229999</v>
      </c>
      <c r="H13" s="211">
        <v>88148.398909999989</v>
      </c>
      <c r="I13" s="211">
        <v>28839393.823649999</v>
      </c>
      <c r="J13" s="211">
        <v>187365.71406999999</v>
      </c>
      <c r="K13" s="211">
        <v>29282081.915089998</v>
      </c>
      <c r="L13" s="211">
        <v>174194.28378</v>
      </c>
      <c r="M13" s="211">
        <v>29184703.19235</v>
      </c>
      <c r="N13" s="211">
        <v>141922.97024</v>
      </c>
    </row>
    <row r="14" spans="1:14" s="38" customFormat="1" ht="30" customHeight="1" thickBot="1">
      <c r="A14" s="38" t="s">
        <v>500</v>
      </c>
      <c r="B14" s="923" t="s">
        <v>1405</v>
      </c>
      <c r="C14" s="210" t="s">
        <v>749</v>
      </c>
      <c r="D14" s="211">
        <v>230954.22092000023</v>
      </c>
      <c r="E14" s="211">
        <v>1528092.1594100036</v>
      </c>
      <c r="F14" s="211">
        <v>328545.59335999563</v>
      </c>
      <c r="G14" s="211">
        <v>515453.19402000308</v>
      </c>
      <c r="H14" s="211">
        <v>2783.6650500000001</v>
      </c>
      <c r="I14" s="211">
        <v>1208915.0269000002</v>
      </c>
      <c r="J14" s="211">
        <v>1401.5898999999999</v>
      </c>
      <c r="K14" s="211">
        <v>520625.19667000003</v>
      </c>
      <c r="L14" s="211">
        <v>3009.8549800000001</v>
      </c>
      <c r="M14" s="211">
        <v>466330.84735</v>
      </c>
      <c r="N14" s="211">
        <v>945.37790999999993</v>
      </c>
    </row>
    <row r="15" spans="1:14" s="38" customFormat="1" ht="30" customHeight="1" thickTop="1" thickBot="1">
      <c r="A15" s="451" t="s">
        <v>500</v>
      </c>
      <c r="B15" s="452" t="s">
        <v>1163</v>
      </c>
      <c r="C15" s="208" t="s">
        <v>750</v>
      </c>
      <c r="D15" s="209">
        <v>20874042.401999999</v>
      </c>
      <c r="E15" s="209">
        <v>23762281.870859999</v>
      </c>
      <c r="F15" s="209">
        <v>28662365.268270001</v>
      </c>
      <c r="G15" s="209">
        <v>36761744.1373</v>
      </c>
      <c r="H15" s="209">
        <v>1498976.8579200001</v>
      </c>
      <c r="I15" s="209">
        <v>47601698.228260003</v>
      </c>
      <c r="J15" s="209">
        <v>1322722.4246500002</v>
      </c>
      <c r="K15" s="209">
        <v>43891533.118639998</v>
      </c>
      <c r="L15" s="209">
        <v>1288187.4860999999</v>
      </c>
      <c r="M15" s="209">
        <v>43264742.011489995</v>
      </c>
      <c r="N15" s="209">
        <v>1258429.9060799999</v>
      </c>
    </row>
    <row r="16" spans="1:14" s="38" customFormat="1" ht="30" customHeight="1" thickTop="1">
      <c r="A16" s="38" t="s">
        <v>500</v>
      </c>
      <c r="B16" s="923" t="s">
        <v>1164</v>
      </c>
      <c r="C16" s="210" t="s">
        <v>751</v>
      </c>
      <c r="D16" s="211">
        <v>20778832.50113</v>
      </c>
      <c r="E16" s="211">
        <v>23644586.757740002</v>
      </c>
      <c r="F16" s="211">
        <v>28513165.57051</v>
      </c>
      <c r="G16" s="211">
        <v>36551394.699830003</v>
      </c>
      <c r="H16" s="211">
        <v>1489119.6242799999</v>
      </c>
      <c r="I16" s="211">
        <v>47326529.629980005</v>
      </c>
      <c r="J16" s="211">
        <v>1308597.22276</v>
      </c>
      <c r="K16" s="211">
        <v>43593915.01269</v>
      </c>
      <c r="L16" s="211">
        <v>1270714.27495</v>
      </c>
      <c r="M16" s="211">
        <v>42958839.521919996</v>
      </c>
      <c r="N16" s="211">
        <v>1240528.1165400001</v>
      </c>
    </row>
    <row r="17" spans="1:14" s="38" customFormat="1" ht="30" customHeight="1">
      <c r="A17" s="38" t="s">
        <v>500</v>
      </c>
      <c r="B17" s="923" t="s">
        <v>1165</v>
      </c>
      <c r="C17" s="210" t="s">
        <v>752</v>
      </c>
      <c r="D17" s="211">
        <v>47971.003560000005</v>
      </c>
      <c r="E17" s="211">
        <v>60429.901429999998</v>
      </c>
      <c r="F17" s="211">
        <v>72665.274669999999</v>
      </c>
      <c r="G17" s="211">
        <v>159764.35003</v>
      </c>
      <c r="H17" s="211">
        <v>9857.2336400000004</v>
      </c>
      <c r="I17" s="211">
        <v>192727.76903</v>
      </c>
      <c r="J17" s="211">
        <v>14125.20189</v>
      </c>
      <c r="K17" s="211">
        <v>230157.96218999999</v>
      </c>
      <c r="L17" s="211">
        <v>17473.211149999999</v>
      </c>
      <c r="M17" s="211">
        <v>231895.56232</v>
      </c>
      <c r="N17" s="211">
        <v>17901.789539999998</v>
      </c>
    </row>
    <row r="18" spans="1:14" s="38" customFormat="1" ht="30" customHeight="1">
      <c r="A18" s="38" t="s">
        <v>500</v>
      </c>
      <c r="B18" s="923" t="s">
        <v>1166</v>
      </c>
      <c r="C18" s="210" t="s">
        <v>753</v>
      </c>
      <c r="D18" s="211">
        <v>0</v>
      </c>
      <c r="E18" s="211">
        <v>0</v>
      </c>
      <c r="F18" s="211">
        <v>0</v>
      </c>
      <c r="G18" s="211">
        <v>0</v>
      </c>
      <c r="H18" s="211">
        <v>0</v>
      </c>
      <c r="I18" s="211">
        <v>0</v>
      </c>
      <c r="J18" s="211">
        <v>0</v>
      </c>
      <c r="K18" s="211">
        <v>0</v>
      </c>
      <c r="L18" s="211">
        <v>0</v>
      </c>
      <c r="M18" s="211">
        <v>0</v>
      </c>
      <c r="N18" s="211">
        <v>0</v>
      </c>
    </row>
    <row r="19" spans="1:14" s="38" customFormat="1" ht="30" customHeight="1" thickBot="1">
      <c r="A19" s="38" t="s">
        <v>500</v>
      </c>
      <c r="B19" s="567">
        <v>212.04</v>
      </c>
      <c r="C19" s="210" t="s">
        <v>1394</v>
      </c>
      <c r="D19" s="211">
        <v>47238.89731</v>
      </c>
      <c r="E19" s="211">
        <v>57265.211689999996</v>
      </c>
      <c r="F19" s="211">
        <v>76534.423089999997</v>
      </c>
      <c r="G19" s="211">
        <v>50585.087439999996</v>
      </c>
      <c r="H19" s="211">
        <v>0</v>
      </c>
      <c r="I19" s="211">
        <v>82440.829249999995</v>
      </c>
      <c r="J19" s="211">
        <v>0</v>
      </c>
      <c r="K19" s="211">
        <v>67460.143760000006</v>
      </c>
      <c r="L19" s="211">
        <v>0</v>
      </c>
      <c r="M19" s="211">
        <v>74006.927249999993</v>
      </c>
      <c r="N19" s="211">
        <v>0</v>
      </c>
    </row>
    <row r="20" spans="1:14" s="38" customFormat="1" ht="30" customHeight="1" thickTop="1" thickBot="1">
      <c r="A20" s="451" t="s">
        <v>500</v>
      </c>
      <c r="B20" s="452" t="s">
        <v>1167</v>
      </c>
      <c r="C20" s="208" t="s">
        <v>754</v>
      </c>
      <c r="D20" s="209">
        <v>10455473.187239999</v>
      </c>
      <c r="E20" s="209">
        <v>7983428.6643699994</v>
      </c>
      <c r="F20" s="209">
        <v>7744624.6595200002</v>
      </c>
      <c r="G20" s="209">
        <v>3674676.9889600002</v>
      </c>
      <c r="H20" s="209">
        <v>354998.75831</v>
      </c>
      <c r="I20" s="209">
        <v>2383644.6945799999</v>
      </c>
      <c r="J20" s="209">
        <v>120055.78901000001</v>
      </c>
      <c r="K20" s="209">
        <v>802007.39145</v>
      </c>
      <c r="L20" s="209">
        <v>16475.338680000001</v>
      </c>
      <c r="M20" s="209">
        <v>771836.49502999999</v>
      </c>
      <c r="N20" s="209">
        <v>12545.304199999999</v>
      </c>
    </row>
    <row r="21" spans="1:14" s="38" customFormat="1" ht="30" customHeight="1" thickTop="1">
      <c r="A21" s="38" t="s">
        <v>500</v>
      </c>
      <c r="B21" s="923" t="s">
        <v>1168</v>
      </c>
      <c r="C21" s="210" t="s">
        <v>755</v>
      </c>
      <c r="D21" s="211">
        <v>758453.67982000008</v>
      </c>
      <c r="E21" s="211">
        <v>623336.73124999995</v>
      </c>
      <c r="F21" s="211">
        <v>498762.19574</v>
      </c>
      <c r="G21" s="211">
        <v>399276.25400000002</v>
      </c>
      <c r="H21" s="211">
        <v>44416.47623</v>
      </c>
      <c r="I21" s="211">
        <v>249118.94316</v>
      </c>
      <c r="J21" s="211">
        <v>8988.2915900000007</v>
      </c>
      <c r="K21" s="211">
        <v>245465.79268000001</v>
      </c>
      <c r="L21" s="211">
        <v>2083.5707600000001</v>
      </c>
      <c r="M21" s="211">
        <v>242579.54749999999</v>
      </c>
      <c r="N21" s="211">
        <v>2026.5331000000001</v>
      </c>
    </row>
    <row r="22" spans="1:14" s="38" customFormat="1" ht="30" customHeight="1">
      <c r="A22" s="38" t="s">
        <v>500</v>
      </c>
      <c r="B22" s="923" t="s">
        <v>1169</v>
      </c>
      <c r="C22" s="210" t="s">
        <v>756</v>
      </c>
      <c r="D22" s="211">
        <v>252613.55853000001</v>
      </c>
      <c r="E22" s="211">
        <v>151524.10626</v>
      </c>
      <c r="F22" s="211">
        <v>292609.79048000003</v>
      </c>
      <c r="G22" s="211">
        <v>170485.38162999999</v>
      </c>
      <c r="H22" s="211">
        <v>8075.3770800000002</v>
      </c>
      <c r="I22" s="211">
        <v>114216.96787000001</v>
      </c>
      <c r="J22" s="211">
        <v>53.932339999999996</v>
      </c>
      <c r="K22" s="211">
        <v>47026.880990000005</v>
      </c>
      <c r="L22" s="211">
        <v>12.456799999999999</v>
      </c>
      <c r="M22" s="211">
        <v>39889.676140000003</v>
      </c>
      <c r="N22" s="211">
        <v>0</v>
      </c>
    </row>
    <row r="23" spans="1:14" s="38" customFormat="1" ht="30" customHeight="1">
      <c r="A23" s="38" t="s">
        <v>500</v>
      </c>
      <c r="B23" s="923" t="s">
        <v>1170</v>
      </c>
      <c r="C23" s="210" t="s">
        <v>757</v>
      </c>
      <c r="D23" s="211">
        <v>434719.38089999999</v>
      </c>
      <c r="E23" s="211">
        <v>199921.60611000002</v>
      </c>
      <c r="F23" s="211">
        <v>54355.426220000001</v>
      </c>
      <c r="G23" s="211">
        <v>2678.69346</v>
      </c>
      <c r="H23" s="211">
        <v>6.5</v>
      </c>
      <c r="I23" s="211">
        <v>1168.09356</v>
      </c>
      <c r="J23" s="211">
        <v>0</v>
      </c>
      <c r="K23" s="211">
        <v>549.15191000000004</v>
      </c>
      <c r="L23" s="211">
        <v>4.1870000000000003</v>
      </c>
      <c r="M23" s="211">
        <v>549.45243000000005</v>
      </c>
      <c r="N23" s="211">
        <v>1.1870000000000001</v>
      </c>
    </row>
    <row r="24" spans="1:14" s="38" customFormat="1" ht="30" customHeight="1">
      <c r="A24" s="38" t="s">
        <v>500</v>
      </c>
      <c r="B24" s="923" t="s">
        <v>1171</v>
      </c>
      <c r="C24" s="210" t="s">
        <v>758</v>
      </c>
      <c r="D24" s="211">
        <v>323135.76000999997</v>
      </c>
      <c r="E24" s="211">
        <v>306599.09943</v>
      </c>
      <c r="F24" s="211">
        <v>248485.59837999998</v>
      </c>
      <c r="G24" s="211">
        <v>26445.013449999999</v>
      </c>
      <c r="H24" s="211">
        <v>8</v>
      </c>
      <c r="I24" s="211">
        <v>10609.324560000001</v>
      </c>
      <c r="J24" s="211">
        <v>71.69</v>
      </c>
      <c r="K24" s="211">
        <v>5304.4106500000007</v>
      </c>
      <c r="L24" s="211">
        <v>106.9</v>
      </c>
      <c r="M24" s="211">
        <v>5295.73578</v>
      </c>
      <c r="N24" s="211">
        <v>107.9</v>
      </c>
    </row>
    <row r="25" spans="1:14" s="38" customFormat="1" ht="30" customHeight="1">
      <c r="A25" s="38" t="s">
        <v>500</v>
      </c>
      <c r="B25" s="923" t="s">
        <v>1172</v>
      </c>
      <c r="C25" s="210" t="s">
        <v>759</v>
      </c>
      <c r="D25" s="211">
        <v>1332956.3528099998</v>
      </c>
      <c r="E25" s="211">
        <v>1177927.5670099999</v>
      </c>
      <c r="F25" s="211">
        <v>1205915.1962599999</v>
      </c>
      <c r="G25" s="211">
        <v>264672.82387000002</v>
      </c>
      <c r="H25" s="211">
        <v>30184.14315</v>
      </c>
      <c r="I25" s="211">
        <v>106122.38961</v>
      </c>
      <c r="J25" s="211">
        <v>426.1</v>
      </c>
      <c r="K25" s="211">
        <v>25017.230370000001</v>
      </c>
      <c r="L25" s="211">
        <v>32.210999999999999</v>
      </c>
      <c r="M25" s="211">
        <v>24385.744579999999</v>
      </c>
      <c r="N25" s="211">
        <v>139.21239000000003</v>
      </c>
    </row>
    <row r="26" spans="1:14" s="38" customFormat="1" ht="30" customHeight="1">
      <c r="A26" s="38" t="s">
        <v>500</v>
      </c>
      <c r="B26" s="923" t="s">
        <v>1173</v>
      </c>
      <c r="C26" s="210" t="s">
        <v>760</v>
      </c>
      <c r="D26" s="211">
        <v>1800508.57458</v>
      </c>
      <c r="E26" s="211">
        <v>1578216.74025</v>
      </c>
      <c r="F26" s="211">
        <v>1865363.9435399999</v>
      </c>
      <c r="G26" s="211">
        <v>505257.45386000001</v>
      </c>
      <c r="H26" s="211">
        <v>76035.279540000003</v>
      </c>
      <c r="I26" s="211">
        <v>33649.6057</v>
      </c>
      <c r="J26" s="211">
        <v>107.44036</v>
      </c>
      <c r="K26" s="211">
        <v>80504.609819999998</v>
      </c>
      <c r="L26" s="211">
        <v>443.37610999999998</v>
      </c>
      <c r="M26" s="211">
        <v>64057.710579999999</v>
      </c>
      <c r="N26" s="211">
        <v>494.37610999999998</v>
      </c>
    </row>
    <row r="27" spans="1:14" s="38" customFormat="1" ht="30" customHeight="1">
      <c r="A27" s="38" t="s">
        <v>500</v>
      </c>
      <c r="B27" s="923" t="s">
        <v>1174</v>
      </c>
      <c r="C27" s="210" t="s">
        <v>761</v>
      </c>
      <c r="D27" s="211">
        <v>2722878.75648</v>
      </c>
      <c r="E27" s="211">
        <v>1147777.8846700001</v>
      </c>
      <c r="F27" s="211">
        <v>937238.53564000002</v>
      </c>
      <c r="G27" s="211">
        <v>249611.65972999998</v>
      </c>
      <c r="H27" s="211">
        <v>23665.171420000002</v>
      </c>
      <c r="I27" s="211">
        <v>98917.452650000007</v>
      </c>
      <c r="J27" s="211">
        <v>5365.0515999999998</v>
      </c>
      <c r="K27" s="211">
        <v>11040.70414</v>
      </c>
      <c r="L27" s="211">
        <v>52</v>
      </c>
      <c r="M27" s="211">
        <v>10318.57956</v>
      </c>
      <c r="N27" s="211">
        <v>51.5</v>
      </c>
    </row>
    <row r="28" spans="1:14" s="38" customFormat="1" ht="30" customHeight="1" thickBot="1">
      <c r="A28" s="38" t="s">
        <v>500</v>
      </c>
      <c r="B28" s="923" t="s">
        <v>1175</v>
      </c>
      <c r="C28" s="210" t="s">
        <v>762</v>
      </c>
      <c r="D28" s="211">
        <v>2830207.1241100002</v>
      </c>
      <c r="E28" s="211">
        <v>2798124.9293899997</v>
      </c>
      <c r="F28" s="211">
        <v>2641893.9732600003</v>
      </c>
      <c r="G28" s="211">
        <v>2056249.70896</v>
      </c>
      <c r="H28" s="211">
        <v>172607.81088999999</v>
      </c>
      <c r="I28" s="211">
        <v>1769841.91747</v>
      </c>
      <c r="J28" s="211">
        <v>105043.28312000001</v>
      </c>
      <c r="K28" s="211">
        <v>387098.61089000001</v>
      </c>
      <c r="L28" s="211">
        <v>13740.63701</v>
      </c>
      <c r="M28" s="211">
        <v>384760.04845999996</v>
      </c>
      <c r="N28" s="211">
        <v>9724.5955999999987</v>
      </c>
    </row>
    <row r="29" spans="1:14" s="38" customFormat="1" ht="30" customHeight="1" thickTop="1" thickBot="1">
      <c r="A29" s="449" t="s">
        <v>500</v>
      </c>
      <c r="B29" s="453" t="s">
        <v>1406</v>
      </c>
      <c r="C29" s="212" t="s">
        <v>763</v>
      </c>
      <c r="D29" s="213">
        <v>1884050.5139200001</v>
      </c>
      <c r="E29" s="213">
        <v>2279307.10091</v>
      </c>
      <c r="F29" s="213">
        <v>2442940.0224699997</v>
      </c>
      <c r="G29" s="213">
        <v>4294946.5777599998</v>
      </c>
      <c r="H29" s="213">
        <v>63408.55586</v>
      </c>
      <c r="I29" s="213">
        <v>4348898.8077299995</v>
      </c>
      <c r="J29" s="213">
        <v>72355.122049999991</v>
      </c>
      <c r="K29" s="213">
        <v>4373255.216</v>
      </c>
      <c r="L29" s="213">
        <v>81295.319329999998</v>
      </c>
      <c r="M29" s="213">
        <v>4096292.4231500002</v>
      </c>
      <c r="N29" s="213">
        <v>79982.863099999988</v>
      </c>
    </row>
    <row r="30" spans="1:14" s="38" customFormat="1" ht="30" customHeight="1" thickTop="1" thickBot="1">
      <c r="A30" s="449" t="s">
        <v>500</v>
      </c>
      <c r="B30" s="453" t="s">
        <v>1176</v>
      </c>
      <c r="C30" s="212" t="s">
        <v>764</v>
      </c>
      <c r="D30" s="213">
        <v>10518361.846270001</v>
      </c>
      <c r="E30" s="213">
        <v>18273998.676750001</v>
      </c>
      <c r="F30" s="213">
        <v>22420246.71923</v>
      </c>
      <c r="G30" s="213">
        <v>34128615.657130003</v>
      </c>
      <c r="H30" s="213">
        <v>4343383.9944200004</v>
      </c>
      <c r="I30" s="213">
        <v>43373413.711370006</v>
      </c>
      <c r="J30" s="213">
        <v>4959551.16799</v>
      </c>
      <c r="K30" s="213">
        <v>52421842.970919997</v>
      </c>
      <c r="L30" s="213">
        <v>5460133.89224</v>
      </c>
      <c r="M30" s="213">
        <v>52835519.354339994</v>
      </c>
      <c r="N30" s="213">
        <v>5416929.1264399998</v>
      </c>
    </row>
    <row r="31" spans="1:14" s="38" customFormat="1" ht="30" customHeight="1" thickTop="1" thickBot="1">
      <c r="A31" s="451" t="s">
        <v>500</v>
      </c>
      <c r="B31" s="454" t="s">
        <v>1177</v>
      </c>
      <c r="C31" s="208" t="s">
        <v>765</v>
      </c>
      <c r="D31" s="209">
        <v>953253.57582999999</v>
      </c>
      <c r="E31" s="214">
        <v>1252542.6276</v>
      </c>
      <c r="F31" s="209">
        <v>1480232.80452</v>
      </c>
      <c r="G31" s="209">
        <v>2381648.1715199999</v>
      </c>
      <c r="H31" s="209">
        <v>246902.01543</v>
      </c>
      <c r="I31" s="209">
        <v>3263221.2151700002</v>
      </c>
      <c r="J31" s="209">
        <v>313167.84206</v>
      </c>
      <c r="K31" s="209">
        <v>4134928.1111999997</v>
      </c>
      <c r="L31" s="209">
        <v>383297.56541000004</v>
      </c>
      <c r="M31" s="209">
        <v>4213204.3679600004</v>
      </c>
      <c r="N31" s="209">
        <v>392960.66700000002</v>
      </c>
    </row>
    <row r="32" spans="1:14" s="38" customFormat="1" ht="30" customHeight="1" thickTop="1">
      <c r="A32" s="38" t="s">
        <v>500</v>
      </c>
      <c r="B32" s="923" t="s">
        <v>1178</v>
      </c>
      <c r="C32" s="210" t="s">
        <v>766</v>
      </c>
      <c r="D32" s="211">
        <v>69.086669999999998</v>
      </c>
      <c r="E32" s="211">
        <v>72.904570000000007</v>
      </c>
      <c r="F32" s="211">
        <v>79.90549</v>
      </c>
      <c r="G32" s="211">
        <v>79.889939999999996</v>
      </c>
      <c r="H32" s="211">
        <v>0</v>
      </c>
      <c r="I32" s="211">
        <v>79.791839999999993</v>
      </c>
      <c r="J32" s="211">
        <v>0</v>
      </c>
      <c r="K32" s="211">
        <v>644.92855000000009</v>
      </c>
      <c r="L32" s="211">
        <v>0</v>
      </c>
      <c r="M32" s="211">
        <v>640.48338999999999</v>
      </c>
      <c r="N32" s="211">
        <v>0</v>
      </c>
    </row>
    <row r="33" spans="1:14" s="38" customFormat="1" ht="30" customHeight="1">
      <c r="A33" s="38" t="s">
        <v>500</v>
      </c>
      <c r="B33" s="923" t="s">
        <v>1179</v>
      </c>
      <c r="C33" s="210" t="s">
        <v>767</v>
      </c>
      <c r="D33" s="211">
        <v>8.4478099999999987</v>
      </c>
      <c r="E33" s="211">
        <v>9.7299400000000009</v>
      </c>
      <c r="F33" s="211">
        <v>16.836650000000002</v>
      </c>
      <c r="G33" s="211">
        <v>1682.6202700000001</v>
      </c>
      <c r="H33" s="211">
        <v>391.75372999999996</v>
      </c>
      <c r="I33" s="211">
        <v>2162.8022999999998</v>
      </c>
      <c r="J33" s="211">
        <v>445.94781</v>
      </c>
      <c r="K33" s="211">
        <v>2766.88427</v>
      </c>
      <c r="L33" s="211">
        <v>547.9402</v>
      </c>
      <c r="M33" s="211">
        <v>2749.5841800000003</v>
      </c>
      <c r="N33" s="211">
        <v>586.19576000000006</v>
      </c>
    </row>
    <row r="34" spans="1:14" s="38" customFormat="1" ht="30" customHeight="1">
      <c r="A34" s="38" t="s">
        <v>500</v>
      </c>
      <c r="B34" s="923" t="s">
        <v>1180</v>
      </c>
      <c r="C34" s="210" t="s">
        <v>768</v>
      </c>
      <c r="D34" s="211">
        <v>257960.87156999999</v>
      </c>
      <c r="E34" s="211">
        <v>283484.18526999996</v>
      </c>
      <c r="F34" s="211">
        <v>300500.95704000001</v>
      </c>
      <c r="G34" s="211">
        <v>385526.76910999999</v>
      </c>
      <c r="H34" s="211">
        <v>14514.381619999998</v>
      </c>
      <c r="I34" s="211">
        <v>445561.84002999996</v>
      </c>
      <c r="J34" s="211">
        <v>9009.2046300000002</v>
      </c>
      <c r="K34" s="211">
        <v>342104.80123000004</v>
      </c>
      <c r="L34" s="211">
        <v>866.99043000000006</v>
      </c>
      <c r="M34" s="211">
        <v>348087.99710000004</v>
      </c>
      <c r="N34" s="211">
        <v>633.18394999999998</v>
      </c>
    </row>
    <row r="35" spans="1:14" s="38" customFormat="1" ht="30" customHeight="1">
      <c r="A35" s="38" t="s">
        <v>500</v>
      </c>
      <c r="B35" s="455" t="s">
        <v>1181</v>
      </c>
      <c r="C35" s="210" t="s">
        <v>769</v>
      </c>
      <c r="D35" s="211">
        <v>10745.441210000001</v>
      </c>
      <c r="E35" s="211">
        <v>6109.2812000000004</v>
      </c>
      <c r="F35" s="211">
        <v>4345.0412999999999</v>
      </c>
      <c r="G35" s="211">
        <v>5126.6299600000002</v>
      </c>
      <c r="H35" s="211">
        <v>658.40760999999998</v>
      </c>
      <c r="I35" s="211">
        <v>7554.4074099999998</v>
      </c>
      <c r="J35" s="211">
        <v>885.31097999999997</v>
      </c>
      <c r="K35" s="211">
        <v>4634.96497</v>
      </c>
      <c r="L35" s="211">
        <v>658.94144999999992</v>
      </c>
      <c r="M35" s="211">
        <v>4562.6790599999995</v>
      </c>
      <c r="N35" s="211">
        <v>591.8740600000001</v>
      </c>
    </row>
    <row r="36" spans="1:14" s="38" customFormat="1" ht="30" customHeight="1">
      <c r="A36" s="38" t="s">
        <v>500</v>
      </c>
      <c r="B36" s="455" t="s">
        <v>1182</v>
      </c>
      <c r="C36" s="215" t="s">
        <v>1407</v>
      </c>
      <c r="D36" s="211">
        <v>684469.72857000004</v>
      </c>
      <c r="E36" s="211">
        <v>962866.52662000002</v>
      </c>
      <c r="F36" s="211">
        <v>1175290.0640399999</v>
      </c>
      <c r="G36" s="211">
        <v>1989232.2622400001</v>
      </c>
      <c r="H36" s="211">
        <v>231337.47247000001</v>
      </c>
      <c r="I36" s="211">
        <v>2807862.37359</v>
      </c>
      <c r="J36" s="211">
        <v>302827.37864000001</v>
      </c>
      <c r="K36" s="211">
        <v>3784776.5321799996</v>
      </c>
      <c r="L36" s="211">
        <v>381223.69332999998</v>
      </c>
      <c r="M36" s="211">
        <v>3857163.6242300002</v>
      </c>
      <c r="N36" s="211">
        <v>391149.41323000001</v>
      </c>
    </row>
    <row r="37" spans="1:14" s="38" customFormat="1" ht="30" customHeight="1">
      <c r="A37" s="38" t="s">
        <v>500</v>
      </c>
      <c r="B37" s="455" t="s">
        <v>1183</v>
      </c>
      <c r="C37" s="216" t="s">
        <v>770</v>
      </c>
      <c r="D37" s="211">
        <v>1314221.7058599999</v>
      </c>
      <c r="E37" s="211">
        <v>3362012.28681</v>
      </c>
      <c r="F37" s="211">
        <v>5229959.0864799991</v>
      </c>
      <c r="G37" s="211">
        <v>5643842.55571</v>
      </c>
      <c r="H37" s="211">
        <v>113365.74717</v>
      </c>
      <c r="I37" s="211">
        <v>6230084.8331199996</v>
      </c>
      <c r="J37" s="211">
        <v>23848.980350000002</v>
      </c>
      <c r="K37" s="211">
        <v>5883536.7179199997</v>
      </c>
      <c r="L37" s="211">
        <v>16908.81381</v>
      </c>
      <c r="M37" s="211">
        <v>5356482.0326899998</v>
      </c>
      <c r="N37" s="211">
        <v>17129.719679999998</v>
      </c>
    </row>
    <row r="38" spans="1:14" s="922" customFormat="1" ht="2.25" customHeight="1">
      <c r="A38" s="923" t="s">
        <v>499</v>
      </c>
      <c r="B38" s="923" t="s">
        <v>499</v>
      </c>
      <c r="C38" s="203"/>
      <c r="D38" s="568"/>
      <c r="E38" s="568"/>
      <c r="F38" s="200"/>
      <c r="G38" s="200"/>
      <c r="H38" s="200"/>
      <c r="I38" s="200"/>
      <c r="J38" s="200"/>
      <c r="K38" s="200"/>
      <c r="L38" s="200"/>
      <c r="M38" s="200"/>
      <c r="N38" s="200"/>
    </row>
    <row r="39" spans="1:14" s="922" customFormat="1" ht="1.5" customHeight="1" thickBot="1">
      <c r="C39" s="768"/>
      <c r="D39" s="76"/>
      <c r="E39" s="76"/>
      <c r="F39" s="217"/>
      <c r="G39" s="217"/>
      <c r="H39" s="217"/>
      <c r="I39" s="76"/>
      <c r="J39" s="76"/>
      <c r="K39" s="76"/>
      <c r="L39" s="76"/>
      <c r="M39" s="76"/>
      <c r="N39" s="76"/>
    </row>
    <row r="40" spans="1:14" s="922" customFormat="1" ht="24.75" customHeight="1" thickTop="1">
      <c r="C40" s="58"/>
      <c r="D40" s="88"/>
      <c r="E40" s="88"/>
      <c r="F40" s="218"/>
      <c r="G40" s="218"/>
      <c r="H40" s="218"/>
      <c r="I40" s="88"/>
      <c r="J40" s="88"/>
      <c r="K40" s="88"/>
      <c r="L40" s="88"/>
      <c r="M40" s="88"/>
      <c r="N40" s="88"/>
    </row>
    <row r="41" spans="1:14" s="922" customFormat="1">
      <c r="C41" s="58"/>
      <c r="D41" s="88"/>
      <c r="E41" s="88"/>
      <c r="F41" s="218"/>
      <c r="G41" s="218"/>
      <c r="H41" s="218"/>
      <c r="I41" s="88"/>
      <c r="J41" s="88"/>
      <c r="K41" s="88"/>
      <c r="L41" s="88"/>
      <c r="M41" s="88"/>
      <c r="N41" s="88"/>
    </row>
    <row r="42" spans="1:14" s="922" customFormat="1">
      <c r="C42" s="58"/>
      <c r="D42" s="88"/>
      <c r="E42" s="88"/>
      <c r="F42" s="218"/>
      <c r="G42" s="218"/>
      <c r="H42" s="218"/>
      <c r="I42" s="88"/>
      <c r="J42" s="88"/>
      <c r="K42" s="88"/>
      <c r="L42" s="88"/>
      <c r="M42" s="88"/>
      <c r="N42" s="88"/>
    </row>
    <row r="43" spans="1:14" s="922" customFormat="1">
      <c r="C43" s="58"/>
      <c r="D43" s="88"/>
      <c r="E43" s="88"/>
      <c r="F43" s="218"/>
      <c r="G43" s="218"/>
      <c r="H43" s="218"/>
      <c r="I43" s="88"/>
      <c r="J43" s="88"/>
      <c r="K43" s="88"/>
      <c r="L43" s="88"/>
      <c r="M43" s="88"/>
      <c r="N43" s="88"/>
    </row>
    <row r="44" spans="1:14" s="922" customFormat="1">
      <c r="C44" s="60"/>
      <c r="D44" s="88"/>
      <c r="E44" s="88"/>
      <c r="F44" s="218"/>
      <c r="G44" s="218"/>
      <c r="H44" s="218"/>
      <c r="I44" s="88"/>
      <c r="J44" s="88"/>
      <c r="K44" s="88"/>
      <c r="L44" s="88"/>
      <c r="M44" s="88"/>
      <c r="N44" s="88"/>
    </row>
    <row r="45" spans="1:14" s="922" customFormat="1">
      <c r="C45" s="60"/>
      <c r="D45" s="88"/>
      <c r="E45" s="88"/>
      <c r="F45" s="218"/>
      <c r="G45" s="218"/>
      <c r="H45" s="218"/>
      <c r="I45" s="88"/>
      <c r="J45" s="88"/>
      <c r="K45" s="88"/>
      <c r="L45" s="88"/>
      <c r="M45" s="88"/>
      <c r="N45" s="88"/>
    </row>
    <row r="46" spans="1:14" s="922" customFormat="1">
      <c r="C46" s="60"/>
      <c r="D46" s="88"/>
      <c r="E46" s="88"/>
      <c r="F46" s="218"/>
      <c r="G46" s="218"/>
      <c r="H46" s="218"/>
      <c r="I46" s="88"/>
      <c r="J46" s="88"/>
      <c r="K46" s="88"/>
      <c r="L46" s="88"/>
      <c r="M46" s="88"/>
      <c r="N46" s="88"/>
    </row>
    <row r="47" spans="1:14" s="922" customFormat="1">
      <c r="C47" s="60"/>
      <c r="D47" s="88"/>
      <c r="E47" s="88"/>
      <c r="F47" s="218"/>
      <c r="G47" s="218"/>
      <c r="H47" s="218"/>
      <c r="I47" s="88"/>
      <c r="J47" s="88"/>
      <c r="K47" s="88"/>
      <c r="L47" s="88"/>
      <c r="M47" s="88"/>
      <c r="N47" s="88"/>
    </row>
    <row r="48" spans="1:14" s="922" customFormat="1">
      <c r="C48" s="60"/>
      <c r="D48" s="88"/>
      <c r="E48" s="88"/>
      <c r="F48" s="218"/>
      <c r="G48" s="218"/>
      <c r="H48" s="218"/>
      <c r="I48" s="88"/>
      <c r="J48" s="88"/>
      <c r="K48" s="88"/>
      <c r="L48" s="88"/>
      <c r="M48" s="88"/>
      <c r="N48" s="88"/>
    </row>
    <row r="49" spans="3:14" s="922" customFormat="1">
      <c r="C49" s="60"/>
      <c r="D49" s="88"/>
      <c r="E49" s="88"/>
      <c r="F49" s="218"/>
      <c r="G49" s="218"/>
      <c r="H49" s="218"/>
      <c r="I49" s="88"/>
      <c r="J49" s="88"/>
      <c r="K49" s="88"/>
      <c r="L49" s="88"/>
      <c r="M49" s="88"/>
      <c r="N49" s="88"/>
    </row>
    <row r="50" spans="3:14" s="922" customFormat="1">
      <c r="C50" s="60"/>
      <c r="D50" s="88"/>
      <c r="E50" s="88"/>
      <c r="F50" s="218"/>
      <c r="G50" s="218"/>
      <c r="H50" s="218"/>
      <c r="I50" s="88"/>
      <c r="J50" s="88"/>
      <c r="K50" s="88"/>
      <c r="L50" s="88"/>
      <c r="M50" s="88"/>
      <c r="N50" s="88"/>
    </row>
    <row r="51" spans="3:14" s="922" customFormat="1">
      <c r="C51" s="60"/>
      <c r="D51" s="88"/>
      <c r="E51" s="88"/>
      <c r="F51" s="218"/>
      <c r="G51" s="218"/>
      <c r="H51" s="218"/>
      <c r="I51" s="88"/>
      <c r="J51" s="88"/>
      <c r="K51" s="88"/>
      <c r="L51" s="88"/>
      <c r="M51" s="88"/>
      <c r="N51" s="88"/>
    </row>
    <row r="52" spans="3:14" s="922" customFormat="1">
      <c r="C52" s="60"/>
      <c r="D52" s="88"/>
      <c r="E52" s="88"/>
      <c r="F52" s="218"/>
      <c r="G52" s="218"/>
      <c r="H52" s="218"/>
      <c r="I52" s="88"/>
      <c r="J52" s="88"/>
      <c r="K52" s="88"/>
      <c r="L52" s="88"/>
      <c r="M52" s="88"/>
      <c r="N52" s="88"/>
    </row>
    <row r="53" spans="3:14" s="922" customFormat="1">
      <c r="C53" s="60"/>
      <c r="D53" s="88"/>
      <c r="E53" s="88"/>
      <c r="F53" s="218"/>
      <c r="G53" s="218"/>
      <c r="H53" s="218"/>
      <c r="I53" s="88"/>
      <c r="J53" s="88"/>
      <c r="K53" s="88"/>
      <c r="L53" s="88"/>
      <c r="M53" s="88"/>
      <c r="N53" s="88"/>
    </row>
    <row r="54" spans="3:14" s="922" customFormat="1">
      <c r="C54" s="60"/>
      <c r="D54" s="88"/>
      <c r="E54" s="88"/>
      <c r="F54" s="218"/>
      <c r="G54" s="218"/>
      <c r="H54" s="218"/>
      <c r="I54" s="88"/>
      <c r="J54" s="88"/>
      <c r="K54" s="88"/>
      <c r="L54" s="88"/>
      <c r="M54" s="88"/>
      <c r="N54" s="88"/>
    </row>
    <row r="55" spans="3:14" s="922" customFormat="1" ht="15.75">
      <c r="C55" s="79"/>
      <c r="D55" s="88"/>
      <c r="E55" s="88"/>
      <c r="F55" s="218"/>
      <c r="G55" s="218"/>
      <c r="H55" s="218"/>
      <c r="I55" s="88"/>
      <c r="J55" s="88"/>
      <c r="K55" s="88"/>
      <c r="L55" s="88"/>
      <c r="M55" s="88"/>
      <c r="N55" s="88"/>
    </row>
    <row r="56" spans="3:14" s="922" customFormat="1" ht="15.75">
      <c r="C56" s="79"/>
      <c r="D56" s="88"/>
      <c r="E56" s="88"/>
      <c r="F56" s="218"/>
      <c r="G56" s="218"/>
      <c r="H56" s="218"/>
      <c r="I56" s="88"/>
      <c r="J56" s="88"/>
      <c r="K56" s="88"/>
      <c r="L56" s="88"/>
      <c r="M56" s="88"/>
      <c r="N56" s="88"/>
    </row>
    <row r="57" spans="3:14" s="922" customFormat="1" ht="15.75">
      <c r="C57" s="79"/>
      <c r="D57" s="88"/>
      <c r="E57" s="88"/>
      <c r="F57" s="218"/>
      <c r="G57" s="218"/>
      <c r="H57" s="218"/>
      <c r="I57" s="88"/>
      <c r="J57" s="88"/>
      <c r="K57" s="88"/>
      <c r="L57" s="88"/>
      <c r="M57" s="88"/>
      <c r="N57" s="88"/>
    </row>
    <row r="58" spans="3:14" s="922" customFormat="1" ht="15.75">
      <c r="C58" s="79"/>
      <c r="F58" s="456"/>
      <c r="G58" s="456"/>
      <c r="H58" s="456"/>
    </row>
    <row r="59" spans="3:14" s="922" customFormat="1" ht="15.75">
      <c r="C59" s="79"/>
      <c r="F59" s="456"/>
      <c r="G59" s="456"/>
      <c r="H59" s="456"/>
    </row>
    <row r="60" spans="3:14" s="922" customFormat="1" ht="15.75">
      <c r="C60" s="79"/>
      <c r="F60" s="456"/>
      <c r="G60" s="456"/>
      <c r="H60" s="456"/>
    </row>
    <row r="61" spans="3:14" s="922" customFormat="1" ht="15.75">
      <c r="C61" s="79"/>
      <c r="F61" s="456"/>
      <c r="G61" s="456"/>
      <c r="H61" s="456"/>
    </row>
    <row r="62" spans="3:14" s="922" customFormat="1" ht="15.75">
      <c r="C62" s="79"/>
      <c r="F62" s="456"/>
      <c r="G62" s="456"/>
      <c r="H62" s="456"/>
    </row>
    <row r="63" spans="3:14" s="922" customFormat="1" ht="15.75">
      <c r="C63" s="79"/>
      <c r="F63" s="456"/>
      <c r="G63" s="456"/>
      <c r="H63" s="456"/>
    </row>
    <row r="64" spans="3:14" s="922" customFormat="1" ht="15.75">
      <c r="C64" s="79"/>
      <c r="F64" s="456"/>
      <c r="G64" s="456"/>
      <c r="H64" s="456"/>
    </row>
    <row r="65" spans="3:8" s="922" customFormat="1" ht="15.75">
      <c r="C65" s="79"/>
      <c r="F65" s="456"/>
      <c r="G65" s="456"/>
      <c r="H65" s="456"/>
    </row>
    <row r="66" spans="3:8" s="922" customFormat="1" ht="15.75">
      <c r="C66" s="79"/>
      <c r="F66" s="456"/>
      <c r="G66" s="456"/>
      <c r="H66" s="456"/>
    </row>
    <row r="67" spans="3:8" s="922" customFormat="1" ht="15.75">
      <c r="C67" s="79"/>
      <c r="F67" s="456"/>
      <c r="G67" s="456"/>
      <c r="H67" s="456"/>
    </row>
    <row r="68" spans="3:8" s="922" customFormat="1" ht="15.75">
      <c r="C68" s="79"/>
      <c r="F68" s="456"/>
      <c r="G68" s="456"/>
      <c r="H68" s="456"/>
    </row>
    <row r="69" spans="3:8" s="922" customFormat="1" ht="15.75">
      <c r="C69" s="79"/>
      <c r="F69" s="456"/>
      <c r="G69" s="456"/>
      <c r="H69" s="456"/>
    </row>
    <row r="70" spans="3:8" s="922" customFormat="1" ht="15.75">
      <c r="C70" s="79"/>
      <c r="F70" s="456"/>
      <c r="G70" s="456"/>
      <c r="H70" s="456"/>
    </row>
    <row r="71" spans="3:8" s="922" customFormat="1" ht="15.75">
      <c r="C71" s="79"/>
      <c r="F71" s="456"/>
      <c r="G71" s="456"/>
      <c r="H71" s="456"/>
    </row>
    <row r="72" spans="3:8" s="922" customFormat="1" ht="15.75">
      <c r="C72" s="79"/>
      <c r="F72" s="456"/>
      <c r="G72" s="456"/>
      <c r="H72" s="456"/>
    </row>
    <row r="73" spans="3:8" s="922" customFormat="1" ht="15.75">
      <c r="C73" s="79"/>
      <c r="F73" s="456"/>
      <c r="G73" s="456"/>
      <c r="H73" s="456"/>
    </row>
    <row r="74" spans="3:8" s="922" customFormat="1" ht="15.75">
      <c r="C74" s="79"/>
      <c r="F74" s="456"/>
      <c r="G74" s="456"/>
      <c r="H74" s="456"/>
    </row>
    <row r="75" spans="3:8" s="922" customFormat="1" ht="15.75">
      <c r="C75" s="79"/>
      <c r="F75" s="456"/>
      <c r="G75" s="456"/>
      <c r="H75" s="456"/>
    </row>
    <row r="76" spans="3:8" s="922" customFormat="1" ht="15.75">
      <c r="C76" s="79"/>
      <c r="F76" s="456"/>
      <c r="G76" s="456"/>
      <c r="H76" s="456"/>
    </row>
    <row r="77" spans="3:8" s="922" customFormat="1" ht="15.75">
      <c r="C77" s="79"/>
      <c r="F77" s="456"/>
      <c r="G77" s="456"/>
      <c r="H77" s="456"/>
    </row>
    <row r="78" spans="3:8" s="922" customFormat="1" ht="15.75">
      <c r="C78" s="79"/>
      <c r="F78" s="456"/>
      <c r="G78" s="456"/>
      <c r="H78" s="456"/>
    </row>
    <row r="79" spans="3:8" s="922" customFormat="1" ht="15.75">
      <c r="C79" s="79"/>
      <c r="F79" s="456"/>
      <c r="G79" s="456"/>
      <c r="H79" s="456"/>
    </row>
    <row r="80" spans="3:8" s="922" customFormat="1" ht="15.75">
      <c r="C80" s="79"/>
      <c r="F80" s="456"/>
      <c r="G80" s="456"/>
      <c r="H80" s="456"/>
    </row>
    <row r="81" spans="3:8" s="922" customFormat="1" ht="15.75">
      <c r="C81" s="79"/>
      <c r="F81" s="456"/>
      <c r="G81" s="456"/>
      <c r="H81" s="456"/>
    </row>
    <row r="82" spans="3:8" s="922" customFormat="1" ht="15.75">
      <c r="C82" s="79"/>
      <c r="F82" s="456"/>
      <c r="G82" s="456"/>
      <c r="H82" s="456"/>
    </row>
    <row r="83" spans="3:8" s="922" customFormat="1" ht="15.75">
      <c r="C83" s="79"/>
      <c r="F83" s="456"/>
      <c r="G83" s="456"/>
      <c r="H83" s="456"/>
    </row>
    <row r="84" spans="3:8" s="922" customFormat="1" ht="15.75">
      <c r="C84" s="79"/>
      <c r="F84" s="456"/>
      <c r="G84" s="456"/>
      <c r="H84" s="456"/>
    </row>
    <row r="85" spans="3:8" s="922" customFormat="1" ht="15.75">
      <c r="C85" s="79"/>
      <c r="F85" s="456"/>
      <c r="G85" s="456"/>
      <c r="H85" s="456"/>
    </row>
    <row r="86" spans="3:8" s="922" customFormat="1" ht="15.75">
      <c r="C86" s="79"/>
      <c r="F86" s="456"/>
      <c r="G86" s="456"/>
      <c r="H86" s="456"/>
    </row>
    <row r="87" spans="3:8" s="922" customFormat="1" ht="15.75">
      <c r="C87" s="79"/>
      <c r="F87" s="456"/>
      <c r="G87" s="456"/>
      <c r="H87" s="456"/>
    </row>
    <row r="88" spans="3:8" s="922" customFormat="1" ht="15.75">
      <c r="C88" s="79"/>
      <c r="F88" s="456"/>
      <c r="G88" s="456"/>
      <c r="H88" s="456"/>
    </row>
    <row r="89" spans="3:8" s="922" customFormat="1" ht="15.75">
      <c r="C89" s="79"/>
      <c r="F89" s="456"/>
      <c r="G89" s="456"/>
      <c r="H89" s="456"/>
    </row>
    <row r="90" spans="3:8" s="922" customFormat="1" ht="15.75">
      <c r="C90" s="79"/>
      <c r="F90" s="456"/>
      <c r="G90" s="456"/>
      <c r="H90" s="456"/>
    </row>
    <row r="91" spans="3:8" s="922" customFormat="1" ht="15.75">
      <c r="C91" s="79"/>
      <c r="F91" s="456"/>
      <c r="G91" s="456"/>
      <c r="H91" s="456"/>
    </row>
    <row r="92" spans="3:8" s="922" customFormat="1" ht="15.75">
      <c r="C92" s="79"/>
      <c r="F92" s="456"/>
      <c r="G92" s="456"/>
      <c r="H92" s="456"/>
    </row>
    <row r="93" spans="3:8" s="922" customFormat="1" ht="15.75">
      <c r="C93" s="79"/>
      <c r="F93" s="456"/>
      <c r="G93" s="456"/>
      <c r="H93" s="456"/>
    </row>
    <row r="94" spans="3:8" s="922" customFormat="1" ht="15.75">
      <c r="C94" s="79"/>
      <c r="F94" s="456"/>
      <c r="G94" s="456"/>
      <c r="H94" s="456"/>
    </row>
    <row r="95" spans="3:8" s="922" customFormat="1" ht="15.75">
      <c r="C95" s="79"/>
      <c r="F95" s="456"/>
      <c r="G95" s="456"/>
      <c r="H95" s="456"/>
    </row>
    <row r="96" spans="3:8" s="922" customFormat="1" ht="15.75">
      <c r="C96" s="79"/>
      <c r="F96" s="456"/>
      <c r="G96" s="456"/>
      <c r="H96" s="456"/>
    </row>
    <row r="97" spans="3:8" s="922" customFormat="1" ht="15.75">
      <c r="C97" s="79"/>
      <c r="F97" s="456"/>
      <c r="G97" s="456"/>
      <c r="H97" s="456"/>
    </row>
    <row r="98" spans="3:8" s="922" customFormat="1" ht="15.75">
      <c r="C98" s="79"/>
      <c r="F98" s="456"/>
      <c r="G98" s="456"/>
      <c r="H98" s="456"/>
    </row>
    <row r="99" spans="3:8" s="922" customFormat="1" ht="15.75">
      <c r="C99" s="79"/>
      <c r="F99" s="456"/>
      <c r="G99" s="456"/>
      <c r="H99" s="456"/>
    </row>
    <row r="100" spans="3:8" s="922" customFormat="1" ht="15.75">
      <c r="C100" s="79"/>
      <c r="F100" s="456"/>
      <c r="G100" s="456"/>
      <c r="H100" s="456"/>
    </row>
    <row r="101" spans="3:8" s="922" customFormat="1" ht="15.75">
      <c r="C101" s="79"/>
      <c r="F101" s="456"/>
      <c r="G101" s="456"/>
      <c r="H101" s="456"/>
    </row>
    <row r="102" spans="3:8" s="922" customFormat="1" ht="15.75">
      <c r="C102" s="79"/>
      <c r="F102" s="456"/>
      <c r="G102" s="456"/>
      <c r="H102" s="456"/>
    </row>
    <row r="103" spans="3:8" s="922" customFormat="1" ht="15.75">
      <c r="C103" s="79"/>
      <c r="F103" s="456"/>
      <c r="G103" s="456"/>
      <c r="H103" s="456"/>
    </row>
    <row r="104" spans="3:8" s="922" customFormat="1" ht="15.75">
      <c r="C104" s="79"/>
      <c r="F104" s="456"/>
      <c r="G104" s="456"/>
      <c r="H104" s="456"/>
    </row>
    <row r="105" spans="3:8" s="922" customFormat="1" ht="15.75">
      <c r="C105" s="79"/>
      <c r="F105" s="456"/>
      <c r="G105" s="456"/>
      <c r="H105" s="456"/>
    </row>
    <row r="106" spans="3:8" s="922" customFormat="1" ht="15.75">
      <c r="C106" s="79"/>
      <c r="F106" s="456"/>
      <c r="G106" s="456"/>
      <c r="H106" s="456"/>
    </row>
    <row r="107" spans="3:8" s="922" customFormat="1" ht="15.75">
      <c r="C107" s="79"/>
      <c r="F107" s="456"/>
      <c r="G107" s="456"/>
      <c r="H107" s="456"/>
    </row>
    <row r="108" spans="3:8" s="922" customFormat="1" ht="15.75">
      <c r="C108" s="79"/>
      <c r="F108" s="456"/>
      <c r="G108" s="456"/>
      <c r="H108" s="456"/>
    </row>
    <row r="109" spans="3:8" s="922" customFormat="1" ht="15.75">
      <c r="C109" s="79"/>
      <c r="F109" s="456"/>
      <c r="G109" s="456"/>
      <c r="H109" s="456"/>
    </row>
    <row r="110" spans="3:8" s="922" customFormat="1" ht="15.75">
      <c r="C110" s="79"/>
      <c r="F110" s="456"/>
      <c r="G110" s="456"/>
      <c r="H110" s="456"/>
    </row>
    <row r="111" spans="3:8" s="922" customFormat="1" ht="15.75">
      <c r="C111" s="79"/>
      <c r="F111" s="456"/>
      <c r="G111" s="456"/>
      <c r="H111" s="456"/>
    </row>
    <row r="112" spans="3:8" s="922" customFormat="1" ht="15.75">
      <c r="C112" s="79"/>
      <c r="F112" s="456"/>
      <c r="G112" s="456"/>
      <c r="H112" s="456"/>
    </row>
    <row r="113" spans="3:8" s="922" customFormat="1" ht="15.75">
      <c r="C113" s="79"/>
      <c r="F113" s="456"/>
      <c r="G113" s="456"/>
      <c r="H113" s="456"/>
    </row>
    <row r="114" spans="3:8" s="922" customFormat="1" ht="15.75">
      <c r="C114" s="79"/>
      <c r="F114" s="456"/>
      <c r="G114" s="456"/>
      <c r="H114" s="456"/>
    </row>
    <row r="115" spans="3:8" s="922" customFormat="1" ht="15.75">
      <c r="C115" s="79"/>
      <c r="F115" s="456"/>
      <c r="G115" s="456"/>
      <c r="H115" s="456"/>
    </row>
    <row r="116" spans="3:8" s="922" customFormat="1" ht="15.75">
      <c r="C116" s="79"/>
      <c r="F116" s="456"/>
      <c r="G116" s="456"/>
      <c r="H116" s="456"/>
    </row>
    <row r="117" spans="3:8" s="922" customFormat="1" ht="15.75">
      <c r="C117" s="79"/>
      <c r="F117" s="456"/>
      <c r="G117" s="456"/>
      <c r="H117" s="456"/>
    </row>
    <row r="118" spans="3:8" s="922" customFormat="1" ht="15.75">
      <c r="C118" s="79"/>
      <c r="F118" s="456"/>
      <c r="G118" s="456"/>
      <c r="H118" s="456"/>
    </row>
    <row r="119" spans="3:8" s="922" customFormat="1" ht="15.75">
      <c r="C119" s="79"/>
      <c r="F119" s="456"/>
      <c r="G119" s="456"/>
      <c r="H119" s="456"/>
    </row>
    <row r="120" spans="3:8" s="922" customFormat="1" ht="15.75">
      <c r="C120" s="79"/>
      <c r="F120" s="456"/>
      <c r="G120" s="456"/>
      <c r="H120" s="456"/>
    </row>
    <row r="121" spans="3:8" s="922" customFormat="1" ht="15.75">
      <c r="C121" s="79"/>
      <c r="F121" s="456"/>
      <c r="G121" s="456"/>
      <c r="H121" s="456"/>
    </row>
    <row r="122" spans="3:8" s="922" customFormat="1" ht="15.75">
      <c r="C122" s="79"/>
      <c r="F122" s="456"/>
      <c r="G122" s="456"/>
      <c r="H122" s="456"/>
    </row>
    <row r="123" spans="3:8" s="922" customFormat="1" ht="15.75">
      <c r="C123" s="79"/>
      <c r="F123" s="456"/>
      <c r="G123" s="456"/>
      <c r="H123" s="456"/>
    </row>
    <row r="124" spans="3:8" s="922" customFormat="1" ht="15.75">
      <c r="C124" s="79"/>
      <c r="F124" s="456"/>
      <c r="G124" s="456"/>
      <c r="H124" s="456"/>
    </row>
    <row r="125" spans="3:8" s="922" customFormat="1" ht="15.75">
      <c r="C125" s="79"/>
      <c r="F125" s="456"/>
      <c r="G125" s="456"/>
      <c r="H125" s="456"/>
    </row>
    <row r="126" spans="3:8" s="922" customFormat="1" ht="15.75">
      <c r="C126" s="79"/>
      <c r="F126" s="456"/>
      <c r="G126" s="456"/>
      <c r="H126" s="456"/>
    </row>
    <row r="127" spans="3:8" s="922" customFormat="1" ht="15.75">
      <c r="C127" s="79"/>
      <c r="F127" s="456"/>
      <c r="G127" s="456"/>
      <c r="H127" s="456"/>
    </row>
    <row r="128" spans="3:8" s="922" customFormat="1" ht="15.75">
      <c r="C128" s="79"/>
      <c r="F128" s="456"/>
      <c r="G128" s="456"/>
      <c r="H128" s="456"/>
    </row>
    <row r="129" spans="3:8" s="922" customFormat="1" ht="15.75">
      <c r="C129" s="79"/>
      <c r="F129" s="456"/>
      <c r="G129" s="456"/>
      <c r="H129" s="456"/>
    </row>
    <row r="130" spans="3:8" s="922" customFormat="1" ht="15.75">
      <c r="C130" s="79"/>
      <c r="F130" s="456"/>
      <c r="G130" s="456"/>
      <c r="H130" s="456"/>
    </row>
    <row r="131" spans="3:8" s="922" customFormat="1" ht="15.75">
      <c r="C131" s="79"/>
      <c r="F131" s="456"/>
      <c r="G131" s="456"/>
      <c r="H131" s="456"/>
    </row>
    <row r="132" spans="3:8" s="922" customFormat="1" ht="15.75">
      <c r="C132" s="79"/>
      <c r="F132" s="456"/>
      <c r="G132" s="456"/>
      <c r="H132" s="456"/>
    </row>
    <row r="133" spans="3:8" s="922" customFormat="1" ht="15.75">
      <c r="C133" s="79"/>
      <c r="F133" s="456"/>
      <c r="G133" s="456"/>
      <c r="H133" s="456"/>
    </row>
    <row r="134" spans="3:8" s="922" customFormat="1" ht="15.75">
      <c r="C134" s="79"/>
      <c r="F134" s="456"/>
      <c r="G134" s="456"/>
      <c r="H134" s="456"/>
    </row>
    <row r="135" spans="3:8" s="922" customFormat="1" ht="15.75">
      <c r="C135" s="79"/>
      <c r="F135" s="456"/>
      <c r="G135" s="456"/>
      <c r="H135" s="456"/>
    </row>
    <row r="136" spans="3:8" s="922" customFormat="1" ht="15.75">
      <c r="C136" s="79"/>
      <c r="F136" s="456"/>
      <c r="G136" s="456"/>
      <c r="H136" s="456"/>
    </row>
    <row r="137" spans="3:8" s="922" customFormat="1" ht="15.75">
      <c r="C137" s="79"/>
      <c r="F137" s="456"/>
      <c r="G137" s="456"/>
      <c r="H137" s="456"/>
    </row>
    <row r="138" spans="3:8" s="922" customFormat="1" ht="15.75">
      <c r="C138" s="79"/>
      <c r="F138" s="456"/>
      <c r="G138" s="456"/>
      <c r="H138" s="456"/>
    </row>
    <row r="139" spans="3:8" s="922" customFormat="1" ht="15.75">
      <c r="C139" s="79"/>
      <c r="F139" s="456"/>
      <c r="G139" s="456"/>
      <c r="H139" s="456"/>
    </row>
    <row r="140" spans="3:8" s="922" customFormat="1" ht="15.75">
      <c r="C140" s="79"/>
      <c r="F140" s="456"/>
      <c r="G140" s="456"/>
      <c r="H140" s="456"/>
    </row>
    <row r="141" spans="3:8" s="922" customFormat="1" ht="15.75">
      <c r="C141" s="79"/>
      <c r="F141" s="456"/>
      <c r="G141" s="456"/>
      <c r="H141" s="456"/>
    </row>
    <row r="142" spans="3:8" s="922" customFormat="1" ht="15.75">
      <c r="C142" s="79"/>
      <c r="F142" s="456"/>
      <c r="G142" s="456"/>
      <c r="H142" s="456"/>
    </row>
    <row r="143" spans="3:8" s="922" customFormat="1" ht="15.75">
      <c r="C143" s="79"/>
      <c r="F143" s="456"/>
      <c r="G143" s="456"/>
      <c r="H143" s="456"/>
    </row>
    <row r="144" spans="3:8" s="922" customFormat="1" ht="15.75">
      <c r="C144" s="79"/>
      <c r="F144" s="456"/>
      <c r="G144" s="456"/>
      <c r="H144" s="456"/>
    </row>
    <row r="145" spans="3:8" s="922" customFormat="1" ht="15.75">
      <c r="C145" s="79"/>
      <c r="F145" s="456"/>
      <c r="G145" s="456"/>
      <c r="H145" s="456"/>
    </row>
    <row r="146" spans="3:8" s="922" customFormat="1" ht="15.75">
      <c r="C146" s="79"/>
      <c r="F146" s="456"/>
      <c r="G146" s="456"/>
      <c r="H146" s="456"/>
    </row>
    <row r="147" spans="3:8" s="922" customFormat="1" ht="15.75">
      <c r="C147" s="79"/>
      <c r="F147" s="456"/>
      <c r="G147" s="456"/>
      <c r="H147" s="456"/>
    </row>
    <row r="148" spans="3:8" s="922" customFormat="1" ht="15.75">
      <c r="C148" s="79"/>
      <c r="F148" s="456"/>
      <c r="G148" s="456"/>
      <c r="H148" s="456"/>
    </row>
    <row r="149" spans="3:8" s="922" customFormat="1" ht="15.75">
      <c r="C149" s="79"/>
      <c r="F149" s="456"/>
      <c r="G149" s="456"/>
      <c r="H149" s="456"/>
    </row>
    <row r="150" spans="3:8" s="922" customFormat="1" ht="15.75">
      <c r="C150" s="79"/>
      <c r="F150" s="456"/>
      <c r="G150" s="456"/>
      <c r="H150" s="456"/>
    </row>
    <row r="151" spans="3:8" s="922" customFormat="1" ht="15.75">
      <c r="C151" s="79"/>
      <c r="F151" s="456"/>
      <c r="G151" s="456"/>
      <c r="H151" s="456"/>
    </row>
    <row r="152" spans="3:8" s="922" customFormat="1" ht="15.75">
      <c r="C152" s="79"/>
      <c r="F152" s="456"/>
      <c r="G152" s="456"/>
      <c r="H152" s="456"/>
    </row>
    <row r="153" spans="3:8" s="922" customFormat="1" ht="15.75">
      <c r="C153" s="79"/>
      <c r="F153" s="456"/>
      <c r="G153" s="456"/>
      <c r="H153" s="456"/>
    </row>
    <row r="154" spans="3:8" s="922" customFormat="1" ht="15.75">
      <c r="C154" s="79"/>
      <c r="F154" s="456"/>
      <c r="G154" s="456"/>
      <c r="H154" s="456"/>
    </row>
    <row r="155" spans="3:8" s="922" customFormat="1" ht="15.75">
      <c r="C155" s="79"/>
      <c r="F155" s="456"/>
      <c r="G155" s="456"/>
      <c r="H155" s="456"/>
    </row>
    <row r="156" spans="3:8" s="922" customFormat="1" ht="15.75">
      <c r="C156" s="79"/>
      <c r="F156" s="456"/>
      <c r="G156" s="456"/>
      <c r="H156" s="456"/>
    </row>
    <row r="157" spans="3:8" s="922" customFormat="1" ht="15.75">
      <c r="C157" s="79"/>
      <c r="F157" s="456"/>
      <c r="G157" s="456"/>
      <c r="H157" s="456"/>
    </row>
    <row r="158" spans="3:8" s="922" customFormat="1" ht="15.75">
      <c r="C158" s="79"/>
      <c r="F158" s="456"/>
      <c r="G158" s="456"/>
      <c r="H158" s="456"/>
    </row>
    <row r="159" spans="3:8" s="922" customFormat="1" ht="15.75">
      <c r="C159" s="79"/>
      <c r="F159" s="456"/>
      <c r="G159" s="456"/>
      <c r="H159" s="456"/>
    </row>
    <row r="160" spans="3:8" s="922" customFormat="1" ht="15.75">
      <c r="C160" s="79"/>
      <c r="F160" s="456"/>
      <c r="G160" s="456"/>
      <c r="H160" s="456"/>
    </row>
    <row r="161" spans="3:8" s="922" customFormat="1" ht="15.75">
      <c r="C161" s="79"/>
      <c r="F161" s="456"/>
      <c r="G161" s="456"/>
      <c r="H161" s="456"/>
    </row>
    <row r="162" spans="3:8" s="922" customFormat="1" ht="15.75">
      <c r="C162" s="79"/>
      <c r="F162" s="456"/>
      <c r="G162" s="456"/>
      <c r="H162" s="456"/>
    </row>
    <row r="163" spans="3:8" s="922" customFormat="1" ht="15.75">
      <c r="C163" s="79"/>
      <c r="F163" s="456"/>
      <c r="G163" s="456"/>
      <c r="H163" s="456"/>
    </row>
    <row r="164" spans="3:8" s="922" customFormat="1" ht="15.75">
      <c r="C164" s="79"/>
      <c r="F164" s="456"/>
      <c r="G164" s="456"/>
      <c r="H164" s="456"/>
    </row>
    <row r="165" spans="3:8" s="922" customFormat="1" ht="15.75">
      <c r="C165" s="79"/>
      <c r="F165" s="456"/>
      <c r="G165" s="456"/>
      <c r="H165" s="456"/>
    </row>
    <row r="166" spans="3:8" s="922" customFormat="1" ht="15.75">
      <c r="C166" s="79"/>
      <c r="F166" s="456"/>
      <c r="G166" s="456"/>
      <c r="H166" s="456"/>
    </row>
    <row r="167" spans="3:8" s="922" customFormat="1" ht="15.75">
      <c r="C167" s="79"/>
      <c r="F167" s="456"/>
      <c r="G167" s="456"/>
      <c r="H167" s="456"/>
    </row>
    <row r="168" spans="3:8" s="922" customFormat="1" ht="15.75">
      <c r="C168" s="79"/>
      <c r="F168" s="456"/>
      <c r="G168" s="456"/>
      <c r="H168" s="456"/>
    </row>
    <row r="169" spans="3:8" s="922" customFormat="1" ht="15.75">
      <c r="C169" s="79"/>
      <c r="F169" s="456"/>
      <c r="G169" s="456"/>
      <c r="H169" s="456"/>
    </row>
    <row r="170" spans="3:8" s="922" customFormat="1" ht="15.75">
      <c r="C170" s="79"/>
      <c r="F170" s="456"/>
      <c r="G170" s="456"/>
      <c r="H170" s="456"/>
    </row>
    <row r="171" spans="3:8" s="922" customFormat="1" ht="15.75">
      <c r="C171" s="79"/>
      <c r="F171" s="456"/>
      <c r="G171" s="456"/>
      <c r="H171" s="456"/>
    </row>
    <row r="172" spans="3:8" s="922" customFormat="1" ht="15.75">
      <c r="C172" s="79"/>
      <c r="F172" s="456"/>
      <c r="G172" s="456"/>
      <c r="H172" s="456"/>
    </row>
    <row r="173" spans="3:8" s="922" customFormat="1" ht="15.75">
      <c r="C173" s="79"/>
      <c r="F173" s="456"/>
      <c r="G173" s="456"/>
      <c r="H173" s="456"/>
    </row>
    <row r="174" spans="3:8" s="922" customFormat="1" ht="15.75">
      <c r="C174" s="79"/>
      <c r="F174" s="456"/>
      <c r="G174" s="456"/>
      <c r="H174" s="456"/>
    </row>
    <row r="175" spans="3:8" s="922" customFormat="1" ht="15.75">
      <c r="C175" s="79"/>
      <c r="F175" s="456"/>
      <c r="G175" s="456"/>
      <c r="H175" s="456"/>
    </row>
    <row r="176" spans="3:8" s="922" customFormat="1" ht="15.75">
      <c r="C176" s="79"/>
      <c r="F176" s="456"/>
      <c r="G176" s="456"/>
      <c r="H176" s="456"/>
    </row>
    <row r="177" spans="3:8" s="922" customFormat="1" ht="15.75">
      <c r="C177" s="79"/>
      <c r="F177" s="456"/>
      <c r="G177" s="456"/>
      <c r="H177" s="456"/>
    </row>
    <row r="178" spans="3:8" s="922" customFormat="1" ht="15.75">
      <c r="C178" s="79"/>
      <c r="F178" s="456"/>
      <c r="G178" s="456"/>
      <c r="H178" s="456"/>
    </row>
    <row r="179" spans="3:8" s="922" customFormat="1" ht="15.75">
      <c r="C179" s="79"/>
      <c r="F179" s="456"/>
      <c r="G179" s="456"/>
      <c r="H179" s="456"/>
    </row>
    <row r="180" spans="3:8" s="922" customFormat="1" ht="15.75">
      <c r="C180" s="79"/>
      <c r="F180" s="456"/>
      <c r="G180" s="456"/>
      <c r="H180" s="456"/>
    </row>
    <row r="181" spans="3:8" s="922" customFormat="1" ht="15.75">
      <c r="C181" s="79"/>
      <c r="F181" s="456"/>
      <c r="G181" s="456"/>
      <c r="H181" s="456"/>
    </row>
    <row r="182" spans="3:8" s="922" customFormat="1" ht="15.75">
      <c r="C182" s="79"/>
      <c r="F182" s="456"/>
      <c r="G182" s="456"/>
      <c r="H182" s="456"/>
    </row>
    <row r="183" spans="3:8" s="922" customFormat="1" ht="15.75">
      <c r="C183" s="79"/>
      <c r="F183" s="456"/>
      <c r="G183" s="456"/>
      <c r="H183" s="456"/>
    </row>
    <row r="184" spans="3:8" s="922" customFormat="1" ht="15.75">
      <c r="C184" s="79"/>
      <c r="F184" s="456"/>
      <c r="G184" s="456"/>
      <c r="H184" s="456"/>
    </row>
    <row r="185" spans="3:8" s="922" customFormat="1" ht="15.75">
      <c r="C185" s="79"/>
      <c r="F185" s="456"/>
      <c r="G185" s="456"/>
      <c r="H185" s="456"/>
    </row>
    <row r="186" spans="3:8" s="922" customFormat="1" ht="15.75">
      <c r="C186" s="79"/>
      <c r="F186" s="456"/>
      <c r="G186" s="456"/>
      <c r="H186" s="456"/>
    </row>
    <row r="187" spans="3:8" s="922" customFormat="1" ht="15.75">
      <c r="C187" s="79"/>
      <c r="F187" s="456"/>
      <c r="G187" s="456"/>
      <c r="H187" s="456"/>
    </row>
    <row r="188" spans="3:8" s="922" customFormat="1" ht="15.75">
      <c r="C188" s="79"/>
      <c r="F188" s="456"/>
      <c r="G188" s="456"/>
      <c r="H188" s="456"/>
    </row>
    <row r="189" spans="3:8" s="922" customFormat="1" ht="15.75">
      <c r="C189" s="79"/>
      <c r="F189" s="456"/>
      <c r="G189" s="456"/>
      <c r="H189" s="456"/>
    </row>
    <row r="190" spans="3:8" s="922" customFormat="1" ht="15.75">
      <c r="C190" s="79"/>
      <c r="F190" s="456"/>
      <c r="G190" s="456"/>
      <c r="H190" s="456"/>
    </row>
    <row r="191" spans="3:8" s="922" customFormat="1" ht="15.75">
      <c r="C191" s="79"/>
      <c r="F191" s="456"/>
      <c r="G191" s="456"/>
      <c r="H191" s="456"/>
    </row>
    <row r="192" spans="3:8" s="922" customFormat="1" ht="15.75">
      <c r="C192" s="79"/>
      <c r="F192" s="456"/>
      <c r="G192" s="456"/>
      <c r="H192" s="456"/>
    </row>
    <row r="193" spans="3:15" s="922" customFormat="1" ht="15.75">
      <c r="C193" s="79"/>
      <c r="F193" s="456"/>
      <c r="G193" s="456"/>
      <c r="H193" s="456"/>
    </row>
    <row r="194" spans="3:15" s="922" customFormat="1" ht="15.75">
      <c r="C194" s="79"/>
      <c r="F194" s="456"/>
      <c r="G194" s="456"/>
      <c r="H194" s="456"/>
    </row>
    <row r="195" spans="3:15" s="922" customFormat="1" ht="15.75">
      <c r="C195" s="79"/>
      <c r="F195" s="456"/>
      <c r="G195" s="456"/>
      <c r="H195" s="456"/>
    </row>
    <row r="196" spans="3:15" s="922" customFormat="1" ht="15.75">
      <c r="C196" s="79"/>
      <c r="F196" s="456"/>
      <c r="G196" s="456"/>
      <c r="H196" s="456"/>
    </row>
    <row r="197" spans="3:15" s="922" customFormat="1" ht="15.75">
      <c r="C197" s="79"/>
      <c r="F197" s="456"/>
      <c r="G197" s="456"/>
      <c r="H197" s="456"/>
    </row>
    <row r="198" spans="3:15" s="922" customFormat="1" ht="15.75">
      <c r="C198" s="79"/>
      <c r="F198" s="456"/>
      <c r="G198" s="456"/>
      <c r="H198" s="456"/>
    </row>
    <row r="199" spans="3:15" s="922" customFormat="1" ht="15.75">
      <c r="C199" s="79"/>
      <c r="F199" s="456"/>
      <c r="G199" s="456"/>
      <c r="H199" s="456"/>
    </row>
    <row r="200" spans="3:15" s="922" customFormat="1" ht="15.75">
      <c r="C200" s="79"/>
      <c r="F200" s="456"/>
      <c r="G200" s="456"/>
      <c r="H200" s="456"/>
    </row>
    <row r="201" spans="3:15" s="922" customFormat="1" ht="15.75">
      <c r="C201" s="79"/>
      <c r="F201" s="456"/>
      <c r="G201" s="456"/>
      <c r="H201" s="456"/>
      <c r="O201" s="172"/>
    </row>
    <row r="202" spans="3:15" s="922" customFormat="1" ht="15.75">
      <c r="C202" s="79"/>
      <c r="F202" s="456"/>
      <c r="G202" s="456"/>
      <c r="H202" s="456"/>
      <c r="O202" s="172"/>
    </row>
    <row r="203" spans="3:15" s="922" customFormat="1" ht="15.75">
      <c r="C203" s="79"/>
      <c r="F203" s="456"/>
      <c r="G203" s="456"/>
      <c r="H203" s="456"/>
      <c r="O203" s="172"/>
    </row>
    <row r="204" spans="3:15" s="922" customFormat="1" ht="15.75">
      <c r="C204" s="79"/>
      <c r="F204" s="456"/>
      <c r="G204" s="456"/>
      <c r="H204" s="456"/>
      <c r="O204" s="172"/>
    </row>
    <row r="205" spans="3:15" s="922" customFormat="1" ht="15.75">
      <c r="C205" s="79"/>
      <c r="F205" s="456"/>
      <c r="G205" s="456"/>
      <c r="H205" s="456"/>
      <c r="O205" s="172"/>
    </row>
    <row r="206" spans="3:15" s="922" customFormat="1" ht="15.75">
      <c r="C206" s="79"/>
      <c r="F206" s="456"/>
      <c r="G206" s="456"/>
      <c r="H206" s="456"/>
      <c r="O206" s="172"/>
    </row>
    <row r="207" spans="3:15" s="922" customFormat="1" ht="15.75">
      <c r="C207" s="79"/>
      <c r="F207" s="456"/>
      <c r="G207" s="456"/>
      <c r="H207" s="456"/>
      <c r="O207" s="172"/>
    </row>
    <row r="208" spans="3:15" s="922" customFormat="1" ht="15.75">
      <c r="C208" s="79"/>
      <c r="F208" s="456"/>
      <c r="G208" s="456"/>
      <c r="H208" s="456"/>
      <c r="O208" s="172"/>
    </row>
    <row r="209" spans="3:15" s="922" customFormat="1" ht="15.75">
      <c r="C209" s="79"/>
      <c r="F209" s="456"/>
      <c r="G209" s="456"/>
      <c r="H209" s="456"/>
      <c r="O209" s="172"/>
    </row>
    <row r="210" spans="3:15" s="922" customFormat="1" ht="15.75">
      <c r="C210" s="79"/>
      <c r="F210" s="456"/>
      <c r="G210" s="456"/>
      <c r="H210" s="456"/>
      <c r="O210" s="172"/>
    </row>
    <row r="211" spans="3:15" s="922" customFormat="1" ht="15.75">
      <c r="C211" s="79"/>
      <c r="F211" s="456"/>
      <c r="G211" s="456"/>
      <c r="H211" s="456"/>
      <c r="O211" s="172"/>
    </row>
    <row r="212" spans="3:15" s="922" customFormat="1" ht="15.75">
      <c r="C212" s="79"/>
      <c r="F212" s="456"/>
      <c r="G212" s="456"/>
      <c r="H212" s="456"/>
      <c r="O212" s="172"/>
    </row>
    <row r="213" spans="3:15" s="922" customFormat="1" ht="15.75">
      <c r="C213" s="79"/>
      <c r="F213" s="456"/>
      <c r="G213" s="456"/>
      <c r="H213" s="456"/>
      <c r="O213" s="172"/>
    </row>
    <row r="214" spans="3:15" s="922" customFormat="1" ht="15.75">
      <c r="C214" s="79"/>
      <c r="F214" s="456"/>
      <c r="G214" s="456"/>
      <c r="H214" s="456"/>
      <c r="O214" s="172"/>
    </row>
    <row r="215" spans="3:15" s="922" customFormat="1" ht="15.75">
      <c r="C215" s="79"/>
      <c r="F215" s="456"/>
      <c r="G215" s="456"/>
      <c r="H215" s="456"/>
      <c r="O215" s="172"/>
    </row>
    <row r="216" spans="3:15" s="922" customFormat="1" ht="15.75">
      <c r="C216" s="79"/>
      <c r="F216" s="456"/>
      <c r="G216" s="456"/>
      <c r="H216" s="456"/>
      <c r="O216" s="172"/>
    </row>
    <row r="217" spans="3:15" s="922" customFormat="1" ht="15.75">
      <c r="C217" s="79"/>
      <c r="F217" s="456"/>
      <c r="G217" s="456"/>
      <c r="H217" s="456"/>
      <c r="O217" s="172"/>
    </row>
    <row r="218" spans="3:15" s="922" customFormat="1" ht="15.75">
      <c r="C218" s="79"/>
      <c r="F218" s="456"/>
      <c r="G218" s="456"/>
      <c r="H218" s="456"/>
      <c r="O218" s="172"/>
    </row>
    <row r="219" spans="3:15" s="922" customFormat="1" ht="15.75">
      <c r="C219" s="79"/>
      <c r="F219" s="456"/>
      <c r="G219" s="456"/>
      <c r="H219" s="456"/>
      <c r="O219" s="172"/>
    </row>
    <row r="220" spans="3:15" s="922" customFormat="1" ht="15.75">
      <c r="C220" s="79"/>
      <c r="F220" s="456"/>
      <c r="G220" s="456"/>
      <c r="H220" s="456"/>
      <c r="O220" s="172"/>
    </row>
    <row r="221" spans="3:15" s="922" customFormat="1" ht="15.75">
      <c r="C221" s="79"/>
      <c r="F221" s="456"/>
      <c r="G221" s="456"/>
      <c r="H221" s="456"/>
      <c r="O221" s="172"/>
    </row>
    <row r="222" spans="3:15" s="922" customFormat="1" ht="15.75">
      <c r="C222" s="79"/>
      <c r="F222" s="456"/>
      <c r="G222" s="456"/>
      <c r="H222" s="456"/>
      <c r="O222" s="172"/>
    </row>
    <row r="223" spans="3:15" s="922" customFormat="1" ht="15.75">
      <c r="C223" s="79"/>
      <c r="F223" s="456"/>
      <c r="G223" s="456"/>
      <c r="H223" s="456"/>
      <c r="O223" s="172"/>
    </row>
    <row r="224" spans="3:15" s="922" customFormat="1" ht="15.75">
      <c r="C224" s="79"/>
      <c r="F224" s="456"/>
      <c r="G224" s="456"/>
      <c r="H224" s="456"/>
      <c r="O224" s="172"/>
    </row>
    <row r="225" spans="3:15" s="922" customFormat="1" ht="15.75">
      <c r="C225" s="79"/>
      <c r="F225" s="456"/>
      <c r="G225" s="456"/>
      <c r="H225" s="456"/>
      <c r="O225" s="172"/>
    </row>
    <row r="226" spans="3:15" s="922" customFormat="1" ht="15.75">
      <c r="C226" s="79"/>
      <c r="F226" s="456"/>
      <c r="G226" s="456"/>
      <c r="H226" s="456"/>
      <c r="O226" s="172"/>
    </row>
    <row r="227" spans="3:15" s="922" customFormat="1" ht="15.75">
      <c r="C227" s="79"/>
      <c r="F227" s="456"/>
      <c r="G227" s="456"/>
      <c r="H227" s="456"/>
      <c r="O227" s="172"/>
    </row>
    <row r="228" spans="3:15" s="922" customFormat="1" ht="15.75">
      <c r="C228" s="79"/>
      <c r="F228" s="456"/>
      <c r="G228" s="456"/>
      <c r="H228" s="456"/>
      <c r="O228" s="172"/>
    </row>
    <row r="229" spans="3:15" s="922" customFormat="1" ht="15.75">
      <c r="C229" s="79"/>
      <c r="F229" s="456"/>
      <c r="G229" s="456"/>
      <c r="H229" s="456"/>
      <c r="O229" s="172"/>
    </row>
    <row r="230" spans="3:15" s="922" customFormat="1" ht="15.75">
      <c r="C230" s="79"/>
      <c r="F230" s="456"/>
      <c r="G230" s="456"/>
      <c r="H230" s="456"/>
      <c r="O230" s="172"/>
    </row>
    <row r="231" spans="3:15" s="922" customFormat="1" ht="15.75">
      <c r="C231" s="79"/>
      <c r="F231" s="456"/>
      <c r="G231" s="456"/>
      <c r="H231" s="456"/>
      <c r="O231" s="172"/>
    </row>
    <row r="232" spans="3:15" s="922" customFormat="1" ht="15.75">
      <c r="C232" s="79"/>
      <c r="F232" s="456"/>
      <c r="G232" s="456"/>
      <c r="H232" s="456"/>
      <c r="O232" s="172"/>
    </row>
    <row r="233" spans="3:15" s="922" customFormat="1" ht="15.75">
      <c r="C233" s="79"/>
      <c r="F233" s="456"/>
      <c r="G233" s="456"/>
      <c r="H233" s="456"/>
      <c r="O233" s="172"/>
    </row>
    <row r="234" spans="3:15" s="922" customFormat="1" ht="15.75">
      <c r="C234" s="79"/>
      <c r="F234" s="456"/>
      <c r="G234" s="456"/>
      <c r="H234" s="456"/>
      <c r="O234" s="172"/>
    </row>
    <row r="235" spans="3:15" s="922" customFormat="1" ht="15.75">
      <c r="C235" s="79"/>
      <c r="F235" s="456"/>
      <c r="G235" s="456"/>
      <c r="H235" s="456"/>
      <c r="O235" s="172"/>
    </row>
    <row r="236" spans="3:15" s="922" customFormat="1" ht="15.75">
      <c r="C236" s="79"/>
      <c r="F236" s="456"/>
      <c r="G236" s="456"/>
      <c r="H236" s="456"/>
      <c r="O236" s="172"/>
    </row>
    <row r="237" spans="3:15" s="922" customFormat="1" ht="15.75">
      <c r="C237" s="79"/>
      <c r="F237" s="456"/>
      <c r="G237" s="456"/>
      <c r="H237" s="456"/>
      <c r="O237" s="172"/>
    </row>
    <row r="238" spans="3:15" s="922" customFormat="1" ht="15.75">
      <c r="C238" s="79"/>
      <c r="F238" s="456"/>
      <c r="G238" s="456"/>
      <c r="H238" s="456"/>
      <c r="O238" s="172"/>
    </row>
    <row r="239" spans="3:15" s="922" customFormat="1" ht="15.75">
      <c r="C239" s="79"/>
      <c r="F239" s="456"/>
      <c r="G239" s="456"/>
      <c r="H239" s="456"/>
      <c r="O239" s="172"/>
    </row>
    <row r="240" spans="3:15" s="922" customFormat="1" ht="15.75">
      <c r="C240" s="79"/>
      <c r="F240" s="456"/>
      <c r="G240" s="456"/>
      <c r="H240" s="456"/>
      <c r="O240" s="172"/>
    </row>
    <row r="241" spans="3:15" s="922" customFormat="1" ht="15.75">
      <c r="C241" s="79"/>
      <c r="F241" s="456"/>
      <c r="G241" s="456"/>
      <c r="H241" s="456"/>
      <c r="O241" s="172"/>
    </row>
    <row r="242" spans="3:15" s="922" customFormat="1" ht="15.75">
      <c r="C242" s="79"/>
      <c r="F242" s="456"/>
      <c r="G242" s="456"/>
      <c r="H242" s="456"/>
      <c r="O242" s="172"/>
    </row>
    <row r="243" spans="3:15" s="922" customFormat="1" ht="15.75">
      <c r="C243" s="79"/>
      <c r="F243" s="456"/>
      <c r="G243" s="456"/>
      <c r="H243" s="456"/>
      <c r="O243" s="172"/>
    </row>
    <row r="244" spans="3:15" s="922" customFormat="1" ht="15.75">
      <c r="C244" s="79"/>
      <c r="F244" s="456"/>
      <c r="G244" s="456"/>
      <c r="H244" s="456"/>
      <c r="O244" s="172"/>
    </row>
    <row r="245" spans="3:15" s="922" customFormat="1" ht="15.75">
      <c r="C245" s="79"/>
      <c r="F245" s="456"/>
      <c r="G245" s="456"/>
      <c r="H245" s="456"/>
      <c r="O245" s="172"/>
    </row>
    <row r="246" spans="3:15" s="922" customFormat="1" ht="15.75">
      <c r="C246" s="79"/>
      <c r="F246" s="456"/>
      <c r="G246" s="456"/>
      <c r="H246" s="456"/>
      <c r="O246" s="172"/>
    </row>
    <row r="247" spans="3:15" s="922" customFormat="1" ht="15.75">
      <c r="C247" s="79"/>
      <c r="F247" s="456"/>
      <c r="G247" s="456"/>
      <c r="H247" s="456"/>
      <c r="O247" s="172"/>
    </row>
    <row r="248" spans="3:15" s="922" customFormat="1" ht="15.75">
      <c r="C248" s="79"/>
      <c r="F248" s="456"/>
      <c r="G248" s="456"/>
      <c r="H248" s="456"/>
      <c r="O248" s="172"/>
    </row>
    <row r="249" spans="3:15" s="922" customFormat="1" ht="15.75">
      <c r="C249" s="79"/>
      <c r="F249" s="456"/>
      <c r="G249" s="456"/>
      <c r="H249" s="456"/>
      <c r="O249" s="172"/>
    </row>
    <row r="250" spans="3:15" s="922" customFormat="1" ht="15.75">
      <c r="C250" s="79"/>
      <c r="F250" s="456"/>
      <c r="G250" s="456"/>
      <c r="H250" s="456"/>
      <c r="O250" s="172"/>
    </row>
    <row r="251" spans="3:15" s="922" customFormat="1" ht="15.75">
      <c r="C251" s="79"/>
      <c r="F251" s="456"/>
      <c r="G251" s="456"/>
      <c r="H251" s="456"/>
      <c r="O251" s="172"/>
    </row>
    <row r="252" spans="3:15" s="922" customFormat="1" ht="15.75">
      <c r="C252" s="79"/>
      <c r="F252" s="456"/>
      <c r="G252" s="456"/>
      <c r="H252" s="456"/>
      <c r="O252" s="172"/>
    </row>
    <row r="253" spans="3:15" s="922" customFormat="1" ht="15.75">
      <c r="C253" s="79"/>
      <c r="F253" s="456"/>
      <c r="G253" s="456"/>
      <c r="H253" s="456"/>
      <c r="O253" s="172"/>
    </row>
    <row r="254" spans="3:15" s="922" customFormat="1" ht="15.75">
      <c r="C254" s="79"/>
      <c r="F254" s="456"/>
      <c r="G254" s="456"/>
      <c r="H254" s="456"/>
      <c r="O254" s="172"/>
    </row>
    <row r="255" spans="3:15" s="922" customFormat="1" ht="15.75">
      <c r="C255" s="79"/>
      <c r="F255" s="456"/>
      <c r="G255" s="456"/>
      <c r="H255" s="456"/>
      <c r="O255" s="172"/>
    </row>
    <row r="256" spans="3:15" s="922" customFormat="1" ht="15.75">
      <c r="C256" s="79"/>
      <c r="F256" s="456"/>
      <c r="G256" s="456"/>
      <c r="H256" s="456"/>
      <c r="O256" s="172"/>
    </row>
    <row r="257" spans="3:15" s="922" customFormat="1" ht="15.75">
      <c r="C257" s="79"/>
      <c r="F257" s="456"/>
      <c r="G257" s="456"/>
      <c r="H257" s="456"/>
      <c r="O257" s="172"/>
    </row>
    <row r="258" spans="3:15" s="922" customFormat="1" ht="15.75">
      <c r="C258" s="79"/>
      <c r="F258" s="456"/>
      <c r="G258" s="456"/>
      <c r="H258" s="456"/>
      <c r="O258" s="172"/>
    </row>
    <row r="259" spans="3:15" s="922" customFormat="1" ht="15.75">
      <c r="C259" s="79"/>
      <c r="F259" s="456"/>
      <c r="G259" s="456"/>
      <c r="H259" s="456"/>
      <c r="O259" s="172"/>
    </row>
    <row r="260" spans="3:15" s="922" customFormat="1" ht="15.75">
      <c r="C260" s="79"/>
      <c r="F260" s="456"/>
      <c r="G260" s="456"/>
      <c r="H260" s="456"/>
      <c r="O260" s="172"/>
    </row>
    <row r="261" spans="3:15" s="922" customFormat="1" ht="15.75">
      <c r="C261" s="79"/>
      <c r="F261" s="456"/>
      <c r="G261" s="456"/>
      <c r="H261" s="456"/>
      <c r="O261" s="172"/>
    </row>
    <row r="262" spans="3:15" s="922" customFormat="1" ht="15.75">
      <c r="C262" s="79"/>
      <c r="F262" s="456"/>
      <c r="G262" s="456"/>
      <c r="H262" s="456"/>
      <c r="O262" s="172"/>
    </row>
    <row r="263" spans="3:15" s="922" customFormat="1" ht="15.75">
      <c r="C263" s="79"/>
      <c r="F263" s="456"/>
      <c r="G263" s="456"/>
      <c r="H263" s="456"/>
      <c r="O263" s="172"/>
    </row>
    <row r="264" spans="3:15" s="922" customFormat="1" ht="15.75">
      <c r="C264" s="79"/>
      <c r="F264" s="456"/>
      <c r="G264" s="456"/>
      <c r="H264" s="456"/>
      <c r="O264" s="172"/>
    </row>
    <row r="265" spans="3:15" s="922" customFormat="1" ht="15.75">
      <c r="C265" s="79"/>
      <c r="F265" s="456"/>
      <c r="G265" s="456"/>
      <c r="H265" s="456"/>
      <c r="O265" s="172"/>
    </row>
    <row r="266" spans="3:15" s="922" customFormat="1" ht="15.75">
      <c r="C266" s="79"/>
      <c r="F266" s="456"/>
      <c r="G266" s="456"/>
      <c r="H266" s="456"/>
      <c r="O266" s="172"/>
    </row>
    <row r="267" spans="3:15" s="922" customFormat="1" ht="15.75">
      <c r="C267" s="79"/>
      <c r="F267" s="456"/>
      <c r="G267" s="456"/>
      <c r="H267" s="456"/>
      <c r="O267" s="172"/>
    </row>
    <row r="268" spans="3:15" s="922" customFormat="1" ht="15.75">
      <c r="C268" s="79"/>
      <c r="F268" s="456"/>
      <c r="G268" s="456"/>
      <c r="H268" s="456"/>
      <c r="O268" s="172"/>
    </row>
    <row r="269" spans="3:15" s="922" customFormat="1" ht="15.75">
      <c r="C269" s="79"/>
      <c r="F269" s="456"/>
      <c r="G269" s="456"/>
      <c r="H269" s="456"/>
      <c r="O269" s="172"/>
    </row>
    <row r="270" spans="3:15" s="922" customFormat="1" ht="15.75">
      <c r="C270" s="79"/>
      <c r="F270" s="456"/>
      <c r="G270" s="456"/>
      <c r="H270" s="456"/>
      <c r="O270" s="172"/>
    </row>
    <row r="271" spans="3:15" s="922" customFormat="1" ht="15.75">
      <c r="C271" s="79"/>
      <c r="F271" s="456"/>
      <c r="G271" s="456"/>
      <c r="H271" s="456"/>
      <c r="O271" s="172"/>
    </row>
    <row r="272" spans="3:15" s="922" customFormat="1" ht="15.75">
      <c r="C272" s="79"/>
      <c r="F272" s="456"/>
      <c r="G272" s="456"/>
      <c r="H272" s="456"/>
      <c r="O272" s="172"/>
    </row>
    <row r="273" spans="3:15" s="922" customFormat="1" ht="15.75">
      <c r="C273" s="79"/>
      <c r="F273" s="456"/>
      <c r="G273" s="456"/>
      <c r="H273" s="456"/>
      <c r="O273" s="172"/>
    </row>
    <row r="274" spans="3:15" s="922" customFormat="1" ht="15.75">
      <c r="C274" s="79"/>
      <c r="F274" s="456"/>
      <c r="G274" s="456"/>
      <c r="H274" s="456"/>
      <c r="O274" s="172"/>
    </row>
    <row r="275" spans="3:15" s="922" customFormat="1" ht="15.75">
      <c r="C275" s="79"/>
      <c r="F275" s="456"/>
      <c r="G275" s="456"/>
      <c r="H275" s="456"/>
      <c r="O275" s="172"/>
    </row>
    <row r="276" spans="3:15" s="922" customFormat="1" ht="15.75">
      <c r="C276" s="79"/>
      <c r="F276" s="456"/>
      <c r="G276" s="456"/>
      <c r="H276" s="456"/>
      <c r="O276" s="172"/>
    </row>
    <row r="277" spans="3:15" s="922" customFormat="1" ht="15.75">
      <c r="C277" s="79"/>
      <c r="F277" s="456"/>
      <c r="G277" s="456"/>
      <c r="H277" s="456"/>
      <c r="O277" s="172"/>
    </row>
    <row r="278" spans="3:15" s="922" customFormat="1" ht="15.75">
      <c r="C278" s="79"/>
      <c r="F278" s="456"/>
      <c r="G278" s="456"/>
      <c r="H278" s="456"/>
      <c r="O278" s="172"/>
    </row>
    <row r="279" spans="3:15" s="922" customFormat="1" ht="15.75">
      <c r="C279" s="79"/>
      <c r="F279" s="456"/>
      <c r="G279" s="456"/>
      <c r="H279" s="456"/>
      <c r="O279" s="172"/>
    </row>
    <row r="280" spans="3:15" s="922" customFormat="1" ht="15.75">
      <c r="C280" s="79"/>
      <c r="F280" s="456"/>
      <c r="G280" s="456"/>
      <c r="H280" s="456"/>
      <c r="O280" s="172"/>
    </row>
    <row r="281" spans="3:15" s="922" customFormat="1" ht="15.75">
      <c r="C281" s="79"/>
      <c r="F281" s="456"/>
      <c r="G281" s="456"/>
      <c r="H281" s="456"/>
      <c r="O281" s="172"/>
    </row>
    <row r="282" spans="3:15" s="922" customFormat="1" ht="15.75">
      <c r="C282" s="79"/>
      <c r="F282" s="456"/>
      <c r="G282" s="456"/>
      <c r="H282" s="456"/>
      <c r="O282" s="172"/>
    </row>
    <row r="283" spans="3:15" s="922" customFormat="1" ht="15.75">
      <c r="C283" s="79"/>
      <c r="F283" s="456"/>
      <c r="G283" s="456"/>
      <c r="H283" s="456"/>
      <c r="O283" s="172"/>
    </row>
    <row r="284" spans="3:15" s="922" customFormat="1" ht="15.75">
      <c r="C284" s="79"/>
      <c r="F284" s="456"/>
      <c r="G284" s="456"/>
      <c r="H284" s="456"/>
      <c r="O284" s="172"/>
    </row>
    <row r="285" spans="3:15" s="922" customFormat="1" ht="15.75">
      <c r="C285" s="79"/>
      <c r="F285" s="456"/>
      <c r="G285" s="456"/>
      <c r="H285" s="456"/>
      <c r="O285" s="172"/>
    </row>
    <row r="286" spans="3:15" s="922" customFormat="1" ht="15.75">
      <c r="C286" s="79"/>
      <c r="F286" s="456"/>
      <c r="G286" s="456"/>
      <c r="H286" s="456"/>
      <c r="O286" s="172"/>
    </row>
    <row r="287" spans="3:15" s="922" customFormat="1" ht="15.75">
      <c r="C287" s="79"/>
      <c r="F287" s="456"/>
      <c r="G287" s="456"/>
      <c r="H287" s="456"/>
      <c r="O287" s="172"/>
    </row>
    <row r="288" spans="3:15" s="922" customFormat="1" ht="15.75">
      <c r="C288" s="79"/>
      <c r="F288" s="456"/>
      <c r="G288" s="456"/>
      <c r="H288" s="456"/>
      <c r="O288" s="172"/>
    </row>
    <row r="289" spans="3:15" s="922" customFormat="1" ht="15.75">
      <c r="C289" s="79"/>
      <c r="F289" s="456"/>
      <c r="G289" s="456"/>
      <c r="H289" s="456"/>
      <c r="O289" s="172"/>
    </row>
    <row r="290" spans="3:15" s="922" customFormat="1" ht="15.75">
      <c r="C290" s="79"/>
      <c r="F290" s="456"/>
      <c r="G290" s="456"/>
      <c r="H290" s="456"/>
      <c r="O290" s="172"/>
    </row>
    <row r="291" spans="3:15" s="922" customFormat="1" ht="15.75">
      <c r="C291" s="79"/>
      <c r="F291" s="456"/>
      <c r="G291" s="456"/>
      <c r="H291" s="456"/>
      <c r="O291" s="172"/>
    </row>
    <row r="292" spans="3:15" s="922" customFormat="1" ht="15.75">
      <c r="C292" s="79"/>
      <c r="F292" s="456"/>
      <c r="G292" s="456"/>
      <c r="H292" s="456"/>
      <c r="O292" s="172"/>
    </row>
    <row r="293" spans="3:15" s="922" customFormat="1" ht="15.75">
      <c r="C293" s="79"/>
      <c r="F293" s="456"/>
      <c r="G293" s="456"/>
      <c r="H293" s="456"/>
      <c r="O293" s="172"/>
    </row>
    <row r="294" spans="3:15" s="922" customFormat="1" ht="15.75">
      <c r="C294" s="79"/>
      <c r="F294" s="456"/>
      <c r="G294" s="456"/>
      <c r="H294" s="456"/>
      <c r="O294" s="172"/>
    </row>
    <row r="295" spans="3:15" s="922" customFormat="1" ht="15.75">
      <c r="C295" s="79"/>
      <c r="F295" s="456"/>
      <c r="G295" s="456"/>
      <c r="H295" s="456"/>
      <c r="O295" s="172"/>
    </row>
    <row r="296" spans="3:15" s="922" customFormat="1" ht="15.75">
      <c r="C296" s="79"/>
      <c r="F296" s="456"/>
      <c r="G296" s="456"/>
      <c r="H296" s="456"/>
      <c r="O296" s="172"/>
    </row>
    <row r="297" spans="3:15" s="922" customFormat="1" ht="15.75">
      <c r="C297" s="79"/>
      <c r="F297" s="456"/>
      <c r="G297" s="456"/>
      <c r="H297" s="456"/>
      <c r="O297" s="172"/>
    </row>
    <row r="298" spans="3:15" s="922" customFormat="1" ht="15.75">
      <c r="C298" s="79"/>
      <c r="F298" s="456"/>
      <c r="G298" s="456"/>
      <c r="H298" s="456"/>
      <c r="O298" s="172"/>
    </row>
    <row r="299" spans="3:15" s="922" customFormat="1" ht="15.75">
      <c r="C299" s="79"/>
      <c r="F299" s="456"/>
      <c r="G299" s="456"/>
      <c r="H299" s="456"/>
      <c r="O299" s="172"/>
    </row>
    <row r="300" spans="3:15" s="922" customFormat="1" ht="15.75">
      <c r="C300" s="79"/>
      <c r="F300" s="456"/>
      <c r="G300" s="456"/>
      <c r="H300" s="456"/>
      <c r="O300" s="172"/>
    </row>
    <row r="301" spans="3:15" s="922" customFormat="1" ht="15.75">
      <c r="C301" s="79"/>
      <c r="F301" s="456"/>
      <c r="G301" s="456"/>
      <c r="H301" s="456"/>
      <c r="O301" s="172"/>
    </row>
    <row r="302" spans="3:15" s="922" customFormat="1" ht="15.75">
      <c r="C302" s="79"/>
      <c r="F302" s="456"/>
      <c r="G302" s="456"/>
      <c r="H302" s="456"/>
      <c r="O302" s="172"/>
    </row>
    <row r="303" spans="3:15" s="922" customFormat="1" ht="15.75">
      <c r="C303" s="79"/>
      <c r="F303" s="456"/>
      <c r="G303" s="456"/>
      <c r="H303" s="456"/>
      <c r="O303" s="172"/>
    </row>
    <row r="304" spans="3:15" s="922" customFormat="1" ht="15.75">
      <c r="C304" s="79"/>
      <c r="F304" s="456"/>
      <c r="G304" s="456"/>
      <c r="H304" s="456"/>
      <c r="O304" s="172"/>
    </row>
    <row r="305" spans="3:15" s="922" customFormat="1" ht="15.75">
      <c r="C305" s="79"/>
      <c r="F305" s="456"/>
      <c r="G305" s="456"/>
      <c r="H305" s="456"/>
      <c r="O305" s="172"/>
    </row>
    <row r="306" spans="3:15" s="922" customFormat="1" ht="15.75">
      <c r="C306" s="79"/>
      <c r="F306" s="456"/>
      <c r="G306" s="456"/>
      <c r="H306" s="456"/>
      <c r="O306" s="172"/>
    </row>
    <row r="307" spans="3:15" s="922" customFormat="1" ht="15.75">
      <c r="C307" s="79"/>
      <c r="F307" s="456"/>
      <c r="G307" s="456"/>
      <c r="H307" s="456"/>
      <c r="O307" s="172"/>
    </row>
    <row r="308" spans="3:15" s="922" customFormat="1" ht="15.75">
      <c r="C308" s="79"/>
      <c r="F308" s="456"/>
      <c r="G308" s="456"/>
      <c r="H308" s="456"/>
      <c r="O308" s="172"/>
    </row>
    <row r="309" spans="3:15" s="922" customFormat="1" ht="15.75">
      <c r="C309" s="79"/>
      <c r="F309" s="456"/>
      <c r="G309" s="456"/>
      <c r="H309" s="456"/>
      <c r="O309" s="172"/>
    </row>
    <row r="310" spans="3:15" s="922" customFormat="1" ht="15.75">
      <c r="C310" s="79"/>
      <c r="F310" s="456"/>
      <c r="G310" s="456"/>
      <c r="H310" s="456"/>
      <c r="O310" s="172"/>
    </row>
    <row r="311" spans="3:15" s="922" customFormat="1" ht="15.75">
      <c r="C311" s="79"/>
      <c r="F311" s="456"/>
      <c r="G311" s="456"/>
      <c r="H311" s="456"/>
      <c r="O311" s="172"/>
    </row>
    <row r="312" spans="3:15" s="922" customFormat="1" ht="15.75">
      <c r="C312" s="79"/>
      <c r="F312" s="456"/>
      <c r="G312" s="456"/>
      <c r="H312" s="456"/>
      <c r="O312" s="172"/>
    </row>
    <row r="313" spans="3:15" s="922" customFormat="1" ht="15.75">
      <c r="C313" s="79"/>
      <c r="F313" s="456"/>
      <c r="G313" s="456"/>
      <c r="H313" s="456"/>
      <c r="O313" s="172"/>
    </row>
    <row r="314" spans="3:15" s="922" customFormat="1" ht="15.75">
      <c r="C314" s="79"/>
      <c r="F314" s="456"/>
      <c r="G314" s="456"/>
      <c r="H314" s="456"/>
      <c r="O314" s="172"/>
    </row>
    <row r="315" spans="3:15" s="922" customFormat="1" ht="15.75">
      <c r="C315" s="79"/>
      <c r="F315" s="456"/>
      <c r="G315" s="456"/>
      <c r="H315" s="456"/>
      <c r="O315" s="172"/>
    </row>
    <row r="316" spans="3:15" s="922" customFormat="1" ht="15.75">
      <c r="C316" s="79"/>
      <c r="F316" s="456"/>
      <c r="G316" s="456"/>
      <c r="H316" s="456"/>
      <c r="O316" s="172"/>
    </row>
    <row r="317" spans="3:15" s="922" customFormat="1" ht="15.75">
      <c r="C317" s="79"/>
      <c r="F317" s="456"/>
      <c r="G317" s="456"/>
      <c r="H317" s="456"/>
      <c r="O317" s="172"/>
    </row>
    <row r="318" spans="3:15" s="922" customFormat="1" ht="15.75">
      <c r="C318" s="79"/>
      <c r="F318" s="456"/>
      <c r="G318" s="456"/>
      <c r="H318" s="456"/>
      <c r="O318" s="172"/>
    </row>
    <row r="319" spans="3:15" s="922" customFormat="1" ht="15.75">
      <c r="C319" s="79"/>
      <c r="F319" s="456"/>
      <c r="G319" s="456"/>
      <c r="H319" s="456"/>
      <c r="O319" s="172"/>
    </row>
    <row r="320" spans="3:15" s="922" customFormat="1" ht="15.75">
      <c r="C320" s="79"/>
      <c r="F320" s="456"/>
      <c r="G320" s="456"/>
      <c r="H320" s="456"/>
      <c r="O320" s="172"/>
    </row>
    <row r="321" spans="3:15" s="922" customFormat="1" ht="15.75">
      <c r="C321" s="79"/>
      <c r="F321" s="456"/>
      <c r="G321" s="456"/>
      <c r="H321" s="456"/>
      <c r="O321" s="172"/>
    </row>
    <row r="322" spans="3:15" s="922" customFormat="1" ht="15.75">
      <c r="C322" s="79"/>
      <c r="F322" s="456"/>
      <c r="G322" s="456"/>
      <c r="H322" s="456"/>
      <c r="O322" s="172"/>
    </row>
    <row r="323" spans="3:15" s="922" customFormat="1" ht="15.75">
      <c r="C323" s="79"/>
      <c r="F323" s="456"/>
      <c r="G323" s="456"/>
      <c r="H323" s="456"/>
      <c r="O323" s="172"/>
    </row>
    <row r="324" spans="3:15" s="922" customFormat="1" ht="15.75">
      <c r="C324" s="79"/>
      <c r="F324" s="456"/>
      <c r="G324" s="456"/>
      <c r="H324" s="456"/>
      <c r="O324" s="172"/>
    </row>
    <row r="325" spans="3:15" s="922" customFormat="1" ht="15.75">
      <c r="C325" s="79"/>
      <c r="F325" s="456"/>
      <c r="G325" s="456"/>
      <c r="H325" s="456"/>
      <c r="O325" s="172"/>
    </row>
    <row r="326" spans="3:15" s="922" customFormat="1" ht="15.75">
      <c r="C326" s="79"/>
      <c r="F326" s="456"/>
      <c r="G326" s="456"/>
      <c r="H326" s="456"/>
      <c r="O326" s="172"/>
    </row>
    <row r="327" spans="3:15" s="922" customFormat="1" ht="15.75">
      <c r="C327" s="79"/>
      <c r="F327" s="456"/>
      <c r="G327" s="456"/>
      <c r="H327" s="456"/>
      <c r="O327" s="172"/>
    </row>
    <row r="328" spans="3:15" s="922" customFormat="1" ht="15.75">
      <c r="C328" s="79"/>
      <c r="F328" s="456"/>
      <c r="G328" s="456"/>
      <c r="H328" s="456"/>
      <c r="O328" s="172"/>
    </row>
    <row r="329" spans="3:15" s="922" customFormat="1" ht="15.75">
      <c r="C329" s="79"/>
      <c r="F329" s="456"/>
      <c r="G329" s="456"/>
      <c r="H329" s="456"/>
      <c r="O329" s="172"/>
    </row>
    <row r="330" spans="3:15" s="922" customFormat="1" ht="15.75">
      <c r="C330" s="79"/>
      <c r="F330" s="456"/>
      <c r="G330" s="456"/>
      <c r="H330" s="456"/>
      <c r="O330" s="172"/>
    </row>
    <row r="331" spans="3:15" s="922" customFormat="1" ht="15.75">
      <c r="C331" s="79"/>
      <c r="F331" s="456"/>
      <c r="G331" s="456"/>
      <c r="H331" s="456"/>
      <c r="O331" s="172"/>
    </row>
    <row r="332" spans="3:15" s="922" customFormat="1" ht="15.75">
      <c r="C332" s="79"/>
      <c r="F332" s="456"/>
      <c r="G332" s="456"/>
      <c r="H332" s="456"/>
      <c r="O332" s="172"/>
    </row>
    <row r="333" spans="3:15" s="922" customFormat="1" ht="15.75">
      <c r="C333" s="79"/>
      <c r="F333" s="456"/>
      <c r="G333" s="456"/>
      <c r="H333" s="456"/>
      <c r="O333" s="172"/>
    </row>
    <row r="334" spans="3:15" s="922" customFormat="1" ht="15.75">
      <c r="C334" s="79"/>
      <c r="F334" s="456"/>
      <c r="G334" s="456"/>
      <c r="H334" s="456"/>
      <c r="O334" s="172"/>
    </row>
    <row r="335" spans="3:15" s="922" customFormat="1" ht="15.75">
      <c r="C335" s="79"/>
      <c r="F335" s="456"/>
      <c r="G335" s="456"/>
      <c r="H335" s="456"/>
      <c r="O335" s="172"/>
    </row>
    <row r="336" spans="3:15" s="922" customFormat="1" ht="15.75">
      <c r="C336" s="79"/>
      <c r="F336" s="456"/>
      <c r="G336" s="456"/>
      <c r="H336" s="456"/>
      <c r="O336" s="172"/>
    </row>
    <row r="337" spans="3:15" s="922" customFormat="1" ht="15.75">
      <c r="C337" s="79"/>
      <c r="F337" s="456"/>
      <c r="G337" s="456"/>
      <c r="H337" s="456"/>
      <c r="O337" s="172"/>
    </row>
    <row r="338" spans="3:15" s="922" customFormat="1" ht="15.75">
      <c r="C338" s="79"/>
      <c r="F338" s="456"/>
      <c r="G338" s="456"/>
      <c r="H338" s="456"/>
      <c r="O338" s="172"/>
    </row>
    <row r="339" spans="3:15" s="922" customFormat="1" ht="15.75">
      <c r="C339" s="79"/>
      <c r="F339" s="456"/>
      <c r="G339" s="456"/>
      <c r="H339" s="456"/>
      <c r="O339" s="172"/>
    </row>
    <row r="340" spans="3:15" s="922" customFormat="1" ht="15.75">
      <c r="C340" s="79"/>
      <c r="F340" s="456"/>
      <c r="G340" s="456"/>
      <c r="H340" s="456"/>
      <c r="O340" s="172"/>
    </row>
    <row r="341" spans="3:15" s="922" customFormat="1" ht="15.75">
      <c r="C341" s="79"/>
      <c r="F341" s="456"/>
      <c r="G341" s="456"/>
      <c r="H341" s="456"/>
      <c r="O341" s="172"/>
    </row>
    <row r="342" spans="3:15" s="922" customFormat="1" ht="15.75">
      <c r="C342" s="79"/>
      <c r="F342" s="456"/>
      <c r="G342" s="456"/>
      <c r="H342" s="456"/>
      <c r="O342" s="172"/>
    </row>
    <row r="343" spans="3:15" s="922" customFormat="1" ht="15.75">
      <c r="C343" s="79"/>
      <c r="F343" s="456"/>
      <c r="G343" s="456"/>
      <c r="H343" s="456"/>
      <c r="O343" s="172"/>
    </row>
    <row r="344" spans="3:15" s="922" customFormat="1" ht="15.75">
      <c r="C344" s="79"/>
      <c r="F344" s="456"/>
      <c r="G344" s="456"/>
      <c r="H344" s="456"/>
      <c r="O344" s="172"/>
    </row>
    <row r="345" spans="3:15" s="922" customFormat="1" ht="15.75">
      <c r="C345" s="79"/>
      <c r="F345" s="456"/>
      <c r="G345" s="456"/>
      <c r="H345" s="456"/>
      <c r="O345" s="172"/>
    </row>
    <row r="346" spans="3:15" s="922" customFormat="1" ht="15.75">
      <c r="C346" s="79"/>
      <c r="F346" s="456"/>
      <c r="G346" s="456"/>
      <c r="H346" s="456"/>
      <c r="O346" s="172"/>
    </row>
    <row r="347" spans="3:15" s="922" customFormat="1" ht="15.75">
      <c r="C347" s="79"/>
      <c r="F347" s="456"/>
      <c r="G347" s="456"/>
      <c r="H347" s="456"/>
      <c r="O347" s="172"/>
    </row>
    <row r="348" spans="3:15" s="922" customFormat="1" ht="15.75">
      <c r="C348" s="79"/>
      <c r="F348" s="456"/>
      <c r="G348" s="456"/>
      <c r="H348" s="456"/>
      <c r="O348" s="172"/>
    </row>
    <row r="349" spans="3:15" s="922" customFormat="1" ht="15.75">
      <c r="C349" s="79"/>
      <c r="F349" s="456"/>
      <c r="G349" s="456"/>
      <c r="H349" s="456"/>
      <c r="O349" s="172"/>
    </row>
    <row r="350" spans="3:15" s="922" customFormat="1" ht="15.75">
      <c r="C350" s="79"/>
      <c r="F350" s="456"/>
      <c r="G350" s="456"/>
      <c r="H350" s="456"/>
      <c r="O350" s="172"/>
    </row>
    <row r="351" spans="3:15" s="922" customFormat="1" ht="15.75">
      <c r="C351" s="79"/>
      <c r="F351" s="456"/>
      <c r="G351" s="456"/>
      <c r="H351" s="456"/>
      <c r="O351" s="172"/>
    </row>
    <row r="352" spans="3:15" s="922" customFormat="1" ht="15.75">
      <c r="C352" s="79"/>
      <c r="F352" s="456"/>
      <c r="G352" s="456"/>
      <c r="H352" s="456"/>
      <c r="O352" s="172"/>
    </row>
    <row r="353" spans="3:15" s="922" customFormat="1" ht="15.75">
      <c r="C353" s="79"/>
      <c r="F353" s="456"/>
      <c r="G353" s="456"/>
      <c r="H353" s="456"/>
      <c r="O353" s="172"/>
    </row>
    <row r="354" spans="3:15" s="922" customFormat="1" ht="15.75">
      <c r="C354" s="79"/>
      <c r="F354" s="456"/>
      <c r="G354" s="456"/>
      <c r="H354" s="456"/>
      <c r="O354" s="172"/>
    </row>
    <row r="355" spans="3:15" s="922" customFormat="1" ht="15.75">
      <c r="C355" s="79"/>
      <c r="F355" s="456"/>
      <c r="G355" s="456"/>
      <c r="H355" s="456"/>
      <c r="O355" s="172"/>
    </row>
    <row r="356" spans="3:15" s="922" customFormat="1" ht="15.75">
      <c r="C356" s="79"/>
      <c r="F356" s="456"/>
      <c r="G356" s="456"/>
      <c r="H356" s="456"/>
      <c r="O356" s="172"/>
    </row>
    <row r="357" spans="3:15" s="922" customFormat="1" ht="15.75">
      <c r="C357" s="79"/>
      <c r="F357" s="456"/>
      <c r="G357" s="456"/>
      <c r="H357" s="456"/>
      <c r="O357" s="172"/>
    </row>
    <row r="358" spans="3:15" s="922" customFormat="1" ht="15.75">
      <c r="C358" s="79"/>
      <c r="F358" s="456"/>
      <c r="G358" s="456"/>
      <c r="H358" s="456"/>
      <c r="O358" s="172"/>
    </row>
    <row r="359" spans="3:15" s="922" customFormat="1" ht="15.75">
      <c r="C359" s="79"/>
      <c r="F359" s="456"/>
      <c r="G359" s="456"/>
      <c r="H359" s="456"/>
      <c r="O359" s="172"/>
    </row>
    <row r="360" spans="3:15" s="922" customFormat="1" ht="15.75">
      <c r="C360" s="79"/>
      <c r="F360" s="456"/>
      <c r="G360" s="456"/>
      <c r="H360" s="456"/>
      <c r="O360" s="172"/>
    </row>
    <row r="361" spans="3:15" s="922" customFormat="1" ht="15.75">
      <c r="C361" s="79"/>
      <c r="F361" s="456"/>
      <c r="G361" s="456"/>
      <c r="H361" s="456"/>
      <c r="O361" s="172"/>
    </row>
    <row r="362" spans="3:15" s="922" customFormat="1" ht="15.75">
      <c r="C362" s="79"/>
      <c r="F362" s="456"/>
      <c r="G362" s="456"/>
      <c r="H362" s="456"/>
      <c r="O362" s="172"/>
    </row>
    <row r="363" spans="3:15" s="922" customFormat="1" ht="15.75">
      <c r="C363" s="79"/>
      <c r="F363" s="456"/>
      <c r="G363" s="456"/>
      <c r="H363" s="456"/>
      <c r="O363" s="172"/>
    </row>
    <row r="364" spans="3:15" s="922" customFormat="1" ht="15.75">
      <c r="C364" s="79"/>
      <c r="F364" s="456"/>
      <c r="G364" s="456"/>
      <c r="H364" s="456"/>
      <c r="O364" s="172"/>
    </row>
    <row r="365" spans="3:15" s="922" customFormat="1" ht="15.75">
      <c r="C365" s="79"/>
      <c r="F365" s="456"/>
      <c r="G365" s="456"/>
      <c r="H365" s="456"/>
      <c r="O365" s="172"/>
    </row>
    <row r="366" spans="3:15" s="922" customFormat="1" ht="15.75">
      <c r="C366" s="79"/>
      <c r="F366" s="456"/>
      <c r="G366" s="456"/>
      <c r="H366" s="456"/>
      <c r="O366" s="172"/>
    </row>
    <row r="367" spans="3:15" s="922" customFormat="1" ht="15.75">
      <c r="C367" s="79"/>
      <c r="F367" s="456"/>
      <c r="G367" s="456"/>
      <c r="H367" s="456"/>
      <c r="O367" s="172"/>
    </row>
    <row r="368" spans="3:15" s="922" customFormat="1" ht="15.75">
      <c r="C368" s="79"/>
      <c r="F368" s="456"/>
      <c r="G368" s="456"/>
      <c r="H368" s="456"/>
      <c r="O368" s="172"/>
    </row>
    <row r="369" spans="3:15" s="922" customFormat="1" ht="15.75">
      <c r="C369" s="79"/>
      <c r="F369" s="456"/>
      <c r="G369" s="456"/>
      <c r="H369" s="456"/>
      <c r="O369" s="172"/>
    </row>
    <row r="370" spans="3:15" s="922" customFormat="1" ht="15.75">
      <c r="C370" s="79"/>
      <c r="F370" s="456"/>
      <c r="G370" s="456"/>
      <c r="H370" s="456"/>
      <c r="O370" s="172"/>
    </row>
    <row r="371" spans="3:15" s="922" customFormat="1" ht="15.75">
      <c r="C371" s="79"/>
      <c r="F371" s="456"/>
      <c r="G371" s="456"/>
      <c r="H371" s="456"/>
      <c r="O371" s="172"/>
    </row>
    <row r="372" spans="3:15" s="922" customFormat="1" ht="15.75">
      <c r="C372" s="79"/>
      <c r="F372" s="456"/>
      <c r="G372" s="456"/>
      <c r="H372" s="456"/>
      <c r="O372" s="172"/>
    </row>
    <row r="373" spans="3:15" s="922" customFormat="1" ht="15.75">
      <c r="C373" s="79"/>
      <c r="F373" s="456"/>
      <c r="G373" s="456"/>
      <c r="H373" s="456"/>
      <c r="O373" s="172"/>
    </row>
    <row r="374" spans="3:15" s="922" customFormat="1" ht="15.75">
      <c r="C374" s="79"/>
      <c r="F374" s="456"/>
      <c r="G374" s="456"/>
      <c r="H374" s="456"/>
      <c r="O374" s="172"/>
    </row>
    <row r="375" spans="3:15" s="922" customFormat="1" ht="15.75">
      <c r="C375" s="79"/>
      <c r="F375" s="456"/>
      <c r="G375" s="456"/>
      <c r="H375" s="456"/>
      <c r="O375" s="172"/>
    </row>
    <row r="376" spans="3:15" s="922" customFormat="1" ht="15.75">
      <c r="C376" s="79"/>
      <c r="F376" s="456"/>
      <c r="G376" s="456"/>
      <c r="H376" s="456"/>
      <c r="O376" s="172"/>
    </row>
    <row r="377" spans="3:15" s="922" customFormat="1" ht="15.75">
      <c r="C377" s="79"/>
      <c r="F377" s="456"/>
      <c r="G377" s="456"/>
      <c r="H377" s="456"/>
      <c r="O377" s="172"/>
    </row>
    <row r="378" spans="3:15" s="922" customFormat="1" ht="15.75">
      <c r="C378" s="79"/>
      <c r="F378" s="456"/>
      <c r="G378" s="456"/>
      <c r="H378" s="456"/>
      <c r="O378" s="172"/>
    </row>
    <row r="379" spans="3:15" s="922" customFormat="1" ht="15.75">
      <c r="C379" s="79"/>
      <c r="F379" s="456"/>
      <c r="G379" s="456"/>
      <c r="H379" s="456"/>
      <c r="O379" s="172"/>
    </row>
    <row r="380" spans="3:15" s="922" customFormat="1" ht="15.75">
      <c r="C380" s="79"/>
      <c r="F380" s="456"/>
      <c r="G380" s="456"/>
      <c r="H380" s="456"/>
      <c r="O380" s="172"/>
    </row>
    <row r="381" spans="3:15" s="922" customFormat="1" ht="15.75">
      <c r="C381" s="79"/>
      <c r="F381" s="456"/>
      <c r="G381" s="456"/>
      <c r="H381" s="456"/>
      <c r="O381" s="172"/>
    </row>
    <row r="382" spans="3:15" s="922" customFormat="1" ht="15.75">
      <c r="C382" s="79"/>
      <c r="F382" s="456"/>
      <c r="G382" s="456"/>
      <c r="H382" s="456"/>
      <c r="O382" s="172"/>
    </row>
    <row r="383" spans="3:15" s="922" customFormat="1" ht="15.75">
      <c r="C383" s="79"/>
      <c r="F383" s="456"/>
      <c r="G383" s="456"/>
      <c r="H383" s="456"/>
      <c r="O383" s="172"/>
    </row>
    <row r="384" spans="3:15" s="922" customFormat="1" ht="15.75">
      <c r="C384" s="79"/>
      <c r="F384" s="456"/>
      <c r="G384" s="456"/>
      <c r="H384" s="456"/>
      <c r="O384" s="172"/>
    </row>
    <row r="385" spans="3:15" s="922" customFormat="1" ht="15.75">
      <c r="C385" s="79"/>
      <c r="F385" s="456"/>
      <c r="G385" s="456"/>
      <c r="H385" s="456"/>
      <c r="O385" s="172"/>
    </row>
    <row r="386" spans="3:15" s="922" customFormat="1" ht="15.75">
      <c r="C386" s="79"/>
      <c r="F386" s="456"/>
      <c r="G386" s="456"/>
      <c r="H386" s="456"/>
      <c r="O386" s="172"/>
    </row>
    <row r="387" spans="3:15" s="922" customFormat="1" ht="15.75">
      <c r="C387" s="79"/>
      <c r="F387" s="456"/>
      <c r="G387" s="456"/>
      <c r="H387" s="456"/>
      <c r="O387" s="172"/>
    </row>
    <row r="388" spans="3:15" s="922" customFormat="1" ht="15.75">
      <c r="C388" s="79"/>
      <c r="F388" s="456"/>
      <c r="G388" s="456"/>
      <c r="H388" s="456"/>
      <c r="O388" s="172"/>
    </row>
    <row r="389" spans="3:15" s="922" customFormat="1" ht="15.75">
      <c r="C389" s="79"/>
      <c r="F389" s="456"/>
      <c r="G389" s="456"/>
      <c r="H389" s="456"/>
      <c r="O389" s="172"/>
    </row>
    <row r="390" spans="3:15" s="922" customFormat="1" ht="15.75">
      <c r="C390" s="79"/>
      <c r="F390" s="456"/>
      <c r="G390" s="456"/>
      <c r="H390" s="456"/>
      <c r="O390" s="172"/>
    </row>
    <row r="391" spans="3:15" s="922" customFormat="1" ht="15.75">
      <c r="C391" s="79"/>
      <c r="F391" s="456"/>
      <c r="G391" s="456"/>
      <c r="H391" s="456"/>
      <c r="O391" s="172"/>
    </row>
    <row r="392" spans="3:15" s="922" customFormat="1" ht="15.75">
      <c r="C392" s="79"/>
      <c r="F392" s="456"/>
      <c r="G392" s="456"/>
      <c r="H392" s="456"/>
      <c r="O392" s="172"/>
    </row>
    <row r="393" spans="3:15" s="922" customFormat="1" ht="15.75">
      <c r="C393" s="79"/>
      <c r="F393" s="456"/>
      <c r="G393" s="456"/>
      <c r="H393" s="456"/>
      <c r="O393" s="172"/>
    </row>
    <row r="394" spans="3:15" s="922" customFormat="1" ht="15.75">
      <c r="C394" s="79"/>
      <c r="F394" s="456"/>
      <c r="G394" s="456"/>
      <c r="H394" s="456"/>
      <c r="O394" s="172"/>
    </row>
    <row r="395" spans="3:15" s="922" customFormat="1" ht="15.75">
      <c r="C395" s="79"/>
      <c r="F395" s="456"/>
      <c r="G395" s="456"/>
      <c r="H395" s="456"/>
      <c r="O395" s="172"/>
    </row>
    <row r="396" spans="3:15" s="922" customFormat="1" ht="15.75">
      <c r="C396" s="79"/>
      <c r="F396" s="456"/>
      <c r="G396" s="456"/>
      <c r="H396" s="456"/>
      <c r="O396" s="172"/>
    </row>
    <row r="397" spans="3:15" s="922" customFormat="1" ht="15.75">
      <c r="C397" s="79"/>
      <c r="F397" s="456"/>
      <c r="G397" s="456"/>
      <c r="H397" s="456"/>
      <c r="O397" s="172"/>
    </row>
    <row r="398" spans="3:15" s="922" customFormat="1" ht="15.75">
      <c r="C398" s="79"/>
      <c r="F398" s="456"/>
      <c r="G398" s="456"/>
      <c r="H398" s="456"/>
      <c r="O398" s="172"/>
    </row>
    <row r="399" spans="3:15" s="922" customFormat="1" ht="15.75">
      <c r="C399" s="79"/>
      <c r="F399" s="456"/>
      <c r="G399" s="456"/>
      <c r="H399" s="456"/>
      <c r="O399" s="172"/>
    </row>
    <row r="400" spans="3:15" s="922" customFormat="1" ht="15.75">
      <c r="C400" s="79"/>
      <c r="F400" s="456"/>
      <c r="G400" s="456"/>
      <c r="H400" s="456"/>
      <c r="O400" s="172"/>
    </row>
    <row r="401" spans="3:15" s="922" customFormat="1" ht="15.75">
      <c r="C401" s="79"/>
      <c r="F401" s="456"/>
      <c r="G401" s="456"/>
      <c r="H401" s="456"/>
      <c r="O401" s="172"/>
    </row>
    <row r="402" spans="3:15" s="922" customFormat="1" ht="15.75">
      <c r="C402" s="79"/>
      <c r="F402" s="456"/>
      <c r="G402" s="456"/>
      <c r="H402" s="456"/>
      <c r="O402" s="172"/>
    </row>
    <row r="403" spans="3:15" s="922" customFormat="1" ht="15.75">
      <c r="C403" s="79"/>
      <c r="F403" s="456"/>
      <c r="G403" s="456"/>
      <c r="H403" s="456"/>
      <c r="O403" s="172"/>
    </row>
    <row r="404" spans="3:15" s="922" customFormat="1" ht="15.75">
      <c r="C404" s="79"/>
      <c r="F404" s="456"/>
      <c r="G404" s="456"/>
      <c r="H404" s="456"/>
      <c r="O404" s="172"/>
    </row>
    <row r="405" spans="3:15" s="922" customFormat="1" ht="15.75">
      <c r="C405" s="79"/>
      <c r="F405" s="456"/>
      <c r="G405" s="456"/>
      <c r="H405" s="456"/>
      <c r="O405" s="172"/>
    </row>
    <row r="406" spans="3:15" s="922" customFormat="1" ht="15.75">
      <c r="C406" s="79"/>
      <c r="F406" s="456"/>
      <c r="G406" s="456"/>
      <c r="H406" s="456"/>
      <c r="O406" s="172"/>
    </row>
    <row r="407" spans="3:15" s="922" customFormat="1" ht="15.75">
      <c r="C407" s="79"/>
      <c r="F407" s="456"/>
      <c r="G407" s="456"/>
      <c r="H407" s="456"/>
      <c r="O407" s="172"/>
    </row>
    <row r="408" spans="3:15" s="922" customFormat="1" ht="15.75">
      <c r="C408" s="79"/>
      <c r="F408" s="456"/>
      <c r="G408" s="456"/>
      <c r="H408" s="456"/>
      <c r="O408" s="172"/>
    </row>
    <row r="409" spans="3:15" s="922" customFormat="1" ht="15.75">
      <c r="C409" s="79"/>
      <c r="F409" s="456"/>
      <c r="G409" s="456"/>
      <c r="H409" s="456"/>
      <c r="O409" s="172"/>
    </row>
    <row r="410" spans="3:15" s="922" customFormat="1" ht="15.75">
      <c r="C410" s="79"/>
      <c r="F410" s="456"/>
      <c r="G410" s="456"/>
      <c r="H410" s="456"/>
      <c r="O410" s="172"/>
    </row>
    <row r="411" spans="3:15" s="922" customFormat="1" ht="15.75">
      <c r="C411" s="79"/>
      <c r="F411" s="456"/>
      <c r="G411" s="456"/>
      <c r="H411" s="456"/>
      <c r="O411" s="172"/>
    </row>
    <row r="412" spans="3:15" s="922" customFormat="1" ht="15.75">
      <c r="C412" s="79"/>
      <c r="F412" s="456"/>
      <c r="G412" s="456"/>
      <c r="H412" s="456"/>
      <c r="O412" s="172"/>
    </row>
    <row r="413" spans="3:15" s="922" customFormat="1" ht="15.75">
      <c r="C413" s="79"/>
      <c r="F413" s="456"/>
      <c r="G413" s="456"/>
      <c r="H413" s="456"/>
      <c r="O413" s="172"/>
    </row>
    <row r="414" spans="3:15" s="922" customFormat="1" ht="15.75">
      <c r="C414" s="79"/>
      <c r="F414" s="456"/>
      <c r="G414" s="456"/>
      <c r="H414" s="456"/>
      <c r="O414" s="172"/>
    </row>
    <row r="415" spans="3:15" s="922" customFormat="1" ht="15.75">
      <c r="C415" s="79"/>
      <c r="F415" s="456"/>
      <c r="G415" s="456"/>
      <c r="H415" s="456"/>
      <c r="O415" s="172"/>
    </row>
    <row r="416" spans="3:15" s="922" customFormat="1" ht="15.75">
      <c r="C416" s="79"/>
      <c r="F416" s="456"/>
      <c r="G416" s="456"/>
      <c r="H416" s="456"/>
      <c r="O416" s="172"/>
    </row>
    <row r="417" spans="3:15" s="922" customFormat="1" ht="15.75">
      <c r="C417" s="79"/>
      <c r="F417" s="456"/>
      <c r="G417" s="456"/>
      <c r="H417" s="456"/>
      <c r="O417" s="172"/>
    </row>
    <row r="418" spans="3:15" s="922" customFormat="1" ht="15.75">
      <c r="C418" s="79"/>
      <c r="F418" s="456"/>
      <c r="G418" s="456"/>
      <c r="H418" s="456"/>
      <c r="O418" s="172"/>
    </row>
    <row r="419" spans="3:15" s="922" customFormat="1" ht="15.75">
      <c r="C419" s="79"/>
      <c r="F419" s="456"/>
      <c r="G419" s="456"/>
      <c r="H419" s="456"/>
      <c r="O419" s="172"/>
    </row>
    <row r="420" spans="3:15" s="922" customFormat="1" ht="15.75">
      <c r="C420" s="79"/>
      <c r="F420" s="456"/>
      <c r="G420" s="456"/>
      <c r="H420" s="456"/>
      <c r="O420" s="172"/>
    </row>
    <row r="421" spans="3:15" s="922" customFormat="1" ht="15.75">
      <c r="C421" s="79"/>
      <c r="F421" s="456"/>
      <c r="G421" s="456"/>
      <c r="H421" s="456"/>
      <c r="O421" s="172"/>
    </row>
    <row r="422" spans="3:15" s="922" customFormat="1" ht="15.75">
      <c r="C422" s="79"/>
      <c r="F422" s="456"/>
      <c r="G422" s="456"/>
      <c r="H422" s="456"/>
      <c r="O422" s="172"/>
    </row>
    <row r="423" spans="3:15" s="922" customFormat="1" ht="15.75">
      <c r="C423" s="79"/>
      <c r="F423" s="456"/>
      <c r="G423" s="456"/>
      <c r="H423" s="456"/>
      <c r="O423" s="172"/>
    </row>
    <row r="424" spans="3:15" s="922" customFormat="1" ht="15.75">
      <c r="C424" s="79"/>
      <c r="F424" s="456"/>
      <c r="G424" s="456"/>
      <c r="H424" s="456"/>
      <c r="O424" s="172"/>
    </row>
    <row r="425" spans="3:15" s="922" customFormat="1" ht="15.75">
      <c r="C425" s="79"/>
      <c r="F425" s="456"/>
      <c r="G425" s="456"/>
      <c r="H425" s="456"/>
      <c r="O425" s="172"/>
    </row>
    <row r="426" spans="3:15" s="922" customFormat="1" ht="15.75">
      <c r="C426" s="79"/>
      <c r="F426" s="456"/>
      <c r="G426" s="456"/>
      <c r="H426" s="456"/>
      <c r="O426" s="172"/>
    </row>
    <row r="427" spans="3:15" s="922" customFormat="1" ht="15.75">
      <c r="C427" s="79"/>
      <c r="F427" s="456"/>
      <c r="G427" s="456"/>
      <c r="H427" s="456"/>
      <c r="O427" s="172"/>
    </row>
    <row r="428" spans="3:15" s="922" customFormat="1" ht="15.75">
      <c r="C428" s="79"/>
      <c r="F428" s="456"/>
      <c r="G428" s="456"/>
      <c r="H428" s="456"/>
      <c r="O428" s="172"/>
    </row>
    <row r="429" spans="3:15" s="922" customFormat="1" ht="15.75">
      <c r="C429" s="79"/>
      <c r="F429" s="456"/>
      <c r="G429" s="456"/>
      <c r="H429" s="456"/>
      <c r="O429" s="172"/>
    </row>
    <row r="430" spans="3:15" s="922" customFormat="1" ht="15.75">
      <c r="C430" s="79"/>
      <c r="F430" s="456"/>
      <c r="G430" s="456"/>
      <c r="H430" s="456"/>
      <c r="O430" s="172"/>
    </row>
    <row r="431" spans="3:15" s="922" customFormat="1" ht="15.75">
      <c r="C431" s="79"/>
      <c r="F431" s="456"/>
      <c r="G431" s="456"/>
      <c r="H431" s="456"/>
      <c r="O431" s="172"/>
    </row>
    <row r="432" spans="3:15" s="922" customFormat="1" ht="15.75">
      <c r="C432" s="79"/>
      <c r="F432" s="456"/>
      <c r="G432" s="456"/>
      <c r="H432" s="456"/>
      <c r="O432" s="172"/>
    </row>
    <row r="433" spans="3:15" s="922" customFormat="1" ht="15.75">
      <c r="C433" s="79"/>
      <c r="F433" s="456"/>
      <c r="G433" s="456"/>
      <c r="H433" s="456"/>
      <c r="O433" s="172"/>
    </row>
    <row r="434" spans="3:15" s="922" customFormat="1" ht="15.75">
      <c r="C434" s="79"/>
      <c r="F434" s="456"/>
      <c r="G434" s="456"/>
      <c r="H434" s="456"/>
      <c r="O434" s="172"/>
    </row>
    <row r="435" spans="3:15" s="922" customFormat="1" ht="15.75">
      <c r="C435" s="79"/>
      <c r="F435" s="456"/>
      <c r="G435" s="456"/>
      <c r="H435" s="456"/>
      <c r="O435" s="172"/>
    </row>
    <row r="436" spans="3:15" s="922" customFormat="1" ht="15.75">
      <c r="C436" s="79"/>
      <c r="F436" s="456"/>
      <c r="G436" s="456"/>
      <c r="H436" s="456"/>
      <c r="O436" s="172"/>
    </row>
    <row r="437" spans="3:15" s="922" customFormat="1" ht="15.75">
      <c r="C437" s="79"/>
      <c r="F437" s="456"/>
      <c r="G437" s="456"/>
      <c r="H437" s="456"/>
      <c r="O437" s="172"/>
    </row>
    <row r="438" spans="3:15" s="922" customFormat="1" ht="15.75">
      <c r="C438" s="79"/>
      <c r="F438" s="456"/>
      <c r="G438" s="456"/>
      <c r="H438" s="456"/>
      <c r="O438" s="172"/>
    </row>
    <row r="439" spans="3:15" s="922" customFormat="1" ht="15.75">
      <c r="C439" s="79"/>
      <c r="F439" s="456"/>
      <c r="G439" s="456"/>
      <c r="H439" s="456"/>
      <c r="O439" s="172"/>
    </row>
    <row r="440" spans="3:15" s="922" customFormat="1" ht="15.75">
      <c r="C440" s="79"/>
      <c r="F440" s="456"/>
      <c r="G440" s="456"/>
      <c r="H440" s="456"/>
      <c r="O440" s="172"/>
    </row>
    <row r="441" spans="3:15" s="922" customFormat="1" ht="15.75">
      <c r="C441" s="79"/>
      <c r="F441" s="456"/>
      <c r="G441" s="456"/>
      <c r="H441" s="456"/>
      <c r="O441" s="172"/>
    </row>
    <row r="442" spans="3:15" s="922" customFormat="1" ht="15.75">
      <c r="C442" s="79"/>
      <c r="F442" s="456"/>
      <c r="G442" s="456"/>
      <c r="H442" s="456"/>
      <c r="O442" s="172"/>
    </row>
    <row r="443" spans="3:15" s="922" customFormat="1" ht="15.75">
      <c r="C443" s="79"/>
      <c r="F443" s="456"/>
      <c r="G443" s="456"/>
      <c r="H443" s="456"/>
      <c r="O443" s="172"/>
    </row>
    <row r="444" spans="3:15" s="922" customFormat="1" ht="15.75">
      <c r="C444" s="79"/>
      <c r="F444" s="456"/>
      <c r="G444" s="456"/>
      <c r="H444" s="456"/>
      <c r="O444" s="172"/>
    </row>
    <row r="445" spans="3:15" s="922" customFormat="1" ht="15.75">
      <c r="C445" s="79"/>
      <c r="F445" s="456"/>
      <c r="G445" s="456"/>
      <c r="H445" s="456"/>
      <c r="O445" s="172"/>
    </row>
    <row r="446" spans="3:15" s="922" customFormat="1" ht="15.75">
      <c r="C446" s="79"/>
      <c r="F446" s="456"/>
      <c r="G446" s="456"/>
      <c r="H446" s="456"/>
      <c r="O446" s="172"/>
    </row>
    <row r="447" spans="3:15" s="922" customFormat="1" ht="15.75">
      <c r="C447" s="79"/>
      <c r="F447" s="456"/>
      <c r="G447" s="456"/>
      <c r="H447" s="456"/>
      <c r="O447" s="172"/>
    </row>
    <row r="448" spans="3:15" s="922" customFormat="1" ht="15.75">
      <c r="C448" s="79"/>
      <c r="F448" s="456"/>
      <c r="G448" s="456"/>
      <c r="H448" s="456"/>
      <c r="O448" s="172"/>
    </row>
    <row r="449" spans="3:15" s="922" customFormat="1" ht="15.75">
      <c r="C449" s="79"/>
      <c r="F449" s="456"/>
      <c r="G449" s="456"/>
      <c r="H449" s="456"/>
      <c r="O449" s="172"/>
    </row>
    <row r="450" spans="3:15" s="922" customFormat="1" ht="15.75">
      <c r="C450" s="79"/>
      <c r="F450" s="456"/>
      <c r="G450" s="456"/>
      <c r="H450" s="456"/>
      <c r="O450" s="172"/>
    </row>
    <row r="451" spans="3:15" s="922" customFormat="1" ht="15.75">
      <c r="C451" s="79"/>
      <c r="F451" s="456"/>
      <c r="G451" s="456"/>
      <c r="H451" s="456"/>
      <c r="O451" s="172"/>
    </row>
    <row r="452" spans="3:15" s="922" customFormat="1" ht="15.75">
      <c r="C452" s="79"/>
      <c r="F452" s="456"/>
      <c r="G452" s="456"/>
      <c r="H452" s="456"/>
      <c r="O452" s="172"/>
    </row>
    <row r="453" spans="3:15" s="922" customFormat="1" ht="15.75">
      <c r="C453" s="79"/>
      <c r="F453" s="456"/>
      <c r="G453" s="456"/>
      <c r="H453" s="456"/>
      <c r="O453" s="172"/>
    </row>
    <row r="454" spans="3:15" s="922" customFormat="1" ht="15.75">
      <c r="C454" s="79"/>
      <c r="F454" s="456"/>
      <c r="G454" s="456"/>
      <c r="H454" s="456"/>
      <c r="O454" s="172"/>
    </row>
    <row r="455" spans="3:15" s="922" customFormat="1" ht="15.75">
      <c r="C455" s="79"/>
      <c r="F455" s="456"/>
      <c r="G455" s="456"/>
      <c r="H455" s="456"/>
      <c r="O455" s="172"/>
    </row>
    <row r="456" spans="3:15" s="922" customFormat="1" ht="15.75">
      <c r="C456" s="79"/>
      <c r="F456" s="456"/>
      <c r="G456" s="456"/>
      <c r="H456" s="456"/>
      <c r="O456" s="172"/>
    </row>
    <row r="457" spans="3:15" s="922" customFormat="1" ht="15.75">
      <c r="C457" s="79"/>
      <c r="F457" s="456"/>
      <c r="G457" s="456"/>
      <c r="H457" s="456"/>
      <c r="O457" s="172"/>
    </row>
    <row r="458" spans="3:15" s="922" customFormat="1" ht="15.75">
      <c r="C458" s="79"/>
      <c r="F458" s="456"/>
      <c r="G458" s="456"/>
      <c r="H458" s="456"/>
      <c r="O458" s="172"/>
    </row>
    <row r="459" spans="3:15" s="922" customFormat="1" ht="15.75">
      <c r="C459" s="79"/>
      <c r="F459" s="456"/>
      <c r="G459" s="456"/>
      <c r="H459" s="456"/>
      <c r="O459" s="172"/>
    </row>
    <row r="460" spans="3:15" s="922" customFormat="1" ht="15.75">
      <c r="C460" s="79"/>
      <c r="F460" s="456"/>
      <c r="G460" s="456"/>
      <c r="H460" s="456"/>
      <c r="O460" s="172"/>
    </row>
    <row r="461" spans="3:15" s="922" customFormat="1" ht="15.75">
      <c r="C461" s="79"/>
      <c r="F461" s="456"/>
      <c r="G461" s="456"/>
      <c r="H461" s="456"/>
      <c r="O461" s="172"/>
    </row>
    <row r="462" spans="3:15" s="922" customFormat="1" ht="15.75">
      <c r="C462" s="79"/>
      <c r="F462" s="456"/>
      <c r="G462" s="456"/>
      <c r="H462" s="456"/>
      <c r="O462" s="172"/>
    </row>
    <row r="463" spans="3:15" s="922" customFormat="1" ht="15.75">
      <c r="C463" s="79"/>
      <c r="F463" s="456"/>
      <c r="G463" s="456"/>
      <c r="H463" s="456"/>
      <c r="O463" s="172"/>
    </row>
    <row r="464" spans="3:15" s="922" customFormat="1" ht="15.75">
      <c r="C464" s="79"/>
      <c r="F464" s="456"/>
      <c r="G464" s="456"/>
      <c r="H464" s="456"/>
      <c r="O464" s="172"/>
    </row>
    <row r="465" spans="3:15" s="922" customFormat="1" ht="15.75">
      <c r="C465" s="79"/>
      <c r="F465" s="456"/>
      <c r="G465" s="456"/>
      <c r="H465" s="456"/>
      <c r="O465" s="172"/>
    </row>
    <row r="466" spans="3:15" s="922" customFormat="1" ht="15.75">
      <c r="C466" s="79"/>
      <c r="F466" s="456"/>
      <c r="G466" s="456"/>
      <c r="H466" s="456"/>
      <c r="O466" s="172"/>
    </row>
    <row r="467" spans="3:15" s="922" customFormat="1" ht="15.75">
      <c r="C467" s="79"/>
      <c r="F467" s="456"/>
      <c r="G467" s="456"/>
      <c r="H467" s="456"/>
      <c r="O467" s="172"/>
    </row>
    <row r="468" spans="3:15" s="922" customFormat="1" ht="15.75">
      <c r="C468" s="79"/>
      <c r="F468" s="456"/>
      <c r="G468" s="456"/>
      <c r="H468" s="456"/>
      <c r="O468" s="172"/>
    </row>
    <row r="469" spans="3:15" s="922" customFormat="1" ht="15.75">
      <c r="C469" s="79"/>
      <c r="F469" s="456"/>
      <c r="G469" s="456"/>
      <c r="H469" s="456"/>
      <c r="O469" s="172"/>
    </row>
    <row r="470" spans="3:15" s="922" customFormat="1" ht="15.75">
      <c r="C470" s="79"/>
      <c r="F470" s="456"/>
      <c r="G470" s="456"/>
      <c r="H470" s="456"/>
      <c r="O470" s="172"/>
    </row>
    <row r="471" spans="3:15" s="922" customFormat="1" ht="15.75">
      <c r="C471" s="79"/>
      <c r="F471" s="456"/>
      <c r="G471" s="456"/>
      <c r="H471" s="456"/>
      <c r="O471" s="172"/>
    </row>
    <row r="472" spans="3:15" s="922" customFormat="1" ht="15.75">
      <c r="C472" s="79"/>
      <c r="F472" s="456"/>
      <c r="G472" s="456"/>
      <c r="H472" s="456"/>
      <c r="O472" s="172"/>
    </row>
    <row r="473" spans="3:15" s="922" customFormat="1" ht="15.75">
      <c r="C473" s="79"/>
      <c r="F473" s="456"/>
      <c r="G473" s="456"/>
      <c r="H473" s="456"/>
      <c r="O473" s="172"/>
    </row>
    <row r="474" spans="3:15" s="922" customFormat="1" ht="15.75">
      <c r="C474" s="79"/>
      <c r="F474" s="456"/>
      <c r="G474" s="456"/>
      <c r="H474" s="456"/>
      <c r="O474" s="172"/>
    </row>
    <row r="475" spans="3:15" s="922" customFormat="1" ht="15.75">
      <c r="C475" s="79"/>
      <c r="F475" s="456"/>
      <c r="G475" s="456"/>
      <c r="H475" s="456"/>
      <c r="O475" s="172"/>
    </row>
    <row r="476" spans="3:15" s="922" customFormat="1" ht="15.75">
      <c r="C476" s="79"/>
      <c r="F476" s="456"/>
      <c r="G476" s="456"/>
      <c r="H476" s="456"/>
      <c r="O476" s="172"/>
    </row>
    <row r="477" spans="3:15" s="922" customFormat="1" ht="15.75">
      <c r="C477" s="79"/>
      <c r="F477" s="456"/>
      <c r="G477" s="456"/>
      <c r="H477" s="456"/>
      <c r="O477" s="172"/>
    </row>
    <row r="478" spans="3:15" s="922" customFormat="1" ht="15.75">
      <c r="C478" s="79"/>
      <c r="F478" s="456"/>
      <c r="G478" s="456"/>
      <c r="H478" s="456"/>
      <c r="O478" s="172"/>
    </row>
    <row r="479" spans="3:15" s="922" customFormat="1" ht="15.75">
      <c r="C479" s="79"/>
      <c r="F479" s="456"/>
      <c r="G479" s="456"/>
      <c r="H479" s="456"/>
      <c r="O479" s="172"/>
    </row>
    <row r="480" spans="3:15" s="922" customFormat="1" ht="15.75">
      <c r="C480" s="79"/>
      <c r="F480" s="456"/>
      <c r="G480" s="456"/>
      <c r="H480" s="456"/>
      <c r="O480" s="172"/>
    </row>
    <row r="481" spans="3:15" s="922" customFormat="1" ht="15.75">
      <c r="C481" s="79"/>
      <c r="F481" s="456"/>
      <c r="G481" s="456"/>
      <c r="H481" s="456"/>
      <c r="O481" s="172"/>
    </row>
    <row r="482" spans="3:15" s="922" customFormat="1" ht="15.75">
      <c r="C482" s="79"/>
      <c r="F482" s="456"/>
      <c r="G482" s="456"/>
      <c r="H482" s="456"/>
      <c r="O482" s="172"/>
    </row>
    <row r="483" spans="3:15" s="922" customFormat="1" ht="15.75">
      <c r="C483" s="79"/>
      <c r="F483" s="456"/>
      <c r="G483" s="456"/>
      <c r="H483" s="456"/>
      <c r="O483" s="172"/>
    </row>
    <row r="484" spans="3:15" s="922" customFormat="1" ht="15.75">
      <c r="C484" s="79"/>
      <c r="F484" s="456"/>
      <c r="G484" s="456"/>
      <c r="H484" s="456"/>
      <c r="O484" s="172"/>
    </row>
    <row r="485" spans="3:15" s="922" customFormat="1" ht="15.75">
      <c r="C485" s="79"/>
      <c r="F485" s="456"/>
      <c r="G485" s="456"/>
      <c r="H485" s="456"/>
      <c r="O485" s="172"/>
    </row>
    <row r="486" spans="3:15" s="922" customFormat="1" ht="15.75">
      <c r="C486" s="79"/>
      <c r="F486" s="456"/>
      <c r="G486" s="456"/>
      <c r="H486" s="456"/>
      <c r="O486" s="172"/>
    </row>
    <row r="487" spans="3:15" s="922" customFormat="1" ht="15.75">
      <c r="C487" s="79"/>
      <c r="F487" s="456"/>
      <c r="G487" s="456"/>
      <c r="H487" s="456"/>
      <c r="O487" s="172"/>
    </row>
    <row r="488" spans="3:15" s="922" customFormat="1" ht="15.75">
      <c r="C488" s="79"/>
      <c r="F488" s="456"/>
      <c r="G488" s="456"/>
      <c r="H488" s="456"/>
      <c r="O488" s="172"/>
    </row>
    <row r="489" spans="3:15" s="922" customFormat="1" ht="15.75">
      <c r="C489" s="79"/>
      <c r="F489" s="456"/>
      <c r="G489" s="456"/>
      <c r="H489" s="456"/>
      <c r="O489" s="172"/>
    </row>
    <row r="490" spans="3:15" s="922" customFormat="1" ht="15.75">
      <c r="C490" s="79"/>
      <c r="F490" s="456"/>
      <c r="G490" s="456"/>
      <c r="H490" s="456"/>
      <c r="O490" s="172"/>
    </row>
    <row r="491" spans="3:15" s="922" customFormat="1" ht="15.75">
      <c r="C491" s="79"/>
      <c r="F491" s="456"/>
      <c r="G491" s="456"/>
      <c r="H491" s="456"/>
      <c r="O491" s="172"/>
    </row>
    <row r="492" spans="3:15" s="922" customFormat="1" ht="15.75">
      <c r="C492" s="79"/>
      <c r="F492" s="456"/>
      <c r="G492" s="456"/>
      <c r="H492" s="456"/>
      <c r="O492" s="172"/>
    </row>
    <row r="493" spans="3:15" s="922" customFormat="1" ht="15.75">
      <c r="C493" s="79"/>
      <c r="F493" s="456"/>
      <c r="G493" s="456"/>
      <c r="H493" s="456"/>
      <c r="O493" s="172"/>
    </row>
    <row r="494" spans="3:15" s="922" customFormat="1" ht="15.75">
      <c r="C494" s="79"/>
      <c r="F494" s="456"/>
      <c r="G494" s="456"/>
      <c r="H494" s="456"/>
      <c r="O494" s="172"/>
    </row>
    <row r="495" spans="3:15" s="922" customFormat="1" ht="15.75">
      <c r="C495" s="79"/>
      <c r="F495" s="456"/>
      <c r="G495" s="456"/>
      <c r="H495" s="456"/>
      <c r="O495" s="172"/>
    </row>
    <row r="496" spans="3:15" s="922" customFormat="1" ht="15.75">
      <c r="C496" s="79"/>
      <c r="F496" s="456"/>
      <c r="G496" s="456"/>
      <c r="H496" s="456"/>
      <c r="O496" s="172"/>
    </row>
    <row r="497" spans="3:15" s="922" customFormat="1" ht="15.75">
      <c r="C497" s="79"/>
      <c r="F497" s="456"/>
      <c r="G497" s="456"/>
      <c r="H497" s="456"/>
      <c r="O497" s="172"/>
    </row>
    <row r="498" spans="3:15" s="922" customFormat="1" ht="15.75">
      <c r="C498" s="79"/>
      <c r="F498" s="456"/>
      <c r="G498" s="456"/>
      <c r="H498" s="456"/>
      <c r="O498" s="172"/>
    </row>
    <row r="499" spans="3:15" s="922" customFormat="1" ht="15.75">
      <c r="C499" s="79"/>
      <c r="F499" s="456"/>
      <c r="G499" s="456"/>
      <c r="H499" s="456"/>
      <c r="O499" s="172"/>
    </row>
    <row r="500" spans="3:15" s="922" customFormat="1" ht="15.75">
      <c r="C500" s="79"/>
      <c r="F500" s="456"/>
      <c r="G500" s="456"/>
      <c r="H500" s="456"/>
      <c r="O500" s="172"/>
    </row>
    <row r="501" spans="3:15" s="922" customFormat="1" ht="15.75">
      <c r="C501" s="79"/>
      <c r="F501" s="456"/>
      <c r="G501" s="456"/>
      <c r="H501" s="456"/>
      <c r="O501" s="172"/>
    </row>
    <row r="502" spans="3:15" s="922" customFormat="1" ht="15.75">
      <c r="C502" s="79"/>
      <c r="F502" s="456"/>
      <c r="G502" s="456"/>
      <c r="H502" s="456"/>
      <c r="O502" s="172"/>
    </row>
    <row r="503" spans="3:15" s="922" customFormat="1" ht="15.75">
      <c r="C503" s="79"/>
      <c r="F503" s="456"/>
      <c r="G503" s="456"/>
      <c r="H503" s="456"/>
      <c r="O503" s="172"/>
    </row>
    <row r="504" spans="3:15" s="922" customFormat="1" ht="15.75">
      <c r="C504" s="79"/>
      <c r="F504" s="456"/>
      <c r="G504" s="456"/>
      <c r="H504" s="456"/>
      <c r="O504" s="172"/>
    </row>
    <row r="505" spans="3:15" s="922" customFormat="1" ht="15.75">
      <c r="C505" s="79"/>
      <c r="F505" s="456"/>
      <c r="G505" s="456"/>
      <c r="H505" s="456"/>
      <c r="O505" s="172"/>
    </row>
    <row r="506" spans="3:15" s="922" customFormat="1" ht="15.75">
      <c r="C506" s="79"/>
      <c r="F506" s="456"/>
      <c r="G506" s="456"/>
      <c r="H506" s="456"/>
      <c r="O506" s="172"/>
    </row>
    <row r="507" spans="3:15" s="922" customFormat="1" ht="15.75">
      <c r="C507" s="79"/>
      <c r="F507" s="456"/>
      <c r="G507" s="456"/>
      <c r="H507" s="456"/>
      <c r="O507" s="172"/>
    </row>
    <row r="508" spans="3:15" s="922" customFormat="1" ht="15.75">
      <c r="C508" s="79"/>
      <c r="F508" s="456"/>
      <c r="G508" s="456"/>
      <c r="H508" s="456"/>
      <c r="O508" s="172"/>
    </row>
    <row r="509" spans="3:15" s="922" customFormat="1" ht="15.75">
      <c r="C509" s="79"/>
      <c r="F509" s="456"/>
      <c r="G509" s="456"/>
      <c r="H509" s="456"/>
      <c r="O509" s="172"/>
    </row>
    <row r="510" spans="3:15" s="922" customFormat="1" ht="15.75">
      <c r="C510" s="79"/>
      <c r="F510" s="456"/>
      <c r="G510" s="456"/>
      <c r="H510" s="456"/>
      <c r="O510" s="172"/>
    </row>
    <row r="511" spans="3:15" s="922" customFormat="1" ht="15.75">
      <c r="C511" s="79"/>
      <c r="F511" s="456"/>
      <c r="G511" s="456"/>
      <c r="H511" s="456"/>
      <c r="O511" s="172"/>
    </row>
    <row r="512" spans="3:15" s="922" customFormat="1" ht="15.75">
      <c r="C512" s="79"/>
      <c r="F512" s="456"/>
      <c r="G512" s="456"/>
      <c r="H512" s="456"/>
      <c r="O512" s="172"/>
    </row>
    <row r="513" spans="3:15" s="922" customFormat="1" ht="15.75">
      <c r="C513" s="79"/>
      <c r="F513" s="456"/>
      <c r="G513" s="456"/>
      <c r="H513" s="456"/>
      <c r="O513" s="172"/>
    </row>
    <row r="514" spans="3:15" s="922" customFormat="1" ht="15.75">
      <c r="C514" s="79"/>
      <c r="F514" s="456"/>
      <c r="G514" s="456"/>
      <c r="H514" s="456"/>
      <c r="O514" s="172"/>
    </row>
    <row r="515" spans="3:15" s="922" customFormat="1" ht="15.75">
      <c r="C515" s="79"/>
      <c r="F515" s="456"/>
      <c r="G515" s="456"/>
      <c r="H515" s="456"/>
      <c r="O515" s="172"/>
    </row>
    <row r="516" spans="3:15" s="922" customFormat="1" ht="15.75">
      <c r="C516" s="79"/>
      <c r="F516" s="456"/>
      <c r="G516" s="456"/>
      <c r="H516" s="456"/>
      <c r="O516" s="172"/>
    </row>
    <row r="517" spans="3:15" s="922" customFormat="1" ht="15.75">
      <c r="C517" s="79"/>
      <c r="F517" s="456"/>
      <c r="G517" s="456"/>
      <c r="H517" s="456"/>
      <c r="O517" s="172"/>
    </row>
    <row r="518" spans="3:15" s="922" customFormat="1" ht="15.75">
      <c r="C518" s="79"/>
      <c r="F518" s="456"/>
      <c r="G518" s="456"/>
      <c r="H518" s="456"/>
      <c r="O518" s="172"/>
    </row>
    <row r="519" spans="3:15" s="922" customFormat="1" ht="15.75">
      <c r="C519" s="79"/>
      <c r="F519" s="456"/>
      <c r="G519" s="456"/>
      <c r="H519" s="456"/>
      <c r="O519" s="172"/>
    </row>
    <row r="520" spans="3:15" s="922" customFormat="1" ht="15.75">
      <c r="C520" s="79"/>
      <c r="F520" s="456"/>
      <c r="G520" s="456"/>
      <c r="H520" s="456"/>
      <c r="O520" s="172"/>
    </row>
    <row r="521" spans="3:15" s="922" customFormat="1" ht="15.75">
      <c r="C521" s="79"/>
      <c r="F521" s="456"/>
      <c r="G521" s="456"/>
      <c r="H521" s="456"/>
      <c r="O521" s="172"/>
    </row>
    <row r="522" spans="3:15" s="922" customFormat="1" ht="15.75">
      <c r="C522" s="79"/>
      <c r="F522" s="456"/>
      <c r="G522" s="456"/>
      <c r="H522" s="456"/>
      <c r="O522" s="172"/>
    </row>
    <row r="523" spans="3:15" s="922" customFormat="1" ht="15.75">
      <c r="C523" s="79"/>
      <c r="F523" s="456"/>
      <c r="G523" s="456"/>
      <c r="H523" s="456"/>
      <c r="O523" s="172"/>
    </row>
    <row r="524" spans="3:15" s="922" customFormat="1" ht="15.75">
      <c r="C524" s="79"/>
      <c r="F524" s="456"/>
      <c r="G524" s="456"/>
      <c r="H524" s="456"/>
      <c r="O524" s="172"/>
    </row>
    <row r="525" spans="3:15" s="922" customFormat="1" ht="15.75">
      <c r="C525" s="79"/>
      <c r="F525" s="456"/>
      <c r="G525" s="456"/>
      <c r="H525" s="456"/>
      <c r="O525" s="172"/>
    </row>
    <row r="526" spans="3:15" s="922" customFormat="1" ht="15.75">
      <c r="C526" s="79"/>
      <c r="F526" s="456"/>
      <c r="G526" s="456"/>
      <c r="H526" s="456"/>
      <c r="O526" s="172"/>
    </row>
    <row r="527" spans="3:15" s="922" customFormat="1" ht="15.75">
      <c r="C527" s="79"/>
      <c r="F527" s="456"/>
      <c r="G527" s="456"/>
      <c r="H527" s="456"/>
      <c r="O527" s="172"/>
    </row>
    <row r="528" spans="3:15" s="922" customFormat="1" ht="15.75">
      <c r="C528" s="79"/>
      <c r="F528" s="456"/>
      <c r="G528" s="456"/>
      <c r="H528" s="456"/>
      <c r="O528" s="172"/>
    </row>
    <row r="529" spans="3:15" s="922" customFormat="1" ht="15.75">
      <c r="C529" s="79"/>
      <c r="F529" s="456"/>
      <c r="G529" s="456"/>
      <c r="H529" s="456"/>
      <c r="O529" s="172"/>
    </row>
    <row r="530" spans="3:15" s="922" customFormat="1" ht="15.75">
      <c r="C530" s="79"/>
      <c r="F530" s="456"/>
      <c r="G530" s="456"/>
      <c r="H530" s="456"/>
      <c r="O530" s="172"/>
    </row>
    <row r="531" spans="3:15" s="922" customFormat="1" ht="15.75">
      <c r="C531" s="79"/>
      <c r="F531" s="456"/>
      <c r="G531" s="456"/>
      <c r="H531" s="456"/>
      <c r="O531" s="172"/>
    </row>
    <row r="532" spans="3:15" s="922" customFormat="1" ht="15.75">
      <c r="C532" s="79"/>
      <c r="F532" s="456"/>
      <c r="G532" s="456"/>
      <c r="H532" s="456"/>
      <c r="O532" s="172"/>
    </row>
    <row r="533" spans="3:15" s="922" customFormat="1" ht="15.75">
      <c r="C533" s="79"/>
      <c r="F533" s="456"/>
      <c r="G533" s="456"/>
      <c r="H533" s="456"/>
      <c r="O533" s="172"/>
    </row>
    <row r="534" spans="3:15" s="922" customFormat="1" ht="15.75">
      <c r="C534" s="79"/>
      <c r="F534" s="456"/>
      <c r="G534" s="456"/>
      <c r="H534" s="456"/>
      <c r="O534" s="172"/>
    </row>
    <row r="535" spans="3:15" s="922" customFormat="1" ht="15.75">
      <c r="C535" s="79"/>
      <c r="F535" s="456"/>
      <c r="G535" s="456"/>
      <c r="H535" s="456"/>
      <c r="O535" s="172"/>
    </row>
    <row r="536" spans="3:15" s="922" customFormat="1" ht="15.75">
      <c r="C536" s="79"/>
      <c r="F536" s="456"/>
      <c r="G536" s="456"/>
      <c r="H536" s="456"/>
      <c r="O536" s="172"/>
    </row>
    <row r="537" spans="3:15" s="922" customFormat="1" ht="15.75">
      <c r="C537" s="79"/>
      <c r="F537" s="456"/>
      <c r="G537" s="456"/>
      <c r="H537" s="456"/>
      <c r="O537" s="172"/>
    </row>
    <row r="538" spans="3:15" s="922" customFormat="1" ht="15.75">
      <c r="C538" s="79"/>
      <c r="F538" s="456"/>
      <c r="G538" s="456"/>
      <c r="H538" s="456"/>
      <c r="O538" s="172"/>
    </row>
    <row r="539" spans="3:15" s="922" customFormat="1" ht="15.75">
      <c r="C539" s="79"/>
      <c r="F539" s="456"/>
      <c r="G539" s="456"/>
      <c r="H539" s="456"/>
      <c r="O539" s="172"/>
    </row>
    <row r="540" spans="3:15" s="922" customFormat="1" ht="15.75">
      <c r="C540" s="79"/>
      <c r="F540" s="456"/>
      <c r="G540" s="456"/>
      <c r="H540" s="456"/>
      <c r="O540" s="172"/>
    </row>
    <row r="541" spans="3:15" s="922" customFormat="1" ht="15.75">
      <c r="C541" s="79"/>
      <c r="F541" s="456"/>
      <c r="G541" s="456"/>
      <c r="H541" s="456"/>
      <c r="O541" s="172"/>
    </row>
    <row r="542" spans="3:15" s="922" customFormat="1" ht="15.75">
      <c r="C542" s="79"/>
      <c r="F542" s="456"/>
      <c r="G542" s="456"/>
      <c r="H542" s="456"/>
      <c r="O542" s="172"/>
    </row>
    <row r="543" spans="3:15" s="922" customFormat="1" ht="15.75">
      <c r="C543" s="79"/>
      <c r="F543" s="456"/>
      <c r="G543" s="456"/>
      <c r="H543" s="456"/>
      <c r="O543" s="172"/>
    </row>
    <row r="544" spans="3:15" s="922" customFormat="1" ht="15.75">
      <c r="C544" s="79"/>
      <c r="F544" s="456"/>
      <c r="G544" s="456"/>
      <c r="H544" s="456"/>
      <c r="O544" s="172"/>
    </row>
    <row r="545" spans="3:15" s="922" customFormat="1" ht="15.75">
      <c r="C545" s="79"/>
      <c r="F545" s="456"/>
      <c r="G545" s="456"/>
      <c r="H545" s="456"/>
      <c r="O545" s="172"/>
    </row>
    <row r="546" spans="3:15" s="922" customFormat="1" ht="15.75">
      <c r="C546" s="79"/>
      <c r="F546" s="456"/>
      <c r="G546" s="456"/>
      <c r="H546" s="456"/>
      <c r="O546" s="172"/>
    </row>
    <row r="547" spans="3:15" s="922" customFormat="1" ht="15.75">
      <c r="C547" s="79"/>
      <c r="F547" s="456"/>
      <c r="G547" s="456"/>
      <c r="H547" s="456"/>
      <c r="O547" s="172"/>
    </row>
    <row r="548" spans="3:15" s="922" customFormat="1" ht="15.75">
      <c r="C548" s="79"/>
      <c r="F548" s="456"/>
      <c r="G548" s="456"/>
      <c r="H548" s="456"/>
      <c r="O548" s="172"/>
    </row>
    <row r="549" spans="3:15" s="922" customFormat="1" ht="15.75">
      <c r="C549" s="79"/>
      <c r="F549" s="456"/>
      <c r="G549" s="456"/>
      <c r="H549" s="456"/>
      <c r="O549" s="172"/>
    </row>
    <row r="550" spans="3:15" s="922" customFormat="1" ht="15.75">
      <c r="C550" s="79"/>
      <c r="F550" s="456"/>
      <c r="G550" s="456"/>
      <c r="H550" s="456"/>
      <c r="O550" s="172"/>
    </row>
    <row r="551" spans="3:15" s="922" customFormat="1" ht="15.75">
      <c r="C551" s="79"/>
      <c r="F551" s="456"/>
      <c r="G551" s="456"/>
      <c r="H551" s="456"/>
      <c r="O551" s="172"/>
    </row>
    <row r="552" spans="3:15" s="922" customFormat="1" ht="15.75">
      <c r="C552" s="79"/>
      <c r="F552" s="456"/>
      <c r="G552" s="456"/>
      <c r="H552" s="456"/>
      <c r="O552" s="172"/>
    </row>
    <row r="553" spans="3:15" s="922" customFormat="1" ht="15.75">
      <c r="C553" s="79"/>
      <c r="F553" s="456"/>
      <c r="G553" s="456"/>
      <c r="H553" s="456"/>
      <c r="O553" s="172"/>
    </row>
    <row r="554" spans="3:15" s="922" customFormat="1" ht="15.75">
      <c r="C554" s="79"/>
      <c r="F554" s="456"/>
      <c r="G554" s="456"/>
      <c r="H554" s="456"/>
      <c r="O554" s="172"/>
    </row>
    <row r="555" spans="3:15" s="922" customFormat="1" ht="15.75">
      <c r="C555" s="79"/>
      <c r="F555" s="456"/>
      <c r="G555" s="456"/>
      <c r="H555" s="456"/>
      <c r="O555" s="172"/>
    </row>
    <row r="556" spans="3:15" s="922" customFormat="1" ht="15.75">
      <c r="C556" s="79"/>
      <c r="F556" s="456"/>
      <c r="G556" s="456"/>
      <c r="H556" s="456"/>
      <c r="O556" s="172"/>
    </row>
    <row r="557" spans="3:15" s="922" customFormat="1" ht="15.75">
      <c r="C557" s="79"/>
      <c r="F557" s="456"/>
      <c r="G557" s="456"/>
      <c r="H557" s="456"/>
      <c r="O557" s="172"/>
    </row>
    <row r="558" spans="3:15" s="922" customFormat="1" ht="15.75">
      <c r="C558" s="79"/>
      <c r="F558" s="456"/>
      <c r="G558" s="456"/>
      <c r="H558" s="456"/>
      <c r="O558" s="172"/>
    </row>
    <row r="559" spans="3:15" s="922" customFormat="1" ht="15.75">
      <c r="C559" s="79"/>
      <c r="F559" s="456"/>
      <c r="G559" s="456"/>
      <c r="H559" s="456"/>
      <c r="O559" s="172"/>
    </row>
    <row r="560" spans="3:15" s="922" customFormat="1" ht="15.75">
      <c r="C560" s="79"/>
      <c r="F560" s="456"/>
      <c r="G560" s="456"/>
      <c r="H560" s="456"/>
      <c r="O560" s="172"/>
    </row>
    <row r="561" spans="3:15" s="922" customFormat="1" ht="15.75">
      <c r="C561" s="79"/>
      <c r="F561" s="456"/>
      <c r="G561" s="456"/>
      <c r="H561" s="456"/>
      <c r="O561" s="172"/>
    </row>
    <row r="562" spans="3:15" s="922" customFormat="1" ht="15.75">
      <c r="C562" s="79"/>
      <c r="F562" s="456"/>
      <c r="G562" s="456"/>
      <c r="H562" s="456"/>
      <c r="O562" s="172"/>
    </row>
    <row r="563" spans="3:15" s="922" customFormat="1" ht="15.75">
      <c r="C563" s="79"/>
      <c r="F563" s="456"/>
      <c r="G563" s="456"/>
      <c r="H563" s="456"/>
      <c r="O563" s="172"/>
    </row>
    <row r="564" spans="3:15" s="922" customFormat="1" ht="15.75">
      <c r="C564" s="79"/>
      <c r="F564" s="456"/>
      <c r="G564" s="456"/>
      <c r="H564" s="456"/>
      <c r="O564" s="172"/>
    </row>
    <row r="565" spans="3:15" s="922" customFormat="1" ht="15.75">
      <c r="C565" s="79"/>
      <c r="F565" s="456"/>
      <c r="G565" s="456"/>
      <c r="H565" s="456"/>
      <c r="O565" s="172"/>
    </row>
    <row r="566" spans="3:15" s="922" customFormat="1" ht="15.75">
      <c r="C566" s="79"/>
      <c r="F566" s="456"/>
      <c r="G566" s="456"/>
      <c r="H566" s="456"/>
      <c r="O566" s="172"/>
    </row>
    <row r="567" spans="3:15" s="922" customFormat="1" ht="15.75">
      <c r="C567" s="79"/>
      <c r="F567" s="456"/>
      <c r="G567" s="456"/>
      <c r="H567" s="456"/>
      <c r="O567" s="172"/>
    </row>
    <row r="568" spans="3:15" s="922" customFormat="1" ht="15.75">
      <c r="C568" s="79"/>
      <c r="F568" s="456"/>
      <c r="G568" s="456"/>
      <c r="H568" s="456"/>
      <c r="O568" s="172"/>
    </row>
    <row r="569" spans="3:15" s="922" customFormat="1" ht="15.75">
      <c r="C569" s="79"/>
      <c r="F569" s="456"/>
      <c r="G569" s="456"/>
      <c r="H569" s="456"/>
      <c r="O569" s="172"/>
    </row>
    <row r="570" spans="3:15" s="922" customFormat="1" ht="15.75">
      <c r="C570" s="79"/>
      <c r="F570" s="456"/>
      <c r="G570" s="456"/>
      <c r="H570" s="456"/>
      <c r="O570" s="172"/>
    </row>
    <row r="571" spans="3:15" s="922" customFormat="1" ht="15.75">
      <c r="C571" s="79"/>
      <c r="F571" s="456"/>
      <c r="G571" s="456"/>
      <c r="H571" s="456"/>
      <c r="O571" s="172"/>
    </row>
    <row r="572" spans="3:15" s="922" customFormat="1" ht="15.75">
      <c r="C572" s="79"/>
      <c r="F572" s="456"/>
      <c r="G572" s="456"/>
      <c r="H572" s="456"/>
      <c r="O572" s="172"/>
    </row>
    <row r="573" spans="3:15" s="922" customFormat="1" ht="15.75">
      <c r="C573" s="79"/>
      <c r="F573" s="456"/>
      <c r="G573" s="456"/>
      <c r="H573" s="456"/>
      <c r="O573" s="172"/>
    </row>
    <row r="574" spans="3:15" s="922" customFormat="1" ht="15.75">
      <c r="C574" s="79"/>
      <c r="F574" s="456"/>
      <c r="G574" s="456"/>
      <c r="H574" s="456"/>
      <c r="O574" s="172"/>
    </row>
    <row r="575" spans="3:15" s="922" customFormat="1" ht="15.75">
      <c r="C575" s="79"/>
      <c r="F575" s="456"/>
      <c r="G575" s="456"/>
      <c r="H575" s="456"/>
      <c r="O575" s="172"/>
    </row>
    <row r="576" spans="3:15" s="922" customFormat="1" ht="15.75">
      <c r="C576" s="79"/>
      <c r="F576" s="456"/>
      <c r="G576" s="456"/>
      <c r="H576" s="456"/>
      <c r="O576" s="172"/>
    </row>
    <row r="577" spans="3:15" s="922" customFormat="1" ht="15.75">
      <c r="C577" s="79"/>
      <c r="F577" s="456"/>
      <c r="G577" s="456"/>
      <c r="H577" s="456"/>
      <c r="O577" s="172"/>
    </row>
    <row r="578" spans="3:15" s="922" customFormat="1" ht="15.75">
      <c r="C578" s="79"/>
      <c r="F578" s="456"/>
      <c r="G578" s="456"/>
      <c r="H578" s="456"/>
      <c r="O578" s="172"/>
    </row>
    <row r="579" spans="3:15" s="922" customFormat="1" ht="15.75">
      <c r="C579" s="79"/>
      <c r="F579" s="456"/>
      <c r="G579" s="456"/>
      <c r="H579" s="456"/>
      <c r="O579" s="172"/>
    </row>
    <row r="580" spans="3:15" s="922" customFormat="1" ht="15.75">
      <c r="C580" s="79"/>
      <c r="F580" s="456"/>
      <c r="G580" s="456"/>
      <c r="H580" s="456"/>
      <c r="O580" s="172"/>
    </row>
    <row r="581" spans="3:15" s="922" customFormat="1" ht="15.75">
      <c r="C581" s="79"/>
      <c r="F581" s="456"/>
      <c r="G581" s="456"/>
      <c r="H581" s="456"/>
      <c r="O581" s="172"/>
    </row>
    <row r="582" spans="3:15" s="922" customFormat="1" ht="15.75">
      <c r="C582" s="79"/>
      <c r="F582" s="456"/>
      <c r="G582" s="456"/>
      <c r="H582" s="456"/>
      <c r="O582" s="172"/>
    </row>
    <row r="583" spans="3:15" s="922" customFormat="1" ht="15.75">
      <c r="C583" s="79"/>
      <c r="F583" s="456"/>
      <c r="G583" s="456"/>
      <c r="H583" s="456"/>
      <c r="O583" s="172"/>
    </row>
    <row r="584" spans="3:15" s="922" customFormat="1" ht="15.75">
      <c r="C584" s="79"/>
      <c r="F584" s="456"/>
      <c r="G584" s="456"/>
      <c r="H584" s="456"/>
      <c r="O584" s="172"/>
    </row>
    <row r="585" spans="3:15" s="922" customFormat="1" ht="15.75">
      <c r="C585" s="79"/>
      <c r="F585" s="456"/>
      <c r="G585" s="456"/>
      <c r="H585" s="456"/>
      <c r="O585" s="172"/>
    </row>
    <row r="586" spans="3:15" s="922" customFormat="1" ht="15.75">
      <c r="C586" s="79"/>
      <c r="F586" s="456"/>
      <c r="G586" s="456"/>
      <c r="H586" s="456"/>
      <c r="O586" s="172"/>
    </row>
    <row r="587" spans="3:15" s="922" customFormat="1" ht="15.75">
      <c r="C587" s="79"/>
      <c r="F587" s="456"/>
      <c r="G587" s="456"/>
      <c r="H587" s="456"/>
      <c r="O587" s="172"/>
    </row>
    <row r="588" spans="3:15" s="922" customFormat="1" ht="15.75">
      <c r="C588" s="79"/>
      <c r="F588" s="456"/>
      <c r="G588" s="456"/>
      <c r="H588" s="456"/>
      <c r="O588" s="172"/>
    </row>
    <row r="589" spans="3:15" s="922" customFormat="1" ht="15.75">
      <c r="C589" s="79"/>
      <c r="F589" s="456"/>
      <c r="G589" s="456"/>
      <c r="H589" s="456"/>
      <c r="O589" s="172"/>
    </row>
    <row r="590" spans="3:15" s="922" customFormat="1" ht="15.75">
      <c r="C590" s="79"/>
      <c r="F590" s="456"/>
      <c r="G590" s="456"/>
      <c r="H590" s="456"/>
      <c r="O590" s="172"/>
    </row>
    <row r="591" spans="3:15" s="922" customFormat="1" ht="15.75">
      <c r="C591" s="79"/>
      <c r="F591" s="456"/>
      <c r="G591" s="456"/>
      <c r="H591" s="456"/>
      <c r="O591" s="172"/>
    </row>
    <row r="592" spans="3:15" s="922" customFormat="1" ht="15.75">
      <c r="C592" s="79"/>
      <c r="F592" s="456"/>
      <c r="G592" s="456"/>
      <c r="H592" s="456"/>
      <c r="O592" s="172"/>
    </row>
    <row r="593" spans="3:15" s="922" customFormat="1" ht="15.75">
      <c r="C593" s="79"/>
      <c r="F593" s="456"/>
      <c r="G593" s="456"/>
      <c r="H593" s="456"/>
      <c r="O593" s="172"/>
    </row>
    <row r="594" spans="3:15" s="922" customFormat="1" ht="15.75">
      <c r="C594" s="79"/>
      <c r="F594" s="456"/>
      <c r="G594" s="456"/>
      <c r="H594" s="456"/>
      <c r="O594" s="172"/>
    </row>
    <row r="595" spans="3:15" s="922" customFormat="1" ht="15.75">
      <c r="C595" s="79"/>
      <c r="F595" s="456"/>
      <c r="G595" s="456"/>
      <c r="H595" s="456"/>
      <c r="O595" s="172"/>
    </row>
    <row r="596" spans="3:15" s="922" customFormat="1" ht="15.75">
      <c r="C596" s="79"/>
      <c r="F596" s="456"/>
      <c r="G596" s="456"/>
      <c r="H596" s="456"/>
      <c r="O596" s="172"/>
    </row>
    <row r="597" spans="3:15" s="922" customFormat="1" ht="15.75">
      <c r="C597" s="79"/>
      <c r="F597" s="456"/>
      <c r="G597" s="456"/>
      <c r="H597" s="456"/>
      <c r="O597" s="172"/>
    </row>
    <row r="598" spans="3:15" s="922" customFormat="1" ht="15.75">
      <c r="C598" s="79"/>
      <c r="F598" s="456"/>
      <c r="G598" s="456"/>
      <c r="H598" s="456"/>
      <c r="O598" s="172"/>
    </row>
    <row r="599" spans="3:15" s="922" customFormat="1" ht="15.75">
      <c r="C599" s="79"/>
      <c r="F599" s="456"/>
      <c r="G599" s="456"/>
      <c r="H599" s="456"/>
      <c r="O599" s="172"/>
    </row>
    <row r="600" spans="3:15" s="922" customFormat="1" ht="15.75">
      <c r="C600" s="79"/>
      <c r="F600" s="456"/>
      <c r="G600" s="456"/>
      <c r="H600" s="456"/>
      <c r="O600" s="172"/>
    </row>
    <row r="601" spans="3:15" s="922" customFormat="1" ht="15.75">
      <c r="C601" s="79"/>
      <c r="F601" s="456"/>
      <c r="G601" s="456"/>
      <c r="H601" s="456"/>
      <c r="O601" s="172"/>
    </row>
  </sheetData>
  <mergeCells count="12">
    <mergeCell ref="D9:F9"/>
    <mergeCell ref="M7:N7"/>
    <mergeCell ref="G8:H8"/>
    <mergeCell ref="I8:J8"/>
    <mergeCell ref="K8:L8"/>
    <mergeCell ref="M8:N8"/>
    <mergeCell ref="C2:N2"/>
    <mergeCell ref="C3:N3"/>
    <mergeCell ref="C4:N4"/>
    <mergeCell ref="G7:H7"/>
    <mergeCell ref="I7:J7"/>
    <mergeCell ref="K7:L7"/>
  </mergeCells>
  <pageMargins left="0.7" right="0.7" top="0.75" bottom="0.75" header="0.3" footer="0.3"/>
  <pageSetup scale="43"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5"/>
  <sheetViews>
    <sheetView zoomScale="70" zoomScaleNormal="70" workbookViewId="0">
      <selection activeCell="G30" sqref="G30:J30"/>
    </sheetView>
  </sheetViews>
  <sheetFormatPr defaultColWidth="17.7109375" defaultRowHeight="15"/>
  <cols>
    <col min="1" max="1" width="29" style="922" customWidth="1"/>
    <col min="2" max="2" width="20.7109375" style="922" bestFit="1" customWidth="1"/>
    <col min="3" max="3" width="18.7109375" style="922" customWidth="1"/>
    <col min="4" max="4" width="17.7109375" style="922"/>
    <col min="5" max="5" width="14.28515625" style="922" customWidth="1"/>
    <col min="6" max="7" width="13.85546875" style="922" customWidth="1"/>
    <col min="8" max="8" width="17.7109375" style="922"/>
    <col min="9" max="10" width="13.85546875" style="922" customWidth="1"/>
    <col min="11" max="12" width="17.7109375" style="922"/>
    <col min="13" max="14" width="15.140625" style="922" customWidth="1"/>
    <col min="15" max="15" width="17" style="922" bestFit="1" customWidth="1"/>
    <col min="16" max="16" width="18.7109375" style="922" bestFit="1" customWidth="1"/>
    <col min="17" max="17" width="7.42578125" style="922" customWidth="1"/>
    <col min="18" max="256" width="17.7109375" style="922"/>
    <col min="257" max="257" width="29" style="922" customWidth="1"/>
    <col min="258" max="258" width="20.7109375" style="922" bestFit="1" customWidth="1"/>
    <col min="259" max="259" width="18.7109375" style="922" customWidth="1"/>
    <col min="260" max="260" width="17.7109375" style="922"/>
    <col min="261" max="261" width="14.28515625" style="922" customWidth="1"/>
    <col min="262" max="263" width="13.85546875" style="922" customWidth="1"/>
    <col min="264" max="264" width="17.7109375" style="922"/>
    <col min="265" max="266" width="13.85546875" style="922" customWidth="1"/>
    <col min="267" max="268" width="17.7109375" style="922"/>
    <col min="269" max="270" width="15.140625" style="922" customWidth="1"/>
    <col min="271" max="271" width="17" style="922" bestFit="1" customWidth="1"/>
    <col min="272" max="272" width="18.7109375" style="922" bestFit="1" customWidth="1"/>
    <col min="273" max="273" width="7.42578125" style="922" customWidth="1"/>
    <col min="274" max="512" width="17.7109375" style="922"/>
    <col min="513" max="513" width="29" style="922" customWidth="1"/>
    <col min="514" max="514" width="20.7109375" style="922" bestFit="1" customWidth="1"/>
    <col min="515" max="515" width="18.7109375" style="922" customWidth="1"/>
    <col min="516" max="516" width="17.7109375" style="922"/>
    <col min="517" max="517" width="14.28515625" style="922" customWidth="1"/>
    <col min="518" max="519" width="13.85546875" style="922" customWidth="1"/>
    <col min="520" max="520" width="17.7109375" style="922"/>
    <col min="521" max="522" width="13.85546875" style="922" customWidth="1"/>
    <col min="523" max="524" width="17.7109375" style="922"/>
    <col min="525" max="526" width="15.140625" style="922" customWidth="1"/>
    <col min="527" max="527" width="17" style="922" bestFit="1" customWidth="1"/>
    <col min="528" max="528" width="18.7109375" style="922" bestFit="1" customWidth="1"/>
    <col min="529" max="529" width="7.42578125" style="922" customWidth="1"/>
    <col min="530" max="768" width="17.7109375" style="922"/>
    <col min="769" max="769" width="29" style="922" customWidth="1"/>
    <col min="770" max="770" width="20.7109375" style="922" bestFit="1" customWidth="1"/>
    <col min="771" max="771" width="18.7109375" style="922" customWidth="1"/>
    <col min="772" max="772" width="17.7109375" style="922"/>
    <col min="773" max="773" width="14.28515625" style="922" customWidth="1"/>
    <col min="774" max="775" width="13.85546875" style="922" customWidth="1"/>
    <col min="776" max="776" width="17.7109375" style="922"/>
    <col min="777" max="778" width="13.85546875" style="922" customWidth="1"/>
    <col min="779" max="780" width="17.7109375" style="922"/>
    <col min="781" max="782" width="15.140625" style="922" customWidth="1"/>
    <col min="783" max="783" width="17" style="922" bestFit="1" customWidth="1"/>
    <col min="784" max="784" width="18.7109375" style="922" bestFit="1" customWidth="1"/>
    <col min="785" max="785" width="7.42578125" style="922" customWidth="1"/>
    <col min="786" max="1024" width="17.7109375" style="922"/>
    <col min="1025" max="1025" width="29" style="922" customWidth="1"/>
    <col min="1026" max="1026" width="20.7109375" style="922" bestFit="1" customWidth="1"/>
    <col min="1027" max="1027" width="18.7109375" style="922" customWidth="1"/>
    <col min="1028" max="1028" width="17.7109375" style="922"/>
    <col min="1029" max="1029" width="14.28515625" style="922" customWidth="1"/>
    <col min="1030" max="1031" width="13.85546875" style="922" customWidth="1"/>
    <col min="1032" max="1032" width="17.7109375" style="922"/>
    <col min="1033" max="1034" width="13.85546875" style="922" customWidth="1"/>
    <col min="1035" max="1036" width="17.7109375" style="922"/>
    <col min="1037" max="1038" width="15.140625" style="922" customWidth="1"/>
    <col min="1039" max="1039" width="17" style="922" bestFit="1" customWidth="1"/>
    <col min="1040" max="1040" width="18.7109375" style="922" bestFit="1" customWidth="1"/>
    <col min="1041" max="1041" width="7.42578125" style="922" customWidth="1"/>
    <col min="1042" max="1280" width="17.7109375" style="922"/>
    <col min="1281" max="1281" width="29" style="922" customWidth="1"/>
    <col min="1282" max="1282" width="20.7109375" style="922" bestFit="1" customWidth="1"/>
    <col min="1283" max="1283" width="18.7109375" style="922" customWidth="1"/>
    <col min="1284" max="1284" width="17.7109375" style="922"/>
    <col min="1285" max="1285" width="14.28515625" style="922" customWidth="1"/>
    <col min="1286" max="1287" width="13.85546875" style="922" customWidth="1"/>
    <col min="1288" max="1288" width="17.7109375" style="922"/>
    <col min="1289" max="1290" width="13.85546875" style="922" customWidth="1"/>
    <col min="1291" max="1292" width="17.7109375" style="922"/>
    <col min="1293" max="1294" width="15.140625" style="922" customWidth="1"/>
    <col min="1295" max="1295" width="17" style="922" bestFit="1" customWidth="1"/>
    <col min="1296" max="1296" width="18.7109375" style="922" bestFit="1" customWidth="1"/>
    <col min="1297" max="1297" width="7.42578125" style="922" customWidth="1"/>
    <col min="1298" max="1536" width="17.7109375" style="922"/>
    <col min="1537" max="1537" width="29" style="922" customWidth="1"/>
    <col min="1538" max="1538" width="20.7109375" style="922" bestFit="1" customWidth="1"/>
    <col min="1539" max="1539" width="18.7109375" style="922" customWidth="1"/>
    <col min="1540" max="1540" width="17.7109375" style="922"/>
    <col min="1541" max="1541" width="14.28515625" style="922" customWidth="1"/>
    <col min="1542" max="1543" width="13.85546875" style="922" customWidth="1"/>
    <col min="1544" max="1544" width="17.7109375" style="922"/>
    <col min="1545" max="1546" width="13.85546875" style="922" customWidth="1"/>
    <col min="1547" max="1548" width="17.7109375" style="922"/>
    <col min="1549" max="1550" width="15.140625" style="922" customWidth="1"/>
    <col min="1551" max="1551" width="17" style="922" bestFit="1" customWidth="1"/>
    <col min="1552" max="1552" width="18.7109375" style="922" bestFit="1" customWidth="1"/>
    <col min="1553" max="1553" width="7.42578125" style="922" customWidth="1"/>
    <col min="1554" max="1792" width="17.7109375" style="922"/>
    <col min="1793" max="1793" width="29" style="922" customWidth="1"/>
    <col min="1794" max="1794" width="20.7109375" style="922" bestFit="1" customWidth="1"/>
    <col min="1795" max="1795" width="18.7109375" style="922" customWidth="1"/>
    <col min="1796" max="1796" width="17.7109375" style="922"/>
    <col min="1797" max="1797" width="14.28515625" style="922" customWidth="1"/>
    <col min="1798" max="1799" width="13.85546875" style="922" customWidth="1"/>
    <col min="1800" max="1800" width="17.7109375" style="922"/>
    <col min="1801" max="1802" width="13.85546875" style="922" customWidth="1"/>
    <col min="1803" max="1804" width="17.7109375" style="922"/>
    <col min="1805" max="1806" width="15.140625" style="922" customWidth="1"/>
    <col min="1807" max="1807" width="17" style="922" bestFit="1" customWidth="1"/>
    <col min="1808" max="1808" width="18.7109375" style="922" bestFit="1" customWidth="1"/>
    <col min="1809" max="1809" width="7.42578125" style="922" customWidth="1"/>
    <col min="1810" max="2048" width="17.7109375" style="922"/>
    <col min="2049" max="2049" width="29" style="922" customWidth="1"/>
    <col min="2050" max="2050" width="20.7109375" style="922" bestFit="1" customWidth="1"/>
    <col min="2051" max="2051" width="18.7109375" style="922" customWidth="1"/>
    <col min="2052" max="2052" width="17.7109375" style="922"/>
    <col min="2053" max="2053" width="14.28515625" style="922" customWidth="1"/>
    <col min="2054" max="2055" width="13.85546875" style="922" customWidth="1"/>
    <col min="2056" max="2056" width="17.7109375" style="922"/>
    <col min="2057" max="2058" width="13.85546875" style="922" customWidth="1"/>
    <col min="2059" max="2060" width="17.7109375" style="922"/>
    <col min="2061" max="2062" width="15.140625" style="922" customWidth="1"/>
    <col min="2063" max="2063" width="17" style="922" bestFit="1" customWidth="1"/>
    <col min="2064" max="2064" width="18.7109375" style="922" bestFit="1" customWidth="1"/>
    <col min="2065" max="2065" width="7.42578125" style="922" customWidth="1"/>
    <col min="2066" max="2304" width="17.7109375" style="922"/>
    <col min="2305" max="2305" width="29" style="922" customWidth="1"/>
    <col min="2306" max="2306" width="20.7109375" style="922" bestFit="1" customWidth="1"/>
    <col min="2307" max="2307" width="18.7109375" style="922" customWidth="1"/>
    <col min="2308" max="2308" width="17.7109375" style="922"/>
    <col min="2309" max="2309" width="14.28515625" style="922" customWidth="1"/>
    <col min="2310" max="2311" width="13.85546875" style="922" customWidth="1"/>
    <col min="2312" max="2312" width="17.7109375" style="922"/>
    <col min="2313" max="2314" width="13.85546875" style="922" customWidth="1"/>
    <col min="2315" max="2316" width="17.7109375" style="922"/>
    <col min="2317" max="2318" width="15.140625" style="922" customWidth="1"/>
    <col min="2319" max="2319" width="17" style="922" bestFit="1" customWidth="1"/>
    <col min="2320" max="2320" width="18.7109375" style="922" bestFit="1" customWidth="1"/>
    <col min="2321" max="2321" width="7.42578125" style="922" customWidth="1"/>
    <col min="2322" max="2560" width="17.7109375" style="922"/>
    <col min="2561" max="2561" width="29" style="922" customWidth="1"/>
    <col min="2562" max="2562" width="20.7109375" style="922" bestFit="1" customWidth="1"/>
    <col min="2563" max="2563" width="18.7109375" style="922" customWidth="1"/>
    <col min="2564" max="2564" width="17.7109375" style="922"/>
    <col min="2565" max="2565" width="14.28515625" style="922" customWidth="1"/>
    <col min="2566" max="2567" width="13.85546875" style="922" customWidth="1"/>
    <col min="2568" max="2568" width="17.7109375" style="922"/>
    <col min="2569" max="2570" width="13.85546875" style="922" customWidth="1"/>
    <col min="2571" max="2572" width="17.7109375" style="922"/>
    <col min="2573" max="2574" width="15.140625" style="922" customWidth="1"/>
    <col min="2575" max="2575" width="17" style="922" bestFit="1" customWidth="1"/>
    <col min="2576" max="2576" width="18.7109375" style="922" bestFit="1" customWidth="1"/>
    <col min="2577" max="2577" width="7.42578125" style="922" customWidth="1"/>
    <col min="2578" max="2816" width="17.7109375" style="922"/>
    <col min="2817" max="2817" width="29" style="922" customWidth="1"/>
    <col min="2818" max="2818" width="20.7109375" style="922" bestFit="1" customWidth="1"/>
    <col min="2819" max="2819" width="18.7109375" style="922" customWidth="1"/>
    <col min="2820" max="2820" width="17.7109375" style="922"/>
    <col min="2821" max="2821" width="14.28515625" style="922" customWidth="1"/>
    <col min="2822" max="2823" width="13.85546875" style="922" customWidth="1"/>
    <col min="2824" max="2824" width="17.7109375" style="922"/>
    <col min="2825" max="2826" width="13.85546875" style="922" customWidth="1"/>
    <col min="2827" max="2828" width="17.7109375" style="922"/>
    <col min="2829" max="2830" width="15.140625" style="922" customWidth="1"/>
    <col min="2831" max="2831" width="17" style="922" bestFit="1" customWidth="1"/>
    <col min="2832" max="2832" width="18.7109375" style="922" bestFit="1" customWidth="1"/>
    <col min="2833" max="2833" width="7.42578125" style="922" customWidth="1"/>
    <col min="2834" max="3072" width="17.7109375" style="922"/>
    <col min="3073" max="3073" width="29" style="922" customWidth="1"/>
    <col min="3074" max="3074" width="20.7109375" style="922" bestFit="1" customWidth="1"/>
    <col min="3075" max="3075" width="18.7109375" style="922" customWidth="1"/>
    <col min="3076" max="3076" width="17.7109375" style="922"/>
    <col min="3077" max="3077" width="14.28515625" style="922" customWidth="1"/>
    <col min="3078" max="3079" width="13.85546875" style="922" customWidth="1"/>
    <col min="3080" max="3080" width="17.7109375" style="922"/>
    <col min="3081" max="3082" width="13.85546875" style="922" customWidth="1"/>
    <col min="3083" max="3084" width="17.7109375" style="922"/>
    <col min="3085" max="3086" width="15.140625" style="922" customWidth="1"/>
    <col min="3087" max="3087" width="17" style="922" bestFit="1" customWidth="1"/>
    <col min="3088" max="3088" width="18.7109375" style="922" bestFit="1" customWidth="1"/>
    <col min="3089" max="3089" width="7.42578125" style="922" customWidth="1"/>
    <col min="3090" max="3328" width="17.7109375" style="922"/>
    <col min="3329" max="3329" width="29" style="922" customWidth="1"/>
    <col min="3330" max="3330" width="20.7109375" style="922" bestFit="1" customWidth="1"/>
    <col min="3331" max="3331" width="18.7109375" style="922" customWidth="1"/>
    <col min="3332" max="3332" width="17.7109375" style="922"/>
    <col min="3333" max="3333" width="14.28515625" style="922" customWidth="1"/>
    <col min="3334" max="3335" width="13.85546875" style="922" customWidth="1"/>
    <col min="3336" max="3336" width="17.7109375" style="922"/>
    <col min="3337" max="3338" width="13.85546875" style="922" customWidth="1"/>
    <col min="3339" max="3340" width="17.7109375" style="922"/>
    <col min="3341" max="3342" width="15.140625" style="922" customWidth="1"/>
    <col min="3343" max="3343" width="17" style="922" bestFit="1" customWidth="1"/>
    <col min="3344" max="3344" width="18.7109375" style="922" bestFit="1" customWidth="1"/>
    <col min="3345" max="3345" width="7.42578125" style="922" customWidth="1"/>
    <col min="3346" max="3584" width="17.7109375" style="922"/>
    <col min="3585" max="3585" width="29" style="922" customWidth="1"/>
    <col min="3586" max="3586" width="20.7109375" style="922" bestFit="1" customWidth="1"/>
    <col min="3587" max="3587" width="18.7109375" style="922" customWidth="1"/>
    <col min="3588" max="3588" width="17.7109375" style="922"/>
    <col min="3589" max="3589" width="14.28515625" style="922" customWidth="1"/>
    <col min="3590" max="3591" width="13.85546875" style="922" customWidth="1"/>
    <col min="3592" max="3592" width="17.7109375" style="922"/>
    <col min="3593" max="3594" width="13.85546875" style="922" customWidth="1"/>
    <col min="3595" max="3596" width="17.7109375" style="922"/>
    <col min="3597" max="3598" width="15.140625" style="922" customWidth="1"/>
    <col min="3599" max="3599" width="17" style="922" bestFit="1" customWidth="1"/>
    <col min="3600" max="3600" width="18.7109375" style="922" bestFit="1" customWidth="1"/>
    <col min="3601" max="3601" width="7.42578125" style="922" customWidth="1"/>
    <col min="3602" max="3840" width="17.7109375" style="922"/>
    <col min="3841" max="3841" width="29" style="922" customWidth="1"/>
    <col min="3842" max="3842" width="20.7109375" style="922" bestFit="1" customWidth="1"/>
    <col min="3843" max="3843" width="18.7109375" style="922" customWidth="1"/>
    <col min="3844" max="3844" width="17.7109375" style="922"/>
    <col min="3845" max="3845" width="14.28515625" style="922" customWidth="1"/>
    <col min="3846" max="3847" width="13.85546875" style="922" customWidth="1"/>
    <col min="3848" max="3848" width="17.7109375" style="922"/>
    <col min="3849" max="3850" width="13.85546875" style="922" customWidth="1"/>
    <col min="3851" max="3852" width="17.7109375" style="922"/>
    <col min="3853" max="3854" width="15.140625" style="922" customWidth="1"/>
    <col min="3855" max="3855" width="17" style="922" bestFit="1" customWidth="1"/>
    <col min="3856" max="3856" width="18.7109375" style="922" bestFit="1" customWidth="1"/>
    <col min="3857" max="3857" width="7.42578125" style="922" customWidth="1"/>
    <col min="3858" max="4096" width="17.7109375" style="922"/>
    <col min="4097" max="4097" width="29" style="922" customWidth="1"/>
    <col min="4098" max="4098" width="20.7109375" style="922" bestFit="1" customWidth="1"/>
    <col min="4099" max="4099" width="18.7109375" style="922" customWidth="1"/>
    <col min="4100" max="4100" width="17.7109375" style="922"/>
    <col min="4101" max="4101" width="14.28515625" style="922" customWidth="1"/>
    <col min="4102" max="4103" width="13.85546875" style="922" customWidth="1"/>
    <col min="4104" max="4104" width="17.7109375" style="922"/>
    <col min="4105" max="4106" width="13.85546875" style="922" customWidth="1"/>
    <col min="4107" max="4108" width="17.7109375" style="922"/>
    <col min="4109" max="4110" width="15.140625" style="922" customWidth="1"/>
    <col min="4111" max="4111" width="17" style="922" bestFit="1" customWidth="1"/>
    <col min="4112" max="4112" width="18.7109375" style="922" bestFit="1" customWidth="1"/>
    <col min="4113" max="4113" width="7.42578125" style="922" customWidth="1"/>
    <col min="4114" max="4352" width="17.7109375" style="922"/>
    <col min="4353" max="4353" width="29" style="922" customWidth="1"/>
    <col min="4354" max="4354" width="20.7109375" style="922" bestFit="1" customWidth="1"/>
    <col min="4355" max="4355" width="18.7109375" style="922" customWidth="1"/>
    <col min="4356" max="4356" width="17.7109375" style="922"/>
    <col min="4357" max="4357" width="14.28515625" style="922" customWidth="1"/>
    <col min="4358" max="4359" width="13.85546875" style="922" customWidth="1"/>
    <col min="4360" max="4360" width="17.7109375" style="922"/>
    <col min="4361" max="4362" width="13.85546875" style="922" customWidth="1"/>
    <col min="4363" max="4364" width="17.7109375" style="922"/>
    <col min="4365" max="4366" width="15.140625" style="922" customWidth="1"/>
    <col min="4367" max="4367" width="17" style="922" bestFit="1" customWidth="1"/>
    <col min="4368" max="4368" width="18.7109375" style="922" bestFit="1" customWidth="1"/>
    <col min="4369" max="4369" width="7.42578125" style="922" customWidth="1"/>
    <col min="4370" max="4608" width="17.7109375" style="922"/>
    <col min="4609" max="4609" width="29" style="922" customWidth="1"/>
    <col min="4610" max="4610" width="20.7109375" style="922" bestFit="1" customWidth="1"/>
    <col min="4611" max="4611" width="18.7109375" style="922" customWidth="1"/>
    <col min="4612" max="4612" width="17.7109375" style="922"/>
    <col min="4613" max="4613" width="14.28515625" style="922" customWidth="1"/>
    <col min="4614" max="4615" width="13.85546875" style="922" customWidth="1"/>
    <col min="4616" max="4616" width="17.7109375" style="922"/>
    <col min="4617" max="4618" width="13.85546875" style="922" customWidth="1"/>
    <col min="4619" max="4620" width="17.7109375" style="922"/>
    <col min="4621" max="4622" width="15.140625" style="922" customWidth="1"/>
    <col min="4623" max="4623" width="17" style="922" bestFit="1" customWidth="1"/>
    <col min="4624" max="4624" width="18.7109375" style="922" bestFit="1" customWidth="1"/>
    <col min="4625" max="4625" width="7.42578125" style="922" customWidth="1"/>
    <col min="4626" max="4864" width="17.7109375" style="922"/>
    <col min="4865" max="4865" width="29" style="922" customWidth="1"/>
    <col min="4866" max="4866" width="20.7109375" style="922" bestFit="1" customWidth="1"/>
    <col min="4867" max="4867" width="18.7109375" style="922" customWidth="1"/>
    <col min="4868" max="4868" width="17.7109375" style="922"/>
    <col min="4869" max="4869" width="14.28515625" style="922" customWidth="1"/>
    <col min="4870" max="4871" width="13.85546875" style="922" customWidth="1"/>
    <col min="4872" max="4872" width="17.7109375" style="922"/>
    <col min="4873" max="4874" width="13.85546875" style="922" customWidth="1"/>
    <col min="4875" max="4876" width="17.7109375" style="922"/>
    <col min="4877" max="4878" width="15.140625" style="922" customWidth="1"/>
    <col min="4879" max="4879" width="17" style="922" bestFit="1" customWidth="1"/>
    <col min="4880" max="4880" width="18.7109375" style="922" bestFit="1" customWidth="1"/>
    <col min="4881" max="4881" width="7.42578125" style="922" customWidth="1"/>
    <col min="4882" max="5120" width="17.7109375" style="922"/>
    <col min="5121" max="5121" width="29" style="922" customWidth="1"/>
    <col min="5122" max="5122" width="20.7109375" style="922" bestFit="1" customWidth="1"/>
    <col min="5123" max="5123" width="18.7109375" style="922" customWidth="1"/>
    <col min="5124" max="5124" width="17.7109375" style="922"/>
    <col min="5125" max="5125" width="14.28515625" style="922" customWidth="1"/>
    <col min="5126" max="5127" width="13.85546875" style="922" customWidth="1"/>
    <col min="5128" max="5128" width="17.7109375" style="922"/>
    <col min="5129" max="5130" width="13.85546875" style="922" customWidth="1"/>
    <col min="5131" max="5132" width="17.7109375" style="922"/>
    <col min="5133" max="5134" width="15.140625" style="922" customWidth="1"/>
    <col min="5135" max="5135" width="17" style="922" bestFit="1" customWidth="1"/>
    <col min="5136" max="5136" width="18.7109375" style="922" bestFit="1" customWidth="1"/>
    <col min="5137" max="5137" width="7.42578125" style="922" customWidth="1"/>
    <col min="5138" max="5376" width="17.7109375" style="922"/>
    <col min="5377" max="5377" width="29" style="922" customWidth="1"/>
    <col min="5378" max="5378" width="20.7109375" style="922" bestFit="1" customWidth="1"/>
    <col min="5379" max="5379" width="18.7109375" style="922" customWidth="1"/>
    <col min="5380" max="5380" width="17.7109375" style="922"/>
    <col min="5381" max="5381" width="14.28515625" style="922" customWidth="1"/>
    <col min="5382" max="5383" width="13.85546875" style="922" customWidth="1"/>
    <col min="5384" max="5384" width="17.7109375" style="922"/>
    <col min="5385" max="5386" width="13.85546875" style="922" customWidth="1"/>
    <col min="5387" max="5388" width="17.7109375" style="922"/>
    <col min="5389" max="5390" width="15.140625" style="922" customWidth="1"/>
    <col min="5391" max="5391" width="17" style="922" bestFit="1" customWidth="1"/>
    <col min="5392" max="5392" width="18.7109375" style="922" bestFit="1" customWidth="1"/>
    <col min="5393" max="5393" width="7.42578125" style="922" customWidth="1"/>
    <col min="5394" max="5632" width="17.7109375" style="922"/>
    <col min="5633" max="5633" width="29" style="922" customWidth="1"/>
    <col min="5634" max="5634" width="20.7109375" style="922" bestFit="1" customWidth="1"/>
    <col min="5635" max="5635" width="18.7109375" style="922" customWidth="1"/>
    <col min="5636" max="5636" width="17.7109375" style="922"/>
    <col min="5637" max="5637" width="14.28515625" style="922" customWidth="1"/>
    <col min="5638" max="5639" width="13.85546875" style="922" customWidth="1"/>
    <col min="5640" max="5640" width="17.7109375" style="922"/>
    <col min="5641" max="5642" width="13.85546875" style="922" customWidth="1"/>
    <col min="5643" max="5644" width="17.7109375" style="922"/>
    <col min="5645" max="5646" width="15.140625" style="922" customWidth="1"/>
    <col min="5647" max="5647" width="17" style="922" bestFit="1" customWidth="1"/>
    <col min="5648" max="5648" width="18.7109375" style="922" bestFit="1" customWidth="1"/>
    <col min="5649" max="5649" width="7.42578125" style="922" customWidth="1"/>
    <col min="5650" max="5888" width="17.7109375" style="922"/>
    <col min="5889" max="5889" width="29" style="922" customWidth="1"/>
    <col min="5890" max="5890" width="20.7109375" style="922" bestFit="1" customWidth="1"/>
    <col min="5891" max="5891" width="18.7109375" style="922" customWidth="1"/>
    <col min="5892" max="5892" width="17.7109375" style="922"/>
    <col min="5893" max="5893" width="14.28515625" style="922" customWidth="1"/>
    <col min="5894" max="5895" width="13.85546875" style="922" customWidth="1"/>
    <col min="5896" max="5896" width="17.7109375" style="922"/>
    <col min="5897" max="5898" width="13.85546875" style="922" customWidth="1"/>
    <col min="5899" max="5900" width="17.7109375" style="922"/>
    <col min="5901" max="5902" width="15.140625" style="922" customWidth="1"/>
    <col min="5903" max="5903" width="17" style="922" bestFit="1" customWidth="1"/>
    <col min="5904" max="5904" width="18.7109375" style="922" bestFit="1" customWidth="1"/>
    <col min="5905" max="5905" width="7.42578125" style="922" customWidth="1"/>
    <col min="5906" max="6144" width="17.7109375" style="922"/>
    <col min="6145" max="6145" width="29" style="922" customWidth="1"/>
    <col min="6146" max="6146" width="20.7109375" style="922" bestFit="1" customWidth="1"/>
    <col min="6147" max="6147" width="18.7109375" style="922" customWidth="1"/>
    <col min="6148" max="6148" width="17.7109375" style="922"/>
    <col min="6149" max="6149" width="14.28515625" style="922" customWidth="1"/>
    <col min="6150" max="6151" width="13.85546875" style="922" customWidth="1"/>
    <col min="6152" max="6152" width="17.7109375" style="922"/>
    <col min="6153" max="6154" width="13.85546875" style="922" customWidth="1"/>
    <col min="6155" max="6156" width="17.7109375" style="922"/>
    <col min="6157" max="6158" width="15.140625" style="922" customWidth="1"/>
    <col min="6159" max="6159" width="17" style="922" bestFit="1" customWidth="1"/>
    <col min="6160" max="6160" width="18.7109375" style="922" bestFit="1" customWidth="1"/>
    <col min="6161" max="6161" width="7.42578125" style="922" customWidth="1"/>
    <col min="6162" max="6400" width="17.7109375" style="922"/>
    <col min="6401" max="6401" width="29" style="922" customWidth="1"/>
    <col min="6402" max="6402" width="20.7109375" style="922" bestFit="1" customWidth="1"/>
    <col min="6403" max="6403" width="18.7109375" style="922" customWidth="1"/>
    <col min="6404" max="6404" width="17.7109375" style="922"/>
    <col min="6405" max="6405" width="14.28515625" style="922" customWidth="1"/>
    <col min="6406" max="6407" width="13.85546875" style="922" customWidth="1"/>
    <col min="6408" max="6408" width="17.7109375" style="922"/>
    <col min="6409" max="6410" width="13.85546875" style="922" customWidth="1"/>
    <col min="6411" max="6412" width="17.7109375" style="922"/>
    <col min="6413" max="6414" width="15.140625" style="922" customWidth="1"/>
    <col min="6415" max="6415" width="17" style="922" bestFit="1" customWidth="1"/>
    <col min="6416" max="6416" width="18.7109375" style="922" bestFit="1" customWidth="1"/>
    <col min="6417" max="6417" width="7.42578125" style="922" customWidth="1"/>
    <col min="6418" max="6656" width="17.7109375" style="922"/>
    <col min="6657" max="6657" width="29" style="922" customWidth="1"/>
    <col min="6658" max="6658" width="20.7109375" style="922" bestFit="1" customWidth="1"/>
    <col min="6659" max="6659" width="18.7109375" style="922" customWidth="1"/>
    <col min="6660" max="6660" width="17.7109375" style="922"/>
    <col min="6661" max="6661" width="14.28515625" style="922" customWidth="1"/>
    <col min="6662" max="6663" width="13.85546875" style="922" customWidth="1"/>
    <col min="6664" max="6664" width="17.7109375" style="922"/>
    <col min="6665" max="6666" width="13.85546875" style="922" customWidth="1"/>
    <col min="6667" max="6668" width="17.7109375" style="922"/>
    <col min="6669" max="6670" width="15.140625" style="922" customWidth="1"/>
    <col min="6671" max="6671" width="17" style="922" bestFit="1" customWidth="1"/>
    <col min="6672" max="6672" width="18.7109375" style="922" bestFit="1" customWidth="1"/>
    <col min="6673" max="6673" width="7.42578125" style="922" customWidth="1"/>
    <col min="6674" max="6912" width="17.7109375" style="922"/>
    <col min="6913" max="6913" width="29" style="922" customWidth="1"/>
    <col min="6914" max="6914" width="20.7109375" style="922" bestFit="1" customWidth="1"/>
    <col min="6915" max="6915" width="18.7109375" style="922" customWidth="1"/>
    <col min="6916" max="6916" width="17.7109375" style="922"/>
    <col min="6917" max="6917" width="14.28515625" style="922" customWidth="1"/>
    <col min="6918" max="6919" width="13.85546875" style="922" customWidth="1"/>
    <col min="6920" max="6920" width="17.7109375" style="922"/>
    <col min="6921" max="6922" width="13.85546875" style="922" customWidth="1"/>
    <col min="6923" max="6924" width="17.7109375" style="922"/>
    <col min="6925" max="6926" width="15.140625" style="922" customWidth="1"/>
    <col min="6927" max="6927" width="17" style="922" bestFit="1" customWidth="1"/>
    <col min="6928" max="6928" width="18.7109375" style="922" bestFit="1" customWidth="1"/>
    <col min="6929" max="6929" width="7.42578125" style="922" customWidth="1"/>
    <col min="6930" max="7168" width="17.7109375" style="922"/>
    <col min="7169" max="7169" width="29" style="922" customWidth="1"/>
    <col min="7170" max="7170" width="20.7109375" style="922" bestFit="1" customWidth="1"/>
    <col min="7171" max="7171" width="18.7109375" style="922" customWidth="1"/>
    <col min="7172" max="7172" width="17.7109375" style="922"/>
    <col min="7173" max="7173" width="14.28515625" style="922" customWidth="1"/>
    <col min="7174" max="7175" width="13.85546875" style="922" customWidth="1"/>
    <col min="7176" max="7176" width="17.7109375" style="922"/>
    <col min="7177" max="7178" width="13.85546875" style="922" customWidth="1"/>
    <col min="7179" max="7180" width="17.7109375" style="922"/>
    <col min="7181" max="7182" width="15.140625" style="922" customWidth="1"/>
    <col min="7183" max="7183" width="17" style="922" bestFit="1" customWidth="1"/>
    <col min="7184" max="7184" width="18.7109375" style="922" bestFit="1" customWidth="1"/>
    <col min="7185" max="7185" width="7.42578125" style="922" customWidth="1"/>
    <col min="7186" max="7424" width="17.7109375" style="922"/>
    <col min="7425" max="7425" width="29" style="922" customWidth="1"/>
    <col min="7426" max="7426" width="20.7109375" style="922" bestFit="1" customWidth="1"/>
    <col min="7427" max="7427" width="18.7109375" style="922" customWidth="1"/>
    <col min="7428" max="7428" width="17.7109375" style="922"/>
    <col min="7429" max="7429" width="14.28515625" style="922" customWidth="1"/>
    <col min="7430" max="7431" width="13.85546875" style="922" customWidth="1"/>
    <col min="7432" max="7432" width="17.7109375" style="922"/>
    <col min="7433" max="7434" width="13.85546875" style="922" customWidth="1"/>
    <col min="7435" max="7436" width="17.7109375" style="922"/>
    <col min="7437" max="7438" width="15.140625" style="922" customWidth="1"/>
    <col min="7439" max="7439" width="17" style="922" bestFit="1" customWidth="1"/>
    <col min="7440" max="7440" width="18.7109375" style="922" bestFit="1" customWidth="1"/>
    <col min="7441" max="7441" width="7.42578125" style="922" customWidth="1"/>
    <col min="7442" max="7680" width="17.7109375" style="922"/>
    <col min="7681" max="7681" width="29" style="922" customWidth="1"/>
    <col min="7682" max="7682" width="20.7109375" style="922" bestFit="1" customWidth="1"/>
    <col min="7683" max="7683" width="18.7109375" style="922" customWidth="1"/>
    <col min="7684" max="7684" width="17.7109375" style="922"/>
    <col min="7685" max="7685" width="14.28515625" style="922" customWidth="1"/>
    <col min="7686" max="7687" width="13.85546875" style="922" customWidth="1"/>
    <col min="7688" max="7688" width="17.7109375" style="922"/>
    <col min="7689" max="7690" width="13.85546875" style="922" customWidth="1"/>
    <col min="7691" max="7692" width="17.7109375" style="922"/>
    <col min="7693" max="7694" width="15.140625" style="922" customWidth="1"/>
    <col min="7695" max="7695" width="17" style="922" bestFit="1" customWidth="1"/>
    <col min="7696" max="7696" width="18.7109375" style="922" bestFit="1" customWidth="1"/>
    <col min="7697" max="7697" width="7.42578125" style="922" customWidth="1"/>
    <col min="7698" max="7936" width="17.7109375" style="922"/>
    <col min="7937" max="7937" width="29" style="922" customWidth="1"/>
    <col min="7938" max="7938" width="20.7109375" style="922" bestFit="1" customWidth="1"/>
    <col min="7939" max="7939" width="18.7109375" style="922" customWidth="1"/>
    <col min="7940" max="7940" width="17.7109375" style="922"/>
    <col min="7941" max="7941" width="14.28515625" style="922" customWidth="1"/>
    <col min="7942" max="7943" width="13.85546875" style="922" customWidth="1"/>
    <col min="7944" max="7944" width="17.7109375" style="922"/>
    <col min="7945" max="7946" width="13.85546875" style="922" customWidth="1"/>
    <col min="7947" max="7948" width="17.7109375" style="922"/>
    <col min="7949" max="7950" width="15.140625" style="922" customWidth="1"/>
    <col min="7951" max="7951" width="17" style="922" bestFit="1" customWidth="1"/>
    <col min="7952" max="7952" width="18.7109375" style="922" bestFit="1" customWidth="1"/>
    <col min="7953" max="7953" width="7.42578125" style="922" customWidth="1"/>
    <col min="7954" max="8192" width="17.7109375" style="922"/>
    <col min="8193" max="8193" width="29" style="922" customWidth="1"/>
    <col min="8194" max="8194" width="20.7109375" style="922" bestFit="1" customWidth="1"/>
    <col min="8195" max="8195" width="18.7109375" style="922" customWidth="1"/>
    <col min="8196" max="8196" width="17.7109375" style="922"/>
    <col min="8197" max="8197" width="14.28515625" style="922" customWidth="1"/>
    <col min="8198" max="8199" width="13.85546875" style="922" customWidth="1"/>
    <col min="8200" max="8200" width="17.7109375" style="922"/>
    <col min="8201" max="8202" width="13.85546875" style="922" customWidth="1"/>
    <col min="8203" max="8204" width="17.7109375" style="922"/>
    <col min="8205" max="8206" width="15.140625" style="922" customWidth="1"/>
    <col min="8207" max="8207" width="17" style="922" bestFit="1" customWidth="1"/>
    <col min="8208" max="8208" width="18.7109375" style="922" bestFit="1" customWidth="1"/>
    <col min="8209" max="8209" width="7.42578125" style="922" customWidth="1"/>
    <col min="8210" max="8448" width="17.7109375" style="922"/>
    <col min="8449" max="8449" width="29" style="922" customWidth="1"/>
    <col min="8450" max="8450" width="20.7109375" style="922" bestFit="1" customWidth="1"/>
    <col min="8451" max="8451" width="18.7109375" style="922" customWidth="1"/>
    <col min="8452" max="8452" width="17.7109375" style="922"/>
    <col min="8453" max="8453" width="14.28515625" style="922" customWidth="1"/>
    <col min="8454" max="8455" width="13.85546875" style="922" customWidth="1"/>
    <col min="8456" max="8456" width="17.7109375" style="922"/>
    <col min="8457" max="8458" width="13.85546875" style="922" customWidth="1"/>
    <col min="8459" max="8460" width="17.7109375" style="922"/>
    <col min="8461" max="8462" width="15.140625" style="922" customWidth="1"/>
    <col min="8463" max="8463" width="17" style="922" bestFit="1" customWidth="1"/>
    <col min="8464" max="8464" width="18.7109375" style="922" bestFit="1" customWidth="1"/>
    <col min="8465" max="8465" width="7.42578125" style="922" customWidth="1"/>
    <col min="8466" max="8704" width="17.7109375" style="922"/>
    <col min="8705" max="8705" width="29" style="922" customWidth="1"/>
    <col min="8706" max="8706" width="20.7109375" style="922" bestFit="1" customWidth="1"/>
    <col min="8707" max="8707" width="18.7109375" style="922" customWidth="1"/>
    <col min="8708" max="8708" width="17.7109375" style="922"/>
    <col min="8709" max="8709" width="14.28515625" style="922" customWidth="1"/>
    <col min="8710" max="8711" width="13.85546875" style="922" customWidth="1"/>
    <col min="8712" max="8712" width="17.7109375" style="922"/>
    <col min="8713" max="8714" width="13.85546875" style="922" customWidth="1"/>
    <col min="8715" max="8716" width="17.7109375" style="922"/>
    <col min="8717" max="8718" width="15.140625" style="922" customWidth="1"/>
    <col min="8719" max="8719" width="17" style="922" bestFit="1" customWidth="1"/>
    <col min="8720" max="8720" width="18.7109375" style="922" bestFit="1" customWidth="1"/>
    <col min="8721" max="8721" width="7.42578125" style="922" customWidth="1"/>
    <col min="8722" max="8960" width="17.7109375" style="922"/>
    <col min="8961" max="8961" width="29" style="922" customWidth="1"/>
    <col min="8962" max="8962" width="20.7109375" style="922" bestFit="1" customWidth="1"/>
    <col min="8963" max="8963" width="18.7109375" style="922" customWidth="1"/>
    <col min="8964" max="8964" width="17.7109375" style="922"/>
    <col min="8965" max="8965" width="14.28515625" style="922" customWidth="1"/>
    <col min="8966" max="8967" width="13.85546875" style="922" customWidth="1"/>
    <col min="8968" max="8968" width="17.7109375" style="922"/>
    <col min="8969" max="8970" width="13.85546875" style="922" customWidth="1"/>
    <col min="8971" max="8972" width="17.7109375" style="922"/>
    <col min="8973" max="8974" width="15.140625" style="922" customWidth="1"/>
    <col min="8975" max="8975" width="17" style="922" bestFit="1" customWidth="1"/>
    <col min="8976" max="8976" width="18.7109375" style="922" bestFit="1" customWidth="1"/>
    <col min="8977" max="8977" width="7.42578125" style="922" customWidth="1"/>
    <col min="8978" max="9216" width="17.7109375" style="922"/>
    <col min="9217" max="9217" width="29" style="922" customWidth="1"/>
    <col min="9218" max="9218" width="20.7109375" style="922" bestFit="1" customWidth="1"/>
    <col min="9219" max="9219" width="18.7109375" style="922" customWidth="1"/>
    <col min="9220" max="9220" width="17.7109375" style="922"/>
    <col min="9221" max="9221" width="14.28515625" style="922" customWidth="1"/>
    <col min="9222" max="9223" width="13.85546875" style="922" customWidth="1"/>
    <col min="9224" max="9224" width="17.7109375" style="922"/>
    <col min="9225" max="9226" width="13.85546875" style="922" customWidth="1"/>
    <col min="9227" max="9228" width="17.7109375" style="922"/>
    <col min="9229" max="9230" width="15.140625" style="922" customWidth="1"/>
    <col min="9231" max="9231" width="17" style="922" bestFit="1" customWidth="1"/>
    <col min="9232" max="9232" width="18.7109375" style="922" bestFit="1" customWidth="1"/>
    <col min="9233" max="9233" width="7.42578125" style="922" customWidth="1"/>
    <col min="9234" max="9472" width="17.7109375" style="922"/>
    <col min="9473" max="9473" width="29" style="922" customWidth="1"/>
    <col min="9474" max="9474" width="20.7109375" style="922" bestFit="1" customWidth="1"/>
    <col min="9475" max="9475" width="18.7109375" style="922" customWidth="1"/>
    <col min="9476" max="9476" width="17.7109375" style="922"/>
    <col min="9477" max="9477" width="14.28515625" style="922" customWidth="1"/>
    <col min="9478" max="9479" width="13.85546875" style="922" customWidth="1"/>
    <col min="9480" max="9480" width="17.7109375" style="922"/>
    <col min="9481" max="9482" width="13.85546875" style="922" customWidth="1"/>
    <col min="9483" max="9484" width="17.7109375" style="922"/>
    <col min="9485" max="9486" width="15.140625" style="922" customWidth="1"/>
    <col min="9487" max="9487" width="17" style="922" bestFit="1" customWidth="1"/>
    <col min="9488" max="9488" width="18.7109375" style="922" bestFit="1" customWidth="1"/>
    <col min="9489" max="9489" width="7.42578125" style="922" customWidth="1"/>
    <col min="9490" max="9728" width="17.7109375" style="922"/>
    <col min="9729" max="9729" width="29" style="922" customWidth="1"/>
    <col min="9730" max="9730" width="20.7109375" style="922" bestFit="1" customWidth="1"/>
    <col min="9731" max="9731" width="18.7109375" style="922" customWidth="1"/>
    <col min="9732" max="9732" width="17.7109375" style="922"/>
    <col min="9733" max="9733" width="14.28515625" style="922" customWidth="1"/>
    <col min="9734" max="9735" width="13.85546875" style="922" customWidth="1"/>
    <col min="9736" max="9736" width="17.7109375" style="922"/>
    <col min="9737" max="9738" width="13.85546875" style="922" customWidth="1"/>
    <col min="9739" max="9740" width="17.7109375" style="922"/>
    <col min="9741" max="9742" width="15.140625" style="922" customWidth="1"/>
    <col min="9743" max="9743" width="17" style="922" bestFit="1" customWidth="1"/>
    <col min="9744" max="9744" width="18.7109375" style="922" bestFit="1" customWidth="1"/>
    <col min="9745" max="9745" width="7.42578125" style="922" customWidth="1"/>
    <col min="9746" max="9984" width="17.7109375" style="922"/>
    <col min="9985" max="9985" width="29" style="922" customWidth="1"/>
    <col min="9986" max="9986" width="20.7109375" style="922" bestFit="1" customWidth="1"/>
    <col min="9987" max="9987" width="18.7109375" style="922" customWidth="1"/>
    <col min="9988" max="9988" width="17.7109375" style="922"/>
    <col min="9989" max="9989" width="14.28515625" style="922" customWidth="1"/>
    <col min="9990" max="9991" width="13.85546875" style="922" customWidth="1"/>
    <col min="9992" max="9992" width="17.7109375" style="922"/>
    <col min="9993" max="9994" width="13.85546875" style="922" customWidth="1"/>
    <col min="9995" max="9996" width="17.7109375" style="922"/>
    <col min="9997" max="9998" width="15.140625" style="922" customWidth="1"/>
    <col min="9999" max="9999" width="17" style="922" bestFit="1" customWidth="1"/>
    <col min="10000" max="10000" width="18.7109375" style="922" bestFit="1" customWidth="1"/>
    <col min="10001" max="10001" width="7.42578125" style="922" customWidth="1"/>
    <col min="10002" max="10240" width="17.7109375" style="922"/>
    <col min="10241" max="10241" width="29" style="922" customWidth="1"/>
    <col min="10242" max="10242" width="20.7109375" style="922" bestFit="1" customWidth="1"/>
    <col min="10243" max="10243" width="18.7109375" style="922" customWidth="1"/>
    <col min="10244" max="10244" width="17.7109375" style="922"/>
    <col min="10245" max="10245" width="14.28515625" style="922" customWidth="1"/>
    <col min="10246" max="10247" width="13.85546875" style="922" customWidth="1"/>
    <col min="10248" max="10248" width="17.7109375" style="922"/>
    <col min="10249" max="10250" width="13.85546875" style="922" customWidth="1"/>
    <col min="10251" max="10252" width="17.7109375" style="922"/>
    <col min="10253" max="10254" width="15.140625" style="922" customWidth="1"/>
    <col min="10255" max="10255" width="17" style="922" bestFit="1" customWidth="1"/>
    <col min="10256" max="10256" width="18.7109375" style="922" bestFit="1" customWidth="1"/>
    <col min="10257" max="10257" width="7.42578125" style="922" customWidth="1"/>
    <col min="10258" max="10496" width="17.7109375" style="922"/>
    <col min="10497" max="10497" width="29" style="922" customWidth="1"/>
    <col min="10498" max="10498" width="20.7109375" style="922" bestFit="1" customWidth="1"/>
    <col min="10499" max="10499" width="18.7109375" style="922" customWidth="1"/>
    <col min="10500" max="10500" width="17.7109375" style="922"/>
    <col min="10501" max="10501" width="14.28515625" style="922" customWidth="1"/>
    <col min="10502" max="10503" width="13.85546875" style="922" customWidth="1"/>
    <col min="10504" max="10504" width="17.7109375" style="922"/>
    <col min="10505" max="10506" width="13.85546875" style="922" customWidth="1"/>
    <col min="10507" max="10508" width="17.7109375" style="922"/>
    <col min="10509" max="10510" width="15.140625" style="922" customWidth="1"/>
    <col min="10511" max="10511" width="17" style="922" bestFit="1" customWidth="1"/>
    <col min="10512" max="10512" width="18.7109375" style="922" bestFit="1" customWidth="1"/>
    <col min="10513" max="10513" width="7.42578125" style="922" customWidth="1"/>
    <col min="10514" max="10752" width="17.7109375" style="922"/>
    <col min="10753" max="10753" width="29" style="922" customWidth="1"/>
    <col min="10754" max="10754" width="20.7109375" style="922" bestFit="1" customWidth="1"/>
    <col min="10755" max="10755" width="18.7109375" style="922" customWidth="1"/>
    <col min="10756" max="10756" width="17.7109375" style="922"/>
    <col min="10757" max="10757" width="14.28515625" style="922" customWidth="1"/>
    <col min="10758" max="10759" width="13.85546875" style="922" customWidth="1"/>
    <col min="10760" max="10760" width="17.7109375" style="922"/>
    <col min="10761" max="10762" width="13.85546875" style="922" customWidth="1"/>
    <col min="10763" max="10764" width="17.7109375" style="922"/>
    <col min="10765" max="10766" width="15.140625" style="922" customWidth="1"/>
    <col min="10767" max="10767" width="17" style="922" bestFit="1" customWidth="1"/>
    <col min="10768" max="10768" width="18.7109375" style="922" bestFit="1" customWidth="1"/>
    <col min="10769" max="10769" width="7.42578125" style="922" customWidth="1"/>
    <col min="10770" max="11008" width="17.7109375" style="922"/>
    <col min="11009" max="11009" width="29" style="922" customWidth="1"/>
    <col min="11010" max="11010" width="20.7109375" style="922" bestFit="1" customWidth="1"/>
    <col min="11011" max="11011" width="18.7109375" style="922" customWidth="1"/>
    <col min="11012" max="11012" width="17.7109375" style="922"/>
    <col min="11013" max="11013" width="14.28515625" style="922" customWidth="1"/>
    <col min="11014" max="11015" width="13.85546875" style="922" customWidth="1"/>
    <col min="11016" max="11016" width="17.7109375" style="922"/>
    <col min="11017" max="11018" width="13.85546875" style="922" customWidth="1"/>
    <col min="11019" max="11020" width="17.7109375" style="922"/>
    <col min="11021" max="11022" width="15.140625" style="922" customWidth="1"/>
    <col min="11023" max="11023" width="17" style="922" bestFit="1" customWidth="1"/>
    <col min="11024" max="11024" width="18.7109375" style="922" bestFit="1" customWidth="1"/>
    <col min="11025" max="11025" width="7.42578125" style="922" customWidth="1"/>
    <col min="11026" max="11264" width="17.7109375" style="922"/>
    <col min="11265" max="11265" width="29" style="922" customWidth="1"/>
    <col min="11266" max="11266" width="20.7109375" style="922" bestFit="1" customWidth="1"/>
    <col min="11267" max="11267" width="18.7109375" style="922" customWidth="1"/>
    <col min="11268" max="11268" width="17.7109375" style="922"/>
    <col min="11269" max="11269" width="14.28515625" style="922" customWidth="1"/>
    <col min="11270" max="11271" width="13.85546875" style="922" customWidth="1"/>
    <col min="11272" max="11272" width="17.7109375" style="922"/>
    <col min="11273" max="11274" width="13.85546875" style="922" customWidth="1"/>
    <col min="11275" max="11276" width="17.7109375" style="922"/>
    <col min="11277" max="11278" width="15.140625" style="922" customWidth="1"/>
    <col min="11279" max="11279" width="17" style="922" bestFit="1" customWidth="1"/>
    <col min="11280" max="11280" width="18.7109375" style="922" bestFit="1" customWidth="1"/>
    <col min="11281" max="11281" width="7.42578125" style="922" customWidth="1"/>
    <col min="11282" max="11520" width="17.7109375" style="922"/>
    <col min="11521" max="11521" width="29" style="922" customWidth="1"/>
    <col min="11522" max="11522" width="20.7109375" style="922" bestFit="1" customWidth="1"/>
    <col min="11523" max="11523" width="18.7109375" style="922" customWidth="1"/>
    <col min="11524" max="11524" width="17.7109375" style="922"/>
    <col min="11525" max="11525" width="14.28515625" style="922" customWidth="1"/>
    <col min="11526" max="11527" width="13.85546875" style="922" customWidth="1"/>
    <col min="11528" max="11528" width="17.7109375" style="922"/>
    <col min="11529" max="11530" width="13.85546875" style="922" customWidth="1"/>
    <col min="11531" max="11532" width="17.7109375" style="922"/>
    <col min="11533" max="11534" width="15.140625" style="922" customWidth="1"/>
    <col min="11535" max="11535" width="17" style="922" bestFit="1" customWidth="1"/>
    <col min="11536" max="11536" width="18.7109375" style="922" bestFit="1" customWidth="1"/>
    <col min="11537" max="11537" width="7.42578125" style="922" customWidth="1"/>
    <col min="11538" max="11776" width="17.7109375" style="922"/>
    <col min="11777" max="11777" width="29" style="922" customWidth="1"/>
    <col min="11778" max="11778" width="20.7109375" style="922" bestFit="1" customWidth="1"/>
    <col min="11779" max="11779" width="18.7109375" style="922" customWidth="1"/>
    <col min="11780" max="11780" width="17.7109375" style="922"/>
    <col min="11781" max="11781" width="14.28515625" style="922" customWidth="1"/>
    <col min="11782" max="11783" width="13.85546875" style="922" customWidth="1"/>
    <col min="11784" max="11784" width="17.7109375" style="922"/>
    <col min="11785" max="11786" width="13.85546875" style="922" customWidth="1"/>
    <col min="11787" max="11788" width="17.7109375" style="922"/>
    <col min="11789" max="11790" width="15.140625" style="922" customWidth="1"/>
    <col min="11791" max="11791" width="17" style="922" bestFit="1" customWidth="1"/>
    <col min="11792" max="11792" width="18.7109375" style="922" bestFit="1" customWidth="1"/>
    <col min="11793" max="11793" width="7.42578125" style="922" customWidth="1"/>
    <col min="11794" max="12032" width="17.7109375" style="922"/>
    <col min="12033" max="12033" width="29" style="922" customWidth="1"/>
    <col min="12034" max="12034" width="20.7109375" style="922" bestFit="1" customWidth="1"/>
    <col min="12035" max="12035" width="18.7109375" style="922" customWidth="1"/>
    <col min="12036" max="12036" width="17.7109375" style="922"/>
    <col min="12037" max="12037" width="14.28515625" style="922" customWidth="1"/>
    <col min="12038" max="12039" width="13.85546875" style="922" customWidth="1"/>
    <col min="12040" max="12040" width="17.7109375" style="922"/>
    <col min="12041" max="12042" width="13.85546875" style="922" customWidth="1"/>
    <col min="12043" max="12044" width="17.7109375" style="922"/>
    <col min="12045" max="12046" width="15.140625" style="922" customWidth="1"/>
    <col min="12047" max="12047" width="17" style="922" bestFit="1" customWidth="1"/>
    <col min="12048" max="12048" width="18.7109375" style="922" bestFit="1" customWidth="1"/>
    <col min="12049" max="12049" width="7.42578125" style="922" customWidth="1"/>
    <col min="12050" max="12288" width="17.7109375" style="922"/>
    <col min="12289" max="12289" width="29" style="922" customWidth="1"/>
    <col min="12290" max="12290" width="20.7109375" style="922" bestFit="1" customWidth="1"/>
    <col min="12291" max="12291" width="18.7109375" style="922" customWidth="1"/>
    <col min="12292" max="12292" width="17.7109375" style="922"/>
    <col min="12293" max="12293" width="14.28515625" style="922" customWidth="1"/>
    <col min="12294" max="12295" width="13.85546875" style="922" customWidth="1"/>
    <col min="12296" max="12296" width="17.7109375" style="922"/>
    <col min="12297" max="12298" width="13.85546875" style="922" customWidth="1"/>
    <col min="12299" max="12300" width="17.7109375" style="922"/>
    <col min="12301" max="12302" width="15.140625" style="922" customWidth="1"/>
    <col min="12303" max="12303" width="17" style="922" bestFit="1" customWidth="1"/>
    <col min="12304" max="12304" width="18.7109375" style="922" bestFit="1" customWidth="1"/>
    <col min="12305" max="12305" width="7.42578125" style="922" customWidth="1"/>
    <col min="12306" max="12544" width="17.7109375" style="922"/>
    <col min="12545" max="12545" width="29" style="922" customWidth="1"/>
    <col min="12546" max="12546" width="20.7109375" style="922" bestFit="1" customWidth="1"/>
    <col min="12547" max="12547" width="18.7109375" style="922" customWidth="1"/>
    <col min="12548" max="12548" width="17.7109375" style="922"/>
    <col min="12549" max="12549" width="14.28515625" style="922" customWidth="1"/>
    <col min="12550" max="12551" width="13.85546875" style="922" customWidth="1"/>
    <col min="12552" max="12552" width="17.7109375" style="922"/>
    <col min="12553" max="12554" width="13.85546875" style="922" customWidth="1"/>
    <col min="12555" max="12556" width="17.7109375" style="922"/>
    <col min="12557" max="12558" width="15.140625" style="922" customWidth="1"/>
    <col min="12559" max="12559" width="17" style="922" bestFit="1" customWidth="1"/>
    <col min="12560" max="12560" width="18.7109375" style="922" bestFit="1" customWidth="1"/>
    <col min="12561" max="12561" width="7.42578125" style="922" customWidth="1"/>
    <col min="12562" max="12800" width="17.7109375" style="922"/>
    <col min="12801" max="12801" width="29" style="922" customWidth="1"/>
    <col min="12802" max="12802" width="20.7109375" style="922" bestFit="1" customWidth="1"/>
    <col min="12803" max="12803" width="18.7109375" style="922" customWidth="1"/>
    <col min="12804" max="12804" width="17.7109375" style="922"/>
    <col min="12805" max="12805" width="14.28515625" style="922" customWidth="1"/>
    <col min="12806" max="12807" width="13.85546875" style="922" customWidth="1"/>
    <col min="12808" max="12808" width="17.7109375" style="922"/>
    <col min="12809" max="12810" width="13.85546875" style="922" customWidth="1"/>
    <col min="12811" max="12812" width="17.7109375" style="922"/>
    <col min="12813" max="12814" width="15.140625" style="922" customWidth="1"/>
    <col min="12815" max="12815" width="17" style="922" bestFit="1" customWidth="1"/>
    <col min="12816" max="12816" width="18.7109375" style="922" bestFit="1" customWidth="1"/>
    <col min="12817" max="12817" width="7.42578125" style="922" customWidth="1"/>
    <col min="12818" max="13056" width="17.7109375" style="922"/>
    <col min="13057" max="13057" width="29" style="922" customWidth="1"/>
    <col min="13058" max="13058" width="20.7109375" style="922" bestFit="1" customWidth="1"/>
    <col min="13059" max="13059" width="18.7109375" style="922" customWidth="1"/>
    <col min="13060" max="13060" width="17.7109375" style="922"/>
    <col min="13061" max="13061" width="14.28515625" style="922" customWidth="1"/>
    <col min="13062" max="13063" width="13.85546875" style="922" customWidth="1"/>
    <col min="13064" max="13064" width="17.7109375" style="922"/>
    <col min="13065" max="13066" width="13.85546875" style="922" customWidth="1"/>
    <col min="13067" max="13068" width="17.7109375" style="922"/>
    <col min="13069" max="13070" width="15.140625" style="922" customWidth="1"/>
    <col min="13071" max="13071" width="17" style="922" bestFit="1" customWidth="1"/>
    <col min="13072" max="13072" width="18.7109375" style="922" bestFit="1" customWidth="1"/>
    <col min="13073" max="13073" width="7.42578125" style="922" customWidth="1"/>
    <col min="13074" max="13312" width="17.7109375" style="922"/>
    <col min="13313" max="13313" width="29" style="922" customWidth="1"/>
    <col min="13314" max="13314" width="20.7109375" style="922" bestFit="1" customWidth="1"/>
    <col min="13315" max="13315" width="18.7109375" style="922" customWidth="1"/>
    <col min="13316" max="13316" width="17.7109375" style="922"/>
    <col min="13317" max="13317" width="14.28515625" style="922" customWidth="1"/>
    <col min="13318" max="13319" width="13.85546875" style="922" customWidth="1"/>
    <col min="13320" max="13320" width="17.7109375" style="922"/>
    <col min="13321" max="13322" width="13.85546875" style="922" customWidth="1"/>
    <col min="13323" max="13324" width="17.7109375" style="922"/>
    <col min="13325" max="13326" width="15.140625" style="922" customWidth="1"/>
    <col min="13327" max="13327" width="17" style="922" bestFit="1" customWidth="1"/>
    <col min="13328" max="13328" width="18.7109375" style="922" bestFit="1" customWidth="1"/>
    <col min="13329" max="13329" width="7.42578125" style="922" customWidth="1"/>
    <col min="13330" max="13568" width="17.7109375" style="922"/>
    <col min="13569" max="13569" width="29" style="922" customWidth="1"/>
    <col min="13570" max="13570" width="20.7109375" style="922" bestFit="1" customWidth="1"/>
    <col min="13571" max="13571" width="18.7109375" style="922" customWidth="1"/>
    <col min="13572" max="13572" width="17.7109375" style="922"/>
    <col min="13573" max="13573" width="14.28515625" style="922" customWidth="1"/>
    <col min="13574" max="13575" width="13.85546875" style="922" customWidth="1"/>
    <col min="13576" max="13576" width="17.7109375" style="922"/>
    <col min="13577" max="13578" width="13.85546875" style="922" customWidth="1"/>
    <col min="13579" max="13580" width="17.7109375" style="922"/>
    <col min="13581" max="13582" width="15.140625" style="922" customWidth="1"/>
    <col min="13583" max="13583" width="17" style="922" bestFit="1" customWidth="1"/>
    <col min="13584" max="13584" width="18.7109375" style="922" bestFit="1" customWidth="1"/>
    <col min="13585" max="13585" width="7.42578125" style="922" customWidth="1"/>
    <col min="13586" max="13824" width="17.7109375" style="922"/>
    <col min="13825" max="13825" width="29" style="922" customWidth="1"/>
    <col min="13826" max="13826" width="20.7109375" style="922" bestFit="1" customWidth="1"/>
    <col min="13827" max="13827" width="18.7109375" style="922" customWidth="1"/>
    <col min="13828" max="13828" width="17.7109375" style="922"/>
    <col min="13829" max="13829" width="14.28515625" style="922" customWidth="1"/>
    <col min="13830" max="13831" width="13.85546875" style="922" customWidth="1"/>
    <col min="13832" max="13832" width="17.7109375" style="922"/>
    <col min="13833" max="13834" width="13.85546875" style="922" customWidth="1"/>
    <col min="13835" max="13836" width="17.7109375" style="922"/>
    <col min="13837" max="13838" width="15.140625" style="922" customWidth="1"/>
    <col min="13839" max="13839" width="17" style="922" bestFit="1" customWidth="1"/>
    <col min="13840" max="13840" width="18.7109375" style="922" bestFit="1" customWidth="1"/>
    <col min="13841" max="13841" width="7.42578125" style="922" customWidth="1"/>
    <col min="13842" max="14080" width="17.7109375" style="922"/>
    <col min="14081" max="14081" width="29" style="922" customWidth="1"/>
    <col min="14082" max="14082" width="20.7109375" style="922" bestFit="1" customWidth="1"/>
    <col min="14083" max="14083" width="18.7109375" style="922" customWidth="1"/>
    <col min="14084" max="14084" width="17.7109375" style="922"/>
    <col min="14085" max="14085" width="14.28515625" style="922" customWidth="1"/>
    <col min="14086" max="14087" width="13.85546875" style="922" customWidth="1"/>
    <col min="14088" max="14088" width="17.7109375" style="922"/>
    <col min="14089" max="14090" width="13.85546875" style="922" customWidth="1"/>
    <col min="14091" max="14092" width="17.7109375" style="922"/>
    <col min="14093" max="14094" width="15.140625" style="922" customWidth="1"/>
    <col min="14095" max="14095" width="17" style="922" bestFit="1" customWidth="1"/>
    <col min="14096" max="14096" width="18.7109375" style="922" bestFit="1" customWidth="1"/>
    <col min="14097" max="14097" width="7.42578125" style="922" customWidth="1"/>
    <col min="14098" max="14336" width="17.7109375" style="922"/>
    <col min="14337" max="14337" width="29" style="922" customWidth="1"/>
    <col min="14338" max="14338" width="20.7109375" style="922" bestFit="1" customWidth="1"/>
    <col min="14339" max="14339" width="18.7109375" style="922" customWidth="1"/>
    <col min="14340" max="14340" width="17.7109375" style="922"/>
    <col min="14341" max="14341" width="14.28515625" style="922" customWidth="1"/>
    <col min="14342" max="14343" width="13.85546875" style="922" customWidth="1"/>
    <col min="14344" max="14344" width="17.7109375" style="922"/>
    <col min="14345" max="14346" width="13.85546875" style="922" customWidth="1"/>
    <col min="14347" max="14348" width="17.7109375" style="922"/>
    <col min="14349" max="14350" width="15.140625" style="922" customWidth="1"/>
    <col min="14351" max="14351" width="17" style="922" bestFit="1" customWidth="1"/>
    <col min="14352" max="14352" width="18.7109375" style="922" bestFit="1" customWidth="1"/>
    <col min="14353" max="14353" width="7.42578125" style="922" customWidth="1"/>
    <col min="14354" max="14592" width="17.7109375" style="922"/>
    <col min="14593" max="14593" width="29" style="922" customWidth="1"/>
    <col min="14594" max="14594" width="20.7109375" style="922" bestFit="1" customWidth="1"/>
    <col min="14595" max="14595" width="18.7109375" style="922" customWidth="1"/>
    <col min="14596" max="14596" width="17.7109375" style="922"/>
    <col min="14597" max="14597" width="14.28515625" style="922" customWidth="1"/>
    <col min="14598" max="14599" width="13.85546875" style="922" customWidth="1"/>
    <col min="14600" max="14600" width="17.7109375" style="922"/>
    <col min="14601" max="14602" width="13.85546875" style="922" customWidth="1"/>
    <col min="14603" max="14604" width="17.7109375" style="922"/>
    <col min="14605" max="14606" width="15.140625" style="922" customWidth="1"/>
    <col min="14607" max="14607" width="17" style="922" bestFit="1" customWidth="1"/>
    <col min="14608" max="14608" width="18.7109375" style="922" bestFit="1" customWidth="1"/>
    <col min="14609" max="14609" width="7.42578125" style="922" customWidth="1"/>
    <col min="14610" max="14848" width="17.7109375" style="922"/>
    <col min="14849" max="14849" width="29" style="922" customWidth="1"/>
    <col min="14850" max="14850" width="20.7109375" style="922" bestFit="1" customWidth="1"/>
    <col min="14851" max="14851" width="18.7109375" style="922" customWidth="1"/>
    <col min="14852" max="14852" width="17.7109375" style="922"/>
    <col min="14853" max="14853" width="14.28515625" style="922" customWidth="1"/>
    <col min="14854" max="14855" width="13.85546875" style="922" customWidth="1"/>
    <col min="14856" max="14856" width="17.7109375" style="922"/>
    <col min="14857" max="14858" width="13.85546875" style="922" customWidth="1"/>
    <col min="14859" max="14860" width="17.7109375" style="922"/>
    <col min="14861" max="14862" width="15.140625" style="922" customWidth="1"/>
    <col min="14863" max="14863" width="17" style="922" bestFit="1" customWidth="1"/>
    <col min="14864" max="14864" width="18.7109375" style="922" bestFit="1" customWidth="1"/>
    <col min="14865" max="14865" width="7.42578125" style="922" customWidth="1"/>
    <col min="14866" max="15104" width="17.7109375" style="922"/>
    <col min="15105" max="15105" width="29" style="922" customWidth="1"/>
    <col min="15106" max="15106" width="20.7109375" style="922" bestFit="1" customWidth="1"/>
    <col min="15107" max="15107" width="18.7109375" style="922" customWidth="1"/>
    <col min="15108" max="15108" width="17.7109375" style="922"/>
    <col min="15109" max="15109" width="14.28515625" style="922" customWidth="1"/>
    <col min="15110" max="15111" width="13.85546875" style="922" customWidth="1"/>
    <col min="15112" max="15112" width="17.7109375" style="922"/>
    <col min="15113" max="15114" width="13.85546875" style="922" customWidth="1"/>
    <col min="15115" max="15116" width="17.7109375" style="922"/>
    <col min="15117" max="15118" width="15.140625" style="922" customWidth="1"/>
    <col min="15119" max="15119" width="17" style="922" bestFit="1" customWidth="1"/>
    <col min="15120" max="15120" width="18.7109375" style="922" bestFit="1" customWidth="1"/>
    <col min="15121" max="15121" width="7.42578125" style="922" customWidth="1"/>
    <col min="15122" max="15360" width="17.7109375" style="922"/>
    <col min="15361" max="15361" width="29" style="922" customWidth="1"/>
    <col min="15362" max="15362" width="20.7109375" style="922" bestFit="1" customWidth="1"/>
    <col min="15363" max="15363" width="18.7109375" style="922" customWidth="1"/>
    <col min="15364" max="15364" width="17.7109375" style="922"/>
    <col min="15365" max="15365" width="14.28515625" style="922" customWidth="1"/>
    <col min="15366" max="15367" width="13.85546875" style="922" customWidth="1"/>
    <col min="15368" max="15368" width="17.7109375" style="922"/>
    <col min="15369" max="15370" width="13.85546875" style="922" customWidth="1"/>
    <col min="15371" max="15372" width="17.7109375" style="922"/>
    <col min="15373" max="15374" width="15.140625" style="922" customWidth="1"/>
    <col min="15375" max="15375" width="17" style="922" bestFit="1" customWidth="1"/>
    <col min="15376" max="15376" width="18.7109375" style="922" bestFit="1" customWidth="1"/>
    <col min="15377" max="15377" width="7.42578125" style="922" customWidth="1"/>
    <col min="15378" max="15616" width="17.7109375" style="922"/>
    <col min="15617" max="15617" width="29" style="922" customWidth="1"/>
    <col min="15618" max="15618" width="20.7109375" style="922" bestFit="1" customWidth="1"/>
    <col min="15619" max="15619" width="18.7109375" style="922" customWidth="1"/>
    <col min="15620" max="15620" width="17.7109375" style="922"/>
    <col min="15621" max="15621" width="14.28515625" style="922" customWidth="1"/>
    <col min="15622" max="15623" width="13.85546875" style="922" customWidth="1"/>
    <col min="15624" max="15624" width="17.7109375" style="922"/>
    <col min="15625" max="15626" width="13.85546875" style="922" customWidth="1"/>
    <col min="15627" max="15628" width="17.7109375" style="922"/>
    <col min="15629" max="15630" width="15.140625" style="922" customWidth="1"/>
    <col min="15631" max="15631" width="17" style="922" bestFit="1" customWidth="1"/>
    <col min="15632" max="15632" width="18.7109375" style="922" bestFit="1" customWidth="1"/>
    <col min="15633" max="15633" width="7.42578125" style="922" customWidth="1"/>
    <col min="15634" max="15872" width="17.7109375" style="922"/>
    <col min="15873" max="15873" width="29" style="922" customWidth="1"/>
    <col min="15874" max="15874" width="20.7109375" style="922" bestFit="1" customWidth="1"/>
    <col min="15875" max="15875" width="18.7109375" style="922" customWidth="1"/>
    <col min="15876" max="15876" width="17.7109375" style="922"/>
    <col min="15877" max="15877" width="14.28515625" style="922" customWidth="1"/>
    <col min="15878" max="15879" width="13.85546875" style="922" customWidth="1"/>
    <col min="15880" max="15880" width="17.7109375" style="922"/>
    <col min="15881" max="15882" width="13.85546875" style="922" customWidth="1"/>
    <col min="15883" max="15884" width="17.7109375" style="922"/>
    <col min="15885" max="15886" width="15.140625" style="922" customWidth="1"/>
    <col min="15887" max="15887" width="17" style="922" bestFit="1" customWidth="1"/>
    <col min="15888" max="15888" width="18.7109375" style="922" bestFit="1" customWidth="1"/>
    <col min="15889" max="15889" width="7.42578125" style="922" customWidth="1"/>
    <col min="15890" max="16128" width="17.7109375" style="922"/>
    <col min="16129" max="16129" width="29" style="922" customWidth="1"/>
    <col min="16130" max="16130" width="20.7109375" style="922" bestFit="1" customWidth="1"/>
    <col min="16131" max="16131" width="18.7109375" style="922" customWidth="1"/>
    <col min="16132" max="16132" width="17.7109375" style="922"/>
    <col min="16133" max="16133" width="14.28515625" style="922" customWidth="1"/>
    <col min="16134" max="16135" width="13.85546875" style="922" customWidth="1"/>
    <col min="16136" max="16136" width="17.7109375" style="922"/>
    <col min="16137" max="16138" width="13.85546875" style="922" customWidth="1"/>
    <col min="16139" max="16140" width="17.7109375" style="922"/>
    <col min="16141" max="16142" width="15.140625" style="922" customWidth="1"/>
    <col min="16143" max="16143" width="17" style="922" bestFit="1" customWidth="1"/>
    <col min="16144" max="16144" width="18.7109375" style="922" bestFit="1" customWidth="1"/>
    <col min="16145" max="16145" width="7.42578125" style="922" customWidth="1"/>
    <col min="16146" max="16384" width="17.7109375" style="922"/>
  </cols>
  <sheetData>
    <row r="1" spans="1:24" s="227" customFormat="1" ht="6.75" customHeight="1">
      <c r="A1" s="910"/>
      <c r="B1" s="910"/>
      <c r="C1" s="910"/>
      <c r="D1" s="910"/>
      <c r="E1" s="910"/>
      <c r="F1" s="910"/>
      <c r="G1" s="910"/>
      <c r="H1" s="910"/>
      <c r="I1" s="910"/>
      <c r="J1" s="910"/>
      <c r="K1" s="910" t="s">
        <v>827</v>
      </c>
      <c r="L1" s="910"/>
      <c r="M1" s="910"/>
      <c r="N1" s="910"/>
      <c r="O1" s="910"/>
      <c r="P1" s="910"/>
    </row>
    <row r="2" spans="1:24" s="227" customFormat="1" ht="30.75">
      <c r="A2" s="942" t="s">
        <v>1535</v>
      </c>
      <c r="B2" s="942"/>
      <c r="C2" s="942"/>
      <c r="D2" s="942"/>
      <c r="E2" s="942"/>
      <c r="F2" s="942"/>
      <c r="G2" s="942"/>
      <c r="H2" s="942"/>
      <c r="I2" s="942"/>
      <c r="J2" s="942"/>
      <c r="K2" s="942"/>
      <c r="L2" s="942"/>
      <c r="M2" s="942"/>
      <c r="N2" s="942"/>
      <c r="O2" s="942"/>
      <c r="P2" s="942"/>
    </row>
    <row r="3" spans="1:24" s="227" customFormat="1" ht="30.75">
      <c r="A3" s="942" t="s">
        <v>828</v>
      </c>
      <c r="B3" s="942"/>
      <c r="C3" s="942"/>
      <c r="D3" s="942"/>
      <c r="E3" s="942"/>
      <c r="F3" s="942"/>
      <c r="G3" s="942"/>
      <c r="H3" s="942"/>
      <c r="I3" s="942"/>
      <c r="J3" s="942"/>
      <c r="K3" s="942"/>
      <c r="L3" s="942"/>
      <c r="M3" s="942"/>
      <c r="N3" s="942"/>
      <c r="O3" s="942"/>
      <c r="P3" s="942"/>
    </row>
    <row r="4" spans="1:24" s="227" customFormat="1" ht="30.75">
      <c r="A4" s="910"/>
      <c r="B4" s="910"/>
      <c r="C4" s="910"/>
      <c r="D4" s="910"/>
      <c r="E4" s="910"/>
      <c r="F4" s="910"/>
      <c r="G4" s="910"/>
      <c r="H4" s="910" t="s">
        <v>1527</v>
      </c>
      <c r="I4" s="910"/>
      <c r="J4" s="910"/>
      <c r="K4" s="910"/>
      <c r="L4" s="910"/>
      <c r="M4" s="910"/>
      <c r="N4" s="910"/>
      <c r="O4" s="910"/>
      <c r="P4" s="910"/>
    </row>
    <row r="5" spans="1:24" s="227" customFormat="1" ht="30.75">
      <c r="A5" s="942" t="s">
        <v>1469</v>
      </c>
      <c r="B5" s="942"/>
      <c r="C5" s="942"/>
      <c r="D5" s="942"/>
      <c r="E5" s="942"/>
      <c r="F5" s="942"/>
      <c r="G5" s="942"/>
      <c r="H5" s="942"/>
      <c r="I5" s="942"/>
      <c r="J5" s="942"/>
      <c r="K5" s="942"/>
      <c r="L5" s="942"/>
      <c r="M5" s="942"/>
      <c r="N5" s="942"/>
      <c r="O5" s="942"/>
      <c r="P5" s="942"/>
    </row>
    <row r="6" spans="1:24" s="228" customFormat="1" ht="15.75"/>
    <row r="7" spans="1:24" s="228" customFormat="1" ht="15.75">
      <c r="A7" s="229"/>
      <c r="B7" s="921" t="s">
        <v>829</v>
      </c>
      <c r="C7" s="977" t="s">
        <v>830</v>
      </c>
      <c r="D7" s="977"/>
      <c r="E7" s="977"/>
      <c r="F7" s="977"/>
      <c r="G7" s="977" t="s">
        <v>831</v>
      </c>
      <c r="H7" s="977"/>
      <c r="I7" s="977"/>
      <c r="J7" s="977"/>
      <c r="K7" s="977" t="s">
        <v>832</v>
      </c>
      <c r="L7" s="977"/>
      <c r="M7" s="977"/>
      <c r="N7" s="977"/>
      <c r="O7" s="977" t="s">
        <v>833</v>
      </c>
      <c r="P7" s="977"/>
      <c r="Q7" s="230"/>
    </row>
    <row r="8" spans="1:24" s="228" customFormat="1" ht="15.75">
      <c r="A8" s="229"/>
      <c r="B8" s="921" t="s">
        <v>834</v>
      </c>
      <c r="C8" s="229"/>
      <c r="D8" s="229"/>
      <c r="E8" s="229"/>
      <c r="F8" s="229"/>
      <c r="G8" s="229"/>
      <c r="H8" s="229"/>
      <c r="I8" s="229"/>
      <c r="J8" s="229"/>
      <c r="K8" s="229"/>
      <c r="L8" s="229"/>
      <c r="M8" s="229"/>
      <c r="N8" s="229"/>
      <c r="O8" s="229"/>
      <c r="P8" s="229"/>
      <c r="Q8" s="230"/>
    </row>
    <row r="9" spans="1:24" s="228" customFormat="1" ht="30" customHeight="1">
      <c r="A9" s="231"/>
      <c r="B9" s="921" t="s">
        <v>836</v>
      </c>
      <c r="C9" s="921" t="s">
        <v>2</v>
      </c>
      <c r="D9" s="921" t="s">
        <v>4</v>
      </c>
      <c r="E9" s="921" t="s">
        <v>3</v>
      </c>
      <c r="F9" s="921" t="s">
        <v>5</v>
      </c>
      <c r="G9" s="921" t="s">
        <v>2</v>
      </c>
      <c r="H9" s="921" t="s">
        <v>4</v>
      </c>
      <c r="I9" s="921" t="s">
        <v>3</v>
      </c>
      <c r="J9" s="921" t="s">
        <v>5</v>
      </c>
      <c r="K9" s="921" t="s">
        <v>2</v>
      </c>
      <c r="L9" s="921" t="s">
        <v>4</v>
      </c>
      <c r="M9" s="921" t="s">
        <v>3</v>
      </c>
      <c r="N9" s="921" t="s">
        <v>5</v>
      </c>
      <c r="O9" s="231" t="s">
        <v>837</v>
      </c>
      <c r="P9" s="231" t="s">
        <v>838</v>
      </c>
      <c r="Q9" s="230"/>
    </row>
    <row r="10" spans="1:24" s="922" customFormat="1" ht="15.75">
      <c r="A10" s="231" t="s">
        <v>1536</v>
      </c>
      <c r="B10" s="1082" t="s">
        <v>827</v>
      </c>
      <c r="C10" s="1082" t="s">
        <v>827</v>
      </c>
      <c r="D10" s="1082" t="s">
        <v>827</v>
      </c>
      <c r="E10" s="1082" t="s">
        <v>827</v>
      </c>
      <c r="F10" s="1082" t="s">
        <v>827</v>
      </c>
      <c r="G10" s="1082" t="s">
        <v>827</v>
      </c>
      <c r="H10" s="1082" t="s">
        <v>827</v>
      </c>
      <c r="I10" s="1082" t="s">
        <v>827</v>
      </c>
      <c r="J10" s="1082" t="s">
        <v>827</v>
      </c>
      <c r="K10" s="1082" t="s">
        <v>827</v>
      </c>
      <c r="L10" s="1082" t="s">
        <v>827</v>
      </c>
      <c r="M10" s="1082" t="s">
        <v>827</v>
      </c>
      <c r="N10" s="1082" t="s">
        <v>827</v>
      </c>
      <c r="O10" s="1082" t="s">
        <v>827</v>
      </c>
      <c r="P10" s="1082" t="s">
        <v>827</v>
      </c>
      <c r="Q10" s="230"/>
    </row>
    <row r="11" spans="1:24" s="922" customFormat="1" ht="15.75">
      <c r="B11" s="232" t="s">
        <v>827</v>
      </c>
      <c r="C11" s="232" t="s">
        <v>827</v>
      </c>
      <c r="D11" s="172" t="s">
        <v>827</v>
      </c>
      <c r="E11" s="233" t="s">
        <v>827</v>
      </c>
      <c r="F11" s="233"/>
      <c r="G11" s="922" t="s">
        <v>827</v>
      </c>
      <c r="H11" s="922" t="s">
        <v>827</v>
      </c>
      <c r="I11" s="232" t="s">
        <v>827</v>
      </c>
      <c r="J11" s="232"/>
      <c r="K11" s="234"/>
      <c r="L11" s="234"/>
      <c r="M11" s="234"/>
      <c r="N11" s="234"/>
      <c r="Q11" s="230"/>
    </row>
    <row r="12" spans="1:24" s="922" customFormat="1" ht="18.75" customHeight="1">
      <c r="A12" s="235" t="s">
        <v>297</v>
      </c>
      <c r="B12" s="236">
        <v>13436727.51</v>
      </c>
      <c r="C12" s="236">
        <v>1556821.81</v>
      </c>
      <c r="D12" s="236">
        <v>0</v>
      </c>
      <c r="E12" s="236">
        <v>2211839.2599999998</v>
      </c>
      <c r="F12" s="236">
        <v>2431.1</v>
      </c>
      <c r="G12" s="236">
        <v>3194378.18</v>
      </c>
      <c r="H12" s="236">
        <v>0</v>
      </c>
      <c r="I12" s="236">
        <v>2571612.11</v>
      </c>
      <c r="J12" s="236">
        <v>5821.57</v>
      </c>
      <c r="K12" s="236">
        <v>1637556.37</v>
      </c>
      <c r="L12" s="236">
        <v>0</v>
      </c>
      <c r="M12" s="236">
        <v>359772.85000000009</v>
      </c>
      <c r="N12" s="236">
        <v>3390.47</v>
      </c>
      <c r="O12" s="237">
        <v>0.28065555152424165</v>
      </c>
      <c r="P12" s="237">
        <v>0.42955487902128336</v>
      </c>
      <c r="Q12" s="238"/>
      <c r="R12" s="239"/>
      <c r="S12" s="239"/>
      <c r="T12" s="240" t="s">
        <v>827</v>
      </c>
      <c r="U12" s="241"/>
      <c r="V12" s="242"/>
      <c r="W12" s="239"/>
      <c r="X12" s="239"/>
    </row>
    <row r="13" spans="1:24" s="922" customFormat="1" ht="18.75" customHeight="1">
      <c r="A13" s="235" t="s">
        <v>298</v>
      </c>
      <c r="B13" s="236">
        <v>18498851.449999999</v>
      </c>
      <c r="C13" s="236">
        <v>2219417.5299999998</v>
      </c>
      <c r="D13" s="236">
        <v>0</v>
      </c>
      <c r="E13" s="236">
        <v>1514442.87</v>
      </c>
      <c r="F13" s="236">
        <v>672.76</v>
      </c>
      <c r="G13" s="236">
        <v>3241947.96</v>
      </c>
      <c r="H13" s="236">
        <v>171.5</v>
      </c>
      <c r="I13" s="236">
        <v>1646996.47</v>
      </c>
      <c r="J13" s="236">
        <v>5645.94</v>
      </c>
      <c r="K13" s="236">
        <v>1022530.4300000002</v>
      </c>
      <c r="L13" s="236">
        <v>171.5</v>
      </c>
      <c r="M13" s="236">
        <v>132553.59999999986</v>
      </c>
      <c r="N13" s="236">
        <v>4973.1799999999994</v>
      </c>
      <c r="O13" s="237">
        <v>0.20187919072132449</v>
      </c>
      <c r="P13" s="237">
        <v>0.26459814995703423</v>
      </c>
      <c r="Q13" s="238"/>
      <c r="R13" s="239"/>
      <c r="S13" s="239"/>
      <c r="T13" s="240" t="s">
        <v>839</v>
      </c>
      <c r="U13" s="241"/>
      <c r="V13" s="242"/>
      <c r="W13" s="239"/>
      <c r="X13" s="239"/>
    </row>
    <row r="14" spans="1:24" s="922" customFormat="1" ht="18.75" customHeight="1">
      <c r="A14" s="235" t="s">
        <v>299</v>
      </c>
      <c r="B14" s="236">
        <v>16824647.120000001</v>
      </c>
      <c r="C14" s="236">
        <v>1577404.99</v>
      </c>
      <c r="D14" s="236">
        <v>33.57</v>
      </c>
      <c r="E14" s="236">
        <v>3538380.92</v>
      </c>
      <c r="F14" s="236">
        <v>30593.09</v>
      </c>
      <c r="G14" s="236">
        <v>2816236.76</v>
      </c>
      <c r="H14" s="236">
        <v>1843.35</v>
      </c>
      <c r="I14" s="236">
        <v>3924966.59</v>
      </c>
      <c r="J14" s="236">
        <v>59592.97</v>
      </c>
      <c r="K14" s="236">
        <v>1238831.7699999998</v>
      </c>
      <c r="L14" s="236">
        <v>1809.78</v>
      </c>
      <c r="M14" s="236">
        <v>386585.66999999993</v>
      </c>
      <c r="N14" s="236">
        <v>28999.88</v>
      </c>
      <c r="O14" s="237">
        <v>0.3058853201076826</v>
      </c>
      <c r="P14" s="237">
        <v>0.40432584537915695</v>
      </c>
      <c r="Q14" s="238"/>
      <c r="R14" s="239"/>
      <c r="S14" s="239"/>
      <c r="T14" s="240" t="s">
        <v>827</v>
      </c>
      <c r="U14" s="241"/>
      <c r="V14" s="242"/>
      <c r="W14" s="239"/>
      <c r="X14" s="239"/>
    </row>
    <row r="15" spans="1:24" s="922" customFormat="1" ht="18.75" customHeight="1">
      <c r="A15" s="235" t="s">
        <v>300</v>
      </c>
      <c r="B15" s="236">
        <v>10401677.380000001</v>
      </c>
      <c r="C15" s="236">
        <v>1154012.57</v>
      </c>
      <c r="D15" s="236">
        <v>0</v>
      </c>
      <c r="E15" s="236">
        <v>2593884.0499999998</v>
      </c>
      <c r="F15" s="236">
        <v>849.58</v>
      </c>
      <c r="G15" s="236">
        <v>1581915.48</v>
      </c>
      <c r="H15" s="236">
        <v>0</v>
      </c>
      <c r="I15" s="236">
        <v>2894954.44</v>
      </c>
      <c r="J15" s="236">
        <v>1247.78</v>
      </c>
      <c r="K15" s="236">
        <v>427902.90999999992</v>
      </c>
      <c r="L15" s="236">
        <v>0</v>
      </c>
      <c r="M15" s="236">
        <v>301070.39000000013</v>
      </c>
      <c r="N15" s="236">
        <v>398.19999999999993</v>
      </c>
      <c r="O15" s="237">
        <v>0.36039823800034065</v>
      </c>
      <c r="P15" s="237">
        <v>0.43051880349705673</v>
      </c>
      <c r="Q15" s="238"/>
      <c r="R15" s="239"/>
      <c r="S15" s="239"/>
      <c r="T15" s="240" t="s">
        <v>839</v>
      </c>
      <c r="U15" s="239"/>
      <c r="V15" s="239"/>
      <c r="W15" s="239"/>
      <c r="X15" s="239"/>
    </row>
    <row r="16" spans="1:24" s="922" customFormat="1" ht="18.75" customHeight="1">
      <c r="A16" s="235" t="s">
        <v>301</v>
      </c>
      <c r="B16" s="236">
        <v>8039119.0199999996</v>
      </c>
      <c r="C16" s="236">
        <v>910199.02</v>
      </c>
      <c r="D16" s="236">
        <v>0</v>
      </c>
      <c r="E16" s="236">
        <v>1457778.87</v>
      </c>
      <c r="F16" s="236">
        <v>7.38</v>
      </c>
      <c r="G16" s="236">
        <v>1744290.7</v>
      </c>
      <c r="H16" s="236">
        <v>0</v>
      </c>
      <c r="I16" s="236">
        <v>1524156.61</v>
      </c>
      <c r="J16" s="236">
        <v>2271.94</v>
      </c>
      <c r="K16" s="236">
        <v>834091.67999999993</v>
      </c>
      <c r="L16" s="236">
        <v>0</v>
      </c>
      <c r="M16" s="236">
        <v>66377.739999999991</v>
      </c>
      <c r="N16" s="236">
        <v>2264.56</v>
      </c>
      <c r="O16" s="237">
        <v>0.29455780715633689</v>
      </c>
      <c r="P16" s="237">
        <v>0.40685045735272624</v>
      </c>
      <c r="Q16" s="238"/>
      <c r="R16" s="239"/>
      <c r="S16" s="239"/>
      <c r="T16" s="240" t="s">
        <v>827</v>
      </c>
      <c r="U16" s="239"/>
      <c r="V16" s="239"/>
      <c r="W16" s="239"/>
      <c r="X16" s="239"/>
    </row>
    <row r="17" spans="1:256" s="922" customFormat="1" ht="18.75" customHeight="1">
      <c r="A17" s="235" t="s">
        <v>302</v>
      </c>
      <c r="B17" s="236">
        <v>4346845.33</v>
      </c>
      <c r="C17" s="236">
        <v>407377.99</v>
      </c>
      <c r="D17" s="236">
        <v>0</v>
      </c>
      <c r="E17" s="236">
        <v>1080862.1399999999</v>
      </c>
      <c r="F17" s="236">
        <v>2669.64</v>
      </c>
      <c r="G17" s="236">
        <v>546629.54</v>
      </c>
      <c r="H17" s="236">
        <v>86.05</v>
      </c>
      <c r="I17" s="236">
        <v>1589493.9</v>
      </c>
      <c r="J17" s="236">
        <v>3203.38</v>
      </c>
      <c r="K17" s="236">
        <v>139251.55000000005</v>
      </c>
      <c r="L17" s="236">
        <v>86.05</v>
      </c>
      <c r="M17" s="236">
        <v>508631.76</v>
      </c>
      <c r="N17" s="236">
        <v>533.74000000000024</v>
      </c>
      <c r="O17" s="237">
        <v>0.34298661599721558</v>
      </c>
      <c r="P17" s="237">
        <v>0.49217598225423864</v>
      </c>
      <c r="Q17" s="238"/>
      <c r="R17" s="239"/>
      <c r="S17" s="239"/>
      <c r="T17" s="239"/>
      <c r="U17" s="239"/>
      <c r="V17" s="239"/>
      <c r="W17" s="239"/>
      <c r="X17" s="239"/>
    </row>
    <row r="18" spans="1:256" s="922" customFormat="1" ht="18.75" customHeight="1">
      <c r="A18" s="235" t="s">
        <v>303</v>
      </c>
      <c r="B18" s="236">
        <v>3474736.6</v>
      </c>
      <c r="C18" s="236">
        <v>298434.84000000003</v>
      </c>
      <c r="D18" s="236">
        <v>0</v>
      </c>
      <c r="E18" s="236">
        <v>823641.82</v>
      </c>
      <c r="F18" s="236">
        <v>0</v>
      </c>
      <c r="G18" s="236">
        <v>526610.28</v>
      </c>
      <c r="H18" s="236">
        <v>34.299999999999997</v>
      </c>
      <c r="I18" s="236">
        <v>1010374</v>
      </c>
      <c r="J18" s="236">
        <v>218.54</v>
      </c>
      <c r="K18" s="236">
        <v>228175.44</v>
      </c>
      <c r="L18" s="236">
        <v>34.299999999999997</v>
      </c>
      <c r="M18" s="236">
        <v>186732.18000000005</v>
      </c>
      <c r="N18" s="236">
        <v>218.54</v>
      </c>
      <c r="O18" s="237">
        <v>0.32292423546579035</v>
      </c>
      <c r="P18" s="237">
        <v>0.44240392782578114</v>
      </c>
      <c r="Q18" s="238"/>
      <c r="R18" s="239"/>
      <c r="S18" s="239"/>
      <c r="T18" s="240" t="s">
        <v>839</v>
      </c>
      <c r="U18" s="239"/>
      <c r="V18" s="239"/>
      <c r="W18" s="239"/>
      <c r="X18" s="239"/>
    </row>
    <row r="19" spans="1:256" s="922" customFormat="1" ht="18.75" customHeight="1">
      <c r="A19" s="235" t="s">
        <v>304</v>
      </c>
      <c r="B19" s="236">
        <v>2584367.69</v>
      </c>
      <c r="C19" s="236">
        <v>276695.75</v>
      </c>
      <c r="D19" s="236">
        <v>0</v>
      </c>
      <c r="E19" s="236">
        <v>274334.39</v>
      </c>
      <c r="F19" s="236">
        <v>76.75</v>
      </c>
      <c r="G19" s="236">
        <v>410347.93</v>
      </c>
      <c r="H19" s="236">
        <v>0</v>
      </c>
      <c r="I19" s="236">
        <v>278295.98</v>
      </c>
      <c r="J19" s="236">
        <v>732.12</v>
      </c>
      <c r="K19" s="236">
        <v>133652.18</v>
      </c>
      <c r="L19" s="236">
        <v>0</v>
      </c>
      <c r="M19" s="236">
        <v>3961.5899999999674</v>
      </c>
      <c r="N19" s="236">
        <v>655.37</v>
      </c>
      <c r="O19" s="237">
        <v>0.21324631635523969</v>
      </c>
      <c r="P19" s="237">
        <v>0.26674843237960461</v>
      </c>
      <c r="Q19" s="238"/>
      <c r="R19" s="239"/>
      <c r="S19" s="239"/>
      <c r="T19" s="240" t="s">
        <v>827</v>
      </c>
      <c r="U19" s="239"/>
      <c r="V19" s="239"/>
      <c r="W19" s="239"/>
      <c r="X19" s="239"/>
    </row>
    <row r="20" spans="1:256" s="922" customFormat="1" ht="18.75" customHeight="1">
      <c r="A20" s="235" t="s">
        <v>305</v>
      </c>
      <c r="B20" s="236">
        <v>89740.75</v>
      </c>
      <c r="C20" s="236">
        <v>5766.44</v>
      </c>
      <c r="D20" s="236">
        <v>0</v>
      </c>
      <c r="E20" s="236">
        <v>39646.49</v>
      </c>
      <c r="F20" s="236">
        <v>0</v>
      </c>
      <c r="G20" s="236">
        <v>20451.97</v>
      </c>
      <c r="H20" s="236">
        <v>0</v>
      </c>
      <c r="I20" s="236">
        <v>49663.13</v>
      </c>
      <c r="J20" s="236">
        <v>0</v>
      </c>
      <c r="K20" s="236">
        <v>14685.530000000002</v>
      </c>
      <c r="L20" s="236">
        <v>0</v>
      </c>
      <c r="M20" s="236">
        <v>10016.64</v>
      </c>
      <c r="N20" s="236">
        <v>0</v>
      </c>
      <c r="O20" s="237">
        <v>0.5060458041636603</v>
      </c>
      <c r="P20" s="237">
        <v>0.78130726565133457</v>
      </c>
      <c r="Q20" s="238"/>
      <c r="R20" s="239"/>
      <c r="S20" s="239"/>
      <c r="T20" s="239"/>
      <c r="U20" s="239"/>
      <c r="V20" s="239"/>
      <c r="W20" s="239"/>
      <c r="X20" s="239"/>
    </row>
    <row r="21" spans="1:256" s="922" customFormat="1" ht="18.75" customHeight="1">
      <c r="A21" s="235" t="s">
        <v>306</v>
      </c>
      <c r="B21" s="236">
        <v>63711.79</v>
      </c>
      <c r="C21" s="236">
        <v>5498.38</v>
      </c>
      <c r="D21" s="236">
        <v>0</v>
      </c>
      <c r="E21" s="236">
        <v>16484.939999999999</v>
      </c>
      <c r="F21" s="236">
        <v>0</v>
      </c>
      <c r="G21" s="236">
        <v>33110.6</v>
      </c>
      <c r="H21" s="236">
        <v>0</v>
      </c>
      <c r="I21" s="236">
        <v>33289.29</v>
      </c>
      <c r="J21" s="236">
        <v>0</v>
      </c>
      <c r="K21" s="236">
        <v>27612.219999999998</v>
      </c>
      <c r="L21" s="236">
        <v>0</v>
      </c>
      <c r="M21" s="236">
        <v>16804.350000000002</v>
      </c>
      <c r="N21" s="236">
        <v>0</v>
      </c>
      <c r="O21" s="237">
        <v>0.3450432015801157</v>
      </c>
      <c r="P21" s="237">
        <v>1.0421915629744509</v>
      </c>
      <c r="Q21" s="238"/>
      <c r="R21" s="239"/>
      <c r="S21" s="239"/>
      <c r="T21" s="239"/>
      <c r="U21" s="239"/>
      <c r="V21" s="239"/>
      <c r="W21" s="239"/>
      <c r="X21" s="239"/>
    </row>
    <row r="22" spans="1:256" s="922" customFormat="1" ht="18.75" customHeight="1">
      <c r="A22" s="235" t="s">
        <v>307</v>
      </c>
      <c r="B22" s="236">
        <v>3920286.1</v>
      </c>
      <c r="C22" s="236">
        <v>439039.73</v>
      </c>
      <c r="D22" s="236">
        <v>0</v>
      </c>
      <c r="E22" s="236">
        <v>274925.40999999997</v>
      </c>
      <c r="F22" s="236">
        <v>390.46</v>
      </c>
      <c r="G22" s="236">
        <v>652221.43999999994</v>
      </c>
      <c r="H22" s="236">
        <v>0</v>
      </c>
      <c r="I22" s="236">
        <v>317166.95</v>
      </c>
      <c r="J22" s="236">
        <v>656.04</v>
      </c>
      <c r="K22" s="236">
        <v>213181.70999999996</v>
      </c>
      <c r="L22" s="236">
        <v>0</v>
      </c>
      <c r="M22" s="236">
        <v>42241.540000000037</v>
      </c>
      <c r="N22" s="236">
        <v>265.58</v>
      </c>
      <c r="O22" s="237">
        <v>0.18222027213779113</v>
      </c>
      <c r="P22" s="237">
        <v>0.2474422542783293</v>
      </c>
      <c r="Q22" s="235"/>
      <c r="R22" s="236"/>
      <c r="S22" s="236"/>
      <c r="T22" s="236"/>
      <c r="U22" s="236"/>
      <c r="V22" s="236"/>
      <c r="W22" s="236"/>
      <c r="X22" s="236"/>
      <c r="Y22" s="236"/>
      <c r="Z22" s="236"/>
      <c r="AA22" s="236"/>
      <c r="AB22" s="236"/>
      <c r="AC22" s="236"/>
      <c r="AD22" s="236"/>
      <c r="AE22" s="237"/>
      <c r="AF22" s="237"/>
      <c r="AG22" s="235"/>
      <c r="AH22" s="236"/>
      <c r="AI22" s="236"/>
      <c r="AJ22" s="236"/>
      <c r="AK22" s="236"/>
      <c r="AL22" s="236"/>
      <c r="AM22" s="236"/>
      <c r="AN22" s="236"/>
      <c r="AO22" s="236"/>
      <c r="AP22" s="236"/>
      <c r="AQ22" s="236"/>
      <c r="AR22" s="236"/>
      <c r="AS22" s="236"/>
      <c r="AT22" s="236"/>
      <c r="AU22" s="237"/>
      <c r="AV22" s="237"/>
      <c r="AW22" s="235"/>
      <c r="AX22" s="236"/>
      <c r="AY22" s="236"/>
      <c r="AZ22" s="236"/>
      <c r="BA22" s="236"/>
      <c r="BB22" s="236"/>
      <c r="BC22" s="236"/>
      <c r="BD22" s="236"/>
      <c r="BE22" s="236"/>
      <c r="BF22" s="236"/>
      <c r="BG22" s="236"/>
      <c r="BH22" s="236"/>
      <c r="BI22" s="236"/>
      <c r="BJ22" s="236"/>
      <c r="BK22" s="237"/>
      <c r="BL22" s="237"/>
      <c r="BM22" s="235"/>
      <c r="BN22" s="236"/>
      <c r="BO22" s="236"/>
      <c r="BP22" s="236"/>
      <c r="BQ22" s="236"/>
      <c r="BR22" s="236"/>
      <c r="BS22" s="236"/>
      <c r="BT22" s="236"/>
      <c r="BU22" s="236"/>
      <c r="BV22" s="236"/>
      <c r="BW22" s="236"/>
      <c r="BX22" s="236"/>
      <c r="BY22" s="236"/>
      <c r="BZ22" s="236"/>
      <c r="CA22" s="237"/>
      <c r="CB22" s="237"/>
      <c r="CC22" s="235"/>
      <c r="CD22" s="236"/>
      <c r="CE22" s="236"/>
      <c r="CF22" s="236"/>
      <c r="CG22" s="236"/>
      <c r="CH22" s="236"/>
      <c r="CI22" s="236"/>
      <c r="CJ22" s="236"/>
      <c r="CK22" s="236"/>
      <c r="CL22" s="236"/>
      <c r="CM22" s="236"/>
      <c r="CN22" s="236"/>
      <c r="CO22" s="236"/>
      <c r="CP22" s="236"/>
      <c r="CQ22" s="237"/>
      <c r="CR22" s="237"/>
      <c r="CS22" s="235"/>
      <c r="CT22" s="236"/>
      <c r="CU22" s="236"/>
      <c r="CV22" s="236"/>
      <c r="CW22" s="236"/>
      <c r="CX22" s="236"/>
      <c r="CY22" s="236"/>
      <c r="CZ22" s="236"/>
      <c r="DA22" s="236"/>
      <c r="DB22" s="236"/>
      <c r="DC22" s="236"/>
      <c r="DD22" s="236"/>
      <c r="DE22" s="236"/>
      <c r="DF22" s="236"/>
      <c r="DG22" s="237"/>
      <c r="DH22" s="237"/>
      <c r="DI22" s="235"/>
      <c r="DJ22" s="236"/>
      <c r="DK22" s="236"/>
      <c r="DL22" s="236"/>
      <c r="DM22" s="236"/>
      <c r="DN22" s="236"/>
      <c r="DO22" s="236"/>
      <c r="DP22" s="236"/>
      <c r="DQ22" s="236"/>
      <c r="DR22" s="236"/>
      <c r="DS22" s="236"/>
      <c r="DT22" s="236"/>
      <c r="DU22" s="236"/>
      <c r="DV22" s="236"/>
      <c r="DW22" s="237"/>
      <c r="DX22" s="237"/>
      <c r="DY22" s="235"/>
      <c r="DZ22" s="236"/>
      <c r="EA22" s="236"/>
      <c r="EB22" s="236"/>
      <c r="EC22" s="236"/>
      <c r="ED22" s="236"/>
      <c r="EE22" s="236"/>
      <c r="EF22" s="236"/>
      <c r="EG22" s="236"/>
      <c r="EH22" s="236"/>
      <c r="EI22" s="236"/>
      <c r="EJ22" s="236"/>
      <c r="EK22" s="236"/>
      <c r="EL22" s="236"/>
      <c r="EM22" s="237"/>
      <c r="EN22" s="237"/>
      <c r="EO22" s="235"/>
      <c r="EP22" s="236"/>
      <c r="EQ22" s="236"/>
      <c r="ER22" s="236"/>
      <c r="ES22" s="236"/>
      <c r="ET22" s="236"/>
      <c r="EU22" s="236"/>
      <c r="EV22" s="236"/>
      <c r="EW22" s="236"/>
      <c r="EX22" s="236"/>
      <c r="EY22" s="236"/>
      <c r="EZ22" s="236"/>
      <c r="FA22" s="236"/>
      <c r="FB22" s="236"/>
      <c r="FC22" s="237"/>
      <c r="FD22" s="237"/>
      <c r="FE22" s="235"/>
      <c r="FF22" s="236"/>
      <c r="FG22" s="236"/>
      <c r="FH22" s="236"/>
      <c r="FI22" s="236"/>
      <c r="FJ22" s="236"/>
      <c r="FK22" s="236"/>
      <c r="FL22" s="236"/>
      <c r="FM22" s="236"/>
      <c r="FN22" s="236"/>
      <c r="FO22" s="236"/>
      <c r="FP22" s="236"/>
      <c r="FQ22" s="236"/>
      <c r="FR22" s="236"/>
      <c r="FS22" s="237"/>
      <c r="FT22" s="237"/>
      <c r="FU22" s="235"/>
      <c r="FV22" s="236"/>
      <c r="FW22" s="236"/>
      <c r="FX22" s="236"/>
      <c r="FY22" s="236"/>
      <c r="FZ22" s="236"/>
      <c r="GA22" s="236"/>
      <c r="GB22" s="236"/>
      <c r="GC22" s="236"/>
      <c r="GD22" s="236"/>
      <c r="GE22" s="236"/>
      <c r="GF22" s="236"/>
      <c r="GG22" s="236"/>
      <c r="GH22" s="236"/>
      <c r="GI22" s="237"/>
      <c r="GJ22" s="237"/>
      <c r="GK22" s="235"/>
      <c r="GL22" s="236"/>
      <c r="GM22" s="236"/>
      <c r="GN22" s="236"/>
      <c r="GO22" s="236"/>
      <c r="GP22" s="236"/>
      <c r="GQ22" s="236"/>
      <c r="GR22" s="236"/>
      <c r="GS22" s="236"/>
      <c r="GT22" s="236"/>
      <c r="GU22" s="236"/>
      <c r="GV22" s="236"/>
      <c r="GW22" s="236"/>
      <c r="GX22" s="236"/>
      <c r="GY22" s="237"/>
      <c r="GZ22" s="237"/>
      <c r="HA22" s="235"/>
      <c r="HB22" s="236"/>
      <c r="HC22" s="236"/>
      <c r="HD22" s="236"/>
      <c r="HE22" s="236"/>
      <c r="HF22" s="236"/>
      <c r="HG22" s="236"/>
      <c r="HH22" s="236"/>
      <c r="HI22" s="236"/>
      <c r="HJ22" s="236"/>
      <c r="HK22" s="236"/>
      <c r="HL22" s="236"/>
      <c r="HM22" s="236"/>
      <c r="HN22" s="236"/>
      <c r="HO22" s="237"/>
      <c r="HP22" s="237"/>
      <c r="HQ22" s="235"/>
      <c r="HR22" s="236"/>
      <c r="HS22" s="236"/>
      <c r="HT22" s="236"/>
      <c r="HU22" s="236"/>
      <c r="HV22" s="236"/>
      <c r="HW22" s="236"/>
      <c r="HX22" s="236"/>
      <c r="HY22" s="236"/>
      <c r="HZ22" s="236"/>
      <c r="IA22" s="236"/>
      <c r="IB22" s="236"/>
      <c r="IC22" s="236"/>
      <c r="ID22" s="236"/>
      <c r="IE22" s="237"/>
      <c r="IF22" s="237"/>
      <c r="IG22" s="235"/>
      <c r="IH22" s="236"/>
      <c r="II22" s="236"/>
      <c r="IJ22" s="236"/>
      <c r="IK22" s="236"/>
      <c r="IL22" s="236"/>
      <c r="IM22" s="236"/>
      <c r="IN22" s="236"/>
      <c r="IO22" s="236"/>
      <c r="IP22" s="236"/>
      <c r="IQ22" s="236"/>
      <c r="IR22" s="236"/>
      <c r="IS22" s="236"/>
      <c r="IT22" s="236"/>
      <c r="IU22" s="237"/>
      <c r="IV22" s="237"/>
    </row>
    <row r="23" spans="1:256" s="922" customFormat="1" ht="18.75" customHeight="1">
      <c r="A23" s="235" t="s">
        <v>308</v>
      </c>
      <c r="B23" s="236">
        <v>1046515.62</v>
      </c>
      <c r="C23" s="236">
        <v>134027.38</v>
      </c>
      <c r="D23" s="236">
        <v>0</v>
      </c>
      <c r="E23" s="236">
        <v>133248.6</v>
      </c>
      <c r="F23" s="236">
        <v>0</v>
      </c>
      <c r="G23" s="236">
        <v>138251.03</v>
      </c>
      <c r="H23" s="236">
        <v>0</v>
      </c>
      <c r="I23" s="236">
        <v>150876.85999999999</v>
      </c>
      <c r="J23" s="236">
        <v>0</v>
      </c>
      <c r="K23" s="236">
        <v>4223.6499999999942</v>
      </c>
      <c r="L23" s="236">
        <v>0</v>
      </c>
      <c r="M23" s="236">
        <v>17628.25999999998</v>
      </c>
      <c r="N23" s="236">
        <v>0</v>
      </c>
      <c r="O23" s="237">
        <v>0.2553960733046679</v>
      </c>
      <c r="P23" s="237">
        <v>0.27627670765200812</v>
      </c>
      <c r="Q23" s="235"/>
      <c r="R23" s="236"/>
      <c r="S23" s="236"/>
      <c r="T23" s="236"/>
      <c r="U23" s="236"/>
      <c r="V23" s="236"/>
      <c r="W23" s="236"/>
      <c r="X23" s="236"/>
      <c r="Y23" s="236"/>
      <c r="Z23" s="236"/>
      <c r="AA23" s="236"/>
      <c r="AB23" s="236"/>
      <c r="AC23" s="236"/>
      <c r="AD23" s="236"/>
      <c r="AE23" s="237"/>
      <c r="AF23" s="237"/>
      <c r="AG23" s="235"/>
      <c r="AH23" s="236"/>
      <c r="AI23" s="236"/>
      <c r="AJ23" s="236"/>
      <c r="AK23" s="236"/>
      <c r="AL23" s="236"/>
      <c r="AM23" s="236"/>
      <c r="AN23" s="236"/>
      <c r="AO23" s="236"/>
      <c r="AP23" s="236"/>
      <c r="AQ23" s="236"/>
      <c r="AR23" s="236"/>
      <c r="AS23" s="236"/>
      <c r="AT23" s="236"/>
      <c r="AU23" s="237"/>
      <c r="AV23" s="237"/>
      <c r="AW23" s="235"/>
      <c r="AX23" s="236"/>
      <c r="AY23" s="236"/>
      <c r="AZ23" s="236"/>
      <c r="BA23" s="236"/>
      <c r="BB23" s="236"/>
      <c r="BC23" s="236"/>
      <c r="BD23" s="236"/>
      <c r="BE23" s="236"/>
      <c r="BF23" s="236"/>
      <c r="BG23" s="236"/>
      <c r="BH23" s="236"/>
      <c r="BI23" s="236"/>
      <c r="BJ23" s="236"/>
      <c r="BK23" s="237"/>
      <c r="BL23" s="237"/>
      <c r="BM23" s="235"/>
      <c r="BN23" s="236"/>
      <c r="BO23" s="236"/>
      <c r="BP23" s="236"/>
      <c r="BQ23" s="236"/>
      <c r="BR23" s="236"/>
      <c r="BS23" s="236"/>
      <c r="BT23" s="236"/>
      <c r="BU23" s="236"/>
      <c r="BV23" s="236"/>
      <c r="BW23" s="236"/>
      <c r="BX23" s="236"/>
      <c r="BY23" s="236"/>
      <c r="BZ23" s="236"/>
      <c r="CA23" s="237"/>
      <c r="CB23" s="237"/>
      <c r="CC23" s="235"/>
      <c r="CD23" s="236"/>
      <c r="CE23" s="236"/>
      <c r="CF23" s="236"/>
      <c r="CG23" s="236"/>
      <c r="CH23" s="236"/>
      <c r="CI23" s="236"/>
      <c r="CJ23" s="236"/>
      <c r="CK23" s="236"/>
      <c r="CL23" s="236"/>
      <c r="CM23" s="236"/>
      <c r="CN23" s="236"/>
      <c r="CO23" s="236"/>
      <c r="CP23" s="236"/>
      <c r="CQ23" s="237"/>
      <c r="CR23" s="237"/>
      <c r="CS23" s="235"/>
      <c r="CT23" s="236"/>
      <c r="CU23" s="236"/>
      <c r="CV23" s="236"/>
      <c r="CW23" s="236"/>
      <c r="CX23" s="236"/>
      <c r="CY23" s="236"/>
      <c r="CZ23" s="236"/>
      <c r="DA23" s="236"/>
      <c r="DB23" s="236"/>
      <c r="DC23" s="236"/>
      <c r="DD23" s="236"/>
      <c r="DE23" s="236"/>
      <c r="DF23" s="236"/>
      <c r="DG23" s="237"/>
      <c r="DH23" s="237"/>
      <c r="DI23" s="235"/>
      <c r="DJ23" s="236"/>
      <c r="DK23" s="236"/>
      <c r="DL23" s="236"/>
      <c r="DM23" s="236"/>
      <c r="DN23" s="236"/>
      <c r="DO23" s="236"/>
      <c r="DP23" s="236"/>
      <c r="DQ23" s="236"/>
      <c r="DR23" s="236"/>
      <c r="DS23" s="236"/>
      <c r="DT23" s="236"/>
      <c r="DU23" s="236"/>
      <c r="DV23" s="236"/>
      <c r="DW23" s="237"/>
      <c r="DX23" s="237"/>
      <c r="DY23" s="235"/>
      <c r="DZ23" s="236"/>
      <c r="EA23" s="236"/>
      <c r="EB23" s="236"/>
      <c r="EC23" s="236"/>
      <c r="ED23" s="236"/>
      <c r="EE23" s="236"/>
      <c r="EF23" s="236"/>
      <c r="EG23" s="236"/>
      <c r="EH23" s="236"/>
      <c r="EI23" s="236"/>
      <c r="EJ23" s="236"/>
      <c r="EK23" s="236"/>
      <c r="EL23" s="236"/>
      <c r="EM23" s="237"/>
      <c r="EN23" s="237"/>
      <c r="EO23" s="235"/>
      <c r="EP23" s="236"/>
      <c r="EQ23" s="236"/>
      <c r="ER23" s="236"/>
      <c r="ES23" s="236"/>
      <c r="ET23" s="236"/>
      <c r="EU23" s="236"/>
      <c r="EV23" s="236"/>
      <c r="EW23" s="236"/>
      <c r="EX23" s="236"/>
      <c r="EY23" s="236"/>
      <c r="EZ23" s="236"/>
      <c r="FA23" s="236"/>
      <c r="FB23" s="236"/>
      <c r="FC23" s="237"/>
      <c r="FD23" s="237"/>
      <c r="FE23" s="235"/>
      <c r="FF23" s="236"/>
      <c r="FG23" s="236"/>
      <c r="FH23" s="236"/>
      <c r="FI23" s="236"/>
      <c r="FJ23" s="236"/>
      <c r="FK23" s="236"/>
      <c r="FL23" s="236"/>
      <c r="FM23" s="236"/>
      <c r="FN23" s="236"/>
      <c r="FO23" s="236"/>
      <c r="FP23" s="236"/>
      <c r="FQ23" s="236"/>
      <c r="FR23" s="236"/>
      <c r="FS23" s="237"/>
      <c r="FT23" s="237"/>
      <c r="FU23" s="235"/>
      <c r="FV23" s="236"/>
      <c r="FW23" s="236"/>
      <c r="FX23" s="236"/>
      <c r="FY23" s="236"/>
      <c r="FZ23" s="236"/>
      <c r="GA23" s="236"/>
      <c r="GB23" s="236"/>
      <c r="GC23" s="236"/>
      <c r="GD23" s="236"/>
      <c r="GE23" s="236"/>
      <c r="GF23" s="236"/>
      <c r="GG23" s="236"/>
      <c r="GH23" s="236"/>
      <c r="GI23" s="237"/>
      <c r="GJ23" s="237"/>
      <c r="GK23" s="235"/>
      <c r="GL23" s="236"/>
      <c r="GM23" s="236"/>
      <c r="GN23" s="236"/>
      <c r="GO23" s="236"/>
      <c r="GP23" s="236"/>
      <c r="GQ23" s="236"/>
      <c r="GR23" s="236"/>
      <c r="GS23" s="236"/>
      <c r="GT23" s="236"/>
      <c r="GU23" s="236"/>
      <c r="GV23" s="236"/>
      <c r="GW23" s="236"/>
      <c r="GX23" s="236"/>
      <c r="GY23" s="237"/>
      <c r="GZ23" s="237"/>
      <c r="HA23" s="235"/>
      <c r="HB23" s="236"/>
      <c r="HC23" s="236"/>
      <c r="HD23" s="236"/>
      <c r="HE23" s="236"/>
      <c r="HF23" s="236"/>
      <c r="HG23" s="236"/>
      <c r="HH23" s="236"/>
      <c r="HI23" s="236"/>
      <c r="HJ23" s="236"/>
      <c r="HK23" s="236"/>
      <c r="HL23" s="236"/>
      <c r="HM23" s="236"/>
      <c r="HN23" s="236"/>
      <c r="HO23" s="237"/>
      <c r="HP23" s="237"/>
      <c r="HQ23" s="235"/>
      <c r="HR23" s="236"/>
      <c r="HS23" s="236"/>
      <c r="HT23" s="236"/>
      <c r="HU23" s="236"/>
      <c r="HV23" s="236"/>
      <c r="HW23" s="236"/>
      <c r="HX23" s="236"/>
      <c r="HY23" s="236"/>
      <c r="HZ23" s="236"/>
      <c r="IA23" s="236"/>
      <c r="IB23" s="236"/>
      <c r="IC23" s="236"/>
      <c r="ID23" s="236"/>
      <c r="IE23" s="237"/>
      <c r="IF23" s="237"/>
      <c r="IG23" s="235"/>
      <c r="IH23" s="236"/>
      <c r="II23" s="236"/>
      <c r="IJ23" s="236"/>
      <c r="IK23" s="236"/>
      <c r="IL23" s="236"/>
      <c r="IM23" s="236"/>
      <c r="IN23" s="236"/>
      <c r="IO23" s="236"/>
      <c r="IP23" s="236"/>
      <c r="IQ23" s="236"/>
      <c r="IR23" s="236"/>
      <c r="IS23" s="236"/>
      <c r="IT23" s="236"/>
      <c r="IU23" s="237"/>
      <c r="IV23" s="237"/>
    </row>
    <row r="24" spans="1:256" s="922" customFormat="1" ht="18.75" customHeight="1">
      <c r="A24" s="235" t="s">
        <v>1123</v>
      </c>
      <c r="B24" s="236">
        <v>5323770.6399999997</v>
      </c>
      <c r="C24" s="236">
        <v>600233.19999999995</v>
      </c>
      <c r="D24" s="236">
        <v>0</v>
      </c>
      <c r="E24" s="236">
        <v>358142.5</v>
      </c>
      <c r="F24" s="236">
        <v>0.08</v>
      </c>
      <c r="G24" s="236">
        <v>1464558.87</v>
      </c>
      <c r="H24" s="236">
        <v>0</v>
      </c>
      <c r="I24" s="236">
        <v>481199.45</v>
      </c>
      <c r="J24" s="236">
        <v>24.11</v>
      </c>
      <c r="K24" s="236">
        <v>864325.67000000016</v>
      </c>
      <c r="L24" s="236">
        <v>0</v>
      </c>
      <c r="M24" s="236">
        <v>123056.95000000001</v>
      </c>
      <c r="N24" s="236">
        <v>24.03</v>
      </c>
      <c r="O24" s="237">
        <v>0.18001823234067799</v>
      </c>
      <c r="P24" s="237">
        <v>0.36548953018006053</v>
      </c>
      <c r="Q24" s="235"/>
      <c r="R24" s="236"/>
      <c r="S24" s="236"/>
      <c r="T24" s="236"/>
      <c r="U24" s="236"/>
      <c r="V24" s="236"/>
      <c r="W24" s="236"/>
      <c r="X24" s="236"/>
      <c r="Y24" s="236"/>
      <c r="Z24" s="236"/>
      <c r="AA24" s="236"/>
      <c r="AB24" s="236"/>
      <c r="AC24" s="236"/>
      <c r="AD24" s="236"/>
      <c r="AE24" s="237"/>
      <c r="AF24" s="237"/>
      <c r="AG24" s="235"/>
      <c r="AH24" s="236"/>
      <c r="AI24" s="236"/>
      <c r="AJ24" s="236"/>
      <c r="AK24" s="236"/>
      <c r="AL24" s="236"/>
      <c r="AM24" s="236"/>
      <c r="AN24" s="236"/>
      <c r="AO24" s="236"/>
      <c r="AP24" s="236"/>
      <c r="AQ24" s="236"/>
      <c r="AR24" s="236"/>
      <c r="AS24" s="236"/>
      <c r="AT24" s="236"/>
      <c r="AU24" s="237"/>
      <c r="AV24" s="237"/>
      <c r="AW24" s="235"/>
      <c r="AX24" s="236"/>
      <c r="AY24" s="236"/>
      <c r="AZ24" s="236"/>
      <c r="BA24" s="236"/>
      <c r="BB24" s="236"/>
      <c r="BC24" s="236"/>
      <c r="BD24" s="236"/>
      <c r="BE24" s="236"/>
      <c r="BF24" s="236"/>
      <c r="BG24" s="236"/>
      <c r="BH24" s="236"/>
      <c r="BI24" s="236"/>
      <c r="BJ24" s="236"/>
      <c r="BK24" s="237"/>
      <c r="BL24" s="237"/>
      <c r="BM24" s="235"/>
      <c r="BN24" s="236"/>
      <c r="BO24" s="236"/>
      <c r="BP24" s="236"/>
      <c r="BQ24" s="236"/>
      <c r="BR24" s="236"/>
      <c r="BS24" s="236"/>
      <c r="BT24" s="236"/>
      <c r="BU24" s="236"/>
      <c r="BV24" s="236"/>
      <c r="BW24" s="236"/>
      <c r="BX24" s="236"/>
      <c r="BY24" s="236"/>
      <c r="BZ24" s="236"/>
      <c r="CA24" s="237"/>
      <c r="CB24" s="237"/>
      <c r="CC24" s="235"/>
      <c r="CD24" s="236"/>
      <c r="CE24" s="236"/>
      <c r="CF24" s="236"/>
      <c r="CG24" s="236"/>
      <c r="CH24" s="236"/>
      <c r="CI24" s="236"/>
      <c r="CJ24" s="236"/>
      <c r="CK24" s="236"/>
      <c r="CL24" s="236"/>
      <c r="CM24" s="236"/>
      <c r="CN24" s="236"/>
      <c r="CO24" s="236"/>
      <c r="CP24" s="236"/>
      <c r="CQ24" s="237"/>
      <c r="CR24" s="237"/>
      <c r="CS24" s="235"/>
      <c r="CT24" s="236"/>
      <c r="CU24" s="236"/>
      <c r="CV24" s="236"/>
      <c r="CW24" s="236"/>
      <c r="CX24" s="236"/>
      <c r="CY24" s="236"/>
      <c r="CZ24" s="236"/>
      <c r="DA24" s="236"/>
      <c r="DB24" s="236"/>
      <c r="DC24" s="236"/>
      <c r="DD24" s="236"/>
      <c r="DE24" s="236"/>
      <c r="DF24" s="236"/>
      <c r="DG24" s="237"/>
      <c r="DH24" s="237"/>
      <c r="DI24" s="235"/>
      <c r="DJ24" s="236"/>
      <c r="DK24" s="236"/>
      <c r="DL24" s="236"/>
      <c r="DM24" s="236"/>
      <c r="DN24" s="236"/>
      <c r="DO24" s="236"/>
      <c r="DP24" s="236"/>
      <c r="DQ24" s="236"/>
      <c r="DR24" s="236"/>
      <c r="DS24" s="236"/>
      <c r="DT24" s="236"/>
      <c r="DU24" s="236"/>
      <c r="DV24" s="236"/>
      <c r="DW24" s="237"/>
      <c r="DX24" s="237"/>
      <c r="DY24" s="235"/>
      <c r="DZ24" s="236"/>
      <c r="EA24" s="236"/>
      <c r="EB24" s="236"/>
      <c r="EC24" s="236"/>
      <c r="ED24" s="236"/>
      <c r="EE24" s="236"/>
      <c r="EF24" s="236"/>
      <c r="EG24" s="236"/>
      <c r="EH24" s="236"/>
      <c r="EI24" s="236"/>
      <c r="EJ24" s="236"/>
      <c r="EK24" s="236"/>
      <c r="EL24" s="236"/>
      <c r="EM24" s="237"/>
      <c r="EN24" s="237"/>
      <c r="EO24" s="235"/>
      <c r="EP24" s="236"/>
      <c r="EQ24" s="236"/>
      <c r="ER24" s="236"/>
      <c r="ES24" s="236"/>
      <c r="ET24" s="236"/>
      <c r="EU24" s="236"/>
      <c r="EV24" s="236"/>
      <c r="EW24" s="236"/>
      <c r="EX24" s="236"/>
      <c r="EY24" s="236"/>
      <c r="EZ24" s="236"/>
      <c r="FA24" s="236"/>
      <c r="FB24" s="236"/>
      <c r="FC24" s="237"/>
      <c r="FD24" s="237"/>
      <c r="FE24" s="235"/>
      <c r="FF24" s="236"/>
      <c r="FG24" s="236"/>
      <c r="FH24" s="236"/>
      <c r="FI24" s="236"/>
      <c r="FJ24" s="236"/>
      <c r="FK24" s="236"/>
      <c r="FL24" s="236"/>
      <c r="FM24" s="236"/>
      <c r="FN24" s="236"/>
      <c r="FO24" s="236"/>
      <c r="FP24" s="236"/>
      <c r="FQ24" s="236"/>
      <c r="FR24" s="236"/>
      <c r="FS24" s="237"/>
      <c r="FT24" s="237"/>
      <c r="FU24" s="235"/>
      <c r="FV24" s="236"/>
      <c r="FW24" s="236"/>
      <c r="FX24" s="236"/>
      <c r="FY24" s="236"/>
      <c r="FZ24" s="236"/>
      <c r="GA24" s="236"/>
      <c r="GB24" s="236"/>
      <c r="GC24" s="236"/>
      <c r="GD24" s="236"/>
      <c r="GE24" s="236"/>
      <c r="GF24" s="236"/>
      <c r="GG24" s="236"/>
      <c r="GH24" s="236"/>
      <c r="GI24" s="237"/>
      <c r="GJ24" s="237"/>
      <c r="GK24" s="235"/>
      <c r="GL24" s="236"/>
      <c r="GM24" s="236"/>
      <c r="GN24" s="236"/>
      <c r="GO24" s="236"/>
      <c r="GP24" s="236"/>
      <c r="GQ24" s="236"/>
      <c r="GR24" s="236"/>
      <c r="GS24" s="236"/>
      <c r="GT24" s="236"/>
      <c r="GU24" s="236"/>
      <c r="GV24" s="236"/>
      <c r="GW24" s="236"/>
      <c r="GX24" s="236"/>
      <c r="GY24" s="237"/>
      <c r="GZ24" s="237"/>
      <c r="HA24" s="235"/>
      <c r="HB24" s="236"/>
      <c r="HC24" s="236"/>
      <c r="HD24" s="236"/>
      <c r="HE24" s="236"/>
      <c r="HF24" s="236"/>
      <c r="HG24" s="236"/>
      <c r="HH24" s="236"/>
      <c r="HI24" s="236"/>
      <c r="HJ24" s="236"/>
      <c r="HK24" s="236"/>
      <c r="HL24" s="236"/>
      <c r="HM24" s="236"/>
      <c r="HN24" s="236"/>
      <c r="HO24" s="237"/>
      <c r="HP24" s="237"/>
      <c r="HQ24" s="235"/>
      <c r="HR24" s="236"/>
      <c r="HS24" s="236"/>
      <c r="HT24" s="236"/>
      <c r="HU24" s="236"/>
      <c r="HV24" s="236"/>
      <c r="HW24" s="236"/>
      <c r="HX24" s="236"/>
      <c r="HY24" s="236"/>
      <c r="HZ24" s="236"/>
      <c r="IA24" s="236"/>
      <c r="IB24" s="236"/>
      <c r="IC24" s="236"/>
      <c r="ID24" s="236"/>
      <c r="IE24" s="237"/>
      <c r="IF24" s="237"/>
      <c r="IG24" s="235"/>
      <c r="IH24" s="236"/>
      <c r="II24" s="236"/>
      <c r="IJ24" s="236"/>
      <c r="IK24" s="236"/>
      <c r="IL24" s="236"/>
      <c r="IM24" s="236"/>
      <c r="IN24" s="236"/>
      <c r="IO24" s="236"/>
      <c r="IP24" s="236"/>
      <c r="IQ24" s="236"/>
      <c r="IR24" s="236"/>
      <c r="IS24" s="236"/>
      <c r="IT24" s="236"/>
      <c r="IU24" s="237"/>
      <c r="IV24" s="237"/>
    </row>
    <row r="25" spans="1:256" s="922" customFormat="1" ht="18.75" customHeight="1">
      <c r="A25" s="235" t="s">
        <v>1124</v>
      </c>
      <c r="B25" s="236">
        <v>2108491.7400000002</v>
      </c>
      <c r="C25" s="236">
        <v>237842.01</v>
      </c>
      <c r="D25" s="236">
        <v>0</v>
      </c>
      <c r="E25" s="236">
        <v>175287.49</v>
      </c>
      <c r="F25" s="236">
        <v>0</v>
      </c>
      <c r="G25" s="236">
        <v>273017.46999999997</v>
      </c>
      <c r="H25" s="236">
        <v>0</v>
      </c>
      <c r="I25" s="236">
        <v>228593.92000000001</v>
      </c>
      <c r="J25" s="236">
        <v>0</v>
      </c>
      <c r="K25" s="236">
        <v>35175.459999999963</v>
      </c>
      <c r="L25" s="236">
        <v>0</v>
      </c>
      <c r="M25" s="236">
        <v>53306.430000000022</v>
      </c>
      <c r="N25" s="236">
        <v>0</v>
      </c>
      <c r="O25" s="237">
        <v>0.19593602960948756</v>
      </c>
      <c r="P25" s="237">
        <v>0.23790057152417393</v>
      </c>
      <c r="Q25" s="235"/>
      <c r="R25" s="236"/>
      <c r="S25" s="236"/>
      <c r="T25" s="236"/>
      <c r="U25" s="236"/>
      <c r="V25" s="236"/>
      <c r="W25" s="236"/>
      <c r="X25" s="236"/>
      <c r="Y25" s="236"/>
      <c r="Z25" s="236"/>
      <c r="AA25" s="236"/>
      <c r="AB25" s="236"/>
      <c r="AC25" s="236"/>
      <c r="AD25" s="236"/>
      <c r="AE25" s="237"/>
      <c r="AF25" s="237"/>
      <c r="AG25" s="235"/>
      <c r="AH25" s="236"/>
      <c r="AI25" s="236"/>
      <c r="AJ25" s="236"/>
      <c r="AK25" s="236"/>
      <c r="AL25" s="236"/>
      <c r="AM25" s="236"/>
      <c r="AN25" s="236"/>
      <c r="AO25" s="236"/>
      <c r="AP25" s="236"/>
      <c r="AQ25" s="236"/>
      <c r="AR25" s="236"/>
      <c r="AS25" s="236"/>
      <c r="AT25" s="236"/>
      <c r="AU25" s="237"/>
      <c r="AV25" s="237"/>
      <c r="AW25" s="235"/>
      <c r="AX25" s="236"/>
      <c r="AY25" s="236"/>
      <c r="AZ25" s="236"/>
      <c r="BA25" s="236"/>
      <c r="BB25" s="236"/>
      <c r="BC25" s="236"/>
      <c r="BD25" s="236"/>
      <c r="BE25" s="236"/>
      <c r="BF25" s="236"/>
      <c r="BG25" s="236"/>
      <c r="BH25" s="236"/>
      <c r="BI25" s="236"/>
      <c r="BJ25" s="236"/>
      <c r="BK25" s="237"/>
      <c r="BL25" s="237"/>
      <c r="BM25" s="235"/>
      <c r="BN25" s="236"/>
      <c r="BO25" s="236"/>
      <c r="BP25" s="236"/>
      <c r="BQ25" s="236"/>
      <c r="BR25" s="236"/>
      <c r="BS25" s="236"/>
      <c r="BT25" s="236"/>
      <c r="BU25" s="236"/>
      <c r="BV25" s="236"/>
      <c r="BW25" s="236"/>
      <c r="BX25" s="236"/>
      <c r="BY25" s="236"/>
      <c r="BZ25" s="236"/>
      <c r="CA25" s="237"/>
      <c r="CB25" s="237"/>
      <c r="CC25" s="235"/>
      <c r="CD25" s="236"/>
      <c r="CE25" s="236"/>
      <c r="CF25" s="236"/>
      <c r="CG25" s="236"/>
      <c r="CH25" s="236"/>
      <c r="CI25" s="236"/>
      <c r="CJ25" s="236"/>
      <c r="CK25" s="236"/>
      <c r="CL25" s="236"/>
      <c r="CM25" s="236"/>
      <c r="CN25" s="236"/>
      <c r="CO25" s="236"/>
      <c r="CP25" s="236"/>
      <c r="CQ25" s="237"/>
      <c r="CR25" s="237"/>
      <c r="CS25" s="235"/>
      <c r="CT25" s="236"/>
      <c r="CU25" s="236"/>
      <c r="CV25" s="236"/>
      <c r="CW25" s="236"/>
      <c r="CX25" s="236"/>
      <c r="CY25" s="236"/>
      <c r="CZ25" s="236"/>
      <c r="DA25" s="236"/>
      <c r="DB25" s="236"/>
      <c r="DC25" s="236"/>
      <c r="DD25" s="236"/>
      <c r="DE25" s="236"/>
      <c r="DF25" s="236"/>
      <c r="DG25" s="237"/>
      <c r="DH25" s="237"/>
      <c r="DI25" s="235"/>
      <c r="DJ25" s="236"/>
      <c r="DK25" s="236"/>
      <c r="DL25" s="236"/>
      <c r="DM25" s="236"/>
      <c r="DN25" s="236"/>
      <c r="DO25" s="236"/>
      <c r="DP25" s="236"/>
      <c r="DQ25" s="236"/>
      <c r="DR25" s="236"/>
      <c r="DS25" s="236"/>
      <c r="DT25" s="236"/>
      <c r="DU25" s="236"/>
      <c r="DV25" s="236"/>
      <c r="DW25" s="237"/>
      <c r="DX25" s="237"/>
      <c r="DY25" s="235"/>
      <c r="DZ25" s="236"/>
      <c r="EA25" s="236"/>
      <c r="EB25" s="236"/>
      <c r="EC25" s="236"/>
      <c r="ED25" s="236"/>
      <c r="EE25" s="236"/>
      <c r="EF25" s="236"/>
      <c r="EG25" s="236"/>
      <c r="EH25" s="236"/>
      <c r="EI25" s="236"/>
      <c r="EJ25" s="236"/>
      <c r="EK25" s="236"/>
      <c r="EL25" s="236"/>
      <c r="EM25" s="237"/>
      <c r="EN25" s="237"/>
      <c r="EO25" s="235"/>
      <c r="EP25" s="236"/>
      <c r="EQ25" s="236"/>
      <c r="ER25" s="236"/>
      <c r="ES25" s="236"/>
      <c r="ET25" s="236"/>
      <c r="EU25" s="236"/>
      <c r="EV25" s="236"/>
      <c r="EW25" s="236"/>
      <c r="EX25" s="236"/>
      <c r="EY25" s="236"/>
      <c r="EZ25" s="236"/>
      <c r="FA25" s="236"/>
      <c r="FB25" s="236"/>
      <c r="FC25" s="237"/>
      <c r="FD25" s="237"/>
      <c r="FE25" s="235"/>
      <c r="FF25" s="236"/>
      <c r="FG25" s="236"/>
      <c r="FH25" s="236"/>
      <c r="FI25" s="236"/>
      <c r="FJ25" s="236"/>
      <c r="FK25" s="236"/>
      <c r="FL25" s="236"/>
      <c r="FM25" s="236"/>
      <c r="FN25" s="236"/>
      <c r="FO25" s="236"/>
      <c r="FP25" s="236"/>
      <c r="FQ25" s="236"/>
      <c r="FR25" s="236"/>
      <c r="FS25" s="237"/>
      <c r="FT25" s="237"/>
      <c r="FU25" s="235"/>
      <c r="FV25" s="236"/>
      <c r="FW25" s="236"/>
      <c r="FX25" s="236"/>
      <c r="FY25" s="236"/>
      <c r="FZ25" s="236"/>
      <c r="GA25" s="236"/>
      <c r="GB25" s="236"/>
      <c r="GC25" s="236"/>
      <c r="GD25" s="236"/>
      <c r="GE25" s="236"/>
      <c r="GF25" s="236"/>
      <c r="GG25" s="236"/>
      <c r="GH25" s="236"/>
      <c r="GI25" s="237"/>
      <c r="GJ25" s="237"/>
      <c r="GK25" s="235"/>
      <c r="GL25" s="236"/>
      <c r="GM25" s="236"/>
      <c r="GN25" s="236"/>
      <c r="GO25" s="236"/>
      <c r="GP25" s="236"/>
      <c r="GQ25" s="236"/>
      <c r="GR25" s="236"/>
      <c r="GS25" s="236"/>
      <c r="GT25" s="236"/>
      <c r="GU25" s="236"/>
      <c r="GV25" s="236"/>
      <c r="GW25" s="236"/>
      <c r="GX25" s="236"/>
      <c r="GY25" s="237"/>
      <c r="GZ25" s="237"/>
      <c r="HA25" s="235"/>
      <c r="HB25" s="236"/>
      <c r="HC25" s="236"/>
      <c r="HD25" s="236"/>
      <c r="HE25" s="236"/>
      <c r="HF25" s="236"/>
      <c r="HG25" s="236"/>
      <c r="HH25" s="236"/>
      <c r="HI25" s="236"/>
      <c r="HJ25" s="236"/>
      <c r="HK25" s="236"/>
      <c r="HL25" s="236"/>
      <c r="HM25" s="236"/>
      <c r="HN25" s="236"/>
      <c r="HO25" s="237"/>
      <c r="HP25" s="237"/>
      <c r="HQ25" s="235"/>
      <c r="HR25" s="236"/>
      <c r="HS25" s="236"/>
      <c r="HT25" s="236"/>
      <c r="HU25" s="236"/>
      <c r="HV25" s="236"/>
      <c r="HW25" s="236"/>
      <c r="HX25" s="236"/>
      <c r="HY25" s="236"/>
      <c r="HZ25" s="236"/>
      <c r="IA25" s="236"/>
      <c r="IB25" s="236"/>
      <c r="IC25" s="236"/>
      <c r="ID25" s="236"/>
      <c r="IE25" s="237"/>
      <c r="IF25" s="237"/>
      <c r="IG25" s="235"/>
      <c r="IH25" s="236"/>
      <c r="II25" s="236"/>
      <c r="IJ25" s="236"/>
      <c r="IK25" s="236"/>
      <c r="IL25" s="236"/>
      <c r="IM25" s="236"/>
      <c r="IN25" s="236"/>
      <c r="IO25" s="236"/>
      <c r="IP25" s="236"/>
      <c r="IQ25" s="236"/>
      <c r="IR25" s="236"/>
      <c r="IS25" s="236"/>
      <c r="IT25" s="236"/>
      <c r="IU25" s="237"/>
      <c r="IV25" s="237"/>
    </row>
    <row r="26" spans="1:256" s="922" customFormat="1" ht="18.75" customHeight="1">
      <c r="A26" s="128"/>
      <c r="B26" s="236" t="s">
        <v>827</v>
      </c>
      <c r="C26" s="236" t="s">
        <v>827</v>
      </c>
      <c r="D26" s="236" t="s">
        <v>827</v>
      </c>
      <c r="E26" s="236" t="s">
        <v>827</v>
      </c>
      <c r="F26" s="236" t="s">
        <v>827</v>
      </c>
      <c r="G26" s="236" t="s">
        <v>827</v>
      </c>
      <c r="H26" s="236" t="s">
        <v>827</v>
      </c>
      <c r="I26" s="236"/>
      <c r="J26" s="236" t="s">
        <v>827</v>
      </c>
      <c r="K26" s="236"/>
      <c r="L26" s="236"/>
      <c r="M26" s="236"/>
      <c r="N26" s="236" t="s">
        <v>827</v>
      </c>
      <c r="O26" s="237"/>
      <c r="P26" s="237"/>
      <c r="Q26" s="235"/>
      <c r="R26" s="236"/>
      <c r="S26" s="236"/>
      <c r="T26" s="236"/>
      <c r="U26" s="236"/>
      <c r="V26" s="236"/>
      <c r="W26" s="236"/>
      <c r="X26" s="236"/>
      <c r="Y26" s="236"/>
      <c r="Z26" s="236"/>
      <c r="AA26" s="236"/>
      <c r="AB26" s="236"/>
      <c r="AC26" s="236"/>
      <c r="AD26" s="236"/>
      <c r="AE26" s="237"/>
      <c r="AF26" s="237"/>
      <c r="AG26" s="235"/>
      <c r="AH26" s="236"/>
      <c r="AI26" s="236"/>
      <c r="AJ26" s="236"/>
      <c r="AK26" s="236"/>
      <c r="AL26" s="236"/>
      <c r="AM26" s="236"/>
      <c r="AN26" s="236"/>
      <c r="AO26" s="236"/>
      <c r="AP26" s="236"/>
      <c r="AQ26" s="236"/>
      <c r="AR26" s="236"/>
      <c r="AS26" s="236"/>
      <c r="AT26" s="236"/>
      <c r="AU26" s="237"/>
      <c r="AV26" s="237"/>
      <c r="AW26" s="235"/>
      <c r="AX26" s="236"/>
      <c r="AY26" s="236"/>
      <c r="AZ26" s="236"/>
      <c r="BA26" s="236"/>
      <c r="BB26" s="236"/>
      <c r="BC26" s="236"/>
      <c r="BD26" s="236"/>
      <c r="BE26" s="236"/>
      <c r="BF26" s="236"/>
      <c r="BG26" s="236"/>
      <c r="BH26" s="236"/>
      <c r="BI26" s="236"/>
      <c r="BJ26" s="236"/>
      <c r="BK26" s="237"/>
      <c r="BL26" s="237"/>
      <c r="BM26" s="235"/>
      <c r="BN26" s="236"/>
      <c r="BO26" s="236"/>
      <c r="BP26" s="236"/>
      <c r="BQ26" s="236"/>
      <c r="BR26" s="236"/>
      <c r="BS26" s="236"/>
      <c r="BT26" s="236"/>
      <c r="BU26" s="236"/>
      <c r="BV26" s="236"/>
      <c r="BW26" s="236"/>
      <c r="BX26" s="236"/>
      <c r="BY26" s="236"/>
      <c r="BZ26" s="236"/>
      <c r="CA26" s="237"/>
      <c r="CB26" s="237"/>
      <c r="CC26" s="235"/>
      <c r="CD26" s="236"/>
      <c r="CE26" s="236"/>
      <c r="CF26" s="236"/>
      <c r="CG26" s="236"/>
      <c r="CH26" s="236"/>
      <c r="CI26" s="236"/>
      <c r="CJ26" s="236"/>
      <c r="CK26" s="236"/>
      <c r="CL26" s="236"/>
      <c r="CM26" s="236"/>
      <c r="CN26" s="236"/>
      <c r="CO26" s="236"/>
      <c r="CP26" s="236"/>
      <c r="CQ26" s="237"/>
      <c r="CR26" s="237"/>
      <c r="CS26" s="235"/>
      <c r="CT26" s="236"/>
      <c r="CU26" s="236"/>
      <c r="CV26" s="236"/>
      <c r="CW26" s="236"/>
      <c r="CX26" s="236"/>
      <c r="CY26" s="236"/>
      <c r="CZ26" s="236"/>
      <c r="DA26" s="236"/>
      <c r="DB26" s="236"/>
      <c r="DC26" s="236"/>
      <c r="DD26" s="236"/>
      <c r="DE26" s="236"/>
      <c r="DF26" s="236"/>
      <c r="DG26" s="237"/>
      <c r="DH26" s="237"/>
      <c r="DI26" s="235"/>
      <c r="DJ26" s="236"/>
      <c r="DK26" s="236"/>
      <c r="DL26" s="236"/>
      <c r="DM26" s="236"/>
      <c r="DN26" s="236"/>
      <c r="DO26" s="236"/>
      <c r="DP26" s="236"/>
      <c r="DQ26" s="236"/>
      <c r="DR26" s="236"/>
      <c r="DS26" s="236"/>
      <c r="DT26" s="236"/>
      <c r="DU26" s="236"/>
      <c r="DV26" s="236"/>
      <c r="DW26" s="237"/>
      <c r="DX26" s="237"/>
      <c r="DY26" s="235"/>
      <c r="DZ26" s="236"/>
      <c r="EA26" s="236"/>
      <c r="EB26" s="236"/>
      <c r="EC26" s="236"/>
      <c r="ED26" s="236"/>
      <c r="EE26" s="236"/>
      <c r="EF26" s="236"/>
      <c r="EG26" s="236"/>
      <c r="EH26" s="236"/>
      <c r="EI26" s="236"/>
      <c r="EJ26" s="236"/>
      <c r="EK26" s="236"/>
      <c r="EL26" s="236"/>
      <c r="EM26" s="237"/>
      <c r="EN26" s="237"/>
      <c r="EO26" s="235"/>
      <c r="EP26" s="236"/>
      <c r="EQ26" s="236"/>
      <c r="ER26" s="236"/>
      <c r="ES26" s="236"/>
      <c r="ET26" s="236"/>
      <c r="EU26" s="236"/>
      <c r="EV26" s="236"/>
      <c r="EW26" s="236"/>
      <c r="EX26" s="236"/>
      <c r="EY26" s="236"/>
      <c r="EZ26" s="236"/>
      <c r="FA26" s="236"/>
      <c r="FB26" s="236"/>
      <c r="FC26" s="237"/>
      <c r="FD26" s="237"/>
      <c r="FE26" s="235"/>
      <c r="FF26" s="236"/>
      <c r="FG26" s="236"/>
      <c r="FH26" s="236"/>
      <c r="FI26" s="236"/>
      <c r="FJ26" s="236"/>
      <c r="FK26" s="236"/>
      <c r="FL26" s="236"/>
      <c r="FM26" s="236"/>
      <c r="FN26" s="236"/>
      <c r="FO26" s="236"/>
      <c r="FP26" s="236"/>
      <c r="FQ26" s="236"/>
      <c r="FR26" s="236"/>
      <c r="FS26" s="237"/>
      <c r="FT26" s="237"/>
      <c r="FU26" s="235"/>
      <c r="FV26" s="236"/>
      <c r="FW26" s="236"/>
      <c r="FX26" s="236"/>
      <c r="FY26" s="236"/>
      <c r="FZ26" s="236"/>
      <c r="GA26" s="236"/>
      <c r="GB26" s="236"/>
      <c r="GC26" s="236"/>
      <c r="GD26" s="236"/>
      <c r="GE26" s="236"/>
      <c r="GF26" s="236"/>
      <c r="GG26" s="236"/>
      <c r="GH26" s="236"/>
      <c r="GI26" s="237"/>
      <c r="GJ26" s="237"/>
      <c r="GK26" s="235"/>
      <c r="GL26" s="236"/>
      <c r="GM26" s="236"/>
      <c r="GN26" s="236"/>
      <c r="GO26" s="236"/>
      <c r="GP26" s="236"/>
      <c r="GQ26" s="236"/>
      <c r="GR26" s="236"/>
      <c r="GS26" s="236"/>
      <c r="GT26" s="236"/>
      <c r="GU26" s="236"/>
      <c r="GV26" s="236"/>
      <c r="GW26" s="236"/>
      <c r="GX26" s="236"/>
      <c r="GY26" s="237"/>
      <c r="GZ26" s="237"/>
      <c r="HA26" s="235"/>
      <c r="HB26" s="236"/>
      <c r="HC26" s="236"/>
      <c r="HD26" s="236"/>
      <c r="HE26" s="236"/>
      <c r="HF26" s="236"/>
      <c r="HG26" s="236"/>
      <c r="HH26" s="236"/>
      <c r="HI26" s="236"/>
      <c r="HJ26" s="236"/>
      <c r="HK26" s="236"/>
      <c r="HL26" s="236"/>
      <c r="HM26" s="236"/>
      <c r="HN26" s="236"/>
      <c r="HO26" s="237"/>
      <c r="HP26" s="237"/>
      <c r="HQ26" s="235"/>
      <c r="HR26" s="236"/>
      <c r="HS26" s="236"/>
      <c r="HT26" s="236"/>
      <c r="HU26" s="236"/>
      <c r="HV26" s="236"/>
      <c r="HW26" s="236"/>
      <c r="HX26" s="236"/>
      <c r="HY26" s="236"/>
      <c r="HZ26" s="236"/>
      <c r="IA26" s="236"/>
      <c r="IB26" s="236"/>
      <c r="IC26" s="236"/>
      <c r="ID26" s="236"/>
      <c r="IE26" s="237"/>
      <c r="IF26" s="237"/>
      <c r="IG26" s="235"/>
      <c r="IH26" s="236"/>
      <c r="II26" s="236"/>
      <c r="IJ26" s="236"/>
      <c r="IK26" s="236"/>
      <c r="IL26" s="236"/>
      <c r="IM26" s="236"/>
      <c r="IN26" s="236"/>
      <c r="IO26" s="236"/>
      <c r="IP26" s="236"/>
      <c r="IQ26" s="236"/>
      <c r="IR26" s="236"/>
      <c r="IS26" s="236"/>
      <c r="IT26" s="236"/>
      <c r="IU26" s="237"/>
      <c r="IV26" s="237"/>
    </row>
    <row r="27" spans="1:256" s="922" customFormat="1" ht="21.75" customHeight="1">
      <c r="A27" s="235" t="s">
        <v>6</v>
      </c>
      <c r="B27" s="236">
        <v>90159488.739999995</v>
      </c>
      <c r="C27" s="236">
        <v>9822771.6400000006</v>
      </c>
      <c r="D27" s="236">
        <v>33.57</v>
      </c>
      <c r="E27" s="236">
        <v>14492899.75</v>
      </c>
      <c r="F27" s="236">
        <v>37690.839999999997</v>
      </c>
      <c r="G27" s="236">
        <v>16643968.209999999</v>
      </c>
      <c r="H27" s="236">
        <v>2135.2000000000003</v>
      </c>
      <c r="I27" s="236">
        <v>16701639.699999997</v>
      </c>
      <c r="J27" s="236">
        <v>79414.389999999985</v>
      </c>
      <c r="K27" s="236">
        <v>6821196.5699999984</v>
      </c>
      <c r="L27" s="236">
        <v>2101.63</v>
      </c>
      <c r="M27" s="236">
        <v>2208739.9499999974</v>
      </c>
      <c r="N27" s="236">
        <v>41723.549999999988</v>
      </c>
      <c r="O27" s="237">
        <v>0.27011461733362091</v>
      </c>
      <c r="P27" s="237">
        <v>0.37075584574793363</v>
      </c>
      <c r="Q27" s="238"/>
      <c r="R27" s="243"/>
      <c r="S27" s="243"/>
      <c r="T27" s="239"/>
      <c r="U27" s="239"/>
      <c r="V27" s="239"/>
      <c r="W27" s="239"/>
      <c r="X27" s="239"/>
    </row>
    <row r="28" spans="1:256" s="922" customFormat="1" ht="20.25" customHeight="1">
      <c r="B28" s="233"/>
      <c r="C28" s="234"/>
      <c r="D28" s="244"/>
      <c r="E28" s="234"/>
      <c r="F28" s="234"/>
      <c r="G28" s="234"/>
      <c r="H28" s="234"/>
      <c r="I28" s="234"/>
      <c r="J28" s="234"/>
      <c r="K28" s="234"/>
      <c r="L28" s="234"/>
      <c r="M28" s="234"/>
      <c r="N28" s="234"/>
      <c r="Q28" s="230"/>
      <c r="R28" s="481"/>
      <c r="S28" s="481"/>
      <c r="T28" s="149"/>
      <c r="U28" s="149"/>
      <c r="V28" s="149"/>
      <c r="W28" s="149"/>
    </row>
    <row r="29" spans="1:256" s="922" customFormat="1" ht="5.25" customHeight="1">
      <c r="B29" s="233"/>
      <c r="C29" s="234"/>
      <c r="D29" s="244"/>
      <c r="E29" s="234"/>
      <c r="F29" s="234"/>
      <c r="G29" s="234"/>
      <c r="H29" s="234"/>
      <c r="I29" s="234"/>
      <c r="J29" s="234"/>
      <c r="K29" s="234"/>
      <c r="L29" s="234"/>
      <c r="M29" s="234"/>
      <c r="N29" s="234"/>
      <c r="Q29" s="230"/>
      <c r="R29" s="481"/>
      <c r="S29" s="481"/>
      <c r="T29" s="149"/>
      <c r="U29" s="149"/>
      <c r="V29" s="149"/>
      <c r="W29" s="149"/>
    </row>
    <row r="30" spans="1:256" s="922" customFormat="1" ht="21" customHeight="1">
      <c r="A30" s="229"/>
      <c r="B30" s="921" t="s">
        <v>829</v>
      </c>
      <c r="C30" s="977" t="s">
        <v>830</v>
      </c>
      <c r="D30" s="977"/>
      <c r="E30" s="977"/>
      <c r="F30" s="977"/>
      <c r="G30" s="977" t="s">
        <v>831</v>
      </c>
      <c r="H30" s="977"/>
      <c r="I30" s="977"/>
      <c r="J30" s="977"/>
      <c r="K30" s="977" t="s">
        <v>832</v>
      </c>
      <c r="L30" s="977"/>
      <c r="M30" s="977"/>
      <c r="N30" s="977"/>
      <c r="O30" s="977" t="s">
        <v>833</v>
      </c>
      <c r="P30" s="977"/>
      <c r="S30" s="976"/>
      <c r="T30" s="976"/>
      <c r="U30" s="976"/>
      <c r="V30" s="976"/>
      <c r="W30" s="976"/>
      <c r="X30" s="976"/>
      <c r="Y30" s="976"/>
      <c r="Z30" s="976"/>
      <c r="AA30" s="976"/>
      <c r="AB30" s="976"/>
      <c r="AC30" s="976"/>
      <c r="AD30" s="976"/>
      <c r="AE30" s="976"/>
      <c r="AF30" s="976"/>
      <c r="AI30" s="976"/>
      <c r="AJ30" s="976"/>
      <c r="AK30" s="976"/>
      <c r="AL30" s="976"/>
      <c r="AM30" s="976"/>
      <c r="AN30" s="976"/>
      <c r="AO30" s="976"/>
      <c r="AP30" s="976"/>
      <c r="AQ30" s="976"/>
      <c r="AR30" s="976"/>
      <c r="AS30" s="976"/>
      <c r="AT30" s="976"/>
      <c r="AU30" s="976"/>
      <c r="AV30" s="976"/>
      <c r="AY30" s="976"/>
      <c r="AZ30" s="976"/>
      <c r="BA30" s="976"/>
      <c r="BB30" s="976"/>
      <c r="BC30" s="976"/>
      <c r="BD30" s="976"/>
      <c r="BE30" s="976"/>
      <c r="BF30" s="976"/>
      <c r="BG30" s="976"/>
      <c r="BH30" s="976"/>
      <c r="BI30" s="976"/>
      <c r="BJ30" s="976"/>
      <c r="BK30" s="976"/>
      <c r="BL30" s="976"/>
      <c r="BO30" s="976"/>
      <c r="BP30" s="976"/>
      <c r="BQ30" s="976"/>
      <c r="BR30" s="976"/>
      <c r="BS30" s="976"/>
      <c r="BT30" s="976"/>
      <c r="BU30" s="976"/>
      <c r="BV30" s="976"/>
      <c r="BW30" s="976"/>
      <c r="BX30" s="976"/>
      <c r="BY30" s="976"/>
      <c r="BZ30" s="976"/>
      <c r="CA30" s="976"/>
      <c r="CB30" s="976"/>
      <c r="CE30" s="976"/>
      <c r="CF30" s="976"/>
      <c r="CG30" s="976"/>
      <c r="CH30" s="976"/>
      <c r="CI30" s="976"/>
      <c r="CJ30" s="976"/>
      <c r="CK30" s="976"/>
      <c r="CL30" s="976"/>
      <c r="CM30" s="976"/>
      <c r="CN30" s="976"/>
      <c r="CO30" s="976"/>
      <c r="CP30" s="976"/>
      <c r="CQ30" s="976"/>
      <c r="CR30" s="976"/>
      <c r="CU30" s="976"/>
      <c r="CV30" s="976"/>
      <c r="CW30" s="976"/>
      <c r="CX30" s="976"/>
      <c r="CY30" s="976"/>
      <c r="CZ30" s="976"/>
      <c r="DA30" s="976"/>
      <c r="DB30" s="976"/>
      <c r="DC30" s="976"/>
      <c r="DD30" s="976"/>
      <c r="DE30" s="976"/>
      <c r="DF30" s="976"/>
      <c r="DG30" s="976"/>
      <c r="DH30" s="976"/>
      <c r="DK30" s="976"/>
      <c r="DL30" s="976"/>
      <c r="DM30" s="976"/>
      <c r="DN30" s="976"/>
      <c r="DO30" s="976"/>
      <c r="DP30" s="976"/>
      <c r="DQ30" s="976"/>
      <c r="DR30" s="976"/>
      <c r="DS30" s="976"/>
      <c r="DT30" s="976"/>
      <c r="DU30" s="976"/>
      <c r="DV30" s="976"/>
      <c r="DW30" s="976"/>
      <c r="DX30" s="976"/>
      <c r="EA30" s="976"/>
      <c r="EB30" s="976"/>
      <c r="EC30" s="976"/>
      <c r="ED30" s="976"/>
      <c r="EE30" s="976"/>
      <c r="EF30" s="976"/>
      <c r="EG30" s="976"/>
      <c r="EH30" s="976"/>
      <c r="EI30" s="976"/>
      <c r="EJ30" s="976"/>
      <c r="EK30" s="976"/>
      <c r="EL30" s="976"/>
      <c r="EM30" s="976"/>
      <c r="EN30" s="976"/>
      <c r="EQ30" s="976"/>
      <c r="ER30" s="976"/>
      <c r="ES30" s="976"/>
      <c r="ET30" s="976"/>
      <c r="EU30" s="976"/>
      <c r="EV30" s="976"/>
      <c r="EW30" s="976"/>
      <c r="EX30" s="976"/>
      <c r="EY30" s="976"/>
      <c r="EZ30" s="976"/>
      <c r="FA30" s="976"/>
      <c r="FB30" s="976"/>
      <c r="FC30" s="976"/>
      <c r="FD30" s="976"/>
      <c r="FG30" s="976"/>
      <c r="FH30" s="976"/>
      <c r="FI30" s="976"/>
      <c r="FJ30" s="976"/>
      <c r="FK30" s="976"/>
      <c r="FL30" s="976"/>
      <c r="FM30" s="976"/>
      <c r="FN30" s="976"/>
      <c r="FO30" s="976"/>
      <c r="FP30" s="976"/>
      <c r="FQ30" s="976"/>
      <c r="FR30" s="976"/>
      <c r="FS30" s="976"/>
      <c r="FT30" s="976"/>
      <c r="FW30" s="976"/>
      <c r="FX30" s="976"/>
      <c r="FY30" s="976"/>
      <c r="FZ30" s="976"/>
      <c r="GA30" s="976"/>
      <c r="GB30" s="976"/>
      <c r="GC30" s="976"/>
      <c r="GD30" s="976"/>
      <c r="GE30" s="976"/>
      <c r="GF30" s="976"/>
      <c r="GG30" s="976"/>
      <c r="GH30" s="976"/>
      <c r="GI30" s="976"/>
      <c r="GJ30" s="976"/>
      <c r="GM30" s="976"/>
      <c r="GN30" s="976"/>
      <c r="GO30" s="976"/>
      <c r="GP30" s="976"/>
      <c r="GQ30" s="976"/>
      <c r="GR30" s="976"/>
      <c r="GS30" s="976"/>
      <c r="GT30" s="976"/>
      <c r="GU30" s="976"/>
      <c r="GV30" s="976"/>
      <c r="GW30" s="976"/>
      <c r="GX30" s="976"/>
      <c r="GY30" s="976"/>
      <c r="GZ30" s="976"/>
      <c r="HC30" s="976"/>
      <c r="HD30" s="976"/>
      <c r="HE30" s="976"/>
      <c r="HF30" s="976"/>
      <c r="HG30" s="976"/>
      <c r="HH30" s="976"/>
      <c r="HI30" s="976"/>
      <c r="HJ30" s="976"/>
      <c r="HK30" s="976"/>
      <c r="HL30" s="976"/>
      <c r="HM30" s="976"/>
      <c r="HN30" s="976"/>
      <c r="HO30" s="976"/>
      <c r="HP30" s="976"/>
      <c r="HS30" s="976"/>
      <c r="HT30" s="976"/>
      <c r="HU30" s="976"/>
      <c r="HV30" s="976"/>
      <c r="HW30" s="976"/>
      <c r="HX30" s="976"/>
      <c r="HY30" s="976"/>
      <c r="HZ30" s="976"/>
      <c r="IA30" s="976"/>
      <c r="IB30" s="976"/>
      <c r="IC30" s="976"/>
      <c r="ID30" s="976"/>
      <c r="IE30" s="976"/>
      <c r="IF30" s="976"/>
      <c r="II30" s="976"/>
      <c r="IJ30" s="976"/>
      <c r="IK30" s="976"/>
      <c r="IL30" s="976"/>
      <c r="IM30" s="976"/>
      <c r="IN30" s="976"/>
      <c r="IO30" s="976"/>
      <c r="IP30" s="976"/>
      <c r="IQ30" s="976"/>
      <c r="IR30" s="976"/>
      <c r="IS30" s="976"/>
      <c r="IT30" s="976"/>
      <c r="IU30" s="976"/>
      <c r="IV30" s="976"/>
    </row>
    <row r="31" spans="1:256" s="922" customFormat="1" ht="20.25" customHeight="1">
      <c r="A31" s="229"/>
      <c r="B31" s="921" t="s">
        <v>834</v>
      </c>
      <c r="C31" s="229"/>
      <c r="D31" s="229"/>
      <c r="E31" s="229"/>
      <c r="F31" s="229"/>
      <c r="G31" s="229"/>
      <c r="H31" s="229"/>
      <c r="I31" s="229"/>
      <c r="J31" s="229"/>
      <c r="K31" s="229"/>
      <c r="L31" s="229"/>
      <c r="M31" s="229"/>
      <c r="N31" s="229"/>
      <c r="O31" s="229"/>
      <c r="P31" s="229"/>
    </row>
    <row r="32" spans="1:256" s="922" customFormat="1" ht="20.25" customHeight="1">
      <c r="A32" s="231"/>
      <c r="B32" s="921" t="s">
        <v>836</v>
      </c>
      <c r="C32" s="921" t="s">
        <v>2</v>
      </c>
      <c r="D32" s="921" t="s">
        <v>4</v>
      </c>
      <c r="E32" s="921" t="s">
        <v>3</v>
      </c>
      <c r="F32" s="921" t="s">
        <v>5</v>
      </c>
      <c r="G32" s="921" t="s">
        <v>2</v>
      </c>
      <c r="H32" s="921" t="s">
        <v>4</v>
      </c>
      <c r="I32" s="921" t="s">
        <v>3</v>
      </c>
      <c r="J32" s="921" t="s">
        <v>5</v>
      </c>
      <c r="K32" s="921" t="s">
        <v>2</v>
      </c>
      <c r="L32" s="921" t="s">
        <v>4</v>
      </c>
      <c r="M32" s="921" t="s">
        <v>3</v>
      </c>
      <c r="N32" s="921" t="s">
        <v>5</v>
      </c>
      <c r="O32" s="231" t="s">
        <v>837</v>
      </c>
      <c r="P32" s="231" t="s">
        <v>838</v>
      </c>
      <c r="Q32" s="235"/>
      <c r="R32" s="236"/>
      <c r="S32" s="236"/>
      <c r="T32" s="236"/>
      <c r="U32" s="236"/>
      <c r="V32" s="236"/>
      <c r="W32" s="236"/>
      <c r="X32" s="236"/>
      <c r="Y32" s="236"/>
      <c r="Z32" s="236"/>
      <c r="AA32" s="236"/>
      <c r="AB32" s="236"/>
      <c r="AC32" s="236"/>
      <c r="AD32" s="236"/>
      <c r="AE32" s="237"/>
      <c r="AF32" s="237"/>
      <c r="AG32" s="235"/>
      <c r="AH32" s="236"/>
      <c r="AI32" s="236"/>
      <c r="AJ32" s="236"/>
      <c r="AK32" s="236"/>
      <c r="AL32" s="236"/>
      <c r="AM32" s="236"/>
      <c r="AN32" s="236"/>
      <c r="AO32" s="236"/>
      <c r="AP32" s="236"/>
      <c r="AQ32" s="236"/>
      <c r="AR32" s="236"/>
      <c r="AS32" s="236"/>
      <c r="AT32" s="236"/>
      <c r="AU32" s="237"/>
      <c r="AV32" s="237"/>
      <c r="AW32" s="235"/>
      <c r="AX32" s="236"/>
      <c r="AY32" s="236"/>
      <c r="AZ32" s="236"/>
      <c r="BA32" s="236"/>
      <c r="BB32" s="236"/>
      <c r="BC32" s="236"/>
      <c r="BD32" s="236"/>
      <c r="BE32" s="236"/>
      <c r="BF32" s="236"/>
      <c r="BG32" s="236"/>
      <c r="BH32" s="236"/>
      <c r="BI32" s="236"/>
      <c r="BJ32" s="236"/>
      <c r="BK32" s="237"/>
      <c r="BL32" s="237"/>
      <c r="BM32" s="235"/>
      <c r="BN32" s="236"/>
      <c r="BO32" s="236"/>
      <c r="BP32" s="236"/>
      <c r="BQ32" s="236"/>
      <c r="BR32" s="236"/>
      <c r="BS32" s="236"/>
      <c r="BT32" s="236"/>
      <c r="BU32" s="236"/>
      <c r="BV32" s="236"/>
      <c r="BW32" s="236"/>
      <c r="BX32" s="236"/>
      <c r="BY32" s="236"/>
      <c r="BZ32" s="236"/>
      <c r="CA32" s="237"/>
      <c r="CB32" s="237"/>
      <c r="CC32" s="235"/>
      <c r="CD32" s="236"/>
      <c r="CE32" s="236"/>
      <c r="CF32" s="236"/>
      <c r="CG32" s="236"/>
      <c r="CH32" s="236"/>
      <c r="CI32" s="236"/>
      <c r="CJ32" s="236"/>
      <c r="CK32" s="236"/>
      <c r="CL32" s="236"/>
      <c r="CM32" s="236"/>
      <c r="CN32" s="236"/>
      <c r="CO32" s="236"/>
      <c r="CP32" s="236"/>
      <c r="CQ32" s="237"/>
      <c r="CR32" s="237"/>
      <c r="CS32" s="235"/>
      <c r="CT32" s="236"/>
      <c r="CU32" s="236"/>
      <c r="CV32" s="236"/>
      <c r="CW32" s="236"/>
      <c r="CX32" s="236"/>
      <c r="CY32" s="236"/>
      <c r="CZ32" s="236"/>
      <c r="DA32" s="236"/>
      <c r="DB32" s="236"/>
      <c r="DC32" s="236"/>
      <c r="DD32" s="236"/>
      <c r="DE32" s="236"/>
      <c r="DF32" s="236"/>
      <c r="DG32" s="237"/>
      <c r="DH32" s="237"/>
      <c r="DI32" s="235"/>
      <c r="DJ32" s="236"/>
      <c r="DK32" s="236"/>
      <c r="DL32" s="236"/>
      <c r="DM32" s="236"/>
      <c r="DN32" s="236"/>
      <c r="DO32" s="236"/>
      <c r="DP32" s="236"/>
      <c r="DQ32" s="236"/>
      <c r="DR32" s="236"/>
      <c r="DS32" s="236"/>
      <c r="DT32" s="236"/>
      <c r="DU32" s="236"/>
      <c r="DV32" s="236"/>
      <c r="DW32" s="237"/>
      <c r="DX32" s="237"/>
      <c r="DY32" s="235"/>
      <c r="DZ32" s="236"/>
      <c r="EA32" s="236"/>
      <c r="EB32" s="236"/>
      <c r="EC32" s="236"/>
      <c r="ED32" s="236"/>
      <c r="EE32" s="236"/>
      <c r="EF32" s="236"/>
      <c r="EG32" s="236"/>
      <c r="EH32" s="236"/>
      <c r="EI32" s="236"/>
      <c r="EJ32" s="236"/>
      <c r="EK32" s="236"/>
      <c r="EL32" s="236"/>
      <c r="EM32" s="237"/>
      <c r="EN32" s="237"/>
      <c r="EO32" s="235"/>
      <c r="EP32" s="236"/>
      <c r="EQ32" s="236"/>
      <c r="ER32" s="236"/>
      <c r="ES32" s="236"/>
      <c r="ET32" s="236"/>
      <c r="EU32" s="236"/>
      <c r="EV32" s="236"/>
      <c r="EW32" s="236"/>
      <c r="EX32" s="236"/>
      <c r="EY32" s="236"/>
      <c r="EZ32" s="236"/>
      <c r="FA32" s="236"/>
      <c r="FB32" s="236"/>
      <c r="FC32" s="237"/>
      <c r="FD32" s="237"/>
      <c r="FE32" s="235"/>
      <c r="FF32" s="236"/>
      <c r="FG32" s="236"/>
      <c r="FH32" s="236"/>
      <c r="FI32" s="236"/>
      <c r="FJ32" s="236"/>
      <c r="FK32" s="236"/>
      <c r="FL32" s="236"/>
      <c r="FM32" s="236"/>
      <c r="FN32" s="236"/>
      <c r="FO32" s="236"/>
      <c r="FP32" s="236"/>
      <c r="FQ32" s="236"/>
      <c r="FR32" s="236"/>
      <c r="FS32" s="237"/>
      <c r="FT32" s="237"/>
      <c r="FU32" s="235"/>
      <c r="FV32" s="236"/>
      <c r="FW32" s="236"/>
      <c r="FX32" s="236"/>
      <c r="FY32" s="236"/>
      <c r="FZ32" s="236"/>
      <c r="GA32" s="236"/>
      <c r="GB32" s="236"/>
      <c r="GC32" s="236"/>
      <c r="GD32" s="236"/>
      <c r="GE32" s="236"/>
      <c r="GF32" s="236"/>
      <c r="GG32" s="236"/>
      <c r="GH32" s="236"/>
      <c r="GI32" s="237"/>
      <c r="GJ32" s="237"/>
      <c r="GK32" s="235"/>
      <c r="GL32" s="236"/>
      <c r="GM32" s="236"/>
      <c r="GN32" s="236"/>
      <c r="GO32" s="236"/>
      <c r="GP32" s="236"/>
      <c r="GQ32" s="236"/>
      <c r="GR32" s="236"/>
      <c r="GS32" s="236"/>
      <c r="GT32" s="236"/>
      <c r="GU32" s="236"/>
      <c r="GV32" s="236"/>
      <c r="GW32" s="236"/>
      <c r="GX32" s="236"/>
      <c r="GY32" s="237"/>
      <c r="GZ32" s="237"/>
      <c r="HA32" s="235"/>
      <c r="HB32" s="236"/>
      <c r="HC32" s="236"/>
      <c r="HD32" s="236"/>
      <c r="HE32" s="236"/>
      <c r="HF32" s="236"/>
      <c r="HG32" s="236"/>
      <c r="HH32" s="236"/>
      <c r="HI32" s="236"/>
      <c r="HJ32" s="236"/>
      <c r="HK32" s="236"/>
      <c r="HL32" s="236"/>
      <c r="HM32" s="236"/>
      <c r="HN32" s="236"/>
      <c r="HO32" s="237"/>
      <c r="HP32" s="237"/>
      <c r="HQ32" s="235"/>
      <c r="HR32" s="236"/>
      <c r="HS32" s="236"/>
      <c r="HT32" s="236"/>
      <c r="HU32" s="236"/>
      <c r="HV32" s="236"/>
      <c r="HW32" s="236"/>
      <c r="HX32" s="236"/>
      <c r="HY32" s="236"/>
      <c r="HZ32" s="236"/>
      <c r="IA32" s="236"/>
      <c r="IB32" s="236"/>
      <c r="IC32" s="236"/>
      <c r="ID32" s="236"/>
      <c r="IE32" s="237"/>
      <c r="IF32" s="237"/>
      <c r="IG32" s="235"/>
      <c r="IH32" s="236"/>
      <c r="II32" s="236"/>
      <c r="IJ32" s="236"/>
      <c r="IK32" s="236"/>
      <c r="IL32" s="236"/>
      <c r="IM32" s="236"/>
      <c r="IN32" s="236"/>
      <c r="IO32" s="236"/>
      <c r="IP32" s="236"/>
      <c r="IQ32" s="236"/>
      <c r="IR32" s="236"/>
      <c r="IS32" s="236"/>
      <c r="IT32" s="236"/>
      <c r="IU32" s="237"/>
      <c r="IV32" s="237"/>
    </row>
    <row r="33" spans="1:256" s="922" customFormat="1" ht="26.25" customHeight="1">
      <c r="A33" s="231" t="s">
        <v>1122</v>
      </c>
      <c r="B33" s="1082" t="s">
        <v>827</v>
      </c>
      <c r="C33" s="1082" t="s">
        <v>827</v>
      </c>
      <c r="D33" s="1082" t="s">
        <v>827</v>
      </c>
      <c r="E33" s="1082" t="s">
        <v>827</v>
      </c>
      <c r="F33" s="1082" t="s">
        <v>827</v>
      </c>
      <c r="G33" s="1082" t="s">
        <v>827</v>
      </c>
      <c r="H33" s="1082" t="s">
        <v>827</v>
      </c>
      <c r="I33" s="1082" t="s">
        <v>827</v>
      </c>
      <c r="J33" s="1082" t="s">
        <v>827</v>
      </c>
      <c r="K33" s="1082" t="s">
        <v>827</v>
      </c>
      <c r="L33" s="1082" t="s">
        <v>827</v>
      </c>
      <c r="M33" s="1082" t="s">
        <v>827</v>
      </c>
      <c r="N33" s="1082" t="s">
        <v>827</v>
      </c>
      <c r="O33" s="1082" t="s">
        <v>827</v>
      </c>
      <c r="P33" s="1082" t="s">
        <v>827</v>
      </c>
      <c r="R33" s="922" t="s">
        <v>827</v>
      </c>
      <c r="S33" s="922" t="s">
        <v>827</v>
      </c>
      <c r="T33" s="922" t="s">
        <v>827</v>
      </c>
      <c r="U33" s="232" t="s">
        <v>827</v>
      </c>
      <c r="V33" s="232"/>
      <c r="X33" s="232" t="s">
        <v>827</v>
      </c>
      <c r="Y33" s="232" t="s">
        <v>827</v>
      </c>
      <c r="Z33" s="232"/>
      <c r="AH33" s="922" t="s">
        <v>827</v>
      </c>
      <c r="AI33" s="922" t="s">
        <v>827</v>
      </c>
      <c r="AJ33" s="922" t="s">
        <v>827</v>
      </c>
      <c r="AK33" s="232" t="s">
        <v>827</v>
      </c>
      <c r="AL33" s="232"/>
      <c r="AN33" s="232" t="s">
        <v>827</v>
      </c>
      <c r="AO33" s="232" t="s">
        <v>827</v>
      </c>
      <c r="AP33" s="232"/>
      <c r="AX33" s="922" t="s">
        <v>827</v>
      </c>
      <c r="AY33" s="922" t="s">
        <v>827</v>
      </c>
      <c r="AZ33" s="922" t="s">
        <v>827</v>
      </c>
      <c r="BA33" s="232" t="s">
        <v>827</v>
      </c>
      <c r="BB33" s="232"/>
      <c r="BD33" s="232" t="s">
        <v>827</v>
      </c>
      <c r="BE33" s="232" t="s">
        <v>827</v>
      </c>
      <c r="BF33" s="232"/>
      <c r="BN33" s="922" t="s">
        <v>827</v>
      </c>
      <c r="BO33" s="922" t="s">
        <v>827</v>
      </c>
      <c r="BP33" s="922" t="s">
        <v>827</v>
      </c>
      <c r="BQ33" s="232" t="s">
        <v>827</v>
      </c>
      <c r="BR33" s="232"/>
      <c r="BT33" s="232" t="s">
        <v>827</v>
      </c>
      <c r="BU33" s="232" t="s">
        <v>827</v>
      </c>
      <c r="BV33" s="232"/>
      <c r="CD33" s="922" t="s">
        <v>827</v>
      </c>
      <c r="CE33" s="922" t="s">
        <v>827</v>
      </c>
      <c r="CF33" s="922" t="s">
        <v>827</v>
      </c>
      <c r="CG33" s="232" t="s">
        <v>827</v>
      </c>
      <c r="CH33" s="232"/>
      <c r="CJ33" s="232" t="s">
        <v>827</v>
      </c>
      <c r="CK33" s="232" t="s">
        <v>827</v>
      </c>
      <c r="CL33" s="232"/>
      <c r="CT33" s="922" t="s">
        <v>827</v>
      </c>
      <c r="CU33" s="922" t="s">
        <v>827</v>
      </c>
      <c r="CV33" s="922" t="s">
        <v>827</v>
      </c>
      <c r="CW33" s="232" t="s">
        <v>827</v>
      </c>
      <c r="CX33" s="232"/>
      <c r="CZ33" s="232" t="s">
        <v>827</v>
      </c>
      <c r="DA33" s="232" t="s">
        <v>827</v>
      </c>
      <c r="DB33" s="232"/>
      <c r="DJ33" s="922" t="s">
        <v>827</v>
      </c>
      <c r="DK33" s="922" t="s">
        <v>827</v>
      </c>
      <c r="DL33" s="922" t="s">
        <v>827</v>
      </c>
      <c r="DM33" s="232" t="s">
        <v>827</v>
      </c>
      <c r="DN33" s="232"/>
      <c r="DP33" s="232" t="s">
        <v>827</v>
      </c>
      <c r="DQ33" s="232" t="s">
        <v>827</v>
      </c>
      <c r="DR33" s="232"/>
      <c r="DZ33" s="922" t="s">
        <v>827</v>
      </c>
      <c r="EA33" s="922" t="s">
        <v>827</v>
      </c>
      <c r="EB33" s="922" t="s">
        <v>827</v>
      </c>
      <c r="EC33" s="232" t="s">
        <v>827</v>
      </c>
      <c r="ED33" s="232"/>
      <c r="EF33" s="232" t="s">
        <v>827</v>
      </c>
      <c r="EG33" s="232" t="s">
        <v>827</v>
      </c>
      <c r="EH33" s="232"/>
      <c r="EP33" s="922" t="s">
        <v>827</v>
      </c>
      <c r="EQ33" s="922" t="s">
        <v>827</v>
      </c>
      <c r="ER33" s="922" t="s">
        <v>827</v>
      </c>
      <c r="ES33" s="232" t="s">
        <v>827</v>
      </c>
      <c r="ET33" s="232"/>
      <c r="EV33" s="232" t="s">
        <v>827</v>
      </c>
      <c r="EW33" s="232" t="s">
        <v>827</v>
      </c>
      <c r="EX33" s="232"/>
      <c r="FF33" s="922" t="s">
        <v>827</v>
      </c>
      <c r="FG33" s="922" t="s">
        <v>827</v>
      </c>
      <c r="FH33" s="922" t="s">
        <v>827</v>
      </c>
      <c r="FI33" s="232" t="s">
        <v>827</v>
      </c>
      <c r="FJ33" s="232"/>
      <c r="FL33" s="232" t="s">
        <v>827</v>
      </c>
      <c r="FM33" s="232" t="s">
        <v>827</v>
      </c>
      <c r="FN33" s="232"/>
      <c r="FV33" s="922" t="s">
        <v>827</v>
      </c>
      <c r="FW33" s="922" t="s">
        <v>827</v>
      </c>
      <c r="FX33" s="922" t="s">
        <v>827</v>
      </c>
      <c r="FY33" s="232" t="s">
        <v>827</v>
      </c>
      <c r="FZ33" s="232"/>
      <c r="GB33" s="232" t="s">
        <v>827</v>
      </c>
      <c r="GC33" s="232" t="s">
        <v>827</v>
      </c>
      <c r="GD33" s="232"/>
      <c r="GL33" s="922" t="s">
        <v>827</v>
      </c>
      <c r="GM33" s="922" t="s">
        <v>827</v>
      </c>
      <c r="GN33" s="922" t="s">
        <v>827</v>
      </c>
      <c r="GO33" s="232" t="s">
        <v>827</v>
      </c>
      <c r="GP33" s="232"/>
      <c r="GR33" s="232" t="s">
        <v>827</v>
      </c>
      <c r="GS33" s="232" t="s">
        <v>827</v>
      </c>
      <c r="GT33" s="232"/>
      <c r="HB33" s="922" t="s">
        <v>827</v>
      </c>
      <c r="HC33" s="922" t="s">
        <v>827</v>
      </c>
      <c r="HD33" s="922" t="s">
        <v>827</v>
      </c>
      <c r="HE33" s="232" t="s">
        <v>827</v>
      </c>
      <c r="HF33" s="232"/>
      <c r="HH33" s="232" t="s">
        <v>827</v>
      </c>
      <c r="HI33" s="232" t="s">
        <v>827</v>
      </c>
      <c r="HJ33" s="232"/>
      <c r="HR33" s="922" t="s">
        <v>827</v>
      </c>
      <c r="HS33" s="922" t="s">
        <v>827</v>
      </c>
      <c r="HT33" s="922" t="s">
        <v>827</v>
      </c>
      <c r="HU33" s="232" t="s">
        <v>827</v>
      </c>
      <c r="HV33" s="232"/>
      <c r="HX33" s="232" t="s">
        <v>827</v>
      </c>
      <c r="HY33" s="232" t="s">
        <v>827</v>
      </c>
      <c r="HZ33" s="232"/>
      <c r="IH33" s="922" t="s">
        <v>827</v>
      </c>
      <c r="II33" s="922" t="s">
        <v>827</v>
      </c>
      <c r="IJ33" s="922" t="s">
        <v>827</v>
      </c>
      <c r="IK33" s="232" t="s">
        <v>827</v>
      </c>
      <c r="IL33" s="232"/>
      <c r="IN33" s="232" t="s">
        <v>827</v>
      </c>
      <c r="IO33" s="232" t="s">
        <v>827</v>
      </c>
      <c r="IP33" s="232"/>
    </row>
    <row r="34" spans="1:256" s="922" customFormat="1" ht="18.75" customHeight="1">
      <c r="B34" s="232" t="s">
        <v>827</v>
      </c>
      <c r="C34" s="232" t="s">
        <v>827</v>
      </c>
      <c r="D34" s="172" t="s">
        <v>827</v>
      </c>
      <c r="E34" s="233" t="s">
        <v>827</v>
      </c>
      <c r="F34" s="233"/>
      <c r="G34" s="922" t="s">
        <v>827</v>
      </c>
      <c r="H34" s="922" t="s">
        <v>827</v>
      </c>
      <c r="I34" s="232" t="s">
        <v>827</v>
      </c>
      <c r="J34" s="232"/>
      <c r="K34" s="234"/>
      <c r="L34" s="234"/>
      <c r="M34" s="234"/>
      <c r="N34" s="234"/>
      <c r="R34" s="232" t="s">
        <v>827</v>
      </c>
      <c r="S34" s="232" t="s">
        <v>827</v>
      </c>
      <c r="T34" s="172" t="s">
        <v>827</v>
      </c>
      <c r="U34" s="233" t="s">
        <v>827</v>
      </c>
      <c r="V34" s="233"/>
      <c r="W34" s="922" t="s">
        <v>827</v>
      </c>
      <c r="X34" s="922" t="s">
        <v>827</v>
      </c>
      <c r="Y34" s="232" t="s">
        <v>827</v>
      </c>
      <c r="Z34" s="232"/>
      <c r="AA34" s="234"/>
      <c r="AB34" s="234"/>
      <c r="AC34" s="234"/>
      <c r="AD34" s="234"/>
      <c r="AH34" s="232" t="s">
        <v>827</v>
      </c>
      <c r="AI34" s="232" t="s">
        <v>827</v>
      </c>
      <c r="AJ34" s="172" t="s">
        <v>827</v>
      </c>
      <c r="AK34" s="233" t="s">
        <v>827</v>
      </c>
      <c r="AL34" s="233"/>
      <c r="AM34" s="922" t="s">
        <v>827</v>
      </c>
      <c r="AN34" s="922" t="s">
        <v>827</v>
      </c>
      <c r="AO34" s="232" t="s">
        <v>827</v>
      </c>
      <c r="AP34" s="232"/>
      <c r="AQ34" s="234"/>
      <c r="AR34" s="234"/>
      <c r="AS34" s="234"/>
      <c r="AT34" s="234"/>
      <c r="AX34" s="232" t="s">
        <v>827</v>
      </c>
      <c r="AY34" s="232" t="s">
        <v>827</v>
      </c>
      <c r="AZ34" s="172" t="s">
        <v>827</v>
      </c>
      <c r="BA34" s="233" t="s">
        <v>827</v>
      </c>
      <c r="BB34" s="233"/>
      <c r="BC34" s="922" t="s">
        <v>827</v>
      </c>
      <c r="BD34" s="922" t="s">
        <v>827</v>
      </c>
      <c r="BE34" s="232" t="s">
        <v>827</v>
      </c>
      <c r="BF34" s="232"/>
      <c r="BG34" s="234"/>
      <c r="BH34" s="234"/>
      <c r="BI34" s="234"/>
      <c r="BJ34" s="234"/>
      <c r="BN34" s="232" t="s">
        <v>827</v>
      </c>
      <c r="BO34" s="232" t="s">
        <v>827</v>
      </c>
      <c r="BP34" s="172" t="s">
        <v>827</v>
      </c>
      <c r="BQ34" s="233" t="s">
        <v>827</v>
      </c>
      <c r="BR34" s="233"/>
      <c r="BS34" s="922" t="s">
        <v>827</v>
      </c>
      <c r="BT34" s="922" t="s">
        <v>827</v>
      </c>
      <c r="BU34" s="232" t="s">
        <v>827</v>
      </c>
      <c r="BV34" s="232"/>
      <c r="BW34" s="234"/>
      <c r="BX34" s="234"/>
      <c r="BY34" s="234"/>
      <c r="BZ34" s="234"/>
      <c r="CD34" s="232" t="s">
        <v>827</v>
      </c>
      <c r="CE34" s="232" t="s">
        <v>827</v>
      </c>
      <c r="CF34" s="172" t="s">
        <v>827</v>
      </c>
      <c r="CG34" s="233" t="s">
        <v>827</v>
      </c>
      <c r="CH34" s="233"/>
      <c r="CI34" s="922" t="s">
        <v>827</v>
      </c>
      <c r="CJ34" s="922" t="s">
        <v>827</v>
      </c>
      <c r="CK34" s="232" t="s">
        <v>827</v>
      </c>
      <c r="CL34" s="232"/>
      <c r="CM34" s="234"/>
      <c r="CN34" s="234"/>
      <c r="CO34" s="234"/>
      <c r="CP34" s="234"/>
      <c r="CT34" s="232" t="s">
        <v>827</v>
      </c>
      <c r="CU34" s="232" t="s">
        <v>827</v>
      </c>
      <c r="CV34" s="172" t="s">
        <v>827</v>
      </c>
      <c r="CW34" s="233" t="s">
        <v>827</v>
      </c>
      <c r="CX34" s="233"/>
      <c r="CY34" s="922" t="s">
        <v>827</v>
      </c>
      <c r="CZ34" s="922" t="s">
        <v>827</v>
      </c>
      <c r="DA34" s="232" t="s">
        <v>827</v>
      </c>
      <c r="DB34" s="232"/>
      <c r="DC34" s="234"/>
      <c r="DD34" s="234"/>
      <c r="DE34" s="234"/>
      <c r="DF34" s="234"/>
      <c r="DJ34" s="232" t="s">
        <v>827</v>
      </c>
      <c r="DK34" s="232" t="s">
        <v>827</v>
      </c>
      <c r="DL34" s="172" t="s">
        <v>827</v>
      </c>
      <c r="DM34" s="233" t="s">
        <v>827</v>
      </c>
      <c r="DN34" s="233"/>
      <c r="DO34" s="922" t="s">
        <v>827</v>
      </c>
      <c r="DP34" s="922" t="s">
        <v>827</v>
      </c>
      <c r="DQ34" s="232" t="s">
        <v>827</v>
      </c>
      <c r="DR34" s="232"/>
      <c r="DS34" s="234"/>
      <c r="DT34" s="234"/>
      <c r="DU34" s="234"/>
      <c r="DV34" s="234"/>
      <c r="DZ34" s="232" t="s">
        <v>827</v>
      </c>
      <c r="EA34" s="232" t="s">
        <v>827</v>
      </c>
      <c r="EB34" s="172" t="s">
        <v>827</v>
      </c>
      <c r="EC34" s="233" t="s">
        <v>827</v>
      </c>
      <c r="ED34" s="233"/>
      <c r="EE34" s="922" t="s">
        <v>827</v>
      </c>
      <c r="EF34" s="922" t="s">
        <v>827</v>
      </c>
      <c r="EG34" s="232" t="s">
        <v>827</v>
      </c>
      <c r="EH34" s="232"/>
      <c r="EI34" s="234"/>
      <c r="EJ34" s="234"/>
      <c r="EK34" s="234"/>
      <c r="EL34" s="234"/>
      <c r="EP34" s="232" t="s">
        <v>827</v>
      </c>
      <c r="EQ34" s="232" t="s">
        <v>827</v>
      </c>
      <c r="ER34" s="172" t="s">
        <v>827</v>
      </c>
      <c r="ES34" s="233" t="s">
        <v>827</v>
      </c>
      <c r="ET34" s="233"/>
      <c r="EU34" s="922" t="s">
        <v>827</v>
      </c>
      <c r="EV34" s="922" t="s">
        <v>827</v>
      </c>
      <c r="EW34" s="232" t="s">
        <v>827</v>
      </c>
      <c r="EX34" s="232"/>
      <c r="EY34" s="234"/>
      <c r="EZ34" s="234"/>
      <c r="FA34" s="234"/>
      <c r="FB34" s="234"/>
      <c r="FF34" s="232" t="s">
        <v>827</v>
      </c>
      <c r="FG34" s="232" t="s">
        <v>827</v>
      </c>
      <c r="FH34" s="172" t="s">
        <v>827</v>
      </c>
      <c r="FI34" s="233" t="s">
        <v>827</v>
      </c>
      <c r="FJ34" s="233"/>
      <c r="FK34" s="922" t="s">
        <v>827</v>
      </c>
      <c r="FL34" s="922" t="s">
        <v>827</v>
      </c>
      <c r="FM34" s="232" t="s">
        <v>827</v>
      </c>
      <c r="FN34" s="232"/>
      <c r="FO34" s="234"/>
      <c r="FP34" s="234"/>
      <c r="FQ34" s="234"/>
      <c r="FR34" s="234"/>
      <c r="FV34" s="232" t="s">
        <v>827</v>
      </c>
      <c r="FW34" s="232" t="s">
        <v>827</v>
      </c>
      <c r="FX34" s="172" t="s">
        <v>827</v>
      </c>
      <c r="FY34" s="233" t="s">
        <v>827</v>
      </c>
      <c r="FZ34" s="233"/>
      <c r="GA34" s="922" t="s">
        <v>827</v>
      </c>
      <c r="GB34" s="922" t="s">
        <v>827</v>
      </c>
      <c r="GC34" s="232" t="s">
        <v>827</v>
      </c>
      <c r="GD34" s="232"/>
      <c r="GE34" s="234"/>
      <c r="GF34" s="234"/>
      <c r="GG34" s="234"/>
      <c r="GH34" s="234"/>
      <c r="GL34" s="232" t="s">
        <v>827</v>
      </c>
      <c r="GM34" s="232" t="s">
        <v>827</v>
      </c>
      <c r="GN34" s="172" t="s">
        <v>827</v>
      </c>
      <c r="GO34" s="233" t="s">
        <v>827</v>
      </c>
      <c r="GP34" s="233"/>
      <c r="GQ34" s="922" t="s">
        <v>827</v>
      </c>
      <c r="GR34" s="922" t="s">
        <v>827</v>
      </c>
      <c r="GS34" s="232" t="s">
        <v>827</v>
      </c>
      <c r="GT34" s="232"/>
      <c r="GU34" s="234"/>
      <c r="GV34" s="234"/>
      <c r="GW34" s="234"/>
      <c r="GX34" s="234"/>
      <c r="HB34" s="232" t="s">
        <v>827</v>
      </c>
      <c r="HC34" s="232" t="s">
        <v>827</v>
      </c>
      <c r="HD34" s="172" t="s">
        <v>827</v>
      </c>
      <c r="HE34" s="233" t="s">
        <v>827</v>
      </c>
      <c r="HF34" s="233"/>
      <c r="HG34" s="922" t="s">
        <v>827</v>
      </c>
      <c r="HH34" s="922" t="s">
        <v>827</v>
      </c>
      <c r="HI34" s="232" t="s">
        <v>827</v>
      </c>
      <c r="HJ34" s="232"/>
      <c r="HK34" s="234"/>
      <c r="HL34" s="234"/>
      <c r="HM34" s="234"/>
      <c r="HN34" s="234"/>
      <c r="HR34" s="232" t="s">
        <v>827</v>
      </c>
      <c r="HS34" s="232" t="s">
        <v>827</v>
      </c>
      <c r="HT34" s="172" t="s">
        <v>827</v>
      </c>
      <c r="HU34" s="233" t="s">
        <v>827</v>
      </c>
      <c r="HV34" s="233"/>
      <c r="HW34" s="922" t="s">
        <v>827</v>
      </c>
      <c r="HX34" s="922" t="s">
        <v>827</v>
      </c>
      <c r="HY34" s="232" t="s">
        <v>827</v>
      </c>
      <c r="HZ34" s="232"/>
      <c r="IA34" s="234"/>
      <c r="IB34" s="234"/>
      <c r="IC34" s="234"/>
      <c r="ID34" s="234"/>
      <c r="IH34" s="232" t="s">
        <v>827</v>
      </c>
      <c r="II34" s="232" t="s">
        <v>827</v>
      </c>
      <c r="IJ34" s="172" t="s">
        <v>827</v>
      </c>
      <c r="IK34" s="233" t="s">
        <v>827</v>
      </c>
      <c r="IL34" s="233"/>
      <c r="IM34" s="922" t="s">
        <v>827</v>
      </c>
      <c r="IN34" s="922" t="s">
        <v>827</v>
      </c>
      <c r="IO34" s="232" t="s">
        <v>827</v>
      </c>
      <c r="IP34" s="232"/>
      <c r="IQ34" s="234"/>
      <c r="IR34" s="234"/>
      <c r="IS34" s="234"/>
      <c r="IT34" s="234"/>
    </row>
    <row r="35" spans="1:256" s="922" customFormat="1" ht="18.75" customHeight="1">
      <c r="A35" s="235" t="s">
        <v>1125</v>
      </c>
      <c r="B35" s="236">
        <v>1159685.3999999999</v>
      </c>
      <c r="C35" s="236">
        <v>107795.78</v>
      </c>
      <c r="D35" s="236">
        <v>0</v>
      </c>
      <c r="E35" s="236">
        <v>278193.78999999998</v>
      </c>
      <c r="F35" s="236">
        <v>247.64</v>
      </c>
      <c r="G35" s="236">
        <v>255234.03</v>
      </c>
      <c r="H35" s="236">
        <v>0</v>
      </c>
      <c r="I35" s="236">
        <v>306559.83</v>
      </c>
      <c r="J35" s="236">
        <v>695.79</v>
      </c>
      <c r="K35" s="236">
        <v>147438.25</v>
      </c>
      <c r="L35" s="236">
        <v>0</v>
      </c>
      <c r="M35" s="236">
        <v>28366.040000000037</v>
      </c>
      <c r="N35" s="236">
        <v>448.15</v>
      </c>
      <c r="O35" s="237">
        <v>0.33305343845839569</v>
      </c>
      <c r="P35" s="237">
        <v>0.48503641591072894</v>
      </c>
      <c r="Q35" s="235"/>
      <c r="R35" s="236"/>
      <c r="S35" s="236"/>
      <c r="T35" s="236"/>
      <c r="U35" s="236"/>
      <c r="V35" s="236"/>
      <c r="W35" s="236"/>
      <c r="X35" s="236"/>
      <c r="Y35" s="236"/>
      <c r="Z35" s="236"/>
      <c r="AA35" s="236"/>
      <c r="AB35" s="236"/>
      <c r="AC35" s="236"/>
      <c r="AD35" s="236"/>
      <c r="AE35" s="237"/>
      <c r="AF35" s="237"/>
      <c r="AG35" s="235"/>
      <c r="AH35" s="236"/>
      <c r="AI35" s="236"/>
      <c r="AJ35" s="236"/>
      <c r="AK35" s="236"/>
      <c r="AL35" s="236"/>
      <c r="AM35" s="236"/>
      <c r="AN35" s="236"/>
      <c r="AO35" s="236"/>
      <c r="AP35" s="236"/>
      <c r="AQ35" s="236"/>
      <c r="AR35" s="236"/>
      <c r="AS35" s="236"/>
      <c r="AT35" s="236"/>
      <c r="AU35" s="237"/>
      <c r="AV35" s="237"/>
      <c r="AW35" s="235"/>
      <c r="AX35" s="236"/>
      <c r="AY35" s="236"/>
      <c r="AZ35" s="236"/>
      <c r="BA35" s="236"/>
      <c r="BB35" s="236"/>
      <c r="BC35" s="236"/>
      <c r="BD35" s="236"/>
      <c r="BE35" s="236"/>
      <c r="BF35" s="236"/>
      <c r="BG35" s="236"/>
      <c r="BH35" s="236"/>
      <c r="BI35" s="236"/>
      <c r="BJ35" s="236"/>
      <c r="BK35" s="237"/>
      <c r="BL35" s="237"/>
      <c r="BM35" s="235"/>
      <c r="BN35" s="236"/>
      <c r="BO35" s="236"/>
      <c r="BP35" s="236"/>
      <c r="BQ35" s="236"/>
      <c r="BR35" s="236"/>
      <c r="BS35" s="236"/>
      <c r="BT35" s="236"/>
      <c r="BU35" s="236"/>
      <c r="BV35" s="236"/>
      <c r="BW35" s="236"/>
      <c r="BX35" s="236"/>
      <c r="BY35" s="236"/>
      <c r="BZ35" s="236"/>
      <c r="CA35" s="237"/>
      <c r="CB35" s="237"/>
      <c r="CC35" s="235"/>
      <c r="CD35" s="236"/>
      <c r="CE35" s="236"/>
      <c r="CF35" s="236"/>
      <c r="CG35" s="236"/>
      <c r="CH35" s="236"/>
      <c r="CI35" s="236"/>
      <c r="CJ35" s="236"/>
      <c r="CK35" s="236"/>
      <c r="CL35" s="236"/>
      <c r="CM35" s="236"/>
      <c r="CN35" s="236"/>
      <c r="CO35" s="236"/>
      <c r="CP35" s="236"/>
      <c r="CQ35" s="237"/>
      <c r="CR35" s="237"/>
      <c r="CS35" s="235"/>
      <c r="CT35" s="236"/>
      <c r="CU35" s="236"/>
      <c r="CV35" s="236"/>
      <c r="CW35" s="236"/>
      <c r="CX35" s="236"/>
      <c r="CY35" s="236"/>
      <c r="CZ35" s="236"/>
      <c r="DA35" s="236"/>
      <c r="DB35" s="236"/>
      <c r="DC35" s="236"/>
      <c r="DD35" s="236"/>
      <c r="DE35" s="236"/>
      <c r="DF35" s="236"/>
      <c r="DG35" s="237"/>
      <c r="DH35" s="237"/>
      <c r="DI35" s="235"/>
      <c r="DJ35" s="236"/>
      <c r="DK35" s="236"/>
      <c r="DL35" s="236"/>
      <c r="DM35" s="236"/>
      <c r="DN35" s="236"/>
      <c r="DO35" s="236"/>
      <c r="DP35" s="236"/>
      <c r="DQ35" s="236"/>
      <c r="DR35" s="236"/>
      <c r="DS35" s="236"/>
      <c r="DT35" s="236"/>
      <c r="DU35" s="236"/>
      <c r="DV35" s="236"/>
      <c r="DW35" s="237"/>
      <c r="DX35" s="237"/>
      <c r="DY35" s="235"/>
      <c r="DZ35" s="236"/>
      <c r="EA35" s="236"/>
      <c r="EB35" s="236"/>
      <c r="EC35" s="236"/>
      <c r="ED35" s="236"/>
      <c r="EE35" s="236"/>
      <c r="EF35" s="236"/>
      <c r="EG35" s="236"/>
      <c r="EH35" s="236"/>
      <c r="EI35" s="236"/>
      <c r="EJ35" s="236"/>
      <c r="EK35" s="236"/>
      <c r="EL35" s="236"/>
      <c r="EM35" s="237"/>
      <c r="EN35" s="237"/>
      <c r="EO35" s="235"/>
      <c r="EP35" s="236"/>
      <c r="EQ35" s="236"/>
      <c r="ER35" s="236"/>
      <c r="ES35" s="236"/>
      <c r="ET35" s="236"/>
      <c r="EU35" s="236"/>
      <c r="EV35" s="236"/>
      <c r="EW35" s="236"/>
      <c r="EX35" s="236"/>
      <c r="EY35" s="236"/>
      <c r="EZ35" s="236"/>
      <c r="FA35" s="236"/>
      <c r="FB35" s="236"/>
      <c r="FC35" s="237"/>
      <c r="FD35" s="237"/>
      <c r="FE35" s="235"/>
      <c r="FF35" s="236"/>
      <c r="FG35" s="236"/>
      <c r="FH35" s="236"/>
      <c r="FI35" s="236"/>
      <c r="FJ35" s="236"/>
      <c r="FK35" s="236"/>
      <c r="FL35" s="236"/>
      <c r="FM35" s="236"/>
      <c r="FN35" s="236"/>
      <c r="FO35" s="236"/>
      <c r="FP35" s="236"/>
      <c r="FQ35" s="236"/>
      <c r="FR35" s="236"/>
      <c r="FS35" s="237"/>
      <c r="FT35" s="237"/>
      <c r="FU35" s="235"/>
      <c r="FV35" s="236"/>
      <c r="FW35" s="236"/>
      <c r="FX35" s="236"/>
      <c r="FY35" s="236"/>
      <c r="FZ35" s="236"/>
      <c r="GA35" s="236"/>
      <c r="GB35" s="236"/>
      <c r="GC35" s="236"/>
      <c r="GD35" s="236"/>
      <c r="GE35" s="236"/>
      <c r="GF35" s="236"/>
      <c r="GG35" s="236"/>
      <c r="GH35" s="236"/>
      <c r="GI35" s="237"/>
      <c r="GJ35" s="237"/>
      <c r="GK35" s="235"/>
      <c r="GL35" s="236"/>
      <c r="GM35" s="236"/>
      <c r="GN35" s="236"/>
      <c r="GO35" s="236"/>
      <c r="GP35" s="236"/>
      <c r="GQ35" s="236"/>
      <c r="GR35" s="236"/>
      <c r="GS35" s="236"/>
      <c r="GT35" s="236"/>
      <c r="GU35" s="236"/>
      <c r="GV35" s="236"/>
      <c r="GW35" s="236"/>
      <c r="GX35" s="236"/>
      <c r="GY35" s="237"/>
      <c r="GZ35" s="237"/>
      <c r="HA35" s="235"/>
      <c r="HB35" s="236"/>
      <c r="HC35" s="236"/>
      <c r="HD35" s="236"/>
      <c r="HE35" s="236"/>
      <c r="HF35" s="236"/>
      <c r="HG35" s="236"/>
      <c r="HH35" s="236"/>
      <c r="HI35" s="236"/>
      <c r="HJ35" s="236"/>
      <c r="HK35" s="236"/>
      <c r="HL35" s="236"/>
      <c r="HM35" s="236"/>
      <c r="HN35" s="236"/>
      <c r="HO35" s="237"/>
      <c r="HP35" s="237"/>
      <c r="HQ35" s="235"/>
      <c r="HR35" s="236"/>
      <c r="HS35" s="236"/>
      <c r="HT35" s="236"/>
      <c r="HU35" s="236"/>
      <c r="HV35" s="236"/>
      <c r="HW35" s="236"/>
      <c r="HX35" s="236"/>
      <c r="HY35" s="236"/>
      <c r="HZ35" s="236"/>
      <c r="IA35" s="236"/>
      <c r="IB35" s="236"/>
      <c r="IC35" s="236"/>
      <c r="ID35" s="236"/>
      <c r="IE35" s="237"/>
      <c r="IF35" s="237"/>
      <c r="IG35" s="235"/>
      <c r="IH35" s="236"/>
      <c r="II35" s="236"/>
      <c r="IJ35" s="236"/>
      <c r="IK35" s="236"/>
      <c r="IL35" s="236"/>
      <c r="IM35" s="236"/>
      <c r="IN35" s="236"/>
      <c r="IO35" s="236"/>
      <c r="IP35" s="236"/>
      <c r="IQ35" s="236"/>
      <c r="IR35" s="236"/>
      <c r="IS35" s="236"/>
      <c r="IT35" s="236"/>
      <c r="IU35" s="237"/>
      <c r="IV35" s="237"/>
    </row>
    <row r="36" spans="1:256" s="922" customFormat="1" ht="15.75">
      <c r="A36" s="235" t="s">
        <v>1126</v>
      </c>
      <c r="B36" s="236">
        <v>439283.28</v>
      </c>
      <c r="C36" s="236">
        <v>51560.99</v>
      </c>
      <c r="D36" s="236">
        <v>0</v>
      </c>
      <c r="E36" s="236">
        <v>56512.07</v>
      </c>
      <c r="F36" s="236">
        <v>2.2999999999999998</v>
      </c>
      <c r="G36" s="236">
        <v>98238.89</v>
      </c>
      <c r="H36" s="236">
        <v>0</v>
      </c>
      <c r="I36" s="236">
        <v>83516.34</v>
      </c>
      <c r="J36" s="236">
        <v>711.14</v>
      </c>
      <c r="K36" s="236">
        <v>46677.9</v>
      </c>
      <c r="L36" s="236">
        <v>0</v>
      </c>
      <c r="M36" s="236">
        <v>27004.269999999997</v>
      </c>
      <c r="N36" s="236">
        <v>708.84</v>
      </c>
      <c r="O36" s="237">
        <v>0.24602657310335144</v>
      </c>
      <c r="P36" s="237">
        <v>0.41537290014771328</v>
      </c>
      <c r="Q36" s="235"/>
      <c r="R36" s="236"/>
      <c r="S36" s="236"/>
      <c r="T36" s="236"/>
      <c r="U36" s="236"/>
      <c r="V36" s="236"/>
      <c r="W36" s="236"/>
      <c r="X36" s="236"/>
      <c r="Y36" s="236"/>
      <c r="Z36" s="236"/>
      <c r="AA36" s="236"/>
      <c r="AB36" s="236"/>
      <c r="AC36" s="236"/>
      <c r="AD36" s="236"/>
      <c r="AE36" s="237"/>
      <c r="AF36" s="237"/>
      <c r="AG36" s="235"/>
      <c r="AH36" s="236"/>
      <c r="AI36" s="236"/>
      <c r="AJ36" s="236"/>
      <c r="AK36" s="236"/>
      <c r="AL36" s="236"/>
      <c r="AM36" s="236"/>
      <c r="AN36" s="236"/>
      <c r="AO36" s="236"/>
      <c r="AP36" s="236"/>
      <c r="AQ36" s="236"/>
      <c r="AR36" s="236"/>
      <c r="AS36" s="236"/>
      <c r="AT36" s="236"/>
      <c r="AU36" s="237"/>
      <c r="AV36" s="237"/>
      <c r="AW36" s="235"/>
      <c r="AX36" s="236"/>
      <c r="AY36" s="236"/>
      <c r="AZ36" s="236"/>
      <c r="BA36" s="236"/>
      <c r="BB36" s="236"/>
      <c r="BC36" s="236"/>
      <c r="BD36" s="236"/>
      <c r="BE36" s="236"/>
      <c r="BF36" s="236"/>
      <c r="BG36" s="236"/>
      <c r="BH36" s="236"/>
      <c r="BI36" s="236"/>
      <c r="BJ36" s="236"/>
      <c r="BK36" s="237"/>
      <c r="BL36" s="237"/>
      <c r="BM36" s="235"/>
      <c r="BN36" s="236"/>
      <c r="BO36" s="236"/>
      <c r="BP36" s="236"/>
      <c r="BQ36" s="236"/>
      <c r="BR36" s="236"/>
      <c r="BS36" s="236"/>
      <c r="BT36" s="236"/>
      <c r="BU36" s="236"/>
      <c r="BV36" s="236"/>
      <c r="BW36" s="236"/>
      <c r="BX36" s="236"/>
      <c r="BY36" s="236"/>
      <c r="BZ36" s="236"/>
      <c r="CA36" s="237"/>
      <c r="CB36" s="237"/>
      <c r="CC36" s="235"/>
      <c r="CD36" s="236"/>
      <c r="CE36" s="236"/>
      <c r="CF36" s="236"/>
      <c r="CG36" s="236"/>
      <c r="CH36" s="236"/>
      <c r="CI36" s="236"/>
      <c r="CJ36" s="236"/>
      <c r="CK36" s="236"/>
      <c r="CL36" s="236"/>
      <c r="CM36" s="236"/>
      <c r="CN36" s="236"/>
      <c r="CO36" s="236"/>
      <c r="CP36" s="236"/>
      <c r="CQ36" s="237"/>
      <c r="CR36" s="237"/>
      <c r="CS36" s="235"/>
      <c r="CT36" s="236"/>
      <c r="CU36" s="236"/>
      <c r="CV36" s="236"/>
      <c r="CW36" s="236"/>
      <c r="CX36" s="236"/>
      <c r="CY36" s="236"/>
      <c r="CZ36" s="236"/>
      <c r="DA36" s="236"/>
      <c r="DB36" s="236"/>
      <c r="DC36" s="236"/>
      <c r="DD36" s="236"/>
      <c r="DE36" s="236"/>
      <c r="DF36" s="236"/>
      <c r="DG36" s="237"/>
      <c r="DH36" s="237"/>
      <c r="DI36" s="235"/>
      <c r="DJ36" s="236"/>
      <c r="DK36" s="236"/>
      <c r="DL36" s="236"/>
      <c r="DM36" s="236"/>
      <c r="DN36" s="236"/>
      <c r="DO36" s="236"/>
      <c r="DP36" s="236"/>
      <c r="DQ36" s="236"/>
      <c r="DR36" s="236"/>
      <c r="DS36" s="236"/>
      <c r="DT36" s="236"/>
      <c r="DU36" s="236"/>
      <c r="DV36" s="236"/>
      <c r="DW36" s="237"/>
      <c r="DX36" s="237"/>
      <c r="DY36" s="235"/>
      <c r="DZ36" s="236"/>
      <c r="EA36" s="236"/>
      <c r="EB36" s="236"/>
      <c r="EC36" s="236"/>
      <c r="ED36" s="236"/>
      <c r="EE36" s="236"/>
      <c r="EF36" s="236"/>
      <c r="EG36" s="236"/>
      <c r="EH36" s="236"/>
      <c r="EI36" s="236"/>
      <c r="EJ36" s="236"/>
      <c r="EK36" s="236"/>
      <c r="EL36" s="236"/>
      <c r="EM36" s="237"/>
      <c r="EN36" s="237"/>
      <c r="EO36" s="235"/>
      <c r="EP36" s="236"/>
      <c r="EQ36" s="236"/>
      <c r="ER36" s="236"/>
      <c r="ES36" s="236"/>
      <c r="ET36" s="236"/>
      <c r="EU36" s="236"/>
      <c r="EV36" s="236"/>
      <c r="EW36" s="236"/>
      <c r="EX36" s="236"/>
      <c r="EY36" s="236"/>
      <c r="EZ36" s="236"/>
      <c r="FA36" s="236"/>
      <c r="FB36" s="236"/>
      <c r="FC36" s="237"/>
      <c r="FD36" s="237"/>
      <c r="FE36" s="235"/>
      <c r="FF36" s="236"/>
      <c r="FG36" s="236"/>
      <c r="FH36" s="236"/>
      <c r="FI36" s="236"/>
      <c r="FJ36" s="236"/>
      <c r="FK36" s="236"/>
      <c r="FL36" s="236"/>
      <c r="FM36" s="236"/>
      <c r="FN36" s="236"/>
      <c r="FO36" s="236"/>
      <c r="FP36" s="236"/>
      <c r="FQ36" s="236"/>
      <c r="FR36" s="236"/>
      <c r="FS36" s="237"/>
      <c r="FT36" s="237"/>
      <c r="FU36" s="235"/>
      <c r="FV36" s="236"/>
      <c r="FW36" s="236"/>
      <c r="FX36" s="236"/>
      <c r="FY36" s="236"/>
      <c r="FZ36" s="236"/>
      <c r="GA36" s="236"/>
      <c r="GB36" s="236"/>
      <c r="GC36" s="236"/>
      <c r="GD36" s="236"/>
      <c r="GE36" s="236"/>
      <c r="GF36" s="236"/>
      <c r="GG36" s="236"/>
      <c r="GH36" s="236"/>
      <c r="GI36" s="237"/>
      <c r="GJ36" s="237"/>
      <c r="GK36" s="235"/>
      <c r="GL36" s="236"/>
      <c r="GM36" s="236"/>
      <c r="GN36" s="236"/>
      <c r="GO36" s="236"/>
      <c r="GP36" s="236"/>
      <c r="GQ36" s="236"/>
      <c r="GR36" s="236"/>
      <c r="GS36" s="236"/>
      <c r="GT36" s="236"/>
      <c r="GU36" s="236"/>
      <c r="GV36" s="236"/>
      <c r="GW36" s="236"/>
      <c r="GX36" s="236"/>
      <c r="GY36" s="237"/>
      <c r="GZ36" s="237"/>
      <c r="HA36" s="235"/>
      <c r="HB36" s="236"/>
      <c r="HC36" s="236"/>
      <c r="HD36" s="236"/>
      <c r="HE36" s="236"/>
      <c r="HF36" s="236"/>
      <c r="HG36" s="236"/>
      <c r="HH36" s="236"/>
      <c r="HI36" s="236"/>
      <c r="HJ36" s="236"/>
      <c r="HK36" s="236"/>
      <c r="HL36" s="236"/>
      <c r="HM36" s="236"/>
      <c r="HN36" s="236"/>
      <c r="HO36" s="237"/>
      <c r="HP36" s="237"/>
      <c r="HQ36" s="235"/>
      <c r="HR36" s="236"/>
      <c r="HS36" s="236"/>
      <c r="HT36" s="236"/>
      <c r="HU36" s="236"/>
      <c r="HV36" s="236"/>
      <c r="HW36" s="236"/>
      <c r="HX36" s="236"/>
      <c r="HY36" s="236"/>
      <c r="HZ36" s="236"/>
      <c r="IA36" s="236"/>
      <c r="IB36" s="236"/>
      <c r="IC36" s="236"/>
      <c r="ID36" s="236"/>
      <c r="IE36" s="237"/>
      <c r="IF36" s="237"/>
      <c r="IG36" s="235"/>
      <c r="IH36" s="236"/>
      <c r="II36" s="236"/>
      <c r="IJ36" s="236"/>
      <c r="IK36" s="236"/>
      <c r="IL36" s="236"/>
      <c r="IM36" s="236"/>
      <c r="IN36" s="236"/>
      <c r="IO36" s="236"/>
      <c r="IP36" s="236"/>
      <c r="IQ36" s="236"/>
      <c r="IR36" s="236"/>
      <c r="IS36" s="236"/>
      <c r="IT36" s="236"/>
      <c r="IU36" s="237"/>
      <c r="IV36" s="237"/>
    </row>
    <row r="37" spans="1:256" s="922" customFormat="1" ht="15.75">
      <c r="A37" s="235" t="s">
        <v>1127</v>
      </c>
      <c r="B37" s="236">
        <v>219383.5</v>
      </c>
      <c r="C37" s="236">
        <v>18872.09</v>
      </c>
      <c r="D37" s="236">
        <v>0</v>
      </c>
      <c r="E37" s="236">
        <v>64102.77</v>
      </c>
      <c r="F37" s="236">
        <v>0</v>
      </c>
      <c r="G37" s="236">
        <v>45909.86</v>
      </c>
      <c r="H37" s="236">
        <v>0</v>
      </c>
      <c r="I37" s="236">
        <v>78050.210000000006</v>
      </c>
      <c r="J37" s="236">
        <v>0</v>
      </c>
      <c r="K37" s="236">
        <v>27037.77</v>
      </c>
      <c r="L37" s="236">
        <v>0</v>
      </c>
      <c r="M37" s="236">
        <v>13947.44000000001</v>
      </c>
      <c r="N37" s="236">
        <v>0</v>
      </c>
      <c r="O37" s="237">
        <v>0.37821832544380046</v>
      </c>
      <c r="P37" s="237">
        <v>0.56503825492801418</v>
      </c>
      <c r="Q37" s="235"/>
      <c r="R37" s="236"/>
      <c r="S37" s="236"/>
      <c r="T37" s="236"/>
      <c r="U37" s="236"/>
      <c r="V37" s="236"/>
      <c r="W37" s="236"/>
      <c r="X37" s="236"/>
      <c r="Y37" s="236"/>
      <c r="Z37" s="236"/>
      <c r="AA37" s="236"/>
      <c r="AB37" s="236"/>
      <c r="AC37" s="236"/>
      <c r="AD37" s="236"/>
      <c r="AE37" s="237"/>
      <c r="AF37" s="237"/>
      <c r="AG37" s="235"/>
      <c r="AH37" s="236"/>
      <c r="AI37" s="236"/>
      <c r="AJ37" s="236"/>
      <c r="AK37" s="236"/>
      <c r="AL37" s="236"/>
      <c r="AM37" s="236"/>
      <c r="AN37" s="236"/>
      <c r="AO37" s="236"/>
      <c r="AP37" s="236"/>
      <c r="AQ37" s="236"/>
      <c r="AR37" s="236"/>
      <c r="AS37" s="236"/>
      <c r="AT37" s="236"/>
      <c r="AU37" s="237"/>
      <c r="AV37" s="237"/>
      <c r="AW37" s="235"/>
      <c r="AX37" s="236"/>
      <c r="AY37" s="236"/>
      <c r="AZ37" s="236"/>
      <c r="BA37" s="236"/>
      <c r="BB37" s="236"/>
      <c r="BC37" s="236"/>
      <c r="BD37" s="236"/>
      <c r="BE37" s="236"/>
      <c r="BF37" s="236"/>
      <c r="BG37" s="236"/>
      <c r="BH37" s="236"/>
      <c r="BI37" s="236"/>
      <c r="BJ37" s="236"/>
      <c r="BK37" s="237"/>
      <c r="BL37" s="237"/>
      <c r="BM37" s="235"/>
      <c r="BN37" s="236"/>
      <c r="BO37" s="236"/>
      <c r="BP37" s="236"/>
      <c r="BQ37" s="236"/>
      <c r="BR37" s="236"/>
      <c r="BS37" s="236"/>
      <c r="BT37" s="236"/>
      <c r="BU37" s="236"/>
      <c r="BV37" s="236"/>
      <c r="BW37" s="236"/>
      <c r="BX37" s="236"/>
      <c r="BY37" s="236"/>
      <c r="BZ37" s="236"/>
      <c r="CA37" s="237"/>
      <c r="CB37" s="237"/>
      <c r="CC37" s="235"/>
      <c r="CD37" s="236"/>
      <c r="CE37" s="236"/>
      <c r="CF37" s="236"/>
      <c r="CG37" s="236"/>
      <c r="CH37" s="236"/>
      <c r="CI37" s="236"/>
      <c r="CJ37" s="236"/>
      <c r="CK37" s="236"/>
      <c r="CL37" s="236"/>
      <c r="CM37" s="236"/>
      <c r="CN37" s="236"/>
      <c r="CO37" s="236"/>
      <c r="CP37" s="236"/>
      <c r="CQ37" s="237"/>
      <c r="CR37" s="237"/>
      <c r="CS37" s="235"/>
      <c r="CT37" s="236"/>
      <c r="CU37" s="236"/>
      <c r="CV37" s="236"/>
      <c r="CW37" s="236"/>
      <c r="CX37" s="236"/>
      <c r="CY37" s="236"/>
      <c r="CZ37" s="236"/>
      <c r="DA37" s="236"/>
      <c r="DB37" s="236"/>
      <c r="DC37" s="236"/>
      <c r="DD37" s="236"/>
      <c r="DE37" s="236"/>
      <c r="DF37" s="236"/>
      <c r="DG37" s="237"/>
      <c r="DH37" s="237"/>
      <c r="DI37" s="235"/>
      <c r="DJ37" s="236"/>
      <c r="DK37" s="236"/>
      <c r="DL37" s="236"/>
      <c r="DM37" s="236"/>
      <c r="DN37" s="236"/>
      <c r="DO37" s="236"/>
      <c r="DP37" s="236"/>
      <c r="DQ37" s="236"/>
      <c r="DR37" s="236"/>
      <c r="DS37" s="236"/>
      <c r="DT37" s="236"/>
      <c r="DU37" s="236"/>
      <c r="DV37" s="236"/>
      <c r="DW37" s="237"/>
      <c r="DX37" s="237"/>
      <c r="DY37" s="235"/>
      <c r="DZ37" s="236"/>
      <c r="EA37" s="236"/>
      <c r="EB37" s="236"/>
      <c r="EC37" s="236"/>
      <c r="ED37" s="236"/>
      <c r="EE37" s="236"/>
      <c r="EF37" s="236"/>
      <c r="EG37" s="236"/>
      <c r="EH37" s="236"/>
      <c r="EI37" s="236"/>
      <c r="EJ37" s="236"/>
      <c r="EK37" s="236"/>
      <c r="EL37" s="236"/>
      <c r="EM37" s="237"/>
      <c r="EN37" s="237"/>
      <c r="EO37" s="235"/>
      <c r="EP37" s="236"/>
      <c r="EQ37" s="236"/>
      <c r="ER37" s="236"/>
      <c r="ES37" s="236"/>
      <c r="ET37" s="236"/>
      <c r="EU37" s="236"/>
      <c r="EV37" s="236"/>
      <c r="EW37" s="236"/>
      <c r="EX37" s="236"/>
      <c r="EY37" s="236"/>
      <c r="EZ37" s="236"/>
      <c r="FA37" s="236"/>
      <c r="FB37" s="236"/>
      <c r="FC37" s="237"/>
      <c r="FD37" s="237"/>
      <c r="FE37" s="235"/>
      <c r="FF37" s="236"/>
      <c r="FG37" s="236"/>
      <c r="FH37" s="236"/>
      <c r="FI37" s="236"/>
      <c r="FJ37" s="236"/>
      <c r="FK37" s="236"/>
      <c r="FL37" s="236"/>
      <c r="FM37" s="236"/>
      <c r="FN37" s="236"/>
      <c r="FO37" s="236"/>
      <c r="FP37" s="236"/>
      <c r="FQ37" s="236"/>
      <c r="FR37" s="236"/>
      <c r="FS37" s="237"/>
      <c r="FT37" s="237"/>
      <c r="FU37" s="235"/>
      <c r="FV37" s="236"/>
      <c r="FW37" s="236"/>
      <c r="FX37" s="236"/>
      <c r="FY37" s="236"/>
      <c r="FZ37" s="236"/>
      <c r="GA37" s="236"/>
      <c r="GB37" s="236"/>
      <c r="GC37" s="236"/>
      <c r="GD37" s="236"/>
      <c r="GE37" s="236"/>
      <c r="GF37" s="236"/>
      <c r="GG37" s="236"/>
      <c r="GH37" s="236"/>
      <c r="GI37" s="237"/>
      <c r="GJ37" s="237"/>
      <c r="GK37" s="235"/>
      <c r="GL37" s="236"/>
      <c r="GM37" s="236"/>
      <c r="GN37" s="236"/>
      <c r="GO37" s="236"/>
      <c r="GP37" s="236"/>
      <c r="GQ37" s="236"/>
      <c r="GR37" s="236"/>
      <c r="GS37" s="236"/>
      <c r="GT37" s="236"/>
      <c r="GU37" s="236"/>
      <c r="GV37" s="236"/>
      <c r="GW37" s="236"/>
      <c r="GX37" s="236"/>
      <c r="GY37" s="237"/>
      <c r="GZ37" s="237"/>
      <c r="HA37" s="235"/>
      <c r="HB37" s="236"/>
      <c r="HC37" s="236"/>
      <c r="HD37" s="236"/>
      <c r="HE37" s="236"/>
      <c r="HF37" s="236"/>
      <c r="HG37" s="236"/>
      <c r="HH37" s="236"/>
      <c r="HI37" s="236"/>
      <c r="HJ37" s="236"/>
      <c r="HK37" s="236"/>
      <c r="HL37" s="236"/>
      <c r="HM37" s="236"/>
      <c r="HN37" s="236"/>
      <c r="HO37" s="237"/>
      <c r="HP37" s="237"/>
      <c r="HQ37" s="235"/>
      <c r="HR37" s="236"/>
      <c r="HS37" s="236"/>
      <c r="HT37" s="236"/>
      <c r="HU37" s="236"/>
      <c r="HV37" s="236"/>
      <c r="HW37" s="236"/>
      <c r="HX37" s="236"/>
      <c r="HY37" s="236"/>
      <c r="HZ37" s="236"/>
      <c r="IA37" s="236"/>
      <c r="IB37" s="236"/>
      <c r="IC37" s="236"/>
      <c r="ID37" s="236"/>
      <c r="IE37" s="237"/>
      <c r="IF37" s="237"/>
      <c r="IG37" s="235"/>
      <c r="IH37" s="236"/>
      <c r="II37" s="236"/>
      <c r="IJ37" s="236"/>
      <c r="IK37" s="236"/>
      <c r="IL37" s="236"/>
      <c r="IM37" s="236"/>
      <c r="IN37" s="236"/>
      <c r="IO37" s="236"/>
      <c r="IP37" s="236"/>
      <c r="IQ37" s="236"/>
      <c r="IR37" s="236"/>
      <c r="IS37" s="236"/>
      <c r="IT37" s="236"/>
      <c r="IU37" s="237"/>
      <c r="IV37" s="237"/>
    </row>
    <row r="38" spans="1:256" s="922" customFormat="1" ht="15.75">
      <c r="A38" s="128"/>
      <c r="B38" s="236" t="s">
        <v>827</v>
      </c>
      <c r="C38" s="236" t="s">
        <v>827</v>
      </c>
      <c r="D38" s="236" t="s">
        <v>827</v>
      </c>
      <c r="E38" s="236" t="s">
        <v>827</v>
      </c>
      <c r="F38" s="236" t="s">
        <v>827</v>
      </c>
      <c r="G38" s="236" t="s">
        <v>827</v>
      </c>
      <c r="H38" s="236" t="s">
        <v>827</v>
      </c>
      <c r="I38" s="236"/>
      <c r="J38" s="236" t="s">
        <v>827</v>
      </c>
      <c r="K38" s="236"/>
      <c r="L38" s="236"/>
      <c r="M38" s="236"/>
      <c r="N38" s="236" t="s">
        <v>827</v>
      </c>
      <c r="O38" s="237"/>
      <c r="P38" s="237"/>
      <c r="Q38" s="128"/>
      <c r="R38" s="236"/>
      <c r="S38" s="236"/>
      <c r="T38" s="236"/>
      <c r="U38" s="236"/>
      <c r="V38" s="236"/>
      <c r="W38" s="236"/>
      <c r="X38" s="236"/>
      <c r="Y38" s="236"/>
      <c r="Z38" s="236"/>
      <c r="AA38" s="236"/>
      <c r="AB38" s="236"/>
      <c r="AC38" s="236"/>
      <c r="AD38" s="236"/>
      <c r="AE38" s="237"/>
      <c r="AF38" s="237"/>
      <c r="AG38" s="128"/>
      <c r="AH38" s="236"/>
      <c r="AI38" s="236"/>
      <c r="AJ38" s="236"/>
      <c r="AK38" s="236"/>
      <c r="AL38" s="236"/>
      <c r="AM38" s="236"/>
      <c r="AN38" s="236"/>
      <c r="AO38" s="236"/>
      <c r="AP38" s="236"/>
      <c r="AQ38" s="236"/>
      <c r="AR38" s="236"/>
      <c r="AS38" s="236"/>
      <c r="AT38" s="236"/>
      <c r="AU38" s="237"/>
      <c r="AV38" s="237"/>
      <c r="AW38" s="128"/>
      <c r="AX38" s="236"/>
      <c r="AY38" s="236"/>
      <c r="AZ38" s="236"/>
      <c r="BA38" s="236"/>
      <c r="BB38" s="236"/>
      <c r="BC38" s="236"/>
      <c r="BD38" s="236"/>
      <c r="BE38" s="236"/>
      <c r="BF38" s="236"/>
      <c r="BG38" s="236"/>
      <c r="BH38" s="236"/>
      <c r="BI38" s="236"/>
      <c r="BJ38" s="236"/>
      <c r="BK38" s="237"/>
      <c r="BL38" s="237"/>
      <c r="BM38" s="128"/>
      <c r="BN38" s="236"/>
      <c r="BO38" s="236"/>
      <c r="BP38" s="236"/>
      <c r="BQ38" s="236"/>
      <c r="BR38" s="236"/>
      <c r="BS38" s="236"/>
      <c r="BT38" s="236"/>
      <c r="BU38" s="236"/>
      <c r="BV38" s="236"/>
      <c r="BW38" s="236"/>
      <c r="BX38" s="236"/>
      <c r="BY38" s="236"/>
      <c r="BZ38" s="236"/>
      <c r="CA38" s="237"/>
      <c r="CB38" s="237"/>
      <c r="CC38" s="128"/>
      <c r="CD38" s="236"/>
      <c r="CE38" s="236"/>
      <c r="CF38" s="236"/>
      <c r="CG38" s="236"/>
      <c r="CH38" s="236"/>
      <c r="CI38" s="236"/>
      <c r="CJ38" s="236"/>
      <c r="CK38" s="236"/>
      <c r="CL38" s="236"/>
      <c r="CM38" s="236"/>
      <c r="CN38" s="236"/>
      <c r="CO38" s="236"/>
      <c r="CP38" s="236"/>
      <c r="CQ38" s="237"/>
      <c r="CR38" s="237"/>
      <c r="CS38" s="128"/>
      <c r="CT38" s="236"/>
      <c r="CU38" s="236"/>
      <c r="CV38" s="236"/>
      <c r="CW38" s="236"/>
      <c r="CX38" s="236"/>
      <c r="CY38" s="236"/>
      <c r="CZ38" s="236"/>
      <c r="DA38" s="236"/>
      <c r="DB38" s="236"/>
      <c r="DC38" s="236"/>
      <c r="DD38" s="236"/>
      <c r="DE38" s="236"/>
      <c r="DF38" s="236"/>
      <c r="DG38" s="237"/>
      <c r="DH38" s="237"/>
      <c r="DI38" s="128"/>
      <c r="DJ38" s="236"/>
      <c r="DK38" s="236"/>
      <c r="DL38" s="236"/>
      <c r="DM38" s="236"/>
      <c r="DN38" s="236"/>
      <c r="DO38" s="236"/>
      <c r="DP38" s="236"/>
      <c r="DQ38" s="236"/>
      <c r="DR38" s="236"/>
      <c r="DS38" s="236"/>
      <c r="DT38" s="236"/>
      <c r="DU38" s="236"/>
      <c r="DV38" s="236"/>
      <c r="DW38" s="237"/>
      <c r="DX38" s="237"/>
      <c r="DY38" s="128"/>
      <c r="DZ38" s="236"/>
      <c r="EA38" s="236"/>
      <c r="EB38" s="236"/>
      <c r="EC38" s="236"/>
      <c r="ED38" s="236"/>
      <c r="EE38" s="236"/>
      <c r="EF38" s="236"/>
      <c r="EG38" s="236"/>
      <c r="EH38" s="236"/>
      <c r="EI38" s="236"/>
      <c r="EJ38" s="236"/>
      <c r="EK38" s="236"/>
      <c r="EL38" s="236"/>
      <c r="EM38" s="237"/>
      <c r="EN38" s="237"/>
      <c r="EO38" s="128"/>
      <c r="EP38" s="236"/>
      <c r="EQ38" s="236"/>
      <c r="ER38" s="236"/>
      <c r="ES38" s="236"/>
      <c r="ET38" s="236"/>
      <c r="EU38" s="236"/>
      <c r="EV38" s="236"/>
      <c r="EW38" s="236"/>
      <c r="EX38" s="236"/>
      <c r="EY38" s="236"/>
      <c r="EZ38" s="236"/>
      <c r="FA38" s="236"/>
      <c r="FB38" s="236"/>
      <c r="FC38" s="237"/>
      <c r="FD38" s="237"/>
      <c r="FE38" s="128"/>
      <c r="FF38" s="236"/>
      <c r="FG38" s="236"/>
      <c r="FH38" s="236"/>
      <c r="FI38" s="236"/>
      <c r="FJ38" s="236"/>
      <c r="FK38" s="236"/>
      <c r="FL38" s="236"/>
      <c r="FM38" s="236"/>
      <c r="FN38" s="236"/>
      <c r="FO38" s="236"/>
      <c r="FP38" s="236"/>
      <c r="FQ38" s="236"/>
      <c r="FR38" s="236"/>
      <c r="FS38" s="237"/>
      <c r="FT38" s="237"/>
      <c r="FU38" s="128"/>
      <c r="FV38" s="236"/>
      <c r="FW38" s="236"/>
      <c r="FX38" s="236"/>
      <c r="FY38" s="236"/>
      <c r="FZ38" s="236"/>
      <c r="GA38" s="236"/>
      <c r="GB38" s="236"/>
      <c r="GC38" s="236"/>
      <c r="GD38" s="236"/>
      <c r="GE38" s="236"/>
      <c r="GF38" s="236"/>
      <c r="GG38" s="236"/>
      <c r="GH38" s="236"/>
      <c r="GI38" s="237"/>
      <c r="GJ38" s="237"/>
      <c r="GK38" s="128"/>
      <c r="GL38" s="236"/>
      <c r="GM38" s="236"/>
      <c r="GN38" s="236"/>
      <c r="GO38" s="236"/>
      <c r="GP38" s="236"/>
      <c r="GQ38" s="236"/>
      <c r="GR38" s="236"/>
      <c r="GS38" s="236"/>
      <c r="GT38" s="236"/>
      <c r="GU38" s="236"/>
      <c r="GV38" s="236"/>
      <c r="GW38" s="236"/>
      <c r="GX38" s="236"/>
      <c r="GY38" s="237"/>
      <c r="GZ38" s="237"/>
      <c r="HA38" s="128"/>
      <c r="HB38" s="236"/>
      <c r="HC38" s="236"/>
      <c r="HD38" s="236"/>
      <c r="HE38" s="236"/>
      <c r="HF38" s="236"/>
      <c r="HG38" s="236"/>
      <c r="HH38" s="236"/>
      <c r="HI38" s="236"/>
      <c r="HJ38" s="236"/>
      <c r="HK38" s="236"/>
      <c r="HL38" s="236"/>
      <c r="HM38" s="236"/>
      <c r="HN38" s="236"/>
      <c r="HO38" s="237"/>
      <c r="HP38" s="237"/>
      <c r="HQ38" s="128"/>
      <c r="HR38" s="236"/>
      <c r="HS38" s="236"/>
      <c r="HT38" s="236"/>
      <c r="HU38" s="236"/>
      <c r="HV38" s="236"/>
      <c r="HW38" s="236"/>
      <c r="HX38" s="236"/>
      <c r="HY38" s="236"/>
      <c r="HZ38" s="236"/>
      <c r="IA38" s="236"/>
      <c r="IB38" s="236"/>
      <c r="IC38" s="236"/>
      <c r="ID38" s="236"/>
      <c r="IE38" s="237"/>
      <c r="IF38" s="237"/>
      <c r="IG38" s="128"/>
      <c r="IH38" s="236"/>
      <c r="II38" s="236"/>
      <c r="IJ38" s="236"/>
      <c r="IK38" s="236"/>
      <c r="IL38" s="236"/>
      <c r="IM38" s="236"/>
      <c r="IN38" s="236"/>
      <c r="IO38" s="236"/>
      <c r="IP38" s="236"/>
      <c r="IQ38" s="236"/>
      <c r="IR38" s="236"/>
      <c r="IS38" s="236"/>
      <c r="IT38" s="236"/>
      <c r="IU38" s="237"/>
      <c r="IV38" s="237"/>
    </row>
    <row r="39" spans="1:256" s="922" customFormat="1" ht="15.75">
      <c r="A39" s="235" t="s">
        <v>6</v>
      </c>
      <c r="B39" s="236">
        <v>1818352.18</v>
      </c>
      <c r="C39" s="236">
        <v>178228.86</v>
      </c>
      <c r="D39" s="236">
        <v>0</v>
      </c>
      <c r="E39" s="236">
        <v>398808.63</v>
      </c>
      <c r="F39" s="236">
        <v>249.94</v>
      </c>
      <c r="G39" s="236">
        <v>399382.77999999997</v>
      </c>
      <c r="H39" s="236">
        <v>0</v>
      </c>
      <c r="I39" s="236">
        <v>468126.38000000006</v>
      </c>
      <c r="J39" s="236">
        <v>1406.9299999999998</v>
      </c>
      <c r="K39" s="236">
        <v>221153.91999999998</v>
      </c>
      <c r="L39" s="236">
        <v>0</v>
      </c>
      <c r="M39" s="236">
        <v>69317.750000000058</v>
      </c>
      <c r="N39" s="236">
        <v>1156.9899999999998</v>
      </c>
      <c r="O39" s="237">
        <v>0.31747833909710493</v>
      </c>
      <c r="P39" s="237">
        <v>0.47785907458257076</v>
      </c>
      <c r="Q39" s="235"/>
      <c r="R39" s="236"/>
      <c r="S39" s="236"/>
      <c r="T39" s="236"/>
      <c r="U39" s="236"/>
      <c r="V39" s="236"/>
      <c r="W39" s="236"/>
      <c r="X39" s="236"/>
      <c r="Y39" s="236"/>
      <c r="Z39" s="236"/>
      <c r="AA39" s="236"/>
      <c r="AB39" s="236"/>
      <c r="AC39" s="236"/>
      <c r="AD39" s="236"/>
      <c r="AE39" s="237"/>
      <c r="AF39" s="237"/>
      <c r="AG39" s="235"/>
      <c r="AH39" s="236"/>
      <c r="AI39" s="236"/>
      <c r="AJ39" s="236"/>
      <c r="AK39" s="236"/>
      <c r="AL39" s="236"/>
      <c r="AM39" s="236"/>
      <c r="AN39" s="236"/>
      <c r="AO39" s="236"/>
      <c r="AP39" s="236"/>
      <c r="AQ39" s="236"/>
      <c r="AR39" s="236"/>
      <c r="AS39" s="236"/>
      <c r="AT39" s="236"/>
      <c r="AU39" s="237"/>
      <c r="AV39" s="237"/>
      <c r="AW39" s="235"/>
      <c r="AX39" s="236"/>
      <c r="AY39" s="236"/>
      <c r="AZ39" s="236"/>
      <c r="BA39" s="236"/>
      <c r="BB39" s="236"/>
      <c r="BC39" s="236"/>
      <c r="BD39" s="236"/>
      <c r="BE39" s="236"/>
      <c r="BF39" s="236"/>
      <c r="BG39" s="236"/>
      <c r="BH39" s="236"/>
      <c r="BI39" s="236"/>
      <c r="BJ39" s="236"/>
      <c r="BK39" s="237"/>
      <c r="BL39" s="237"/>
      <c r="BM39" s="235"/>
      <c r="BN39" s="236"/>
      <c r="BO39" s="236"/>
      <c r="BP39" s="236"/>
      <c r="BQ39" s="236"/>
      <c r="BR39" s="236"/>
      <c r="BS39" s="236"/>
      <c r="BT39" s="236"/>
      <c r="BU39" s="236"/>
      <c r="BV39" s="236"/>
      <c r="BW39" s="236"/>
      <c r="BX39" s="236"/>
      <c r="BY39" s="236"/>
      <c r="BZ39" s="236"/>
      <c r="CA39" s="237"/>
      <c r="CB39" s="237"/>
      <c r="CC39" s="235"/>
      <c r="CD39" s="236"/>
      <c r="CE39" s="236"/>
      <c r="CF39" s="236"/>
      <c r="CG39" s="236"/>
      <c r="CH39" s="236"/>
      <c r="CI39" s="236"/>
      <c r="CJ39" s="236"/>
      <c r="CK39" s="236"/>
      <c r="CL39" s="236"/>
      <c r="CM39" s="236"/>
      <c r="CN39" s="236"/>
      <c r="CO39" s="236"/>
      <c r="CP39" s="236"/>
      <c r="CQ39" s="237"/>
      <c r="CR39" s="237"/>
      <c r="CS39" s="235"/>
      <c r="CT39" s="236"/>
      <c r="CU39" s="236"/>
      <c r="CV39" s="236"/>
      <c r="CW39" s="236"/>
      <c r="CX39" s="236"/>
      <c r="CY39" s="236"/>
      <c r="CZ39" s="236"/>
      <c r="DA39" s="236"/>
      <c r="DB39" s="236"/>
      <c r="DC39" s="236"/>
      <c r="DD39" s="236"/>
      <c r="DE39" s="236"/>
      <c r="DF39" s="236"/>
      <c r="DG39" s="237"/>
      <c r="DH39" s="237"/>
      <c r="DI39" s="235"/>
      <c r="DJ39" s="236"/>
      <c r="DK39" s="236"/>
      <c r="DL39" s="236"/>
      <c r="DM39" s="236"/>
      <c r="DN39" s="236"/>
      <c r="DO39" s="236"/>
      <c r="DP39" s="236"/>
      <c r="DQ39" s="236"/>
      <c r="DR39" s="236"/>
      <c r="DS39" s="236"/>
      <c r="DT39" s="236"/>
      <c r="DU39" s="236"/>
      <c r="DV39" s="236"/>
      <c r="DW39" s="237"/>
      <c r="DX39" s="237"/>
      <c r="DY39" s="235"/>
      <c r="DZ39" s="236"/>
      <c r="EA39" s="236"/>
      <c r="EB39" s="236"/>
      <c r="EC39" s="236"/>
      <c r="ED39" s="236"/>
      <c r="EE39" s="236"/>
      <c r="EF39" s="236"/>
      <c r="EG39" s="236"/>
      <c r="EH39" s="236"/>
      <c r="EI39" s="236"/>
      <c r="EJ39" s="236"/>
      <c r="EK39" s="236"/>
      <c r="EL39" s="236"/>
      <c r="EM39" s="237"/>
      <c r="EN39" s="237"/>
      <c r="EO39" s="235"/>
      <c r="EP39" s="236"/>
      <c r="EQ39" s="236"/>
      <c r="ER39" s="236"/>
      <c r="ES39" s="236"/>
      <c r="ET39" s="236"/>
      <c r="EU39" s="236"/>
      <c r="EV39" s="236"/>
      <c r="EW39" s="236"/>
      <c r="EX39" s="236"/>
      <c r="EY39" s="236"/>
      <c r="EZ39" s="236"/>
      <c r="FA39" s="236"/>
      <c r="FB39" s="236"/>
      <c r="FC39" s="237"/>
      <c r="FD39" s="237"/>
      <c r="FE39" s="235"/>
      <c r="FF39" s="236"/>
      <c r="FG39" s="236"/>
      <c r="FH39" s="236"/>
      <c r="FI39" s="236"/>
      <c r="FJ39" s="236"/>
      <c r="FK39" s="236"/>
      <c r="FL39" s="236"/>
      <c r="FM39" s="236"/>
      <c r="FN39" s="236"/>
      <c r="FO39" s="236"/>
      <c r="FP39" s="236"/>
      <c r="FQ39" s="236"/>
      <c r="FR39" s="236"/>
      <c r="FS39" s="237"/>
      <c r="FT39" s="237"/>
      <c r="FU39" s="235"/>
      <c r="FV39" s="236"/>
      <c r="FW39" s="236"/>
      <c r="FX39" s="236"/>
      <c r="FY39" s="236"/>
      <c r="FZ39" s="236"/>
      <c r="GA39" s="236"/>
      <c r="GB39" s="236"/>
      <c r="GC39" s="236"/>
      <c r="GD39" s="236"/>
      <c r="GE39" s="236"/>
      <c r="GF39" s="236"/>
      <c r="GG39" s="236"/>
      <c r="GH39" s="236"/>
      <c r="GI39" s="237"/>
      <c r="GJ39" s="237"/>
      <c r="GK39" s="235"/>
      <c r="GL39" s="236"/>
      <c r="GM39" s="236"/>
      <c r="GN39" s="236"/>
      <c r="GO39" s="236"/>
      <c r="GP39" s="236"/>
      <c r="GQ39" s="236"/>
      <c r="GR39" s="236"/>
      <c r="GS39" s="236"/>
      <c r="GT39" s="236"/>
      <c r="GU39" s="236"/>
      <c r="GV39" s="236"/>
      <c r="GW39" s="236"/>
      <c r="GX39" s="236"/>
      <c r="GY39" s="237"/>
      <c r="GZ39" s="237"/>
      <c r="HA39" s="235"/>
      <c r="HB39" s="236"/>
      <c r="HC39" s="236"/>
      <c r="HD39" s="236"/>
      <c r="HE39" s="236"/>
      <c r="HF39" s="236"/>
      <c r="HG39" s="236"/>
      <c r="HH39" s="236"/>
      <c r="HI39" s="236"/>
      <c r="HJ39" s="236"/>
      <c r="HK39" s="236"/>
      <c r="HL39" s="236"/>
      <c r="HM39" s="236"/>
      <c r="HN39" s="236"/>
      <c r="HO39" s="237"/>
      <c r="HP39" s="237"/>
      <c r="HQ39" s="235"/>
      <c r="HR39" s="236"/>
      <c r="HS39" s="236"/>
      <c r="HT39" s="236"/>
      <c r="HU39" s="236"/>
      <c r="HV39" s="236"/>
      <c r="HW39" s="236"/>
      <c r="HX39" s="236"/>
      <c r="HY39" s="236"/>
      <c r="HZ39" s="236"/>
      <c r="IA39" s="236"/>
      <c r="IB39" s="236"/>
      <c r="IC39" s="236"/>
      <c r="ID39" s="236"/>
      <c r="IE39" s="237"/>
      <c r="IF39" s="237"/>
      <c r="IG39" s="235"/>
      <c r="IH39" s="236"/>
      <c r="II39" s="236"/>
      <c r="IJ39" s="236"/>
      <c r="IK39" s="236"/>
      <c r="IL39" s="236"/>
      <c r="IM39" s="236"/>
      <c r="IN39" s="236"/>
      <c r="IO39" s="236"/>
      <c r="IP39" s="236"/>
      <c r="IQ39" s="236"/>
      <c r="IR39" s="236"/>
      <c r="IS39" s="236"/>
      <c r="IT39" s="236"/>
      <c r="IU39" s="237"/>
      <c r="IV39" s="237"/>
    </row>
    <row r="40" spans="1:256" s="922" customFormat="1" ht="15.75" thickBot="1">
      <c r="A40" s="170"/>
      <c r="B40" s="245" t="s">
        <v>827</v>
      </c>
      <c r="C40" s="245" t="s">
        <v>827</v>
      </c>
      <c r="D40" s="246" t="s">
        <v>827</v>
      </c>
      <c r="E40" s="245" t="s">
        <v>827</v>
      </c>
      <c r="F40" s="245"/>
      <c r="G40" s="245" t="s">
        <v>827</v>
      </c>
      <c r="H40" s="245" t="s">
        <v>827</v>
      </c>
      <c r="I40" s="245" t="s">
        <v>827</v>
      </c>
      <c r="J40" s="245"/>
      <c r="K40" s="245" t="s">
        <v>827</v>
      </c>
      <c r="L40" s="245" t="s">
        <v>827</v>
      </c>
      <c r="M40" s="245" t="s">
        <v>827</v>
      </c>
      <c r="N40" s="245"/>
      <c r="O40" s="170"/>
      <c r="P40" s="170"/>
      <c r="R40" s="234"/>
      <c r="S40" s="234"/>
    </row>
    <row r="41" spans="1:256" s="922" customFormat="1" ht="16.5" thickTop="1">
      <c r="Q41" s="235"/>
      <c r="R41" s="236"/>
      <c r="S41" s="236"/>
      <c r="T41" s="236"/>
      <c r="U41" s="236"/>
      <c r="V41" s="236"/>
      <c r="W41" s="236"/>
      <c r="X41" s="236"/>
      <c r="Y41" s="236"/>
      <c r="Z41" s="236"/>
      <c r="AA41" s="236"/>
      <c r="AB41" s="236"/>
      <c r="AC41" s="236"/>
      <c r="AD41" s="236"/>
      <c r="AE41" s="237"/>
      <c r="AF41" s="237"/>
      <c r="AG41" s="235"/>
      <c r="AH41" s="236"/>
      <c r="AI41" s="236"/>
      <c r="AJ41" s="236"/>
      <c r="AK41" s="236"/>
      <c r="AL41" s="236"/>
      <c r="AM41" s="236"/>
      <c r="AN41" s="236"/>
      <c r="AO41" s="236"/>
      <c r="AP41" s="236"/>
      <c r="AQ41" s="236"/>
      <c r="AR41" s="236"/>
      <c r="AS41" s="236"/>
      <c r="AT41" s="236"/>
      <c r="AU41" s="237"/>
      <c r="AV41" s="237"/>
      <c r="AW41" s="235"/>
      <c r="AX41" s="236"/>
      <c r="AY41" s="236"/>
      <c r="AZ41" s="236"/>
      <c r="BA41" s="236"/>
      <c r="BB41" s="236"/>
      <c r="BC41" s="236"/>
      <c r="BD41" s="236"/>
      <c r="BE41" s="236"/>
      <c r="BF41" s="236"/>
      <c r="BG41" s="236"/>
      <c r="BH41" s="236"/>
      <c r="BI41" s="236"/>
      <c r="BJ41" s="236"/>
      <c r="BK41" s="237"/>
      <c r="BL41" s="237"/>
      <c r="BM41" s="235"/>
      <c r="BN41" s="236"/>
      <c r="BO41" s="236"/>
      <c r="BP41" s="236"/>
      <c r="BQ41" s="236"/>
      <c r="BR41" s="236"/>
      <c r="BS41" s="236"/>
      <c r="BT41" s="236"/>
      <c r="BU41" s="236"/>
      <c r="BV41" s="236"/>
      <c r="BW41" s="236"/>
      <c r="BX41" s="236"/>
      <c r="BY41" s="236"/>
      <c r="BZ41" s="236"/>
      <c r="CA41" s="237"/>
      <c r="CB41" s="237"/>
      <c r="CC41" s="235"/>
      <c r="CD41" s="236"/>
      <c r="CE41" s="236"/>
      <c r="CF41" s="236"/>
      <c r="CG41" s="236"/>
      <c r="CH41" s="236"/>
      <c r="CI41" s="236"/>
      <c r="CJ41" s="236"/>
      <c r="CK41" s="236"/>
      <c r="CL41" s="236"/>
      <c r="CM41" s="236"/>
      <c r="CN41" s="236"/>
      <c r="CO41" s="236"/>
      <c r="CP41" s="236"/>
      <c r="CQ41" s="237"/>
      <c r="CR41" s="237"/>
      <c r="CS41" s="235"/>
      <c r="CT41" s="236"/>
      <c r="CU41" s="236"/>
      <c r="CV41" s="236"/>
      <c r="CW41" s="236"/>
      <c r="CX41" s="236"/>
      <c r="CY41" s="236"/>
      <c r="CZ41" s="236"/>
      <c r="DA41" s="236"/>
      <c r="DB41" s="236"/>
      <c r="DC41" s="236"/>
      <c r="DD41" s="236"/>
      <c r="DE41" s="236"/>
      <c r="DF41" s="236"/>
      <c r="DG41" s="237"/>
      <c r="DH41" s="237"/>
      <c r="DI41" s="235"/>
      <c r="DJ41" s="236"/>
      <c r="DK41" s="236"/>
      <c r="DL41" s="236"/>
      <c r="DM41" s="236"/>
      <c r="DN41" s="236"/>
      <c r="DO41" s="236"/>
      <c r="DP41" s="236"/>
      <c r="DQ41" s="236"/>
      <c r="DR41" s="236"/>
      <c r="DS41" s="236"/>
      <c r="DT41" s="236"/>
      <c r="DU41" s="236"/>
      <c r="DV41" s="236"/>
      <c r="DW41" s="237"/>
      <c r="DX41" s="237"/>
      <c r="DY41" s="235"/>
      <c r="DZ41" s="236"/>
      <c r="EA41" s="236"/>
      <c r="EB41" s="236"/>
      <c r="EC41" s="236"/>
      <c r="ED41" s="236"/>
      <c r="EE41" s="236"/>
      <c r="EF41" s="236"/>
      <c r="EG41" s="236"/>
      <c r="EH41" s="236"/>
      <c r="EI41" s="236"/>
      <c r="EJ41" s="236"/>
      <c r="EK41" s="236"/>
      <c r="EL41" s="236"/>
      <c r="EM41" s="237"/>
      <c r="EN41" s="237"/>
      <c r="EO41" s="235"/>
      <c r="EP41" s="236"/>
      <c r="EQ41" s="236"/>
      <c r="ER41" s="236"/>
      <c r="ES41" s="236"/>
      <c r="ET41" s="236"/>
      <c r="EU41" s="236"/>
      <c r="EV41" s="236"/>
      <c r="EW41" s="236"/>
      <c r="EX41" s="236"/>
      <c r="EY41" s="236"/>
      <c r="EZ41" s="236"/>
      <c r="FA41" s="236"/>
      <c r="FB41" s="236"/>
      <c r="FC41" s="237"/>
      <c r="FD41" s="237"/>
      <c r="FE41" s="235"/>
      <c r="FF41" s="236"/>
      <c r="FG41" s="236"/>
      <c r="FH41" s="236"/>
      <c r="FI41" s="236"/>
      <c r="FJ41" s="236"/>
      <c r="FK41" s="236"/>
      <c r="FL41" s="236"/>
      <c r="FM41" s="236"/>
      <c r="FN41" s="236"/>
      <c r="FO41" s="236"/>
      <c r="FP41" s="236"/>
      <c r="FQ41" s="236"/>
      <c r="FR41" s="236"/>
      <c r="FS41" s="237"/>
      <c r="FT41" s="237"/>
      <c r="FU41" s="235"/>
      <c r="FV41" s="236"/>
      <c r="FW41" s="236"/>
      <c r="FX41" s="236"/>
      <c r="FY41" s="236"/>
      <c r="FZ41" s="236"/>
      <c r="GA41" s="236"/>
      <c r="GB41" s="236"/>
      <c r="GC41" s="236"/>
      <c r="GD41" s="236"/>
      <c r="GE41" s="236"/>
      <c r="GF41" s="236"/>
      <c r="GG41" s="236"/>
      <c r="GH41" s="236"/>
      <c r="GI41" s="237"/>
      <c r="GJ41" s="237"/>
      <c r="GK41" s="235"/>
      <c r="GL41" s="236"/>
      <c r="GM41" s="236"/>
      <c r="GN41" s="236"/>
      <c r="GO41" s="236"/>
      <c r="GP41" s="236"/>
      <c r="GQ41" s="236"/>
      <c r="GR41" s="236"/>
      <c r="GS41" s="236"/>
      <c r="GT41" s="236"/>
      <c r="GU41" s="236"/>
      <c r="GV41" s="236"/>
      <c r="GW41" s="236"/>
      <c r="GX41" s="236"/>
      <c r="GY41" s="237"/>
      <c r="GZ41" s="237"/>
      <c r="HA41" s="235"/>
      <c r="HB41" s="236"/>
      <c r="HC41" s="236"/>
      <c r="HD41" s="236"/>
      <c r="HE41" s="236"/>
      <c r="HF41" s="236"/>
      <c r="HG41" s="236"/>
      <c r="HH41" s="236"/>
      <c r="HI41" s="236"/>
      <c r="HJ41" s="236"/>
      <c r="HK41" s="236"/>
      <c r="HL41" s="236"/>
      <c r="HM41" s="236"/>
      <c r="HN41" s="236"/>
      <c r="HO41" s="237"/>
      <c r="HP41" s="237"/>
      <c r="HQ41" s="235"/>
      <c r="HR41" s="236"/>
      <c r="HS41" s="236"/>
      <c r="HT41" s="236"/>
      <c r="HU41" s="236"/>
      <c r="HV41" s="236"/>
      <c r="HW41" s="236"/>
      <c r="HX41" s="236"/>
      <c r="HY41" s="236"/>
      <c r="HZ41" s="236"/>
      <c r="IA41" s="236"/>
      <c r="IB41" s="236"/>
      <c r="IC41" s="236"/>
      <c r="ID41" s="236"/>
      <c r="IE41" s="237"/>
      <c r="IF41" s="237"/>
      <c r="IG41" s="235"/>
      <c r="IH41" s="236"/>
      <c r="II41" s="236"/>
      <c r="IJ41" s="236"/>
      <c r="IK41" s="236"/>
      <c r="IL41" s="236"/>
      <c r="IM41" s="236"/>
      <c r="IN41" s="236"/>
      <c r="IO41" s="236"/>
      <c r="IP41" s="236"/>
      <c r="IQ41" s="236"/>
      <c r="IR41" s="236"/>
      <c r="IS41" s="236"/>
      <c r="IT41" s="236"/>
      <c r="IU41" s="237"/>
      <c r="IV41" s="237"/>
    </row>
    <row r="42" spans="1:256" s="922" customFormat="1" ht="15.75">
      <c r="A42" s="247" t="s">
        <v>840</v>
      </c>
      <c r="B42" s="234"/>
      <c r="C42" s="234"/>
      <c r="E42" s="234"/>
      <c r="F42" s="234"/>
      <c r="G42" s="234"/>
      <c r="H42" s="234"/>
      <c r="I42" s="233" t="s">
        <v>827</v>
      </c>
      <c r="J42" s="233"/>
      <c r="K42" s="234"/>
      <c r="L42" s="234"/>
      <c r="M42" s="234"/>
      <c r="N42" s="234"/>
      <c r="Q42" s="235"/>
      <c r="R42" s="236"/>
      <c r="S42" s="236"/>
      <c r="T42" s="236"/>
      <c r="U42" s="236"/>
      <c r="V42" s="236"/>
      <c r="W42" s="236"/>
      <c r="X42" s="236"/>
      <c r="Y42" s="236"/>
      <c r="Z42" s="236"/>
      <c r="AA42" s="236"/>
      <c r="AB42" s="236"/>
      <c r="AC42" s="236"/>
      <c r="AD42" s="236"/>
      <c r="AE42" s="237"/>
      <c r="AF42" s="237"/>
      <c r="AG42" s="235"/>
      <c r="AH42" s="236"/>
      <c r="AI42" s="236"/>
      <c r="AJ42" s="236"/>
      <c r="AK42" s="236"/>
      <c r="AL42" s="236"/>
      <c r="AM42" s="236"/>
      <c r="AN42" s="236"/>
      <c r="AO42" s="236"/>
      <c r="AP42" s="236"/>
      <c r="AQ42" s="236"/>
      <c r="AR42" s="236"/>
      <c r="AS42" s="236"/>
      <c r="AT42" s="236"/>
      <c r="AU42" s="237"/>
      <c r="AV42" s="237"/>
      <c r="AW42" s="235"/>
      <c r="AX42" s="236"/>
      <c r="AY42" s="236"/>
      <c r="AZ42" s="236"/>
      <c r="BA42" s="236"/>
      <c r="BB42" s="236"/>
      <c r="BC42" s="236"/>
      <c r="BD42" s="236"/>
      <c r="BE42" s="236"/>
      <c r="BF42" s="236"/>
      <c r="BG42" s="236"/>
      <c r="BH42" s="236"/>
      <c r="BI42" s="236"/>
      <c r="BJ42" s="236"/>
      <c r="BK42" s="237"/>
      <c r="BL42" s="237"/>
      <c r="BM42" s="235"/>
      <c r="BN42" s="236"/>
      <c r="BO42" s="236"/>
      <c r="BP42" s="236"/>
      <c r="BQ42" s="236"/>
      <c r="BR42" s="236"/>
      <c r="BS42" s="236"/>
      <c r="BT42" s="236"/>
      <c r="BU42" s="236"/>
      <c r="BV42" s="236"/>
      <c r="BW42" s="236"/>
      <c r="BX42" s="236"/>
      <c r="BY42" s="236"/>
      <c r="BZ42" s="236"/>
      <c r="CA42" s="237"/>
      <c r="CB42" s="237"/>
      <c r="CC42" s="235"/>
      <c r="CD42" s="236"/>
      <c r="CE42" s="236"/>
      <c r="CF42" s="236"/>
      <c r="CG42" s="236"/>
      <c r="CH42" s="236"/>
      <c r="CI42" s="236"/>
      <c r="CJ42" s="236"/>
      <c r="CK42" s="236"/>
      <c r="CL42" s="236"/>
      <c r="CM42" s="236"/>
      <c r="CN42" s="236"/>
      <c r="CO42" s="236"/>
      <c r="CP42" s="236"/>
      <c r="CQ42" s="237"/>
      <c r="CR42" s="237"/>
      <c r="CS42" s="235"/>
      <c r="CT42" s="236"/>
      <c r="CU42" s="236"/>
      <c r="CV42" s="236"/>
      <c r="CW42" s="236"/>
      <c r="CX42" s="236"/>
      <c r="CY42" s="236"/>
      <c r="CZ42" s="236"/>
      <c r="DA42" s="236"/>
      <c r="DB42" s="236"/>
      <c r="DC42" s="236"/>
      <c r="DD42" s="236"/>
      <c r="DE42" s="236"/>
      <c r="DF42" s="236"/>
      <c r="DG42" s="237"/>
      <c r="DH42" s="237"/>
      <c r="DI42" s="235"/>
      <c r="DJ42" s="236"/>
      <c r="DK42" s="236"/>
      <c r="DL42" s="236"/>
      <c r="DM42" s="236"/>
      <c r="DN42" s="236"/>
      <c r="DO42" s="236"/>
      <c r="DP42" s="236"/>
      <c r="DQ42" s="236"/>
      <c r="DR42" s="236"/>
      <c r="DS42" s="236"/>
      <c r="DT42" s="236"/>
      <c r="DU42" s="236"/>
      <c r="DV42" s="236"/>
      <c r="DW42" s="237"/>
      <c r="DX42" s="237"/>
      <c r="DY42" s="235"/>
      <c r="DZ42" s="236"/>
      <c r="EA42" s="236"/>
      <c r="EB42" s="236"/>
      <c r="EC42" s="236"/>
      <c r="ED42" s="236"/>
      <c r="EE42" s="236"/>
      <c r="EF42" s="236"/>
      <c r="EG42" s="236"/>
      <c r="EH42" s="236"/>
      <c r="EI42" s="236"/>
      <c r="EJ42" s="236"/>
      <c r="EK42" s="236"/>
      <c r="EL42" s="236"/>
      <c r="EM42" s="237"/>
      <c r="EN42" s="237"/>
      <c r="EO42" s="235"/>
      <c r="EP42" s="236"/>
      <c r="EQ42" s="236"/>
      <c r="ER42" s="236"/>
      <c r="ES42" s="236"/>
      <c r="ET42" s="236"/>
      <c r="EU42" s="236"/>
      <c r="EV42" s="236"/>
      <c r="EW42" s="236"/>
      <c r="EX42" s="236"/>
      <c r="EY42" s="236"/>
      <c r="EZ42" s="236"/>
      <c r="FA42" s="236"/>
      <c r="FB42" s="236"/>
      <c r="FC42" s="237"/>
      <c r="FD42" s="237"/>
      <c r="FE42" s="235"/>
      <c r="FF42" s="236"/>
      <c r="FG42" s="236"/>
      <c r="FH42" s="236"/>
      <c r="FI42" s="236"/>
      <c r="FJ42" s="236"/>
      <c r="FK42" s="236"/>
      <c r="FL42" s="236"/>
      <c r="FM42" s="236"/>
      <c r="FN42" s="236"/>
      <c r="FO42" s="236"/>
      <c r="FP42" s="236"/>
      <c r="FQ42" s="236"/>
      <c r="FR42" s="236"/>
      <c r="FS42" s="237"/>
      <c r="FT42" s="237"/>
      <c r="FU42" s="235"/>
      <c r="FV42" s="236"/>
      <c r="FW42" s="236"/>
      <c r="FX42" s="236"/>
      <c r="FY42" s="236"/>
      <c r="FZ42" s="236"/>
      <c r="GA42" s="236"/>
      <c r="GB42" s="236"/>
      <c r="GC42" s="236"/>
      <c r="GD42" s="236"/>
      <c r="GE42" s="236"/>
      <c r="GF42" s="236"/>
      <c r="GG42" s="236"/>
      <c r="GH42" s="236"/>
      <c r="GI42" s="237"/>
      <c r="GJ42" s="237"/>
      <c r="GK42" s="235"/>
      <c r="GL42" s="236"/>
      <c r="GM42" s="236"/>
      <c r="GN42" s="236"/>
      <c r="GO42" s="236"/>
      <c r="GP42" s="236"/>
      <c r="GQ42" s="236"/>
      <c r="GR42" s="236"/>
      <c r="GS42" s="236"/>
      <c r="GT42" s="236"/>
      <c r="GU42" s="236"/>
      <c r="GV42" s="236"/>
      <c r="GW42" s="236"/>
      <c r="GX42" s="236"/>
      <c r="GY42" s="237"/>
      <c r="GZ42" s="237"/>
      <c r="HA42" s="235"/>
      <c r="HB42" s="236"/>
      <c r="HC42" s="236"/>
      <c r="HD42" s="236"/>
      <c r="HE42" s="236"/>
      <c r="HF42" s="236"/>
      <c r="HG42" s="236"/>
      <c r="HH42" s="236"/>
      <c r="HI42" s="236"/>
      <c r="HJ42" s="236"/>
      <c r="HK42" s="236"/>
      <c r="HL42" s="236"/>
      <c r="HM42" s="236"/>
      <c r="HN42" s="236"/>
      <c r="HO42" s="237"/>
      <c r="HP42" s="237"/>
      <c r="HQ42" s="235"/>
      <c r="HR42" s="236"/>
      <c r="HS42" s="236"/>
      <c r="HT42" s="236"/>
      <c r="HU42" s="236"/>
      <c r="HV42" s="236"/>
      <c r="HW42" s="236"/>
      <c r="HX42" s="236"/>
      <c r="HY42" s="236"/>
      <c r="HZ42" s="236"/>
      <c r="IA42" s="236"/>
      <c r="IB42" s="236"/>
      <c r="IC42" s="236"/>
      <c r="ID42" s="236"/>
      <c r="IE42" s="237"/>
      <c r="IF42" s="237"/>
      <c r="IG42" s="235"/>
      <c r="IH42" s="236"/>
      <c r="II42" s="236"/>
      <c r="IJ42" s="236"/>
      <c r="IK42" s="236"/>
      <c r="IL42" s="236"/>
      <c r="IM42" s="236"/>
      <c r="IN42" s="236"/>
      <c r="IO42" s="236"/>
      <c r="IP42" s="236"/>
      <c r="IQ42" s="236"/>
      <c r="IR42" s="236"/>
      <c r="IS42" s="236"/>
      <c r="IT42" s="236"/>
      <c r="IU42" s="237"/>
      <c r="IV42" s="237"/>
    </row>
    <row r="43" spans="1:256" s="922" customFormat="1" ht="15.75">
      <c r="A43" s="247" t="s">
        <v>841</v>
      </c>
      <c r="K43" s="232" t="s">
        <v>827</v>
      </c>
      <c r="Q43" s="235"/>
      <c r="R43" s="236"/>
      <c r="S43" s="236"/>
      <c r="T43" s="236"/>
      <c r="U43" s="236"/>
      <c r="V43" s="236"/>
      <c r="W43" s="236"/>
      <c r="X43" s="236"/>
      <c r="Y43" s="236"/>
      <c r="Z43" s="236"/>
      <c r="AA43" s="236"/>
      <c r="AB43" s="236"/>
      <c r="AC43" s="236"/>
      <c r="AD43" s="236"/>
      <c r="AE43" s="237"/>
      <c r="AF43" s="237"/>
      <c r="AG43" s="235"/>
      <c r="AH43" s="236"/>
      <c r="AI43" s="236"/>
      <c r="AJ43" s="236"/>
      <c r="AK43" s="236"/>
      <c r="AL43" s="236"/>
      <c r="AM43" s="236"/>
      <c r="AN43" s="236"/>
      <c r="AO43" s="236"/>
      <c r="AP43" s="236"/>
      <c r="AQ43" s="236"/>
      <c r="AR43" s="236"/>
      <c r="AS43" s="236"/>
      <c r="AT43" s="236"/>
      <c r="AU43" s="237"/>
      <c r="AV43" s="237"/>
      <c r="AW43" s="235"/>
      <c r="AX43" s="236"/>
      <c r="AY43" s="236"/>
      <c r="AZ43" s="236"/>
      <c r="BA43" s="236"/>
      <c r="BB43" s="236"/>
      <c r="BC43" s="236"/>
      <c r="BD43" s="236"/>
      <c r="BE43" s="236"/>
      <c r="BF43" s="236"/>
      <c r="BG43" s="236"/>
      <c r="BH43" s="236"/>
      <c r="BI43" s="236"/>
      <c r="BJ43" s="236"/>
      <c r="BK43" s="237"/>
      <c r="BL43" s="237"/>
      <c r="BM43" s="235"/>
      <c r="BN43" s="236"/>
      <c r="BO43" s="236"/>
      <c r="BP43" s="236"/>
      <c r="BQ43" s="236"/>
      <c r="BR43" s="236"/>
      <c r="BS43" s="236"/>
      <c r="BT43" s="236"/>
      <c r="BU43" s="236"/>
      <c r="BV43" s="236"/>
      <c r="BW43" s="236"/>
      <c r="BX43" s="236"/>
      <c r="BY43" s="236"/>
      <c r="BZ43" s="236"/>
      <c r="CA43" s="237"/>
      <c r="CB43" s="237"/>
      <c r="CC43" s="235"/>
      <c r="CD43" s="236"/>
      <c r="CE43" s="236"/>
      <c r="CF43" s="236"/>
      <c r="CG43" s="236"/>
      <c r="CH43" s="236"/>
      <c r="CI43" s="236"/>
      <c r="CJ43" s="236"/>
      <c r="CK43" s="236"/>
      <c r="CL43" s="236"/>
      <c r="CM43" s="236"/>
      <c r="CN43" s="236"/>
      <c r="CO43" s="236"/>
      <c r="CP43" s="236"/>
      <c r="CQ43" s="237"/>
      <c r="CR43" s="237"/>
      <c r="CS43" s="235"/>
      <c r="CT43" s="236"/>
      <c r="CU43" s="236"/>
      <c r="CV43" s="236"/>
      <c r="CW43" s="236"/>
      <c r="CX43" s="236"/>
      <c r="CY43" s="236"/>
      <c r="CZ43" s="236"/>
      <c r="DA43" s="236"/>
      <c r="DB43" s="236"/>
      <c r="DC43" s="236"/>
      <c r="DD43" s="236"/>
      <c r="DE43" s="236"/>
      <c r="DF43" s="236"/>
      <c r="DG43" s="237"/>
      <c r="DH43" s="237"/>
      <c r="DI43" s="235"/>
      <c r="DJ43" s="236"/>
      <c r="DK43" s="236"/>
      <c r="DL43" s="236"/>
      <c r="DM43" s="236"/>
      <c r="DN43" s="236"/>
      <c r="DO43" s="236"/>
      <c r="DP43" s="236"/>
      <c r="DQ43" s="236"/>
      <c r="DR43" s="236"/>
      <c r="DS43" s="236"/>
      <c r="DT43" s="236"/>
      <c r="DU43" s="236"/>
      <c r="DV43" s="236"/>
      <c r="DW43" s="237"/>
      <c r="DX43" s="237"/>
      <c r="DY43" s="235"/>
      <c r="DZ43" s="236"/>
      <c r="EA43" s="236"/>
      <c r="EB43" s="236"/>
      <c r="EC43" s="236"/>
      <c r="ED43" s="236"/>
      <c r="EE43" s="236"/>
      <c r="EF43" s="236"/>
      <c r="EG43" s="236"/>
      <c r="EH43" s="236"/>
      <c r="EI43" s="236"/>
      <c r="EJ43" s="236"/>
      <c r="EK43" s="236"/>
      <c r="EL43" s="236"/>
      <c r="EM43" s="237"/>
      <c r="EN43" s="237"/>
      <c r="EO43" s="235"/>
      <c r="EP43" s="236"/>
      <c r="EQ43" s="236"/>
      <c r="ER43" s="236"/>
      <c r="ES43" s="236"/>
      <c r="ET43" s="236"/>
      <c r="EU43" s="236"/>
      <c r="EV43" s="236"/>
      <c r="EW43" s="236"/>
      <c r="EX43" s="236"/>
      <c r="EY43" s="236"/>
      <c r="EZ43" s="236"/>
      <c r="FA43" s="236"/>
      <c r="FB43" s="236"/>
      <c r="FC43" s="237"/>
      <c r="FD43" s="237"/>
      <c r="FE43" s="235"/>
      <c r="FF43" s="236"/>
      <c r="FG43" s="236"/>
      <c r="FH43" s="236"/>
      <c r="FI43" s="236"/>
      <c r="FJ43" s="236"/>
      <c r="FK43" s="236"/>
      <c r="FL43" s="236"/>
      <c r="FM43" s="236"/>
      <c r="FN43" s="236"/>
      <c r="FO43" s="236"/>
      <c r="FP43" s="236"/>
      <c r="FQ43" s="236"/>
      <c r="FR43" s="236"/>
      <c r="FS43" s="237"/>
      <c r="FT43" s="237"/>
      <c r="FU43" s="235"/>
      <c r="FV43" s="236"/>
      <c r="FW43" s="236"/>
      <c r="FX43" s="236"/>
      <c r="FY43" s="236"/>
      <c r="FZ43" s="236"/>
      <c r="GA43" s="236"/>
      <c r="GB43" s="236"/>
      <c r="GC43" s="236"/>
      <c r="GD43" s="236"/>
      <c r="GE43" s="236"/>
      <c r="GF43" s="236"/>
      <c r="GG43" s="236"/>
      <c r="GH43" s="236"/>
      <c r="GI43" s="237"/>
      <c r="GJ43" s="237"/>
      <c r="GK43" s="235"/>
      <c r="GL43" s="236"/>
      <c r="GM43" s="236"/>
      <c r="GN43" s="236"/>
      <c r="GO43" s="236"/>
      <c r="GP43" s="236"/>
      <c r="GQ43" s="236"/>
      <c r="GR43" s="236"/>
      <c r="GS43" s="236"/>
      <c r="GT43" s="236"/>
      <c r="GU43" s="236"/>
      <c r="GV43" s="236"/>
      <c r="GW43" s="236"/>
      <c r="GX43" s="236"/>
      <c r="GY43" s="237"/>
      <c r="GZ43" s="237"/>
      <c r="HA43" s="235"/>
      <c r="HB43" s="236"/>
      <c r="HC43" s="236"/>
      <c r="HD43" s="236"/>
      <c r="HE43" s="236"/>
      <c r="HF43" s="236"/>
      <c r="HG43" s="236"/>
      <c r="HH43" s="236"/>
      <c r="HI43" s="236"/>
      <c r="HJ43" s="236"/>
      <c r="HK43" s="236"/>
      <c r="HL43" s="236"/>
      <c r="HM43" s="236"/>
      <c r="HN43" s="236"/>
      <c r="HO43" s="237"/>
      <c r="HP43" s="237"/>
      <c r="HQ43" s="235"/>
      <c r="HR43" s="236"/>
      <c r="HS43" s="236"/>
      <c r="HT43" s="236"/>
      <c r="HU43" s="236"/>
      <c r="HV43" s="236"/>
      <c r="HW43" s="236"/>
      <c r="HX43" s="236"/>
      <c r="HY43" s="236"/>
      <c r="HZ43" s="236"/>
      <c r="IA43" s="236"/>
      <c r="IB43" s="236"/>
      <c r="IC43" s="236"/>
      <c r="ID43" s="236"/>
      <c r="IE43" s="237"/>
      <c r="IF43" s="237"/>
      <c r="IG43" s="235"/>
      <c r="IH43" s="236"/>
      <c r="II43" s="236"/>
      <c r="IJ43" s="236"/>
      <c r="IK43" s="236"/>
      <c r="IL43" s="236"/>
      <c r="IM43" s="236"/>
      <c r="IN43" s="236"/>
      <c r="IO43" s="236"/>
      <c r="IP43" s="236"/>
      <c r="IQ43" s="236"/>
      <c r="IR43" s="236"/>
      <c r="IS43" s="236"/>
      <c r="IT43" s="236"/>
      <c r="IU43" s="237"/>
      <c r="IV43" s="237"/>
    </row>
    <row r="44" spans="1:256" s="922" customFormat="1" ht="15.75">
      <c r="A44" s="230"/>
      <c r="R44" s="234"/>
      <c r="S44" s="234"/>
    </row>
    <row r="45" spans="1:256" s="922" customFormat="1"/>
  </sheetData>
  <mergeCells count="71">
    <mergeCell ref="II30:IL30"/>
    <mergeCell ref="IM30:IP30"/>
    <mergeCell ref="IQ30:IT30"/>
    <mergeCell ref="IU30:IV30"/>
    <mergeCell ref="HO30:HP30"/>
    <mergeCell ref="HS30:HV30"/>
    <mergeCell ref="HW30:HZ30"/>
    <mergeCell ref="IA30:ID30"/>
    <mergeCell ref="IE30:IF30"/>
    <mergeCell ref="GU30:GX30"/>
    <mergeCell ref="GY30:GZ30"/>
    <mergeCell ref="HC30:HF30"/>
    <mergeCell ref="HG30:HJ30"/>
    <mergeCell ref="HK30:HN30"/>
    <mergeCell ref="GA30:GD30"/>
    <mergeCell ref="GE30:GH30"/>
    <mergeCell ref="GI30:GJ30"/>
    <mergeCell ref="GM30:GP30"/>
    <mergeCell ref="GQ30:GT30"/>
    <mergeCell ref="FG30:FJ30"/>
    <mergeCell ref="FK30:FN30"/>
    <mergeCell ref="FO30:FR30"/>
    <mergeCell ref="FS30:FT30"/>
    <mergeCell ref="FW30:FZ30"/>
    <mergeCell ref="EM30:EN30"/>
    <mergeCell ref="EQ30:ET30"/>
    <mergeCell ref="EU30:EX30"/>
    <mergeCell ref="EY30:FB30"/>
    <mergeCell ref="FC30:FD30"/>
    <mergeCell ref="DS30:DV30"/>
    <mergeCell ref="DW30:DX30"/>
    <mergeCell ref="EA30:ED30"/>
    <mergeCell ref="EE30:EH30"/>
    <mergeCell ref="EI30:EL30"/>
    <mergeCell ref="CY30:DB30"/>
    <mergeCell ref="DC30:DF30"/>
    <mergeCell ref="DG30:DH30"/>
    <mergeCell ref="DK30:DN30"/>
    <mergeCell ref="DO30:DR30"/>
    <mergeCell ref="CE30:CH30"/>
    <mergeCell ref="CI30:CL30"/>
    <mergeCell ref="CM30:CP30"/>
    <mergeCell ref="CQ30:CR30"/>
    <mergeCell ref="CU30:CX30"/>
    <mergeCell ref="BK30:BL30"/>
    <mergeCell ref="BO30:BR30"/>
    <mergeCell ref="BS30:BV30"/>
    <mergeCell ref="BW30:BZ30"/>
    <mergeCell ref="CA30:CB30"/>
    <mergeCell ref="AQ30:AT30"/>
    <mergeCell ref="AU30:AV30"/>
    <mergeCell ref="AY30:BB30"/>
    <mergeCell ref="BC30:BF30"/>
    <mergeCell ref="BG30:BJ30"/>
    <mergeCell ref="W30:Z30"/>
    <mergeCell ref="AA30:AD30"/>
    <mergeCell ref="AE30:AF30"/>
    <mergeCell ref="AI30:AL30"/>
    <mergeCell ref="AM30:AP30"/>
    <mergeCell ref="C30:F30"/>
    <mergeCell ref="G30:J30"/>
    <mergeCell ref="K30:N30"/>
    <mergeCell ref="O30:P30"/>
    <mergeCell ref="S30:V30"/>
    <mergeCell ref="A2:P2"/>
    <mergeCell ref="A3:P3"/>
    <mergeCell ref="A5:P5"/>
    <mergeCell ref="C7:F7"/>
    <mergeCell ref="G7:J7"/>
    <mergeCell ref="K7:N7"/>
    <mergeCell ref="O7:P7"/>
  </mergeCells>
  <pageMargins left="0.7" right="0.7" top="0.75" bottom="0.75" header="0.3" footer="0.3"/>
  <pageSetup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0"/>
  <sheetViews>
    <sheetView showGridLines="0" zoomScaleNormal="100" workbookViewId="0">
      <selection activeCell="J11" sqref="J11"/>
    </sheetView>
  </sheetViews>
  <sheetFormatPr defaultColWidth="11.42578125" defaultRowHeight="15"/>
  <cols>
    <col min="1" max="1" width="75.5703125" style="81" customWidth="1"/>
    <col min="2" max="6" width="12.5703125" style="80" customWidth="1"/>
    <col min="7" max="7" width="1.85546875" style="85" customWidth="1"/>
    <col min="8" max="8" width="9.140625" style="537" customWidth="1"/>
    <col min="9" max="255" width="11.42578125" style="537"/>
    <col min="256" max="256" width="70.28515625" style="537" customWidth="1"/>
    <col min="257" max="261" width="12.5703125" style="537" customWidth="1"/>
    <col min="262" max="262" width="1.85546875" style="537" customWidth="1"/>
    <col min="263" max="263" width="9.140625" style="537" customWidth="1"/>
    <col min="264" max="264" width="10.7109375" style="537" bestFit="1" customWidth="1"/>
    <col min="265" max="511" width="11.42578125" style="537"/>
    <col min="512" max="512" width="70.28515625" style="537" customWidth="1"/>
    <col min="513" max="517" width="12.5703125" style="537" customWidth="1"/>
    <col min="518" max="518" width="1.85546875" style="537" customWidth="1"/>
    <col min="519" max="519" width="9.140625" style="537" customWidth="1"/>
    <col min="520" max="520" width="10.7109375" style="537" bestFit="1" customWidth="1"/>
    <col min="521" max="767" width="11.42578125" style="537"/>
    <col min="768" max="768" width="70.28515625" style="537" customWidth="1"/>
    <col min="769" max="773" width="12.5703125" style="537" customWidth="1"/>
    <col min="774" max="774" width="1.85546875" style="537" customWidth="1"/>
    <col min="775" max="775" width="9.140625" style="537" customWidth="1"/>
    <col min="776" max="776" width="10.7109375" style="537" bestFit="1" customWidth="1"/>
    <col min="777" max="1023" width="11.42578125" style="537"/>
    <col min="1024" max="1024" width="70.28515625" style="537" customWidth="1"/>
    <col min="1025" max="1029" width="12.5703125" style="537" customWidth="1"/>
    <col min="1030" max="1030" width="1.85546875" style="537" customWidth="1"/>
    <col min="1031" max="1031" width="9.140625" style="537" customWidth="1"/>
    <col min="1032" max="1032" width="10.7109375" style="537" bestFit="1" customWidth="1"/>
    <col min="1033" max="1279" width="11.42578125" style="537"/>
    <col min="1280" max="1280" width="70.28515625" style="537" customWidth="1"/>
    <col min="1281" max="1285" width="12.5703125" style="537" customWidth="1"/>
    <col min="1286" max="1286" width="1.85546875" style="537" customWidth="1"/>
    <col min="1287" max="1287" width="9.140625" style="537" customWidth="1"/>
    <col min="1288" max="1288" width="10.7109375" style="537" bestFit="1" customWidth="1"/>
    <col min="1289" max="1535" width="11.42578125" style="537"/>
    <col min="1536" max="1536" width="70.28515625" style="537" customWidth="1"/>
    <col min="1537" max="1541" width="12.5703125" style="537" customWidth="1"/>
    <col min="1542" max="1542" width="1.85546875" style="537" customWidth="1"/>
    <col min="1543" max="1543" width="9.140625" style="537" customWidth="1"/>
    <col min="1544" max="1544" width="10.7109375" style="537" bestFit="1" customWidth="1"/>
    <col min="1545" max="1791" width="11.42578125" style="537"/>
    <col min="1792" max="1792" width="70.28515625" style="537" customWidth="1"/>
    <col min="1793" max="1797" width="12.5703125" style="537" customWidth="1"/>
    <col min="1798" max="1798" width="1.85546875" style="537" customWidth="1"/>
    <col min="1799" max="1799" width="9.140625" style="537" customWidth="1"/>
    <col min="1800" max="1800" width="10.7109375" style="537" bestFit="1" customWidth="1"/>
    <col min="1801" max="2047" width="11.42578125" style="537"/>
    <col min="2048" max="2048" width="70.28515625" style="537" customWidth="1"/>
    <col min="2049" max="2053" width="12.5703125" style="537" customWidth="1"/>
    <col min="2054" max="2054" width="1.85546875" style="537" customWidth="1"/>
    <col min="2055" max="2055" width="9.140625" style="537" customWidth="1"/>
    <col min="2056" max="2056" width="10.7109375" style="537" bestFit="1" customWidth="1"/>
    <col min="2057" max="2303" width="11.42578125" style="537"/>
    <col min="2304" max="2304" width="70.28515625" style="537" customWidth="1"/>
    <col min="2305" max="2309" width="12.5703125" style="537" customWidth="1"/>
    <col min="2310" max="2310" width="1.85546875" style="537" customWidth="1"/>
    <col min="2311" max="2311" width="9.140625" style="537" customWidth="1"/>
    <col min="2312" max="2312" width="10.7109375" style="537" bestFit="1" customWidth="1"/>
    <col min="2313" max="2559" width="11.42578125" style="537"/>
    <col min="2560" max="2560" width="70.28515625" style="537" customWidth="1"/>
    <col min="2561" max="2565" width="12.5703125" style="537" customWidth="1"/>
    <col min="2566" max="2566" width="1.85546875" style="537" customWidth="1"/>
    <col min="2567" max="2567" width="9.140625" style="537" customWidth="1"/>
    <col min="2568" max="2568" width="10.7109375" style="537" bestFit="1" customWidth="1"/>
    <col min="2569" max="2815" width="11.42578125" style="537"/>
    <col min="2816" max="2816" width="70.28515625" style="537" customWidth="1"/>
    <col min="2817" max="2821" width="12.5703125" style="537" customWidth="1"/>
    <col min="2822" max="2822" width="1.85546875" style="537" customWidth="1"/>
    <col min="2823" max="2823" width="9.140625" style="537" customWidth="1"/>
    <col min="2824" max="2824" width="10.7109375" style="537" bestFit="1" customWidth="1"/>
    <col min="2825" max="3071" width="11.42578125" style="537"/>
    <col min="3072" max="3072" width="70.28515625" style="537" customWidth="1"/>
    <col min="3073" max="3077" width="12.5703125" style="537" customWidth="1"/>
    <col min="3078" max="3078" width="1.85546875" style="537" customWidth="1"/>
    <col min="3079" max="3079" width="9.140625" style="537" customWidth="1"/>
    <col min="3080" max="3080" width="10.7109375" style="537" bestFit="1" customWidth="1"/>
    <col min="3081" max="3327" width="11.42578125" style="537"/>
    <col min="3328" max="3328" width="70.28515625" style="537" customWidth="1"/>
    <col min="3329" max="3333" width="12.5703125" style="537" customWidth="1"/>
    <col min="3334" max="3334" width="1.85546875" style="537" customWidth="1"/>
    <col min="3335" max="3335" width="9.140625" style="537" customWidth="1"/>
    <col min="3336" max="3336" width="10.7109375" style="537" bestFit="1" customWidth="1"/>
    <col min="3337" max="3583" width="11.42578125" style="537"/>
    <col min="3584" max="3584" width="70.28515625" style="537" customWidth="1"/>
    <col min="3585" max="3589" width="12.5703125" style="537" customWidth="1"/>
    <col min="3590" max="3590" width="1.85546875" style="537" customWidth="1"/>
    <col min="3591" max="3591" width="9.140625" style="537" customWidth="1"/>
    <col min="3592" max="3592" width="10.7109375" style="537" bestFit="1" customWidth="1"/>
    <col min="3593" max="3839" width="11.42578125" style="537"/>
    <col min="3840" max="3840" width="70.28515625" style="537" customWidth="1"/>
    <col min="3841" max="3845" width="12.5703125" style="537" customWidth="1"/>
    <col min="3846" max="3846" width="1.85546875" style="537" customWidth="1"/>
    <col min="3847" max="3847" width="9.140625" style="537" customWidth="1"/>
    <col min="3848" max="3848" width="10.7109375" style="537" bestFit="1" customWidth="1"/>
    <col min="3849" max="4095" width="11.42578125" style="537"/>
    <col min="4096" max="4096" width="70.28515625" style="537" customWidth="1"/>
    <col min="4097" max="4101" width="12.5703125" style="537" customWidth="1"/>
    <col min="4102" max="4102" width="1.85546875" style="537" customWidth="1"/>
    <col min="4103" max="4103" width="9.140625" style="537" customWidth="1"/>
    <col min="4104" max="4104" width="10.7109375" style="537" bestFit="1" customWidth="1"/>
    <col min="4105" max="4351" width="11.42578125" style="537"/>
    <col min="4352" max="4352" width="70.28515625" style="537" customWidth="1"/>
    <col min="4353" max="4357" width="12.5703125" style="537" customWidth="1"/>
    <col min="4358" max="4358" width="1.85546875" style="537" customWidth="1"/>
    <col min="4359" max="4359" width="9.140625" style="537" customWidth="1"/>
    <col min="4360" max="4360" width="10.7109375" style="537" bestFit="1" customWidth="1"/>
    <col min="4361" max="4607" width="11.42578125" style="537"/>
    <col min="4608" max="4608" width="70.28515625" style="537" customWidth="1"/>
    <col min="4609" max="4613" width="12.5703125" style="537" customWidth="1"/>
    <col min="4614" max="4614" width="1.85546875" style="537" customWidth="1"/>
    <col min="4615" max="4615" width="9.140625" style="537" customWidth="1"/>
    <col min="4616" max="4616" width="10.7109375" style="537" bestFit="1" customWidth="1"/>
    <col min="4617" max="4863" width="11.42578125" style="537"/>
    <col min="4864" max="4864" width="70.28515625" style="537" customWidth="1"/>
    <col min="4865" max="4869" width="12.5703125" style="537" customWidth="1"/>
    <col min="4870" max="4870" width="1.85546875" style="537" customWidth="1"/>
    <col min="4871" max="4871" width="9.140625" style="537" customWidth="1"/>
    <col min="4872" max="4872" width="10.7109375" style="537" bestFit="1" customWidth="1"/>
    <col min="4873" max="5119" width="11.42578125" style="537"/>
    <col min="5120" max="5120" width="70.28515625" style="537" customWidth="1"/>
    <col min="5121" max="5125" width="12.5703125" style="537" customWidth="1"/>
    <col min="5126" max="5126" width="1.85546875" style="537" customWidth="1"/>
    <col min="5127" max="5127" width="9.140625" style="537" customWidth="1"/>
    <col min="5128" max="5128" width="10.7109375" style="537" bestFit="1" customWidth="1"/>
    <col min="5129" max="5375" width="11.42578125" style="537"/>
    <col min="5376" max="5376" width="70.28515625" style="537" customWidth="1"/>
    <col min="5377" max="5381" width="12.5703125" style="537" customWidth="1"/>
    <col min="5382" max="5382" width="1.85546875" style="537" customWidth="1"/>
    <col min="5383" max="5383" width="9.140625" style="537" customWidth="1"/>
    <col min="5384" max="5384" width="10.7109375" style="537" bestFit="1" customWidth="1"/>
    <col min="5385" max="5631" width="11.42578125" style="537"/>
    <col min="5632" max="5632" width="70.28515625" style="537" customWidth="1"/>
    <col min="5633" max="5637" width="12.5703125" style="537" customWidth="1"/>
    <col min="5638" max="5638" width="1.85546875" style="537" customWidth="1"/>
    <col min="5639" max="5639" width="9.140625" style="537" customWidth="1"/>
    <col min="5640" max="5640" width="10.7109375" style="537" bestFit="1" customWidth="1"/>
    <col min="5641" max="5887" width="11.42578125" style="537"/>
    <col min="5888" max="5888" width="70.28515625" style="537" customWidth="1"/>
    <col min="5889" max="5893" width="12.5703125" style="537" customWidth="1"/>
    <col min="5894" max="5894" width="1.85546875" style="537" customWidth="1"/>
    <col min="5895" max="5895" width="9.140625" style="537" customWidth="1"/>
    <col min="5896" max="5896" width="10.7109375" style="537" bestFit="1" customWidth="1"/>
    <col min="5897" max="6143" width="11.42578125" style="537"/>
    <col min="6144" max="6144" width="70.28515625" style="537" customWidth="1"/>
    <col min="6145" max="6149" width="12.5703125" style="537" customWidth="1"/>
    <col min="6150" max="6150" width="1.85546875" style="537" customWidth="1"/>
    <col min="6151" max="6151" width="9.140625" style="537" customWidth="1"/>
    <col min="6152" max="6152" width="10.7109375" style="537" bestFit="1" customWidth="1"/>
    <col min="6153" max="6399" width="11.42578125" style="537"/>
    <col min="6400" max="6400" width="70.28515625" style="537" customWidth="1"/>
    <col min="6401" max="6405" width="12.5703125" style="537" customWidth="1"/>
    <col min="6406" max="6406" width="1.85546875" style="537" customWidth="1"/>
    <col min="6407" max="6407" width="9.140625" style="537" customWidth="1"/>
    <col min="6408" max="6408" width="10.7109375" style="537" bestFit="1" customWidth="1"/>
    <col min="6409" max="6655" width="11.42578125" style="537"/>
    <col min="6656" max="6656" width="70.28515625" style="537" customWidth="1"/>
    <col min="6657" max="6661" width="12.5703125" style="537" customWidth="1"/>
    <col min="6662" max="6662" width="1.85546875" style="537" customWidth="1"/>
    <col min="6663" max="6663" width="9.140625" style="537" customWidth="1"/>
    <col min="6664" max="6664" width="10.7109375" style="537" bestFit="1" customWidth="1"/>
    <col min="6665" max="6911" width="11.42578125" style="537"/>
    <col min="6912" max="6912" width="70.28515625" style="537" customWidth="1"/>
    <col min="6913" max="6917" width="12.5703125" style="537" customWidth="1"/>
    <col min="6918" max="6918" width="1.85546875" style="537" customWidth="1"/>
    <col min="6919" max="6919" width="9.140625" style="537" customWidth="1"/>
    <col min="6920" max="6920" width="10.7109375" style="537" bestFit="1" customWidth="1"/>
    <col min="6921" max="7167" width="11.42578125" style="537"/>
    <col min="7168" max="7168" width="70.28515625" style="537" customWidth="1"/>
    <col min="7169" max="7173" width="12.5703125" style="537" customWidth="1"/>
    <col min="7174" max="7174" width="1.85546875" style="537" customWidth="1"/>
    <col min="7175" max="7175" width="9.140625" style="537" customWidth="1"/>
    <col min="7176" max="7176" width="10.7109375" style="537" bestFit="1" customWidth="1"/>
    <col min="7177" max="7423" width="11.42578125" style="537"/>
    <col min="7424" max="7424" width="70.28515625" style="537" customWidth="1"/>
    <col min="7425" max="7429" width="12.5703125" style="537" customWidth="1"/>
    <col min="7430" max="7430" width="1.85546875" style="537" customWidth="1"/>
    <col min="7431" max="7431" width="9.140625" style="537" customWidth="1"/>
    <col min="7432" max="7432" width="10.7109375" style="537" bestFit="1" customWidth="1"/>
    <col min="7433" max="7679" width="11.42578125" style="537"/>
    <col min="7680" max="7680" width="70.28515625" style="537" customWidth="1"/>
    <col min="7681" max="7685" width="12.5703125" style="537" customWidth="1"/>
    <col min="7686" max="7686" width="1.85546875" style="537" customWidth="1"/>
    <col min="7687" max="7687" width="9.140625" style="537" customWidth="1"/>
    <col min="7688" max="7688" width="10.7109375" style="537" bestFit="1" customWidth="1"/>
    <col min="7689" max="7935" width="11.42578125" style="537"/>
    <col min="7936" max="7936" width="70.28515625" style="537" customWidth="1"/>
    <col min="7937" max="7941" width="12.5703125" style="537" customWidth="1"/>
    <col min="7942" max="7942" width="1.85546875" style="537" customWidth="1"/>
    <col min="7943" max="7943" width="9.140625" style="537" customWidth="1"/>
    <col min="7944" max="7944" width="10.7109375" style="537" bestFit="1" customWidth="1"/>
    <col min="7945" max="8191" width="11.42578125" style="537"/>
    <col min="8192" max="8192" width="70.28515625" style="537" customWidth="1"/>
    <col min="8193" max="8197" width="12.5703125" style="537" customWidth="1"/>
    <col min="8198" max="8198" width="1.85546875" style="537" customWidth="1"/>
    <col min="8199" max="8199" width="9.140625" style="537" customWidth="1"/>
    <col min="8200" max="8200" width="10.7109375" style="537" bestFit="1" customWidth="1"/>
    <col min="8201" max="8447" width="11.42578125" style="537"/>
    <col min="8448" max="8448" width="70.28515625" style="537" customWidth="1"/>
    <col min="8449" max="8453" width="12.5703125" style="537" customWidth="1"/>
    <col min="8454" max="8454" width="1.85546875" style="537" customWidth="1"/>
    <col min="8455" max="8455" width="9.140625" style="537" customWidth="1"/>
    <col min="8456" max="8456" width="10.7109375" style="537" bestFit="1" customWidth="1"/>
    <col min="8457" max="8703" width="11.42578125" style="537"/>
    <col min="8704" max="8704" width="70.28515625" style="537" customWidth="1"/>
    <col min="8705" max="8709" width="12.5703125" style="537" customWidth="1"/>
    <col min="8710" max="8710" width="1.85546875" style="537" customWidth="1"/>
    <col min="8711" max="8711" width="9.140625" style="537" customWidth="1"/>
    <col min="8712" max="8712" width="10.7109375" style="537" bestFit="1" customWidth="1"/>
    <col min="8713" max="8959" width="11.42578125" style="537"/>
    <col min="8960" max="8960" width="70.28515625" style="537" customWidth="1"/>
    <col min="8961" max="8965" width="12.5703125" style="537" customWidth="1"/>
    <col min="8966" max="8966" width="1.85546875" style="537" customWidth="1"/>
    <col min="8967" max="8967" width="9.140625" style="537" customWidth="1"/>
    <col min="8968" max="8968" width="10.7109375" style="537" bestFit="1" customWidth="1"/>
    <col min="8969" max="9215" width="11.42578125" style="537"/>
    <col min="9216" max="9216" width="70.28515625" style="537" customWidth="1"/>
    <col min="9217" max="9221" width="12.5703125" style="537" customWidth="1"/>
    <col min="9222" max="9222" width="1.85546875" style="537" customWidth="1"/>
    <col min="9223" max="9223" width="9.140625" style="537" customWidth="1"/>
    <col min="9224" max="9224" width="10.7109375" style="537" bestFit="1" customWidth="1"/>
    <col min="9225" max="9471" width="11.42578125" style="537"/>
    <col min="9472" max="9472" width="70.28515625" style="537" customWidth="1"/>
    <col min="9473" max="9477" width="12.5703125" style="537" customWidth="1"/>
    <col min="9478" max="9478" width="1.85546875" style="537" customWidth="1"/>
    <col min="9479" max="9479" width="9.140625" style="537" customWidth="1"/>
    <col min="9480" max="9480" width="10.7109375" style="537" bestFit="1" customWidth="1"/>
    <col min="9481" max="9727" width="11.42578125" style="537"/>
    <col min="9728" max="9728" width="70.28515625" style="537" customWidth="1"/>
    <col min="9729" max="9733" width="12.5703125" style="537" customWidth="1"/>
    <col min="9734" max="9734" width="1.85546875" style="537" customWidth="1"/>
    <col min="9735" max="9735" width="9.140625" style="537" customWidth="1"/>
    <col min="9736" max="9736" width="10.7109375" style="537" bestFit="1" customWidth="1"/>
    <col min="9737" max="9983" width="11.42578125" style="537"/>
    <col min="9984" max="9984" width="70.28515625" style="537" customWidth="1"/>
    <col min="9985" max="9989" width="12.5703125" style="537" customWidth="1"/>
    <col min="9990" max="9990" width="1.85546875" style="537" customWidth="1"/>
    <col min="9991" max="9991" width="9.140625" style="537" customWidth="1"/>
    <col min="9992" max="9992" width="10.7109375" style="537" bestFit="1" customWidth="1"/>
    <col min="9993" max="10239" width="11.42578125" style="537"/>
    <col min="10240" max="10240" width="70.28515625" style="537" customWidth="1"/>
    <col min="10241" max="10245" width="12.5703125" style="537" customWidth="1"/>
    <col min="10246" max="10246" width="1.85546875" style="537" customWidth="1"/>
    <col min="10247" max="10247" width="9.140625" style="537" customWidth="1"/>
    <col min="10248" max="10248" width="10.7109375" style="537" bestFit="1" customWidth="1"/>
    <col min="10249" max="10495" width="11.42578125" style="537"/>
    <col min="10496" max="10496" width="70.28515625" style="537" customWidth="1"/>
    <col min="10497" max="10501" width="12.5703125" style="537" customWidth="1"/>
    <col min="10502" max="10502" width="1.85546875" style="537" customWidth="1"/>
    <col min="10503" max="10503" width="9.140625" style="537" customWidth="1"/>
    <col min="10504" max="10504" width="10.7109375" style="537" bestFit="1" customWidth="1"/>
    <col min="10505" max="10751" width="11.42578125" style="537"/>
    <col min="10752" max="10752" width="70.28515625" style="537" customWidth="1"/>
    <col min="10753" max="10757" width="12.5703125" style="537" customWidth="1"/>
    <col min="10758" max="10758" width="1.85546875" style="537" customWidth="1"/>
    <col min="10759" max="10759" width="9.140625" style="537" customWidth="1"/>
    <col min="10760" max="10760" width="10.7109375" style="537" bestFit="1" customWidth="1"/>
    <col min="10761" max="11007" width="11.42578125" style="537"/>
    <col min="11008" max="11008" width="70.28515625" style="537" customWidth="1"/>
    <col min="11009" max="11013" width="12.5703125" style="537" customWidth="1"/>
    <col min="11014" max="11014" width="1.85546875" style="537" customWidth="1"/>
    <col min="11015" max="11015" width="9.140625" style="537" customWidth="1"/>
    <col min="11016" max="11016" width="10.7109375" style="537" bestFit="1" customWidth="1"/>
    <col min="11017" max="11263" width="11.42578125" style="537"/>
    <col min="11264" max="11264" width="70.28515625" style="537" customWidth="1"/>
    <col min="11265" max="11269" width="12.5703125" style="537" customWidth="1"/>
    <col min="11270" max="11270" width="1.85546875" style="537" customWidth="1"/>
    <col min="11271" max="11271" width="9.140625" style="537" customWidth="1"/>
    <col min="11272" max="11272" width="10.7109375" style="537" bestFit="1" customWidth="1"/>
    <col min="11273" max="11519" width="11.42578125" style="537"/>
    <col min="11520" max="11520" width="70.28515625" style="537" customWidth="1"/>
    <col min="11521" max="11525" width="12.5703125" style="537" customWidth="1"/>
    <col min="11526" max="11526" width="1.85546875" style="537" customWidth="1"/>
    <col min="11527" max="11527" width="9.140625" style="537" customWidth="1"/>
    <col min="11528" max="11528" width="10.7109375" style="537" bestFit="1" customWidth="1"/>
    <col min="11529" max="11775" width="11.42578125" style="537"/>
    <col min="11776" max="11776" width="70.28515625" style="537" customWidth="1"/>
    <col min="11777" max="11781" width="12.5703125" style="537" customWidth="1"/>
    <col min="11782" max="11782" width="1.85546875" style="537" customWidth="1"/>
    <col min="11783" max="11783" width="9.140625" style="537" customWidth="1"/>
    <col min="11784" max="11784" width="10.7109375" style="537" bestFit="1" customWidth="1"/>
    <col min="11785" max="12031" width="11.42578125" style="537"/>
    <col min="12032" max="12032" width="70.28515625" style="537" customWidth="1"/>
    <col min="12033" max="12037" width="12.5703125" style="537" customWidth="1"/>
    <col min="12038" max="12038" width="1.85546875" style="537" customWidth="1"/>
    <col min="12039" max="12039" width="9.140625" style="537" customWidth="1"/>
    <col min="12040" max="12040" width="10.7109375" style="537" bestFit="1" customWidth="1"/>
    <col min="12041" max="12287" width="11.42578125" style="537"/>
    <col min="12288" max="12288" width="70.28515625" style="537" customWidth="1"/>
    <col min="12289" max="12293" width="12.5703125" style="537" customWidth="1"/>
    <col min="12294" max="12294" width="1.85546875" style="537" customWidth="1"/>
    <col min="12295" max="12295" width="9.140625" style="537" customWidth="1"/>
    <col min="12296" max="12296" width="10.7109375" style="537" bestFit="1" customWidth="1"/>
    <col min="12297" max="12543" width="11.42578125" style="537"/>
    <col min="12544" max="12544" width="70.28515625" style="537" customWidth="1"/>
    <col min="12545" max="12549" width="12.5703125" style="537" customWidth="1"/>
    <col min="12550" max="12550" width="1.85546875" style="537" customWidth="1"/>
    <col min="12551" max="12551" width="9.140625" style="537" customWidth="1"/>
    <col min="12552" max="12552" width="10.7109375" style="537" bestFit="1" customWidth="1"/>
    <col min="12553" max="12799" width="11.42578125" style="537"/>
    <col min="12800" max="12800" width="70.28515625" style="537" customWidth="1"/>
    <col min="12801" max="12805" width="12.5703125" style="537" customWidth="1"/>
    <col min="12806" max="12806" width="1.85546875" style="537" customWidth="1"/>
    <col min="12807" max="12807" width="9.140625" style="537" customWidth="1"/>
    <col min="12808" max="12808" width="10.7109375" style="537" bestFit="1" customWidth="1"/>
    <col min="12809" max="13055" width="11.42578125" style="537"/>
    <col min="13056" max="13056" width="70.28515625" style="537" customWidth="1"/>
    <col min="13057" max="13061" width="12.5703125" style="537" customWidth="1"/>
    <col min="13062" max="13062" width="1.85546875" style="537" customWidth="1"/>
    <col min="13063" max="13063" width="9.140625" style="537" customWidth="1"/>
    <col min="13064" max="13064" width="10.7109375" style="537" bestFit="1" customWidth="1"/>
    <col min="13065" max="13311" width="11.42578125" style="537"/>
    <col min="13312" max="13312" width="70.28515625" style="537" customWidth="1"/>
    <col min="13313" max="13317" width="12.5703125" style="537" customWidth="1"/>
    <col min="13318" max="13318" width="1.85546875" style="537" customWidth="1"/>
    <col min="13319" max="13319" width="9.140625" style="537" customWidth="1"/>
    <col min="13320" max="13320" width="10.7109375" style="537" bestFit="1" customWidth="1"/>
    <col min="13321" max="13567" width="11.42578125" style="537"/>
    <col min="13568" max="13568" width="70.28515625" style="537" customWidth="1"/>
    <col min="13569" max="13573" width="12.5703125" style="537" customWidth="1"/>
    <col min="13574" max="13574" width="1.85546875" style="537" customWidth="1"/>
    <col min="13575" max="13575" width="9.140625" style="537" customWidth="1"/>
    <col min="13576" max="13576" width="10.7109375" style="537" bestFit="1" customWidth="1"/>
    <col min="13577" max="13823" width="11.42578125" style="537"/>
    <col min="13824" max="13824" width="70.28515625" style="537" customWidth="1"/>
    <col min="13825" max="13829" width="12.5703125" style="537" customWidth="1"/>
    <col min="13830" max="13830" width="1.85546875" style="537" customWidth="1"/>
    <col min="13831" max="13831" width="9.140625" style="537" customWidth="1"/>
    <col min="13832" max="13832" width="10.7109375" style="537" bestFit="1" customWidth="1"/>
    <col min="13833" max="14079" width="11.42578125" style="537"/>
    <col min="14080" max="14080" width="70.28515625" style="537" customWidth="1"/>
    <col min="14081" max="14085" width="12.5703125" style="537" customWidth="1"/>
    <col min="14086" max="14086" width="1.85546875" style="537" customWidth="1"/>
    <col min="14087" max="14087" width="9.140625" style="537" customWidth="1"/>
    <col min="14088" max="14088" width="10.7109375" style="537" bestFit="1" customWidth="1"/>
    <col min="14089" max="14335" width="11.42578125" style="537"/>
    <col min="14336" max="14336" width="70.28515625" style="537" customWidth="1"/>
    <col min="14337" max="14341" width="12.5703125" style="537" customWidth="1"/>
    <col min="14342" max="14342" width="1.85546875" style="537" customWidth="1"/>
    <col min="14343" max="14343" width="9.140625" style="537" customWidth="1"/>
    <col min="14344" max="14344" width="10.7109375" style="537" bestFit="1" customWidth="1"/>
    <col min="14345" max="14591" width="11.42578125" style="537"/>
    <col min="14592" max="14592" width="70.28515625" style="537" customWidth="1"/>
    <col min="14593" max="14597" width="12.5703125" style="537" customWidth="1"/>
    <col min="14598" max="14598" width="1.85546875" style="537" customWidth="1"/>
    <col min="14599" max="14599" width="9.140625" style="537" customWidth="1"/>
    <col min="14600" max="14600" width="10.7109375" style="537" bestFit="1" customWidth="1"/>
    <col min="14601" max="14847" width="11.42578125" style="537"/>
    <col min="14848" max="14848" width="70.28515625" style="537" customWidth="1"/>
    <col min="14849" max="14853" width="12.5703125" style="537" customWidth="1"/>
    <col min="14854" max="14854" width="1.85546875" style="537" customWidth="1"/>
    <col min="14855" max="14855" width="9.140625" style="537" customWidth="1"/>
    <col min="14856" max="14856" width="10.7109375" style="537" bestFit="1" customWidth="1"/>
    <col min="14857" max="15103" width="11.42578125" style="537"/>
    <col min="15104" max="15104" width="70.28515625" style="537" customWidth="1"/>
    <col min="15105" max="15109" width="12.5703125" style="537" customWidth="1"/>
    <col min="15110" max="15110" width="1.85546875" style="537" customWidth="1"/>
    <col min="15111" max="15111" width="9.140625" style="537" customWidth="1"/>
    <col min="15112" max="15112" width="10.7109375" style="537" bestFit="1" customWidth="1"/>
    <col min="15113" max="15359" width="11.42578125" style="537"/>
    <col min="15360" max="15360" width="70.28515625" style="537" customWidth="1"/>
    <col min="15361" max="15365" width="12.5703125" style="537" customWidth="1"/>
    <col min="15366" max="15366" width="1.85546875" style="537" customWidth="1"/>
    <col min="15367" max="15367" width="9.140625" style="537" customWidth="1"/>
    <col min="15368" max="15368" width="10.7109375" style="537" bestFit="1" customWidth="1"/>
    <col min="15369" max="15615" width="11.42578125" style="537"/>
    <col min="15616" max="15616" width="70.28515625" style="537" customWidth="1"/>
    <col min="15617" max="15621" width="12.5703125" style="537" customWidth="1"/>
    <col min="15622" max="15622" width="1.85546875" style="537" customWidth="1"/>
    <col min="15623" max="15623" width="9.140625" style="537" customWidth="1"/>
    <col min="15624" max="15624" width="10.7109375" style="537" bestFit="1" customWidth="1"/>
    <col min="15625" max="15871" width="11.42578125" style="537"/>
    <col min="15872" max="15872" width="70.28515625" style="537" customWidth="1"/>
    <col min="15873" max="15877" width="12.5703125" style="537" customWidth="1"/>
    <col min="15878" max="15878" width="1.85546875" style="537" customWidth="1"/>
    <col min="15879" max="15879" width="9.140625" style="537" customWidth="1"/>
    <col min="15880" max="15880" width="10.7109375" style="537" bestFit="1" customWidth="1"/>
    <col min="15881" max="16127" width="11.42578125" style="537"/>
    <col min="16128" max="16128" width="70.28515625" style="537" customWidth="1"/>
    <col min="16129" max="16133" width="12.5703125" style="537" customWidth="1"/>
    <col min="16134" max="16134" width="1.85546875" style="537" customWidth="1"/>
    <col min="16135" max="16135" width="9.140625" style="537" customWidth="1"/>
    <col min="16136" max="16136" width="10.7109375" style="537" bestFit="1" customWidth="1"/>
    <col min="16137" max="16384" width="11.42578125" style="537"/>
  </cols>
  <sheetData>
    <row r="1" spans="1:7" s="84" customFormat="1" ht="2.25" customHeight="1">
      <c r="A1" s="82"/>
      <c r="B1" s="615"/>
      <c r="C1" s="615"/>
      <c r="D1" s="615"/>
      <c r="E1" s="615"/>
      <c r="F1" s="615"/>
    </row>
    <row r="2" spans="1:7" s="74" customFormat="1" ht="27" customHeight="1">
      <c r="A2" s="930" t="s">
        <v>1396</v>
      </c>
      <c r="B2" s="930"/>
      <c r="C2" s="930"/>
      <c r="D2" s="930"/>
      <c r="E2" s="930"/>
      <c r="F2" s="930"/>
    </row>
    <row r="3" spans="1:7" s="74" customFormat="1" ht="20.25">
      <c r="A3" s="930" t="s">
        <v>1320</v>
      </c>
      <c r="B3" s="930"/>
      <c r="C3" s="930"/>
      <c r="D3" s="930"/>
      <c r="E3" s="930"/>
      <c r="F3" s="930"/>
    </row>
    <row r="4" spans="1:7" s="74" customFormat="1" ht="20.25">
      <c r="A4" s="930" t="s">
        <v>1527</v>
      </c>
      <c r="B4" s="930"/>
      <c r="C4" s="930"/>
      <c r="D4" s="930"/>
      <c r="E4" s="930"/>
      <c r="F4" s="930"/>
    </row>
    <row r="5" spans="1:7" s="75" customFormat="1" ht="39" customHeight="1">
      <c r="A5" s="935" t="s">
        <v>1469</v>
      </c>
      <c r="B5" s="935"/>
      <c r="C5" s="935"/>
      <c r="D5" s="935"/>
      <c r="E5" s="935"/>
      <c r="F5" s="935"/>
    </row>
    <row r="6" spans="1:7" ht="6" customHeight="1">
      <c r="G6" s="537"/>
    </row>
    <row r="7" spans="1:7" ht="4.5" customHeight="1" thickBot="1">
      <c r="A7" s="467"/>
      <c r="B7" s="616"/>
      <c r="C7" s="616"/>
      <c r="D7" s="616"/>
      <c r="E7" s="616"/>
      <c r="F7" s="616"/>
      <c r="G7" s="537"/>
    </row>
    <row r="8" spans="1:7" s="837" customFormat="1" ht="12.75" thickTop="1" thickBot="1">
      <c r="A8" s="68"/>
      <c r="B8" s="617" t="s">
        <v>2</v>
      </c>
      <c r="C8" s="617" t="s">
        <v>3</v>
      </c>
      <c r="D8" s="617" t="s">
        <v>4</v>
      </c>
      <c r="E8" s="617" t="s">
        <v>5</v>
      </c>
      <c r="F8" s="617" t="s">
        <v>6</v>
      </c>
    </row>
    <row r="9" spans="1:7" s="837" customFormat="1" ht="12.75" thickTop="1" thickBot="1">
      <c r="A9" s="69" t="s">
        <v>7</v>
      </c>
      <c r="B9" s="73">
        <v>2932056.9132099999</v>
      </c>
      <c r="C9" s="73">
        <v>703685.48066999996</v>
      </c>
      <c r="D9" s="73">
        <v>285.91271999999998</v>
      </c>
      <c r="E9" s="73">
        <v>29457.696909999999</v>
      </c>
      <c r="F9" s="73">
        <v>3665486.0035100002</v>
      </c>
    </row>
    <row r="10" spans="1:7" s="837" customFormat="1" ht="12.75" thickTop="1" thickBot="1">
      <c r="A10" s="493" t="s">
        <v>8</v>
      </c>
      <c r="B10" s="70">
        <v>148419.32326</v>
      </c>
      <c r="C10" s="70">
        <v>108851.2479</v>
      </c>
      <c r="D10" s="70">
        <v>25.001060000000003</v>
      </c>
      <c r="E10" s="70">
        <v>0</v>
      </c>
      <c r="F10" s="70">
        <v>257295.57222</v>
      </c>
    </row>
    <row r="11" spans="1:7" s="837" customFormat="1" ht="12" thickTop="1">
      <c r="A11" s="542" t="s">
        <v>9</v>
      </c>
      <c r="B11" s="71">
        <v>32140.336299999999</v>
      </c>
      <c r="C11" s="71">
        <v>42747.877409999994</v>
      </c>
      <c r="D11" s="71">
        <v>0</v>
      </c>
      <c r="E11" s="71">
        <v>0</v>
      </c>
      <c r="F11" s="71">
        <v>74888.213709999996</v>
      </c>
    </row>
    <row r="12" spans="1:7" s="837" customFormat="1" ht="11.25">
      <c r="A12" s="542" t="s">
        <v>10</v>
      </c>
      <c r="B12" s="71">
        <v>93173.363069999992</v>
      </c>
      <c r="C12" s="71">
        <v>59387.259270000002</v>
      </c>
      <c r="D12" s="71">
        <v>25.001060000000003</v>
      </c>
      <c r="E12" s="71">
        <v>0</v>
      </c>
      <c r="F12" s="71">
        <v>152585.62340000001</v>
      </c>
    </row>
    <row r="13" spans="1:7" s="837" customFormat="1" ht="11.25">
      <c r="A13" s="542" t="s">
        <v>11</v>
      </c>
      <c r="B13" s="71">
        <v>23105.623889999999</v>
      </c>
      <c r="C13" s="71">
        <v>6716.1112199999998</v>
      </c>
      <c r="D13" s="71">
        <v>0</v>
      </c>
      <c r="E13" s="71">
        <v>0</v>
      </c>
      <c r="F13" s="71">
        <v>29821.735109999998</v>
      </c>
    </row>
    <row r="14" spans="1:7" s="837" customFormat="1" ht="11.25">
      <c r="A14" s="542" t="s">
        <v>12</v>
      </c>
      <c r="B14" s="71">
        <v>0</v>
      </c>
      <c r="C14" s="71">
        <v>0</v>
      </c>
      <c r="D14" s="71">
        <v>0</v>
      </c>
      <c r="E14" s="71">
        <v>0</v>
      </c>
      <c r="F14" s="71">
        <v>0</v>
      </c>
    </row>
    <row r="15" spans="1:7" s="837" customFormat="1" ht="11.25">
      <c r="A15" s="542" t="s">
        <v>13</v>
      </c>
      <c r="B15" s="71">
        <v>0</v>
      </c>
      <c r="C15" s="71">
        <v>0</v>
      </c>
      <c r="D15" s="71">
        <v>0</v>
      </c>
      <c r="E15" s="71">
        <v>0</v>
      </c>
      <c r="F15" s="71">
        <v>0</v>
      </c>
    </row>
    <row r="16" spans="1:7" s="837" customFormat="1" ht="11.25">
      <c r="A16" s="542" t="s">
        <v>14</v>
      </c>
      <c r="B16" s="71">
        <v>0</v>
      </c>
      <c r="C16" s="71">
        <v>0</v>
      </c>
      <c r="D16" s="71">
        <v>0</v>
      </c>
      <c r="E16" s="71">
        <v>0</v>
      </c>
      <c r="F16" s="71">
        <v>0</v>
      </c>
    </row>
    <row r="17" spans="1:6" s="837" customFormat="1" ht="11.25">
      <c r="A17" s="542" t="s">
        <v>15</v>
      </c>
      <c r="B17" s="71">
        <v>0</v>
      </c>
      <c r="C17" s="71">
        <v>0</v>
      </c>
      <c r="D17" s="71">
        <v>0</v>
      </c>
      <c r="E17" s="71">
        <v>0</v>
      </c>
      <c r="F17" s="71">
        <v>0</v>
      </c>
    </row>
    <row r="18" spans="1:6" s="837" customFormat="1" ht="12" thickBot="1">
      <c r="A18" s="542" t="s">
        <v>16</v>
      </c>
      <c r="B18" s="71">
        <v>0</v>
      </c>
      <c r="C18" s="71">
        <v>0</v>
      </c>
      <c r="D18" s="71">
        <v>0</v>
      </c>
      <c r="E18" s="71">
        <v>0</v>
      </c>
      <c r="F18" s="71">
        <v>0</v>
      </c>
    </row>
    <row r="19" spans="1:6" s="837" customFormat="1" ht="12.75" thickTop="1" thickBot="1">
      <c r="A19" s="493" t="s">
        <v>17</v>
      </c>
      <c r="B19" s="70">
        <v>370930.60116000002</v>
      </c>
      <c r="C19" s="70">
        <v>394622.27633999998</v>
      </c>
      <c r="D19" s="70">
        <v>0</v>
      </c>
      <c r="E19" s="70">
        <v>29457.696909999999</v>
      </c>
      <c r="F19" s="70">
        <v>795010.57441</v>
      </c>
    </row>
    <row r="20" spans="1:6" s="837" customFormat="1" ht="12" thickTop="1">
      <c r="A20" s="542" t="s">
        <v>18</v>
      </c>
      <c r="B20" s="71">
        <v>0</v>
      </c>
      <c r="C20" s="71">
        <v>0</v>
      </c>
      <c r="D20" s="71">
        <v>0</v>
      </c>
      <c r="E20" s="71">
        <v>0</v>
      </c>
      <c r="F20" s="71">
        <v>0</v>
      </c>
    </row>
    <row r="21" spans="1:6" s="837" customFormat="1" ht="11.25">
      <c r="A21" s="542" t="s">
        <v>19</v>
      </c>
      <c r="B21" s="71">
        <v>73608.878479999999</v>
      </c>
      <c r="C21" s="71">
        <v>5030.9334699999999</v>
      </c>
      <c r="D21" s="71">
        <v>0</v>
      </c>
      <c r="E21" s="71">
        <v>0</v>
      </c>
      <c r="F21" s="71">
        <v>78639.811950000003</v>
      </c>
    </row>
    <row r="22" spans="1:6" s="837" customFormat="1" ht="11.25">
      <c r="A22" s="542" t="s">
        <v>20</v>
      </c>
      <c r="B22" s="71">
        <v>0</v>
      </c>
      <c r="C22" s="71">
        <v>0</v>
      </c>
      <c r="D22" s="71">
        <v>0</v>
      </c>
      <c r="E22" s="71">
        <v>0</v>
      </c>
      <c r="F22" s="71">
        <v>0</v>
      </c>
    </row>
    <row r="23" spans="1:6" s="837" customFormat="1" ht="11.25">
      <c r="A23" s="542" t="s">
        <v>21</v>
      </c>
      <c r="B23" s="71">
        <v>0</v>
      </c>
      <c r="C23" s="71">
        <v>0</v>
      </c>
      <c r="D23" s="71">
        <v>0</v>
      </c>
      <c r="E23" s="71">
        <v>0</v>
      </c>
      <c r="F23" s="71">
        <v>0</v>
      </c>
    </row>
    <row r="24" spans="1:6" s="837" customFormat="1" ht="11.25">
      <c r="A24" s="542" t="s">
        <v>22</v>
      </c>
      <c r="B24" s="71">
        <v>200521.76393000002</v>
      </c>
      <c r="C24" s="71">
        <v>3480.0153500000001</v>
      </c>
      <c r="D24" s="71">
        <v>0</v>
      </c>
      <c r="E24" s="71">
        <v>29457.696909999999</v>
      </c>
      <c r="F24" s="71">
        <v>233459.47618999999</v>
      </c>
    </row>
    <row r="25" spans="1:6" s="837" customFormat="1" ht="11.25">
      <c r="A25" s="542" t="s">
        <v>23</v>
      </c>
      <c r="B25" s="71">
        <v>96424.20809</v>
      </c>
      <c r="C25" s="71">
        <v>386111.32751999999</v>
      </c>
      <c r="D25" s="71">
        <v>0</v>
      </c>
      <c r="E25" s="71">
        <v>0</v>
      </c>
      <c r="F25" s="71">
        <v>482535.53561000002</v>
      </c>
    </row>
    <row r="26" spans="1:6" s="837" customFormat="1" ht="11.25">
      <c r="A26" s="542" t="s">
        <v>24</v>
      </c>
      <c r="B26" s="71">
        <v>375.75065999999998</v>
      </c>
      <c r="C26" s="71">
        <v>0</v>
      </c>
      <c r="D26" s="71">
        <v>0</v>
      </c>
      <c r="E26" s="71">
        <v>0</v>
      </c>
      <c r="F26" s="71">
        <v>375.75065999999998</v>
      </c>
    </row>
    <row r="27" spans="1:6" s="837" customFormat="1" ht="12" thickBot="1">
      <c r="A27" s="542" t="s">
        <v>25</v>
      </c>
      <c r="B27" s="71">
        <v>0</v>
      </c>
      <c r="C27" s="71">
        <v>0</v>
      </c>
      <c r="D27" s="71">
        <v>0</v>
      </c>
      <c r="E27" s="71">
        <v>0</v>
      </c>
      <c r="F27" s="71">
        <v>0</v>
      </c>
    </row>
    <row r="28" spans="1:6" s="837" customFormat="1" ht="12.75" thickTop="1" thickBot="1">
      <c r="A28" s="493" t="s">
        <v>26</v>
      </c>
      <c r="B28" s="70">
        <v>2301929.8617699998</v>
      </c>
      <c r="C28" s="70">
        <v>191662.99280000001</v>
      </c>
      <c r="D28" s="70">
        <v>25.756209999999999</v>
      </c>
      <c r="E28" s="70">
        <v>0</v>
      </c>
      <c r="F28" s="70">
        <v>2493618.6107800002</v>
      </c>
    </row>
    <row r="29" spans="1:6" s="837" customFormat="1" ht="12" thickTop="1">
      <c r="A29" s="543" t="s">
        <v>27</v>
      </c>
      <c r="B29" s="71">
        <v>2320599.9726</v>
      </c>
      <c r="C29" s="71">
        <v>225216.27058000001</v>
      </c>
      <c r="D29" s="71">
        <v>25.930319999999998</v>
      </c>
      <c r="E29" s="71">
        <v>0</v>
      </c>
      <c r="F29" s="71">
        <v>2545842.1735</v>
      </c>
    </row>
    <row r="30" spans="1:6" s="837" customFormat="1" ht="11.25">
      <c r="A30" s="542" t="s">
        <v>28</v>
      </c>
      <c r="B30" s="71">
        <v>2305356.3536499999</v>
      </c>
      <c r="C30" s="71">
        <v>222511.64184</v>
      </c>
      <c r="D30" s="71">
        <v>25.930319999999998</v>
      </c>
      <c r="E30" s="71">
        <v>0</v>
      </c>
      <c r="F30" s="71">
        <v>2527893.9258099999</v>
      </c>
    </row>
    <row r="31" spans="1:6" s="837" customFormat="1" ht="11.25">
      <c r="A31" s="542" t="s">
        <v>29</v>
      </c>
      <c r="B31" s="71">
        <v>15173.292949999999</v>
      </c>
      <c r="C31" s="71">
        <v>2704.6287400000001</v>
      </c>
      <c r="D31" s="71">
        <v>0</v>
      </c>
      <c r="E31" s="71">
        <v>0</v>
      </c>
      <c r="F31" s="71">
        <v>17877.921690000003</v>
      </c>
    </row>
    <row r="32" spans="1:6" s="837" customFormat="1" ht="11.25">
      <c r="A32" s="542" t="s">
        <v>30</v>
      </c>
      <c r="B32" s="71">
        <v>70.325999999999993</v>
      </c>
      <c r="C32" s="71">
        <v>0</v>
      </c>
      <c r="D32" s="71">
        <v>0</v>
      </c>
      <c r="E32" s="71">
        <v>0</v>
      </c>
      <c r="F32" s="71">
        <v>70.325999999999993</v>
      </c>
    </row>
    <row r="33" spans="1:6" s="837" customFormat="1" ht="11.25">
      <c r="A33" s="543" t="s">
        <v>31</v>
      </c>
      <c r="B33" s="71">
        <v>21757.285879999999</v>
      </c>
      <c r="C33" s="71">
        <v>6771.8778700000003</v>
      </c>
      <c r="D33" s="71">
        <v>0</v>
      </c>
      <c r="E33" s="71">
        <v>0</v>
      </c>
      <c r="F33" s="71">
        <v>28529.16375</v>
      </c>
    </row>
    <row r="34" spans="1:6" s="837" customFormat="1" ht="11.25">
      <c r="A34" s="542" t="s">
        <v>32</v>
      </c>
      <c r="B34" s="71">
        <v>21541.190899999998</v>
      </c>
      <c r="C34" s="71">
        <v>6167.0377600000002</v>
      </c>
      <c r="D34" s="71">
        <v>0</v>
      </c>
      <c r="E34" s="71">
        <v>0</v>
      </c>
      <c r="F34" s="71">
        <v>27708.228660000001</v>
      </c>
    </row>
    <row r="35" spans="1:6" s="837" customFormat="1" ht="11.25">
      <c r="A35" s="542" t="s">
        <v>33</v>
      </c>
      <c r="B35" s="71">
        <v>216.09498000000002</v>
      </c>
      <c r="C35" s="71">
        <v>604.84010999999998</v>
      </c>
      <c r="D35" s="71">
        <v>0</v>
      </c>
      <c r="E35" s="71">
        <v>0</v>
      </c>
      <c r="F35" s="71">
        <v>820.93508999999995</v>
      </c>
    </row>
    <row r="36" spans="1:6" s="837" customFormat="1" ht="11.25">
      <c r="A36" s="542" t="s">
        <v>34</v>
      </c>
      <c r="B36" s="71">
        <v>0</v>
      </c>
      <c r="C36" s="71">
        <v>0</v>
      </c>
      <c r="D36" s="71">
        <v>0</v>
      </c>
      <c r="E36" s="71">
        <v>0</v>
      </c>
      <c r="F36" s="71">
        <v>0</v>
      </c>
    </row>
    <row r="37" spans="1:6" s="837" customFormat="1" ht="11.25">
      <c r="A37" s="543" t="s">
        <v>35</v>
      </c>
      <c r="B37" s="71">
        <v>18340.520280000001</v>
      </c>
      <c r="C37" s="71">
        <v>8657.0859</v>
      </c>
      <c r="D37" s="71">
        <v>0</v>
      </c>
      <c r="E37" s="71">
        <v>0</v>
      </c>
      <c r="F37" s="71">
        <v>26997.606179999999</v>
      </c>
    </row>
    <row r="38" spans="1:6" s="837" customFormat="1" ht="11.25">
      <c r="A38" s="542" t="s">
        <v>36</v>
      </c>
      <c r="B38" s="71">
        <v>17898.521789999999</v>
      </c>
      <c r="C38" s="71">
        <v>8631.9549800000004</v>
      </c>
      <c r="D38" s="71">
        <v>0</v>
      </c>
      <c r="E38" s="71">
        <v>0</v>
      </c>
      <c r="F38" s="71">
        <v>26530.476770000001</v>
      </c>
    </row>
    <row r="39" spans="1:6" s="837" customFormat="1" ht="11.25">
      <c r="A39" s="542" t="s">
        <v>37</v>
      </c>
      <c r="B39" s="71">
        <v>441.99849</v>
      </c>
      <c r="C39" s="71">
        <v>25.13092</v>
      </c>
      <c r="D39" s="71">
        <v>0</v>
      </c>
      <c r="E39" s="71">
        <v>0</v>
      </c>
      <c r="F39" s="71">
        <v>467.12940999999995</v>
      </c>
    </row>
    <row r="40" spans="1:6" s="837" customFormat="1" ht="12" thickBot="1">
      <c r="A40" s="542" t="s">
        <v>38</v>
      </c>
      <c r="B40" s="71">
        <v>0</v>
      </c>
      <c r="C40" s="71">
        <v>0</v>
      </c>
      <c r="D40" s="71">
        <v>0</v>
      </c>
      <c r="E40" s="71">
        <v>0</v>
      </c>
      <c r="F40" s="71">
        <v>0</v>
      </c>
    </row>
    <row r="41" spans="1:6" s="837" customFormat="1" ht="12.75" thickTop="1" thickBot="1">
      <c r="A41" s="493" t="s">
        <v>39</v>
      </c>
      <c r="B41" s="70">
        <v>8619.2797899999987</v>
      </c>
      <c r="C41" s="70">
        <v>782.06038000000001</v>
      </c>
      <c r="D41" s="70">
        <v>0.15003</v>
      </c>
      <c r="E41" s="70">
        <v>0</v>
      </c>
      <c r="F41" s="70">
        <v>9401.4901999999984</v>
      </c>
    </row>
    <row r="42" spans="1:6" s="837" customFormat="1" ht="12" thickTop="1">
      <c r="A42" s="542" t="s">
        <v>40</v>
      </c>
      <c r="B42" s="71">
        <v>8457.67382</v>
      </c>
      <c r="C42" s="71">
        <v>728.56848000000002</v>
      </c>
      <c r="D42" s="71">
        <v>0.15003</v>
      </c>
      <c r="E42" s="71">
        <v>0</v>
      </c>
      <c r="F42" s="71">
        <v>9186.3923300000006</v>
      </c>
    </row>
    <row r="43" spans="1:6" s="837" customFormat="1" ht="11.25">
      <c r="A43" s="542" t="s">
        <v>41</v>
      </c>
      <c r="B43" s="71">
        <v>62.3142</v>
      </c>
      <c r="C43" s="71">
        <v>15.768879999999999</v>
      </c>
      <c r="D43" s="71">
        <v>0</v>
      </c>
      <c r="E43" s="71">
        <v>0</v>
      </c>
      <c r="F43" s="71">
        <v>78.083079999999995</v>
      </c>
    </row>
    <row r="44" spans="1:6" s="837" customFormat="1" ht="11.25">
      <c r="A44" s="542" t="s">
        <v>42</v>
      </c>
      <c r="B44" s="71">
        <v>97.330619999999996</v>
      </c>
      <c r="C44" s="71">
        <v>37.723019999999998</v>
      </c>
      <c r="D44" s="71">
        <v>0</v>
      </c>
      <c r="E44" s="71">
        <v>0</v>
      </c>
      <c r="F44" s="71">
        <v>135.05364</v>
      </c>
    </row>
    <row r="45" spans="1:6" s="837" customFormat="1" ht="11.25">
      <c r="A45" s="542" t="s">
        <v>43</v>
      </c>
      <c r="B45" s="71">
        <v>1.9611500000000002</v>
      </c>
      <c r="C45" s="71">
        <v>0</v>
      </c>
      <c r="D45" s="71">
        <v>0</v>
      </c>
      <c r="E45" s="71">
        <v>0</v>
      </c>
      <c r="F45" s="71">
        <v>1.9611500000000002</v>
      </c>
    </row>
    <row r="46" spans="1:6" s="837" customFormat="1" ht="11.25">
      <c r="A46" s="542" t="s">
        <v>44</v>
      </c>
      <c r="B46" s="71">
        <v>0</v>
      </c>
      <c r="C46" s="71">
        <v>0</v>
      </c>
      <c r="D46" s="71">
        <v>0</v>
      </c>
      <c r="E46" s="71">
        <v>0</v>
      </c>
      <c r="F46" s="71">
        <v>0</v>
      </c>
    </row>
    <row r="47" spans="1:6" s="837" customFormat="1" ht="12" thickBot="1">
      <c r="A47" s="542" t="s">
        <v>45</v>
      </c>
      <c r="B47" s="71">
        <v>0</v>
      </c>
      <c r="C47" s="71">
        <v>0</v>
      </c>
      <c r="D47" s="71">
        <v>0</v>
      </c>
      <c r="E47" s="71">
        <v>0</v>
      </c>
      <c r="F47" s="71">
        <v>0</v>
      </c>
    </row>
    <row r="48" spans="1:6" s="837" customFormat="1" ht="12.75" thickTop="1" thickBot="1">
      <c r="A48" s="493" t="s">
        <v>46</v>
      </c>
      <c r="B48" s="70">
        <v>-67387.196779999998</v>
      </c>
      <c r="C48" s="70">
        <v>-49764.301930000001</v>
      </c>
      <c r="D48" s="70">
        <v>-0.32413999999999998</v>
      </c>
      <c r="E48" s="70">
        <v>0</v>
      </c>
      <c r="F48" s="70">
        <v>-117151.82285</v>
      </c>
    </row>
    <row r="49" spans="1:6" s="837" customFormat="1" ht="12" thickTop="1">
      <c r="A49" s="544" t="s">
        <v>47</v>
      </c>
      <c r="B49" s="71">
        <v>-9775.4432699999998</v>
      </c>
      <c r="C49" s="71">
        <v>-4745.35376</v>
      </c>
      <c r="D49" s="71">
        <v>-0.32413999999999998</v>
      </c>
      <c r="E49" s="71">
        <v>0</v>
      </c>
      <c r="F49" s="71">
        <v>-14521.12117</v>
      </c>
    </row>
    <row r="50" spans="1:6" s="837" customFormat="1" ht="11.25">
      <c r="A50" s="542" t="s">
        <v>48</v>
      </c>
      <c r="B50" s="71">
        <v>-40.817230000000002</v>
      </c>
      <c r="C50" s="71">
        <v>-36.59008</v>
      </c>
      <c r="D50" s="71">
        <v>0</v>
      </c>
      <c r="E50" s="71">
        <v>0</v>
      </c>
      <c r="F50" s="71">
        <v>-77.407309999999995</v>
      </c>
    </row>
    <row r="51" spans="1:6" s="837" customFormat="1" ht="11.25">
      <c r="A51" s="542" t="s">
        <v>49</v>
      </c>
      <c r="B51" s="71">
        <v>-2305.2239199999999</v>
      </c>
      <c r="C51" s="71">
        <v>-414.23631</v>
      </c>
      <c r="D51" s="71">
        <v>0</v>
      </c>
      <c r="E51" s="71">
        <v>0</v>
      </c>
      <c r="F51" s="71">
        <v>-2719.4602300000001</v>
      </c>
    </row>
    <row r="52" spans="1:6" s="837" customFormat="1" ht="11.25">
      <c r="A52" s="542" t="s">
        <v>50</v>
      </c>
      <c r="B52" s="71">
        <v>-5.4023699999999995</v>
      </c>
      <c r="C52" s="71">
        <v>-48.781870000000005</v>
      </c>
      <c r="D52" s="71">
        <v>0</v>
      </c>
      <c r="E52" s="71">
        <v>0</v>
      </c>
      <c r="F52" s="71">
        <v>-54.184239999999996</v>
      </c>
    </row>
    <row r="53" spans="1:6" s="837" customFormat="1" ht="11.25">
      <c r="A53" s="542" t="s">
        <v>51</v>
      </c>
      <c r="B53" s="71">
        <v>-8282.0170199999993</v>
      </c>
      <c r="C53" s="71">
        <v>-4438.6198299999996</v>
      </c>
      <c r="D53" s="71">
        <v>0</v>
      </c>
      <c r="E53" s="71">
        <v>0</v>
      </c>
      <c r="F53" s="71">
        <v>-12720.636849999999</v>
      </c>
    </row>
    <row r="54" spans="1:6" s="837" customFormat="1" ht="11.25">
      <c r="A54" s="542" t="s">
        <v>52</v>
      </c>
      <c r="B54" s="71">
        <v>-119.19061000000001</v>
      </c>
      <c r="C54" s="71">
        <v>-4.1324799999999993</v>
      </c>
      <c r="D54" s="71">
        <v>0</v>
      </c>
      <c r="E54" s="71">
        <v>0</v>
      </c>
      <c r="F54" s="71">
        <v>-123.32308999999999</v>
      </c>
    </row>
    <row r="55" spans="1:6" s="837" customFormat="1" ht="11.25">
      <c r="A55" s="544" t="s">
        <v>53</v>
      </c>
      <c r="B55" s="71">
        <v>-46508.646090000002</v>
      </c>
      <c r="C55" s="71">
        <v>-39861.5</v>
      </c>
      <c r="D55" s="71">
        <v>0</v>
      </c>
      <c r="E55" s="71">
        <v>0</v>
      </c>
      <c r="F55" s="71">
        <v>-86370.146090000009</v>
      </c>
    </row>
    <row r="56" spans="1:6" s="837" customFormat="1" ht="11.25">
      <c r="A56" s="542" t="s">
        <v>54</v>
      </c>
      <c r="B56" s="71">
        <v>-350.45627000000002</v>
      </c>
      <c r="C56" s="71">
        <v>-215.08760000000001</v>
      </c>
      <c r="D56" s="71">
        <v>0</v>
      </c>
      <c r="E56" s="71">
        <v>0</v>
      </c>
      <c r="F56" s="71">
        <v>-565.54386999999997</v>
      </c>
    </row>
    <row r="57" spans="1:6" s="837" customFormat="1" ht="11.25">
      <c r="A57" s="542" t="s">
        <v>55</v>
      </c>
      <c r="B57" s="71">
        <v>0</v>
      </c>
      <c r="C57" s="71">
        <v>0</v>
      </c>
      <c r="D57" s="71">
        <v>0</v>
      </c>
      <c r="E57" s="71">
        <v>0</v>
      </c>
      <c r="F57" s="71">
        <v>0</v>
      </c>
    </row>
    <row r="58" spans="1:6" s="837" customFormat="1" ht="12" thickBot="1">
      <c r="A58" s="542" t="s">
        <v>56</v>
      </c>
      <c r="B58" s="71">
        <v>0</v>
      </c>
      <c r="C58" s="71">
        <v>0</v>
      </c>
      <c r="D58" s="71">
        <v>0</v>
      </c>
      <c r="E58" s="71">
        <v>0</v>
      </c>
      <c r="F58" s="71">
        <v>0</v>
      </c>
    </row>
    <row r="59" spans="1:6" s="837" customFormat="1" ht="12.75" thickTop="1" thickBot="1">
      <c r="A59" s="493" t="s">
        <v>57</v>
      </c>
      <c r="B59" s="70">
        <v>3396.44749</v>
      </c>
      <c r="C59" s="70">
        <v>1137.0326200000002</v>
      </c>
      <c r="D59" s="70">
        <v>200.85545000000002</v>
      </c>
      <c r="E59" s="70">
        <v>0</v>
      </c>
      <c r="F59" s="70">
        <v>4734.3355599999995</v>
      </c>
    </row>
    <row r="60" spans="1:6" s="837" customFormat="1" ht="12" thickTop="1">
      <c r="A60" s="542" t="s">
        <v>58</v>
      </c>
      <c r="B60" s="71">
        <v>0</v>
      </c>
      <c r="C60" s="71">
        <v>0</v>
      </c>
      <c r="D60" s="71">
        <v>0</v>
      </c>
      <c r="E60" s="71">
        <v>0</v>
      </c>
      <c r="F60" s="71">
        <v>0</v>
      </c>
    </row>
    <row r="61" spans="1:6" s="837" customFormat="1" ht="11.25">
      <c r="A61" s="544" t="s">
        <v>59</v>
      </c>
      <c r="B61" s="71">
        <v>2438.8435399999998</v>
      </c>
      <c r="C61" s="71">
        <v>740.23062000000004</v>
      </c>
      <c r="D61" s="71">
        <v>200.85545000000002</v>
      </c>
      <c r="E61" s="71">
        <v>0</v>
      </c>
      <c r="F61" s="71">
        <v>3379.9296099999997</v>
      </c>
    </row>
    <row r="62" spans="1:6" s="837" customFormat="1" ht="11.25">
      <c r="A62" s="542" t="s">
        <v>60</v>
      </c>
      <c r="B62" s="71">
        <v>1506.0259199999998</v>
      </c>
      <c r="C62" s="71">
        <v>551.36892</v>
      </c>
      <c r="D62" s="71">
        <v>0</v>
      </c>
      <c r="E62" s="71">
        <v>0</v>
      </c>
      <c r="F62" s="71">
        <v>2057.3948399999999</v>
      </c>
    </row>
    <row r="63" spans="1:6" s="837" customFormat="1" ht="11.25">
      <c r="A63" s="542" t="s">
        <v>61</v>
      </c>
      <c r="B63" s="71">
        <v>0</v>
      </c>
      <c r="C63" s="71">
        <v>0</v>
      </c>
      <c r="D63" s="71">
        <v>0</v>
      </c>
      <c r="E63" s="71">
        <v>0</v>
      </c>
      <c r="F63" s="71">
        <v>0</v>
      </c>
    </row>
    <row r="64" spans="1:6" s="837" customFormat="1" ht="12" thickBot="1">
      <c r="A64" s="542" t="s">
        <v>62</v>
      </c>
      <c r="B64" s="71">
        <v>-548.42196999999999</v>
      </c>
      <c r="C64" s="71">
        <v>-154.56692000000001</v>
      </c>
      <c r="D64" s="71">
        <v>0</v>
      </c>
      <c r="E64" s="71">
        <v>0</v>
      </c>
      <c r="F64" s="71">
        <v>-702.98888999999997</v>
      </c>
    </row>
    <row r="65" spans="1:6" s="837" customFormat="1" ht="12.75" thickTop="1" thickBot="1">
      <c r="A65" s="493" t="s">
        <v>63</v>
      </c>
      <c r="B65" s="70">
        <v>1070.63321</v>
      </c>
      <c r="C65" s="70">
        <v>0</v>
      </c>
      <c r="D65" s="70">
        <v>0</v>
      </c>
      <c r="E65" s="70">
        <v>0</v>
      </c>
      <c r="F65" s="70">
        <v>1070.63321</v>
      </c>
    </row>
    <row r="66" spans="1:6" s="837" customFormat="1" ht="12" thickTop="1">
      <c r="A66" s="542" t="s">
        <v>64</v>
      </c>
      <c r="B66" s="71">
        <v>4095.5535099999997</v>
      </c>
      <c r="C66" s="71">
        <v>0</v>
      </c>
      <c r="D66" s="71">
        <v>0</v>
      </c>
      <c r="E66" s="71">
        <v>0</v>
      </c>
      <c r="F66" s="71">
        <v>4095.5535099999997</v>
      </c>
    </row>
    <row r="67" spans="1:6" s="837" customFormat="1" ht="11.25">
      <c r="A67" s="542" t="s">
        <v>65</v>
      </c>
      <c r="B67" s="71">
        <v>8450.6769899999999</v>
      </c>
      <c r="C67" s="71">
        <v>0</v>
      </c>
      <c r="D67" s="71">
        <v>0</v>
      </c>
      <c r="E67" s="71">
        <v>0</v>
      </c>
      <c r="F67" s="71">
        <v>8450.6769899999999</v>
      </c>
    </row>
    <row r="68" spans="1:6" s="837" customFormat="1" ht="11.25">
      <c r="A68" s="542" t="s">
        <v>66</v>
      </c>
      <c r="B68" s="71">
        <v>1263.5550000000001</v>
      </c>
      <c r="C68" s="71">
        <v>0</v>
      </c>
      <c r="D68" s="71">
        <v>0</v>
      </c>
      <c r="E68" s="71">
        <v>0</v>
      </c>
      <c r="F68" s="71">
        <v>1263.5550000000001</v>
      </c>
    </row>
    <row r="69" spans="1:6" s="837" customFormat="1" ht="11.25">
      <c r="A69" s="542" t="s">
        <v>67</v>
      </c>
      <c r="B69" s="71">
        <v>176.49667000000002</v>
      </c>
      <c r="C69" s="71">
        <v>0</v>
      </c>
      <c r="D69" s="71">
        <v>0</v>
      </c>
      <c r="E69" s="71">
        <v>0</v>
      </c>
      <c r="F69" s="71">
        <v>176.49667000000002</v>
      </c>
    </row>
    <row r="70" spans="1:6" s="837" customFormat="1" ht="12" thickBot="1">
      <c r="A70" s="542" t="s">
        <v>68</v>
      </c>
      <c r="B70" s="71">
        <v>-12915.64896</v>
      </c>
      <c r="C70" s="71">
        <v>0</v>
      </c>
      <c r="D70" s="71">
        <v>0</v>
      </c>
      <c r="E70" s="71">
        <v>0</v>
      </c>
      <c r="F70" s="71">
        <v>-12915.64896</v>
      </c>
    </row>
    <row r="71" spans="1:6" s="837" customFormat="1" ht="12.75" thickTop="1" thickBot="1">
      <c r="A71" s="493" t="s">
        <v>69</v>
      </c>
      <c r="B71" s="70">
        <v>57071.454770000004</v>
      </c>
      <c r="C71" s="70">
        <v>7393.3742899999997</v>
      </c>
      <c r="D71" s="70">
        <v>34.299999999999997</v>
      </c>
      <c r="E71" s="70">
        <v>0</v>
      </c>
      <c r="F71" s="70">
        <v>64499.129059999999</v>
      </c>
    </row>
    <row r="72" spans="1:6" s="837" customFormat="1" ht="12" thickTop="1">
      <c r="A72" s="542" t="s">
        <v>18</v>
      </c>
      <c r="B72" s="71">
        <v>0</v>
      </c>
      <c r="C72" s="71">
        <v>0</v>
      </c>
      <c r="D72" s="71">
        <v>0</v>
      </c>
      <c r="E72" s="71">
        <v>0</v>
      </c>
      <c r="F72" s="71">
        <v>0</v>
      </c>
    </row>
    <row r="73" spans="1:6" s="837" customFormat="1" ht="11.25">
      <c r="A73" s="542" t="s">
        <v>19</v>
      </c>
      <c r="B73" s="71">
        <v>56245.299789999997</v>
      </c>
      <c r="C73" s="71">
        <v>6860</v>
      </c>
      <c r="D73" s="71">
        <v>0</v>
      </c>
      <c r="E73" s="71">
        <v>0</v>
      </c>
      <c r="F73" s="71">
        <v>63105.299789999997</v>
      </c>
    </row>
    <row r="74" spans="1:6" s="837" customFormat="1" ht="11.25">
      <c r="A74" s="542" t="s">
        <v>20</v>
      </c>
      <c r="B74" s="71">
        <v>0</v>
      </c>
      <c r="C74" s="71">
        <v>6.5159799999999999</v>
      </c>
      <c r="D74" s="71">
        <v>0</v>
      </c>
      <c r="E74" s="71">
        <v>0</v>
      </c>
      <c r="F74" s="71">
        <v>6.5159799999999999</v>
      </c>
    </row>
    <row r="75" spans="1:6" s="837" customFormat="1" ht="11.25">
      <c r="A75" s="542" t="s">
        <v>21</v>
      </c>
      <c r="B75" s="71">
        <v>0</v>
      </c>
      <c r="C75" s="71">
        <v>0</v>
      </c>
      <c r="D75" s="71">
        <v>0</v>
      </c>
      <c r="E75" s="71">
        <v>0</v>
      </c>
      <c r="F75" s="71">
        <v>0</v>
      </c>
    </row>
    <row r="76" spans="1:6" s="837" customFormat="1" ht="11.25">
      <c r="A76" s="542" t="s">
        <v>70</v>
      </c>
      <c r="B76" s="71">
        <v>246.96007</v>
      </c>
      <c r="C76" s="71">
        <v>1.0000000000000001E-5</v>
      </c>
      <c r="D76" s="71">
        <v>0</v>
      </c>
      <c r="E76" s="71">
        <v>0</v>
      </c>
      <c r="F76" s="71">
        <v>246.96007999999998</v>
      </c>
    </row>
    <row r="77" spans="1:6" s="837" customFormat="1" ht="11.25">
      <c r="A77" s="542" t="s">
        <v>71</v>
      </c>
      <c r="B77" s="71">
        <v>3.802</v>
      </c>
      <c r="C77" s="71">
        <v>402.17614000000003</v>
      </c>
      <c r="D77" s="71">
        <v>48.02</v>
      </c>
      <c r="E77" s="71">
        <v>0</v>
      </c>
      <c r="F77" s="71">
        <v>453.99814000000003</v>
      </c>
    </row>
    <row r="78" spans="1:6" s="837" customFormat="1" ht="11.25">
      <c r="A78" s="542" t="s">
        <v>23</v>
      </c>
      <c r="B78" s="71">
        <v>20</v>
      </c>
      <c r="C78" s="71">
        <v>197.56800000000001</v>
      </c>
      <c r="D78" s="71">
        <v>0</v>
      </c>
      <c r="E78" s="71">
        <v>0</v>
      </c>
      <c r="F78" s="71">
        <v>217.56800000000001</v>
      </c>
    </row>
    <row r="79" spans="1:6" s="837" customFormat="1" ht="11.25">
      <c r="A79" s="542" t="s">
        <v>72</v>
      </c>
      <c r="B79" s="71">
        <v>802.35291000000007</v>
      </c>
      <c r="C79" s="71">
        <v>40.865259999999999</v>
      </c>
      <c r="D79" s="71">
        <v>0</v>
      </c>
      <c r="E79" s="71">
        <v>0</v>
      </c>
      <c r="F79" s="71">
        <v>843.21816999999999</v>
      </c>
    </row>
    <row r="80" spans="1:6" s="837" customFormat="1" ht="12" thickBot="1">
      <c r="A80" s="542" t="s">
        <v>73</v>
      </c>
      <c r="B80" s="71">
        <v>-246.96</v>
      </c>
      <c r="C80" s="71">
        <v>-113.75110000000001</v>
      </c>
      <c r="D80" s="71">
        <v>-13.72</v>
      </c>
      <c r="E80" s="71">
        <v>0</v>
      </c>
      <c r="F80" s="71">
        <v>-374.43109999999996</v>
      </c>
    </row>
    <row r="81" spans="1:6" s="837" customFormat="1" ht="12.75" thickTop="1" thickBot="1">
      <c r="A81" s="493" t="s">
        <v>74</v>
      </c>
      <c r="B81" s="70">
        <v>46924.038289999997</v>
      </c>
      <c r="C81" s="70">
        <v>0</v>
      </c>
      <c r="D81" s="70">
        <v>0</v>
      </c>
      <c r="E81" s="70">
        <v>0</v>
      </c>
      <c r="F81" s="70">
        <v>46924.038289999997</v>
      </c>
    </row>
    <row r="82" spans="1:6" s="837" customFormat="1" ht="12" thickTop="1">
      <c r="A82" s="542" t="s">
        <v>75</v>
      </c>
      <c r="B82" s="71">
        <v>10612.57807</v>
      </c>
      <c r="C82" s="71">
        <v>0</v>
      </c>
      <c r="D82" s="71">
        <v>0</v>
      </c>
      <c r="E82" s="71">
        <v>0</v>
      </c>
      <c r="F82" s="71">
        <v>10612.57807</v>
      </c>
    </row>
    <row r="83" spans="1:6" s="837" customFormat="1" ht="11.25">
      <c r="A83" s="542" t="s">
        <v>76</v>
      </c>
      <c r="B83" s="71">
        <v>27123.733600000003</v>
      </c>
      <c r="C83" s="71">
        <v>0</v>
      </c>
      <c r="D83" s="71">
        <v>0</v>
      </c>
      <c r="E83" s="71">
        <v>0</v>
      </c>
      <c r="F83" s="71">
        <v>27123.733600000003</v>
      </c>
    </row>
    <row r="84" spans="1:6" s="837" customFormat="1" ht="11.25">
      <c r="A84" s="542" t="s">
        <v>77</v>
      </c>
      <c r="B84" s="71">
        <v>3645.04639</v>
      </c>
      <c r="C84" s="71">
        <v>0</v>
      </c>
      <c r="D84" s="71">
        <v>0</v>
      </c>
      <c r="E84" s="71">
        <v>0</v>
      </c>
      <c r="F84" s="71">
        <v>3645.04639</v>
      </c>
    </row>
    <row r="85" spans="1:6" s="837" customFormat="1" ht="11.25">
      <c r="A85" s="542" t="s">
        <v>78</v>
      </c>
      <c r="B85" s="71">
        <v>2386.5931800000003</v>
      </c>
      <c r="C85" s="71">
        <v>0</v>
      </c>
      <c r="D85" s="71">
        <v>0</v>
      </c>
      <c r="E85" s="71">
        <v>0</v>
      </c>
      <c r="F85" s="71">
        <v>2386.5931800000003</v>
      </c>
    </row>
    <row r="86" spans="1:6" s="837" customFormat="1" ht="11.25">
      <c r="A86" s="542" t="s">
        <v>79</v>
      </c>
      <c r="B86" s="71">
        <v>2470.13357</v>
      </c>
      <c r="C86" s="71">
        <v>0</v>
      </c>
      <c r="D86" s="71">
        <v>0</v>
      </c>
      <c r="E86" s="71">
        <v>0</v>
      </c>
      <c r="F86" s="71">
        <v>2470.13357</v>
      </c>
    </row>
    <row r="87" spans="1:6" s="837" customFormat="1" ht="11.25">
      <c r="A87" s="542" t="s">
        <v>80</v>
      </c>
      <c r="B87" s="71">
        <v>7.6388299999999996</v>
      </c>
      <c r="C87" s="71">
        <v>0</v>
      </c>
      <c r="D87" s="71">
        <v>0</v>
      </c>
      <c r="E87" s="71">
        <v>0</v>
      </c>
      <c r="F87" s="71">
        <v>7.6388299999999996</v>
      </c>
    </row>
    <row r="88" spans="1:6" s="837" customFormat="1" ht="11.25">
      <c r="A88" s="542" t="s">
        <v>81</v>
      </c>
      <c r="B88" s="71">
        <v>678.31465000000003</v>
      </c>
      <c r="C88" s="71">
        <v>0</v>
      </c>
      <c r="D88" s="71">
        <v>0</v>
      </c>
      <c r="E88" s="71">
        <v>0</v>
      </c>
      <c r="F88" s="71">
        <v>678.31465000000003</v>
      </c>
    </row>
    <row r="89" spans="1:6" s="837" customFormat="1" ht="11.25">
      <c r="A89" s="542" t="s">
        <v>82</v>
      </c>
      <c r="B89" s="71">
        <v>0</v>
      </c>
      <c r="C89" s="71">
        <v>0</v>
      </c>
      <c r="D89" s="71">
        <v>0</v>
      </c>
      <c r="E89" s="71">
        <v>0</v>
      </c>
      <c r="F89" s="71">
        <v>0</v>
      </c>
    </row>
    <row r="90" spans="1:6" s="837" customFormat="1" ht="12" thickBot="1">
      <c r="A90" s="542" t="s">
        <v>83</v>
      </c>
      <c r="B90" s="71">
        <v>0</v>
      </c>
      <c r="C90" s="71">
        <v>0</v>
      </c>
      <c r="D90" s="71">
        <v>0</v>
      </c>
      <c r="E90" s="71">
        <v>0</v>
      </c>
      <c r="F90" s="71">
        <v>0</v>
      </c>
    </row>
    <row r="91" spans="1:6" s="837" customFormat="1" ht="12.75" thickTop="1" thickBot="1">
      <c r="A91" s="493" t="s">
        <v>84</v>
      </c>
      <c r="B91" s="70">
        <v>2314.5532599999997</v>
      </c>
      <c r="C91" s="70">
        <v>18.556720000000002</v>
      </c>
      <c r="D91" s="70">
        <v>0</v>
      </c>
      <c r="E91" s="70">
        <v>0</v>
      </c>
      <c r="F91" s="70">
        <v>2333.1099800000002</v>
      </c>
    </row>
    <row r="92" spans="1:6" s="837" customFormat="1" ht="12" thickTop="1">
      <c r="A92" s="542" t="s">
        <v>85</v>
      </c>
      <c r="B92" s="71">
        <v>660.14071000000001</v>
      </c>
      <c r="C92" s="71">
        <v>0</v>
      </c>
      <c r="D92" s="71">
        <v>0</v>
      </c>
      <c r="E92" s="71">
        <v>0</v>
      </c>
      <c r="F92" s="71">
        <v>660.14071000000001</v>
      </c>
    </row>
    <row r="93" spans="1:6" s="837" customFormat="1" ht="11.25">
      <c r="A93" s="542" t="s">
        <v>86</v>
      </c>
      <c r="B93" s="71">
        <v>315.79196000000002</v>
      </c>
      <c r="C93" s="71">
        <v>0</v>
      </c>
      <c r="D93" s="71">
        <v>0</v>
      </c>
      <c r="E93" s="71">
        <v>0</v>
      </c>
      <c r="F93" s="71">
        <v>315.79196000000002</v>
      </c>
    </row>
    <row r="94" spans="1:6" s="837" customFormat="1" ht="11.25">
      <c r="A94" s="542" t="s">
        <v>87</v>
      </c>
      <c r="B94" s="71">
        <v>29.117139999999999</v>
      </c>
      <c r="C94" s="71">
        <v>0</v>
      </c>
      <c r="D94" s="71">
        <v>0</v>
      </c>
      <c r="E94" s="71">
        <v>0</v>
      </c>
      <c r="F94" s="71">
        <v>29.117139999999999</v>
      </c>
    </row>
    <row r="95" spans="1:6" s="837" customFormat="1" ht="11.25">
      <c r="A95" s="542" t="s">
        <v>88</v>
      </c>
      <c r="B95" s="71">
        <v>1309.5034499999999</v>
      </c>
      <c r="C95" s="71">
        <v>18.556720000000002</v>
      </c>
      <c r="D95" s="71">
        <v>0</v>
      </c>
      <c r="E95" s="71">
        <v>0</v>
      </c>
      <c r="F95" s="71">
        <v>1328.06017</v>
      </c>
    </row>
    <row r="96" spans="1:6" s="837" customFormat="1" ht="12" thickBot="1">
      <c r="A96" s="542" t="s">
        <v>89</v>
      </c>
      <c r="B96" s="511">
        <v>0</v>
      </c>
      <c r="C96" s="511">
        <v>0</v>
      </c>
      <c r="D96" s="511">
        <v>0</v>
      </c>
      <c r="E96" s="511">
        <v>0</v>
      </c>
      <c r="F96" s="511">
        <v>0</v>
      </c>
    </row>
    <row r="97" spans="1:6" s="60" customFormat="1" ht="12.75" thickTop="1" thickBot="1">
      <c r="A97" s="494" t="s">
        <v>90</v>
      </c>
      <c r="B97" s="73">
        <v>2019407.1958099999</v>
      </c>
      <c r="C97" s="73">
        <v>764393.29263000004</v>
      </c>
      <c r="D97" s="73">
        <v>167.7106</v>
      </c>
      <c r="E97" s="73">
        <v>0</v>
      </c>
      <c r="F97" s="73">
        <v>2783968.1990399999</v>
      </c>
    </row>
    <row r="98" spans="1:6" s="60" customFormat="1" ht="12.75" thickTop="1" thickBot="1">
      <c r="A98" s="495" t="s">
        <v>91</v>
      </c>
      <c r="B98" s="70">
        <v>1870154.39359</v>
      </c>
      <c r="C98" s="70">
        <v>735556.09310000006</v>
      </c>
      <c r="D98" s="70">
        <v>0</v>
      </c>
      <c r="E98" s="70">
        <v>0</v>
      </c>
      <c r="F98" s="70">
        <v>2605710.4866900002</v>
      </c>
    </row>
    <row r="99" spans="1:6" s="60" customFormat="1" ht="12" thickTop="1">
      <c r="A99" s="101" t="s">
        <v>92</v>
      </c>
      <c r="B99" s="71">
        <v>0</v>
      </c>
      <c r="C99" s="71">
        <v>139.46078</v>
      </c>
      <c r="D99" s="71">
        <v>0</v>
      </c>
      <c r="E99" s="71">
        <v>0</v>
      </c>
      <c r="F99" s="71">
        <v>139.46078</v>
      </c>
    </row>
    <row r="100" spans="1:6" s="60" customFormat="1" ht="11.25">
      <c r="A100" s="101" t="s">
        <v>93</v>
      </c>
      <c r="B100" s="71">
        <v>0</v>
      </c>
      <c r="C100" s="71">
        <v>0</v>
      </c>
      <c r="D100" s="71">
        <v>0</v>
      </c>
      <c r="E100" s="71">
        <v>0</v>
      </c>
      <c r="F100" s="71">
        <v>0</v>
      </c>
    </row>
    <row r="101" spans="1:6" s="60" customFormat="1" ht="11.25">
      <c r="A101" s="101" t="s">
        <v>94</v>
      </c>
      <c r="B101" s="71">
        <v>0</v>
      </c>
      <c r="C101" s="71">
        <v>139.46078</v>
      </c>
      <c r="D101" s="71">
        <v>0</v>
      </c>
      <c r="E101" s="71">
        <v>0</v>
      </c>
      <c r="F101" s="71">
        <v>139.46078</v>
      </c>
    </row>
    <row r="102" spans="1:6" s="60" customFormat="1" ht="11.25">
      <c r="A102" s="101" t="s">
        <v>95</v>
      </c>
      <c r="B102" s="71">
        <v>1465439.4951500001</v>
      </c>
      <c r="C102" s="71">
        <v>558799.49023</v>
      </c>
      <c r="D102" s="71">
        <v>0</v>
      </c>
      <c r="E102" s="71">
        <v>0</v>
      </c>
      <c r="F102" s="71">
        <v>2024238.9853800002</v>
      </c>
    </row>
    <row r="103" spans="1:6" s="60" customFormat="1" ht="11.25">
      <c r="A103" s="101" t="s">
        <v>96</v>
      </c>
      <c r="B103" s="71">
        <v>379086.55512999999</v>
      </c>
      <c r="C103" s="71">
        <v>168961.01322999998</v>
      </c>
      <c r="D103" s="71">
        <v>0</v>
      </c>
      <c r="E103" s="71">
        <v>0</v>
      </c>
      <c r="F103" s="71">
        <v>548047.56836000003</v>
      </c>
    </row>
    <row r="104" spans="1:6" s="60" customFormat="1" ht="11.25">
      <c r="A104" s="510" t="s">
        <v>97</v>
      </c>
      <c r="B104" s="71">
        <v>21536.346659999999</v>
      </c>
      <c r="C104" s="71">
        <v>34936.400420000005</v>
      </c>
      <c r="D104" s="71">
        <v>0</v>
      </c>
      <c r="E104" s="71">
        <v>0</v>
      </c>
      <c r="F104" s="71">
        <v>56472.747080000001</v>
      </c>
    </row>
    <row r="105" spans="1:6" s="60" customFormat="1" ht="11.25">
      <c r="A105" s="510" t="s">
        <v>98</v>
      </c>
      <c r="B105" s="71">
        <v>39.208580000000005</v>
      </c>
      <c r="C105" s="71">
        <v>904.41938000000005</v>
      </c>
      <c r="D105" s="71">
        <v>0</v>
      </c>
      <c r="E105" s="71">
        <v>0</v>
      </c>
      <c r="F105" s="71">
        <v>943.62795999999992</v>
      </c>
    </row>
    <row r="106" spans="1:6" s="60" customFormat="1" ht="11.25">
      <c r="A106" s="60" t="s">
        <v>99</v>
      </c>
      <c r="B106" s="71">
        <v>12953.57761</v>
      </c>
      <c r="C106" s="71">
        <v>15664.483050000001</v>
      </c>
      <c r="D106" s="71">
        <v>0</v>
      </c>
      <c r="E106" s="71">
        <v>0</v>
      </c>
      <c r="F106" s="71">
        <v>28618.060659999999</v>
      </c>
    </row>
    <row r="107" spans="1:6" s="60" customFormat="1" ht="11.25">
      <c r="A107" s="60" t="s">
        <v>100</v>
      </c>
      <c r="B107" s="71">
        <v>53331.8105</v>
      </c>
      <c r="C107" s="71">
        <v>22572.656030000002</v>
      </c>
      <c r="D107" s="71">
        <v>0</v>
      </c>
      <c r="E107" s="71">
        <v>0</v>
      </c>
      <c r="F107" s="71">
        <v>75904.466530000005</v>
      </c>
    </row>
    <row r="108" spans="1:6" s="60" customFormat="1" ht="11.25">
      <c r="A108" s="60" t="s">
        <v>101</v>
      </c>
      <c r="B108" s="71">
        <v>40004.881809999999</v>
      </c>
      <c r="C108" s="71">
        <v>14255.71421</v>
      </c>
      <c r="D108" s="71">
        <v>0</v>
      </c>
      <c r="E108" s="71">
        <v>0</v>
      </c>
      <c r="F108" s="71">
        <v>54260.596020000005</v>
      </c>
    </row>
    <row r="109" spans="1:6" s="60" customFormat="1" ht="11.25">
      <c r="A109" s="60" t="s">
        <v>102</v>
      </c>
      <c r="B109" s="71">
        <v>189169.95681</v>
      </c>
      <c r="C109" s="71">
        <v>57364.416649999999</v>
      </c>
      <c r="D109" s="71">
        <v>0</v>
      </c>
      <c r="E109" s="71">
        <v>0</v>
      </c>
      <c r="F109" s="71">
        <v>246534.37346</v>
      </c>
    </row>
    <row r="110" spans="1:6" s="60" customFormat="1" ht="11.25">
      <c r="A110" s="60" t="s">
        <v>103</v>
      </c>
      <c r="B110" s="71">
        <v>30216.023860000001</v>
      </c>
      <c r="C110" s="71">
        <v>4601.7502100000002</v>
      </c>
      <c r="D110" s="71">
        <v>0</v>
      </c>
      <c r="E110" s="71">
        <v>0</v>
      </c>
      <c r="F110" s="71">
        <v>34817.774069999999</v>
      </c>
    </row>
    <row r="111" spans="1:6" s="60" customFormat="1" ht="11.25">
      <c r="A111" s="60" t="s">
        <v>104</v>
      </c>
      <c r="B111" s="71">
        <v>31834.749299999999</v>
      </c>
      <c r="C111" s="71">
        <v>18661.173280000003</v>
      </c>
      <c r="D111" s="71">
        <v>0</v>
      </c>
      <c r="E111" s="71">
        <v>0</v>
      </c>
      <c r="F111" s="71">
        <v>50495.922579999999</v>
      </c>
    </row>
    <row r="112" spans="1:6" s="60" customFormat="1" ht="11.25">
      <c r="A112" s="61" t="s">
        <v>105</v>
      </c>
      <c r="B112" s="71">
        <v>19045.366969999999</v>
      </c>
      <c r="C112" s="71">
        <v>7004.7542300000005</v>
      </c>
      <c r="D112" s="71">
        <v>0</v>
      </c>
      <c r="E112" s="71">
        <v>0</v>
      </c>
      <c r="F112" s="71">
        <v>26050.121199999998</v>
      </c>
    </row>
    <row r="113" spans="1:6" s="60" customFormat="1" ht="11.25">
      <c r="A113" s="61" t="s">
        <v>106</v>
      </c>
      <c r="B113" s="71">
        <v>0</v>
      </c>
      <c r="C113" s="71">
        <v>0</v>
      </c>
      <c r="D113" s="71">
        <v>0</v>
      </c>
      <c r="E113" s="71">
        <v>0</v>
      </c>
      <c r="F113" s="71">
        <v>0</v>
      </c>
    </row>
    <row r="114" spans="1:6" s="60" customFormat="1" ht="12" thickBot="1">
      <c r="A114" s="101" t="s">
        <v>107</v>
      </c>
      <c r="B114" s="71">
        <v>6582.9763400000002</v>
      </c>
      <c r="C114" s="71">
        <v>651.37463000000002</v>
      </c>
      <c r="D114" s="71">
        <v>0</v>
      </c>
      <c r="E114" s="71">
        <v>0</v>
      </c>
      <c r="F114" s="71">
        <v>7234.3509699999995</v>
      </c>
    </row>
    <row r="115" spans="1:6" s="60" customFormat="1" ht="12.75" thickTop="1" thickBot="1">
      <c r="A115" s="496" t="s">
        <v>108</v>
      </c>
      <c r="B115" s="73">
        <v>687.11113999999998</v>
      </c>
      <c r="C115" s="73">
        <v>29.680810000000001</v>
      </c>
      <c r="D115" s="73">
        <v>0</v>
      </c>
      <c r="E115" s="73">
        <v>0</v>
      </c>
      <c r="F115" s="73">
        <v>716.79194999999993</v>
      </c>
    </row>
    <row r="116" spans="1:6" s="60" customFormat="1" ht="12.75" thickTop="1" thickBot="1">
      <c r="A116" s="495" t="s">
        <v>109</v>
      </c>
      <c r="B116" s="70">
        <v>0</v>
      </c>
      <c r="C116" s="70">
        <v>0</v>
      </c>
      <c r="D116" s="70">
        <v>0</v>
      </c>
      <c r="E116" s="70">
        <v>0</v>
      </c>
      <c r="F116" s="70">
        <v>0</v>
      </c>
    </row>
    <row r="117" spans="1:6" s="65" customFormat="1" ht="12" thickTop="1">
      <c r="A117" s="101" t="s">
        <v>110</v>
      </c>
      <c r="B117" s="71">
        <v>0</v>
      </c>
      <c r="C117" s="71">
        <v>0</v>
      </c>
      <c r="D117" s="71">
        <v>0</v>
      </c>
      <c r="E117" s="71">
        <v>0</v>
      </c>
      <c r="F117" s="71">
        <v>0</v>
      </c>
    </row>
    <row r="118" spans="1:6" s="65" customFormat="1" ht="11.25">
      <c r="A118" s="101" t="s">
        <v>111</v>
      </c>
      <c r="B118" s="71">
        <v>0</v>
      </c>
      <c r="C118" s="71">
        <v>0</v>
      </c>
      <c r="D118" s="71">
        <v>0</v>
      </c>
      <c r="E118" s="71">
        <v>0</v>
      </c>
      <c r="F118" s="71">
        <v>0</v>
      </c>
    </row>
    <row r="119" spans="1:6" s="60" customFormat="1" ht="11.25">
      <c r="A119" s="101" t="s">
        <v>112</v>
      </c>
      <c r="B119" s="71">
        <v>0</v>
      </c>
      <c r="C119" s="71">
        <v>0</v>
      </c>
      <c r="D119" s="71">
        <v>0</v>
      </c>
      <c r="E119" s="71">
        <v>0</v>
      </c>
      <c r="F119" s="71">
        <v>0</v>
      </c>
    </row>
    <row r="120" spans="1:6" s="60" customFormat="1" ht="11.25">
      <c r="A120" s="101" t="s">
        <v>113</v>
      </c>
      <c r="B120" s="71">
        <v>0</v>
      </c>
      <c r="C120" s="71">
        <v>0</v>
      </c>
      <c r="D120" s="71">
        <v>0</v>
      </c>
      <c r="E120" s="71">
        <v>0</v>
      </c>
      <c r="F120" s="71">
        <v>0</v>
      </c>
    </row>
    <row r="121" spans="1:6" s="60" customFormat="1" ht="11.25">
      <c r="A121" s="101" t="s">
        <v>114</v>
      </c>
      <c r="B121" s="71">
        <v>0</v>
      </c>
      <c r="C121" s="71">
        <v>0</v>
      </c>
      <c r="D121" s="71">
        <v>0</v>
      </c>
      <c r="E121" s="71">
        <v>0</v>
      </c>
      <c r="F121" s="71">
        <v>0</v>
      </c>
    </row>
    <row r="122" spans="1:6" s="60" customFormat="1" ht="12" thickBot="1">
      <c r="A122" s="101" t="s">
        <v>115</v>
      </c>
      <c r="B122" s="71">
        <v>0</v>
      </c>
      <c r="C122" s="71">
        <v>0</v>
      </c>
      <c r="D122" s="71">
        <v>0</v>
      </c>
      <c r="E122" s="71">
        <v>0</v>
      </c>
      <c r="F122" s="71">
        <v>0</v>
      </c>
    </row>
    <row r="123" spans="1:6" s="60" customFormat="1" ht="12.75" thickTop="1" thickBot="1">
      <c r="A123" s="495" t="s">
        <v>116</v>
      </c>
      <c r="B123" s="70">
        <v>48346.380950000006</v>
      </c>
      <c r="C123" s="70">
        <v>17661.670170000001</v>
      </c>
      <c r="D123" s="70">
        <v>158.74807999999999</v>
      </c>
      <c r="E123" s="70">
        <v>0</v>
      </c>
      <c r="F123" s="70">
        <v>66166.799200000009</v>
      </c>
    </row>
    <row r="124" spans="1:6" s="60" customFormat="1" ht="12" thickTop="1">
      <c r="A124" s="101" t="s">
        <v>117</v>
      </c>
      <c r="B124" s="71">
        <v>0</v>
      </c>
      <c r="C124" s="71">
        <v>0</v>
      </c>
      <c r="D124" s="71">
        <v>0</v>
      </c>
      <c r="E124" s="71">
        <v>0</v>
      </c>
      <c r="F124" s="71">
        <v>0</v>
      </c>
    </row>
    <row r="125" spans="1:6" s="60" customFormat="1" ht="11.25">
      <c r="A125" s="101" t="s">
        <v>118</v>
      </c>
      <c r="B125" s="71">
        <v>0</v>
      </c>
      <c r="C125" s="71">
        <v>0</v>
      </c>
      <c r="D125" s="71">
        <v>0</v>
      </c>
      <c r="E125" s="71">
        <v>0</v>
      </c>
      <c r="F125" s="71">
        <v>0</v>
      </c>
    </row>
    <row r="126" spans="1:6" s="60" customFormat="1" ht="11.25">
      <c r="A126" s="101" t="s">
        <v>119</v>
      </c>
      <c r="B126" s="71">
        <v>0</v>
      </c>
      <c r="C126" s="71">
        <v>0</v>
      </c>
      <c r="D126" s="71">
        <v>0</v>
      </c>
      <c r="E126" s="71">
        <v>0</v>
      </c>
      <c r="F126" s="71">
        <v>0</v>
      </c>
    </row>
    <row r="127" spans="1:6" s="60" customFormat="1" ht="11.25">
      <c r="A127" s="101" t="s">
        <v>1428</v>
      </c>
      <c r="B127" s="71">
        <v>0</v>
      </c>
      <c r="C127" s="71">
        <v>0</v>
      </c>
      <c r="D127" s="71">
        <v>0</v>
      </c>
      <c r="E127" s="71">
        <v>0</v>
      </c>
      <c r="F127" s="71">
        <v>0</v>
      </c>
    </row>
    <row r="128" spans="1:6" s="60" customFormat="1" ht="11.25">
      <c r="A128" s="101" t="s">
        <v>120</v>
      </c>
      <c r="B128" s="71">
        <v>47880.869989999999</v>
      </c>
      <c r="C128" s="71">
        <v>17601.156800000001</v>
      </c>
      <c r="D128" s="71">
        <v>0</v>
      </c>
      <c r="E128" s="71">
        <v>0</v>
      </c>
      <c r="F128" s="71">
        <v>65482.026789999996</v>
      </c>
    </row>
    <row r="129" spans="1:6" s="60" customFormat="1" ht="11.25">
      <c r="A129" s="101" t="s">
        <v>121</v>
      </c>
      <c r="B129" s="71">
        <v>0</v>
      </c>
      <c r="C129" s="71">
        <v>0</v>
      </c>
      <c r="D129" s="71">
        <v>0</v>
      </c>
      <c r="E129" s="71">
        <v>0</v>
      </c>
      <c r="F129" s="71">
        <v>0</v>
      </c>
    </row>
    <row r="130" spans="1:6" s="60" customFormat="1" ht="11.25">
      <c r="A130" s="101" t="s">
        <v>122</v>
      </c>
      <c r="B130" s="71">
        <v>0</v>
      </c>
      <c r="C130" s="71">
        <v>0</v>
      </c>
      <c r="D130" s="71">
        <v>0</v>
      </c>
      <c r="E130" s="71">
        <v>0</v>
      </c>
      <c r="F130" s="71">
        <v>0</v>
      </c>
    </row>
    <row r="131" spans="1:6" s="60" customFormat="1" ht="12" thickBot="1">
      <c r="A131" s="101" t="s">
        <v>123</v>
      </c>
      <c r="B131" s="71">
        <v>465.51096000000001</v>
      </c>
      <c r="C131" s="71">
        <v>60.513370000000002</v>
      </c>
      <c r="D131" s="71">
        <v>158.74807999999999</v>
      </c>
      <c r="E131" s="71">
        <v>0</v>
      </c>
      <c r="F131" s="71">
        <v>684.77241000000004</v>
      </c>
    </row>
    <row r="132" spans="1:6" s="60" customFormat="1" ht="12.75" thickTop="1" thickBot="1">
      <c r="A132" s="495" t="s">
        <v>124</v>
      </c>
      <c r="B132" s="70">
        <v>32043.319660000001</v>
      </c>
      <c r="C132" s="70">
        <v>2735.0465199999999</v>
      </c>
      <c r="D132" s="70">
        <v>1.68276</v>
      </c>
      <c r="E132" s="70">
        <v>0</v>
      </c>
      <c r="F132" s="70">
        <v>34780.048940000001</v>
      </c>
    </row>
    <row r="133" spans="1:6" s="60" customFormat="1" ht="12" thickTop="1">
      <c r="A133" s="101" t="s">
        <v>58</v>
      </c>
      <c r="B133" s="71">
        <v>60.137160000000002</v>
      </c>
      <c r="C133" s="71">
        <v>0</v>
      </c>
      <c r="D133" s="71">
        <v>0</v>
      </c>
      <c r="E133" s="71">
        <v>0</v>
      </c>
      <c r="F133" s="71">
        <v>60.137160000000002</v>
      </c>
    </row>
    <row r="134" spans="1:6" s="60" customFormat="1" ht="11.25">
      <c r="A134" s="101" t="s">
        <v>60</v>
      </c>
      <c r="B134" s="71">
        <v>8671.8646099999987</v>
      </c>
      <c r="C134" s="71">
        <v>1985.5329999999999</v>
      </c>
      <c r="D134" s="71">
        <v>1.6724000000000001</v>
      </c>
      <c r="E134" s="71">
        <v>0</v>
      </c>
      <c r="F134" s="71">
        <v>10659.070009999999</v>
      </c>
    </row>
    <row r="135" spans="1:6" s="60" customFormat="1" ht="11.25">
      <c r="A135" s="101" t="s">
        <v>125</v>
      </c>
      <c r="B135" s="71">
        <v>23151.22149</v>
      </c>
      <c r="C135" s="71">
        <v>727.83782999999994</v>
      </c>
      <c r="D135" s="71">
        <v>0</v>
      </c>
      <c r="E135" s="71">
        <v>0</v>
      </c>
      <c r="F135" s="71">
        <v>23879.05932</v>
      </c>
    </row>
    <row r="136" spans="1:6" s="60" customFormat="1" ht="11.25">
      <c r="A136" s="101" t="s">
        <v>87</v>
      </c>
      <c r="B136" s="71">
        <v>160.09639999999999</v>
      </c>
      <c r="C136" s="71">
        <v>21.675689999999999</v>
      </c>
      <c r="D136" s="71">
        <v>1.0359999999999999E-2</v>
      </c>
      <c r="E136" s="71">
        <v>0</v>
      </c>
      <c r="F136" s="71">
        <v>181.78245000000001</v>
      </c>
    </row>
    <row r="137" spans="1:6" s="60" customFormat="1" ht="12" thickBot="1">
      <c r="A137" s="101" t="s">
        <v>126</v>
      </c>
      <c r="B137" s="71">
        <v>0</v>
      </c>
      <c r="C137" s="71">
        <v>0</v>
      </c>
      <c r="D137" s="71">
        <v>0</v>
      </c>
      <c r="E137" s="71">
        <v>0</v>
      </c>
      <c r="F137" s="71">
        <v>0</v>
      </c>
    </row>
    <row r="138" spans="1:6" s="60" customFormat="1" ht="12.75" thickTop="1" thickBot="1">
      <c r="A138" s="495" t="s">
        <v>127</v>
      </c>
      <c r="B138" s="70">
        <v>68175.990470000004</v>
      </c>
      <c r="C138" s="70">
        <v>8410.8020299999989</v>
      </c>
      <c r="D138" s="70">
        <v>7.2797600000000005</v>
      </c>
      <c r="E138" s="70">
        <v>0</v>
      </c>
      <c r="F138" s="70">
        <v>76594.072260000001</v>
      </c>
    </row>
    <row r="139" spans="1:6" s="60" customFormat="1" ht="12" thickTop="1">
      <c r="A139" s="101" t="s">
        <v>128</v>
      </c>
      <c r="B139" s="71">
        <v>56.91865</v>
      </c>
      <c r="C139" s="71">
        <v>0</v>
      </c>
      <c r="D139" s="71">
        <v>0</v>
      </c>
      <c r="E139" s="71">
        <v>0</v>
      </c>
      <c r="F139" s="71">
        <v>56.91865</v>
      </c>
    </row>
    <row r="140" spans="1:6" s="60" customFormat="1" ht="11.25">
      <c r="A140" s="101" t="s">
        <v>129</v>
      </c>
      <c r="B140" s="71">
        <v>0</v>
      </c>
      <c r="C140" s="71">
        <v>0</v>
      </c>
      <c r="D140" s="71">
        <v>0</v>
      </c>
      <c r="E140" s="71">
        <v>0</v>
      </c>
      <c r="F140" s="71">
        <v>0</v>
      </c>
    </row>
    <row r="141" spans="1:6" s="60" customFormat="1" ht="11.25">
      <c r="A141" s="101" t="s">
        <v>130</v>
      </c>
      <c r="B141" s="71">
        <v>51385.154090000004</v>
      </c>
      <c r="C141" s="71">
        <v>2280.7730799999999</v>
      </c>
      <c r="D141" s="71">
        <v>0</v>
      </c>
      <c r="E141" s="71">
        <v>0</v>
      </c>
      <c r="F141" s="71">
        <v>53665.927170000003</v>
      </c>
    </row>
    <row r="142" spans="1:6" s="60" customFormat="1" ht="11.25">
      <c r="A142" s="101" t="s">
        <v>131</v>
      </c>
      <c r="B142" s="71">
        <v>15183.872730000001</v>
      </c>
      <c r="C142" s="71">
        <v>3828.3560000000002</v>
      </c>
      <c r="D142" s="71">
        <v>7.2797600000000005</v>
      </c>
      <c r="E142" s="71">
        <v>0</v>
      </c>
      <c r="F142" s="71">
        <v>19019.50849</v>
      </c>
    </row>
    <row r="143" spans="1:6" s="60" customFormat="1" ht="12" thickBot="1">
      <c r="A143" s="101" t="s">
        <v>132</v>
      </c>
      <c r="B143" s="71">
        <v>1550.0450000000001</v>
      </c>
      <c r="C143" s="71">
        <v>2301.6729500000001</v>
      </c>
      <c r="D143" s="71">
        <v>0</v>
      </c>
      <c r="E143" s="71">
        <v>0</v>
      </c>
      <c r="F143" s="71">
        <v>3851.7179500000002</v>
      </c>
    </row>
    <row r="144" spans="1:6" s="60" customFormat="1" ht="12.75" thickTop="1" thickBot="1">
      <c r="A144" s="495" t="s">
        <v>133</v>
      </c>
      <c r="B144" s="70">
        <v>0</v>
      </c>
      <c r="C144" s="70">
        <v>0</v>
      </c>
      <c r="D144" s="70">
        <v>0</v>
      </c>
      <c r="E144" s="70">
        <v>0</v>
      </c>
      <c r="F144" s="70">
        <v>0</v>
      </c>
    </row>
    <row r="145" spans="1:6" s="60" customFormat="1" ht="12" thickTop="1">
      <c r="A145" s="101" t="s">
        <v>134</v>
      </c>
      <c r="B145" s="71">
        <v>0</v>
      </c>
      <c r="C145" s="71">
        <v>0</v>
      </c>
      <c r="D145" s="71">
        <v>0</v>
      </c>
      <c r="E145" s="71">
        <v>0</v>
      </c>
      <c r="F145" s="71">
        <v>0</v>
      </c>
    </row>
    <row r="146" spans="1:6" s="60" customFormat="1" ht="11.25">
      <c r="A146" s="101" t="s">
        <v>135</v>
      </c>
      <c r="B146" s="71">
        <v>0</v>
      </c>
      <c r="C146" s="71">
        <v>0</v>
      </c>
      <c r="D146" s="71">
        <v>0</v>
      </c>
      <c r="E146" s="71">
        <v>0</v>
      </c>
      <c r="F146" s="71">
        <v>0</v>
      </c>
    </row>
    <row r="147" spans="1:6" s="60" customFormat="1" ht="11.25">
      <c r="A147" s="101" t="s">
        <v>136</v>
      </c>
      <c r="B147" s="71">
        <v>0</v>
      </c>
      <c r="C147" s="71">
        <v>0</v>
      </c>
      <c r="D147" s="71">
        <v>0</v>
      </c>
      <c r="E147" s="71">
        <v>0</v>
      </c>
      <c r="F147" s="71">
        <v>0</v>
      </c>
    </row>
    <row r="148" spans="1:6" s="60" customFormat="1" ht="12" thickBot="1">
      <c r="A148" s="101" t="s">
        <v>137</v>
      </c>
      <c r="B148" s="71">
        <v>0</v>
      </c>
      <c r="C148" s="71">
        <v>0</v>
      </c>
      <c r="D148" s="71">
        <v>0</v>
      </c>
      <c r="E148" s="71">
        <v>0</v>
      </c>
      <c r="F148" s="71">
        <v>0</v>
      </c>
    </row>
    <row r="149" spans="1:6" s="60" customFormat="1" ht="12.75" thickTop="1" thickBot="1">
      <c r="A149" s="495" t="s">
        <v>138</v>
      </c>
      <c r="B149" s="70">
        <v>0</v>
      </c>
      <c r="C149" s="70">
        <v>0</v>
      </c>
      <c r="D149" s="70">
        <v>0</v>
      </c>
      <c r="E149" s="70">
        <v>0</v>
      </c>
      <c r="F149" s="70">
        <v>0</v>
      </c>
    </row>
    <row r="150" spans="1:6" s="60" customFormat="1" ht="12" thickTop="1">
      <c r="A150" s="101" t="s">
        <v>139</v>
      </c>
      <c r="B150" s="71">
        <v>0</v>
      </c>
      <c r="C150" s="71">
        <v>0</v>
      </c>
      <c r="D150" s="71">
        <v>0</v>
      </c>
      <c r="E150" s="71">
        <v>0</v>
      </c>
      <c r="F150" s="71">
        <v>0</v>
      </c>
    </row>
    <row r="151" spans="1:6" s="60" customFormat="1" ht="11.25">
      <c r="A151" s="101" t="s">
        <v>140</v>
      </c>
      <c r="B151" s="71">
        <v>0</v>
      </c>
      <c r="C151" s="71">
        <v>0</v>
      </c>
      <c r="D151" s="71">
        <v>0</v>
      </c>
      <c r="E151" s="71">
        <v>0</v>
      </c>
      <c r="F151" s="71">
        <v>0</v>
      </c>
    </row>
    <row r="152" spans="1:6" s="60" customFormat="1" ht="11.25">
      <c r="A152" s="101" t="s">
        <v>141</v>
      </c>
      <c r="B152" s="71">
        <v>0</v>
      </c>
      <c r="C152" s="71">
        <v>0</v>
      </c>
      <c r="D152" s="71">
        <v>0</v>
      </c>
      <c r="E152" s="71">
        <v>0</v>
      </c>
      <c r="F152" s="71">
        <v>0</v>
      </c>
    </row>
    <row r="153" spans="1:6" s="60" customFormat="1" ht="11.25">
      <c r="A153" s="101" t="s">
        <v>142</v>
      </c>
      <c r="B153" s="71">
        <v>0</v>
      </c>
      <c r="C153" s="71">
        <v>0</v>
      </c>
      <c r="D153" s="71">
        <v>0</v>
      </c>
      <c r="E153" s="71">
        <v>0</v>
      </c>
      <c r="F153" s="71">
        <v>0</v>
      </c>
    </row>
    <row r="154" spans="1:6" s="60" customFormat="1" ht="11.25">
      <c r="A154" s="101" t="s">
        <v>143</v>
      </c>
      <c r="B154" s="71">
        <v>0</v>
      </c>
      <c r="C154" s="71">
        <v>0</v>
      </c>
      <c r="D154" s="71">
        <v>0</v>
      </c>
      <c r="E154" s="71">
        <v>0</v>
      </c>
      <c r="F154" s="71">
        <v>0</v>
      </c>
    </row>
    <row r="155" spans="1:6" s="60" customFormat="1" ht="11.25">
      <c r="A155" s="101" t="s">
        <v>144</v>
      </c>
      <c r="B155" s="71">
        <v>0</v>
      </c>
      <c r="C155" s="71">
        <v>0</v>
      </c>
      <c r="D155" s="71">
        <v>0</v>
      </c>
      <c r="E155" s="71">
        <v>0</v>
      </c>
      <c r="F155" s="71">
        <v>0</v>
      </c>
    </row>
    <row r="156" spans="1:6" s="60" customFormat="1" ht="11.25">
      <c r="A156" s="101" t="s">
        <v>145</v>
      </c>
      <c r="B156" s="71">
        <v>0</v>
      </c>
      <c r="C156" s="71">
        <v>0</v>
      </c>
      <c r="D156" s="71">
        <v>0</v>
      </c>
      <c r="E156" s="71">
        <v>0</v>
      </c>
      <c r="F156" s="71">
        <v>0</v>
      </c>
    </row>
    <row r="157" spans="1:6" s="60" customFormat="1" ht="12" thickBot="1">
      <c r="A157" s="101" t="s">
        <v>146</v>
      </c>
      <c r="B157" s="511">
        <v>0</v>
      </c>
      <c r="C157" s="511">
        <v>0</v>
      </c>
      <c r="D157" s="511">
        <v>0</v>
      </c>
      <c r="E157" s="511">
        <v>0</v>
      </c>
      <c r="F157" s="511">
        <v>0</v>
      </c>
    </row>
    <row r="158" spans="1:6" s="60" customFormat="1" ht="12.75" thickTop="1" thickBot="1">
      <c r="A158" s="497" t="s">
        <v>147</v>
      </c>
      <c r="B158" s="70">
        <v>881517.80445000005</v>
      </c>
      <c r="C158" s="70">
        <v>0</v>
      </c>
      <c r="D158" s="70">
        <v>0</v>
      </c>
      <c r="E158" s="70">
        <v>0</v>
      </c>
      <c r="F158" s="70">
        <v>881517.80445000005</v>
      </c>
    </row>
    <row r="159" spans="1:6" s="60" customFormat="1" ht="12" thickTop="1">
      <c r="A159" s="512" t="s">
        <v>148</v>
      </c>
      <c r="B159" s="71">
        <v>555921.00075999997</v>
      </c>
      <c r="C159" s="71">
        <v>0</v>
      </c>
      <c r="D159" s="71">
        <v>0</v>
      </c>
      <c r="E159" s="71">
        <v>0</v>
      </c>
      <c r="F159" s="71">
        <v>555921.00075999997</v>
      </c>
    </row>
    <row r="160" spans="1:6" s="60" customFormat="1" ht="11.25">
      <c r="A160" s="101" t="s">
        <v>149</v>
      </c>
      <c r="B160" s="71">
        <v>555921.00075999997</v>
      </c>
      <c r="C160" s="71">
        <v>0</v>
      </c>
      <c r="D160" s="71">
        <v>0</v>
      </c>
      <c r="E160" s="71">
        <v>0</v>
      </c>
      <c r="F160" s="71">
        <v>555921.00075999997</v>
      </c>
    </row>
    <row r="161" spans="1:6" s="60" customFormat="1" ht="11.25">
      <c r="A161" s="101" t="s">
        <v>150</v>
      </c>
      <c r="B161" s="71">
        <v>0</v>
      </c>
      <c r="C161" s="71">
        <v>0</v>
      </c>
      <c r="D161" s="71">
        <v>0</v>
      </c>
      <c r="E161" s="71">
        <v>0</v>
      </c>
      <c r="F161" s="71">
        <v>0</v>
      </c>
    </row>
    <row r="162" spans="1:6" s="60" customFormat="1" ht="11.25">
      <c r="A162" s="101" t="s">
        <v>151</v>
      </c>
      <c r="B162" s="71">
        <v>0</v>
      </c>
      <c r="C162" s="71">
        <v>0</v>
      </c>
      <c r="D162" s="71">
        <v>0</v>
      </c>
      <c r="E162" s="71">
        <v>0</v>
      </c>
      <c r="F162" s="71">
        <v>0</v>
      </c>
    </row>
    <row r="163" spans="1:6" s="60" customFormat="1" ht="11.25">
      <c r="A163" s="512" t="s">
        <v>152</v>
      </c>
      <c r="B163" s="71">
        <v>4.7393199999999993</v>
      </c>
      <c r="C163" s="71">
        <v>0</v>
      </c>
      <c r="D163" s="71">
        <v>0</v>
      </c>
      <c r="E163" s="71">
        <v>0</v>
      </c>
      <c r="F163" s="71">
        <v>4.7393199999999993</v>
      </c>
    </row>
    <row r="164" spans="1:6" s="60" customFormat="1" ht="11.25">
      <c r="A164" s="101" t="s">
        <v>153</v>
      </c>
      <c r="B164" s="71">
        <v>0</v>
      </c>
      <c r="C164" s="71">
        <v>0</v>
      </c>
      <c r="D164" s="71">
        <v>0</v>
      </c>
      <c r="E164" s="71">
        <v>0</v>
      </c>
      <c r="F164" s="71">
        <v>0</v>
      </c>
    </row>
    <row r="165" spans="1:6" s="60" customFormat="1" ht="11.25">
      <c r="A165" s="101" t="s">
        <v>154</v>
      </c>
      <c r="B165" s="71">
        <v>0</v>
      </c>
      <c r="C165" s="71">
        <v>0</v>
      </c>
      <c r="D165" s="71">
        <v>0</v>
      </c>
      <c r="E165" s="71">
        <v>0</v>
      </c>
      <c r="F165" s="71">
        <v>0</v>
      </c>
    </row>
    <row r="166" spans="1:6" s="60" customFormat="1" ht="11.25">
      <c r="A166" s="101" t="s">
        <v>155</v>
      </c>
      <c r="B166" s="71">
        <v>4.7393199999999993</v>
      </c>
      <c r="C166" s="71">
        <v>0</v>
      </c>
      <c r="D166" s="71">
        <v>0</v>
      </c>
      <c r="E166" s="71">
        <v>0</v>
      </c>
      <c r="F166" s="71">
        <v>4.7393199999999993</v>
      </c>
    </row>
    <row r="167" spans="1:6" s="60" customFormat="1" ht="11.25">
      <c r="A167" s="512" t="s">
        <v>156</v>
      </c>
      <c r="B167" s="71">
        <v>0</v>
      </c>
      <c r="C167" s="71">
        <v>0</v>
      </c>
      <c r="D167" s="71">
        <v>0</v>
      </c>
      <c r="E167" s="71">
        <v>0</v>
      </c>
      <c r="F167" s="71">
        <v>0</v>
      </c>
    </row>
    <row r="168" spans="1:6" s="60" customFormat="1" ht="11.25">
      <c r="A168" s="101" t="s">
        <v>157</v>
      </c>
      <c r="B168" s="71">
        <v>0</v>
      </c>
      <c r="C168" s="71">
        <v>0</v>
      </c>
      <c r="D168" s="71">
        <v>0</v>
      </c>
      <c r="E168" s="71">
        <v>0</v>
      </c>
      <c r="F168" s="71">
        <v>0</v>
      </c>
    </row>
    <row r="169" spans="1:6" s="60" customFormat="1" ht="11.25">
      <c r="A169" s="101" t="s">
        <v>158</v>
      </c>
      <c r="B169" s="71">
        <v>0</v>
      </c>
      <c r="C169" s="71">
        <v>0</v>
      </c>
      <c r="D169" s="71">
        <v>0</v>
      </c>
      <c r="E169" s="71">
        <v>0</v>
      </c>
      <c r="F169" s="71">
        <v>0</v>
      </c>
    </row>
    <row r="170" spans="1:6" s="60" customFormat="1" ht="11.25">
      <c r="A170" s="101" t="s">
        <v>159</v>
      </c>
      <c r="B170" s="71">
        <v>0</v>
      </c>
      <c r="C170" s="71">
        <v>0</v>
      </c>
      <c r="D170" s="71">
        <v>0</v>
      </c>
      <c r="E170" s="71">
        <v>0</v>
      </c>
      <c r="F170" s="71">
        <v>0</v>
      </c>
    </row>
    <row r="171" spans="1:6" s="60" customFormat="1" ht="11.25">
      <c r="A171" s="512" t="s">
        <v>160</v>
      </c>
      <c r="B171" s="71">
        <v>290863.34723000001</v>
      </c>
      <c r="C171" s="71">
        <v>0</v>
      </c>
      <c r="D171" s="71">
        <v>0</v>
      </c>
      <c r="E171" s="71">
        <v>0</v>
      </c>
      <c r="F171" s="71">
        <v>290863.34723000001</v>
      </c>
    </row>
    <row r="172" spans="1:6" s="60" customFormat="1" ht="11.25">
      <c r="A172" s="101" t="s">
        <v>161</v>
      </c>
      <c r="B172" s="71">
        <v>11857.99662</v>
      </c>
      <c r="C172" s="71">
        <v>0</v>
      </c>
      <c r="D172" s="71">
        <v>0</v>
      </c>
      <c r="E172" s="71">
        <v>0</v>
      </c>
      <c r="F172" s="71">
        <v>11857.99662</v>
      </c>
    </row>
    <row r="173" spans="1:6" s="60" customFormat="1" ht="11.25">
      <c r="A173" s="101" t="s">
        <v>162</v>
      </c>
      <c r="B173" s="71">
        <v>198291.96188999998</v>
      </c>
      <c r="C173" s="71">
        <v>0</v>
      </c>
      <c r="D173" s="71">
        <v>0</v>
      </c>
      <c r="E173" s="71">
        <v>0</v>
      </c>
      <c r="F173" s="71">
        <v>198291.96188999998</v>
      </c>
    </row>
    <row r="174" spans="1:6" s="60" customFormat="1" ht="11.25">
      <c r="A174" s="101" t="s">
        <v>163</v>
      </c>
      <c r="B174" s="71">
        <v>80713.388720000003</v>
      </c>
      <c r="C174" s="71">
        <v>0</v>
      </c>
      <c r="D174" s="71">
        <v>0</v>
      </c>
      <c r="E174" s="71">
        <v>0</v>
      </c>
      <c r="F174" s="71">
        <v>80713.388720000003</v>
      </c>
    </row>
    <row r="175" spans="1:6" s="60" customFormat="1" ht="11.25">
      <c r="A175" s="512" t="s">
        <v>164</v>
      </c>
      <c r="B175" s="71">
        <v>34728.717140000001</v>
      </c>
      <c r="C175" s="71">
        <v>0</v>
      </c>
      <c r="D175" s="71">
        <v>0</v>
      </c>
      <c r="E175" s="71">
        <v>0</v>
      </c>
      <c r="F175" s="71">
        <v>34728.717140000001</v>
      </c>
    </row>
    <row r="176" spans="1:6" s="60" customFormat="1" ht="11.25">
      <c r="A176" s="101" t="s">
        <v>165</v>
      </c>
      <c r="B176" s="71">
        <v>32694.220269999998</v>
      </c>
      <c r="C176" s="71">
        <v>0</v>
      </c>
      <c r="D176" s="71">
        <v>0</v>
      </c>
      <c r="E176" s="71">
        <v>0</v>
      </c>
      <c r="F176" s="71">
        <v>32694.220269999998</v>
      </c>
    </row>
    <row r="177" spans="1:6" s="60" customFormat="1" ht="12" thickBot="1">
      <c r="A177" s="101" t="s">
        <v>166</v>
      </c>
      <c r="B177" s="71">
        <v>2034.4968700000002</v>
      </c>
      <c r="C177" s="71">
        <v>0</v>
      </c>
      <c r="D177" s="71">
        <v>0</v>
      </c>
      <c r="E177" s="71">
        <v>0</v>
      </c>
      <c r="F177" s="71">
        <v>2034.4968700000002</v>
      </c>
    </row>
    <row r="178" spans="1:6" s="60" customFormat="1" ht="12.75" thickTop="1" thickBot="1">
      <c r="A178" s="545" t="s">
        <v>167</v>
      </c>
      <c r="B178" s="73">
        <v>2900925.0002600001</v>
      </c>
      <c r="C178" s="73">
        <v>764393.29263000004</v>
      </c>
      <c r="D178" s="73">
        <v>167.7106</v>
      </c>
      <c r="E178" s="73">
        <v>0</v>
      </c>
      <c r="F178" s="73">
        <v>3665486.0034899996</v>
      </c>
    </row>
    <row r="179" spans="1:6" s="60" customFormat="1" ht="12.75" thickTop="1" thickBot="1">
      <c r="A179" s="546" t="s">
        <v>168</v>
      </c>
      <c r="B179" s="70">
        <v>5257.0395499999995</v>
      </c>
      <c r="C179" s="70">
        <v>0</v>
      </c>
      <c r="D179" s="70">
        <v>0</v>
      </c>
      <c r="E179" s="70">
        <v>0</v>
      </c>
      <c r="F179" s="70">
        <v>5257.0395499999995</v>
      </c>
    </row>
    <row r="180" spans="1:6" s="60" customFormat="1" ht="12" thickTop="1">
      <c r="A180" s="541" t="s">
        <v>169</v>
      </c>
      <c r="B180" s="71">
        <v>0</v>
      </c>
      <c r="C180" s="71">
        <v>0</v>
      </c>
      <c r="D180" s="71">
        <v>0</v>
      </c>
      <c r="E180" s="71">
        <v>0</v>
      </c>
      <c r="F180" s="71">
        <v>0</v>
      </c>
    </row>
    <row r="181" spans="1:6" s="60" customFormat="1" ht="11.25">
      <c r="A181" s="101" t="s">
        <v>170</v>
      </c>
      <c r="B181" s="71">
        <v>0</v>
      </c>
      <c r="C181" s="71">
        <v>0</v>
      </c>
      <c r="D181" s="71">
        <v>0</v>
      </c>
      <c r="E181" s="71">
        <v>0</v>
      </c>
      <c r="F181" s="71">
        <v>0</v>
      </c>
    </row>
    <row r="182" spans="1:6" s="60" customFormat="1" ht="11.25">
      <c r="A182" s="101" t="s">
        <v>171</v>
      </c>
      <c r="B182" s="71">
        <v>0</v>
      </c>
      <c r="C182" s="71">
        <v>0</v>
      </c>
      <c r="D182" s="71">
        <v>0</v>
      </c>
      <c r="E182" s="71">
        <v>0</v>
      </c>
      <c r="F182" s="71">
        <v>0</v>
      </c>
    </row>
    <row r="183" spans="1:6" s="60" customFormat="1" ht="11.25">
      <c r="A183" s="101" t="s">
        <v>172</v>
      </c>
      <c r="B183" s="71">
        <v>0</v>
      </c>
      <c r="C183" s="71">
        <v>0</v>
      </c>
      <c r="D183" s="71">
        <v>0</v>
      </c>
      <c r="E183" s="71">
        <v>0</v>
      </c>
      <c r="F183" s="71">
        <v>0</v>
      </c>
    </row>
    <row r="184" spans="1:6" s="60" customFormat="1" ht="11.25">
      <c r="A184" s="101" t="s">
        <v>173</v>
      </c>
      <c r="B184" s="71">
        <v>0</v>
      </c>
      <c r="C184" s="71">
        <v>0</v>
      </c>
      <c r="D184" s="71">
        <v>0</v>
      </c>
      <c r="E184" s="71">
        <v>0</v>
      </c>
      <c r="F184" s="71">
        <v>0</v>
      </c>
    </row>
    <row r="185" spans="1:6" s="60" customFormat="1" ht="11.25">
      <c r="A185" s="101" t="s">
        <v>174</v>
      </c>
      <c r="B185" s="71">
        <v>0</v>
      </c>
      <c r="C185" s="71">
        <v>0</v>
      </c>
      <c r="D185" s="71">
        <v>0</v>
      </c>
      <c r="E185" s="71">
        <v>0</v>
      </c>
      <c r="F185" s="71">
        <v>0</v>
      </c>
    </row>
    <row r="186" spans="1:6" s="60" customFormat="1" ht="11.25">
      <c r="A186" s="512" t="s">
        <v>175</v>
      </c>
      <c r="B186" s="71">
        <v>2564.4030200000002</v>
      </c>
      <c r="C186" s="71">
        <v>0</v>
      </c>
      <c r="D186" s="71">
        <v>0</v>
      </c>
      <c r="E186" s="71">
        <v>0</v>
      </c>
      <c r="F186" s="71">
        <v>2564.4030200000002</v>
      </c>
    </row>
    <row r="187" spans="1:6" s="60" customFormat="1" ht="11.25">
      <c r="A187" s="101" t="s">
        <v>176</v>
      </c>
      <c r="B187" s="71">
        <v>0</v>
      </c>
      <c r="C187" s="71">
        <v>0</v>
      </c>
      <c r="D187" s="71">
        <v>0</v>
      </c>
      <c r="E187" s="71">
        <v>0</v>
      </c>
      <c r="F187" s="71">
        <v>0</v>
      </c>
    </row>
    <row r="188" spans="1:6" s="60" customFormat="1" ht="11.25">
      <c r="A188" s="101" t="s">
        <v>177</v>
      </c>
      <c r="B188" s="71">
        <v>0</v>
      </c>
      <c r="C188" s="71">
        <v>0</v>
      </c>
      <c r="D188" s="71">
        <v>0</v>
      </c>
      <c r="E188" s="71">
        <v>0</v>
      </c>
      <c r="F188" s="71">
        <v>0</v>
      </c>
    </row>
    <row r="189" spans="1:6" s="60" customFormat="1" ht="11.25">
      <c r="A189" s="101" t="s">
        <v>178</v>
      </c>
      <c r="B189" s="71">
        <v>2564.4030200000002</v>
      </c>
      <c r="C189" s="71">
        <v>0</v>
      </c>
      <c r="D189" s="71">
        <v>0</v>
      </c>
      <c r="E189" s="71">
        <v>0</v>
      </c>
      <c r="F189" s="71">
        <v>2564.4030200000002</v>
      </c>
    </row>
    <row r="190" spans="1:6" s="60" customFormat="1" ht="11.25">
      <c r="A190" s="101" t="s">
        <v>179</v>
      </c>
      <c r="B190" s="71">
        <v>0</v>
      </c>
      <c r="C190" s="71">
        <v>0</v>
      </c>
      <c r="D190" s="71">
        <v>0</v>
      </c>
      <c r="E190" s="71">
        <v>0</v>
      </c>
      <c r="F190" s="71">
        <v>0</v>
      </c>
    </row>
    <row r="191" spans="1:6" s="60" customFormat="1" ht="11.25">
      <c r="A191" s="101" t="s">
        <v>180</v>
      </c>
      <c r="B191" s="71">
        <v>0</v>
      </c>
      <c r="C191" s="71">
        <v>0</v>
      </c>
      <c r="D191" s="71">
        <v>0</v>
      </c>
      <c r="E191" s="71">
        <v>0</v>
      </c>
      <c r="F191" s="71">
        <v>0</v>
      </c>
    </row>
    <row r="192" spans="1:6" s="60" customFormat="1" ht="11.25">
      <c r="A192" s="512" t="s">
        <v>181</v>
      </c>
      <c r="B192" s="71">
        <v>0</v>
      </c>
      <c r="C192" s="71">
        <v>0</v>
      </c>
      <c r="D192" s="71">
        <v>0</v>
      </c>
      <c r="E192" s="71">
        <v>0</v>
      </c>
      <c r="F192" s="71">
        <v>0</v>
      </c>
    </row>
    <row r="193" spans="1:6" s="60" customFormat="1" ht="11.25">
      <c r="A193" s="512" t="s">
        <v>182</v>
      </c>
      <c r="B193" s="71">
        <v>2692.6365299999998</v>
      </c>
      <c r="C193" s="71">
        <v>0</v>
      </c>
      <c r="D193" s="71">
        <v>0</v>
      </c>
      <c r="E193" s="71">
        <v>0</v>
      </c>
      <c r="F193" s="71">
        <v>2692.6365299999998</v>
      </c>
    </row>
    <row r="194" spans="1:6" s="60" customFormat="1" ht="11.25">
      <c r="A194" s="101" t="s">
        <v>183</v>
      </c>
      <c r="B194" s="71">
        <v>0</v>
      </c>
      <c r="C194" s="71">
        <v>0</v>
      </c>
      <c r="D194" s="71">
        <v>0</v>
      </c>
      <c r="E194" s="71">
        <v>0</v>
      </c>
      <c r="F194" s="71">
        <v>0</v>
      </c>
    </row>
    <row r="195" spans="1:6" s="60" customFormat="1" ht="11.25">
      <c r="A195" s="101" t="s">
        <v>184</v>
      </c>
      <c r="B195" s="71">
        <v>2692.6365299999998</v>
      </c>
      <c r="C195" s="71">
        <v>0</v>
      </c>
      <c r="D195" s="71">
        <v>0</v>
      </c>
      <c r="E195" s="71">
        <v>0</v>
      </c>
      <c r="F195" s="71">
        <v>2692.6365299999998</v>
      </c>
    </row>
    <row r="196" spans="1:6" s="60" customFormat="1" ht="11.25">
      <c r="A196" s="101" t="s">
        <v>185</v>
      </c>
      <c r="B196" s="71">
        <v>0</v>
      </c>
      <c r="C196" s="71">
        <v>0</v>
      </c>
      <c r="D196" s="71">
        <v>0</v>
      </c>
      <c r="E196" s="71">
        <v>0</v>
      </c>
      <c r="F196" s="71">
        <v>0</v>
      </c>
    </row>
    <row r="197" spans="1:6" s="60" customFormat="1" ht="11.25">
      <c r="A197" s="101" t="s">
        <v>186</v>
      </c>
      <c r="B197" s="71">
        <v>0</v>
      </c>
      <c r="C197" s="71">
        <v>0</v>
      </c>
      <c r="D197" s="71">
        <v>0</v>
      </c>
      <c r="E197" s="71">
        <v>0</v>
      </c>
      <c r="F197" s="71">
        <v>0</v>
      </c>
    </row>
    <row r="198" spans="1:6" s="60" customFormat="1" ht="12" thickBot="1">
      <c r="A198" s="512" t="s">
        <v>187</v>
      </c>
      <c r="B198" s="71">
        <v>0</v>
      </c>
      <c r="C198" s="71">
        <v>0</v>
      </c>
      <c r="D198" s="71">
        <v>0</v>
      </c>
      <c r="E198" s="71">
        <v>0</v>
      </c>
      <c r="F198" s="71">
        <v>0</v>
      </c>
    </row>
    <row r="199" spans="1:6" s="60" customFormat="1" ht="12.75" thickTop="1" thickBot="1">
      <c r="A199" s="495" t="s">
        <v>188</v>
      </c>
      <c r="B199" s="70">
        <v>1123790.1404000001</v>
      </c>
      <c r="C199" s="70">
        <v>5304980.1542700008</v>
      </c>
      <c r="D199" s="70">
        <v>2224.2041400000003</v>
      </c>
      <c r="E199" s="70">
        <v>0</v>
      </c>
      <c r="F199" s="70">
        <v>6430994.4988100007</v>
      </c>
    </row>
    <row r="200" spans="1:6" s="60" customFormat="1" ht="12" thickTop="1">
      <c r="A200" s="512" t="s">
        <v>189</v>
      </c>
      <c r="B200" s="71">
        <v>0</v>
      </c>
      <c r="C200" s="71">
        <v>0</v>
      </c>
      <c r="D200" s="71">
        <v>0</v>
      </c>
      <c r="E200" s="71">
        <v>0</v>
      </c>
      <c r="F200" s="71">
        <v>0</v>
      </c>
    </row>
    <row r="201" spans="1:6" s="60" customFormat="1" ht="11.25">
      <c r="A201" s="101" t="s">
        <v>190</v>
      </c>
      <c r="B201" s="71">
        <v>0</v>
      </c>
      <c r="C201" s="71">
        <v>0</v>
      </c>
      <c r="D201" s="71">
        <v>0</v>
      </c>
      <c r="E201" s="71">
        <v>0</v>
      </c>
      <c r="F201" s="71">
        <v>0</v>
      </c>
    </row>
    <row r="202" spans="1:6" s="60" customFormat="1" ht="11.25">
      <c r="A202" s="101" t="s">
        <v>191</v>
      </c>
      <c r="B202" s="71">
        <v>0</v>
      </c>
      <c r="C202" s="71">
        <v>0</v>
      </c>
      <c r="D202" s="71">
        <v>0</v>
      </c>
      <c r="E202" s="71">
        <v>0</v>
      </c>
      <c r="F202" s="71">
        <v>0</v>
      </c>
    </row>
    <row r="203" spans="1:6" s="60" customFormat="1" ht="11.25">
      <c r="A203" s="101" t="s">
        <v>192</v>
      </c>
      <c r="B203" s="71">
        <v>0</v>
      </c>
      <c r="C203" s="71">
        <v>0</v>
      </c>
      <c r="D203" s="71">
        <v>0</v>
      </c>
      <c r="E203" s="71">
        <v>0</v>
      </c>
      <c r="F203" s="71">
        <v>0</v>
      </c>
    </row>
    <row r="204" spans="1:6" s="60" customFormat="1" ht="11.25">
      <c r="A204" s="512" t="s">
        <v>193</v>
      </c>
      <c r="B204" s="71">
        <v>0</v>
      </c>
      <c r="C204" s="71">
        <v>287.10156000000001</v>
      </c>
      <c r="D204" s="71">
        <v>562.33172000000002</v>
      </c>
      <c r="E204" s="71">
        <v>0</v>
      </c>
      <c r="F204" s="71">
        <v>849.43328000000008</v>
      </c>
    </row>
    <row r="205" spans="1:6" s="60" customFormat="1" ht="11.25">
      <c r="A205" s="101" t="s">
        <v>194</v>
      </c>
      <c r="B205" s="71">
        <v>0</v>
      </c>
      <c r="C205" s="71">
        <v>0</v>
      </c>
      <c r="D205" s="71">
        <v>0</v>
      </c>
      <c r="E205" s="71">
        <v>0</v>
      </c>
      <c r="F205" s="71">
        <v>0</v>
      </c>
    </row>
    <row r="206" spans="1:6" s="60" customFormat="1" ht="11.25">
      <c r="A206" s="101" t="s">
        <v>195</v>
      </c>
      <c r="B206" s="71">
        <v>0</v>
      </c>
      <c r="C206" s="71">
        <v>287.10156000000001</v>
      </c>
      <c r="D206" s="71">
        <v>562.33172000000002</v>
      </c>
      <c r="E206" s="71">
        <v>0</v>
      </c>
      <c r="F206" s="71">
        <v>849.43328000000008</v>
      </c>
    </row>
    <row r="207" spans="1:6" s="60" customFormat="1" ht="11.25">
      <c r="A207" s="101" t="s">
        <v>196</v>
      </c>
      <c r="B207" s="71">
        <v>0</v>
      </c>
      <c r="C207" s="71">
        <v>0</v>
      </c>
      <c r="D207" s="71">
        <v>0</v>
      </c>
      <c r="E207" s="71">
        <v>0</v>
      </c>
      <c r="F207" s="71">
        <v>0</v>
      </c>
    </row>
    <row r="208" spans="1:6" s="60" customFormat="1" ht="11.25">
      <c r="A208" s="510" t="s">
        <v>1506</v>
      </c>
      <c r="B208" s="71">
        <v>0</v>
      </c>
      <c r="C208" s="71">
        <v>0</v>
      </c>
      <c r="D208" s="71">
        <v>0</v>
      </c>
      <c r="E208" s="71">
        <v>0</v>
      </c>
      <c r="F208" s="71">
        <v>0</v>
      </c>
    </row>
    <row r="209" spans="1:6" s="60" customFormat="1" ht="11.25">
      <c r="A209" s="101" t="s">
        <v>197</v>
      </c>
      <c r="B209" s="71">
        <v>0</v>
      </c>
      <c r="C209" s="71">
        <v>0</v>
      </c>
      <c r="D209" s="71">
        <v>0</v>
      </c>
      <c r="E209" s="71">
        <v>0</v>
      </c>
      <c r="F209" s="71">
        <v>0</v>
      </c>
    </row>
    <row r="210" spans="1:6" s="60" customFormat="1" ht="11.25">
      <c r="A210" s="512" t="s">
        <v>198</v>
      </c>
      <c r="B210" s="71">
        <v>0</v>
      </c>
      <c r="C210" s="71">
        <v>0</v>
      </c>
      <c r="D210" s="71">
        <v>0</v>
      </c>
      <c r="E210" s="71">
        <v>0</v>
      </c>
      <c r="F210" s="71">
        <v>0</v>
      </c>
    </row>
    <row r="211" spans="1:6" s="60" customFormat="1" ht="11.25">
      <c r="A211" s="101" t="s">
        <v>199</v>
      </c>
      <c r="B211" s="71">
        <v>0</v>
      </c>
      <c r="C211" s="71">
        <v>0</v>
      </c>
      <c r="D211" s="71">
        <v>0</v>
      </c>
      <c r="E211" s="71">
        <v>0</v>
      </c>
      <c r="F211" s="71">
        <v>0</v>
      </c>
    </row>
    <row r="212" spans="1:6" s="60" customFormat="1" ht="11.25">
      <c r="A212" s="101" t="s">
        <v>200</v>
      </c>
      <c r="B212" s="71">
        <v>0</v>
      </c>
      <c r="C212" s="71">
        <v>0</v>
      </c>
      <c r="D212" s="71">
        <v>0</v>
      </c>
      <c r="E212" s="71">
        <v>0</v>
      </c>
      <c r="F212" s="71">
        <v>0</v>
      </c>
    </row>
    <row r="213" spans="1:6" s="60" customFormat="1" ht="11.25">
      <c r="A213" s="512" t="s">
        <v>201</v>
      </c>
      <c r="B213" s="71">
        <v>0</v>
      </c>
      <c r="C213" s="71">
        <v>0</v>
      </c>
      <c r="D213" s="71">
        <v>36.851230000000001</v>
      </c>
      <c r="E213" s="71">
        <v>0</v>
      </c>
      <c r="F213" s="71">
        <v>36.851230000000001</v>
      </c>
    </row>
    <row r="214" spans="1:6" s="60" customFormat="1" ht="11.25">
      <c r="A214" s="101" t="s">
        <v>202</v>
      </c>
      <c r="B214" s="71">
        <v>0</v>
      </c>
      <c r="C214" s="71">
        <v>0</v>
      </c>
      <c r="D214" s="71">
        <v>0</v>
      </c>
      <c r="E214" s="71">
        <v>0</v>
      </c>
      <c r="F214" s="71">
        <v>0</v>
      </c>
    </row>
    <row r="215" spans="1:6" s="60" customFormat="1" ht="11.25">
      <c r="A215" s="101" t="s">
        <v>203</v>
      </c>
      <c r="B215" s="71">
        <v>0</v>
      </c>
      <c r="C215" s="71">
        <v>0</v>
      </c>
      <c r="D215" s="71">
        <v>36.851230000000001</v>
      </c>
      <c r="E215" s="71">
        <v>0</v>
      </c>
      <c r="F215" s="71">
        <v>36.851230000000001</v>
      </c>
    </row>
    <row r="216" spans="1:6" s="60" customFormat="1" ht="11.25">
      <c r="A216" s="512" t="s">
        <v>204</v>
      </c>
      <c r="B216" s="71">
        <v>1002613.05038</v>
      </c>
      <c r="C216" s="71">
        <v>4713202.1378899999</v>
      </c>
      <c r="D216" s="71">
        <v>317.20646999999997</v>
      </c>
      <c r="E216" s="71">
        <v>0</v>
      </c>
      <c r="F216" s="71">
        <v>5716132.3947399994</v>
      </c>
    </row>
    <row r="217" spans="1:6" s="60" customFormat="1" ht="11.25">
      <c r="A217" s="101" t="s">
        <v>205</v>
      </c>
      <c r="B217" s="71">
        <v>989174.8138</v>
      </c>
      <c r="C217" s="71">
        <v>4709359.1731499992</v>
      </c>
      <c r="D217" s="71">
        <v>317.20646999999997</v>
      </c>
      <c r="E217" s="71">
        <v>0</v>
      </c>
      <c r="F217" s="71">
        <v>5698851.1934200004</v>
      </c>
    </row>
    <row r="218" spans="1:6" s="60" customFormat="1" ht="11.25">
      <c r="A218" s="101" t="s">
        <v>206</v>
      </c>
      <c r="B218" s="71">
        <v>0</v>
      </c>
      <c r="C218" s="71">
        <v>0</v>
      </c>
      <c r="D218" s="71">
        <v>0</v>
      </c>
      <c r="E218" s="71">
        <v>0</v>
      </c>
      <c r="F218" s="71">
        <v>0</v>
      </c>
    </row>
    <row r="219" spans="1:6" s="60" customFormat="1" ht="11.25">
      <c r="A219" s="101" t="s">
        <v>207</v>
      </c>
      <c r="B219" s="71">
        <v>1483.78252</v>
      </c>
      <c r="C219" s="71">
        <v>56.056899999999999</v>
      </c>
      <c r="D219" s="71">
        <v>0</v>
      </c>
      <c r="E219" s="71">
        <v>0</v>
      </c>
      <c r="F219" s="71">
        <v>1539.83942</v>
      </c>
    </row>
    <row r="220" spans="1:6" s="60" customFormat="1" ht="11.25">
      <c r="A220" s="101" t="s">
        <v>208</v>
      </c>
      <c r="B220" s="71">
        <v>0</v>
      </c>
      <c r="C220" s="71">
        <v>0</v>
      </c>
      <c r="D220" s="71">
        <v>0</v>
      </c>
      <c r="E220" s="71">
        <v>0</v>
      </c>
      <c r="F220" s="71">
        <v>0</v>
      </c>
    </row>
    <row r="221" spans="1:6" s="60" customFormat="1" ht="11.25">
      <c r="A221" s="101" t="s">
        <v>209</v>
      </c>
      <c r="B221" s="71">
        <v>6791.8769400000001</v>
      </c>
      <c r="C221" s="71">
        <v>3086.4357799999998</v>
      </c>
      <c r="D221" s="71">
        <v>0</v>
      </c>
      <c r="E221" s="71">
        <v>0</v>
      </c>
      <c r="F221" s="71">
        <v>9878.3127199999999</v>
      </c>
    </row>
    <row r="222" spans="1:6" s="60" customFormat="1" ht="11.25">
      <c r="A222" s="101" t="s">
        <v>210</v>
      </c>
      <c r="B222" s="71">
        <v>5141.5771199999999</v>
      </c>
      <c r="C222" s="71">
        <v>700.47206000000006</v>
      </c>
      <c r="D222" s="71">
        <v>0</v>
      </c>
      <c r="E222" s="71">
        <v>0</v>
      </c>
      <c r="F222" s="71">
        <v>5842.04918</v>
      </c>
    </row>
    <row r="223" spans="1:6" s="60" customFormat="1" ht="11.25">
      <c r="A223" s="101" t="s">
        <v>211</v>
      </c>
      <c r="B223" s="71">
        <v>0</v>
      </c>
      <c r="C223" s="71">
        <v>0</v>
      </c>
      <c r="D223" s="71">
        <v>0</v>
      </c>
      <c r="E223" s="71">
        <v>0</v>
      </c>
      <c r="F223" s="71">
        <v>0</v>
      </c>
    </row>
    <row r="224" spans="1:6" s="60" customFormat="1" ht="11.25">
      <c r="A224" s="101" t="s">
        <v>212</v>
      </c>
      <c r="B224" s="71">
        <v>0</v>
      </c>
      <c r="C224" s="71">
        <v>0</v>
      </c>
      <c r="D224" s="71">
        <v>0</v>
      </c>
      <c r="E224" s="71">
        <v>0</v>
      </c>
      <c r="F224" s="71">
        <v>0</v>
      </c>
    </row>
    <row r="225" spans="1:6" s="60" customFormat="1" ht="11.25">
      <c r="A225" s="101" t="s">
        <v>213</v>
      </c>
      <c r="B225" s="71">
        <v>21</v>
      </c>
      <c r="C225" s="71">
        <v>0</v>
      </c>
      <c r="D225" s="71">
        <v>0</v>
      </c>
      <c r="E225" s="71">
        <v>0</v>
      </c>
      <c r="F225" s="71">
        <v>21</v>
      </c>
    </row>
    <row r="226" spans="1:6" s="60" customFormat="1" ht="11.25">
      <c r="A226" s="512" t="s">
        <v>214</v>
      </c>
      <c r="B226" s="71">
        <v>45808.646549999998</v>
      </c>
      <c r="C226" s="71">
        <v>591490.91482000006</v>
      </c>
      <c r="D226" s="71">
        <v>1219.82844</v>
      </c>
      <c r="E226" s="71">
        <v>0</v>
      </c>
      <c r="F226" s="71">
        <v>638519.38980999996</v>
      </c>
    </row>
    <row r="227" spans="1:6" s="60" customFormat="1" ht="11.25">
      <c r="A227" s="101" t="s">
        <v>215</v>
      </c>
      <c r="B227" s="71">
        <v>25542.009420000002</v>
      </c>
      <c r="C227" s="71">
        <v>12505.804970000001</v>
      </c>
      <c r="D227" s="71">
        <v>0</v>
      </c>
      <c r="E227" s="71">
        <v>0</v>
      </c>
      <c r="F227" s="71">
        <v>38047.81439</v>
      </c>
    </row>
    <row r="228" spans="1:6" s="60" customFormat="1" ht="11.25">
      <c r="A228" s="101" t="s">
        <v>216</v>
      </c>
      <c r="B228" s="71">
        <v>0</v>
      </c>
      <c r="C228" s="71">
        <v>0</v>
      </c>
      <c r="D228" s="71">
        <v>0</v>
      </c>
      <c r="E228" s="71">
        <v>0</v>
      </c>
      <c r="F228" s="71">
        <v>0</v>
      </c>
    </row>
    <row r="229" spans="1:6" s="60" customFormat="1" ht="11.25">
      <c r="A229" s="101" t="s">
        <v>217</v>
      </c>
      <c r="B229" s="71">
        <v>2745.26469</v>
      </c>
      <c r="C229" s="71">
        <v>23357.127379999998</v>
      </c>
      <c r="D229" s="71">
        <v>808.88558</v>
      </c>
      <c r="E229" s="71">
        <v>0</v>
      </c>
      <c r="F229" s="71">
        <v>26911.27765</v>
      </c>
    </row>
    <row r="230" spans="1:6" s="60" customFormat="1" ht="11.25">
      <c r="A230" s="101" t="s">
        <v>218</v>
      </c>
      <c r="B230" s="71">
        <v>1773.9188999999999</v>
      </c>
      <c r="C230" s="71">
        <v>9932.4190099999996</v>
      </c>
      <c r="D230" s="71">
        <v>196.25285</v>
      </c>
      <c r="E230" s="71">
        <v>0</v>
      </c>
      <c r="F230" s="71">
        <v>11902.590759999999</v>
      </c>
    </row>
    <row r="231" spans="1:6" s="60" customFormat="1" ht="11.25">
      <c r="A231" s="101" t="s">
        <v>219</v>
      </c>
      <c r="B231" s="71">
        <v>0</v>
      </c>
      <c r="C231" s="71">
        <v>0</v>
      </c>
      <c r="D231" s="71">
        <v>0</v>
      </c>
      <c r="E231" s="71">
        <v>0</v>
      </c>
      <c r="F231" s="71">
        <v>0</v>
      </c>
    </row>
    <row r="232" spans="1:6" s="60" customFormat="1" ht="11.25">
      <c r="A232" s="101" t="s">
        <v>220</v>
      </c>
      <c r="B232" s="71">
        <v>15747.453539999999</v>
      </c>
      <c r="C232" s="71">
        <v>545695.56346000009</v>
      </c>
      <c r="D232" s="71">
        <v>214.69001</v>
      </c>
      <c r="E232" s="71">
        <v>0</v>
      </c>
      <c r="F232" s="71">
        <v>561657.70701000001</v>
      </c>
    </row>
    <row r="233" spans="1:6" s="60" customFormat="1" ht="11.25">
      <c r="A233" s="101" t="s">
        <v>221</v>
      </c>
      <c r="B233" s="71">
        <v>0</v>
      </c>
      <c r="C233" s="71">
        <v>0</v>
      </c>
      <c r="D233" s="71">
        <v>0</v>
      </c>
      <c r="E233" s="71">
        <v>0</v>
      </c>
      <c r="F233" s="71">
        <v>0</v>
      </c>
    </row>
    <row r="234" spans="1:6" s="60" customFormat="1" ht="11.25">
      <c r="A234" s="512" t="s">
        <v>1482</v>
      </c>
      <c r="B234" s="71">
        <v>0</v>
      </c>
      <c r="C234" s="71">
        <v>0</v>
      </c>
      <c r="D234" s="71">
        <v>87.986279999999994</v>
      </c>
      <c r="E234" s="71">
        <v>0</v>
      </c>
      <c r="F234" s="71">
        <v>87.986279999999994</v>
      </c>
    </row>
    <row r="235" spans="1:6" s="60" customFormat="1" ht="11.25">
      <c r="A235" s="101" t="s">
        <v>1483</v>
      </c>
      <c r="B235" s="71">
        <v>0</v>
      </c>
      <c r="C235" s="71">
        <v>0</v>
      </c>
      <c r="D235" s="71">
        <v>87.986279999999994</v>
      </c>
      <c r="E235" s="71">
        <v>0</v>
      </c>
      <c r="F235" s="71">
        <v>87.986279999999994</v>
      </c>
    </row>
    <row r="236" spans="1:6" s="60" customFormat="1" ht="11.25">
      <c r="A236" s="101" t="s">
        <v>1484</v>
      </c>
      <c r="B236" s="71">
        <v>0</v>
      </c>
      <c r="C236" s="71">
        <v>0</v>
      </c>
      <c r="D236" s="71">
        <v>0</v>
      </c>
      <c r="E236" s="71">
        <v>0</v>
      </c>
      <c r="F236" s="71">
        <v>0</v>
      </c>
    </row>
    <row r="237" spans="1:6" s="60" customFormat="1" ht="11.25">
      <c r="A237" s="512" t="s">
        <v>1485</v>
      </c>
      <c r="B237" s="71">
        <v>75368.443469999998</v>
      </c>
      <c r="C237" s="71">
        <v>0</v>
      </c>
      <c r="D237" s="71">
        <v>0</v>
      </c>
      <c r="E237" s="71">
        <v>0</v>
      </c>
      <c r="F237" s="71">
        <v>75368.443469999998</v>
      </c>
    </row>
    <row r="238" spans="1:6" s="60" customFormat="1" ht="11.25">
      <c r="A238" s="101" t="s">
        <v>1483</v>
      </c>
      <c r="B238" s="71">
        <v>61360.696630000006</v>
      </c>
      <c r="C238" s="71">
        <v>0</v>
      </c>
      <c r="D238" s="71">
        <v>0</v>
      </c>
      <c r="E238" s="71">
        <v>0</v>
      </c>
      <c r="F238" s="71">
        <v>61360.696630000006</v>
      </c>
    </row>
    <row r="239" spans="1:6" s="60" customFormat="1" ht="11.25">
      <c r="A239" s="101" t="s">
        <v>1484</v>
      </c>
      <c r="B239" s="511">
        <v>14007.74684</v>
      </c>
      <c r="C239" s="511">
        <v>0</v>
      </c>
      <c r="D239" s="511">
        <v>0</v>
      </c>
      <c r="E239" s="511">
        <v>0</v>
      </c>
      <c r="F239" s="511">
        <v>14007.74684</v>
      </c>
    </row>
    <row r="240" spans="1:6" s="60" customFormat="1" ht="11.25">
      <c r="A240" s="512" t="s">
        <v>1486</v>
      </c>
      <c r="B240" s="565">
        <v>0</v>
      </c>
      <c r="C240" s="565">
        <v>0</v>
      </c>
      <c r="D240" s="565">
        <v>87.986279999999994</v>
      </c>
      <c r="E240" s="565">
        <v>0</v>
      </c>
      <c r="F240" s="565">
        <v>87.986279999999994</v>
      </c>
    </row>
    <row r="241" spans="1:6" s="60" customFormat="1" ht="12" thickBot="1">
      <c r="A241" s="512" t="s">
        <v>1487</v>
      </c>
      <c r="B241" s="566">
        <v>75368.443469999998</v>
      </c>
      <c r="C241" s="566">
        <v>0</v>
      </c>
      <c r="D241" s="566">
        <v>0</v>
      </c>
      <c r="E241" s="566">
        <v>0</v>
      </c>
      <c r="F241" s="566">
        <v>75368.443469999998</v>
      </c>
    </row>
    <row r="242" spans="1:6" s="60" customFormat="1" ht="12.75" thickTop="1" thickBot="1">
      <c r="A242" s="59" t="s">
        <v>222</v>
      </c>
      <c r="B242" s="70">
        <v>17767.754929999999</v>
      </c>
      <c r="C242" s="70">
        <v>1542.77178</v>
      </c>
      <c r="D242" s="70">
        <v>0.14537</v>
      </c>
      <c r="E242" s="70">
        <v>0</v>
      </c>
      <c r="F242" s="70">
        <v>19310.672079999997</v>
      </c>
    </row>
    <row r="243" spans="1:6" s="60" customFormat="1" ht="12" thickTop="1">
      <c r="A243" s="60" t="s">
        <v>223</v>
      </c>
      <c r="B243" s="71">
        <v>1.6128099999999999</v>
      </c>
      <c r="C243" s="71">
        <v>9.5999999999999992E-4</v>
      </c>
      <c r="D243" s="71">
        <v>0</v>
      </c>
      <c r="E243" s="71">
        <v>0</v>
      </c>
      <c r="F243" s="71">
        <v>1.6137699999999999</v>
      </c>
    </row>
    <row r="244" spans="1:6" s="60" customFormat="1" ht="11.25">
      <c r="A244" s="60" t="s">
        <v>224</v>
      </c>
      <c r="B244" s="71">
        <v>362.05142000000001</v>
      </c>
      <c r="C244" s="71">
        <v>492.27115999999995</v>
      </c>
      <c r="D244" s="71">
        <v>0</v>
      </c>
      <c r="E244" s="71">
        <v>0</v>
      </c>
      <c r="F244" s="71">
        <v>854.3225799999999</v>
      </c>
    </row>
    <row r="245" spans="1:6" s="60" customFormat="1" ht="11.25">
      <c r="A245" s="60" t="s">
        <v>225</v>
      </c>
      <c r="B245" s="71">
        <v>15456.037710000001</v>
      </c>
      <c r="C245" s="71">
        <v>974.01992000000007</v>
      </c>
      <c r="D245" s="71">
        <v>0.14537</v>
      </c>
      <c r="E245" s="71">
        <v>0</v>
      </c>
      <c r="F245" s="71">
        <v>16430.203000000001</v>
      </c>
    </row>
    <row r="246" spans="1:6" s="60" customFormat="1" ht="11.25">
      <c r="A246" s="60" t="s">
        <v>226</v>
      </c>
      <c r="B246" s="71">
        <v>276.71820000000002</v>
      </c>
      <c r="C246" s="71">
        <v>10.195870000000001</v>
      </c>
      <c r="D246" s="71">
        <v>0</v>
      </c>
      <c r="E246" s="71">
        <v>0</v>
      </c>
      <c r="F246" s="71">
        <v>286.91406999999998</v>
      </c>
    </row>
    <row r="247" spans="1:6" s="60" customFormat="1" ht="11.25">
      <c r="A247" s="60" t="s">
        <v>227</v>
      </c>
      <c r="B247" s="71">
        <v>308.21577000000002</v>
      </c>
      <c r="C247" s="71">
        <v>38.348120000000002</v>
      </c>
      <c r="D247" s="71">
        <v>0</v>
      </c>
      <c r="E247" s="71">
        <v>0</v>
      </c>
      <c r="F247" s="71">
        <v>346.56389000000001</v>
      </c>
    </row>
    <row r="248" spans="1:6" s="60" customFormat="1" ht="11.25">
      <c r="A248" s="60" t="s">
        <v>228</v>
      </c>
      <c r="B248" s="71">
        <v>27.53622</v>
      </c>
      <c r="C248" s="71">
        <v>0.16225999999999999</v>
      </c>
      <c r="D248" s="71">
        <v>0</v>
      </c>
      <c r="E248" s="71">
        <v>0</v>
      </c>
      <c r="F248" s="71">
        <v>27.69848</v>
      </c>
    </row>
    <row r="249" spans="1:6" s="60" customFormat="1" ht="11.25">
      <c r="A249" s="60" t="s">
        <v>229</v>
      </c>
      <c r="B249" s="71">
        <v>42.845330000000004</v>
      </c>
      <c r="C249" s="71">
        <v>10.20393</v>
      </c>
      <c r="D249" s="71">
        <v>0</v>
      </c>
      <c r="E249" s="71">
        <v>0</v>
      </c>
      <c r="F249" s="71">
        <v>53.049260000000004</v>
      </c>
    </row>
    <row r="250" spans="1:6" s="60" customFormat="1" ht="11.25">
      <c r="A250" s="60" t="s">
        <v>230</v>
      </c>
      <c r="B250" s="71">
        <v>0</v>
      </c>
      <c r="C250" s="71">
        <v>0</v>
      </c>
      <c r="D250" s="71">
        <v>0</v>
      </c>
      <c r="E250" s="71">
        <v>0</v>
      </c>
      <c r="F250" s="71">
        <v>0</v>
      </c>
    </row>
    <row r="251" spans="1:6" s="60" customFormat="1" ht="11.25">
      <c r="A251" s="60" t="s">
        <v>231</v>
      </c>
      <c r="B251" s="71">
        <v>1099.77449</v>
      </c>
      <c r="C251" s="71">
        <v>0</v>
      </c>
      <c r="D251" s="71">
        <v>0</v>
      </c>
      <c r="E251" s="71">
        <v>0</v>
      </c>
      <c r="F251" s="71">
        <v>1099.77449</v>
      </c>
    </row>
    <row r="252" spans="1:6" s="60" customFormat="1" ht="11.25">
      <c r="A252" s="60" t="s">
        <v>232</v>
      </c>
      <c r="B252" s="71">
        <v>185.39167999999998</v>
      </c>
      <c r="C252" s="71">
        <v>17.569560000000003</v>
      </c>
      <c r="D252" s="71">
        <v>0</v>
      </c>
      <c r="E252" s="71">
        <v>0</v>
      </c>
      <c r="F252" s="71">
        <v>202.96124</v>
      </c>
    </row>
    <row r="253" spans="1:6" s="60" customFormat="1" ht="12" thickBot="1">
      <c r="A253" s="60" t="s">
        <v>233</v>
      </c>
      <c r="B253" s="71">
        <v>7.5712999999999999</v>
      </c>
      <c r="C253" s="71">
        <v>0</v>
      </c>
      <c r="D253" s="71">
        <v>0</v>
      </c>
      <c r="E253" s="71">
        <v>0</v>
      </c>
      <c r="F253" s="71">
        <v>7.5712999999999999</v>
      </c>
    </row>
    <row r="254" spans="1:6" s="60" customFormat="1" ht="12.75" thickTop="1" thickBot="1">
      <c r="A254" s="59" t="s">
        <v>234</v>
      </c>
      <c r="B254" s="70">
        <v>-5792.4142699999993</v>
      </c>
      <c r="C254" s="70">
        <v>-162.01732999999999</v>
      </c>
      <c r="D254" s="70">
        <v>0</v>
      </c>
      <c r="E254" s="70">
        <v>0</v>
      </c>
      <c r="F254" s="70">
        <v>-5954.4315999999999</v>
      </c>
    </row>
    <row r="255" spans="1:6" s="60" customFormat="1" ht="12" thickTop="1">
      <c r="A255" s="60" t="s">
        <v>235</v>
      </c>
      <c r="B255" s="71">
        <v>-4520.4372999999996</v>
      </c>
      <c r="C255" s="71">
        <v>-161.35060999999999</v>
      </c>
      <c r="D255" s="71">
        <v>0</v>
      </c>
      <c r="E255" s="71">
        <v>0</v>
      </c>
      <c r="F255" s="71">
        <v>-4681.78791</v>
      </c>
    </row>
    <row r="256" spans="1:6" s="60" customFormat="1" ht="11.25">
      <c r="A256" s="60" t="s">
        <v>236</v>
      </c>
      <c r="B256" s="71">
        <v>0</v>
      </c>
      <c r="C256" s="71">
        <v>0</v>
      </c>
      <c r="D256" s="71">
        <v>0</v>
      </c>
      <c r="E256" s="71">
        <v>0</v>
      </c>
      <c r="F256" s="71">
        <v>0</v>
      </c>
    </row>
    <row r="257" spans="1:6" s="60" customFormat="1" ht="11.25">
      <c r="A257" s="60" t="s">
        <v>237</v>
      </c>
      <c r="B257" s="71">
        <v>-162.64948999999999</v>
      </c>
      <c r="C257" s="71">
        <v>0</v>
      </c>
      <c r="D257" s="71">
        <v>0</v>
      </c>
      <c r="E257" s="71">
        <v>0</v>
      </c>
      <c r="F257" s="71">
        <v>-162.64948999999999</v>
      </c>
    </row>
    <row r="258" spans="1:6" s="60" customFormat="1" ht="11.25">
      <c r="A258" s="60" t="s">
        <v>238</v>
      </c>
      <c r="B258" s="71">
        <v>-1109.3274799999999</v>
      </c>
      <c r="C258" s="71">
        <v>-0.66671999999999998</v>
      </c>
      <c r="D258" s="71">
        <v>0</v>
      </c>
      <c r="E258" s="71">
        <v>0</v>
      </c>
      <c r="F258" s="71">
        <v>-1109.9941999999999</v>
      </c>
    </row>
    <row r="259" spans="1:6" s="60" customFormat="1" ht="11.25">
      <c r="A259" s="60" t="s">
        <v>239</v>
      </c>
      <c r="B259" s="71">
        <v>0</v>
      </c>
      <c r="C259" s="71">
        <v>0</v>
      </c>
      <c r="D259" s="71">
        <v>0</v>
      </c>
      <c r="E259" s="71">
        <v>0</v>
      </c>
      <c r="F259" s="71">
        <v>0</v>
      </c>
    </row>
    <row r="260" spans="1:6" s="60" customFormat="1" ht="11.25">
      <c r="A260" s="61" t="s">
        <v>240</v>
      </c>
      <c r="B260" s="71">
        <v>0</v>
      </c>
      <c r="C260" s="71">
        <v>0</v>
      </c>
      <c r="D260" s="71">
        <v>0</v>
      </c>
      <c r="E260" s="71">
        <v>0</v>
      </c>
      <c r="F260" s="71">
        <v>0</v>
      </c>
    </row>
    <row r="261" spans="1:6" s="60" customFormat="1" ht="12" thickBot="1">
      <c r="A261" s="60" t="s">
        <v>241</v>
      </c>
      <c r="B261" s="71">
        <v>0</v>
      </c>
      <c r="C261" s="71">
        <v>0</v>
      </c>
      <c r="D261" s="71">
        <v>0</v>
      </c>
      <c r="E261" s="71">
        <v>0</v>
      </c>
      <c r="F261" s="71">
        <v>0</v>
      </c>
    </row>
    <row r="262" spans="1:6" s="574" customFormat="1" ht="12.75" thickTop="1" thickBot="1">
      <c r="A262" s="62" t="s">
        <v>242</v>
      </c>
      <c r="B262" s="72">
        <v>11975.34066</v>
      </c>
      <c r="C262" s="72">
        <v>1380.7544499999999</v>
      </c>
      <c r="D262" s="72">
        <v>0.14537</v>
      </c>
      <c r="E262" s="72">
        <v>0</v>
      </c>
      <c r="F262" s="72">
        <v>13356.24048</v>
      </c>
    </row>
    <row r="263" spans="1:6" s="60" customFormat="1" ht="12.75" thickTop="1" thickBot="1">
      <c r="A263" s="63" t="s">
        <v>243</v>
      </c>
      <c r="B263" s="70">
        <v>490.63059000000004</v>
      </c>
      <c r="C263" s="70">
        <v>215.66099</v>
      </c>
      <c r="D263" s="70">
        <v>0.78409000000000006</v>
      </c>
      <c r="E263" s="70">
        <v>0</v>
      </c>
      <c r="F263" s="70">
        <v>707.07567000000006</v>
      </c>
    </row>
    <row r="264" spans="1:6" s="60" customFormat="1" ht="12" thickTop="1">
      <c r="A264" s="60" t="s">
        <v>244</v>
      </c>
      <c r="B264" s="71">
        <v>369.39032000000003</v>
      </c>
      <c r="C264" s="71">
        <v>5.3726000000000003</v>
      </c>
      <c r="D264" s="71">
        <v>0.78409000000000006</v>
      </c>
      <c r="E264" s="71">
        <v>0</v>
      </c>
      <c r="F264" s="71">
        <v>375.54701</v>
      </c>
    </row>
    <row r="265" spans="1:6" s="60" customFormat="1" ht="11.25">
      <c r="A265" s="60" t="s">
        <v>245</v>
      </c>
      <c r="B265" s="71">
        <v>16.109259999999999</v>
      </c>
      <c r="C265" s="71">
        <v>210.04142999999999</v>
      </c>
      <c r="D265" s="71">
        <v>0</v>
      </c>
      <c r="E265" s="71">
        <v>0</v>
      </c>
      <c r="F265" s="71">
        <v>226.15069</v>
      </c>
    </row>
    <row r="266" spans="1:6" s="60" customFormat="1" ht="11.25">
      <c r="A266" s="60" t="s">
        <v>246</v>
      </c>
      <c r="B266" s="71">
        <v>75.880809999999997</v>
      </c>
      <c r="C266" s="71">
        <v>0</v>
      </c>
      <c r="D266" s="71">
        <v>0</v>
      </c>
      <c r="E266" s="71">
        <v>0</v>
      </c>
      <c r="F266" s="71">
        <v>75.880809999999997</v>
      </c>
    </row>
    <row r="267" spans="1:6" s="60" customFormat="1" ht="11.25">
      <c r="A267" s="60" t="s">
        <v>247</v>
      </c>
      <c r="B267" s="71">
        <v>0</v>
      </c>
      <c r="C267" s="71">
        <v>0</v>
      </c>
      <c r="D267" s="71">
        <v>0</v>
      </c>
      <c r="E267" s="71">
        <v>0</v>
      </c>
      <c r="F267" s="71">
        <v>0</v>
      </c>
    </row>
    <row r="268" spans="1:6" s="60" customFormat="1" ht="12" thickBot="1">
      <c r="A268" s="60" t="s">
        <v>248</v>
      </c>
      <c r="B268" s="71">
        <v>29.2502</v>
      </c>
      <c r="C268" s="71">
        <v>0.24696000000000001</v>
      </c>
      <c r="D268" s="71">
        <v>0</v>
      </c>
      <c r="E268" s="71">
        <v>0</v>
      </c>
      <c r="F268" s="71">
        <v>29.497160000000001</v>
      </c>
    </row>
    <row r="269" spans="1:6" s="60" customFormat="1" ht="12.75" thickTop="1" thickBot="1">
      <c r="A269" s="64" t="s">
        <v>249</v>
      </c>
      <c r="B269" s="70">
        <v>-292.58709999999996</v>
      </c>
      <c r="C269" s="70">
        <v>-101.30083999999999</v>
      </c>
      <c r="D269" s="70">
        <v>0</v>
      </c>
      <c r="E269" s="70">
        <v>0</v>
      </c>
      <c r="F269" s="70">
        <v>-393.88794000000001</v>
      </c>
    </row>
    <row r="270" spans="1:6" s="60" customFormat="1" ht="12" thickTop="1">
      <c r="A270" s="60" t="s">
        <v>244</v>
      </c>
      <c r="B270" s="71">
        <v>-62.99333</v>
      </c>
      <c r="C270" s="71">
        <v>-98.760429999999999</v>
      </c>
      <c r="D270" s="71">
        <v>0</v>
      </c>
      <c r="E270" s="71">
        <v>0</v>
      </c>
      <c r="F270" s="71">
        <v>-161.75376</v>
      </c>
    </row>
    <row r="271" spans="1:6" s="60" customFormat="1" ht="11.25">
      <c r="A271" s="60" t="s">
        <v>250</v>
      </c>
      <c r="B271" s="71">
        <v>-45.759550000000004</v>
      </c>
      <c r="C271" s="71">
        <v>0</v>
      </c>
      <c r="D271" s="71">
        <v>0</v>
      </c>
      <c r="E271" s="71">
        <v>0</v>
      </c>
      <c r="F271" s="71">
        <v>-45.759550000000004</v>
      </c>
    </row>
    <row r="272" spans="1:6" s="60" customFormat="1" ht="11.25">
      <c r="A272" s="60" t="s">
        <v>251</v>
      </c>
      <c r="B272" s="71">
        <v>0</v>
      </c>
      <c r="C272" s="71">
        <v>0</v>
      </c>
      <c r="D272" s="71">
        <v>0</v>
      </c>
      <c r="E272" s="71">
        <v>0</v>
      </c>
      <c r="F272" s="71">
        <v>0</v>
      </c>
    </row>
    <row r="273" spans="1:6" s="60" customFormat="1" ht="11.25">
      <c r="A273" s="60" t="s">
        <v>252</v>
      </c>
      <c r="B273" s="71">
        <v>-6.5610000000000002E-2</v>
      </c>
      <c r="C273" s="71">
        <v>0</v>
      </c>
      <c r="D273" s="71">
        <v>0</v>
      </c>
      <c r="E273" s="71">
        <v>0</v>
      </c>
      <c r="F273" s="71">
        <v>-6.5610000000000002E-2</v>
      </c>
    </row>
    <row r="274" spans="1:6" s="60" customFormat="1" ht="12" thickBot="1">
      <c r="A274" s="60" t="s">
        <v>253</v>
      </c>
      <c r="B274" s="71">
        <v>-183.76861</v>
      </c>
      <c r="C274" s="71">
        <v>-2.5404100000000001</v>
      </c>
      <c r="D274" s="71">
        <v>0</v>
      </c>
      <c r="E274" s="71">
        <v>0</v>
      </c>
      <c r="F274" s="71">
        <v>-186.30901999999998</v>
      </c>
    </row>
    <row r="275" spans="1:6" s="60" customFormat="1" ht="12.75" thickTop="1" thickBot="1">
      <c r="A275" s="59" t="s">
        <v>254</v>
      </c>
      <c r="B275" s="70">
        <v>12173.38415</v>
      </c>
      <c r="C275" s="70">
        <v>1495.1146000000001</v>
      </c>
      <c r="D275" s="70">
        <v>0.92946000000000006</v>
      </c>
      <c r="E275" s="70">
        <v>0</v>
      </c>
      <c r="F275" s="70">
        <v>13669.42821</v>
      </c>
    </row>
    <row r="276" spans="1:6" s="60" customFormat="1" ht="12" thickTop="1">
      <c r="A276" s="65" t="s">
        <v>255</v>
      </c>
      <c r="B276" s="71">
        <v>1421.9404399999999</v>
      </c>
      <c r="C276" s="71">
        <v>250.85837000000001</v>
      </c>
      <c r="D276" s="71">
        <v>0</v>
      </c>
      <c r="E276" s="71">
        <v>0</v>
      </c>
      <c r="F276" s="71">
        <v>1672.79881</v>
      </c>
    </row>
    <row r="277" spans="1:6" s="60" customFormat="1" ht="11.25">
      <c r="A277" s="60" t="s">
        <v>256</v>
      </c>
      <c r="B277" s="71">
        <v>1.06711</v>
      </c>
      <c r="C277" s="71">
        <v>0.37195</v>
      </c>
      <c r="D277" s="71">
        <v>0</v>
      </c>
      <c r="E277" s="71">
        <v>0</v>
      </c>
      <c r="F277" s="71">
        <v>1.43906</v>
      </c>
    </row>
    <row r="278" spans="1:6" s="60" customFormat="1" ht="11.25">
      <c r="A278" s="60" t="s">
        <v>257</v>
      </c>
      <c r="B278" s="71">
        <v>1420.8733300000001</v>
      </c>
      <c r="C278" s="71">
        <v>250.48642000000001</v>
      </c>
      <c r="D278" s="71">
        <v>0</v>
      </c>
      <c r="E278" s="71">
        <v>0</v>
      </c>
      <c r="F278" s="71">
        <v>1671.3597500000001</v>
      </c>
    </row>
    <row r="279" spans="1:6" s="60" customFormat="1" ht="11.25">
      <c r="A279" s="60" t="s">
        <v>258</v>
      </c>
      <c r="B279" s="71">
        <v>0</v>
      </c>
      <c r="C279" s="71">
        <v>0</v>
      </c>
      <c r="D279" s="71">
        <v>0</v>
      </c>
      <c r="E279" s="71">
        <v>0</v>
      </c>
      <c r="F279" s="71">
        <v>0</v>
      </c>
    </row>
    <row r="280" spans="1:6" s="60" customFormat="1" ht="11.25">
      <c r="A280" s="60" t="s">
        <v>259</v>
      </c>
      <c r="B280" s="71">
        <v>0</v>
      </c>
      <c r="C280" s="71">
        <v>0</v>
      </c>
      <c r="D280" s="71">
        <v>0</v>
      </c>
      <c r="E280" s="71">
        <v>0</v>
      </c>
      <c r="F280" s="71">
        <v>0</v>
      </c>
    </row>
    <row r="281" spans="1:6" s="60" customFormat="1" ht="11.25">
      <c r="A281" s="60" t="s">
        <v>260</v>
      </c>
      <c r="B281" s="71">
        <v>0</v>
      </c>
      <c r="C281" s="71">
        <v>0</v>
      </c>
      <c r="D281" s="71">
        <v>0</v>
      </c>
      <c r="E281" s="71">
        <v>0</v>
      </c>
      <c r="F281" s="71">
        <v>0</v>
      </c>
    </row>
    <row r="282" spans="1:6" s="60" customFormat="1" ht="11.25">
      <c r="A282" s="60" t="s">
        <v>261</v>
      </c>
      <c r="B282" s="71">
        <v>0</v>
      </c>
      <c r="C282" s="71">
        <v>0</v>
      </c>
      <c r="D282" s="71">
        <v>0</v>
      </c>
      <c r="E282" s="71">
        <v>0</v>
      </c>
      <c r="F282" s="71">
        <v>0</v>
      </c>
    </row>
    <row r="283" spans="1:6" s="60" customFormat="1" ht="11.25">
      <c r="A283" s="65" t="s">
        <v>262</v>
      </c>
      <c r="B283" s="71">
        <v>-2106.4790800000001</v>
      </c>
      <c r="C283" s="71">
        <v>-1783.5824</v>
      </c>
      <c r="D283" s="71">
        <v>0</v>
      </c>
      <c r="E283" s="71">
        <v>0</v>
      </c>
      <c r="F283" s="71">
        <v>-3890.0614799999998</v>
      </c>
    </row>
    <row r="284" spans="1:6" s="60" customFormat="1" ht="11.25">
      <c r="A284" s="60" t="s">
        <v>263</v>
      </c>
      <c r="B284" s="71">
        <v>-2020.6731100000002</v>
      </c>
      <c r="C284" s="71">
        <v>-1768.9112600000001</v>
      </c>
      <c r="D284" s="71">
        <v>0</v>
      </c>
      <c r="E284" s="71">
        <v>0</v>
      </c>
      <c r="F284" s="71">
        <v>-3789.58437</v>
      </c>
    </row>
    <row r="285" spans="1:6" s="60" customFormat="1" ht="11.25">
      <c r="A285" s="60" t="s">
        <v>264</v>
      </c>
      <c r="B285" s="71">
        <v>-60.117040000000003</v>
      </c>
      <c r="C285" s="71">
        <v>0</v>
      </c>
      <c r="D285" s="71">
        <v>0</v>
      </c>
      <c r="E285" s="71">
        <v>0</v>
      </c>
      <c r="F285" s="71">
        <v>-60.117040000000003</v>
      </c>
    </row>
    <row r="286" spans="1:6" s="60" customFormat="1" ht="11.25">
      <c r="A286" s="60" t="s">
        <v>265</v>
      </c>
      <c r="B286" s="71">
        <v>0</v>
      </c>
      <c r="C286" s="71">
        <v>-10.92455</v>
      </c>
      <c r="D286" s="71">
        <v>0</v>
      </c>
      <c r="E286" s="71">
        <v>0</v>
      </c>
      <c r="F286" s="71">
        <v>-10.92455</v>
      </c>
    </row>
    <row r="287" spans="1:6" s="60" customFormat="1" ht="11.25">
      <c r="A287" s="61" t="s">
        <v>266</v>
      </c>
      <c r="B287" s="71">
        <v>-25.688929999999999</v>
      </c>
      <c r="C287" s="71">
        <v>-3.7465900000000003</v>
      </c>
      <c r="D287" s="71">
        <v>0</v>
      </c>
      <c r="E287" s="71">
        <v>0</v>
      </c>
      <c r="F287" s="71">
        <v>-29.43552</v>
      </c>
    </row>
    <row r="288" spans="1:6" s="60" customFormat="1" ht="11.25">
      <c r="A288" s="61" t="s">
        <v>267</v>
      </c>
      <c r="B288" s="71">
        <v>0</v>
      </c>
      <c r="C288" s="71">
        <v>0</v>
      </c>
      <c r="D288" s="71">
        <v>0</v>
      </c>
      <c r="E288" s="71">
        <v>0</v>
      </c>
      <c r="F288" s="71">
        <v>0</v>
      </c>
    </row>
    <row r="289" spans="1:6" s="60" customFormat="1" ht="12" thickBot="1">
      <c r="A289" s="61" t="s">
        <v>268</v>
      </c>
      <c r="B289" s="71">
        <v>0</v>
      </c>
      <c r="C289" s="71">
        <v>0</v>
      </c>
      <c r="D289" s="71">
        <v>0</v>
      </c>
      <c r="E289" s="71">
        <v>0</v>
      </c>
      <c r="F289" s="71">
        <v>0</v>
      </c>
    </row>
    <row r="290" spans="1:6" s="60" customFormat="1" ht="12.75" thickTop="1" thickBot="1">
      <c r="A290" s="66" t="s">
        <v>269</v>
      </c>
      <c r="B290" s="73">
        <v>11488.845509999999</v>
      </c>
      <c r="C290" s="73">
        <v>-37.609430000000003</v>
      </c>
      <c r="D290" s="73">
        <v>0.92946000000000006</v>
      </c>
      <c r="E290" s="73">
        <v>0</v>
      </c>
      <c r="F290" s="73">
        <v>11452.16554</v>
      </c>
    </row>
    <row r="291" spans="1:6" s="60" customFormat="1" ht="12.75" thickTop="1" thickBot="1">
      <c r="A291" s="59" t="s">
        <v>270</v>
      </c>
      <c r="B291" s="70">
        <v>-8498.3621300000013</v>
      </c>
      <c r="C291" s="70">
        <v>-1084.3459499999999</v>
      </c>
      <c r="D291" s="70">
        <v>-25.970080000000003</v>
      </c>
      <c r="E291" s="70">
        <v>0</v>
      </c>
      <c r="F291" s="70">
        <v>-9608.6781599999995</v>
      </c>
    </row>
    <row r="292" spans="1:6" s="60" customFormat="1" ht="12" thickTop="1">
      <c r="A292" s="60" t="s">
        <v>271</v>
      </c>
      <c r="B292" s="71">
        <v>-5878.8455999999996</v>
      </c>
      <c r="C292" s="71">
        <v>0</v>
      </c>
      <c r="D292" s="71">
        <v>0</v>
      </c>
      <c r="E292" s="71">
        <v>0</v>
      </c>
      <c r="F292" s="71">
        <v>-5878.8455999999996</v>
      </c>
    </row>
    <row r="293" spans="1:6" s="60" customFormat="1" ht="11.25">
      <c r="A293" s="60" t="s">
        <v>272</v>
      </c>
      <c r="B293" s="71">
        <v>-586.23264000000006</v>
      </c>
      <c r="C293" s="71">
        <v>-6.7839999999999998</v>
      </c>
      <c r="D293" s="71">
        <v>-9.5181399999999989</v>
      </c>
      <c r="E293" s="71">
        <v>0</v>
      </c>
      <c r="F293" s="71">
        <v>-602.53478000000007</v>
      </c>
    </row>
    <row r="294" spans="1:6" s="60" customFormat="1" ht="11.25">
      <c r="A294" s="60" t="s">
        <v>273</v>
      </c>
      <c r="B294" s="71">
        <v>-18.75995</v>
      </c>
      <c r="C294" s="71">
        <v>-182.29968</v>
      </c>
      <c r="D294" s="71">
        <v>-11.127540000000002</v>
      </c>
      <c r="E294" s="71">
        <v>0</v>
      </c>
      <c r="F294" s="71">
        <v>-212.18717000000001</v>
      </c>
    </row>
    <row r="295" spans="1:6" s="60" customFormat="1" ht="11.25">
      <c r="A295" s="60" t="s">
        <v>274</v>
      </c>
      <c r="B295" s="71">
        <v>-138.70371</v>
      </c>
      <c r="C295" s="71">
        <v>0</v>
      </c>
      <c r="D295" s="71">
        <v>0</v>
      </c>
      <c r="E295" s="71">
        <v>0</v>
      </c>
      <c r="F295" s="71">
        <v>-138.70371</v>
      </c>
    </row>
    <row r="296" spans="1:6" s="60" customFormat="1" ht="11.25">
      <c r="A296" s="60" t="s">
        <v>275</v>
      </c>
      <c r="B296" s="71">
        <v>-574.50306999999998</v>
      </c>
      <c r="C296" s="71">
        <v>0</v>
      </c>
      <c r="D296" s="71">
        <v>0</v>
      </c>
      <c r="E296" s="71">
        <v>0</v>
      </c>
      <c r="F296" s="71">
        <v>-574.50306999999998</v>
      </c>
    </row>
    <row r="297" spans="1:6" s="60" customFormat="1" ht="11.25">
      <c r="A297" s="60" t="s">
        <v>276</v>
      </c>
      <c r="B297" s="71">
        <v>-57.038249999999998</v>
      </c>
      <c r="C297" s="71">
        <v>-23.008610000000001</v>
      </c>
      <c r="D297" s="71">
        <v>-5.3243999999999998</v>
      </c>
      <c r="E297" s="71">
        <v>0</v>
      </c>
      <c r="F297" s="71">
        <v>-85.371259999999992</v>
      </c>
    </row>
    <row r="298" spans="1:6" s="60" customFormat="1" ht="11.25">
      <c r="A298" s="60" t="s">
        <v>277</v>
      </c>
      <c r="B298" s="71">
        <v>-322.2244</v>
      </c>
      <c r="C298" s="71">
        <v>0</v>
      </c>
      <c r="D298" s="71">
        <v>0</v>
      </c>
      <c r="E298" s="71">
        <v>0</v>
      </c>
      <c r="F298" s="71">
        <v>-322.2244</v>
      </c>
    </row>
    <row r="299" spans="1:6" s="60" customFormat="1" ht="11.25">
      <c r="A299" s="60" t="s">
        <v>278</v>
      </c>
      <c r="B299" s="71">
        <v>-37.119219999999999</v>
      </c>
      <c r="C299" s="71">
        <v>-34.17295</v>
      </c>
      <c r="D299" s="71">
        <v>0</v>
      </c>
      <c r="E299" s="71">
        <v>0</v>
      </c>
      <c r="F299" s="71">
        <v>-71.292169999999999</v>
      </c>
    </row>
    <row r="300" spans="1:6" s="60" customFormat="1" ht="12" thickBot="1">
      <c r="A300" s="60" t="s">
        <v>279</v>
      </c>
      <c r="B300" s="71">
        <v>-884.93529000000001</v>
      </c>
      <c r="C300" s="71">
        <v>-838.08070999999995</v>
      </c>
      <c r="D300" s="71">
        <v>0</v>
      </c>
      <c r="E300" s="71">
        <v>0</v>
      </c>
      <c r="F300" s="71">
        <v>-1723.0160000000001</v>
      </c>
    </row>
    <row r="301" spans="1:6" s="60" customFormat="1" ht="12.75" thickTop="1" thickBot="1">
      <c r="A301" s="63" t="s">
        <v>280</v>
      </c>
      <c r="B301" s="70">
        <v>2990.4833799999997</v>
      </c>
      <c r="C301" s="70">
        <v>-1121.9553799999999</v>
      </c>
      <c r="D301" s="70">
        <v>-25.040620000000001</v>
      </c>
      <c r="E301" s="70">
        <v>0</v>
      </c>
      <c r="F301" s="70">
        <v>1843.4873799999998</v>
      </c>
    </row>
    <row r="302" spans="1:6" s="60" customFormat="1" ht="12" thickTop="1">
      <c r="A302" s="67" t="s">
        <v>281</v>
      </c>
      <c r="B302" s="71">
        <v>1.9420000000000003E-2</v>
      </c>
      <c r="C302" s="71">
        <v>-3.2780000000000004E-2</v>
      </c>
      <c r="D302" s="71">
        <v>0</v>
      </c>
      <c r="E302" s="71">
        <v>95.136679999999998</v>
      </c>
      <c r="F302" s="71">
        <v>95.123320000000007</v>
      </c>
    </row>
    <row r="303" spans="1:6" s="60" customFormat="1" ht="11.25">
      <c r="A303" s="61" t="s">
        <v>282</v>
      </c>
      <c r="B303" s="71">
        <v>1.9420000000000003E-2</v>
      </c>
      <c r="C303" s="71">
        <v>-3.2780000000000004E-2</v>
      </c>
      <c r="D303" s="71">
        <v>0</v>
      </c>
      <c r="E303" s="71">
        <v>0</v>
      </c>
      <c r="F303" s="71">
        <v>-1.3359999999999999E-2</v>
      </c>
    </row>
    <row r="304" spans="1:6" s="60" customFormat="1" ht="11.25">
      <c r="A304" s="61" t="s">
        <v>283</v>
      </c>
      <c r="B304" s="71">
        <v>0</v>
      </c>
      <c r="C304" s="71">
        <v>0</v>
      </c>
      <c r="D304" s="71">
        <v>0</v>
      </c>
      <c r="E304" s="71">
        <v>95.136679999999998</v>
      </c>
      <c r="F304" s="71">
        <v>95.136679999999998</v>
      </c>
    </row>
    <row r="305" spans="1:6" s="60" customFormat="1" ht="11.25">
      <c r="A305" s="67" t="s">
        <v>284</v>
      </c>
      <c r="B305" s="71">
        <v>0</v>
      </c>
      <c r="C305" s="71">
        <v>-8.4799999999999997E-3</v>
      </c>
      <c r="D305" s="71">
        <v>0</v>
      </c>
      <c r="E305" s="71">
        <v>0</v>
      </c>
      <c r="F305" s="71">
        <v>-8.4799999999999997E-3</v>
      </c>
    </row>
    <row r="306" spans="1:6" s="60" customFormat="1" ht="11.25">
      <c r="A306" s="61" t="s">
        <v>285</v>
      </c>
      <c r="B306" s="71">
        <v>0</v>
      </c>
      <c r="C306" s="71">
        <v>-8.4799999999999997E-3</v>
      </c>
      <c r="D306" s="71">
        <v>0</v>
      </c>
      <c r="E306" s="71">
        <v>0</v>
      </c>
      <c r="F306" s="71">
        <v>-8.4799999999999997E-3</v>
      </c>
    </row>
    <row r="307" spans="1:6" s="60" customFormat="1" ht="12" thickBot="1">
      <c r="A307" s="61" t="s">
        <v>286</v>
      </c>
      <c r="B307" s="71">
        <v>0</v>
      </c>
      <c r="C307" s="71">
        <v>0</v>
      </c>
      <c r="D307" s="71">
        <v>0</v>
      </c>
      <c r="E307" s="71">
        <v>0</v>
      </c>
      <c r="F307" s="71">
        <v>0</v>
      </c>
    </row>
    <row r="308" spans="1:6" s="60" customFormat="1" ht="12.75" thickTop="1" thickBot="1">
      <c r="A308" s="63" t="s">
        <v>287</v>
      </c>
      <c r="B308" s="70">
        <v>2990.5027999999998</v>
      </c>
      <c r="C308" s="70">
        <v>-1121.9966399999998</v>
      </c>
      <c r="D308" s="70">
        <v>-25.040620000000001</v>
      </c>
      <c r="E308" s="70">
        <v>95.136679999999998</v>
      </c>
      <c r="F308" s="70">
        <v>1938.60222</v>
      </c>
    </row>
    <row r="309" spans="1:6" s="60" customFormat="1" ht="12.75" thickTop="1" thickBot="1">
      <c r="A309" s="60" t="s">
        <v>288</v>
      </c>
      <c r="B309" s="71">
        <v>100.10394000000001</v>
      </c>
      <c r="C309" s="71">
        <v>0</v>
      </c>
      <c r="D309" s="71">
        <v>0</v>
      </c>
      <c r="E309" s="71">
        <v>0</v>
      </c>
      <c r="F309" s="71">
        <v>100.10394000000001</v>
      </c>
    </row>
    <row r="310" spans="1:6" s="60" customFormat="1" ht="12.75" thickTop="1" thickBot="1">
      <c r="A310" s="63" t="s">
        <v>289</v>
      </c>
      <c r="B310" s="70">
        <v>3090.6067400000002</v>
      </c>
      <c r="C310" s="70">
        <v>-1121.9966399999998</v>
      </c>
      <c r="D310" s="70">
        <v>-25.040620000000001</v>
      </c>
      <c r="E310" s="70">
        <v>95.136679999999998</v>
      </c>
      <c r="F310" s="70">
        <v>2038.70616</v>
      </c>
    </row>
    <row r="311" spans="1:6" s="60" customFormat="1" ht="12.75" thickTop="1" thickBot="1">
      <c r="A311" s="61" t="s">
        <v>290</v>
      </c>
      <c r="B311" s="71">
        <v>-5.7062100000000004</v>
      </c>
      <c r="C311" s="71">
        <v>2.16229</v>
      </c>
      <c r="D311" s="71">
        <v>0</v>
      </c>
      <c r="E311" s="71">
        <v>0</v>
      </c>
      <c r="F311" s="71">
        <v>-3.54392</v>
      </c>
    </row>
    <row r="312" spans="1:6" s="60" customFormat="1" ht="12.75" thickTop="1" thickBot="1">
      <c r="A312" s="59" t="s">
        <v>291</v>
      </c>
      <c r="B312" s="70">
        <v>3084.9005299999999</v>
      </c>
      <c r="C312" s="70">
        <v>-1119.8343500000001</v>
      </c>
      <c r="D312" s="70">
        <v>-25.040620000000001</v>
      </c>
      <c r="E312" s="70">
        <v>95.136679999999998</v>
      </c>
      <c r="F312" s="70">
        <v>2035.1622399999999</v>
      </c>
    </row>
    <row r="313" spans="1:6" s="60" customFormat="1" ht="12.75" thickTop="1" thickBot="1">
      <c r="A313" s="61" t="s">
        <v>292</v>
      </c>
      <c r="B313" s="71">
        <v>0</v>
      </c>
      <c r="C313" s="71">
        <v>0</v>
      </c>
      <c r="D313" s="71">
        <v>0</v>
      </c>
      <c r="E313" s="71">
        <v>0</v>
      </c>
      <c r="F313" s="71">
        <v>0</v>
      </c>
    </row>
    <row r="314" spans="1:6" s="60" customFormat="1" ht="12.75" thickTop="1" thickBot="1">
      <c r="A314" s="63" t="s">
        <v>293</v>
      </c>
      <c r="B314" s="70">
        <v>3084.9005299999999</v>
      </c>
      <c r="C314" s="70">
        <v>-1119.8343500000001</v>
      </c>
      <c r="D314" s="70">
        <v>-25.040620000000001</v>
      </c>
      <c r="E314" s="70">
        <v>95.136679999999998</v>
      </c>
      <c r="F314" s="70">
        <v>2035.1622399999999</v>
      </c>
    </row>
    <row r="315" spans="1:6" s="60" customFormat="1" ht="12.75" thickTop="1" thickBot="1">
      <c r="A315" s="67" t="s">
        <v>294</v>
      </c>
      <c r="B315" s="71">
        <v>-0.66537000000000002</v>
      </c>
      <c r="C315" s="71">
        <v>0</v>
      </c>
      <c r="D315" s="71">
        <v>0</v>
      </c>
      <c r="E315" s="71">
        <v>0</v>
      </c>
      <c r="F315" s="71">
        <v>-0.66537000000000002</v>
      </c>
    </row>
    <row r="316" spans="1:6" s="60" customFormat="1" ht="12.75" thickTop="1" thickBot="1">
      <c r="A316" s="63" t="s">
        <v>295</v>
      </c>
      <c r="B316" s="625">
        <v>3084.2351600000002</v>
      </c>
      <c r="C316" s="625">
        <v>-1119.8343500000001</v>
      </c>
      <c r="D316" s="625">
        <v>-25.040620000000001</v>
      </c>
      <c r="E316" s="625">
        <v>95.136679999999998</v>
      </c>
      <c r="F316" s="625">
        <v>2034.4968700000002</v>
      </c>
    </row>
    <row r="317" spans="1:6" s="554" customFormat="1" ht="9" customHeight="1" thickTop="1" thickBot="1">
      <c r="A317" s="76"/>
      <c r="B317" s="1008"/>
      <c r="C317" s="1008"/>
      <c r="D317" s="1008"/>
      <c r="E317" s="1008"/>
      <c r="F317" s="1008"/>
    </row>
    <row r="318" spans="1:6" s="554" customFormat="1" ht="13.5" thickTop="1">
      <c r="A318" s="78"/>
      <c r="B318" s="1009"/>
      <c r="C318" s="1009"/>
      <c r="D318" s="1009"/>
      <c r="E318" s="1009"/>
      <c r="F318" s="1009"/>
    </row>
    <row r="319" spans="1:6" s="554" customFormat="1" ht="12.75">
      <c r="A319" s="78"/>
      <c r="B319" s="1009"/>
      <c r="C319" s="1009"/>
      <c r="D319" s="1009"/>
      <c r="E319" s="1009"/>
      <c r="F319" s="1009"/>
    </row>
    <row r="320" spans="1:6" s="554" customFormat="1" ht="15.75">
      <c r="A320" s="79"/>
      <c r="B320" s="80"/>
      <c r="C320" s="80"/>
      <c r="D320" s="80"/>
      <c r="E320" s="80"/>
      <c r="F320" s="80"/>
    </row>
    <row r="321" spans="1:6" s="554" customFormat="1" ht="15.75">
      <c r="A321" s="79"/>
      <c r="B321" s="80"/>
      <c r="C321" s="80"/>
      <c r="D321" s="80"/>
      <c r="E321" s="80"/>
      <c r="F321" s="80"/>
    </row>
    <row r="322" spans="1:6" s="554" customFormat="1" ht="15.75">
      <c r="A322" s="79"/>
      <c r="B322" s="80"/>
      <c r="C322" s="80"/>
      <c r="D322" s="80"/>
      <c r="E322" s="80"/>
      <c r="F322" s="80"/>
    </row>
    <row r="323" spans="1:6" s="554" customFormat="1" ht="15.75">
      <c r="A323" s="79"/>
      <c r="B323" s="80"/>
      <c r="C323" s="80"/>
      <c r="D323" s="80"/>
      <c r="E323" s="80"/>
      <c r="F323" s="80"/>
    </row>
    <row r="324" spans="1:6" s="554" customFormat="1" ht="15.75">
      <c r="A324" s="79"/>
      <c r="B324" s="80"/>
      <c r="C324" s="80"/>
      <c r="D324" s="80"/>
      <c r="E324" s="80"/>
      <c r="F324" s="80"/>
    </row>
    <row r="325" spans="1:6" s="554" customFormat="1" ht="15.75">
      <c r="A325" s="79"/>
      <c r="B325" s="80"/>
      <c r="C325" s="80"/>
      <c r="D325" s="80"/>
      <c r="E325" s="80"/>
      <c r="F325" s="80"/>
    </row>
    <row r="326" spans="1:6" s="554" customFormat="1" ht="15.75">
      <c r="A326" s="79"/>
      <c r="B326" s="80"/>
      <c r="C326" s="80"/>
      <c r="D326" s="80"/>
      <c r="E326" s="80"/>
      <c r="F326" s="80"/>
    </row>
    <row r="327" spans="1:6" s="554" customFormat="1" ht="15.75">
      <c r="A327" s="79"/>
      <c r="B327" s="80"/>
      <c r="C327" s="80"/>
      <c r="D327" s="80"/>
      <c r="E327" s="80"/>
      <c r="F327" s="80"/>
    </row>
    <row r="328" spans="1:6" s="554" customFormat="1" ht="15.75">
      <c r="A328" s="79"/>
      <c r="B328" s="80"/>
      <c r="C328" s="80"/>
      <c r="D328" s="80"/>
      <c r="E328" s="80"/>
      <c r="F328" s="80"/>
    </row>
    <row r="329" spans="1:6" s="554" customFormat="1" ht="15.75">
      <c r="A329" s="79"/>
      <c r="B329" s="80"/>
      <c r="C329" s="80"/>
      <c r="D329" s="80"/>
      <c r="E329" s="80"/>
      <c r="F329" s="80"/>
    </row>
    <row r="330" spans="1:6" s="554" customFormat="1" ht="15.75">
      <c r="A330" s="79"/>
      <c r="B330" s="80"/>
      <c r="C330" s="80"/>
      <c r="D330" s="80"/>
      <c r="E330" s="80"/>
      <c r="F330" s="80"/>
    </row>
    <row r="331" spans="1:6" s="554" customFormat="1" ht="15.75">
      <c r="A331" s="79"/>
      <c r="B331" s="80"/>
      <c r="C331" s="80"/>
      <c r="D331" s="80"/>
      <c r="E331" s="80"/>
      <c r="F331" s="80"/>
    </row>
    <row r="332" spans="1:6" s="554" customFormat="1" ht="15.75">
      <c r="A332" s="79"/>
      <c r="B332" s="80"/>
      <c r="C332" s="80"/>
      <c r="D332" s="80"/>
      <c r="E332" s="80"/>
      <c r="F332" s="80"/>
    </row>
    <row r="333" spans="1:6" s="554" customFormat="1" ht="15.75">
      <c r="A333" s="79"/>
      <c r="B333" s="80"/>
      <c r="C333" s="80"/>
      <c r="D333" s="80"/>
      <c r="E333" s="80"/>
      <c r="F333" s="80"/>
    </row>
    <row r="334" spans="1:6" s="554" customFormat="1" ht="15.75">
      <c r="A334" s="79"/>
      <c r="B334" s="80"/>
      <c r="C334" s="80"/>
      <c r="D334" s="80"/>
      <c r="E334" s="80"/>
      <c r="F334" s="80"/>
    </row>
    <row r="335" spans="1:6" s="554" customFormat="1" ht="15.75">
      <c r="A335" s="79"/>
      <c r="B335" s="80"/>
      <c r="C335" s="80"/>
      <c r="D335" s="80"/>
      <c r="E335" s="80"/>
      <c r="F335" s="80"/>
    </row>
    <row r="336" spans="1:6" s="554" customFormat="1" ht="15.75">
      <c r="A336" s="79"/>
      <c r="B336" s="80"/>
      <c r="C336" s="80"/>
      <c r="D336" s="80"/>
      <c r="E336" s="80"/>
      <c r="F336" s="80"/>
    </row>
    <row r="337" spans="1:6" s="554" customFormat="1" ht="15.75">
      <c r="A337" s="79"/>
      <c r="B337" s="80"/>
      <c r="C337" s="80"/>
      <c r="D337" s="80"/>
      <c r="E337" s="80"/>
      <c r="F337" s="80"/>
    </row>
    <row r="338" spans="1:6" s="554" customFormat="1" ht="15.75">
      <c r="A338" s="79"/>
      <c r="B338" s="80"/>
      <c r="C338" s="80"/>
      <c r="D338" s="80"/>
      <c r="E338" s="80"/>
      <c r="F338" s="80"/>
    </row>
    <row r="339" spans="1:6" s="554" customFormat="1" ht="15.75">
      <c r="A339" s="79"/>
      <c r="B339" s="80"/>
      <c r="C339" s="80"/>
      <c r="D339" s="80"/>
      <c r="E339" s="80"/>
      <c r="F339" s="80"/>
    </row>
    <row r="340" spans="1:6" s="554" customFormat="1" ht="15.75">
      <c r="A340" s="79"/>
      <c r="B340" s="80"/>
      <c r="C340" s="80"/>
      <c r="D340" s="80"/>
      <c r="E340" s="80"/>
      <c r="F340" s="80"/>
    </row>
    <row r="341" spans="1:6" s="554" customFormat="1" ht="15.75">
      <c r="A341" s="79"/>
      <c r="B341" s="80"/>
      <c r="C341" s="80"/>
      <c r="D341" s="80"/>
      <c r="E341" s="80"/>
      <c r="F341" s="80"/>
    </row>
    <row r="342" spans="1:6" s="554" customFormat="1" ht="15.75">
      <c r="A342" s="79"/>
      <c r="B342" s="80"/>
      <c r="C342" s="80"/>
      <c r="D342" s="80"/>
      <c r="E342" s="80"/>
      <c r="F342" s="80"/>
    </row>
    <row r="343" spans="1:6" s="554" customFormat="1" ht="15.75">
      <c r="A343" s="79"/>
      <c r="B343" s="80"/>
      <c r="C343" s="80"/>
      <c r="D343" s="80"/>
      <c r="E343" s="80"/>
      <c r="F343" s="80"/>
    </row>
    <row r="344" spans="1:6" s="554" customFormat="1" ht="15.75">
      <c r="A344" s="79"/>
      <c r="B344" s="80"/>
      <c r="C344" s="80"/>
      <c r="D344" s="80"/>
      <c r="E344" s="80"/>
      <c r="F344" s="80"/>
    </row>
    <row r="345" spans="1:6" s="554" customFormat="1" ht="15.75">
      <c r="A345" s="79"/>
      <c r="B345" s="80"/>
      <c r="C345" s="80"/>
      <c r="D345" s="80"/>
      <c r="E345" s="80"/>
      <c r="F345" s="80"/>
    </row>
    <row r="346" spans="1:6" s="554" customFormat="1" ht="15.75">
      <c r="A346" s="79"/>
      <c r="B346" s="80"/>
      <c r="C346" s="80"/>
      <c r="D346" s="80"/>
      <c r="E346" s="80"/>
      <c r="F346" s="80"/>
    </row>
    <row r="347" spans="1:6" s="554" customFormat="1" ht="15.75">
      <c r="A347" s="79"/>
      <c r="B347" s="80"/>
      <c r="C347" s="80"/>
      <c r="D347" s="80"/>
      <c r="E347" s="80"/>
      <c r="F347" s="80"/>
    </row>
    <row r="348" spans="1:6" s="554" customFormat="1" ht="15.75">
      <c r="A348" s="79"/>
      <c r="B348" s="80"/>
      <c r="C348" s="80"/>
      <c r="D348" s="80"/>
      <c r="E348" s="80"/>
      <c r="F348" s="80"/>
    </row>
    <row r="349" spans="1:6" s="554" customFormat="1" ht="15.75">
      <c r="A349" s="79"/>
      <c r="B349" s="80"/>
      <c r="C349" s="80"/>
      <c r="D349" s="80"/>
      <c r="E349" s="80"/>
      <c r="F349" s="80"/>
    </row>
    <row r="350" spans="1:6" s="554" customFormat="1" ht="15.75">
      <c r="A350" s="79"/>
      <c r="B350" s="80"/>
      <c r="C350" s="80"/>
      <c r="D350" s="80"/>
      <c r="E350" s="80"/>
      <c r="F350" s="80"/>
    </row>
    <row r="351" spans="1:6" s="554" customFormat="1" ht="15.75">
      <c r="A351" s="79"/>
      <c r="B351" s="80"/>
      <c r="C351" s="80"/>
      <c r="D351" s="80"/>
      <c r="E351" s="80"/>
      <c r="F351" s="80"/>
    </row>
    <row r="352" spans="1:6" s="554" customFormat="1" ht="15.75">
      <c r="A352" s="79"/>
      <c r="B352" s="80"/>
      <c r="C352" s="80"/>
      <c r="D352" s="80"/>
      <c r="E352" s="80"/>
      <c r="F352" s="80"/>
    </row>
    <row r="353" spans="1:7" s="554" customFormat="1" ht="15.75">
      <c r="A353" s="79"/>
      <c r="B353" s="80"/>
      <c r="C353" s="80"/>
      <c r="D353" s="80"/>
      <c r="E353" s="80"/>
      <c r="F353" s="80"/>
    </row>
    <row r="354" spans="1:7" s="554" customFormat="1" ht="15.75">
      <c r="A354" s="79"/>
      <c r="B354" s="80"/>
      <c r="C354" s="80"/>
      <c r="D354" s="80"/>
      <c r="E354" s="80"/>
      <c r="F354" s="80"/>
    </row>
    <row r="355" spans="1:7" s="149" customFormat="1" ht="16.5">
      <c r="A355" s="79"/>
      <c r="B355" s="80"/>
      <c r="C355" s="80"/>
      <c r="D355" s="80"/>
      <c r="E355" s="80"/>
      <c r="F355" s="80"/>
      <c r="G355" s="287"/>
    </row>
    <row r="356" spans="1:7" s="149" customFormat="1" ht="16.5">
      <c r="A356" s="79"/>
      <c r="B356" s="80"/>
      <c r="C356" s="80"/>
      <c r="D356" s="80"/>
      <c r="E356" s="80"/>
      <c r="F356" s="80"/>
      <c r="G356" s="287"/>
    </row>
    <row r="357" spans="1:7" s="149" customFormat="1" ht="16.5">
      <c r="A357" s="79"/>
      <c r="B357" s="80"/>
      <c r="C357" s="80"/>
      <c r="D357" s="80"/>
      <c r="E357" s="80"/>
      <c r="F357" s="80"/>
      <c r="G357" s="287"/>
    </row>
    <row r="358" spans="1:7" s="149" customFormat="1" ht="16.5">
      <c r="A358" s="79"/>
      <c r="B358" s="80"/>
      <c r="C358" s="80"/>
      <c r="D358" s="80"/>
      <c r="E358" s="80"/>
      <c r="F358" s="80"/>
      <c r="G358" s="287"/>
    </row>
    <row r="359" spans="1:7" s="149" customFormat="1" ht="16.5">
      <c r="A359" s="79"/>
      <c r="B359" s="80"/>
      <c r="C359" s="80"/>
      <c r="D359" s="80"/>
      <c r="E359" s="80"/>
      <c r="F359" s="80"/>
      <c r="G359" s="287"/>
    </row>
    <row r="360" spans="1:7" s="149" customFormat="1" ht="16.5">
      <c r="A360" s="79"/>
      <c r="B360" s="80"/>
      <c r="C360" s="80"/>
      <c r="D360" s="80"/>
      <c r="E360" s="80"/>
      <c r="F360" s="80"/>
      <c r="G360" s="287"/>
    </row>
    <row r="361" spans="1:7" s="149" customFormat="1" ht="16.5">
      <c r="A361" s="79"/>
      <c r="B361" s="80"/>
      <c r="C361" s="80"/>
      <c r="D361" s="80"/>
      <c r="E361" s="80"/>
      <c r="F361" s="80"/>
      <c r="G361" s="287"/>
    </row>
    <row r="362" spans="1:7" s="149" customFormat="1" ht="16.5">
      <c r="A362" s="79"/>
      <c r="B362" s="80"/>
      <c r="C362" s="80"/>
      <c r="D362" s="80"/>
      <c r="E362" s="80"/>
      <c r="F362" s="80"/>
      <c r="G362" s="287"/>
    </row>
    <row r="363" spans="1:7" s="149" customFormat="1" ht="16.5">
      <c r="A363" s="79"/>
      <c r="B363" s="80"/>
      <c r="C363" s="80"/>
      <c r="D363" s="80"/>
      <c r="E363" s="80"/>
      <c r="F363" s="80"/>
      <c r="G363" s="287"/>
    </row>
    <row r="364" spans="1:7" s="149" customFormat="1" ht="16.5">
      <c r="A364" s="79"/>
      <c r="B364" s="80"/>
      <c r="C364" s="80"/>
      <c r="D364" s="80"/>
      <c r="E364" s="80"/>
      <c r="F364" s="80"/>
      <c r="G364" s="287"/>
    </row>
    <row r="365" spans="1:7" s="149" customFormat="1" ht="16.5">
      <c r="A365" s="79"/>
      <c r="B365" s="80"/>
      <c r="C365" s="80"/>
      <c r="D365" s="80"/>
      <c r="E365" s="80"/>
      <c r="F365" s="80"/>
      <c r="G365" s="287"/>
    </row>
    <row r="366" spans="1:7" s="149" customFormat="1" ht="16.5">
      <c r="A366" s="79"/>
      <c r="B366" s="80"/>
      <c r="C366" s="80"/>
      <c r="D366" s="80"/>
      <c r="E366" s="80"/>
      <c r="F366" s="80"/>
      <c r="G366" s="287"/>
    </row>
    <row r="367" spans="1:7" s="149" customFormat="1" ht="16.5">
      <c r="A367" s="79"/>
      <c r="B367" s="80"/>
      <c r="C367" s="80"/>
      <c r="D367" s="80"/>
      <c r="E367" s="80"/>
      <c r="F367" s="80"/>
      <c r="G367" s="287"/>
    </row>
    <row r="368" spans="1:7" s="149" customFormat="1" ht="16.5">
      <c r="A368" s="79"/>
      <c r="B368" s="80"/>
      <c r="C368" s="80"/>
      <c r="D368" s="80"/>
      <c r="E368" s="80"/>
      <c r="F368" s="80"/>
      <c r="G368" s="287"/>
    </row>
    <row r="369" spans="1:7" s="149" customFormat="1" ht="16.5">
      <c r="A369" s="79"/>
      <c r="B369" s="80"/>
      <c r="C369" s="80"/>
      <c r="D369" s="80"/>
      <c r="E369" s="80"/>
      <c r="F369" s="80"/>
      <c r="G369" s="287"/>
    </row>
    <row r="370" spans="1:7" s="149" customFormat="1" ht="16.5">
      <c r="A370" s="79"/>
      <c r="B370" s="80"/>
      <c r="C370" s="80"/>
      <c r="D370" s="80"/>
      <c r="E370" s="80"/>
      <c r="F370" s="80"/>
      <c r="G370" s="287"/>
    </row>
    <row r="371" spans="1:7" s="149" customFormat="1" ht="16.5">
      <c r="A371" s="79"/>
      <c r="B371" s="80"/>
      <c r="C371" s="80"/>
      <c r="D371" s="80"/>
      <c r="E371" s="80"/>
      <c r="F371" s="80"/>
      <c r="G371" s="287"/>
    </row>
    <row r="372" spans="1:7" s="149" customFormat="1" ht="16.5">
      <c r="A372" s="79"/>
      <c r="B372" s="80"/>
      <c r="C372" s="80"/>
      <c r="D372" s="80"/>
      <c r="E372" s="80"/>
      <c r="F372" s="80"/>
      <c r="G372" s="287"/>
    </row>
    <row r="373" spans="1:7" s="149" customFormat="1" ht="16.5">
      <c r="A373" s="79"/>
      <c r="B373" s="80"/>
      <c r="C373" s="80"/>
      <c r="D373" s="80"/>
      <c r="E373" s="80"/>
      <c r="F373" s="80"/>
      <c r="G373" s="287"/>
    </row>
    <row r="374" spans="1:7" s="149" customFormat="1" ht="16.5">
      <c r="A374" s="79"/>
      <c r="B374" s="80"/>
      <c r="C374" s="80"/>
      <c r="D374" s="80"/>
      <c r="E374" s="80"/>
      <c r="F374" s="80"/>
      <c r="G374" s="287"/>
    </row>
    <row r="375" spans="1:7" s="149" customFormat="1" ht="16.5">
      <c r="A375" s="79"/>
      <c r="B375" s="80"/>
      <c r="C375" s="80"/>
      <c r="D375" s="80"/>
      <c r="E375" s="80"/>
      <c r="F375" s="80"/>
      <c r="G375" s="287"/>
    </row>
    <row r="376" spans="1:7" s="149" customFormat="1" ht="16.5">
      <c r="A376" s="79"/>
      <c r="B376" s="80"/>
      <c r="C376" s="80"/>
      <c r="D376" s="80"/>
      <c r="E376" s="80"/>
      <c r="F376" s="80"/>
      <c r="G376" s="287"/>
    </row>
    <row r="377" spans="1:7" s="149" customFormat="1" ht="16.5">
      <c r="A377" s="79"/>
      <c r="B377" s="80"/>
      <c r="C377" s="80"/>
      <c r="D377" s="80"/>
      <c r="E377" s="80"/>
      <c r="F377" s="80"/>
      <c r="G377" s="287"/>
    </row>
    <row r="378" spans="1:7" s="149" customFormat="1" ht="16.5">
      <c r="A378" s="79"/>
      <c r="B378" s="80"/>
      <c r="C378" s="80"/>
      <c r="D378" s="80"/>
      <c r="E378" s="80"/>
      <c r="F378" s="80"/>
      <c r="G378" s="287"/>
    </row>
    <row r="379" spans="1:7" s="149" customFormat="1" ht="16.5">
      <c r="A379" s="79"/>
      <c r="B379" s="80"/>
      <c r="C379" s="80"/>
      <c r="D379" s="80"/>
      <c r="E379" s="80"/>
      <c r="F379" s="80"/>
      <c r="G379" s="287"/>
    </row>
    <row r="380" spans="1:7" s="149" customFormat="1" ht="16.5">
      <c r="A380" s="79"/>
      <c r="B380" s="80"/>
      <c r="C380" s="80"/>
      <c r="D380" s="80"/>
      <c r="E380" s="80"/>
      <c r="F380" s="80"/>
      <c r="G380" s="287"/>
    </row>
    <row r="381" spans="1:7" s="149" customFormat="1" ht="16.5">
      <c r="A381" s="79"/>
      <c r="B381" s="80"/>
      <c r="C381" s="80"/>
      <c r="D381" s="80"/>
      <c r="E381" s="80"/>
      <c r="F381" s="80"/>
      <c r="G381" s="287"/>
    </row>
    <row r="382" spans="1:7" s="149" customFormat="1" ht="16.5">
      <c r="A382" s="79"/>
      <c r="B382" s="80"/>
      <c r="C382" s="80"/>
      <c r="D382" s="80"/>
      <c r="E382" s="80"/>
      <c r="F382" s="80"/>
      <c r="G382" s="287"/>
    </row>
    <row r="383" spans="1:7" s="149" customFormat="1" ht="16.5">
      <c r="A383" s="79"/>
      <c r="B383" s="80"/>
      <c r="C383" s="80"/>
      <c r="D383" s="80"/>
      <c r="E383" s="80"/>
      <c r="F383" s="80"/>
      <c r="G383" s="287"/>
    </row>
    <row r="384" spans="1:7" s="149" customFormat="1" ht="16.5">
      <c r="A384" s="79"/>
      <c r="B384" s="80"/>
      <c r="C384" s="80"/>
      <c r="D384" s="80"/>
      <c r="E384" s="80"/>
      <c r="F384" s="80"/>
      <c r="G384" s="287"/>
    </row>
    <row r="385" spans="1:7" s="149" customFormat="1" ht="16.5">
      <c r="A385" s="79"/>
      <c r="B385" s="80"/>
      <c r="C385" s="80"/>
      <c r="D385" s="80"/>
      <c r="E385" s="80"/>
      <c r="F385" s="80"/>
      <c r="G385" s="287"/>
    </row>
    <row r="386" spans="1:7" s="149" customFormat="1" ht="16.5">
      <c r="A386" s="79"/>
      <c r="B386" s="80"/>
      <c r="C386" s="80"/>
      <c r="D386" s="80"/>
      <c r="E386" s="80"/>
      <c r="F386" s="80"/>
      <c r="G386" s="287"/>
    </row>
    <row r="387" spans="1:7" s="149" customFormat="1" ht="16.5">
      <c r="A387" s="79"/>
      <c r="B387" s="80"/>
      <c r="C387" s="80"/>
      <c r="D387" s="80"/>
      <c r="E387" s="80"/>
      <c r="F387" s="80"/>
      <c r="G387" s="287"/>
    </row>
    <row r="388" spans="1:7" s="149" customFormat="1" ht="16.5">
      <c r="A388" s="79"/>
      <c r="B388" s="80"/>
      <c r="C388" s="80"/>
      <c r="D388" s="80"/>
      <c r="E388" s="80"/>
      <c r="F388" s="80"/>
      <c r="G388" s="287"/>
    </row>
    <row r="389" spans="1:7" s="149" customFormat="1" ht="16.5">
      <c r="A389" s="79"/>
      <c r="B389" s="80"/>
      <c r="C389" s="80"/>
      <c r="D389" s="80"/>
      <c r="E389" s="80"/>
      <c r="F389" s="80"/>
      <c r="G389" s="287"/>
    </row>
    <row r="390" spans="1:7" s="149" customFormat="1" ht="16.5">
      <c r="A390" s="79"/>
      <c r="B390" s="80"/>
      <c r="C390" s="80"/>
      <c r="D390" s="80"/>
      <c r="E390" s="80"/>
      <c r="F390" s="80"/>
      <c r="G390" s="287"/>
    </row>
    <row r="391" spans="1:7" s="149" customFormat="1" ht="16.5">
      <c r="A391" s="79"/>
      <c r="B391" s="80"/>
      <c r="C391" s="80"/>
      <c r="D391" s="80"/>
      <c r="E391" s="80"/>
      <c r="F391" s="80"/>
      <c r="G391" s="287"/>
    </row>
    <row r="392" spans="1:7" s="149" customFormat="1" ht="16.5">
      <c r="A392" s="79"/>
      <c r="B392" s="80"/>
      <c r="C392" s="80"/>
      <c r="D392" s="80"/>
      <c r="E392" s="80"/>
      <c r="F392" s="80"/>
      <c r="G392" s="287"/>
    </row>
    <row r="393" spans="1:7" ht="15.75">
      <c r="A393" s="79"/>
    </row>
    <row r="394" spans="1:7" ht="15.75">
      <c r="A394" s="79"/>
    </row>
    <row r="395" spans="1:7" ht="15.75">
      <c r="A395" s="79"/>
    </row>
    <row r="396" spans="1:7" ht="15.75">
      <c r="A396" s="79"/>
    </row>
    <row r="397" spans="1:7" ht="15.75">
      <c r="A397" s="79"/>
    </row>
    <row r="398" spans="1:7" ht="15.75">
      <c r="A398" s="79"/>
    </row>
    <row r="399" spans="1:7" ht="15.75">
      <c r="A399" s="79"/>
    </row>
    <row r="400" spans="1:7" ht="15.75">
      <c r="A400" s="79"/>
    </row>
    <row r="401" spans="1:1" ht="15.75">
      <c r="A401" s="79"/>
    </row>
    <row r="402" spans="1:1" ht="15.75">
      <c r="A402" s="79"/>
    </row>
    <row r="403" spans="1:1" ht="15.75">
      <c r="A403" s="79"/>
    </row>
    <row r="404" spans="1:1" ht="15.75">
      <c r="A404" s="79"/>
    </row>
    <row r="405" spans="1:1" ht="15.75">
      <c r="A405" s="79"/>
    </row>
    <row r="406" spans="1:1" ht="15.75">
      <c r="A406" s="79"/>
    </row>
    <row r="407" spans="1:1" ht="15.75">
      <c r="A407" s="79"/>
    </row>
    <row r="408" spans="1:1" ht="15.75">
      <c r="A408" s="79"/>
    </row>
    <row r="409" spans="1:1" ht="15.75">
      <c r="A409" s="79"/>
    </row>
    <row r="410" spans="1:1" ht="15.75">
      <c r="A410" s="79"/>
    </row>
    <row r="411" spans="1:1" ht="15.75">
      <c r="A411" s="79"/>
    </row>
    <row r="412" spans="1:1" ht="15.75">
      <c r="A412" s="79"/>
    </row>
    <row r="413" spans="1:1" ht="15.75">
      <c r="A413" s="79"/>
    </row>
    <row r="414" spans="1:1" ht="15.75">
      <c r="A414" s="79"/>
    </row>
    <row r="415" spans="1:1" ht="15.75">
      <c r="A415" s="79"/>
    </row>
    <row r="416" spans="1:1" ht="15.75">
      <c r="A416" s="79"/>
    </row>
    <row r="417" spans="1:1" ht="15.75">
      <c r="A417" s="79"/>
    </row>
    <row r="418" spans="1:1" ht="15.75">
      <c r="A418" s="79"/>
    </row>
    <row r="419" spans="1:1" ht="15.75">
      <c r="A419" s="79"/>
    </row>
    <row r="420" spans="1:1" ht="15.75">
      <c r="A420" s="79"/>
    </row>
    <row r="421" spans="1:1" ht="15.75">
      <c r="A421" s="79"/>
    </row>
    <row r="422" spans="1:1" ht="15.75">
      <c r="A422" s="79"/>
    </row>
    <row r="423" spans="1:1" ht="15.75">
      <c r="A423" s="79"/>
    </row>
    <row r="424" spans="1:1" ht="15.75">
      <c r="A424" s="79"/>
    </row>
    <row r="425" spans="1:1" ht="15.75">
      <c r="A425" s="79"/>
    </row>
    <row r="426" spans="1:1" ht="15.75">
      <c r="A426" s="79"/>
    </row>
    <row r="427" spans="1:1" ht="15.75">
      <c r="A427" s="79"/>
    </row>
    <row r="428" spans="1:1" ht="15.75">
      <c r="A428" s="79"/>
    </row>
    <row r="429" spans="1:1" ht="15.75">
      <c r="A429" s="79"/>
    </row>
    <row r="430" spans="1:1" ht="15.75">
      <c r="A430" s="79"/>
    </row>
    <row r="431" spans="1:1" ht="15.75">
      <c r="A431" s="79"/>
    </row>
    <row r="432" spans="1:1" ht="15.75">
      <c r="A432" s="79"/>
    </row>
    <row r="433" spans="1:1" ht="15.75">
      <c r="A433" s="79"/>
    </row>
    <row r="434" spans="1:1" ht="15.75">
      <c r="A434" s="79"/>
    </row>
    <row r="435" spans="1:1" ht="15.75">
      <c r="A435" s="79"/>
    </row>
    <row r="436" spans="1:1" ht="15.75">
      <c r="A436" s="79"/>
    </row>
    <row r="437" spans="1:1" ht="15.75">
      <c r="A437" s="79"/>
    </row>
    <row r="438" spans="1:1" ht="15.75">
      <c r="A438" s="79"/>
    </row>
    <row r="439" spans="1:1" ht="15.75">
      <c r="A439" s="79"/>
    </row>
    <row r="440" spans="1:1" ht="15.75">
      <c r="A440" s="79"/>
    </row>
    <row r="441" spans="1:1" ht="15.75">
      <c r="A441" s="79"/>
    </row>
    <row r="442" spans="1:1" ht="15.75">
      <c r="A442" s="79"/>
    </row>
    <row r="443" spans="1:1" ht="15.75">
      <c r="A443" s="79"/>
    </row>
    <row r="444" spans="1:1" ht="15.75">
      <c r="A444" s="79"/>
    </row>
    <row r="445" spans="1:1" ht="15.75">
      <c r="A445" s="79"/>
    </row>
    <row r="446" spans="1:1" ht="15.75">
      <c r="A446" s="79"/>
    </row>
    <row r="447" spans="1:1" ht="15.75">
      <c r="A447" s="79"/>
    </row>
    <row r="448" spans="1:1" ht="15.75">
      <c r="A448" s="79"/>
    </row>
    <row r="449" spans="1:1" ht="15.75">
      <c r="A449" s="79"/>
    </row>
    <row r="450" spans="1:1" ht="15.75">
      <c r="A450" s="79"/>
    </row>
    <row r="451" spans="1:1" ht="15.75">
      <c r="A451" s="79"/>
    </row>
    <row r="452" spans="1:1" ht="15.75">
      <c r="A452" s="79"/>
    </row>
    <row r="453" spans="1:1" ht="15.75">
      <c r="A453" s="79"/>
    </row>
    <row r="454" spans="1:1" ht="15.75">
      <c r="A454" s="79"/>
    </row>
    <row r="455" spans="1:1" ht="15.75">
      <c r="A455" s="79"/>
    </row>
    <row r="456" spans="1:1" ht="15.75">
      <c r="A456" s="79"/>
    </row>
    <row r="457" spans="1:1" ht="15.75">
      <c r="A457" s="79"/>
    </row>
    <row r="458" spans="1:1" ht="15.75">
      <c r="A458" s="79"/>
    </row>
    <row r="459" spans="1:1" ht="15.75">
      <c r="A459" s="79"/>
    </row>
    <row r="460" spans="1:1" ht="15.75">
      <c r="A460" s="79"/>
    </row>
    <row r="461" spans="1:1" ht="15.75">
      <c r="A461" s="79"/>
    </row>
    <row r="462" spans="1:1" ht="15.75">
      <c r="A462" s="79"/>
    </row>
    <row r="463" spans="1:1" ht="15.75">
      <c r="A463" s="79"/>
    </row>
    <row r="464" spans="1:1" ht="15.75">
      <c r="A464" s="79"/>
    </row>
    <row r="465" spans="1:1" ht="15.75">
      <c r="A465" s="79"/>
    </row>
    <row r="466" spans="1:1" ht="15.75">
      <c r="A466" s="79"/>
    </row>
    <row r="467" spans="1:1" ht="15.75">
      <c r="A467" s="79"/>
    </row>
    <row r="468" spans="1:1" ht="15.75">
      <c r="A468" s="79"/>
    </row>
    <row r="469" spans="1:1" ht="15.75">
      <c r="A469" s="79"/>
    </row>
    <row r="470" spans="1:1" ht="15.75">
      <c r="A470" s="79"/>
    </row>
    <row r="471" spans="1:1" ht="15.75">
      <c r="A471" s="79"/>
    </row>
    <row r="472" spans="1:1" ht="15.75">
      <c r="A472" s="79"/>
    </row>
    <row r="473" spans="1:1" ht="15.75">
      <c r="A473" s="79"/>
    </row>
    <row r="474" spans="1:1" ht="15.75">
      <c r="A474" s="79"/>
    </row>
    <row r="475" spans="1:1" ht="15.75">
      <c r="A475" s="79"/>
    </row>
    <row r="476" spans="1:1" ht="15.75">
      <c r="A476" s="79"/>
    </row>
    <row r="477" spans="1:1" ht="15.75">
      <c r="A477" s="79"/>
    </row>
    <row r="478" spans="1:1" ht="15.75">
      <c r="A478" s="79"/>
    </row>
    <row r="479" spans="1:1" ht="15.75">
      <c r="A479" s="79"/>
    </row>
    <row r="480" spans="1:1" ht="15.75">
      <c r="A480" s="79"/>
    </row>
    <row r="481" spans="1:1" ht="15.75">
      <c r="A481" s="79"/>
    </row>
    <row r="482" spans="1:1" ht="15.75">
      <c r="A482" s="79"/>
    </row>
    <row r="483" spans="1:1" ht="15.75">
      <c r="A483" s="79"/>
    </row>
    <row r="484" spans="1:1" ht="15.75">
      <c r="A484" s="79"/>
    </row>
    <row r="485" spans="1:1" ht="15.75">
      <c r="A485" s="79"/>
    </row>
    <row r="486" spans="1:1" ht="15.75">
      <c r="A486" s="79"/>
    </row>
    <row r="487" spans="1:1" ht="15.75">
      <c r="A487" s="79"/>
    </row>
    <row r="488" spans="1:1" ht="15.75">
      <c r="A488" s="79"/>
    </row>
    <row r="489" spans="1:1" ht="15.75">
      <c r="A489" s="79"/>
    </row>
    <row r="490" spans="1:1" ht="15.75">
      <c r="A490" s="79"/>
    </row>
    <row r="491" spans="1:1" ht="15.75">
      <c r="A491" s="79"/>
    </row>
    <row r="492" spans="1:1" ht="15.75">
      <c r="A492" s="79"/>
    </row>
    <row r="493" spans="1:1" ht="15.75">
      <c r="A493" s="79"/>
    </row>
    <row r="494" spans="1:1" ht="15.75">
      <c r="A494" s="79"/>
    </row>
    <row r="495" spans="1:1" ht="15.75">
      <c r="A495" s="79"/>
    </row>
    <row r="496" spans="1:1" ht="15.75">
      <c r="A496" s="79"/>
    </row>
    <row r="497" spans="1:1" ht="15.75">
      <c r="A497" s="79"/>
    </row>
    <row r="498" spans="1:1" ht="15.75">
      <c r="A498" s="79"/>
    </row>
    <row r="499" spans="1:1" ht="15.75">
      <c r="A499" s="79"/>
    </row>
    <row r="500" spans="1:1" ht="15.75">
      <c r="A500" s="79"/>
    </row>
    <row r="501" spans="1:1" ht="15.75">
      <c r="A501" s="79"/>
    </row>
    <row r="502" spans="1:1" ht="15.75">
      <c r="A502" s="79"/>
    </row>
    <row r="503" spans="1:1" ht="15.75">
      <c r="A503" s="79"/>
    </row>
    <row r="504" spans="1:1" ht="15.75">
      <c r="A504" s="79"/>
    </row>
    <row r="505" spans="1:1" ht="15.75">
      <c r="A505" s="79"/>
    </row>
    <row r="506" spans="1:1" ht="15.75">
      <c r="A506" s="79"/>
    </row>
    <row r="507" spans="1:1" ht="15.75">
      <c r="A507" s="79"/>
    </row>
    <row r="508" spans="1:1" ht="15.75">
      <c r="A508" s="79"/>
    </row>
    <row r="509" spans="1:1" ht="15.75">
      <c r="A509" s="79"/>
    </row>
    <row r="510" spans="1:1" ht="15.75">
      <c r="A510" s="79"/>
    </row>
    <row r="511" spans="1:1" ht="15.75">
      <c r="A511" s="79"/>
    </row>
    <row r="512" spans="1:1" ht="15.75">
      <c r="A512" s="79"/>
    </row>
    <row r="513" spans="1:1" ht="15.75">
      <c r="A513" s="79"/>
    </row>
    <row r="514" spans="1:1" ht="15.75">
      <c r="A514" s="79"/>
    </row>
    <row r="515" spans="1:1" ht="15.75">
      <c r="A515" s="79"/>
    </row>
    <row r="516" spans="1:1" ht="15.75">
      <c r="A516" s="79"/>
    </row>
    <row r="517" spans="1:1" ht="15.75">
      <c r="A517" s="79"/>
    </row>
    <row r="518" spans="1:1" ht="15.75">
      <c r="A518" s="79"/>
    </row>
    <row r="519" spans="1:1" ht="15.75">
      <c r="A519" s="79"/>
    </row>
    <row r="520" spans="1:1" ht="15.75">
      <c r="A520" s="79"/>
    </row>
    <row r="521" spans="1:1" ht="15.75">
      <c r="A521" s="79"/>
    </row>
    <row r="522" spans="1:1" ht="15.75">
      <c r="A522" s="79"/>
    </row>
    <row r="523" spans="1:1" ht="15.75">
      <c r="A523" s="79"/>
    </row>
    <row r="524" spans="1:1" ht="15.75">
      <c r="A524" s="79"/>
    </row>
    <row r="525" spans="1:1" ht="15.75">
      <c r="A525" s="79"/>
    </row>
    <row r="526" spans="1:1" ht="15.75">
      <c r="A526" s="79"/>
    </row>
    <row r="527" spans="1:1" ht="15.75">
      <c r="A527" s="79"/>
    </row>
    <row r="528" spans="1:1" ht="15.75">
      <c r="A528" s="79"/>
    </row>
    <row r="529" spans="1:1" ht="15.75">
      <c r="A529" s="79"/>
    </row>
    <row r="530" spans="1:1" ht="15.75">
      <c r="A530" s="79"/>
    </row>
    <row r="531" spans="1:1" ht="15.75">
      <c r="A531" s="79"/>
    </row>
    <row r="532" spans="1:1" ht="15.75">
      <c r="A532" s="79"/>
    </row>
    <row r="533" spans="1:1" ht="15.75">
      <c r="A533" s="79"/>
    </row>
    <row r="534" spans="1:1" ht="15.75">
      <c r="A534" s="79"/>
    </row>
    <row r="535" spans="1:1" ht="15.75">
      <c r="A535" s="79"/>
    </row>
    <row r="536" spans="1:1" ht="15.75">
      <c r="A536" s="79"/>
    </row>
    <row r="537" spans="1:1" ht="15.75">
      <c r="A537" s="79"/>
    </row>
    <row r="538" spans="1:1" ht="15.75">
      <c r="A538" s="79"/>
    </row>
    <row r="539" spans="1:1" ht="15.75">
      <c r="A539" s="79"/>
    </row>
    <row r="540" spans="1:1" ht="15.75">
      <c r="A540" s="79"/>
    </row>
    <row r="541" spans="1:1" ht="15.75">
      <c r="A541" s="79"/>
    </row>
    <row r="542" spans="1:1" ht="15.75">
      <c r="A542" s="79"/>
    </row>
    <row r="543" spans="1:1" ht="15.75">
      <c r="A543" s="79"/>
    </row>
    <row r="544" spans="1:1" ht="15.75">
      <c r="A544" s="79"/>
    </row>
    <row r="545" spans="1:1" ht="15.75">
      <c r="A545" s="79"/>
    </row>
    <row r="546" spans="1:1" ht="15.75">
      <c r="A546" s="79"/>
    </row>
    <row r="547" spans="1:1" ht="15.75">
      <c r="A547" s="79"/>
    </row>
    <row r="548" spans="1:1" ht="15.75">
      <c r="A548" s="79"/>
    </row>
    <row r="549" spans="1:1" ht="15.75">
      <c r="A549" s="79"/>
    </row>
    <row r="550" spans="1:1" ht="15.75">
      <c r="A550" s="79"/>
    </row>
    <row r="551" spans="1:1" ht="15.75">
      <c r="A551" s="79"/>
    </row>
    <row r="552" spans="1:1" ht="15.75">
      <c r="A552" s="79"/>
    </row>
    <row r="553" spans="1:1" ht="15.75">
      <c r="A553" s="79"/>
    </row>
    <row r="554" spans="1:1" ht="15.75">
      <c r="A554" s="79"/>
    </row>
    <row r="555" spans="1:1" ht="15.75">
      <c r="A555" s="79"/>
    </row>
    <row r="556" spans="1:1" ht="15.75">
      <c r="A556" s="79"/>
    </row>
    <row r="557" spans="1:1" ht="15.75">
      <c r="A557" s="79"/>
    </row>
    <row r="558" spans="1:1" ht="15.75">
      <c r="A558" s="79"/>
    </row>
    <row r="559" spans="1:1" ht="15.75">
      <c r="A559" s="79"/>
    </row>
    <row r="560" spans="1:1" ht="15.75">
      <c r="A560" s="79"/>
    </row>
    <row r="561" spans="1:1" ht="15.75">
      <c r="A561" s="79"/>
    </row>
    <row r="562" spans="1:1" ht="15.75">
      <c r="A562" s="79"/>
    </row>
    <row r="563" spans="1:1" ht="15.75">
      <c r="A563" s="79"/>
    </row>
    <row r="564" spans="1:1" ht="15.75">
      <c r="A564" s="79"/>
    </row>
    <row r="565" spans="1:1" ht="15.75">
      <c r="A565" s="79"/>
    </row>
    <row r="566" spans="1:1" ht="15.75">
      <c r="A566" s="79"/>
    </row>
    <row r="567" spans="1:1" ht="15.75">
      <c r="A567" s="79"/>
    </row>
    <row r="568" spans="1:1" ht="15.75">
      <c r="A568" s="79"/>
    </row>
    <row r="569" spans="1:1" ht="15.75">
      <c r="A569" s="79"/>
    </row>
    <row r="570" spans="1:1" ht="15.75">
      <c r="A570" s="79"/>
    </row>
    <row r="571" spans="1:1" ht="15.75">
      <c r="A571" s="79"/>
    </row>
    <row r="572" spans="1:1" ht="15.75">
      <c r="A572" s="79"/>
    </row>
    <row r="573" spans="1:1" ht="15.75">
      <c r="A573" s="79"/>
    </row>
    <row r="574" spans="1:1" ht="15.75">
      <c r="A574" s="79"/>
    </row>
    <row r="575" spans="1:1" ht="15.75">
      <c r="A575" s="79"/>
    </row>
    <row r="576" spans="1:1" ht="15.75">
      <c r="A576" s="79"/>
    </row>
    <row r="577" spans="1:1" ht="15.75">
      <c r="A577" s="79"/>
    </row>
    <row r="578" spans="1:1" ht="15.75">
      <c r="A578" s="79"/>
    </row>
    <row r="579" spans="1:1" ht="15.75">
      <c r="A579" s="79"/>
    </row>
    <row r="580" spans="1:1" ht="15.75">
      <c r="A580" s="79"/>
    </row>
    <row r="581" spans="1:1" ht="15.75">
      <c r="A581" s="79"/>
    </row>
    <row r="582" spans="1:1" ht="15.75">
      <c r="A582" s="79"/>
    </row>
    <row r="583" spans="1:1" ht="15.75">
      <c r="A583" s="79"/>
    </row>
    <row r="584" spans="1:1" ht="15.75">
      <c r="A584" s="79"/>
    </row>
    <row r="585" spans="1:1" ht="15.75">
      <c r="A585" s="79"/>
    </row>
    <row r="586" spans="1:1" ht="15.75">
      <c r="A586" s="79"/>
    </row>
    <row r="587" spans="1:1" ht="15.75">
      <c r="A587" s="79"/>
    </row>
    <row r="588" spans="1:1" ht="15.75">
      <c r="A588" s="79"/>
    </row>
    <row r="589" spans="1:1" ht="15.75">
      <c r="A589" s="79"/>
    </row>
    <row r="590" spans="1:1" ht="15.75">
      <c r="A590" s="79"/>
    </row>
    <row r="591" spans="1:1" ht="15.75">
      <c r="A591" s="79"/>
    </row>
    <row r="592" spans="1:1" ht="15.75">
      <c r="A592" s="79"/>
    </row>
    <row r="593" spans="1:1" ht="15.75">
      <c r="A593" s="79"/>
    </row>
    <row r="594" spans="1:1" ht="15.75">
      <c r="A594" s="79"/>
    </row>
    <row r="595" spans="1:1" ht="15.75">
      <c r="A595" s="79"/>
    </row>
    <row r="596" spans="1:1" ht="15.75">
      <c r="A596" s="79"/>
    </row>
    <row r="597" spans="1:1" ht="15.75">
      <c r="A597" s="79"/>
    </row>
    <row r="598" spans="1:1" ht="15.75">
      <c r="A598" s="79"/>
    </row>
    <row r="599" spans="1:1" ht="15.75">
      <c r="A599" s="79"/>
    </row>
    <row r="600" spans="1:1" ht="15.75">
      <c r="A600" s="79"/>
    </row>
    <row r="601" spans="1:1" ht="15.75">
      <c r="A601" s="79"/>
    </row>
    <row r="602" spans="1:1" ht="15.75">
      <c r="A602" s="79"/>
    </row>
    <row r="603" spans="1:1" ht="15.75">
      <c r="A603" s="79"/>
    </row>
    <row r="604" spans="1:1" ht="15.75">
      <c r="A604" s="79"/>
    </row>
    <row r="605" spans="1:1" ht="15.75">
      <c r="A605" s="79"/>
    </row>
    <row r="606" spans="1:1" ht="15.75">
      <c r="A606" s="79"/>
    </row>
    <row r="607" spans="1:1" ht="15.75">
      <c r="A607" s="79"/>
    </row>
    <row r="608" spans="1:1" ht="15.75">
      <c r="A608" s="79"/>
    </row>
    <row r="609" spans="1:1" ht="15.75">
      <c r="A609" s="79"/>
    </row>
    <row r="610" spans="1:1" ht="15.75">
      <c r="A610" s="79"/>
    </row>
    <row r="611" spans="1:1" ht="15.75">
      <c r="A611" s="79"/>
    </row>
    <row r="612" spans="1:1" ht="15.75">
      <c r="A612" s="79"/>
    </row>
    <row r="613" spans="1:1" ht="15.75">
      <c r="A613" s="79"/>
    </row>
    <row r="614" spans="1:1" ht="15.75">
      <c r="A614" s="79"/>
    </row>
    <row r="615" spans="1:1" ht="15.75">
      <c r="A615" s="79"/>
    </row>
    <row r="616" spans="1:1" ht="15.75">
      <c r="A616" s="79"/>
    </row>
    <row r="617" spans="1:1" ht="15.75">
      <c r="A617" s="79"/>
    </row>
    <row r="618" spans="1:1" ht="15.75">
      <c r="A618" s="79"/>
    </row>
    <row r="619" spans="1:1" ht="15.75">
      <c r="A619" s="79"/>
    </row>
    <row r="620" spans="1:1" ht="15.75">
      <c r="A620" s="79"/>
    </row>
    <row r="621" spans="1:1" ht="15.75">
      <c r="A621" s="79"/>
    </row>
    <row r="622" spans="1:1" ht="15.75">
      <c r="A622" s="79"/>
    </row>
    <row r="623" spans="1:1" ht="15.75">
      <c r="A623" s="79"/>
    </row>
    <row r="624" spans="1:1" ht="15.75">
      <c r="A624" s="79"/>
    </row>
    <row r="625" spans="1:1" ht="15.75">
      <c r="A625" s="79"/>
    </row>
    <row r="626" spans="1:1" ht="15.75">
      <c r="A626" s="79"/>
    </row>
    <row r="627" spans="1:1" ht="15.75">
      <c r="A627" s="79"/>
    </row>
    <row r="628" spans="1:1" ht="15.75">
      <c r="A628" s="79"/>
    </row>
    <row r="629" spans="1:1" ht="15.75">
      <c r="A629" s="79"/>
    </row>
    <row r="630" spans="1:1" ht="15.75">
      <c r="A630" s="79"/>
    </row>
    <row r="631" spans="1:1" ht="15.75">
      <c r="A631" s="79"/>
    </row>
    <row r="632" spans="1:1" ht="15.75">
      <c r="A632" s="79"/>
    </row>
    <row r="633" spans="1:1" ht="15.75">
      <c r="A633" s="79"/>
    </row>
    <row r="634" spans="1:1" ht="15.75">
      <c r="A634" s="79"/>
    </row>
    <row r="635" spans="1:1" ht="15.75">
      <c r="A635" s="79"/>
    </row>
    <row r="636" spans="1:1" ht="15.75">
      <c r="A636" s="79"/>
    </row>
    <row r="637" spans="1:1" ht="15.75">
      <c r="A637" s="79"/>
    </row>
    <row r="638" spans="1:1" ht="15.75">
      <c r="A638" s="79"/>
    </row>
    <row r="639" spans="1:1" ht="15.75">
      <c r="A639" s="79"/>
    </row>
    <row r="640" spans="1:1" ht="15.75">
      <c r="A640" s="79"/>
    </row>
    <row r="641" spans="1:1" ht="15.75">
      <c r="A641" s="79"/>
    </row>
    <row r="642" spans="1:1" ht="15.75">
      <c r="A642" s="79"/>
    </row>
    <row r="643" spans="1:1" ht="15.75">
      <c r="A643" s="79"/>
    </row>
    <row r="644" spans="1:1" ht="15.75">
      <c r="A644" s="79"/>
    </row>
    <row r="645" spans="1:1" ht="15.75">
      <c r="A645" s="79"/>
    </row>
    <row r="646" spans="1:1" ht="15.75">
      <c r="A646" s="79"/>
    </row>
    <row r="647" spans="1:1" ht="15.75">
      <c r="A647" s="79"/>
    </row>
    <row r="648" spans="1:1" ht="15.75">
      <c r="A648" s="79"/>
    </row>
    <row r="649" spans="1:1" ht="15.75">
      <c r="A649" s="79"/>
    </row>
    <row r="650" spans="1:1" ht="15.75">
      <c r="A650" s="79"/>
    </row>
  </sheetData>
  <mergeCells count="4">
    <mergeCell ref="A2:F2"/>
    <mergeCell ref="A3:F3"/>
    <mergeCell ref="A4:F4"/>
    <mergeCell ref="A5:F5"/>
  </mergeCells>
  <pageMargins left="0.7" right="0.7" top="0.75" bottom="0.75" header="0.3" footer="0.3"/>
  <pageSetup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dimension ref="A1:I642"/>
  <sheetViews>
    <sheetView topLeftCell="A2" zoomScaleNormal="100" workbookViewId="0">
      <selection activeCell="M16" sqref="M16"/>
    </sheetView>
  </sheetViews>
  <sheetFormatPr defaultColWidth="9.140625" defaultRowHeight="15"/>
  <cols>
    <col min="1" max="1" width="60" style="81" customWidth="1"/>
    <col min="2" max="5" width="11.7109375" style="80" customWidth="1"/>
    <col min="6" max="9" width="14.5703125" style="80" customWidth="1"/>
    <col min="10" max="16" width="9.140625" style="922" customWidth="1"/>
    <col min="17" max="20" width="9.85546875" style="922" bestFit="1" customWidth="1"/>
    <col min="21" max="23" width="9.28515625" style="922" bestFit="1" customWidth="1"/>
    <col min="24" max="256" width="9.140625" style="922"/>
    <col min="257" max="257" width="60" style="922" customWidth="1"/>
    <col min="258" max="261" width="11.7109375" style="922" customWidth="1"/>
    <col min="262" max="265" width="14.5703125" style="922" customWidth="1"/>
    <col min="266" max="272" width="9.140625" style="922" customWidth="1"/>
    <col min="273" max="276" width="9.85546875" style="922" bestFit="1" customWidth="1"/>
    <col min="277" max="279" width="9.28515625" style="922" bestFit="1" customWidth="1"/>
    <col min="280" max="512" width="9.140625" style="922"/>
    <col min="513" max="513" width="60" style="922" customWidth="1"/>
    <col min="514" max="517" width="11.7109375" style="922" customWidth="1"/>
    <col min="518" max="521" width="14.5703125" style="922" customWidth="1"/>
    <col min="522" max="528" width="9.140625" style="922" customWidth="1"/>
    <col min="529" max="532" width="9.85546875" style="922" bestFit="1" customWidth="1"/>
    <col min="533" max="535" width="9.28515625" style="922" bestFit="1" customWidth="1"/>
    <col min="536" max="768" width="9.140625" style="922"/>
    <col min="769" max="769" width="60" style="922" customWidth="1"/>
    <col min="770" max="773" width="11.7109375" style="922" customWidth="1"/>
    <col min="774" max="777" width="14.5703125" style="922" customWidth="1"/>
    <col min="778" max="784" width="9.140625" style="922" customWidth="1"/>
    <col min="785" max="788" width="9.85546875" style="922" bestFit="1" customWidth="1"/>
    <col min="789" max="791" width="9.28515625" style="922" bestFit="1" customWidth="1"/>
    <col min="792" max="1024" width="9.140625" style="922"/>
    <col min="1025" max="1025" width="60" style="922" customWidth="1"/>
    <col min="1026" max="1029" width="11.7109375" style="922" customWidth="1"/>
    <col min="1030" max="1033" width="14.5703125" style="922" customWidth="1"/>
    <col min="1034" max="1040" width="9.140625" style="922" customWidth="1"/>
    <col min="1041" max="1044" width="9.85546875" style="922" bestFit="1" customWidth="1"/>
    <col min="1045" max="1047" width="9.28515625" style="922" bestFit="1" customWidth="1"/>
    <col min="1048" max="1280" width="9.140625" style="922"/>
    <col min="1281" max="1281" width="60" style="922" customWidth="1"/>
    <col min="1282" max="1285" width="11.7109375" style="922" customWidth="1"/>
    <col min="1286" max="1289" width="14.5703125" style="922" customWidth="1"/>
    <col min="1290" max="1296" width="9.140625" style="922" customWidth="1"/>
    <col min="1297" max="1300" width="9.85546875" style="922" bestFit="1" customWidth="1"/>
    <col min="1301" max="1303" width="9.28515625" style="922" bestFit="1" customWidth="1"/>
    <col min="1304" max="1536" width="9.140625" style="922"/>
    <col min="1537" max="1537" width="60" style="922" customWidth="1"/>
    <col min="1538" max="1541" width="11.7109375" style="922" customWidth="1"/>
    <col min="1542" max="1545" width="14.5703125" style="922" customWidth="1"/>
    <col min="1546" max="1552" width="9.140625" style="922" customWidth="1"/>
    <col min="1553" max="1556" width="9.85546875" style="922" bestFit="1" customWidth="1"/>
    <col min="1557" max="1559" width="9.28515625" style="922" bestFit="1" customWidth="1"/>
    <col min="1560" max="1792" width="9.140625" style="922"/>
    <col min="1793" max="1793" width="60" style="922" customWidth="1"/>
    <col min="1794" max="1797" width="11.7109375" style="922" customWidth="1"/>
    <col min="1798" max="1801" width="14.5703125" style="922" customWidth="1"/>
    <col min="1802" max="1808" width="9.140625" style="922" customWidth="1"/>
    <col min="1809" max="1812" width="9.85546875" style="922" bestFit="1" customWidth="1"/>
    <col min="1813" max="1815" width="9.28515625" style="922" bestFit="1" customWidth="1"/>
    <col min="1816" max="2048" width="9.140625" style="922"/>
    <col min="2049" max="2049" width="60" style="922" customWidth="1"/>
    <col min="2050" max="2053" width="11.7109375" style="922" customWidth="1"/>
    <col min="2054" max="2057" width="14.5703125" style="922" customWidth="1"/>
    <col min="2058" max="2064" width="9.140625" style="922" customWidth="1"/>
    <col min="2065" max="2068" width="9.85546875" style="922" bestFit="1" customWidth="1"/>
    <col min="2069" max="2071" width="9.28515625" style="922" bestFit="1" customWidth="1"/>
    <col min="2072" max="2304" width="9.140625" style="922"/>
    <col min="2305" max="2305" width="60" style="922" customWidth="1"/>
    <col min="2306" max="2309" width="11.7109375" style="922" customWidth="1"/>
    <col min="2310" max="2313" width="14.5703125" style="922" customWidth="1"/>
    <col min="2314" max="2320" width="9.140625" style="922" customWidth="1"/>
    <col min="2321" max="2324" width="9.85546875" style="922" bestFit="1" customWidth="1"/>
    <col min="2325" max="2327" width="9.28515625" style="922" bestFit="1" customWidth="1"/>
    <col min="2328" max="2560" width="9.140625" style="922"/>
    <col min="2561" max="2561" width="60" style="922" customWidth="1"/>
    <col min="2562" max="2565" width="11.7109375" style="922" customWidth="1"/>
    <col min="2566" max="2569" width="14.5703125" style="922" customWidth="1"/>
    <col min="2570" max="2576" width="9.140625" style="922" customWidth="1"/>
    <col min="2577" max="2580" width="9.85546875" style="922" bestFit="1" customWidth="1"/>
    <col min="2581" max="2583" width="9.28515625" style="922" bestFit="1" customWidth="1"/>
    <col min="2584" max="2816" width="9.140625" style="922"/>
    <col min="2817" max="2817" width="60" style="922" customWidth="1"/>
    <col min="2818" max="2821" width="11.7109375" style="922" customWidth="1"/>
    <col min="2822" max="2825" width="14.5703125" style="922" customWidth="1"/>
    <col min="2826" max="2832" width="9.140625" style="922" customWidth="1"/>
    <col min="2833" max="2836" width="9.85546875" style="922" bestFit="1" customWidth="1"/>
    <col min="2837" max="2839" width="9.28515625" style="922" bestFit="1" customWidth="1"/>
    <col min="2840" max="3072" width="9.140625" style="922"/>
    <col min="3073" max="3073" width="60" style="922" customWidth="1"/>
    <col min="3074" max="3077" width="11.7109375" style="922" customWidth="1"/>
    <col min="3078" max="3081" width="14.5703125" style="922" customWidth="1"/>
    <col min="3082" max="3088" width="9.140625" style="922" customWidth="1"/>
    <col min="3089" max="3092" width="9.85546875" style="922" bestFit="1" customWidth="1"/>
    <col min="3093" max="3095" width="9.28515625" style="922" bestFit="1" customWidth="1"/>
    <col min="3096" max="3328" width="9.140625" style="922"/>
    <col min="3329" max="3329" width="60" style="922" customWidth="1"/>
    <col min="3330" max="3333" width="11.7109375" style="922" customWidth="1"/>
    <col min="3334" max="3337" width="14.5703125" style="922" customWidth="1"/>
    <col min="3338" max="3344" width="9.140625" style="922" customWidth="1"/>
    <col min="3345" max="3348" width="9.85546875" style="922" bestFit="1" customWidth="1"/>
    <col min="3349" max="3351" width="9.28515625" style="922" bestFit="1" customWidth="1"/>
    <col min="3352" max="3584" width="9.140625" style="922"/>
    <col min="3585" max="3585" width="60" style="922" customWidth="1"/>
    <col min="3586" max="3589" width="11.7109375" style="922" customWidth="1"/>
    <col min="3590" max="3593" width="14.5703125" style="922" customWidth="1"/>
    <col min="3594" max="3600" width="9.140625" style="922" customWidth="1"/>
    <col min="3601" max="3604" width="9.85546875" style="922" bestFit="1" customWidth="1"/>
    <col min="3605" max="3607" width="9.28515625" style="922" bestFit="1" customWidth="1"/>
    <col min="3608" max="3840" width="9.140625" style="922"/>
    <col min="3841" max="3841" width="60" style="922" customWidth="1"/>
    <col min="3842" max="3845" width="11.7109375" style="922" customWidth="1"/>
    <col min="3846" max="3849" width="14.5703125" style="922" customWidth="1"/>
    <col min="3850" max="3856" width="9.140625" style="922" customWidth="1"/>
    <col min="3857" max="3860" width="9.85546875" style="922" bestFit="1" customWidth="1"/>
    <col min="3861" max="3863" width="9.28515625" style="922" bestFit="1" customWidth="1"/>
    <col min="3864" max="4096" width="9.140625" style="922"/>
    <col min="4097" max="4097" width="60" style="922" customWidth="1"/>
    <col min="4098" max="4101" width="11.7109375" style="922" customWidth="1"/>
    <col min="4102" max="4105" width="14.5703125" style="922" customWidth="1"/>
    <col min="4106" max="4112" width="9.140625" style="922" customWidth="1"/>
    <col min="4113" max="4116" width="9.85546875" style="922" bestFit="1" customWidth="1"/>
    <col min="4117" max="4119" width="9.28515625" style="922" bestFit="1" customWidth="1"/>
    <col min="4120" max="4352" width="9.140625" style="922"/>
    <col min="4353" max="4353" width="60" style="922" customWidth="1"/>
    <col min="4354" max="4357" width="11.7109375" style="922" customWidth="1"/>
    <col min="4358" max="4361" width="14.5703125" style="922" customWidth="1"/>
    <col min="4362" max="4368" width="9.140625" style="922" customWidth="1"/>
    <col min="4369" max="4372" width="9.85546875" style="922" bestFit="1" customWidth="1"/>
    <col min="4373" max="4375" width="9.28515625" style="922" bestFit="1" customWidth="1"/>
    <col min="4376" max="4608" width="9.140625" style="922"/>
    <col min="4609" max="4609" width="60" style="922" customWidth="1"/>
    <col min="4610" max="4613" width="11.7109375" style="922" customWidth="1"/>
    <col min="4614" max="4617" width="14.5703125" style="922" customWidth="1"/>
    <col min="4618" max="4624" width="9.140625" style="922" customWidth="1"/>
    <col min="4625" max="4628" width="9.85546875" style="922" bestFit="1" customWidth="1"/>
    <col min="4629" max="4631" width="9.28515625" style="922" bestFit="1" customWidth="1"/>
    <col min="4632" max="4864" width="9.140625" style="922"/>
    <col min="4865" max="4865" width="60" style="922" customWidth="1"/>
    <col min="4866" max="4869" width="11.7109375" style="922" customWidth="1"/>
    <col min="4870" max="4873" width="14.5703125" style="922" customWidth="1"/>
    <col min="4874" max="4880" width="9.140625" style="922" customWidth="1"/>
    <col min="4881" max="4884" width="9.85546875" style="922" bestFit="1" customWidth="1"/>
    <col min="4885" max="4887" width="9.28515625" style="922" bestFit="1" customWidth="1"/>
    <col min="4888" max="5120" width="9.140625" style="922"/>
    <col min="5121" max="5121" width="60" style="922" customWidth="1"/>
    <col min="5122" max="5125" width="11.7109375" style="922" customWidth="1"/>
    <col min="5126" max="5129" width="14.5703125" style="922" customWidth="1"/>
    <col min="5130" max="5136" width="9.140625" style="922" customWidth="1"/>
    <col min="5137" max="5140" width="9.85546875" style="922" bestFit="1" customWidth="1"/>
    <col min="5141" max="5143" width="9.28515625" style="922" bestFit="1" customWidth="1"/>
    <col min="5144" max="5376" width="9.140625" style="922"/>
    <col min="5377" max="5377" width="60" style="922" customWidth="1"/>
    <col min="5378" max="5381" width="11.7109375" style="922" customWidth="1"/>
    <col min="5382" max="5385" width="14.5703125" style="922" customWidth="1"/>
    <col min="5386" max="5392" width="9.140625" style="922" customWidth="1"/>
    <col min="5393" max="5396" width="9.85546875" style="922" bestFit="1" customWidth="1"/>
    <col min="5397" max="5399" width="9.28515625" style="922" bestFit="1" customWidth="1"/>
    <col min="5400" max="5632" width="9.140625" style="922"/>
    <col min="5633" max="5633" width="60" style="922" customWidth="1"/>
    <col min="5634" max="5637" width="11.7109375" style="922" customWidth="1"/>
    <col min="5638" max="5641" width="14.5703125" style="922" customWidth="1"/>
    <col min="5642" max="5648" width="9.140625" style="922" customWidth="1"/>
    <col min="5649" max="5652" width="9.85546875" style="922" bestFit="1" customWidth="1"/>
    <col min="5653" max="5655" width="9.28515625" style="922" bestFit="1" customWidth="1"/>
    <col min="5656" max="5888" width="9.140625" style="922"/>
    <col min="5889" max="5889" width="60" style="922" customWidth="1"/>
    <col min="5890" max="5893" width="11.7109375" style="922" customWidth="1"/>
    <col min="5894" max="5897" width="14.5703125" style="922" customWidth="1"/>
    <col min="5898" max="5904" width="9.140625" style="922" customWidth="1"/>
    <col min="5905" max="5908" width="9.85546875" style="922" bestFit="1" customWidth="1"/>
    <col min="5909" max="5911" width="9.28515625" style="922" bestFit="1" customWidth="1"/>
    <col min="5912" max="6144" width="9.140625" style="922"/>
    <col min="6145" max="6145" width="60" style="922" customWidth="1"/>
    <col min="6146" max="6149" width="11.7109375" style="922" customWidth="1"/>
    <col min="6150" max="6153" width="14.5703125" style="922" customWidth="1"/>
    <col min="6154" max="6160" width="9.140625" style="922" customWidth="1"/>
    <col min="6161" max="6164" width="9.85546875" style="922" bestFit="1" customWidth="1"/>
    <col min="6165" max="6167" width="9.28515625" style="922" bestFit="1" customWidth="1"/>
    <col min="6168" max="6400" width="9.140625" style="922"/>
    <col min="6401" max="6401" width="60" style="922" customWidth="1"/>
    <col min="6402" max="6405" width="11.7109375" style="922" customWidth="1"/>
    <col min="6406" max="6409" width="14.5703125" style="922" customWidth="1"/>
    <col min="6410" max="6416" width="9.140625" style="922" customWidth="1"/>
    <col min="6417" max="6420" width="9.85546875" style="922" bestFit="1" customWidth="1"/>
    <col min="6421" max="6423" width="9.28515625" style="922" bestFit="1" customWidth="1"/>
    <col min="6424" max="6656" width="9.140625" style="922"/>
    <col min="6657" max="6657" width="60" style="922" customWidth="1"/>
    <col min="6658" max="6661" width="11.7109375" style="922" customWidth="1"/>
    <col min="6662" max="6665" width="14.5703125" style="922" customWidth="1"/>
    <col min="6666" max="6672" width="9.140625" style="922" customWidth="1"/>
    <col min="6673" max="6676" width="9.85546875" style="922" bestFit="1" customWidth="1"/>
    <col min="6677" max="6679" width="9.28515625" style="922" bestFit="1" customWidth="1"/>
    <col min="6680" max="6912" width="9.140625" style="922"/>
    <col min="6913" max="6913" width="60" style="922" customWidth="1"/>
    <col min="6914" max="6917" width="11.7109375" style="922" customWidth="1"/>
    <col min="6918" max="6921" width="14.5703125" style="922" customWidth="1"/>
    <col min="6922" max="6928" width="9.140625" style="922" customWidth="1"/>
    <col min="6929" max="6932" width="9.85546875" style="922" bestFit="1" customWidth="1"/>
    <col min="6933" max="6935" width="9.28515625" style="922" bestFit="1" customWidth="1"/>
    <col min="6936" max="7168" width="9.140625" style="922"/>
    <col min="7169" max="7169" width="60" style="922" customWidth="1"/>
    <col min="7170" max="7173" width="11.7109375" style="922" customWidth="1"/>
    <col min="7174" max="7177" width="14.5703125" style="922" customWidth="1"/>
    <col min="7178" max="7184" width="9.140625" style="922" customWidth="1"/>
    <col min="7185" max="7188" width="9.85546875" style="922" bestFit="1" customWidth="1"/>
    <col min="7189" max="7191" width="9.28515625" style="922" bestFit="1" customWidth="1"/>
    <col min="7192" max="7424" width="9.140625" style="922"/>
    <col min="7425" max="7425" width="60" style="922" customWidth="1"/>
    <col min="7426" max="7429" width="11.7109375" style="922" customWidth="1"/>
    <col min="7430" max="7433" width="14.5703125" style="922" customWidth="1"/>
    <col min="7434" max="7440" width="9.140625" style="922" customWidth="1"/>
    <col min="7441" max="7444" width="9.85546875" style="922" bestFit="1" customWidth="1"/>
    <col min="7445" max="7447" width="9.28515625" style="922" bestFit="1" customWidth="1"/>
    <col min="7448" max="7680" width="9.140625" style="922"/>
    <col min="7681" max="7681" width="60" style="922" customWidth="1"/>
    <col min="7682" max="7685" width="11.7109375" style="922" customWidth="1"/>
    <col min="7686" max="7689" width="14.5703125" style="922" customWidth="1"/>
    <col min="7690" max="7696" width="9.140625" style="922" customWidth="1"/>
    <col min="7697" max="7700" width="9.85546875" style="922" bestFit="1" customWidth="1"/>
    <col min="7701" max="7703" width="9.28515625" style="922" bestFit="1" customWidth="1"/>
    <col min="7704" max="7936" width="9.140625" style="922"/>
    <col min="7937" max="7937" width="60" style="922" customWidth="1"/>
    <col min="7938" max="7941" width="11.7109375" style="922" customWidth="1"/>
    <col min="7942" max="7945" width="14.5703125" style="922" customWidth="1"/>
    <col min="7946" max="7952" width="9.140625" style="922" customWidth="1"/>
    <col min="7953" max="7956" width="9.85546875" style="922" bestFit="1" customWidth="1"/>
    <col min="7957" max="7959" width="9.28515625" style="922" bestFit="1" customWidth="1"/>
    <col min="7960" max="8192" width="9.140625" style="922"/>
    <col min="8193" max="8193" width="60" style="922" customWidth="1"/>
    <col min="8194" max="8197" width="11.7109375" style="922" customWidth="1"/>
    <col min="8198" max="8201" width="14.5703125" style="922" customWidth="1"/>
    <col min="8202" max="8208" width="9.140625" style="922" customWidth="1"/>
    <col min="8209" max="8212" width="9.85546875" style="922" bestFit="1" customWidth="1"/>
    <col min="8213" max="8215" width="9.28515625" style="922" bestFit="1" customWidth="1"/>
    <col min="8216" max="8448" width="9.140625" style="922"/>
    <col min="8449" max="8449" width="60" style="922" customWidth="1"/>
    <col min="8450" max="8453" width="11.7109375" style="922" customWidth="1"/>
    <col min="8454" max="8457" width="14.5703125" style="922" customWidth="1"/>
    <col min="8458" max="8464" width="9.140625" style="922" customWidth="1"/>
    <col min="8465" max="8468" width="9.85546875" style="922" bestFit="1" customWidth="1"/>
    <col min="8469" max="8471" width="9.28515625" style="922" bestFit="1" customWidth="1"/>
    <col min="8472" max="8704" width="9.140625" style="922"/>
    <col min="8705" max="8705" width="60" style="922" customWidth="1"/>
    <col min="8706" max="8709" width="11.7109375" style="922" customWidth="1"/>
    <col min="8710" max="8713" width="14.5703125" style="922" customWidth="1"/>
    <col min="8714" max="8720" width="9.140625" style="922" customWidth="1"/>
    <col min="8721" max="8724" width="9.85546875" style="922" bestFit="1" customWidth="1"/>
    <col min="8725" max="8727" width="9.28515625" style="922" bestFit="1" customWidth="1"/>
    <col min="8728" max="8960" width="9.140625" style="922"/>
    <col min="8961" max="8961" width="60" style="922" customWidth="1"/>
    <col min="8962" max="8965" width="11.7109375" style="922" customWidth="1"/>
    <col min="8966" max="8969" width="14.5703125" style="922" customWidth="1"/>
    <col min="8970" max="8976" width="9.140625" style="922" customWidth="1"/>
    <col min="8977" max="8980" width="9.85546875" style="922" bestFit="1" customWidth="1"/>
    <col min="8981" max="8983" width="9.28515625" style="922" bestFit="1" customWidth="1"/>
    <col min="8984" max="9216" width="9.140625" style="922"/>
    <col min="9217" max="9217" width="60" style="922" customWidth="1"/>
    <col min="9218" max="9221" width="11.7109375" style="922" customWidth="1"/>
    <col min="9222" max="9225" width="14.5703125" style="922" customWidth="1"/>
    <col min="9226" max="9232" width="9.140625" style="922" customWidth="1"/>
    <col min="9233" max="9236" width="9.85546875" style="922" bestFit="1" customWidth="1"/>
    <col min="9237" max="9239" width="9.28515625" style="922" bestFit="1" customWidth="1"/>
    <col min="9240" max="9472" width="9.140625" style="922"/>
    <col min="9473" max="9473" width="60" style="922" customWidth="1"/>
    <col min="9474" max="9477" width="11.7109375" style="922" customWidth="1"/>
    <col min="9478" max="9481" width="14.5703125" style="922" customWidth="1"/>
    <col min="9482" max="9488" width="9.140625" style="922" customWidth="1"/>
    <col min="9489" max="9492" width="9.85546875" style="922" bestFit="1" customWidth="1"/>
    <col min="9493" max="9495" width="9.28515625" style="922" bestFit="1" customWidth="1"/>
    <col min="9496" max="9728" width="9.140625" style="922"/>
    <col min="9729" max="9729" width="60" style="922" customWidth="1"/>
    <col min="9730" max="9733" width="11.7109375" style="922" customWidth="1"/>
    <col min="9734" max="9737" width="14.5703125" style="922" customWidth="1"/>
    <col min="9738" max="9744" width="9.140625" style="922" customWidth="1"/>
    <col min="9745" max="9748" width="9.85546875" style="922" bestFit="1" customWidth="1"/>
    <col min="9749" max="9751" width="9.28515625" style="922" bestFit="1" customWidth="1"/>
    <col min="9752" max="9984" width="9.140625" style="922"/>
    <col min="9985" max="9985" width="60" style="922" customWidth="1"/>
    <col min="9986" max="9989" width="11.7109375" style="922" customWidth="1"/>
    <col min="9990" max="9993" width="14.5703125" style="922" customWidth="1"/>
    <col min="9994" max="10000" width="9.140625" style="922" customWidth="1"/>
    <col min="10001" max="10004" width="9.85546875" style="922" bestFit="1" customWidth="1"/>
    <col min="10005" max="10007" width="9.28515625" style="922" bestFit="1" customWidth="1"/>
    <col min="10008" max="10240" width="9.140625" style="922"/>
    <col min="10241" max="10241" width="60" style="922" customWidth="1"/>
    <col min="10242" max="10245" width="11.7109375" style="922" customWidth="1"/>
    <col min="10246" max="10249" width="14.5703125" style="922" customWidth="1"/>
    <col min="10250" max="10256" width="9.140625" style="922" customWidth="1"/>
    <col min="10257" max="10260" width="9.85546875" style="922" bestFit="1" customWidth="1"/>
    <col min="10261" max="10263" width="9.28515625" style="922" bestFit="1" customWidth="1"/>
    <col min="10264" max="10496" width="9.140625" style="922"/>
    <col min="10497" max="10497" width="60" style="922" customWidth="1"/>
    <col min="10498" max="10501" width="11.7109375" style="922" customWidth="1"/>
    <col min="10502" max="10505" width="14.5703125" style="922" customWidth="1"/>
    <col min="10506" max="10512" width="9.140625" style="922" customWidth="1"/>
    <col min="10513" max="10516" width="9.85546875" style="922" bestFit="1" customWidth="1"/>
    <col min="10517" max="10519" width="9.28515625" style="922" bestFit="1" customWidth="1"/>
    <col min="10520" max="10752" width="9.140625" style="922"/>
    <col min="10753" max="10753" width="60" style="922" customWidth="1"/>
    <col min="10754" max="10757" width="11.7109375" style="922" customWidth="1"/>
    <col min="10758" max="10761" width="14.5703125" style="922" customWidth="1"/>
    <col min="10762" max="10768" width="9.140625" style="922" customWidth="1"/>
    <col min="10769" max="10772" width="9.85546875" style="922" bestFit="1" customWidth="1"/>
    <col min="10773" max="10775" width="9.28515625" style="922" bestFit="1" customWidth="1"/>
    <col min="10776" max="11008" width="9.140625" style="922"/>
    <col min="11009" max="11009" width="60" style="922" customWidth="1"/>
    <col min="11010" max="11013" width="11.7109375" style="922" customWidth="1"/>
    <col min="11014" max="11017" width="14.5703125" style="922" customWidth="1"/>
    <col min="11018" max="11024" width="9.140625" style="922" customWidth="1"/>
    <col min="11025" max="11028" width="9.85546875" style="922" bestFit="1" customWidth="1"/>
    <col min="11029" max="11031" width="9.28515625" style="922" bestFit="1" customWidth="1"/>
    <col min="11032" max="11264" width="9.140625" style="922"/>
    <col min="11265" max="11265" width="60" style="922" customWidth="1"/>
    <col min="11266" max="11269" width="11.7109375" style="922" customWidth="1"/>
    <col min="11270" max="11273" width="14.5703125" style="922" customWidth="1"/>
    <col min="11274" max="11280" width="9.140625" style="922" customWidth="1"/>
    <col min="11281" max="11284" width="9.85546875" style="922" bestFit="1" customWidth="1"/>
    <col min="11285" max="11287" width="9.28515625" style="922" bestFit="1" customWidth="1"/>
    <col min="11288" max="11520" width="9.140625" style="922"/>
    <col min="11521" max="11521" width="60" style="922" customWidth="1"/>
    <col min="11522" max="11525" width="11.7109375" style="922" customWidth="1"/>
    <col min="11526" max="11529" width="14.5703125" style="922" customWidth="1"/>
    <col min="11530" max="11536" width="9.140625" style="922" customWidth="1"/>
    <col min="11537" max="11540" width="9.85546875" style="922" bestFit="1" customWidth="1"/>
    <col min="11541" max="11543" width="9.28515625" style="922" bestFit="1" customWidth="1"/>
    <col min="11544" max="11776" width="9.140625" style="922"/>
    <col min="11777" max="11777" width="60" style="922" customWidth="1"/>
    <col min="11778" max="11781" width="11.7109375" style="922" customWidth="1"/>
    <col min="11782" max="11785" width="14.5703125" style="922" customWidth="1"/>
    <col min="11786" max="11792" width="9.140625" style="922" customWidth="1"/>
    <col min="11793" max="11796" width="9.85546875" style="922" bestFit="1" customWidth="1"/>
    <col min="11797" max="11799" width="9.28515625" style="922" bestFit="1" customWidth="1"/>
    <col min="11800" max="12032" width="9.140625" style="922"/>
    <col min="12033" max="12033" width="60" style="922" customWidth="1"/>
    <col min="12034" max="12037" width="11.7109375" style="922" customWidth="1"/>
    <col min="12038" max="12041" width="14.5703125" style="922" customWidth="1"/>
    <col min="12042" max="12048" width="9.140625" style="922" customWidth="1"/>
    <col min="12049" max="12052" width="9.85546875" style="922" bestFit="1" customWidth="1"/>
    <col min="12053" max="12055" width="9.28515625" style="922" bestFit="1" customWidth="1"/>
    <col min="12056" max="12288" width="9.140625" style="922"/>
    <col min="12289" max="12289" width="60" style="922" customWidth="1"/>
    <col min="12290" max="12293" width="11.7109375" style="922" customWidth="1"/>
    <col min="12294" max="12297" width="14.5703125" style="922" customWidth="1"/>
    <col min="12298" max="12304" width="9.140625" style="922" customWidth="1"/>
    <col min="12305" max="12308" width="9.85546875" style="922" bestFit="1" customWidth="1"/>
    <col min="12309" max="12311" width="9.28515625" style="922" bestFit="1" customWidth="1"/>
    <col min="12312" max="12544" width="9.140625" style="922"/>
    <col min="12545" max="12545" width="60" style="922" customWidth="1"/>
    <col min="12546" max="12549" width="11.7109375" style="922" customWidth="1"/>
    <col min="12550" max="12553" width="14.5703125" style="922" customWidth="1"/>
    <col min="12554" max="12560" width="9.140625" style="922" customWidth="1"/>
    <col min="12561" max="12564" width="9.85546875" style="922" bestFit="1" customWidth="1"/>
    <col min="12565" max="12567" width="9.28515625" style="922" bestFit="1" customWidth="1"/>
    <col min="12568" max="12800" width="9.140625" style="922"/>
    <col min="12801" max="12801" width="60" style="922" customWidth="1"/>
    <col min="12802" max="12805" width="11.7109375" style="922" customWidth="1"/>
    <col min="12806" max="12809" width="14.5703125" style="922" customWidth="1"/>
    <col min="12810" max="12816" width="9.140625" style="922" customWidth="1"/>
    <col min="12817" max="12820" width="9.85546875" style="922" bestFit="1" customWidth="1"/>
    <col min="12821" max="12823" width="9.28515625" style="922" bestFit="1" customWidth="1"/>
    <col min="12824" max="13056" width="9.140625" style="922"/>
    <col min="13057" max="13057" width="60" style="922" customWidth="1"/>
    <col min="13058" max="13061" width="11.7109375" style="922" customWidth="1"/>
    <col min="13062" max="13065" width="14.5703125" style="922" customWidth="1"/>
    <col min="13066" max="13072" width="9.140625" style="922" customWidth="1"/>
    <col min="13073" max="13076" width="9.85546875" style="922" bestFit="1" customWidth="1"/>
    <col min="13077" max="13079" width="9.28515625" style="922" bestFit="1" customWidth="1"/>
    <col min="13080" max="13312" width="9.140625" style="922"/>
    <col min="13313" max="13313" width="60" style="922" customWidth="1"/>
    <col min="13314" max="13317" width="11.7109375" style="922" customWidth="1"/>
    <col min="13318" max="13321" width="14.5703125" style="922" customWidth="1"/>
    <col min="13322" max="13328" width="9.140625" style="922" customWidth="1"/>
    <col min="13329" max="13332" width="9.85546875" style="922" bestFit="1" customWidth="1"/>
    <col min="13333" max="13335" width="9.28515625" style="922" bestFit="1" customWidth="1"/>
    <col min="13336" max="13568" width="9.140625" style="922"/>
    <col min="13569" max="13569" width="60" style="922" customWidth="1"/>
    <col min="13570" max="13573" width="11.7109375" style="922" customWidth="1"/>
    <col min="13574" max="13577" width="14.5703125" style="922" customWidth="1"/>
    <col min="13578" max="13584" width="9.140625" style="922" customWidth="1"/>
    <col min="13585" max="13588" width="9.85546875" style="922" bestFit="1" customWidth="1"/>
    <col min="13589" max="13591" width="9.28515625" style="922" bestFit="1" customWidth="1"/>
    <col min="13592" max="13824" width="9.140625" style="922"/>
    <col min="13825" max="13825" width="60" style="922" customWidth="1"/>
    <col min="13826" max="13829" width="11.7109375" style="922" customWidth="1"/>
    <col min="13830" max="13833" width="14.5703125" style="922" customWidth="1"/>
    <col min="13834" max="13840" width="9.140625" style="922" customWidth="1"/>
    <col min="13841" max="13844" width="9.85546875" style="922" bestFit="1" customWidth="1"/>
    <col min="13845" max="13847" width="9.28515625" style="922" bestFit="1" customWidth="1"/>
    <col min="13848" max="14080" width="9.140625" style="922"/>
    <col min="14081" max="14081" width="60" style="922" customWidth="1"/>
    <col min="14082" max="14085" width="11.7109375" style="922" customWidth="1"/>
    <col min="14086" max="14089" width="14.5703125" style="922" customWidth="1"/>
    <col min="14090" max="14096" width="9.140625" style="922" customWidth="1"/>
    <col min="14097" max="14100" width="9.85546875" style="922" bestFit="1" customWidth="1"/>
    <col min="14101" max="14103" width="9.28515625" style="922" bestFit="1" customWidth="1"/>
    <col min="14104" max="14336" width="9.140625" style="922"/>
    <col min="14337" max="14337" width="60" style="922" customWidth="1"/>
    <col min="14338" max="14341" width="11.7109375" style="922" customWidth="1"/>
    <col min="14342" max="14345" width="14.5703125" style="922" customWidth="1"/>
    <col min="14346" max="14352" width="9.140625" style="922" customWidth="1"/>
    <col min="14353" max="14356" width="9.85546875" style="922" bestFit="1" customWidth="1"/>
    <col min="14357" max="14359" width="9.28515625" style="922" bestFit="1" customWidth="1"/>
    <col min="14360" max="14592" width="9.140625" style="922"/>
    <col min="14593" max="14593" width="60" style="922" customWidth="1"/>
    <col min="14594" max="14597" width="11.7109375" style="922" customWidth="1"/>
    <col min="14598" max="14601" width="14.5703125" style="922" customWidth="1"/>
    <col min="14602" max="14608" width="9.140625" style="922" customWidth="1"/>
    <col min="14609" max="14612" width="9.85546875" style="922" bestFit="1" customWidth="1"/>
    <col min="14613" max="14615" width="9.28515625" style="922" bestFit="1" customWidth="1"/>
    <col min="14616" max="14848" width="9.140625" style="922"/>
    <col min="14849" max="14849" width="60" style="922" customWidth="1"/>
    <col min="14850" max="14853" width="11.7109375" style="922" customWidth="1"/>
    <col min="14854" max="14857" width="14.5703125" style="922" customWidth="1"/>
    <col min="14858" max="14864" width="9.140625" style="922" customWidth="1"/>
    <col min="14865" max="14868" width="9.85546875" style="922" bestFit="1" customWidth="1"/>
    <col min="14869" max="14871" width="9.28515625" style="922" bestFit="1" customWidth="1"/>
    <col min="14872" max="15104" width="9.140625" style="922"/>
    <col min="15105" max="15105" width="60" style="922" customWidth="1"/>
    <col min="15106" max="15109" width="11.7109375" style="922" customWidth="1"/>
    <col min="15110" max="15113" width="14.5703125" style="922" customWidth="1"/>
    <col min="15114" max="15120" width="9.140625" style="922" customWidth="1"/>
    <col min="15121" max="15124" width="9.85546875" style="922" bestFit="1" customWidth="1"/>
    <col min="15125" max="15127" width="9.28515625" style="922" bestFit="1" customWidth="1"/>
    <col min="15128" max="15360" width="9.140625" style="922"/>
    <col min="15361" max="15361" width="60" style="922" customWidth="1"/>
    <col min="15362" max="15365" width="11.7109375" style="922" customWidth="1"/>
    <col min="15366" max="15369" width="14.5703125" style="922" customWidth="1"/>
    <col min="15370" max="15376" width="9.140625" style="922" customWidth="1"/>
    <col min="15377" max="15380" width="9.85546875" style="922" bestFit="1" customWidth="1"/>
    <col min="15381" max="15383" width="9.28515625" style="922" bestFit="1" customWidth="1"/>
    <col min="15384" max="15616" width="9.140625" style="922"/>
    <col min="15617" max="15617" width="60" style="922" customWidth="1"/>
    <col min="15618" max="15621" width="11.7109375" style="922" customWidth="1"/>
    <col min="15622" max="15625" width="14.5703125" style="922" customWidth="1"/>
    <col min="15626" max="15632" width="9.140625" style="922" customWidth="1"/>
    <col min="15633" max="15636" width="9.85546875" style="922" bestFit="1" customWidth="1"/>
    <col min="15637" max="15639" width="9.28515625" style="922" bestFit="1" customWidth="1"/>
    <col min="15640" max="15872" width="9.140625" style="922"/>
    <col min="15873" max="15873" width="60" style="922" customWidth="1"/>
    <col min="15874" max="15877" width="11.7109375" style="922" customWidth="1"/>
    <col min="15878" max="15881" width="14.5703125" style="922" customWidth="1"/>
    <col min="15882" max="15888" width="9.140625" style="922" customWidth="1"/>
    <col min="15889" max="15892" width="9.85546875" style="922" bestFit="1" customWidth="1"/>
    <col min="15893" max="15895" width="9.28515625" style="922" bestFit="1" customWidth="1"/>
    <col min="15896" max="16128" width="9.140625" style="922"/>
    <col min="16129" max="16129" width="60" style="922" customWidth="1"/>
    <col min="16130" max="16133" width="11.7109375" style="922" customWidth="1"/>
    <col min="16134" max="16137" width="14.5703125" style="922" customWidth="1"/>
    <col min="16138" max="16144" width="9.140625" style="922" customWidth="1"/>
    <col min="16145" max="16148" width="9.85546875" style="922" bestFit="1" customWidth="1"/>
    <col min="16149" max="16151" width="9.28515625" style="922" bestFit="1" customWidth="1"/>
    <col min="16152" max="16384" width="9.140625" style="922"/>
  </cols>
  <sheetData>
    <row r="1" spans="1:9" s="84" customFormat="1" ht="3.75" hidden="1" customHeight="1">
      <c r="A1" s="82"/>
      <c r="B1" s="615"/>
      <c r="C1" s="615"/>
      <c r="D1" s="615"/>
      <c r="E1" s="615"/>
      <c r="F1" s="615"/>
      <c r="G1" s="615"/>
      <c r="H1" s="615"/>
      <c r="I1" s="615"/>
    </row>
    <row r="2" spans="1:9" s="74" customFormat="1" ht="39" customHeight="1">
      <c r="A2" s="979" t="s">
        <v>1396</v>
      </c>
      <c r="B2" s="979"/>
      <c r="C2" s="979"/>
      <c r="D2" s="979"/>
      <c r="E2" s="979"/>
      <c r="F2" s="979"/>
      <c r="G2" s="979"/>
      <c r="H2" s="979"/>
      <c r="I2" s="979"/>
    </row>
    <row r="3" spans="1:9" s="74" customFormat="1" ht="20.25" customHeight="1">
      <c r="A3" s="979" t="s">
        <v>1321</v>
      </c>
      <c r="B3" s="979"/>
      <c r="C3" s="979"/>
      <c r="D3" s="979"/>
      <c r="E3" s="979"/>
      <c r="F3" s="979"/>
      <c r="G3" s="979"/>
      <c r="H3" s="979"/>
      <c r="I3" s="979"/>
    </row>
    <row r="4" spans="1:9" s="74" customFormat="1" ht="20.25" customHeight="1">
      <c r="A4" s="979" t="s">
        <v>1527</v>
      </c>
      <c r="B4" s="979"/>
      <c r="C4" s="979"/>
      <c r="D4" s="979"/>
      <c r="E4" s="979"/>
      <c r="F4" s="979"/>
      <c r="G4" s="979"/>
      <c r="H4" s="979"/>
      <c r="I4" s="979"/>
    </row>
    <row r="5" spans="1:9" s="75" customFormat="1" ht="24.75" customHeight="1">
      <c r="A5" s="980" t="s">
        <v>1323</v>
      </c>
      <c r="B5" s="980"/>
      <c r="C5" s="980"/>
      <c r="D5" s="980"/>
      <c r="E5" s="980"/>
      <c r="F5" s="980"/>
      <c r="G5" s="980"/>
      <c r="H5" s="980"/>
      <c r="I5" s="980"/>
    </row>
    <row r="6" spans="1:9" s="922" customFormat="1" ht="6" hidden="1" customHeight="1" thickTop="1">
      <c r="A6" s="81"/>
      <c r="B6" s="80"/>
      <c r="C6" s="80"/>
      <c r="D6" s="80"/>
      <c r="E6" s="80"/>
      <c r="F6" s="80"/>
      <c r="G6" s="80"/>
      <c r="H6" s="80"/>
      <c r="I6" s="80"/>
    </row>
    <row r="7" spans="1:9" s="922" customFormat="1" ht="2.25" customHeight="1" thickBot="1">
      <c r="A7" s="81"/>
      <c r="B7" s="699"/>
      <c r="C7" s="699"/>
      <c r="D7" s="699"/>
      <c r="E7" s="699"/>
      <c r="F7" s="699"/>
      <c r="G7" s="699"/>
      <c r="H7" s="699"/>
      <c r="I7" s="699"/>
    </row>
    <row r="8" spans="1:9" s="922" customFormat="1" ht="21.75" customHeight="1" thickTop="1" thickBot="1">
      <c r="A8" s="86"/>
      <c r="B8" s="700" t="s">
        <v>1397</v>
      </c>
      <c r="C8" s="700" t="s">
        <v>1401</v>
      </c>
      <c r="D8" s="700" t="s">
        <v>1400</v>
      </c>
      <c r="E8" s="700" t="s">
        <v>1398</v>
      </c>
      <c r="F8" s="701" t="s">
        <v>1402</v>
      </c>
      <c r="G8" s="701" t="s">
        <v>1399</v>
      </c>
      <c r="H8" s="701" t="s">
        <v>1403</v>
      </c>
      <c r="I8" s="701" t="s">
        <v>309</v>
      </c>
    </row>
    <row r="9" spans="1:9" s="60" customFormat="1" ht="12.75" thickTop="1" thickBot="1">
      <c r="A9" s="69" t="s">
        <v>7</v>
      </c>
      <c r="B9" s="73">
        <v>2243248164.6900001</v>
      </c>
      <c r="C9" s="73">
        <v>723482008.62</v>
      </c>
      <c r="D9" s="73">
        <v>338365262.74000001</v>
      </c>
      <c r="E9" s="73">
        <v>163283803.91</v>
      </c>
      <c r="F9" s="73">
        <v>88572857.739999995</v>
      </c>
      <c r="G9" s="73">
        <v>49487886.399999999</v>
      </c>
      <c r="H9" s="73">
        <v>59046019.409999996</v>
      </c>
      <c r="I9" s="73">
        <v>3665486003.5100002</v>
      </c>
    </row>
    <row r="10" spans="1:9" s="60" customFormat="1" ht="12.75" thickTop="1" thickBot="1">
      <c r="A10" s="493" t="s">
        <v>8</v>
      </c>
      <c r="B10" s="70">
        <v>151139282.03999999</v>
      </c>
      <c r="C10" s="70">
        <v>54646781.619999997</v>
      </c>
      <c r="D10" s="70">
        <v>22630825.27</v>
      </c>
      <c r="E10" s="70">
        <v>16130018.439999999</v>
      </c>
      <c r="F10" s="70">
        <v>5031782.67</v>
      </c>
      <c r="G10" s="70">
        <v>2036994.53</v>
      </c>
      <c r="H10" s="70">
        <v>5679887.6500000004</v>
      </c>
      <c r="I10" s="70">
        <v>257295572.22</v>
      </c>
    </row>
    <row r="11" spans="1:9" s="574" customFormat="1" ht="12" thickTop="1">
      <c r="A11" s="593" t="s">
        <v>9</v>
      </c>
      <c r="B11" s="594">
        <v>42349595.75</v>
      </c>
      <c r="C11" s="594">
        <v>20348092.760000002</v>
      </c>
      <c r="D11" s="594">
        <v>4271321.6500000004</v>
      </c>
      <c r="E11" s="594">
        <v>3166774.94</v>
      </c>
      <c r="F11" s="594">
        <v>2681508.8199999998</v>
      </c>
      <c r="G11" s="594">
        <v>744442.84</v>
      </c>
      <c r="H11" s="594">
        <v>1326476.95</v>
      </c>
      <c r="I11" s="594">
        <v>74888213.709999993</v>
      </c>
    </row>
    <row r="12" spans="1:9" s="574" customFormat="1" ht="11.25">
      <c r="A12" s="593" t="s">
        <v>10</v>
      </c>
      <c r="B12" s="594">
        <v>104299060.61</v>
      </c>
      <c r="C12" s="594">
        <v>20775254.02</v>
      </c>
      <c r="D12" s="594">
        <v>18353172.120000001</v>
      </c>
      <c r="E12" s="594">
        <v>3992193.34</v>
      </c>
      <c r="F12" s="594">
        <v>2270162</v>
      </c>
      <c r="G12" s="594">
        <v>1265028.71</v>
      </c>
      <c r="H12" s="594">
        <v>1630752.6</v>
      </c>
      <c r="I12" s="594">
        <v>152585623.40000001</v>
      </c>
    </row>
    <row r="13" spans="1:9" s="574" customFormat="1" ht="11.25">
      <c r="A13" s="593" t="s">
        <v>11</v>
      </c>
      <c r="B13" s="594">
        <v>4490625.68</v>
      </c>
      <c r="C13" s="594">
        <v>13523434.84</v>
      </c>
      <c r="D13" s="594">
        <v>6331.5</v>
      </c>
      <c r="E13" s="594">
        <v>8971050.1600000001</v>
      </c>
      <c r="F13" s="594">
        <v>80111.850000000006</v>
      </c>
      <c r="G13" s="594">
        <v>27522.98</v>
      </c>
      <c r="H13" s="594">
        <v>2722658.1</v>
      </c>
      <c r="I13" s="594">
        <v>29821735.109999999</v>
      </c>
    </row>
    <row r="14" spans="1:9" s="574" customFormat="1" ht="11.25">
      <c r="A14" s="593" t="s">
        <v>12</v>
      </c>
      <c r="B14" s="594">
        <v>0</v>
      </c>
      <c r="C14" s="594">
        <v>0</v>
      </c>
      <c r="D14" s="594">
        <v>0</v>
      </c>
      <c r="E14" s="594">
        <v>0</v>
      </c>
      <c r="F14" s="594">
        <v>0</v>
      </c>
      <c r="G14" s="594">
        <v>0</v>
      </c>
      <c r="H14" s="594">
        <v>0</v>
      </c>
      <c r="I14" s="594">
        <v>0</v>
      </c>
    </row>
    <row r="15" spans="1:9" s="574" customFormat="1" ht="11.25">
      <c r="A15" s="593" t="s">
        <v>13</v>
      </c>
      <c r="B15" s="594">
        <v>0</v>
      </c>
      <c r="C15" s="594">
        <v>0</v>
      </c>
      <c r="D15" s="594">
        <v>0</v>
      </c>
      <c r="E15" s="594">
        <v>0</v>
      </c>
      <c r="F15" s="594">
        <v>0</v>
      </c>
      <c r="G15" s="594">
        <v>0</v>
      </c>
      <c r="H15" s="594">
        <v>0</v>
      </c>
      <c r="I15" s="594">
        <v>0</v>
      </c>
    </row>
    <row r="16" spans="1:9" s="574" customFormat="1" ht="11.25">
      <c r="A16" s="593" t="s">
        <v>14</v>
      </c>
      <c r="B16" s="594">
        <v>0</v>
      </c>
      <c r="C16" s="594">
        <v>0</v>
      </c>
      <c r="D16" s="594">
        <v>0</v>
      </c>
      <c r="E16" s="594">
        <v>0</v>
      </c>
      <c r="F16" s="594">
        <v>0</v>
      </c>
      <c r="G16" s="594">
        <v>0</v>
      </c>
      <c r="H16" s="594">
        <v>0</v>
      </c>
      <c r="I16" s="594">
        <v>0</v>
      </c>
    </row>
    <row r="17" spans="1:9" s="574" customFormat="1" ht="11.25">
      <c r="A17" s="593" t="s">
        <v>15</v>
      </c>
      <c r="B17" s="594">
        <v>0</v>
      </c>
      <c r="C17" s="594">
        <v>0</v>
      </c>
      <c r="D17" s="594">
        <v>0</v>
      </c>
      <c r="E17" s="594">
        <v>0</v>
      </c>
      <c r="F17" s="594">
        <v>0</v>
      </c>
      <c r="G17" s="594">
        <v>0</v>
      </c>
      <c r="H17" s="594">
        <v>0</v>
      </c>
      <c r="I17" s="594">
        <v>0</v>
      </c>
    </row>
    <row r="18" spans="1:9" s="574" customFormat="1" ht="12" thickBot="1">
      <c r="A18" s="593" t="s">
        <v>16</v>
      </c>
      <c r="B18" s="594">
        <v>0</v>
      </c>
      <c r="C18" s="594">
        <v>0</v>
      </c>
      <c r="D18" s="594">
        <v>0</v>
      </c>
      <c r="E18" s="594">
        <v>0</v>
      </c>
      <c r="F18" s="594">
        <v>0</v>
      </c>
      <c r="G18" s="594">
        <v>0</v>
      </c>
      <c r="H18" s="594">
        <v>0</v>
      </c>
      <c r="I18" s="594">
        <v>0</v>
      </c>
    </row>
    <row r="19" spans="1:9" s="574" customFormat="1" ht="12.75" thickTop="1" thickBot="1">
      <c r="A19" s="595" t="s">
        <v>17</v>
      </c>
      <c r="B19" s="596">
        <v>533752444.42000008</v>
      </c>
      <c r="C19" s="596">
        <v>124316993.05</v>
      </c>
      <c r="D19" s="596">
        <v>83228521.659999996</v>
      </c>
      <c r="E19" s="596">
        <v>25162582.57</v>
      </c>
      <c r="F19" s="596">
        <v>15435691.85</v>
      </c>
      <c r="G19" s="596">
        <v>4756027.1900000004</v>
      </c>
      <c r="H19" s="596">
        <v>8358313.6699999999</v>
      </c>
      <c r="I19" s="596">
        <v>795010574.40999997</v>
      </c>
    </row>
    <row r="20" spans="1:9" s="574" customFormat="1" ht="12" thickTop="1">
      <c r="A20" s="593" t="s">
        <v>18</v>
      </c>
      <c r="B20" s="594">
        <v>0</v>
      </c>
      <c r="C20" s="594">
        <v>0</v>
      </c>
      <c r="D20" s="594">
        <v>0</v>
      </c>
      <c r="E20" s="594">
        <v>0</v>
      </c>
      <c r="F20" s="594">
        <v>0</v>
      </c>
      <c r="G20" s="594">
        <v>0</v>
      </c>
      <c r="H20" s="594">
        <v>0</v>
      </c>
      <c r="I20" s="594">
        <v>0</v>
      </c>
    </row>
    <row r="21" spans="1:9" s="574" customFormat="1" ht="11.25">
      <c r="A21" s="593" t="s">
        <v>19</v>
      </c>
      <c r="B21" s="594">
        <v>7413077.5499999998</v>
      </c>
      <c r="C21" s="594">
        <v>12192601.960000001</v>
      </c>
      <c r="D21" s="594">
        <v>52304783.229999997</v>
      </c>
      <c r="E21" s="594">
        <v>390654.23</v>
      </c>
      <c r="F21" s="594">
        <v>4774757.1500000004</v>
      </c>
      <c r="G21" s="594">
        <v>1555367.83</v>
      </c>
      <c r="H21" s="594">
        <v>8570</v>
      </c>
      <c r="I21" s="594">
        <v>78639811.950000003</v>
      </c>
    </row>
    <row r="22" spans="1:9" s="574" customFormat="1" ht="11.25">
      <c r="A22" s="593" t="s">
        <v>20</v>
      </c>
      <c r="B22" s="594">
        <v>0</v>
      </c>
      <c r="C22" s="594">
        <v>0</v>
      </c>
      <c r="D22" s="594">
        <v>0</v>
      </c>
      <c r="E22" s="594">
        <v>0</v>
      </c>
      <c r="F22" s="594">
        <v>0</v>
      </c>
      <c r="G22" s="594">
        <v>0</v>
      </c>
      <c r="H22" s="594">
        <v>0</v>
      </c>
      <c r="I22" s="594">
        <v>0</v>
      </c>
    </row>
    <row r="23" spans="1:9" s="574" customFormat="1" ht="11.25">
      <c r="A23" s="593" t="s">
        <v>21</v>
      </c>
      <c r="B23" s="594">
        <v>0</v>
      </c>
      <c r="C23" s="594">
        <v>0</v>
      </c>
      <c r="D23" s="594">
        <v>0</v>
      </c>
      <c r="E23" s="594">
        <v>0</v>
      </c>
      <c r="F23" s="594">
        <v>0</v>
      </c>
      <c r="G23" s="594">
        <v>0</v>
      </c>
      <c r="H23" s="594">
        <v>0</v>
      </c>
      <c r="I23" s="594">
        <v>0</v>
      </c>
    </row>
    <row r="24" spans="1:9" s="574" customFormat="1" ht="11.25">
      <c r="A24" s="593" t="s">
        <v>22</v>
      </c>
      <c r="B24" s="594">
        <v>219148195.44999999</v>
      </c>
      <c r="C24" s="594">
        <v>8818594.9000000004</v>
      </c>
      <c r="D24" s="594">
        <v>0</v>
      </c>
      <c r="E24" s="594">
        <v>0</v>
      </c>
      <c r="F24" s="594">
        <v>5492685.8399999999</v>
      </c>
      <c r="G24" s="594">
        <v>0</v>
      </c>
      <c r="H24" s="594">
        <v>0</v>
      </c>
      <c r="I24" s="594">
        <v>233459476.19</v>
      </c>
    </row>
    <row r="25" spans="1:9" s="574" customFormat="1" ht="11.25">
      <c r="A25" s="593" t="s">
        <v>23</v>
      </c>
      <c r="B25" s="594">
        <v>307191170.75999999</v>
      </c>
      <c r="C25" s="594">
        <v>103305796.19</v>
      </c>
      <c r="D25" s="594">
        <v>30547988.43</v>
      </c>
      <c r="E25" s="594">
        <v>24771928.34</v>
      </c>
      <c r="F25" s="594">
        <v>5168248.8600000003</v>
      </c>
      <c r="G25" s="594">
        <v>3200659.36</v>
      </c>
      <c r="H25" s="594">
        <v>8349743.6699999999</v>
      </c>
      <c r="I25" s="594">
        <v>482535535.61000001</v>
      </c>
    </row>
    <row r="26" spans="1:9" s="574" customFormat="1" ht="11.25">
      <c r="A26" s="593" t="s">
        <v>24</v>
      </c>
      <c r="B26" s="594">
        <v>0.66</v>
      </c>
      <c r="C26" s="594">
        <v>0</v>
      </c>
      <c r="D26" s="594">
        <v>375750</v>
      </c>
      <c r="E26" s="594">
        <v>0</v>
      </c>
      <c r="F26" s="594">
        <v>0</v>
      </c>
      <c r="G26" s="594">
        <v>0</v>
      </c>
      <c r="H26" s="594">
        <v>0</v>
      </c>
      <c r="I26" s="594">
        <v>375750.66</v>
      </c>
    </row>
    <row r="27" spans="1:9" s="574" customFormat="1" ht="12" thickBot="1">
      <c r="A27" s="593" t="s">
        <v>25</v>
      </c>
      <c r="B27" s="594">
        <v>0</v>
      </c>
      <c r="C27" s="594">
        <v>0</v>
      </c>
      <c r="D27" s="594">
        <v>0</v>
      </c>
      <c r="E27" s="594">
        <v>0</v>
      </c>
      <c r="F27" s="594">
        <v>0</v>
      </c>
      <c r="G27" s="594">
        <v>0</v>
      </c>
      <c r="H27" s="594">
        <v>0</v>
      </c>
      <c r="I27" s="594">
        <v>0</v>
      </c>
    </row>
    <row r="28" spans="1:9" s="574" customFormat="1" ht="12.75" thickTop="1" thickBot="1">
      <c r="A28" s="595" t="s">
        <v>26</v>
      </c>
      <c r="B28" s="596">
        <v>1522644594.48</v>
      </c>
      <c r="C28" s="596">
        <v>531242060.19</v>
      </c>
      <c r="D28" s="596">
        <v>170731629.05000001</v>
      </c>
      <c r="E28" s="596">
        <v>119743724.59999999</v>
      </c>
      <c r="F28" s="596">
        <v>65176605.850000001</v>
      </c>
      <c r="G28" s="596">
        <v>40540705.259999998</v>
      </c>
      <c r="H28" s="596">
        <v>43539291.350000001</v>
      </c>
      <c r="I28" s="596">
        <v>2493618610.7800002</v>
      </c>
    </row>
    <row r="29" spans="1:9" s="574" customFormat="1" ht="12" thickTop="1">
      <c r="A29" s="597" t="s">
        <v>27</v>
      </c>
      <c r="B29" s="594">
        <v>1558227680.4400001</v>
      </c>
      <c r="C29" s="594">
        <v>531186371.50999999</v>
      </c>
      <c r="D29" s="594">
        <v>176826248.38999999</v>
      </c>
      <c r="E29" s="594">
        <v>124593702.72</v>
      </c>
      <c r="F29" s="594">
        <v>67595230.069999993</v>
      </c>
      <c r="G29" s="594">
        <v>43233341.659999996</v>
      </c>
      <c r="H29" s="594">
        <v>44179598.710000001</v>
      </c>
      <c r="I29" s="594">
        <v>2545842173.5</v>
      </c>
    </row>
    <row r="30" spans="1:9" s="574" customFormat="1" ht="11.25">
      <c r="A30" s="593" t="s">
        <v>28</v>
      </c>
      <c r="B30" s="594">
        <v>1546840268.26</v>
      </c>
      <c r="C30" s="594">
        <v>528005720.56000006</v>
      </c>
      <c r="D30" s="594">
        <v>176617664.28</v>
      </c>
      <c r="E30" s="594">
        <v>124280593.45</v>
      </c>
      <c r="F30" s="594">
        <v>67343989.349999994</v>
      </c>
      <c r="G30" s="594">
        <v>41368920.450000003</v>
      </c>
      <c r="H30" s="594">
        <v>43436769.460000001</v>
      </c>
      <c r="I30" s="594">
        <v>2527893925.8099999</v>
      </c>
    </row>
    <row r="31" spans="1:9" s="574" customFormat="1" ht="11.25">
      <c r="A31" s="593" t="s">
        <v>29</v>
      </c>
      <c r="B31" s="594">
        <v>11387412.18</v>
      </c>
      <c r="C31" s="594">
        <v>3180650.95</v>
      </c>
      <c r="D31" s="594">
        <v>208584.11</v>
      </c>
      <c r="E31" s="594">
        <v>313109.27</v>
      </c>
      <c r="F31" s="594">
        <v>251240.72</v>
      </c>
      <c r="G31" s="594">
        <v>1864421.21</v>
      </c>
      <c r="H31" s="594">
        <v>672503.25</v>
      </c>
      <c r="I31" s="594">
        <v>17877921.690000001</v>
      </c>
    </row>
    <row r="32" spans="1:9" s="574" customFormat="1" ht="11.25">
      <c r="A32" s="593" t="s">
        <v>30</v>
      </c>
      <c r="B32" s="594">
        <v>0</v>
      </c>
      <c r="C32" s="594">
        <v>0</v>
      </c>
      <c r="D32" s="594">
        <v>0</v>
      </c>
      <c r="E32" s="594">
        <v>0</v>
      </c>
      <c r="F32" s="594">
        <v>0</v>
      </c>
      <c r="G32" s="594">
        <v>0</v>
      </c>
      <c r="H32" s="594">
        <v>70326</v>
      </c>
      <c r="I32" s="594">
        <v>70326</v>
      </c>
    </row>
    <row r="33" spans="1:9" s="574" customFormat="1" ht="11.25">
      <c r="A33" s="597" t="s">
        <v>31</v>
      </c>
      <c r="B33" s="594">
        <v>10066192.779999999</v>
      </c>
      <c r="C33" s="594">
        <v>8018818.0999999996</v>
      </c>
      <c r="D33" s="594">
        <v>9227868.0600000005</v>
      </c>
      <c r="E33" s="594">
        <v>835902.19</v>
      </c>
      <c r="F33" s="594">
        <v>104932.12</v>
      </c>
      <c r="G33" s="594">
        <v>131319.4</v>
      </c>
      <c r="H33" s="594">
        <v>144131.1</v>
      </c>
      <c r="I33" s="594">
        <v>28529163.75</v>
      </c>
    </row>
    <row r="34" spans="1:9" s="574" customFormat="1" ht="11.25">
      <c r="A34" s="593" t="s">
        <v>32</v>
      </c>
      <c r="B34" s="594">
        <v>10062778.560000001</v>
      </c>
      <c r="C34" s="594">
        <v>8018818.0999999996</v>
      </c>
      <c r="D34" s="594">
        <v>8525897.7599999998</v>
      </c>
      <c r="E34" s="594">
        <v>835902.19</v>
      </c>
      <c r="F34" s="594">
        <v>104932.12</v>
      </c>
      <c r="G34" s="594">
        <v>131319.4</v>
      </c>
      <c r="H34" s="594">
        <v>28580.53</v>
      </c>
      <c r="I34" s="594">
        <v>27708228.66</v>
      </c>
    </row>
    <row r="35" spans="1:9" s="574" customFormat="1" ht="11.25">
      <c r="A35" s="593" t="s">
        <v>33</v>
      </c>
      <c r="B35" s="594">
        <v>3414.22</v>
      </c>
      <c r="C35" s="594">
        <v>0</v>
      </c>
      <c r="D35" s="594">
        <v>701970.3</v>
      </c>
      <c r="E35" s="594">
        <v>0</v>
      </c>
      <c r="F35" s="594">
        <v>0</v>
      </c>
      <c r="G35" s="594">
        <v>0</v>
      </c>
      <c r="H35" s="594">
        <v>115550.57</v>
      </c>
      <c r="I35" s="594">
        <v>820935.09</v>
      </c>
    </row>
    <row r="36" spans="1:9" s="574" customFormat="1" ht="11.25">
      <c r="A36" s="593" t="s">
        <v>34</v>
      </c>
      <c r="B36" s="594">
        <v>0</v>
      </c>
      <c r="C36" s="594">
        <v>0</v>
      </c>
      <c r="D36" s="594">
        <v>0</v>
      </c>
      <c r="E36" s="594">
        <v>0</v>
      </c>
      <c r="F36" s="594">
        <v>0</v>
      </c>
      <c r="G36" s="594">
        <v>0</v>
      </c>
      <c r="H36" s="594">
        <v>0</v>
      </c>
      <c r="I36" s="594">
        <v>0</v>
      </c>
    </row>
    <row r="37" spans="1:9" s="574" customFormat="1" ht="11.25">
      <c r="A37" s="597" t="s">
        <v>35</v>
      </c>
      <c r="B37" s="594">
        <v>10112941.630000001</v>
      </c>
      <c r="C37" s="594">
        <v>10512570.140000001</v>
      </c>
      <c r="D37" s="594">
        <v>3179182.43</v>
      </c>
      <c r="E37" s="594">
        <v>971667.43</v>
      </c>
      <c r="F37" s="594">
        <v>417668.84</v>
      </c>
      <c r="G37" s="594">
        <v>769845.94</v>
      </c>
      <c r="H37" s="594">
        <v>1033729.7699999999</v>
      </c>
      <c r="I37" s="594">
        <v>26997606.18</v>
      </c>
    </row>
    <row r="38" spans="1:9" s="574" customFormat="1" ht="11.25">
      <c r="A38" s="593" t="s">
        <v>36</v>
      </c>
      <c r="B38" s="594">
        <v>9682531.1199999992</v>
      </c>
      <c r="C38" s="594">
        <v>10512570.140000001</v>
      </c>
      <c r="D38" s="594">
        <v>3153050.32</v>
      </c>
      <c r="E38" s="594">
        <v>971667.43</v>
      </c>
      <c r="F38" s="594">
        <v>417668.84</v>
      </c>
      <c r="G38" s="594">
        <v>769845.94</v>
      </c>
      <c r="H38" s="594">
        <v>1023142.98</v>
      </c>
      <c r="I38" s="594">
        <v>26530476.77</v>
      </c>
    </row>
    <row r="39" spans="1:9" s="574" customFormat="1" ht="11.25">
      <c r="A39" s="593" t="s">
        <v>37</v>
      </c>
      <c r="B39" s="594">
        <v>430410.51</v>
      </c>
      <c r="C39" s="594">
        <v>0</v>
      </c>
      <c r="D39" s="594">
        <v>26132.11</v>
      </c>
      <c r="E39" s="594">
        <v>0</v>
      </c>
      <c r="F39" s="594">
        <v>0</v>
      </c>
      <c r="G39" s="594">
        <v>0</v>
      </c>
      <c r="H39" s="594">
        <v>10586.79</v>
      </c>
      <c r="I39" s="594">
        <v>467129.41</v>
      </c>
    </row>
    <row r="40" spans="1:9" s="574" customFormat="1" ht="12" thickBot="1">
      <c r="A40" s="593" t="s">
        <v>38</v>
      </c>
      <c r="B40" s="594">
        <v>0</v>
      </c>
      <c r="C40" s="594">
        <v>0</v>
      </c>
      <c r="D40" s="594">
        <v>0</v>
      </c>
      <c r="E40" s="594">
        <v>0</v>
      </c>
      <c r="F40" s="594">
        <v>0</v>
      </c>
      <c r="G40" s="594">
        <v>0</v>
      </c>
      <c r="H40" s="594">
        <v>0</v>
      </c>
      <c r="I40" s="594">
        <v>0</v>
      </c>
    </row>
    <row r="41" spans="1:9" s="574" customFormat="1" ht="12.75" thickTop="1" thickBot="1">
      <c r="A41" s="595" t="s">
        <v>39</v>
      </c>
      <c r="B41" s="596">
        <v>5301373.28</v>
      </c>
      <c r="C41" s="596">
        <v>2103662.1</v>
      </c>
      <c r="D41" s="596">
        <v>877413.52</v>
      </c>
      <c r="E41" s="596">
        <v>440354.24</v>
      </c>
      <c r="F41" s="596">
        <v>260161.25</v>
      </c>
      <c r="G41" s="596">
        <v>192029.35</v>
      </c>
      <c r="H41" s="596">
        <v>226496.46</v>
      </c>
      <c r="I41" s="596">
        <v>9401490.1999999993</v>
      </c>
    </row>
    <row r="42" spans="1:9" s="574" customFormat="1" ht="12" thickTop="1">
      <c r="A42" s="593" t="s">
        <v>40</v>
      </c>
      <c r="B42" s="594">
        <v>5183234.04</v>
      </c>
      <c r="C42" s="594">
        <v>2037765.62</v>
      </c>
      <c r="D42" s="594">
        <v>876536.06</v>
      </c>
      <c r="E42" s="594">
        <v>431053.99</v>
      </c>
      <c r="F42" s="594">
        <v>260161.25</v>
      </c>
      <c r="G42" s="594">
        <v>180941.63</v>
      </c>
      <c r="H42" s="594">
        <v>216699.74</v>
      </c>
      <c r="I42" s="594">
        <v>9186392.3300000001</v>
      </c>
    </row>
    <row r="43" spans="1:9" s="574" customFormat="1" ht="11.25">
      <c r="A43" s="593" t="s">
        <v>41</v>
      </c>
      <c r="B43" s="594">
        <v>44161.75</v>
      </c>
      <c r="C43" s="594">
        <v>13560.51</v>
      </c>
      <c r="D43" s="594">
        <v>877.46</v>
      </c>
      <c r="E43" s="594">
        <v>1292.8800000000001</v>
      </c>
      <c r="F43" s="594">
        <v>0</v>
      </c>
      <c r="G43" s="594">
        <v>11087.72</v>
      </c>
      <c r="H43" s="594">
        <v>7102.76</v>
      </c>
      <c r="I43" s="594">
        <v>78083.08</v>
      </c>
    </row>
    <row r="44" spans="1:9" s="574" customFormat="1" ht="11.25">
      <c r="A44" s="593" t="s">
        <v>42</v>
      </c>
      <c r="B44" s="594">
        <v>73977.490000000005</v>
      </c>
      <c r="C44" s="594">
        <v>52335.97</v>
      </c>
      <c r="D44" s="594">
        <v>0</v>
      </c>
      <c r="E44" s="594">
        <v>8007.37</v>
      </c>
      <c r="F44" s="594">
        <v>0</v>
      </c>
      <c r="G44" s="594">
        <v>0</v>
      </c>
      <c r="H44" s="594">
        <v>732.81</v>
      </c>
      <c r="I44" s="594">
        <v>135053.64000000001</v>
      </c>
    </row>
    <row r="45" spans="1:9" s="574" customFormat="1" ht="11.25">
      <c r="A45" s="593" t="s">
        <v>43</v>
      </c>
      <c r="B45" s="594">
        <v>0</v>
      </c>
      <c r="C45" s="594">
        <v>0</v>
      </c>
      <c r="D45" s="594">
        <v>0</v>
      </c>
      <c r="E45" s="594">
        <v>0</v>
      </c>
      <c r="F45" s="594">
        <v>0</v>
      </c>
      <c r="G45" s="594">
        <v>0</v>
      </c>
      <c r="H45" s="594">
        <v>1961.15</v>
      </c>
      <c r="I45" s="594">
        <v>1961.15</v>
      </c>
    </row>
    <row r="46" spans="1:9" s="574" customFormat="1" ht="11.25">
      <c r="A46" s="593" t="s">
        <v>44</v>
      </c>
      <c r="B46" s="594">
        <v>0</v>
      </c>
      <c r="C46" s="594">
        <v>0</v>
      </c>
      <c r="D46" s="594">
        <v>0</v>
      </c>
      <c r="E46" s="594">
        <v>0</v>
      </c>
      <c r="F46" s="594">
        <v>0</v>
      </c>
      <c r="G46" s="594">
        <v>0</v>
      </c>
      <c r="H46" s="594">
        <v>0</v>
      </c>
      <c r="I46" s="594">
        <v>0</v>
      </c>
    </row>
    <row r="47" spans="1:9" s="574" customFormat="1" ht="12" thickBot="1">
      <c r="A47" s="593" t="s">
        <v>45</v>
      </c>
      <c r="B47" s="594">
        <v>0</v>
      </c>
      <c r="C47" s="594">
        <v>0</v>
      </c>
      <c r="D47" s="594">
        <v>0</v>
      </c>
      <c r="E47" s="594">
        <v>0</v>
      </c>
      <c r="F47" s="594">
        <v>0</v>
      </c>
      <c r="G47" s="594">
        <v>0</v>
      </c>
      <c r="H47" s="594">
        <v>0</v>
      </c>
      <c r="I47" s="594">
        <v>0</v>
      </c>
    </row>
    <row r="48" spans="1:9" s="574" customFormat="1" ht="12.75" thickTop="1" thickBot="1">
      <c r="A48" s="595" t="s">
        <v>46</v>
      </c>
      <c r="B48" s="596">
        <v>-61063593.649999999</v>
      </c>
      <c r="C48" s="596">
        <v>-20579361.66</v>
      </c>
      <c r="D48" s="596">
        <v>-19379083.350000001</v>
      </c>
      <c r="E48" s="596">
        <v>-7097901.9800000004</v>
      </c>
      <c r="F48" s="596">
        <v>-3201386.43</v>
      </c>
      <c r="G48" s="596">
        <v>-3785831.09</v>
      </c>
      <c r="H48" s="596">
        <v>-2044664.69</v>
      </c>
      <c r="I48" s="596">
        <v>-117151822.84999999</v>
      </c>
    </row>
    <row r="49" spans="1:9" s="574" customFormat="1" ht="12" thickTop="1">
      <c r="A49" s="598" t="s">
        <v>47</v>
      </c>
      <c r="B49" s="594">
        <v>-7445810.3700000001</v>
      </c>
      <c r="C49" s="594">
        <v>-3396613.92</v>
      </c>
      <c r="D49" s="594">
        <v>-2271988.6800000002</v>
      </c>
      <c r="E49" s="594">
        <v>-666713.5</v>
      </c>
      <c r="F49" s="594">
        <v>-301171.52</v>
      </c>
      <c r="G49" s="594">
        <v>-257185.2</v>
      </c>
      <c r="H49" s="594">
        <v>-181637.98</v>
      </c>
      <c r="I49" s="594">
        <v>-14521121.17</v>
      </c>
    </row>
    <row r="50" spans="1:9" s="574" customFormat="1" ht="11.25">
      <c r="A50" s="593" t="s">
        <v>48</v>
      </c>
      <c r="B50" s="594">
        <v>-6106.35</v>
      </c>
      <c r="C50" s="594">
        <v>-36240.67</v>
      </c>
      <c r="D50" s="594">
        <v>-5057.6000000000004</v>
      </c>
      <c r="E50" s="594">
        <v>-3245.88</v>
      </c>
      <c r="F50" s="594">
        <v>-6281.02</v>
      </c>
      <c r="G50" s="594">
        <v>-10751.61</v>
      </c>
      <c r="H50" s="594">
        <v>-9724.18</v>
      </c>
      <c r="I50" s="594">
        <v>-77407.31</v>
      </c>
    </row>
    <row r="51" spans="1:9" s="574" customFormat="1" ht="11.25">
      <c r="A51" s="593" t="s">
        <v>49</v>
      </c>
      <c r="B51" s="594">
        <v>-1077928.25</v>
      </c>
      <c r="C51" s="594">
        <v>-348545.86</v>
      </c>
      <c r="D51" s="594">
        <v>-1142636.47</v>
      </c>
      <c r="E51" s="594">
        <v>-122112.2</v>
      </c>
      <c r="F51" s="594">
        <v>-11936.85</v>
      </c>
      <c r="G51" s="594">
        <v>-9769.52</v>
      </c>
      <c r="H51" s="594">
        <v>-6531.08</v>
      </c>
      <c r="I51" s="594">
        <v>-2719460.23</v>
      </c>
    </row>
    <row r="52" spans="1:9" s="574" customFormat="1" ht="11.25">
      <c r="A52" s="593" t="s">
        <v>50</v>
      </c>
      <c r="B52" s="594">
        <v>-1365.69</v>
      </c>
      <c r="C52" s="594">
        <v>0</v>
      </c>
      <c r="D52" s="594">
        <v>-49929.79</v>
      </c>
      <c r="E52" s="594">
        <v>0</v>
      </c>
      <c r="F52" s="594">
        <v>0</v>
      </c>
      <c r="G52" s="594">
        <v>0</v>
      </c>
      <c r="H52" s="594">
        <v>-2888.76</v>
      </c>
      <c r="I52" s="594">
        <v>-54184.24</v>
      </c>
    </row>
    <row r="53" spans="1:9" s="574" customFormat="1" ht="11.25">
      <c r="A53" s="593" t="s">
        <v>53</v>
      </c>
      <c r="B53" s="594">
        <v>-48029066.789999999</v>
      </c>
      <c r="C53" s="594">
        <v>-11688127.199999999</v>
      </c>
      <c r="D53" s="594">
        <v>-14619745.32</v>
      </c>
      <c r="E53" s="594">
        <v>-5631597.29</v>
      </c>
      <c r="F53" s="594">
        <v>-2493904.9700000002</v>
      </c>
      <c r="G53" s="594">
        <v>-2917190.78</v>
      </c>
      <c r="H53" s="594">
        <v>-990513.74</v>
      </c>
      <c r="I53" s="594">
        <v>-86370146.090000004</v>
      </c>
    </row>
    <row r="54" spans="1:9" s="574" customFormat="1" ht="11.25">
      <c r="A54" s="593" t="s">
        <v>51</v>
      </c>
      <c r="B54" s="594">
        <v>-4395713.57</v>
      </c>
      <c r="C54" s="594">
        <v>-4739576.72</v>
      </c>
      <c r="D54" s="594">
        <v>-1284591.82</v>
      </c>
      <c r="E54" s="594">
        <v>-511617.03</v>
      </c>
      <c r="F54" s="594">
        <v>-388092.07</v>
      </c>
      <c r="G54" s="594">
        <v>-590933.98</v>
      </c>
      <c r="H54" s="594">
        <v>-810111.66</v>
      </c>
      <c r="I54" s="594">
        <v>-12720636.85</v>
      </c>
    </row>
    <row r="55" spans="1:9" s="574" customFormat="1" ht="11.25">
      <c r="A55" s="598" t="s">
        <v>54</v>
      </c>
      <c r="B55" s="594">
        <v>0</v>
      </c>
      <c r="C55" s="594">
        <v>-370257.29</v>
      </c>
      <c r="D55" s="594">
        <v>0</v>
      </c>
      <c r="E55" s="594">
        <v>-162616.07999999999</v>
      </c>
      <c r="F55" s="594">
        <v>0</v>
      </c>
      <c r="G55" s="594">
        <v>0</v>
      </c>
      <c r="H55" s="594">
        <v>-32670.499999999996</v>
      </c>
      <c r="I55" s="594">
        <v>-565543.87</v>
      </c>
    </row>
    <row r="56" spans="1:9" s="574" customFormat="1" ht="11.25">
      <c r="A56" s="593" t="s">
        <v>55</v>
      </c>
      <c r="B56" s="594">
        <v>0</v>
      </c>
      <c r="C56" s="594">
        <v>0</v>
      </c>
      <c r="D56" s="594">
        <v>0</v>
      </c>
      <c r="E56" s="594">
        <v>0</v>
      </c>
      <c r="F56" s="594">
        <v>0</v>
      </c>
      <c r="G56" s="594">
        <v>0</v>
      </c>
      <c r="H56" s="594">
        <v>0</v>
      </c>
      <c r="I56" s="594">
        <v>0</v>
      </c>
    </row>
    <row r="57" spans="1:9" s="574" customFormat="1" ht="11.25">
      <c r="A57" s="593" t="s">
        <v>52</v>
      </c>
      <c r="B57" s="594">
        <v>-107602.63</v>
      </c>
      <c r="C57" s="594">
        <v>0</v>
      </c>
      <c r="D57" s="594">
        <v>-5133.67</v>
      </c>
      <c r="E57" s="594">
        <v>0</v>
      </c>
      <c r="F57" s="594">
        <v>0</v>
      </c>
      <c r="G57" s="594">
        <v>0</v>
      </c>
      <c r="H57" s="594">
        <v>-10586.79</v>
      </c>
      <c r="I57" s="594">
        <v>-123323.09</v>
      </c>
    </row>
    <row r="58" spans="1:9" s="574" customFormat="1" ht="12" thickBot="1">
      <c r="A58" s="593" t="s">
        <v>56</v>
      </c>
      <c r="B58" s="594">
        <v>0</v>
      </c>
      <c r="C58" s="594">
        <v>0</v>
      </c>
      <c r="D58" s="594">
        <v>0</v>
      </c>
      <c r="E58" s="594">
        <v>0</v>
      </c>
      <c r="F58" s="594">
        <v>0</v>
      </c>
      <c r="G58" s="594">
        <v>0</v>
      </c>
      <c r="H58" s="594">
        <v>0</v>
      </c>
      <c r="I58" s="594">
        <v>0</v>
      </c>
    </row>
    <row r="59" spans="1:9" s="574" customFormat="1" ht="12.75" thickTop="1" thickBot="1">
      <c r="A59" s="595" t="s">
        <v>57</v>
      </c>
      <c r="B59" s="596">
        <v>1646077.71</v>
      </c>
      <c r="C59" s="596">
        <v>1017952.77</v>
      </c>
      <c r="D59" s="596">
        <v>632252.88</v>
      </c>
      <c r="E59" s="596">
        <v>357655.33</v>
      </c>
      <c r="F59" s="596">
        <v>190996.55</v>
      </c>
      <c r="G59" s="596">
        <v>281748.56</v>
      </c>
      <c r="H59" s="596">
        <v>607651.76</v>
      </c>
      <c r="I59" s="596">
        <v>4734335.5599999996</v>
      </c>
    </row>
    <row r="60" spans="1:9" s="574" customFormat="1" ht="12" thickTop="1">
      <c r="A60" s="593" t="s">
        <v>58</v>
      </c>
      <c r="B60" s="594">
        <v>0</v>
      </c>
      <c r="C60" s="594">
        <v>0</v>
      </c>
      <c r="D60" s="594">
        <v>0</v>
      </c>
      <c r="E60" s="594">
        <v>0</v>
      </c>
      <c r="F60" s="594">
        <v>0</v>
      </c>
      <c r="G60" s="594">
        <v>0</v>
      </c>
      <c r="H60" s="594">
        <v>0</v>
      </c>
      <c r="I60" s="594">
        <v>0</v>
      </c>
    </row>
    <row r="61" spans="1:9" s="574" customFormat="1" ht="11.25">
      <c r="A61" s="598" t="s">
        <v>59</v>
      </c>
      <c r="B61" s="594">
        <v>1629326.34</v>
      </c>
      <c r="C61" s="594">
        <v>623848.37</v>
      </c>
      <c r="D61" s="594">
        <v>629043.88</v>
      </c>
      <c r="E61" s="594">
        <v>200855.45</v>
      </c>
      <c r="F61" s="594">
        <v>111249.71</v>
      </c>
      <c r="G61" s="594">
        <v>79493.56</v>
      </c>
      <c r="H61" s="594">
        <v>106112.3</v>
      </c>
      <c r="I61" s="594">
        <v>3379929.61</v>
      </c>
    </row>
    <row r="62" spans="1:9" s="574" customFormat="1" ht="11.25">
      <c r="A62" s="593" t="s">
        <v>60</v>
      </c>
      <c r="B62" s="594">
        <v>271766.65999999997</v>
      </c>
      <c r="C62" s="594">
        <v>453299.4</v>
      </c>
      <c r="D62" s="594">
        <v>201210.1</v>
      </c>
      <c r="E62" s="594">
        <v>158627.17000000001</v>
      </c>
      <c r="F62" s="594">
        <v>81548.84</v>
      </c>
      <c r="G62" s="594">
        <v>242620.55</v>
      </c>
      <c r="H62" s="594">
        <v>648322.12</v>
      </c>
      <c r="I62" s="594">
        <v>2057394.8399999999</v>
      </c>
    </row>
    <row r="63" spans="1:9" s="574" customFormat="1" ht="11.25">
      <c r="A63" s="593" t="s">
        <v>61</v>
      </c>
      <c r="B63" s="594">
        <v>0</v>
      </c>
      <c r="C63" s="594">
        <v>0</v>
      </c>
      <c r="D63" s="594">
        <v>0</v>
      </c>
      <c r="E63" s="594">
        <v>0</v>
      </c>
      <c r="F63" s="594">
        <v>0</v>
      </c>
      <c r="G63" s="594">
        <v>0</v>
      </c>
      <c r="H63" s="594">
        <v>0</v>
      </c>
      <c r="I63" s="594">
        <v>0</v>
      </c>
    </row>
    <row r="64" spans="1:9" s="574" customFormat="1" ht="12" thickBot="1">
      <c r="A64" s="593" t="s">
        <v>62</v>
      </c>
      <c r="B64" s="594">
        <v>-255015.29</v>
      </c>
      <c r="C64" s="594">
        <v>-59195</v>
      </c>
      <c r="D64" s="594">
        <v>-198001.1</v>
      </c>
      <c r="E64" s="594">
        <v>-1827.29</v>
      </c>
      <c r="F64" s="594">
        <v>-1802</v>
      </c>
      <c r="G64" s="594">
        <v>-40365.550000000003</v>
      </c>
      <c r="H64" s="594">
        <v>-146782.66</v>
      </c>
      <c r="I64" s="594">
        <v>-702988.89</v>
      </c>
    </row>
    <row r="65" spans="1:9" s="574" customFormat="1" ht="12.75" thickTop="1" thickBot="1">
      <c r="A65" s="595" t="s">
        <v>63</v>
      </c>
      <c r="B65" s="596">
        <v>822195.26</v>
      </c>
      <c r="C65" s="596">
        <v>1</v>
      </c>
      <c r="D65" s="596">
        <v>31</v>
      </c>
      <c r="E65" s="596">
        <v>2703.17</v>
      </c>
      <c r="F65" s="596">
        <v>245702.78</v>
      </c>
      <c r="G65" s="596">
        <v>0</v>
      </c>
      <c r="H65" s="596">
        <v>0</v>
      </c>
      <c r="I65" s="596">
        <v>1070633.21</v>
      </c>
    </row>
    <row r="66" spans="1:9" s="574" customFormat="1" ht="12" thickTop="1">
      <c r="A66" s="593" t="s">
        <v>64</v>
      </c>
      <c r="B66" s="594">
        <v>3469240.93</v>
      </c>
      <c r="C66" s="594">
        <v>279712.82</v>
      </c>
      <c r="D66" s="594">
        <v>342642.41</v>
      </c>
      <c r="E66" s="594">
        <v>0</v>
      </c>
      <c r="F66" s="594">
        <v>0</v>
      </c>
      <c r="G66" s="594">
        <v>0</v>
      </c>
      <c r="H66" s="594">
        <v>3957.35</v>
      </c>
      <c r="I66" s="594">
        <v>4095553.51</v>
      </c>
    </row>
    <row r="67" spans="1:9" s="574" customFormat="1" ht="11.25">
      <c r="A67" s="593" t="s">
        <v>65</v>
      </c>
      <c r="B67" s="594">
        <v>8018721.8799999999</v>
      </c>
      <c r="C67" s="594">
        <v>112593.53</v>
      </c>
      <c r="D67" s="594">
        <v>5312.54</v>
      </c>
      <c r="E67" s="594">
        <v>0</v>
      </c>
      <c r="F67" s="594">
        <v>38922.57</v>
      </c>
      <c r="G67" s="594">
        <v>165755.20000000001</v>
      </c>
      <c r="H67" s="594">
        <v>109371.27</v>
      </c>
      <c r="I67" s="594">
        <v>8450676.9900000002</v>
      </c>
    </row>
    <row r="68" spans="1:9" s="574" customFormat="1" ht="11.25">
      <c r="A68" s="593" t="s">
        <v>66</v>
      </c>
      <c r="B68" s="594">
        <v>0</v>
      </c>
      <c r="C68" s="594">
        <v>88031.43</v>
      </c>
      <c r="D68" s="594">
        <v>1008605.55</v>
      </c>
      <c r="E68" s="594">
        <v>2870.99</v>
      </c>
      <c r="F68" s="594">
        <v>164047.03</v>
      </c>
      <c r="G68" s="594">
        <v>0</v>
      </c>
      <c r="H68" s="594">
        <v>0</v>
      </c>
      <c r="I68" s="594">
        <v>1263555</v>
      </c>
    </row>
    <row r="69" spans="1:9" s="574" customFormat="1" ht="11.25">
      <c r="A69" s="593" t="s">
        <v>67</v>
      </c>
      <c r="B69" s="594">
        <v>0</v>
      </c>
      <c r="C69" s="594">
        <v>0</v>
      </c>
      <c r="D69" s="594">
        <v>5702.5</v>
      </c>
      <c r="E69" s="594">
        <v>0</v>
      </c>
      <c r="F69" s="594">
        <v>163556.67000000001</v>
      </c>
      <c r="G69" s="594">
        <v>0</v>
      </c>
      <c r="H69" s="594">
        <v>7237.5</v>
      </c>
      <c r="I69" s="594">
        <v>176496.67</v>
      </c>
    </row>
    <row r="70" spans="1:9" s="574" customFormat="1" ht="12" thickBot="1">
      <c r="A70" s="593" t="s">
        <v>68</v>
      </c>
      <c r="B70" s="594">
        <v>-10665767.550000001</v>
      </c>
      <c r="C70" s="594">
        <v>-480336.78</v>
      </c>
      <c r="D70" s="594">
        <v>-1362232</v>
      </c>
      <c r="E70" s="594">
        <v>-167.82</v>
      </c>
      <c r="F70" s="594">
        <v>-120823.49</v>
      </c>
      <c r="G70" s="594">
        <v>-165755.20000000001</v>
      </c>
      <c r="H70" s="594">
        <v>-120566.12</v>
      </c>
      <c r="I70" s="594">
        <v>-12915648.960000001</v>
      </c>
    </row>
    <row r="71" spans="1:9" s="574" customFormat="1" ht="12.75" thickTop="1" thickBot="1">
      <c r="A71" s="595" t="s">
        <v>69</v>
      </c>
      <c r="B71" s="596">
        <v>107817.38</v>
      </c>
      <c r="C71" s="596">
        <v>4757579.25</v>
      </c>
      <c r="D71" s="596">
        <v>59332287.170000002</v>
      </c>
      <c r="E71" s="596">
        <v>201757.61</v>
      </c>
      <c r="F71" s="596">
        <v>32773.65</v>
      </c>
      <c r="G71" s="596">
        <v>34300</v>
      </c>
      <c r="H71" s="596">
        <v>32613.999999999996</v>
      </c>
      <c r="I71" s="596">
        <v>64499129.060000002</v>
      </c>
    </row>
    <row r="72" spans="1:9" s="574" customFormat="1" ht="12" thickTop="1">
      <c r="A72" s="593" t="s">
        <v>18</v>
      </c>
      <c r="B72" s="594">
        <v>0</v>
      </c>
      <c r="C72" s="594">
        <v>0</v>
      </c>
      <c r="D72" s="594">
        <v>0</v>
      </c>
      <c r="E72" s="594">
        <v>0</v>
      </c>
      <c r="F72" s="594">
        <v>0</v>
      </c>
      <c r="G72" s="594">
        <v>0</v>
      </c>
      <c r="H72" s="594">
        <v>0</v>
      </c>
      <c r="I72" s="594">
        <v>0</v>
      </c>
    </row>
    <row r="73" spans="1:9" s="574" customFormat="1" ht="11.25">
      <c r="A73" s="593" t="s">
        <v>19</v>
      </c>
      <c r="B73" s="594">
        <v>0</v>
      </c>
      <c r="C73" s="594">
        <v>4425299.79</v>
      </c>
      <c r="D73" s="594">
        <v>58680000</v>
      </c>
      <c r="E73" s="594">
        <v>0</v>
      </c>
      <c r="F73" s="594">
        <v>0</v>
      </c>
      <c r="G73" s="594">
        <v>0</v>
      </c>
      <c r="H73" s="594">
        <v>0</v>
      </c>
      <c r="I73" s="594">
        <v>63105299.789999999</v>
      </c>
    </row>
    <row r="74" spans="1:9" s="574" customFormat="1" ht="11.25">
      <c r="A74" s="593" t="s">
        <v>20</v>
      </c>
      <c r="B74" s="594">
        <v>0</v>
      </c>
      <c r="C74" s="594">
        <v>6515.98</v>
      </c>
      <c r="D74" s="594">
        <v>0</v>
      </c>
      <c r="E74" s="594">
        <v>0</v>
      </c>
      <c r="F74" s="594">
        <v>0</v>
      </c>
      <c r="G74" s="594">
        <v>0</v>
      </c>
      <c r="H74" s="594">
        <v>0</v>
      </c>
      <c r="I74" s="594">
        <v>6515.98</v>
      </c>
    </row>
    <row r="75" spans="1:9" s="574" customFormat="1" ht="11.25">
      <c r="A75" s="593" t="s">
        <v>21</v>
      </c>
      <c r="B75" s="594">
        <v>0</v>
      </c>
      <c r="C75" s="594">
        <v>0</v>
      </c>
      <c r="D75" s="594">
        <v>0</v>
      </c>
      <c r="E75" s="594">
        <v>0</v>
      </c>
      <c r="F75" s="594">
        <v>0</v>
      </c>
      <c r="G75" s="594">
        <v>0</v>
      </c>
      <c r="H75" s="594">
        <v>0</v>
      </c>
      <c r="I75" s="594">
        <v>0</v>
      </c>
    </row>
    <row r="76" spans="1:9" s="574" customFormat="1" ht="11.25">
      <c r="A76" s="593" t="s">
        <v>70</v>
      </c>
      <c r="B76" s="594">
        <v>246960.07</v>
      </c>
      <c r="C76" s="594">
        <v>0</v>
      </c>
      <c r="D76" s="594">
        <v>0.01</v>
      </c>
      <c r="E76" s="594">
        <v>0</v>
      </c>
      <c r="F76" s="594">
        <v>0</v>
      </c>
      <c r="G76" s="594">
        <v>0</v>
      </c>
      <c r="H76" s="594">
        <v>0</v>
      </c>
      <c r="I76" s="594">
        <v>246960.08</v>
      </c>
    </row>
    <row r="77" spans="1:9" s="574" customFormat="1" ht="11.25">
      <c r="A77" s="593" t="s">
        <v>71</v>
      </c>
      <c r="B77" s="594">
        <v>121537.31</v>
      </c>
      <c r="C77" s="594">
        <v>105571.56</v>
      </c>
      <c r="D77" s="594">
        <v>18522.07</v>
      </c>
      <c r="E77" s="594">
        <v>48706</v>
      </c>
      <c r="F77" s="594">
        <v>43698.2</v>
      </c>
      <c r="G77" s="594">
        <v>48020</v>
      </c>
      <c r="H77" s="594">
        <v>67943</v>
      </c>
      <c r="I77" s="594">
        <v>453998.14</v>
      </c>
    </row>
    <row r="78" spans="1:9" s="574" customFormat="1" ht="11.25">
      <c r="A78" s="593" t="s">
        <v>23</v>
      </c>
      <c r="B78" s="594">
        <v>0</v>
      </c>
      <c r="C78" s="594">
        <v>54300</v>
      </c>
      <c r="D78" s="594">
        <v>0</v>
      </c>
      <c r="E78" s="594">
        <v>163268</v>
      </c>
      <c r="F78" s="594">
        <v>0</v>
      </c>
      <c r="G78" s="594">
        <v>0</v>
      </c>
      <c r="H78" s="594">
        <v>0</v>
      </c>
      <c r="I78" s="594">
        <v>217568</v>
      </c>
    </row>
    <row r="79" spans="1:9" s="574" customFormat="1" ht="11.25">
      <c r="A79" s="593" t="s">
        <v>72</v>
      </c>
      <c r="B79" s="594">
        <v>0</v>
      </c>
      <c r="C79" s="594">
        <v>209379.46</v>
      </c>
      <c r="D79" s="594">
        <v>633765.1</v>
      </c>
      <c r="E79" s="594">
        <v>73.61</v>
      </c>
      <c r="F79" s="594">
        <v>0</v>
      </c>
      <c r="G79" s="594">
        <v>0</v>
      </c>
      <c r="H79" s="594">
        <v>0</v>
      </c>
      <c r="I79" s="594">
        <v>843218.17</v>
      </c>
    </row>
    <row r="80" spans="1:9" s="574" customFormat="1" ht="12" thickBot="1">
      <c r="A80" s="593" t="s">
        <v>73</v>
      </c>
      <c r="B80" s="594">
        <v>-260680</v>
      </c>
      <c r="C80" s="594">
        <v>-43487.54</v>
      </c>
      <c r="D80" s="594">
        <v>-0.01</v>
      </c>
      <c r="E80" s="594">
        <v>-10290</v>
      </c>
      <c r="F80" s="594">
        <v>-10924.55</v>
      </c>
      <c r="G80" s="594">
        <v>-13720</v>
      </c>
      <c r="H80" s="594">
        <v>-35329</v>
      </c>
      <c r="I80" s="594">
        <v>-374431.1</v>
      </c>
    </row>
    <row r="81" spans="1:9" s="574" customFormat="1" ht="12.75" thickTop="1" thickBot="1">
      <c r="A81" s="595" t="s">
        <v>74</v>
      </c>
      <c r="B81" s="596">
        <v>32141539.800000001</v>
      </c>
      <c r="C81" s="596">
        <v>6766067.3300000001</v>
      </c>
      <c r="D81" s="596">
        <v>1718263.35</v>
      </c>
      <c r="E81" s="596">
        <v>1551800.5</v>
      </c>
      <c r="F81" s="596">
        <v>2148502.92</v>
      </c>
      <c r="G81" s="596">
        <v>1816020.29</v>
      </c>
      <c r="H81" s="596">
        <v>781844.1</v>
      </c>
      <c r="I81" s="596">
        <v>46924038.289999999</v>
      </c>
    </row>
    <row r="82" spans="1:9" s="574" customFormat="1" ht="12" thickTop="1">
      <c r="A82" s="593" t="s">
        <v>75</v>
      </c>
      <c r="B82" s="594">
        <v>8716072.2699999996</v>
      </c>
      <c r="C82" s="594">
        <v>409148.88</v>
      </c>
      <c r="D82" s="594">
        <v>98908.26</v>
      </c>
      <c r="E82" s="594">
        <v>514644.94</v>
      </c>
      <c r="F82" s="594">
        <v>355958.88</v>
      </c>
      <c r="G82" s="594">
        <v>171068.29</v>
      </c>
      <c r="H82" s="594">
        <v>346776.55</v>
      </c>
      <c r="I82" s="594">
        <v>10612578.07</v>
      </c>
    </row>
    <row r="83" spans="1:9" s="574" customFormat="1" ht="11.25">
      <c r="A83" s="593" t="s">
        <v>76</v>
      </c>
      <c r="B83" s="594">
        <v>17939272.379999999</v>
      </c>
      <c r="C83" s="594">
        <v>4677884.49</v>
      </c>
      <c r="D83" s="594">
        <v>1390478.78</v>
      </c>
      <c r="E83" s="594">
        <v>577464.14</v>
      </c>
      <c r="F83" s="594">
        <v>1021791.11</v>
      </c>
      <c r="G83" s="594">
        <v>1422844.49</v>
      </c>
      <c r="H83" s="594">
        <v>93998.21</v>
      </c>
      <c r="I83" s="594">
        <v>27123733.600000001</v>
      </c>
    </row>
    <row r="84" spans="1:9" s="574" customFormat="1" ht="11.25">
      <c r="A84" s="593" t="s">
        <v>77</v>
      </c>
      <c r="B84" s="594">
        <v>2255798.04</v>
      </c>
      <c r="C84" s="594">
        <v>923538.23</v>
      </c>
      <c r="D84" s="594">
        <v>33881.089999999997</v>
      </c>
      <c r="E84" s="594">
        <v>76288.850000000006</v>
      </c>
      <c r="F84" s="594">
        <v>197117.26</v>
      </c>
      <c r="G84" s="594">
        <v>77926.84</v>
      </c>
      <c r="H84" s="594">
        <v>80496.08</v>
      </c>
      <c r="I84" s="594">
        <v>3645046.39</v>
      </c>
    </row>
    <row r="85" spans="1:9" s="574" customFormat="1" ht="11.25">
      <c r="A85" s="593" t="s">
        <v>78</v>
      </c>
      <c r="B85" s="594">
        <v>1287742.7</v>
      </c>
      <c r="C85" s="594">
        <v>144610.35999999999</v>
      </c>
      <c r="D85" s="594">
        <v>52943.95</v>
      </c>
      <c r="E85" s="594">
        <v>210872.23</v>
      </c>
      <c r="F85" s="594">
        <v>445153.4</v>
      </c>
      <c r="G85" s="594">
        <v>55634.74</v>
      </c>
      <c r="H85" s="594">
        <v>189635.8</v>
      </c>
      <c r="I85" s="594">
        <v>2386593.1800000002</v>
      </c>
    </row>
    <row r="86" spans="1:9" s="574" customFormat="1" ht="11.25">
      <c r="A86" s="593" t="s">
        <v>79</v>
      </c>
      <c r="B86" s="594">
        <v>1282377.3500000001</v>
      </c>
      <c r="C86" s="594">
        <v>608752.53</v>
      </c>
      <c r="D86" s="594">
        <v>142051.26999999999</v>
      </c>
      <c r="E86" s="594">
        <v>170751.54</v>
      </c>
      <c r="F86" s="594">
        <v>121927.17</v>
      </c>
      <c r="G86" s="594">
        <v>78045.929999999993</v>
      </c>
      <c r="H86" s="594">
        <v>66227.78</v>
      </c>
      <c r="I86" s="594">
        <v>2470133.5699999998</v>
      </c>
    </row>
    <row r="87" spans="1:9" s="574" customFormat="1" ht="11.25">
      <c r="A87" s="593" t="s">
        <v>80</v>
      </c>
      <c r="B87" s="594">
        <v>1</v>
      </c>
      <c r="C87" s="594">
        <v>2132.84</v>
      </c>
      <c r="D87" s="594">
        <v>0</v>
      </c>
      <c r="E87" s="594">
        <v>0</v>
      </c>
      <c r="F87" s="594">
        <v>795.31</v>
      </c>
      <c r="G87" s="594">
        <v>0</v>
      </c>
      <c r="H87" s="594">
        <v>4709.68</v>
      </c>
      <c r="I87" s="594">
        <v>7638.83</v>
      </c>
    </row>
    <row r="88" spans="1:9" s="574" customFormat="1" ht="11.25">
      <c r="A88" s="593" t="s">
        <v>81</v>
      </c>
      <c r="B88" s="594">
        <v>660276.06000000006</v>
      </c>
      <c r="C88" s="594">
        <v>0</v>
      </c>
      <c r="D88" s="594">
        <v>0</v>
      </c>
      <c r="E88" s="594">
        <v>1778.8</v>
      </c>
      <c r="F88" s="594">
        <v>5759.79</v>
      </c>
      <c r="G88" s="594">
        <v>10500</v>
      </c>
      <c r="H88" s="594">
        <v>0</v>
      </c>
      <c r="I88" s="594">
        <v>678314.65</v>
      </c>
    </row>
    <row r="89" spans="1:9" s="574" customFormat="1" ht="11.25">
      <c r="A89" s="593" t="s">
        <v>82</v>
      </c>
      <c r="B89" s="594">
        <v>0</v>
      </c>
      <c r="C89" s="594">
        <v>0</v>
      </c>
      <c r="D89" s="594">
        <v>0</v>
      </c>
      <c r="E89" s="594">
        <v>0</v>
      </c>
      <c r="F89" s="594">
        <v>0</v>
      </c>
      <c r="G89" s="594">
        <v>0</v>
      </c>
      <c r="H89" s="594">
        <v>0</v>
      </c>
      <c r="I89" s="594">
        <v>0</v>
      </c>
    </row>
    <row r="90" spans="1:9" s="574" customFormat="1" ht="12" thickBot="1">
      <c r="A90" s="593" t="s">
        <v>83</v>
      </c>
      <c r="B90" s="594">
        <v>0</v>
      </c>
      <c r="C90" s="594">
        <v>0</v>
      </c>
      <c r="D90" s="594">
        <v>0</v>
      </c>
      <c r="E90" s="594">
        <v>0</v>
      </c>
      <c r="F90" s="594">
        <v>0</v>
      </c>
      <c r="G90" s="594">
        <v>0</v>
      </c>
      <c r="H90" s="594">
        <v>0</v>
      </c>
      <c r="I90" s="594">
        <v>0</v>
      </c>
    </row>
    <row r="91" spans="1:9" s="574" customFormat="1" ht="12.75" thickTop="1" thickBot="1">
      <c r="A91" s="595" t="s">
        <v>84</v>
      </c>
      <c r="B91" s="596">
        <v>994213.6</v>
      </c>
      <c r="C91" s="596">
        <v>734573.41</v>
      </c>
      <c r="D91" s="596">
        <v>91452.36</v>
      </c>
      <c r="E91" s="596">
        <v>133561.69</v>
      </c>
      <c r="F91" s="596">
        <v>310801.46999999997</v>
      </c>
      <c r="G91" s="596">
        <v>22090.57</v>
      </c>
      <c r="H91" s="596">
        <v>46416.88</v>
      </c>
      <c r="I91" s="596">
        <v>2333109.98</v>
      </c>
    </row>
    <row r="92" spans="1:9" s="574" customFormat="1" ht="12" thickTop="1">
      <c r="A92" s="593" t="s">
        <v>85</v>
      </c>
      <c r="B92" s="594">
        <v>180482.48</v>
      </c>
      <c r="C92" s="594">
        <v>133527.79</v>
      </c>
      <c r="D92" s="594">
        <v>42488.74</v>
      </c>
      <c r="E92" s="594">
        <v>95854.48</v>
      </c>
      <c r="F92" s="594">
        <v>198163.81</v>
      </c>
      <c r="G92" s="594">
        <v>0</v>
      </c>
      <c r="H92" s="594">
        <v>9623.41</v>
      </c>
      <c r="I92" s="594">
        <v>660140.71</v>
      </c>
    </row>
    <row r="93" spans="1:9" s="574" customFormat="1" ht="11.25">
      <c r="A93" s="593" t="s">
        <v>86</v>
      </c>
      <c r="B93" s="594">
        <v>32507.33</v>
      </c>
      <c r="C93" s="594">
        <v>173756.88</v>
      </c>
      <c r="D93" s="594">
        <v>0</v>
      </c>
      <c r="E93" s="594">
        <v>25907.14</v>
      </c>
      <c r="F93" s="594">
        <v>83620.58</v>
      </c>
      <c r="G93" s="594">
        <v>0</v>
      </c>
      <c r="H93" s="594">
        <v>0.03</v>
      </c>
      <c r="I93" s="594">
        <v>315791.96000000002</v>
      </c>
    </row>
    <row r="94" spans="1:9" s="574" customFormat="1" ht="11.25">
      <c r="A94" s="593" t="s">
        <v>87</v>
      </c>
      <c r="B94" s="594">
        <v>27600</v>
      </c>
      <c r="C94" s="594">
        <v>0</v>
      </c>
      <c r="D94" s="594">
        <v>0</v>
      </c>
      <c r="E94" s="594">
        <v>1510</v>
      </c>
      <c r="F94" s="594">
        <v>0</v>
      </c>
      <c r="G94" s="594">
        <v>0</v>
      </c>
      <c r="H94" s="594">
        <v>7.14</v>
      </c>
      <c r="I94" s="594">
        <v>29117.14</v>
      </c>
    </row>
    <row r="95" spans="1:9" s="574" customFormat="1" ht="11.25">
      <c r="A95" s="593" t="s">
        <v>88</v>
      </c>
      <c r="B95" s="594">
        <v>753623.79</v>
      </c>
      <c r="C95" s="594">
        <v>427288.74</v>
      </c>
      <c r="D95" s="594">
        <v>48963.62</v>
      </c>
      <c r="E95" s="594">
        <v>10290.07</v>
      </c>
      <c r="F95" s="594">
        <v>29017.08</v>
      </c>
      <c r="G95" s="594">
        <v>22090.57</v>
      </c>
      <c r="H95" s="594">
        <v>36786.300000000003</v>
      </c>
      <c r="I95" s="594">
        <v>1328060.17</v>
      </c>
    </row>
    <row r="96" spans="1:9" s="574" customFormat="1" ht="12" thickBot="1">
      <c r="A96" s="593" t="s">
        <v>89</v>
      </c>
      <c r="B96" s="594">
        <v>0</v>
      </c>
      <c r="C96" s="594">
        <v>0</v>
      </c>
      <c r="D96" s="594">
        <v>0</v>
      </c>
      <c r="E96" s="594">
        <v>0</v>
      </c>
      <c r="F96" s="594">
        <v>0</v>
      </c>
      <c r="G96" s="594">
        <v>0</v>
      </c>
      <c r="H96" s="594">
        <v>0</v>
      </c>
      <c r="I96" s="594">
        <v>0</v>
      </c>
    </row>
    <row r="97" spans="1:9" s="60" customFormat="1" ht="12.75" thickTop="1" thickBot="1">
      <c r="A97" s="496" t="s">
        <v>90</v>
      </c>
      <c r="B97" s="73">
        <v>1660840726.8699999</v>
      </c>
      <c r="C97" s="73">
        <v>638513860</v>
      </c>
      <c r="D97" s="73">
        <v>204684933.18000001</v>
      </c>
      <c r="E97" s="73">
        <v>105412380.84</v>
      </c>
      <c r="F97" s="73">
        <v>82871385.609999999</v>
      </c>
      <c r="G97" s="73">
        <v>39842261.840000004</v>
      </c>
      <c r="H97" s="73">
        <v>51802650.700000003</v>
      </c>
      <c r="I97" s="73">
        <v>2783968199.04</v>
      </c>
    </row>
    <row r="98" spans="1:9" s="60" customFormat="1" ht="12.75" thickTop="1" thickBot="1">
      <c r="A98" s="495" t="s">
        <v>91</v>
      </c>
      <c r="B98" s="70">
        <v>1573299645.4200001</v>
      </c>
      <c r="C98" s="70">
        <v>577164963.85000002</v>
      </c>
      <c r="D98" s="70">
        <v>191436158.46000001</v>
      </c>
      <c r="E98" s="70">
        <v>95583032.879999995</v>
      </c>
      <c r="F98" s="70">
        <v>80428933.659999996</v>
      </c>
      <c r="G98" s="70">
        <v>38584450.25</v>
      </c>
      <c r="H98" s="70">
        <v>49213302.170000002</v>
      </c>
      <c r="I98" s="70">
        <v>2605710486.6900001</v>
      </c>
    </row>
    <row r="99" spans="1:9" s="60" customFormat="1" ht="12" thickTop="1">
      <c r="A99" s="101" t="s">
        <v>92</v>
      </c>
      <c r="B99" s="71">
        <v>139460.78</v>
      </c>
      <c r="C99" s="71">
        <v>0</v>
      </c>
      <c r="D99" s="71">
        <v>0</v>
      </c>
      <c r="E99" s="71">
        <v>0</v>
      </c>
      <c r="F99" s="71">
        <v>0</v>
      </c>
      <c r="G99" s="71">
        <v>0</v>
      </c>
      <c r="H99" s="71">
        <v>0</v>
      </c>
      <c r="I99" s="71">
        <v>139460.78</v>
      </c>
    </row>
    <row r="100" spans="1:9" s="60" customFormat="1" ht="11.25">
      <c r="A100" s="101" t="s">
        <v>93</v>
      </c>
      <c r="B100" s="71">
        <v>0</v>
      </c>
      <c r="C100" s="71">
        <v>0</v>
      </c>
      <c r="D100" s="71">
        <v>0</v>
      </c>
      <c r="E100" s="71">
        <v>0</v>
      </c>
      <c r="F100" s="71">
        <v>0</v>
      </c>
      <c r="G100" s="71">
        <v>0</v>
      </c>
      <c r="H100" s="71">
        <v>0</v>
      </c>
      <c r="I100" s="71">
        <v>0</v>
      </c>
    </row>
    <row r="101" spans="1:9" s="60" customFormat="1" ht="11.25">
      <c r="A101" s="101" t="s">
        <v>94</v>
      </c>
      <c r="B101" s="71">
        <v>139460.78</v>
      </c>
      <c r="C101" s="71">
        <v>0</v>
      </c>
      <c r="D101" s="71">
        <v>0</v>
      </c>
      <c r="E101" s="71">
        <v>0</v>
      </c>
      <c r="F101" s="71">
        <v>0</v>
      </c>
      <c r="G101" s="71">
        <v>0</v>
      </c>
      <c r="H101" s="71">
        <v>0</v>
      </c>
      <c r="I101" s="71">
        <v>139460.78</v>
      </c>
    </row>
    <row r="102" spans="1:9" s="60" customFormat="1" ht="11.25">
      <c r="A102" s="101" t="s">
        <v>95</v>
      </c>
      <c r="B102" s="71">
        <v>1374646160.9400001</v>
      </c>
      <c r="C102" s="71">
        <v>357774062.32999998</v>
      </c>
      <c r="D102" s="71">
        <v>166803034.16</v>
      </c>
      <c r="E102" s="71">
        <v>51444496.149999999</v>
      </c>
      <c r="F102" s="71">
        <v>37728857.729999997</v>
      </c>
      <c r="G102" s="71">
        <v>16531241.969999999</v>
      </c>
      <c r="H102" s="71">
        <v>19311132.100000001</v>
      </c>
      <c r="I102" s="71">
        <v>2024238985.3800001</v>
      </c>
    </row>
    <row r="103" spans="1:9" s="60" customFormat="1" ht="11.25">
      <c r="A103" s="510" t="s">
        <v>96</v>
      </c>
      <c r="B103" s="71">
        <v>185906162.75999999</v>
      </c>
      <c r="C103" s="71">
        <v>209822146.06999999</v>
      </c>
      <c r="D103" s="71">
        <v>24114835.030000001</v>
      </c>
      <c r="E103" s="71">
        <v>42128330</v>
      </c>
      <c r="F103" s="71">
        <v>41150382.090000004</v>
      </c>
      <c r="G103" s="71">
        <v>19198110.399999999</v>
      </c>
      <c r="H103" s="71">
        <v>25727602.010000002</v>
      </c>
      <c r="I103" s="71">
        <v>548047568.36000001</v>
      </c>
    </row>
    <row r="104" spans="1:9" s="60" customFormat="1" ht="11.25">
      <c r="A104" s="60" t="s">
        <v>97</v>
      </c>
      <c r="B104" s="71">
        <v>38778821.939999998</v>
      </c>
      <c r="C104" s="71">
        <v>10387260.710000001</v>
      </c>
      <c r="D104" s="71">
        <v>3876076.5</v>
      </c>
      <c r="E104" s="71">
        <v>1551902.45</v>
      </c>
      <c r="F104" s="71">
        <v>1740005.02</v>
      </c>
      <c r="G104" s="71">
        <v>0</v>
      </c>
      <c r="H104" s="71">
        <v>138680.46</v>
      </c>
      <c r="I104" s="71">
        <v>56472747.079999998</v>
      </c>
    </row>
    <row r="105" spans="1:9" s="60" customFormat="1" ht="11.25">
      <c r="A105" s="60" t="s">
        <v>98</v>
      </c>
      <c r="B105" s="71">
        <v>930619.96</v>
      </c>
      <c r="C105" s="71">
        <v>0</v>
      </c>
      <c r="D105" s="71">
        <v>0</v>
      </c>
      <c r="E105" s="71">
        <v>13008</v>
      </c>
      <c r="F105" s="71">
        <v>0</v>
      </c>
      <c r="G105" s="71">
        <v>0</v>
      </c>
      <c r="H105" s="71">
        <v>0</v>
      </c>
      <c r="I105" s="71">
        <v>943627.96</v>
      </c>
    </row>
    <row r="106" spans="1:9" s="60" customFormat="1" ht="11.25">
      <c r="A106" s="60" t="s">
        <v>99</v>
      </c>
      <c r="B106" s="71">
        <v>21707603.460000001</v>
      </c>
      <c r="C106" s="71">
        <v>256841.42000000004</v>
      </c>
      <c r="D106" s="71">
        <v>5611928.6799999997</v>
      </c>
      <c r="E106" s="71">
        <v>867641.28</v>
      </c>
      <c r="F106" s="71">
        <v>174045.82</v>
      </c>
      <c r="G106" s="71">
        <v>0</v>
      </c>
      <c r="H106" s="71">
        <v>0</v>
      </c>
      <c r="I106" s="71">
        <v>28618060.66</v>
      </c>
    </row>
    <row r="107" spans="1:9" s="60" customFormat="1" ht="11.25">
      <c r="A107" s="60" t="s">
        <v>100</v>
      </c>
      <c r="B107" s="71">
        <v>53340087.880000003</v>
      </c>
      <c r="C107" s="71">
        <v>9278882.3399999999</v>
      </c>
      <c r="D107" s="71">
        <v>5778781.3200000003</v>
      </c>
      <c r="E107" s="71">
        <v>5718218.1399999997</v>
      </c>
      <c r="F107" s="71">
        <v>1771459.4</v>
      </c>
      <c r="G107" s="71">
        <v>0</v>
      </c>
      <c r="H107" s="71">
        <v>17037.45</v>
      </c>
      <c r="I107" s="71">
        <v>75904466.530000001</v>
      </c>
    </row>
    <row r="108" spans="1:9" s="60" customFormat="1" ht="11.25">
      <c r="A108" s="60" t="s">
        <v>101</v>
      </c>
      <c r="B108" s="71">
        <v>36068219.18</v>
      </c>
      <c r="C108" s="71">
        <v>3281988.13</v>
      </c>
      <c r="D108" s="71">
        <v>3556943.61</v>
      </c>
      <c r="E108" s="71">
        <v>1589666.55</v>
      </c>
      <c r="F108" s="71">
        <v>9368641.25</v>
      </c>
      <c r="G108" s="71">
        <v>329137.3</v>
      </c>
      <c r="H108" s="71">
        <v>66000</v>
      </c>
      <c r="I108" s="71">
        <v>54260596.020000003</v>
      </c>
    </row>
    <row r="109" spans="1:9" s="60" customFormat="1" ht="11.25">
      <c r="A109" s="60" t="s">
        <v>102</v>
      </c>
      <c r="B109" s="71">
        <v>30766267.48</v>
      </c>
      <c r="C109" s="71">
        <v>147360656.62</v>
      </c>
      <c r="D109" s="71">
        <v>5291104.92</v>
      </c>
      <c r="E109" s="71">
        <v>25076150.82</v>
      </c>
      <c r="F109" s="71">
        <v>24950483.93</v>
      </c>
      <c r="G109" s="71">
        <v>10713973.1</v>
      </c>
      <c r="H109" s="71">
        <v>2375736.59</v>
      </c>
      <c r="I109" s="71">
        <v>246534373.46000001</v>
      </c>
    </row>
    <row r="110" spans="1:9" s="60" customFormat="1" ht="11.25">
      <c r="A110" s="61" t="s">
        <v>103</v>
      </c>
      <c r="B110" s="71">
        <v>0</v>
      </c>
      <c r="C110" s="71">
        <v>25942476.41</v>
      </c>
      <c r="D110" s="71">
        <v>0</v>
      </c>
      <c r="E110" s="71">
        <v>315560</v>
      </c>
      <c r="F110" s="71">
        <v>1846737.66</v>
      </c>
      <c r="G110" s="71">
        <v>2655000</v>
      </c>
      <c r="H110" s="71">
        <v>4058000</v>
      </c>
      <c r="I110" s="71">
        <v>34817774.07</v>
      </c>
    </row>
    <row r="111" spans="1:9" s="60" customFormat="1" ht="11.25">
      <c r="A111" s="61" t="s">
        <v>104</v>
      </c>
      <c r="B111" s="71">
        <v>4314542.8600000003</v>
      </c>
      <c r="C111" s="71">
        <v>13314040.439999999</v>
      </c>
      <c r="D111" s="71">
        <v>0</v>
      </c>
      <c r="E111" s="71">
        <v>6996182.7599999998</v>
      </c>
      <c r="F111" s="71">
        <v>1299009.01</v>
      </c>
      <c r="G111" s="71">
        <v>5500000</v>
      </c>
      <c r="H111" s="71">
        <v>19072147.510000002</v>
      </c>
      <c r="I111" s="71">
        <v>50495922.579999998</v>
      </c>
    </row>
    <row r="112" spans="1:9" s="60" customFormat="1" ht="11.25">
      <c r="A112" s="101" t="s">
        <v>105</v>
      </c>
      <c r="B112" s="71">
        <v>11480249.220000001</v>
      </c>
      <c r="C112" s="71">
        <v>6334392.54</v>
      </c>
      <c r="D112" s="71">
        <v>300931.65999999997</v>
      </c>
      <c r="E112" s="71">
        <v>1689711.13</v>
      </c>
      <c r="F112" s="71">
        <v>413718.83</v>
      </c>
      <c r="G112" s="71">
        <v>2040000</v>
      </c>
      <c r="H112" s="71">
        <v>3791117.82</v>
      </c>
      <c r="I112" s="71">
        <v>26050121.199999999</v>
      </c>
    </row>
    <row r="113" spans="1:9" s="60" customFormat="1" ht="11.25">
      <c r="A113" s="101" t="s">
        <v>106</v>
      </c>
      <c r="B113" s="71">
        <v>0</v>
      </c>
      <c r="C113" s="71">
        <v>0</v>
      </c>
      <c r="D113" s="71">
        <v>0</v>
      </c>
      <c r="E113" s="71">
        <v>0</v>
      </c>
      <c r="F113" s="71">
        <v>0</v>
      </c>
      <c r="G113" s="71">
        <v>0</v>
      </c>
      <c r="H113" s="71">
        <v>0</v>
      </c>
      <c r="I113" s="71">
        <v>0</v>
      </c>
    </row>
    <row r="114" spans="1:9" s="60" customFormat="1" ht="12" thickBot="1">
      <c r="A114" s="101" t="s">
        <v>107</v>
      </c>
      <c r="B114" s="71">
        <v>1127611.72</v>
      </c>
      <c r="C114" s="71">
        <v>3234362.91</v>
      </c>
      <c r="D114" s="71">
        <v>217357.61</v>
      </c>
      <c r="E114" s="71">
        <v>320495.59999999998</v>
      </c>
      <c r="F114" s="71">
        <v>1135975.01</v>
      </c>
      <c r="G114" s="71">
        <v>815097.88</v>
      </c>
      <c r="H114" s="71">
        <v>383450.24</v>
      </c>
      <c r="I114" s="71">
        <v>7234350.9699999997</v>
      </c>
    </row>
    <row r="115" spans="1:9" s="60" customFormat="1" ht="12.75" thickTop="1" thickBot="1">
      <c r="A115" s="496" t="s">
        <v>108</v>
      </c>
      <c r="B115" s="73">
        <v>706305.31</v>
      </c>
      <c r="C115" s="73">
        <v>9017.17</v>
      </c>
      <c r="D115" s="73">
        <v>0</v>
      </c>
      <c r="E115" s="73">
        <v>1441.06</v>
      </c>
      <c r="F115" s="73">
        <v>0</v>
      </c>
      <c r="G115" s="73">
        <v>0</v>
      </c>
      <c r="H115" s="73">
        <v>28.41</v>
      </c>
      <c r="I115" s="73">
        <v>716791.95</v>
      </c>
    </row>
    <row r="116" spans="1:9" s="60" customFormat="1" ht="12.75" thickTop="1" thickBot="1">
      <c r="A116" s="495" t="s">
        <v>109</v>
      </c>
      <c r="B116" s="70">
        <v>0</v>
      </c>
      <c r="C116" s="70">
        <v>0</v>
      </c>
      <c r="D116" s="70">
        <v>0</v>
      </c>
      <c r="E116" s="70">
        <v>0</v>
      </c>
      <c r="F116" s="70">
        <v>0</v>
      </c>
      <c r="G116" s="70">
        <v>0</v>
      </c>
      <c r="H116" s="70">
        <v>0</v>
      </c>
      <c r="I116" s="70">
        <v>0</v>
      </c>
    </row>
    <row r="117" spans="1:9" s="60" customFormat="1" ht="12" thickTop="1">
      <c r="A117" s="101" t="s">
        <v>110</v>
      </c>
      <c r="B117" s="71">
        <v>0</v>
      </c>
      <c r="C117" s="71">
        <v>0</v>
      </c>
      <c r="D117" s="71">
        <v>0</v>
      </c>
      <c r="E117" s="71">
        <v>0</v>
      </c>
      <c r="F117" s="71">
        <v>0</v>
      </c>
      <c r="G117" s="71">
        <v>0</v>
      </c>
      <c r="H117" s="71">
        <v>0</v>
      </c>
      <c r="I117" s="71">
        <v>0</v>
      </c>
    </row>
    <row r="118" spans="1:9" s="60" customFormat="1" ht="11.25">
      <c r="A118" s="101" t="s">
        <v>111</v>
      </c>
      <c r="B118" s="71">
        <v>0</v>
      </c>
      <c r="C118" s="71">
        <v>0</v>
      </c>
      <c r="D118" s="71">
        <v>0</v>
      </c>
      <c r="E118" s="71">
        <v>0</v>
      </c>
      <c r="F118" s="71">
        <v>0</v>
      </c>
      <c r="G118" s="71">
        <v>0</v>
      </c>
      <c r="H118" s="71">
        <v>0</v>
      </c>
      <c r="I118" s="71">
        <v>0</v>
      </c>
    </row>
    <row r="119" spans="1:9" s="60" customFormat="1" ht="11.25">
      <c r="A119" s="101" t="s">
        <v>112</v>
      </c>
      <c r="B119" s="71">
        <v>0</v>
      </c>
      <c r="C119" s="71">
        <v>0</v>
      </c>
      <c r="D119" s="71">
        <v>0</v>
      </c>
      <c r="E119" s="71">
        <v>0</v>
      </c>
      <c r="F119" s="71">
        <v>0</v>
      </c>
      <c r="G119" s="71">
        <v>0</v>
      </c>
      <c r="H119" s="71">
        <v>0</v>
      </c>
      <c r="I119" s="71">
        <v>0</v>
      </c>
    </row>
    <row r="120" spans="1:9" s="60" customFormat="1" ht="11.25">
      <c r="A120" s="101" t="s">
        <v>113</v>
      </c>
      <c r="B120" s="71">
        <v>0</v>
      </c>
      <c r="C120" s="71">
        <v>0</v>
      </c>
      <c r="D120" s="71">
        <v>0</v>
      </c>
      <c r="E120" s="71">
        <v>0</v>
      </c>
      <c r="F120" s="71">
        <v>0</v>
      </c>
      <c r="G120" s="71">
        <v>0</v>
      </c>
      <c r="H120" s="71">
        <v>0</v>
      </c>
      <c r="I120" s="71">
        <v>0</v>
      </c>
    </row>
    <row r="121" spans="1:9" s="60" customFormat="1" ht="11.25">
      <c r="A121" s="101" t="s">
        <v>114</v>
      </c>
      <c r="B121" s="71">
        <v>0</v>
      </c>
      <c r="C121" s="71">
        <v>0</v>
      </c>
      <c r="D121" s="71">
        <v>0</v>
      </c>
      <c r="E121" s="71">
        <v>0</v>
      </c>
      <c r="F121" s="71">
        <v>0</v>
      </c>
      <c r="G121" s="71">
        <v>0</v>
      </c>
      <c r="H121" s="71">
        <v>0</v>
      </c>
      <c r="I121" s="71">
        <v>0</v>
      </c>
    </row>
    <row r="122" spans="1:9" s="60" customFormat="1" ht="12" thickBot="1">
      <c r="A122" s="101" t="s">
        <v>115</v>
      </c>
      <c r="B122" s="71">
        <v>0</v>
      </c>
      <c r="C122" s="71">
        <v>0</v>
      </c>
      <c r="D122" s="71">
        <v>0</v>
      </c>
      <c r="E122" s="71">
        <v>0</v>
      </c>
      <c r="F122" s="71">
        <v>0</v>
      </c>
      <c r="G122" s="71">
        <v>0</v>
      </c>
      <c r="H122" s="71">
        <v>0</v>
      </c>
      <c r="I122" s="71">
        <v>0</v>
      </c>
    </row>
    <row r="123" spans="1:9" s="60" customFormat="1" ht="12.75" thickTop="1" thickBot="1">
      <c r="A123" s="495" t="s">
        <v>116</v>
      </c>
      <c r="B123" s="70">
        <v>445454.59</v>
      </c>
      <c r="C123" s="70">
        <v>53299866.68</v>
      </c>
      <c r="D123" s="70">
        <v>1992381.43</v>
      </c>
      <c r="E123" s="70">
        <v>7380714.6100000003</v>
      </c>
      <c r="F123" s="70">
        <v>1322584.07</v>
      </c>
      <c r="G123" s="70">
        <v>184889.44</v>
      </c>
      <c r="H123" s="70">
        <v>1540908.38</v>
      </c>
      <c r="I123" s="70">
        <v>66166799.20000001</v>
      </c>
    </row>
    <row r="124" spans="1:9" s="60" customFormat="1" ht="12" thickTop="1">
      <c r="A124" s="101" t="s">
        <v>117</v>
      </c>
      <c r="B124" s="71">
        <v>0</v>
      </c>
      <c r="C124" s="71">
        <v>0</v>
      </c>
      <c r="D124" s="71">
        <v>0</v>
      </c>
      <c r="E124" s="71">
        <v>0</v>
      </c>
      <c r="F124" s="71">
        <v>0</v>
      </c>
      <c r="G124" s="71">
        <v>0</v>
      </c>
      <c r="H124" s="71">
        <v>0</v>
      </c>
      <c r="I124" s="71">
        <v>0</v>
      </c>
    </row>
    <row r="125" spans="1:9" s="60" customFormat="1" ht="11.25">
      <c r="A125" s="101" t="s">
        <v>118</v>
      </c>
      <c r="B125" s="71">
        <v>0</v>
      </c>
      <c r="C125" s="71">
        <v>0</v>
      </c>
      <c r="D125" s="71">
        <v>0</v>
      </c>
      <c r="E125" s="71">
        <v>0</v>
      </c>
      <c r="F125" s="71">
        <v>0</v>
      </c>
      <c r="G125" s="71">
        <v>0</v>
      </c>
      <c r="H125" s="71">
        <v>0</v>
      </c>
      <c r="I125" s="71">
        <v>0</v>
      </c>
    </row>
    <row r="126" spans="1:9" s="60" customFormat="1" ht="11.25">
      <c r="A126" s="101" t="s">
        <v>119</v>
      </c>
      <c r="B126" s="71">
        <v>0</v>
      </c>
      <c r="C126" s="71">
        <v>0</v>
      </c>
      <c r="D126" s="71">
        <v>0</v>
      </c>
      <c r="E126" s="71">
        <v>0</v>
      </c>
      <c r="F126" s="71">
        <v>0</v>
      </c>
      <c r="G126" s="71">
        <v>0</v>
      </c>
      <c r="H126" s="71">
        <v>0</v>
      </c>
      <c r="I126" s="71">
        <v>0</v>
      </c>
    </row>
    <row r="127" spans="1:9" s="60" customFormat="1" ht="11.25">
      <c r="A127" s="101" t="s">
        <v>1428</v>
      </c>
      <c r="B127" s="71">
        <v>0</v>
      </c>
      <c r="C127" s="71">
        <v>0</v>
      </c>
      <c r="D127" s="71">
        <v>0</v>
      </c>
      <c r="E127" s="71">
        <v>0</v>
      </c>
      <c r="F127" s="71">
        <v>0</v>
      </c>
      <c r="G127" s="71">
        <v>0</v>
      </c>
      <c r="H127" s="71">
        <v>0</v>
      </c>
      <c r="I127" s="71">
        <v>0</v>
      </c>
    </row>
    <row r="128" spans="1:9" s="60" customFormat="1" ht="11.25">
      <c r="A128" s="101" t="s">
        <v>120</v>
      </c>
      <c r="B128" s="71">
        <v>445454.59</v>
      </c>
      <c r="C128" s="71">
        <v>52949567.189999998</v>
      </c>
      <c r="D128" s="71">
        <v>1833633.35</v>
      </c>
      <c r="E128" s="71">
        <v>7230462.5300000003</v>
      </c>
      <c r="F128" s="71">
        <v>1322584.07</v>
      </c>
      <c r="G128" s="71">
        <v>184889.44</v>
      </c>
      <c r="H128" s="71">
        <v>1515435.62</v>
      </c>
      <c r="I128" s="71">
        <v>65482026.789999999</v>
      </c>
    </row>
    <row r="129" spans="1:9" s="60" customFormat="1" ht="11.25">
      <c r="A129" s="101" t="s">
        <v>121</v>
      </c>
      <c r="B129" s="71">
        <v>0</v>
      </c>
      <c r="C129" s="71">
        <v>0</v>
      </c>
      <c r="D129" s="71">
        <v>0</v>
      </c>
      <c r="E129" s="71">
        <v>0</v>
      </c>
      <c r="F129" s="71">
        <v>0</v>
      </c>
      <c r="G129" s="71">
        <v>0</v>
      </c>
      <c r="H129" s="71">
        <v>0</v>
      </c>
      <c r="I129" s="71">
        <v>0</v>
      </c>
    </row>
    <row r="130" spans="1:9" s="60" customFormat="1" ht="11.25">
      <c r="A130" s="101" t="s">
        <v>122</v>
      </c>
      <c r="B130" s="71">
        <v>0</v>
      </c>
      <c r="C130" s="71">
        <v>0</v>
      </c>
      <c r="D130" s="71">
        <v>0</v>
      </c>
      <c r="E130" s="71">
        <v>0</v>
      </c>
      <c r="F130" s="71">
        <v>0</v>
      </c>
      <c r="G130" s="71">
        <v>0</v>
      </c>
      <c r="H130" s="71">
        <v>0</v>
      </c>
      <c r="I130" s="71">
        <v>0</v>
      </c>
    </row>
    <row r="131" spans="1:9" s="60" customFormat="1" ht="12" thickBot="1">
      <c r="A131" s="101" t="s">
        <v>123</v>
      </c>
      <c r="B131" s="71">
        <v>0</v>
      </c>
      <c r="C131" s="71">
        <v>350299.49</v>
      </c>
      <c r="D131" s="71">
        <v>158748.07999999999</v>
      </c>
      <c r="E131" s="71">
        <v>150252.07999999999</v>
      </c>
      <c r="F131" s="71">
        <v>0</v>
      </c>
      <c r="G131" s="71">
        <v>0</v>
      </c>
      <c r="H131" s="71">
        <v>25472.76</v>
      </c>
      <c r="I131" s="71">
        <v>684772.41</v>
      </c>
    </row>
    <row r="132" spans="1:9" s="60" customFormat="1" ht="12.75" thickTop="1" thickBot="1">
      <c r="A132" s="495" t="s">
        <v>124</v>
      </c>
      <c r="B132" s="70">
        <v>22816268.460000001</v>
      </c>
      <c r="C132" s="70">
        <v>4065009.55</v>
      </c>
      <c r="D132" s="70">
        <v>4434984.2</v>
      </c>
      <c r="E132" s="70">
        <v>1172411.3899999999</v>
      </c>
      <c r="F132" s="70">
        <v>715934.13</v>
      </c>
      <c r="G132" s="70">
        <v>789439.17</v>
      </c>
      <c r="H132" s="70">
        <v>786002.04</v>
      </c>
      <c r="I132" s="70">
        <v>34780048.939999998</v>
      </c>
    </row>
    <row r="133" spans="1:9" s="60" customFormat="1" ht="12" thickTop="1">
      <c r="A133" s="101" t="s">
        <v>58</v>
      </c>
      <c r="B133" s="71">
        <v>60137.16</v>
      </c>
      <c r="C133" s="71">
        <v>0</v>
      </c>
      <c r="D133" s="71">
        <v>0</v>
      </c>
      <c r="E133" s="71">
        <v>0</v>
      </c>
      <c r="F133" s="71">
        <v>0</v>
      </c>
      <c r="G133" s="71">
        <v>0</v>
      </c>
      <c r="H133" s="71">
        <v>0</v>
      </c>
      <c r="I133" s="71">
        <v>60137.16</v>
      </c>
    </row>
    <row r="134" spans="1:9" s="60" customFormat="1" ht="11.25">
      <c r="A134" s="101" t="s">
        <v>60</v>
      </c>
      <c r="B134" s="71">
        <v>4369397.7300000004</v>
      </c>
      <c r="C134" s="71">
        <v>2290156.7200000002</v>
      </c>
      <c r="D134" s="71">
        <v>2672618.23</v>
      </c>
      <c r="E134" s="71">
        <v>382415.25</v>
      </c>
      <c r="F134" s="71">
        <v>297032.09000000003</v>
      </c>
      <c r="G134" s="71">
        <v>400109.57</v>
      </c>
      <c r="H134" s="71">
        <v>247340.42</v>
      </c>
      <c r="I134" s="71">
        <v>10659070.01</v>
      </c>
    </row>
    <row r="135" spans="1:9" s="60" customFormat="1" ht="11.25">
      <c r="A135" s="101" t="s">
        <v>125</v>
      </c>
      <c r="B135" s="71">
        <v>18335064.559999999</v>
      </c>
      <c r="C135" s="71">
        <v>1768934.22</v>
      </c>
      <c r="D135" s="71">
        <v>1762345.78</v>
      </c>
      <c r="E135" s="71">
        <v>781569.19</v>
      </c>
      <c r="F135" s="71">
        <v>316422.46000000002</v>
      </c>
      <c r="G135" s="71">
        <v>380779.6</v>
      </c>
      <c r="H135" s="71">
        <v>533943.51</v>
      </c>
      <c r="I135" s="71">
        <v>23879059.32</v>
      </c>
    </row>
    <row r="136" spans="1:9" s="60" customFormat="1" ht="11.25">
      <c r="A136" s="101" t="s">
        <v>87</v>
      </c>
      <c r="B136" s="71">
        <v>51669.01</v>
      </c>
      <c r="C136" s="71">
        <v>5918.61</v>
      </c>
      <c r="D136" s="71">
        <v>20.190000000000001</v>
      </c>
      <c r="E136" s="71">
        <v>8426.9500000000007</v>
      </c>
      <c r="F136" s="71">
        <v>102479.58</v>
      </c>
      <c r="G136" s="71">
        <v>8550</v>
      </c>
      <c r="H136" s="71">
        <v>4718.1099999999997</v>
      </c>
      <c r="I136" s="71">
        <v>181782.45</v>
      </c>
    </row>
    <row r="137" spans="1:9" s="60" customFormat="1" ht="12" thickBot="1">
      <c r="A137" s="101" t="s">
        <v>126</v>
      </c>
      <c r="B137" s="71">
        <v>0</v>
      </c>
      <c r="C137" s="71">
        <v>0</v>
      </c>
      <c r="D137" s="71">
        <v>0</v>
      </c>
      <c r="E137" s="71">
        <v>0</v>
      </c>
      <c r="F137" s="71">
        <v>0</v>
      </c>
      <c r="G137" s="71">
        <v>0</v>
      </c>
      <c r="H137" s="71">
        <v>0</v>
      </c>
      <c r="I137" s="71">
        <v>0</v>
      </c>
    </row>
    <row r="138" spans="1:9" s="60" customFormat="1" ht="12.75" thickTop="1" thickBot="1">
      <c r="A138" s="495" t="s">
        <v>127</v>
      </c>
      <c r="B138" s="70">
        <v>63573053.090000004</v>
      </c>
      <c r="C138" s="70">
        <v>3975002.75</v>
      </c>
      <c r="D138" s="70">
        <v>6821409.0899999999</v>
      </c>
      <c r="E138" s="70">
        <v>1274780.8999999999</v>
      </c>
      <c r="F138" s="70">
        <v>403933.75</v>
      </c>
      <c r="G138" s="70">
        <v>283482.98</v>
      </c>
      <c r="H138" s="70">
        <v>262409.7</v>
      </c>
      <c r="I138" s="70">
        <v>76594072.260000005</v>
      </c>
    </row>
    <row r="139" spans="1:9" s="60" customFormat="1" ht="12" thickTop="1">
      <c r="A139" s="101" t="s">
        <v>128</v>
      </c>
      <c r="B139" s="71">
        <v>56629.9</v>
      </c>
      <c r="C139" s="71">
        <v>0</v>
      </c>
      <c r="D139" s="71">
        <v>0</v>
      </c>
      <c r="E139" s="71">
        <v>288.75</v>
      </c>
      <c r="F139" s="71">
        <v>0</v>
      </c>
      <c r="G139" s="71">
        <v>0</v>
      </c>
      <c r="H139" s="71">
        <v>0</v>
      </c>
      <c r="I139" s="71">
        <v>56918.65</v>
      </c>
    </row>
    <row r="140" spans="1:9" s="60" customFormat="1" ht="11.25">
      <c r="A140" s="101" t="s">
        <v>129</v>
      </c>
      <c r="B140" s="71">
        <v>0</v>
      </c>
      <c r="C140" s="71">
        <v>0</v>
      </c>
      <c r="D140" s="71">
        <v>0</v>
      </c>
      <c r="E140" s="71">
        <v>0</v>
      </c>
      <c r="F140" s="71">
        <v>0</v>
      </c>
      <c r="G140" s="71">
        <v>0</v>
      </c>
      <c r="H140" s="71">
        <v>0</v>
      </c>
      <c r="I140" s="71">
        <v>0</v>
      </c>
    </row>
    <row r="141" spans="1:9" s="60" customFormat="1" ht="11.25">
      <c r="A141" s="101" t="s">
        <v>130</v>
      </c>
      <c r="B141" s="71">
        <v>50864034.869999997</v>
      </c>
      <c r="C141" s="71">
        <v>510000</v>
      </c>
      <c r="D141" s="71">
        <v>2280773.08</v>
      </c>
      <c r="E141" s="71">
        <v>0</v>
      </c>
      <c r="F141" s="71">
        <v>0</v>
      </c>
      <c r="G141" s="71">
        <v>0</v>
      </c>
      <c r="H141" s="71">
        <v>11119.22</v>
      </c>
      <c r="I141" s="71">
        <v>53665927.170000002</v>
      </c>
    </row>
    <row r="142" spans="1:9" s="60" customFormat="1" ht="11.25">
      <c r="A142" s="101" t="s">
        <v>131</v>
      </c>
      <c r="B142" s="71">
        <v>11152388.32</v>
      </c>
      <c r="C142" s="71">
        <v>3465002.75</v>
      </c>
      <c r="D142" s="71">
        <v>2188918.06</v>
      </c>
      <c r="E142" s="71">
        <v>1274492.1499999999</v>
      </c>
      <c r="F142" s="71">
        <v>403933.75</v>
      </c>
      <c r="G142" s="71">
        <v>283482.98</v>
      </c>
      <c r="H142" s="71">
        <v>251290.48</v>
      </c>
      <c r="I142" s="71">
        <v>19019508.489999998</v>
      </c>
    </row>
    <row r="143" spans="1:9" s="60" customFormat="1" ht="12" thickBot="1">
      <c r="A143" s="101" t="s">
        <v>132</v>
      </c>
      <c r="B143" s="71">
        <v>1500000</v>
      </c>
      <c r="C143" s="71">
        <v>0</v>
      </c>
      <c r="D143" s="71">
        <v>2351717.9500000002</v>
      </c>
      <c r="E143" s="71">
        <v>0</v>
      </c>
      <c r="F143" s="71">
        <v>0</v>
      </c>
      <c r="G143" s="71">
        <v>0</v>
      </c>
      <c r="H143" s="71">
        <v>0</v>
      </c>
      <c r="I143" s="71">
        <v>3851717.95</v>
      </c>
    </row>
    <row r="144" spans="1:9" s="60" customFormat="1" ht="12.75" thickTop="1" thickBot="1">
      <c r="A144" s="495" t="s">
        <v>133</v>
      </c>
      <c r="B144" s="70">
        <v>0</v>
      </c>
      <c r="C144" s="70">
        <v>0</v>
      </c>
      <c r="D144" s="70">
        <v>0</v>
      </c>
      <c r="E144" s="70">
        <v>0</v>
      </c>
      <c r="F144" s="70">
        <v>0</v>
      </c>
      <c r="G144" s="70">
        <v>0</v>
      </c>
      <c r="H144" s="70">
        <v>0</v>
      </c>
      <c r="I144" s="70">
        <v>0</v>
      </c>
    </row>
    <row r="145" spans="1:9" s="60" customFormat="1" ht="12" thickTop="1">
      <c r="A145" s="101" t="s">
        <v>134</v>
      </c>
      <c r="B145" s="71">
        <v>0</v>
      </c>
      <c r="C145" s="71">
        <v>0</v>
      </c>
      <c r="D145" s="71">
        <v>0</v>
      </c>
      <c r="E145" s="71">
        <v>0</v>
      </c>
      <c r="F145" s="71">
        <v>0</v>
      </c>
      <c r="G145" s="71">
        <v>0</v>
      </c>
      <c r="H145" s="71">
        <v>0</v>
      </c>
      <c r="I145" s="71">
        <v>0</v>
      </c>
    </row>
    <row r="146" spans="1:9" s="60" customFormat="1" ht="11.25">
      <c r="A146" s="101" t="s">
        <v>135</v>
      </c>
      <c r="B146" s="71">
        <v>0</v>
      </c>
      <c r="C146" s="71">
        <v>0</v>
      </c>
      <c r="D146" s="71">
        <v>0</v>
      </c>
      <c r="E146" s="71">
        <v>0</v>
      </c>
      <c r="F146" s="71">
        <v>0</v>
      </c>
      <c r="G146" s="71">
        <v>0</v>
      </c>
      <c r="H146" s="71">
        <v>0</v>
      </c>
      <c r="I146" s="71">
        <v>0</v>
      </c>
    </row>
    <row r="147" spans="1:9" s="60" customFormat="1" ht="11.25">
      <c r="A147" s="101" t="s">
        <v>136</v>
      </c>
      <c r="B147" s="71">
        <v>0</v>
      </c>
      <c r="C147" s="71">
        <v>0</v>
      </c>
      <c r="D147" s="71">
        <v>0</v>
      </c>
      <c r="E147" s="71">
        <v>0</v>
      </c>
      <c r="F147" s="71">
        <v>0</v>
      </c>
      <c r="G147" s="71">
        <v>0</v>
      </c>
      <c r="H147" s="71">
        <v>0</v>
      </c>
      <c r="I147" s="71">
        <v>0</v>
      </c>
    </row>
    <row r="148" spans="1:9" s="60" customFormat="1" ht="12" thickBot="1">
      <c r="A148" s="101" t="s">
        <v>137</v>
      </c>
      <c r="B148" s="71">
        <v>0</v>
      </c>
      <c r="C148" s="71">
        <v>0</v>
      </c>
      <c r="D148" s="71">
        <v>0</v>
      </c>
      <c r="E148" s="71">
        <v>0</v>
      </c>
      <c r="F148" s="71">
        <v>0</v>
      </c>
      <c r="G148" s="71">
        <v>0</v>
      </c>
      <c r="H148" s="71">
        <v>0</v>
      </c>
      <c r="I148" s="71">
        <v>0</v>
      </c>
    </row>
    <row r="149" spans="1:9" s="60" customFormat="1" ht="12.75" thickTop="1" thickBot="1">
      <c r="A149" s="495" t="s">
        <v>138</v>
      </c>
      <c r="B149" s="70">
        <v>0</v>
      </c>
      <c r="C149" s="70">
        <v>0</v>
      </c>
      <c r="D149" s="70">
        <v>0</v>
      </c>
      <c r="E149" s="70">
        <v>0</v>
      </c>
      <c r="F149" s="70">
        <v>0</v>
      </c>
      <c r="G149" s="70">
        <v>0</v>
      </c>
      <c r="H149" s="70">
        <v>0</v>
      </c>
      <c r="I149" s="70">
        <v>0</v>
      </c>
    </row>
    <row r="150" spans="1:9" s="60" customFormat="1" ht="12" thickTop="1">
      <c r="A150" s="101" t="s">
        <v>139</v>
      </c>
      <c r="B150" s="71">
        <v>0</v>
      </c>
      <c r="C150" s="71">
        <v>0</v>
      </c>
      <c r="D150" s="71">
        <v>0</v>
      </c>
      <c r="E150" s="71">
        <v>0</v>
      </c>
      <c r="F150" s="71">
        <v>0</v>
      </c>
      <c r="G150" s="71">
        <v>0</v>
      </c>
      <c r="H150" s="71">
        <v>0</v>
      </c>
      <c r="I150" s="71">
        <v>0</v>
      </c>
    </row>
    <row r="151" spans="1:9" s="60" customFormat="1" ht="11.25">
      <c r="A151" s="101" t="s">
        <v>145</v>
      </c>
      <c r="B151" s="511">
        <v>0</v>
      </c>
      <c r="C151" s="511">
        <v>0</v>
      </c>
      <c r="D151" s="511">
        <v>0</v>
      </c>
      <c r="E151" s="511">
        <v>0</v>
      </c>
      <c r="F151" s="511">
        <v>0</v>
      </c>
      <c r="G151" s="511">
        <v>0</v>
      </c>
      <c r="H151" s="511">
        <v>0</v>
      </c>
      <c r="I151" s="511">
        <v>0</v>
      </c>
    </row>
    <row r="152" spans="1:9" s="60" customFormat="1" ht="12" thickBot="1">
      <c r="A152" s="101" t="s">
        <v>146</v>
      </c>
      <c r="B152" s="511">
        <v>0</v>
      </c>
      <c r="C152" s="511">
        <v>0</v>
      </c>
      <c r="D152" s="511">
        <v>0</v>
      </c>
      <c r="E152" s="511">
        <v>0</v>
      </c>
      <c r="F152" s="511">
        <v>0</v>
      </c>
      <c r="G152" s="511">
        <v>0</v>
      </c>
      <c r="H152" s="511">
        <v>0</v>
      </c>
      <c r="I152" s="511">
        <v>0</v>
      </c>
    </row>
    <row r="153" spans="1:9" s="60" customFormat="1" ht="12.75" thickTop="1" thickBot="1">
      <c r="A153" s="495" t="s">
        <v>147</v>
      </c>
      <c r="B153" s="70">
        <v>582407437.77999997</v>
      </c>
      <c r="C153" s="70">
        <v>84968148.609999999</v>
      </c>
      <c r="D153" s="70">
        <v>133680329.59999999</v>
      </c>
      <c r="E153" s="70">
        <v>57871423.07</v>
      </c>
      <c r="F153" s="70">
        <v>5701472.1299999999</v>
      </c>
      <c r="G153" s="70">
        <v>9645624.5500000007</v>
      </c>
      <c r="H153" s="70">
        <v>7243368.71</v>
      </c>
      <c r="I153" s="70">
        <v>881517804.45000005</v>
      </c>
    </row>
    <row r="154" spans="1:9" s="60" customFormat="1" ht="12" thickTop="1">
      <c r="A154" s="512" t="s">
        <v>148</v>
      </c>
      <c r="B154" s="71">
        <v>375350900</v>
      </c>
      <c r="C154" s="71">
        <v>55250100.759999998</v>
      </c>
      <c r="D154" s="71">
        <v>69392400</v>
      </c>
      <c r="E154" s="71">
        <v>38769200</v>
      </c>
      <c r="F154" s="71">
        <v>5789300</v>
      </c>
      <c r="G154" s="71">
        <v>6766600</v>
      </c>
      <c r="H154" s="71">
        <v>4602500</v>
      </c>
      <c r="I154" s="71">
        <v>555921000.75999999</v>
      </c>
    </row>
    <row r="155" spans="1:9" s="60" customFormat="1" ht="11.25">
      <c r="A155" s="101" t="s">
        <v>149</v>
      </c>
      <c r="B155" s="71">
        <v>375350900</v>
      </c>
      <c r="C155" s="71">
        <v>55250100.759999998</v>
      </c>
      <c r="D155" s="71">
        <v>69392400</v>
      </c>
      <c r="E155" s="71">
        <v>38769200</v>
      </c>
      <c r="F155" s="71">
        <v>5789300</v>
      </c>
      <c r="G155" s="71">
        <v>6766600</v>
      </c>
      <c r="H155" s="71">
        <v>4602500</v>
      </c>
      <c r="I155" s="71">
        <v>555921000.75999999</v>
      </c>
    </row>
    <row r="156" spans="1:9" s="60" customFormat="1" ht="11.25">
      <c r="A156" s="101" t="s">
        <v>150</v>
      </c>
      <c r="B156" s="71">
        <v>0</v>
      </c>
      <c r="C156" s="71">
        <v>0</v>
      </c>
      <c r="D156" s="71">
        <v>0</v>
      </c>
      <c r="E156" s="71">
        <v>0</v>
      </c>
      <c r="F156" s="71">
        <v>0</v>
      </c>
      <c r="G156" s="71">
        <v>0</v>
      </c>
      <c r="H156" s="71">
        <v>0</v>
      </c>
      <c r="I156" s="71">
        <v>0</v>
      </c>
    </row>
    <row r="157" spans="1:9" s="60" customFormat="1" ht="11.25">
      <c r="A157" s="101" t="s">
        <v>151</v>
      </c>
      <c r="B157" s="71">
        <v>0</v>
      </c>
      <c r="C157" s="71">
        <v>0</v>
      </c>
      <c r="D157" s="71">
        <v>0</v>
      </c>
      <c r="E157" s="71">
        <v>0</v>
      </c>
      <c r="F157" s="71">
        <v>0</v>
      </c>
      <c r="G157" s="71">
        <v>0</v>
      </c>
      <c r="H157" s="71">
        <v>0</v>
      </c>
      <c r="I157" s="71">
        <v>0</v>
      </c>
    </row>
    <row r="158" spans="1:9" s="60" customFormat="1" ht="11.25">
      <c r="A158" s="512" t="s">
        <v>152</v>
      </c>
      <c r="B158" s="71">
        <v>0</v>
      </c>
      <c r="C158" s="71">
        <v>0</v>
      </c>
      <c r="D158" s="71">
        <v>0</v>
      </c>
      <c r="E158" s="71">
        <v>0</v>
      </c>
      <c r="F158" s="71">
        <v>0</v>
      </c>
      <c r="G158" s="71">
        <v>0</v>
      </c>
      <c r="H158" s="71">
        <v>4739.32</v>
      </c>
      <c r="I158" s="71">
        <v>4739.32</v>
      </c>
    </row>
    <row r="159" spans="1:9" s="60" customFormat="1" ht="11.25">
      <c r="A159" s="101" t="s">
        <v>153</v>
      </c>
      <c r="B159" s="71">
        <v>0</v>
      </c>
      <c r="C159" s="71">
        <v>0</v>
      </c>
      <c r="D159" s="71">
        <v>0</v>
      </c>
      <c r="E159" s="71">
        <v>0</v>
      </c>
      <c r="F159" s="71">
        <v>0</v>
      </c>
      <c r="G159" s="71">
        <v>0</v>
      </c>
      <c r="H159" s="71">
        <v>0</v>
      </c>
      <c r="I159" s="71">
        <v>0</v>
      </c>
    </row>
    <row r="160" spans="1:9" s="60" customFormat="1" ht="11.25">
      <c r="A160" s="101" t="s">
        <v>154</v>
      </c>
      <c r="B160" s="71">
        <v>0</v>
      </c>
      <c r="C160" s="71">
        <v>0</v>
      </c>
      <c r="D160" s="71">
        <v>0</v>
      </c>
      <c r="E160" s="71">
        <v>0</v>
      </c>
      <c r="F160" s="71">
        <v>0</v>
      </c>
      <c r="G160" s="71">
        <v>0</v>
      </c>
      <c r="H160" s="71">
        <v>0</v>
      </c>
      <c r="I160" s="71">
        <v>0</v>
      </c>
    </row>
    <row r="161" spans="1:9" s="60" customFormat="1" ht="11.25">
      <c r="A161" s="101" t="s">
        <v>155</v>
      </c>
      <c r="B161" s="71">
        <v>0</v>
      </c>
      <c r="C161" s="71">
        <v>0</v>
      </c>
      <c r="D161" s="71">
        <v>0</v>
      </c>
      <c r="E161" s="71">
        <v>0</v>
      </c>
      <c r="F161" s="71">
        <v>0</v>
      </c>
      <c r="G161" s="71">
        <v>0</v>
      </c>
      <c r="H161" s="71">
        <v>4739.32</v>
      </c>
      <c r="I161" s="71">
        <v>4739.32</v>
      </c>
    </row>
    <row r="162" spans="1:9" s="60" customFormat="1" ht="11.25">
      <c r="A162" s="512" t="s">
        <v>156</v>
      </c>
      <c r="B162" s="71">
        <v>0</v>
      </c>
      <c r="C162" s="71">
        <v>0</v>
      </c>
      <c r="D162" s="71">
        <v>0</v>
      </c>
      <c r="E162" s="71">
        <v>0</v>
      </c>
      <c r="F162" s="71">
        <v>0</v>
      </c>
      <c r="G162" s="71">
        <v>0</v>
      </c>
      <c r="H162" s="71">
        <v>0</v>
      </c>
      <c r="I162" s="71">
        <v>0</v>
      </c>
    </row>
    <row r="163" spans="1:9" s="60" customFormat="1" ht="11.25">
      <c r="A163" s="101" t="s">
        <v>157</v>
      </c>
      <c r="B163" s="71">
        <v>0</v>
      </c>
      <c r="C163" s="71">
        <v>0</v>
      </c>
      <c r="D163" s="71">
        <v>0</v>
      </c>
      <c r="E163" s="71">
        <v>0</v>
      </c>
      <c r="F163" s="71">
        <v>0</v>
      </c>
      <c r="G163" s="71">
        <v>0</v>
      </c>
      <c r="H163" s="71">
        <v>0</v>
      </c>
      <c r="I163" s="71">
        <v>0</v>
      </c>
    </row>
    <row r="164" spans="1:9" s="60" customFormat="1" ht="11.25">
      <c r="A164" s="101" t="s">
        <v>158</v>
      </c>
      <c r="B164" s="71">
        <v>0</v>
      </c>
      <c r="C164" s="71">
        <v>0</v>
      </c>
      <c r="D164" s="71">
        <v>0</v>
      </c>
      <c r="E164" s="71">
        <v>0</v>
      </c>
      <c r="F164" s="71">
        <v>0</v>
      </c>
      <c r="G164" s="71">
        <v>0</v>
      </c>
      <c r="H164" s="71">
        <v>0</v>
      </c>
      <c r="I164" s="71">
        <v>0</v>
      </c>
    </row>
    <row r="165" spans="1:9" s="60" customFormat="1" ht="11.25">
      <c r="A165" s="101" t="s">
        <v>159</v>
      </c>
      <c r="B165" s="71">
        <v>0</v>
      </c>
      <c r="C165" s="71">
        <v>0</v>
      </c>
      <c r="D165" s="71">
        <v>0</v>
      </c>
      <c r="E165" s="71">
        <v>0</v>
      </c>
      <c r="F165" s="71">
        <v>0</v>
      </c>
      <c r="G165" s="71">
        <v>0</v>
      </c>
      <c r="H165" s="71">
        <v>0</v>
      </c>
      <c r="I165" s="71">
        <v>0</v>
      </c>
    </row>
    <row r="166" spans="1:9" s="60" customFormat="1" ht="11.25">
      <c r="A166" s="512" t="s">
        <v>160</v>
      </c>
      <c r="B166" s="71">
        <v>186985254.38999999</v>
      </c>
      <c r="C166" s="71">
        <v>27488449.469999999</v>
      </c>
      <c r="D166" s="71">
        <v>53097521.549999997</v>
      </c>
      <c r="E166" s="71">
        <v>15580229.800000001</v>
      </c>
      <c r="F166" s="71">
        <v>2158127.94</v>
      </c>
      <c r="G166" s="71">
        <v>2706960.88</v>
      </c>
      <c r="H166" s="71">
        <v>2846803.2</v>
      </c>
      <c r="I166" s="71">
        <v>290863347.23000002</v>
      </c>
    </row>
    <row r="167" spans="1:9" s="60" customFormat="1" ht="11.25">
      <c r="A167" s="101" t="s">
        <v>161</v>
      </c>
      <c r="B167" s="71">
        <v>6182385.7400000002</v>
      </c>
      <c r="C167" s="71">
        <v>889919.79</v>
      </c>
      <c r="D167" s="71">
        <v>2896877.6</v>
      </c>
      <c r="E167" s="71">
        <v>219295.7</v>
      </c>
      <c r="F167" s="71">
        <v>0</v>
      </c>
      <c r="G167" s="71">
        <v>383362.29</v>
      </c>
      <c r="H167" s="71">
        <v>1286155.5</v>
      </c>
      <c r="I167" s="71">
        <v>11857996.619999999</v>
      </c>
    </row>
    <row r="168" spans="1:9" s="60" customFormat="1" ht="11.25">
      <c r="A168" s="101" t="s">
        <v>162</v>
      </c>
      <c r="B168" s="71">
        <v>127219397</v>
      </c>
      <c r="C168" s="71">
        <v>18589252.039999999</v>
      </c>
      <c r="D168" s="71">
        <v>32860521.240000002</v>
      </c>
      <c r="E168" s="71">
        <v>13580417.380000001</v>
      </c>
      <c r="F168" s="71">
        <v>2158127.94</v>
      </c>
      <c r="G168" s="71">
        <v>2323598.59</v>
      </c>
      <c r="H168" s="71">
        <v>1560647.7</v>
      </c>
      <c r="I168" s="71">
        <v>198291961.88999999</v>
      </c>
    </row>
    <row r="169" spans="1:9" s="60" customFormat="1" ht="11.25">
      <c r="A169" s="101" t="s">
        <v>163</v>
      </c>
      <c r="B169" s="71">
        <v>53583471.649999999</v>
      </c>
      <c r="C169" s="71">
        <v>8009277.6399999997</v>
      </c>
      <c r="D169" s="71">
        <v>17340122.710000001</v>
      </c>
      <c r="E169" s="71">
        <v>1780516.72</v>
      </c>
      <c r="F169" s="71">
        <v>0</v>
      </c>
      <c r="G169" s="71">
        <v>0</v>
      </c>
      <c r="H169" s="71">
        <v>0</v>
      </c>
      <c r="I169" s="71">
        <v>80713388.719999999</v>
      </c>
    </row>
    <row r="170" spans="1:9" s="60" customFormat="1" ht="11.25">
      <c r="A170" s="512" t="s">
        <v>164</v>
      </c>
      <c r="B170" s="71">
        <v>20071283.390000001</v>
      </c>
      <c r="C170" s="71">
        <v>2229598.38</v>
      </c>
      <c r="D170" s="71">
        <v>11190408.050000001</v>
      </c>
      <c r="E170" s="71">
        <v>3521993.27</v>
      </c>
      <c r="F170" s="71">
        <v>-2245955.81</v>
      </c>
      <c r="G170" s="71">
        <v>172063.67</v>
      </c>
      <c r="H170" s="71">
        <v>-210673.81</v>
      </c>
      <c r="I170" s="71">
        <v>34728717.140000001</v>
      </c>
    </row>
    <row r="171" spans="1:9" s="60" customFormat="1" ht="11.25">
      <c r="A171" s="101" t="s">
        <v>165</v>
      </c>
      <c r="B171" s="71">
        <v>18680707.780000001</v>
      </c>
      <c r="C171" s="71">
        <v>2206600.41</v>
      </c>
      <c r="D171" s="71">
        <v>10276717.539999999</v>
      </c>
      <c r="E171" s="71">
        <v>3545157.95</v>
      </c>
      <c r="F171" s="71">
        <v>-2123159.44</v>
      </c>
      <c r="G171" s="71">
        <v>170067.55</v>
      </c>
      <c r="H171" s="71">
        <v>-61871.519999999997</v>
      </c>
      <c r="I171" s="71">
        <v>32694220.27</v>
      </c>
    </row>
    <row r="172" spans="1:9" s="60" customFormat="1" ht="12" thickBot="1">
      <c r="A172" s="513" t="s">
        <v>166</v>
      </c>
      <c r="B172" s="71">
        <v>1390575.61</v>
      </c>
      <c r="C172" s="71">
        <v>22997.97</v>
      </c>
      <c r="D172" s="71">
        <v>913690.51</v>
      </c>
      <c r="E172" s="71">
        <v>-23164.68</v>
      </c>
      <c r="F172" s="71">
        <v>-122796.37</v>
      </c>
      <c r="G172" s="71">
        <v>1996.12</v>
      </c>
      <c r="H172" s="71">
        <v>-148802.29</v>
      </c>
      <c r="I172" s="71">
        <v>2034496.87</v>
      </c>
    </row>
    <row r="173" spans="1:9" s="60" customFormat="1" ht="12.75" thickTop="1" thickBot="1">
      <c r="A173" s="494" t="s">
        <v>167</v>
      </c>
      <c r="B173" s="73">
        <v>2243248164.6500001</v>
      </c>
      <c r="C173" s="73">
        <v>723482008.61000001</v>
      </c>
      <c r="D173" s="73">
        <v>338365262.77999997</v>
      </c>
      <c r="E173" s="73">
        <v>163283803.91</v>
      </c>
      <c r="F173" s="73">
        <v>88572857.739999995</v>
      </c>
      <c r="G173" s="73">
        <v>49487886.390000001</v>
      </c>
      <c r="H173" s="73">
        <v>59046019.409999996</v>
      </c>
      <c r="I173" s="73">
        <v>3665486003.4899998</v>
      </c>
    </row>
    <row r="174" spans="1:9" s="60" customFormat="1" ht="12.75" thickTop="1" thickBot="1">
      <c r="A174" s="495" t="s">
        <v>168</v>
      </c>
      <c r="B174" s="70">
        <v>2692636.53</v>
      </c>
      <c r="C174" s="70">
        <v>0</v>
      </c>
      <c r="D174" s="70">
        <v>0</v>
      </c>
      <c r="E174" s="70">
        <v>2564403.02</v>
      </c>
      <c r="F174" s="70">
        <v>0</v>
      </c>
      <c r="G174" s="70">
        <v>0</v>
      </c>
      <c r="H174" s="70">
        <v>0</v>
      </c>
      <c r="I174" s="70">
        <v>5257039.55</v>
      </c>
    </row>
    <row r="175" spans="1:9" s="60" customFormat="1" ht="12" thickTop="1">
      <c r="A175" s="512" t="s">
        <v>169</v>
      </c>
      <c r="B175" s="71">
        <v>0</v>
      </c>
      <c r="C175" s="71">
        <v>0</v>
      </c>
      <c r="D175" s="71">
        <v>0</v>
      </c>
      <c r="E175" s="71">
        <v>0</v>
      </c>
      <c r="F175" s="71">
        <v>0</v>
      </c>
      <c r="G175" s="71">
        <v>0</v>
      </c>
      <c r="H175" s="71">
        <v>0</v>
      </c>
      <c r="I175" s="71">
        <v>0</v>
      </c>
    </row>
    <row r="176" spans="1:9" s="60" customFormat="1" ht="11.25">
      <c r="A176" s="101" t="s">
        <v>170</v>
      </c>
      <c r="B176" s="71">
        <v>0</v>
      </c>
      <c r="C176" s="71">
        <v>0</v>
      </c>
      <c r="D176" s="71">
        <v>0</v>
      </c>
      <c r="E176" s="71">
        <v>0</v>
      </c>
      <c r="F176" s="71">
        <v>0</v>
      </c>
      <c r="G176" s="71">
        <v>0</v>
      </c>
      <c r="H176" s="71">
        <v>0</v>
      </c>
      <c r="I176" s="71">
        <v>0</v>
      </c>
    </row>
    <row r="177" spans="1:9" s="60" customFormat="1" ht="11.25">
      <c r="A177" s="101" t="s">
        <v>171</v>
      </c>
      <c r="B177" s="71">
        <v>0</v>
      </c>
      <c r="C177" s="71">
        <v>0</v>
      </c>
      <c r="D177" s="71">
        <v>0</v>
      </c>
      <c r="E177" s="71">
        <v>0</v>
      </c>
      <c r="F177" s="71">
        <v>0</v>
      </c>
      <c r="G177" s="71">
        <v>0</v>
      </c>
      <c r="H177" s="71">
        <v>0</v>
      </c>
      <c r="I177" s="71">
        <v>0</v>
      </c>
    </row>
    <row r="178" spans="1:9" s="60" customFormat="1" ht="11.25">
      <c r="A178" s="101" t="s">
        <v>172</v>
      </c>
      <c r="B178" s="71">
        <v>0</v>
      </c>
      <c r="C178" s="71">
        <v>0</v>
      </c>
      <c r="D178" s="71">
        <v>0</v>
      </c>
      <c r="E178" s="71">
        <v>0</v>
      </c>
      <c r="F178" s="71">
        <v>0</v>
      </c>
      <c r="G178" s="71">
        <v>0</v>
      </c>
      <c r="H178" s="71">
        <v>0</v>
      </c>
      <c r="I178" s="71">
        <v>0</v>
      </c>
    </row>
    <row r="179" spans="1:9" s="60" customFormat="1" ht="11.25">
      <c r="A179" s="101" t="s">
        <v>173</v>
      </c>
      <c r="B179" s="71">
        <v>0</v>
      </c>
      <c r="C179" s="71">
        <v>0</v>
      </c>
      <c r="D179" s="71">
        <v>0</v>
      </c>
      <c r="E179" s="71">
        <v>0</v>
      </c>
      <c r="F179" s="71">
        <v>0</v>
      </c>
      <c r="G179" s="71">
        <v>0</v>
      </c>
      <c r="H179" s="71">
        <v>0</v>
      </c>
      <c r="I179" s="71">
        <v>0</v>
      </c>
    </row>
    <row r="180" spans="1:9" s="60" customFormat="1" ht="11.25">
      <c r="A180" s="101" t="s">
        <v>174</v>
      </c>
      <c r="B180" s="71">
        <v>0</v>
      </c>
      <c r="C180" s="71">
        <v>0</v>
      </c>
      <c r="D180" s="71">
        <v>0</v>
      </c>
      <c r="E180" s="71">
        <v>0</v>
      </c>
      <c r="F180" s="71">
        <v>0</v>
      </c>
      <c r="G180" s="71">
        <v>0</v>
      </c>
      <c r="H180" s="71">
        <v>0</v>
      </c>
      <c r="I180" s="71">
        <v>0</v>
      </c>
    </row>
    <row r="181" spans="1:9" s="60" customFormat="1" ht="11.25">
      <c r="A181" s="512" t="s">
        <v>175</v>
      </c>
      <c r="B181" s="71">
        <v>0</v>
      </c>
      <c r="C181" s="71">
        <v>0</v>
      </c>
      <c r="D181" s="71">
        <v>0</v>
      </c>
      <c r="E181" s="71">
        <v>2564403.02</v>
      </c>
      <c r="F181" s="71">
        <v>0</v>
      </c>
      <c r="G181" s="71">
        <v>0</v>
      </c>
      <c r="H181" s="71">
        <v>0</v>
      </c>
      <c r="I181" s="71">
        <v>2564403.02</v>
      </c>
    </row>
    <row r="182" spans="1:9" s="60" customFormat="1" ht="11.25">
      <c r="A182" s="101" t="s">
        <v>176</v>
      </c>
      <c r="B182" s="71">
        <v>0</v>
      </c>
      <c r="C182" s="71">
        <v>0</v>
      </c>
      <c r="D182" s="71">
        <v>0</v>
      </c>
      <c r="E182" s="71">
        <v>0</v>
      </c>
      <c r="F182" s="71">
        <v>0</v>
      </c>
      <c r="G182" s="71">
        <v>0</v>
      </c>
      <c r="H182" s="71">
        <v>0</v>
      </c>
      <c r="I182" s="71">
        <v>0</v>
      </c>
    </row>
    <row r="183" spans="1:9" s="60" customFormat="1" ht="11.25">
      <c r="A183" s="101" t="s">
        <v>177</v>
      </c>
      <c r="B183" s="71">
        <v>0</v>
      </c>
      <c r="C183" s="71">
        <v>0</v>
      </c>
      <c r="D183" s="71">
        <v>0</v>
      </c>
      <c r="E183" s="71">
        <v>0</v>
      </c>
      <c r="F183" s="71">
        <v>0</v>
      </c>
      <c r="G183" s="71">
        <v>0</v>
      </c>
      <c r="H183" s="71">
        <v>0</v>
      </c>
      <c r="I183" s="71">
        <v>0</v>
      </c>
    </row>
    <row r="184" spans="1:9" s="60" customFormat="1" ht="11.25">
      <c r="A184" s="101" t="s">
        <v>178</v>
      </c>
      <c r="B184" s="71">
        <v>0</v>
      </c>
      <c r="C184" s="71">
        <v>0</v>
      </c>
      <c r="D184" s="71">
        <v>0</v>
      </c>
      <c r="E184" s="71">
        <v>2564403.02</v>
      </c>
      <c r="F184" s="71">
        <v>0</v>
      </c>
      <c r="G184" s="71">
        <v>0</v>
      </c>
      <c r="H184" s="71">
        <v>0</v>
      </c>
      <c r="I184" s="71">
        <v>2564403.02</v>
      </c>
    </row>
    <row r="185" spans="1:9" s="60" customFormat="1" ht="11.25">
      <c r="A185" s="101" t="s">
        <v>179</v>
      </c>
      <c r="B185" s="71">
        <v>0</v>
      </c>
      <c r="C185" s="71">
        <v>0</v>
      </c>
      <c r="D185" s="71">
        <v>0</v>
      </c>
      <c r="E185" s="71">
        <v>0</v>
      </c>
      <c r="F185" s="71">
        <v>0</v>
      </c>
      <c r="G185" s="71">
        <v>0</v>
      </c>
      <c r="H185" s="71">
        <v>0</v>
      </c>
      <c r="I185" s="71">
        <v>0</v>
      </c>
    </row>
    <row r="186" spans="1:9" s="60" customFormat="1" ht="11.25">
      <c r="A186" s="101" t="s">
        <v>180</v>
      </c>
      <c r="B186" s="71">
        <v>0</v>
      </c>
      <c r="C186" s="71">
        <v>0</v>
      </c>
      <c r="D186" s="71">
        <v>0</v>
      </c>
      <c r="E186" s="71">
        <v>0</v>
      </c>
      <c r="F186" s="71">
        <v>0</v>
      </c>
      <c r="G186" s="71">
        <v>0</v>
      </c>
      <c r="H186" s="71">
        <v>0</v>
      </c>
      <c r="I186" s="71">
        <v>0</v>
      </c>
    </row>
    <row r="187" spans="1:9" s="60" customFormat="1" ht="11.25">
      <c r="A187" s="512" t="s">
        <v>181</v>
      </c>
      <c r="B187" s="71">
        <v>0</v>
      </c>
      <c r="C187" s="71">
        <v>0</v>
      </c>
      <c r="D187" s="71">
        <v>0</v>
      </c>
      <c r="E187" s="71">
        <v>0</v>
      </c>
      <c r="F187" s="71">
        <v>0</v>
      </c>
      <c r="G187" s="71">
        <v>0</v>
      </c>
      <c r="H187" s="71">
        <v>0</v>
      </c>
      <c r="I187" s="71">
        <v>0</v>
      </c>
    </row>
    <row r="188" spans="1:9" s="60" customFormat="1" ht="11.25">
      <c r="A188" s="512" t="s">
        <v>182</v>
      </c>
      <c r="B188" s="71">
        <v>2692636.53</v>
      </c>
      <c r="C188" s="71">
        <v>0</v>
      </c>
      <c r="D188" s="71">
        <v>0</v>
      </c>
      <c r="E188" s="71">
        <v>0</v>
      </c>
      <c r="F188" s="71">
        <v>0</v>
      </c>
      <c r="G188" s="71">
        <v>0</v>
      </c>
      <c r="H188" s="71">
        <v>0</v>
      </c>
      <c r="I188" s="71">
        <v>2692636.53</v>
      </c>
    </row>
    <row r="189" spans="1:9" s="60" customFormat="1" ht="11.25">
      <c r="A189" s="101" t="s">
        <v>183</v>
      </c>
      <c r="B189" s="71">
        <v>0</v>
      </c>
      <c r="C189" s="71">
        <v>0</v>
      </c>
      <c r="D189" s="71">
        <v>0</v>
      </c>
      <c r="E189" s="71">
        <v>0</v>
      </c>
      <c r="F189" s="71">
        <v>0</v>
      </c>
      <c r="G189" s="71">
        <v>0</v>
      </c>
      <c r="H189" s="71">
        <v>0</v>
      </c>
      <c r="I189" s="71">
        <v>0</v>
      </c>
    </row>
    <row r="190" spans="1:9" s="60" customFormat="1" ht="11.25">
      <c r="A190" s="101" t="s">
        <v>184</v>
      </c>
      <c r="B190" s="71">
        <v>2692636.53</v>
      </c>
      <c r="C190" s="71">
        <v>0</v>
      </c>
      <c r="D190" s="71">
        <v>0</v>
      </c>
      <c r="E190" s="71">
        <v>0</v>
      </c>
      <c r="F190" s="71">
        <v>0</v>
      </c>
      <c r="G190" s="71">
        <v>0</v>
      </c>
      <c r="H190" s="71">
        <v>0</v>
      </c>
      <c r="I190" s="71">
        <v>2692636.53</v>
      </c>
    </row>
    <row r="191" spans="1:9" s="60" customFormat="1" ht="11.25">
      <c r="A191" s="101" t="s">
        <v>185</v>
      </c>
      <c r="B191" s="71">
        <v>0</v>
      </c>
      <c r="C191" s="71">
        <v>0</v>
      </c>
      <c r="D191" s="71">
        <v>0</v>
      </c>
      <c r="E191" s="71">
        <v>0</v>
      </c>
      <c r="F191" s="71">
        <v>0</v>
      </c>
      <c r="G191" s="71">
        <v>0</v>
      </c>
      <c r="H191" s="71">
        <v>0</v>
      </c>
      <c r="I191" s="71">
        <v>0</v>
      </c>
    </row>
    <row r="192" spans="1:9" s="60" customFormat="1" ht="11.25">
      <c r="A192" s="101" t="s">
        <v>186</v>
      </c>
      <c r="B192" s="71">
        <v>0</v>
      </c>
      <c r="C192" s="71">
        <v>0</v>
      </c>
      <c r="D192" s="71">
        <v>0</v>
      </c>
      <c r="E192" s="71">
        <v>0</v>
      </c>
      <c r="F192" s="71">
        <v>0</v>
      </c>
      <c r="G192" s="71">
        <v>0</v>
      </c>
      <c r="H192" s="71">
        <v>0</v>
      </c>
      <c r="I192" s="71">
        <v>0</v>
      </c>
    </row>
    <row r="193" spans="1:9" s="60" customFormat="1" ht="12" thickBot="1">
      <c r="A193" s="512" t="s">
        <v>187</v>
      </c>
      <c r="B193" s="71">
        <v>0</v>
      </c>
      <c r="C193" s="71">
        <v>0</v>
      </c>
      <c r="D193" s="71">
        <v>0</v>
      </c>
      <c r="E193" s="71">
        <v>0</v>
      </c>
      <c r="F193" s="71">
        <v>0</v>
      </c>
      <c r="G193" s="71">
        <v>0</v>
      </c>
      <c r="H193" s="71">
        <v>0</v>
      </c>
      <c r="I193" s="71">
        <v>0</v>
      </c>
    </row>
    <row r="194" spans="1:9" s="60" customFormat="1" ht="12.75" thickTop="1" thickBot="1">
      <c r="A194" s="495" t="s">
        <v>188</v>
      </c>
      <c r="B194" s="70">
        <v>3780735539.75</v>
      </c>
      <c r="C194" s="70">
        <v>1361141945.8399999</v>
      </c>
      <c r="D194" s="70">
        <v>288168413.58999997</v>
      </c>
      <c r="E194" s="70">
        <v>429308977.44999999</v>
      </c>
      <c r="F194" s="70">
        <v>172044732.13</v>
      </c>
      <c r="G194" s="70">
        <v>135269414.97</v>
      </c>
      <c r="H194" s="70">
        <v>264325475.08000001</v>
      </c>
      <c r="I194" s="70">
        <v>6430994498.8100004</v>
      </c>
    </row>
    <row r="195" spans="1:9" s="60" customFormat="1" ht="12" thickTop="1">
      <c r="A195" s="512" t="s">
        <v>189</v>
      </c>
      <c r="B195" s="71">
        <v>0</v>
      </c>
      <c r="C195" s="71">
        <v>0</v>
      </c>
      <c r="D195" s="71">
        <v>0</v>
      </c>
      <c r="E195" s="71">
        <v>0</v>
      </c>
      <c r="F195" s="71">
        <v>0</v>
      </c>
      <c r="G195" s="71">
        <v>0</v>
      </c>
      <c r="H195" s="71">
        <v>0</v>
      </c>
      <c r="I195" s="71">
        <v>0</v>
      </c>
    </row>
    <row r="196" spans="1:9" s="60" customFormat="1" ht="11.25">
      <c r="A196" s="101" t="s">
        <v>190</v>
      </c>
      <c r="B196" s="71">
        <v>0</v>
      </c>
      <c r="C196" s="71">
        <v>0</v>
      </c>
      <c r="D196" s="71">
        <v>0</v>
      </c>
      <c r="E196" s="71">
        <v>0</v>
      </c>
      <c r="F196" s="71">
        <v>0</v>
      </c>
      <c r="G196" s="71">
        <v>0</v>
      </c>
      <c r="H196" s="71">
        <v>0</v>
      </c>
      <c r="I196" s="71">
        <v>0</v>
      </c>
    </row>
    <row r="197" spans="1:9" s="60" customFormat="1" ht="11.25">
      <c r="A197" s="101" t="s">
        <v>191</v>
      </c>
      <c r="B197" s="71">
        <v>0</v>
      </c>
      <c r="C197" s="71">
        <v>0</v>
      </c>
      <c r="D197" s="71">
        <v>0</v>
      </c>
      <c r="E197" s="71">
        <v>0</v>
      </c>
      <c r="F197" s="71">
        <v>0</v>
      </c>
      <c r="G197" s="71">
        <v>0</v>
      </c>
      <c r="H197" s="71">
        <v>0</v>
      </c>
      <c r="I197" s="71">
        <v>0</v>
      </c>
    </row>
    <row r="198" spans="1:9" s="60" customFormat="1" ht="11.25">
      <c r="A198" s="101" t="s">
        <v>192</v>
      </c>
      <c r="B198" s="71">
        <v>0</v>
      </c>
      <c r="C198" s="71">
        <v>0</v>
      </c>
      <c r="D198" s="71">
        <v>0</v>
      </c>
      <c r="E198" s="71">
        <v>0</v>
      </c>
      <c r="F198" s="71">
        <v>0</v>
      </c>
      <c r="G198" s="71">
        <v>0</v>
      </c>
      <c r="H198" s="71">
        <v>0</v>
      </c>
      <c r="I198" s="71">
        <v>0</v>
      </c>
    </row>
    <row r="199" spans="1:9" s="60" customFormat="1" ht="11.25">
      <c r="A199" s="512" t="s">
        <v>193</v>
      </c>
      <c r="B199" s="71">
        <v>0</v>
      </c>
      <c r="C199" s="71">
        <v>0</v>
      </c>
      <c r="D199" s="71">
        <v>0</v>
      </c>
      <c r="E199" s="71">
        <v>0</v>
      </c>
      <c r="F199" s="71">
        <v>0</v>
      </c>
      <c r="G199" s="71">
        <v>311923.37</v>
      </c>
      <c r="H199" s="71">
        <v>537509.91</v>
      </c>
      <c r="I199" s="71">
        <v>849433.28</v>
      </c>
    </row>
    <row r="200" spans="1:9" s="60" customFormat="1" ht="11.25">
      <c r="A200" s="510" t="s">
        <v>194</v>
      </c>
      <c r="B200" s="71">
        <v>0</v>
      </c>
      <c r="C200" s="71">
        <v>0</v>
      </c>
      <c r="D200" s="71">
        <v>0</v>
      </c>
      <c r="E200" s="71">
        <v>0</v>
      </c>
      <c r="F200" s="71">
        <v>0</v>
      </c>
      <c r="G200" s="71">
        <v>0</v>
      </c>
      <c r="H200" s="71">
        <v>0</v>
      </c>
      <c r="I200" s="71">
        <v>0</v>
      </c>
    </row>
    <row r="201" spans="1:9" s="60" customFormat="1" ht="11.25">
      <c r="A201" s="101" t="s">
        <v>195</v>
      </c>
      <c r="B201" s="71">
        <v>0</v>
      </c>
      <c r="C201" s="71">
        <v>0</v>
      </c>
      <c r="D201" s="71">
        <v>0</v>
      </c>
      <c r="E201" s="71">
        <v>0</v>
      </c>
      <c r="F201" s="71">
        <v>0</v>
      </c>
      <c r="G201" s="71">
        <v>311923.37</v>
      </c>
      <c r="H201" s="71">
        <v>537509.91</v>
      </c>
      <c r="I201" s="71">
        <v>849433.28</v>
      </c>
    </row>
    <row r="202" spans="1:9" s="60" customFormat="1" ht="11.25">
      <c r="A202" s="101" t="s">
        <v>196</v>
      </c>
      <c r="B202" s="71">
        <v>0</v>
      </c>
      <c r="C202" s="71">
        <v>0</v>
      </c>
      <c r="D202" s="71">
        <v>0</v>
      </c>
      <c r="E202" s="71">
        <v>0</v>
      </c>
      <c r="F202" s="71">
        <v>0</v>
      </c>
      <c r="G202" s="71">
        <v>0</v>
      </c>
      <c r="H202" s="71">
        <v>0</v>
      </c>
      <c r="I202" s="71">
        <v>0</v>
      </c>
    </row>
    <row r="203" spans="1:9" s="60" customFormat="1" ht="11.25">
      <c r="A203" s="101" t="s">
        <v>1506</v>
      </c>
      <c r="B203" s="71">
        <v>0</v>
      </c>
      <c r="C203" s="71">
        <v>0</v>
      </c>
      <c r="D203" s="71">
        <v>0</v>
      </c>
      <c r="E203" s="71">
        <v>0</v>
      </c>
      <c r="F203" s="71">
        <v>0</v>
      </c>
      <c r="G203" s="71">
        <v>0</v>
      </c>
      <c r="H203" s="71">
        <v>0</v>
      </c>
      <c r="I203" s="71">
        <v>0</v>
      </c>
    </row>
    <row r="204" spans="1:9" s="60" customFormat="1" ht="11.25">
      <c r="A204" s="101" t="s">
        <v>197</v>
      </c>
      <c r="B204" s="71">
        <v>0</v>
      </c>
      <c r="C204" s="71">
        <v>0</v>
      </c>
      <c r="D204" s="71">
        <v>0</v>
      </c>
      <c r="E204" s="71">
        <v>0</v>
      </c>
      <c r="F204" s="71">
        <v>0</v>
      </c>
      <c r="G204" s="71">
        <v>0</v>
      </c>
      <c r="H204" s="71">
        <v>0</v>
      </c>
      <c r="I204" s="71">
        <v>0</v>
      </c>
    </row>
    <row r="205" spans="1:9" s="60" customFormat="1" ht="11.25">
      <c r="A205" s="512" t="s">
        <v>198</v>
      </c>
      <c r="B205" s="71">
        <v>0</v>
      </c>
      <c r="C205" s="71">
        <v>0</v>
      </c>
      <c r="D205" s="71">
        <v>0</v>
      </c>
      <c r="E205" s="71">
        <v>0</v>
      </c>
      <c r="F205" s="71">
        <v>0</v>
      </c>
      <c r="G205" s="71">
        <v>0</v>
      </c>
      <c r="H205" s="71">
        <v>0</v>
      </c>
      <c r="I205" s="71">
        <v>0</v>
      </c>
    </row>
    <row r="206" spans="1:9" s="60" customFormat="1" ht="11.25">
      <c r="A206" s="101" t="s">
        <v>199</v>
      </c>
      <c r="B206" s="71">
        <v>0</v>
      </c>
      <c r="C206" s="71">
        <v>0</v>
      </c>
      <c r="D206" s="71">
        <v>0</v>
      </c>
      <c r="E206" s="71">
        <v>0</v>
      </c>
      <c r="F206" s="71">
        <v>0</v>
      </c>
      <c r="G206" s="71">
        <v>0</v>
      </c>
      <c r="H206" s="71">
        <v>0</v>
      </c>
      <c r="I206" s="71">
        <v>0</v>
      </c>
    </row>
    <row r="207" spans="1:9" s="60" customFormat="1" ht="11.25">
      <c r="A207" s="101" t="s">
        <v>200</v>
      </c>
      <c r="B207" s="71">
        <v>0</v>
      </c>
      <c r="C207" s="71">
        <v>0</v>
      </c>
      <c r="D207" s="71">
        <v>0</v>
      </c>
      <c r="E207" s="71">
        <v>0</v>
      </c>
      <c r="F207" s="71">
        <v>0</v>
      </c>
      <c r="G207" s="71">
        <v>0</v>
      </c>
      <c r="H207" s="71">
        <v>0</v>
      </c>
      <c r="I207" s="71">
        <v>0</v>
      </c>
    </row>
    <row r="208" spans="1:9" s="60" customFormat="1" ht="11.25">
      <c r="A208" s="512" t="s">
        <v>201</v>
      </c>
      <c r="B208" s="71">
        <v>0</v>
      </c>
      <c r="C208" s="71">
        <v>0</v>
      </c>
      <c r="D208" s="71">
        <v>0</v>
      </c>
      <c r="E208" s="71">
        <v>0</v>
      </c>
      <c r="F208" s="71">
        <v>0</v>
      </c>
      <c r="G208" s="71">
        <v>0</v>
      </c>
      <c r="H208" s="71">
        <v>36851.230000000003</v>
      </c>
      <c r="I208" s="71">
        <v>36851.230000000003</v>
      </c>
    </row>
    <row r="209" spans="1:9" s="60" customFormat="1" ht="11.25">
      <c r="A209" s="101" t="s">
        <v>202</v>
      </c>
      <c r="B209" s="71">
        <v>0</v>
      </c>
      <c r="C209" s="71">
        <v>0</v>
      </c>
      <c r="D209" s="71">
        <v>0</v>
      </c>
      <c r="E209" s="71">
        <v>0</v>
      </c>
      <c r="F209" s="71">
        <v>0</v>
      </c>
      <c r="G209" s="71">
        <v>0</v>
      </c>
      <c r="H209" s="71">
        <v>0</v>
      </c>
      <c r="I209" s="71">
        <v>0</v>
      </c>
    </row>
    <row r="210" spans="1:9" s="60" customFormat="1" ht="11.25">
      <c r="A210" s="101" t="s">
        <v>203</v>
      </c>
      <c r="B210" s="71">
        <v>0</v>
      </c>
      <c r="C210" s="71">
        <v>0</v>
      </c>
      <c r="D210" s="71">
        <v>0</v>
      </c>
      <c r="E210" s="71">
        <v>0</v>
      </c>
      <c r="F210" s="71">
        <v>0</v>
      </c>
      <c r="G210" s="71">
        <v>0</v>
      </c>
      <c r="H210" s="71">
        <v>36851.230000000003</v>
      </c>
      <c r="I210" s="71">
        <v>36851.230000000003</v>
      </c>
    </row>
    <row r="211" spans="1:9" s="60" customFormat="1" ht="11.25">
      <c r="A211" s="512" t="s">
        <v>204</v>
      </c>
      <c r="B211" s="71">
        <v>3314323139.4400001</v>
      </c>
      <c r="C211" s="71">
        <v>1279123919.73</v>
      </c>
      <c r="D211" s="71">
        <v>261867609.19999999</v>
      </c>
      <c r="E211" s="71">
        <v>386863553.92000002</v>
      </c>
      <c r="F211" s="71">
        <v>157975672.53999999</v>
      </c>
      <c r="G211" s="71">
        <v>134638613.72999999</v>
      </c>
      <c r="H211" s="71">
        <v>181339886.18000001</v>
      </c>
      <c r="I211" s="71">
        <v>5716132394.7399998</v>
      </c>
    </row>
    <row r="212" spans="1:9" s="60" customFormat="1" ht="11.25">
      <c r="A212" s="101" t="s">
        <v>205</v>
      </c>
      <c r="B212" s="71">
        <v>3311530714.48</v>
      </c>
      <c r="C212" s="71">
        <v>1273281870.55</v>
      </c>
      <c r="D212" s="71">
        <v>261545677.53999999</v>
      </c>
      <c r="E212" s="71">
        <v>384811381.81999999</v>
      </c>
      <c r="F212" s="71">
        <v>157611672.53999999</v>
      </c>
      <c r="G212" s="71">
        <v>132542556.82999998</v>
      </c>
      <c r="H212" s="71">
        <v>177527319.66</v>
      </c>
      <c r="I212" s="71">
        <v>5698851193.4200001</v>
      </c>
    </row>
    <row r="213" spans="1:9" s="60" customFormat="1" ht="11.25">
      <c r="A213" s="101" t="s">
        <v>206</v>
      </c>
      <c r="B213" s="71">
        <v>0</v>
      </c>
      <c r="C213" s="71">
        <v>0</v>
      </c>
      <c r="D213" s="71">
        <v>0</v>
      </c>
      <c r="E213" s="71">
        <v>0</v>
      </c>
      <c r="F213" s="71">
        <v>0</v>
      </c>
      <c r="G213" s="71">
        <v>0</v>
      </c>
      <c r="H213" s="71">
        <v>0</v>
      </c>
      <c r="I213" s="71">
        <v>0</v>
      </c>
    </row>
    <row r="214" spans="1:9" s="60" customFormat="1" ht="11.25">
      <c r="A214" s="101" t="s">
        <v>207</v>
      </c>
      <c r="B214" s="71">
        <v>0</v>
      </c>
      <c r="C214" s="71">
        <v>0</v>
      </c>
      <c r="D214" s="71">
        <v>0</v>
      </c>
      <c r="E214" s="71">
        <v>1483782.52</v>
      </c>
      <c r="F214" s="71">
        <v>0</v>
      </c>
      <c r="G214" s="71">
        <v>56056.9</v>
      </c>
      <c r="H214" s="71">
        <v>0</v>
      </c>
      <c r="I214" s="71">
        <v>1539839.42</v>
      </c>
    </row>
    <row r="215" spans="1:9" s="60" customFormat="1" ht="11.25">
      <c r="A215" s="101" t="s">
        <v>208</v>
      </c>
      <c r="B215" s="71">
        <v>0</v>
      </c>
      <c r="C215" s="71">
        <v>0</v>
      </c>
      <c r="D215" s="71">
        <v>0</v>
      </c>
      <c r="E215" s="71">
        <v>0</v>
      </c>
      <c r="F215" s="71">
        <v>0</v>
      </c>
      <c r="G215" s="71">
        <v>0</v>
      </c>
      <c r="H215" s="71">
        <v>0</v>
      </c>
      <c r="I215" s="71">
        <v>0</v>
      </c>
    </row>
    <row r="216" spans="1:9" s="60" customFormat="1" ht="11.25">
      <c r="A216" s="101" t="s">
        <v>209</v>
      </c>
      <c r="B216" s="71">
        <v>2792424.96</v>
      </c>
      <c r="C216" s="71">
        <v>0</v>
      </c>
      <c r="D216" s="71">
        <v>300931.65999999997</v>
      </c>
      <c r="E216" s="71">
        <v>568389.57999999996</v>
      </c>
      <c r="F216" s="71">
        <v>364000</v>
      </c>
      <c r="G216" s="71">
        <v>2040000</v>
      </c>
      <c r="H216" s="71">
        <v>3812566.52</v>
      </c>
      <c r="I216" s="71">
        <v>9878312.7200000007</v>
      </c>
    </row>
    <row r="217" spans="1:9" s="60" customFormat="1" ht="11.25">
      <c r="A217" s="101" t="s">
        <v>210</v>
      </c>
      <c r="B217" s="71">
        <v>0</v>
      </c>
      <c r="C217" s="71">
        <v>5842049.1799999997</v>
      </c>
      <c r="D217" s="71">
        <v>0</v>
      </c>
      <c r="E217" s="71">
        <v>0</v>
      </c>
      <c r="F217" s="71">
        <v>0</v>
      </c>
      <c r="G217" s="71">
        <v>0</v>
      </c>
      <c r="H217" s="71">
        <v>0</v>
      </c>
      <c r="I217" s="71">
        <v>5842049.1799999997</v>
      </c>
    </row>
    <row r="218" spans="1:9" s="60" customFormat="1" ht="11.25">
      <c r="A218" s="101" t="s">
        <v>211</v>
      </c>
      <c r="B218" s="71">
        <v>0</v>
      </c>
      <c r="C218" s="71">
        <v>0</v>
      </c>
      <c r="D218" s="71">
        <v>0</v>
      </c>
      <c r="E218" s="71">
        <v>0</v>
      </c>
      <c r="F218" s="71">
        <v>0</v>
      </c>
      <c r="G218" s="71">
        <v>0</v>
      </c>
      <c r="H218" s="71">
        <v>0</v>
      </c>
      <c r="I218" s="71">
        <v>0</v>
      </c>
    </row>
    <row r="219" spans="1:9" s="60" customFormat="1" ht="11.25">
      <c r="A219" s="101" t="s">
        <v>212</v>
      </c>
      <c r="B219" s="71">
        <v>0</v>
      </c>
      <c r="C219" s="71">
        <v>0</v>
      </c>
      <c r="D219" s="71">
        <v>0</v>
      </c>
      <c r="E219" s="71">
        <v>0</v>
      </c>
      <c r="F219" s="71">
        <v>0</v>
      </c>
      <c r="G219" s="71">
        <v>0</v>
      </c>
      <c r="H219" s="71">
        <v>0</v>
      </c>
      <c r="I219" s="71">
        <v>0</v>
      </c>
    </row>
    <row r="220" spans="1:9" s="60" customFormat="1" ht="11.25">
      <c r="A220" s="101" t="s">
        <v>213</v>
      </c>
      <c r="B220" s="71">
        <v>0</v>
      </c>
      <c r="C220" s="71">
        <v>0</v>
      </c>
      <c r="D220" s="71">
        <v>21000</v>
      </c>
      <c r="E220" s="71">
        <v>0</v>
      </c>
      <c r="F220" s="71">
        <v>0</v>
      </c>
      <c r="G220" s="71">
        <v>0</v>
      </c>
      <c r="H220" s="71">
        <v>0</v>
      </c>
      <c r="I220" s="71">
        <v>21000</v>
      </c>
    </row>
    <row r="221" spans="1:9" s="60" customFormat="1" ht="11.25">
      <c r="A221" s="512" t="s">
        <v>214</v>
      </c>
      <c r="B221" s="71">
        <v>466412400.31</v>
      </c>
      <c r="C221" s="71">
        <v>82018026.109999999</v>
      </c>
      <c r="D221" s="71">
        <v>26300804.390000001</v>
      </c>
      <c r="E221" s="71">
        <v>42445423.530000001</v>
      </c>
      <c r="F221" s="71">
        <v>14069059.59</v>
      </c>
      <c r="G221" s="71">
        <v>318877.87</v>
      </c>
      <c r="H221" s="71">
        <v>6954798.0099999998</v>
      </c>
      <c r="I221" s="71">
        <v>638519389.80999994</v>
      </c>
    </row>
    <row r="222" spans="1:9" s="60" customFormat="1" ht="11.25">
      <c r="A222" s="101" t="s">
        <v>215</v>
      </c>
      <c r="B222" s="71">
        <v>8588597.1600000001</v>
      </c>
      <c r="C222" s="71">
        <v>18445762.010000002</v>
      </c>
      <c r="D222" s="71">
        <v>0</v>
      </c>
      <c r="E222" s="71">
        <v>11013455.220000001</v>
      </c>
      <c r="F222" s="71">
        <v>0</v>
      </c>
      <c r="G222" s="71">
        <v>0</v>
      </c>
      <c r="H222" s="71">
        <v>0</v>
      </c>
      <c r="I222" s="71">
        <v>38047814.390000001</v>
      </c>
    </row>
    <row r="223" spans="1:9" s="60" customFormat="1" ht="11.25">
      <c r="A223" s="101" t="s">
        <v>216</v>
      </c>
      <c r="B223" s="71">
        <v>0</v>
      </c>
      <c r="C223" s="71">
        <v>0</v>
      </c>
      <c r="D223" s="71">
        <v>0</v>
      </c>
      <c r="E223" s="71">
        <v>0</v>
      </c>
      <c r="F223" s="71">
        <v>0</v>
      </c>
      <c r="G223" s="71">
        <v>0</v>
      </c>
      <c r="H223" s="71">
        <v>0</v>
      </c>
      <c r="I223" s="71">
        <v>0</v>
      </c>
    </row>
    <row r="224" spans="1:9" s="60" customFormat="1" ht="11.25">
      <c r="A224" s="101" t="s">
        <v>217</v>
      </c>
      <c r="B224" s="71">
        <v>18463490.800000001</v>
      </c>
      <c r="C224" s="71">
        <v>2801418.16</v>
      </c>
      <c r="D224" s="71">
        <v>297550.23</v>
      </c>
      <c r="E224" s="71">
        <v>2712654.52</v>
      </c>
      <c r="F224" s="71">
        <v>2028231.18</v>
      </c>
      <c r="G224" s="71">
        <v>66801.19</v>
      </c>
      <c r="H224" s="71">
        <v>541131.56999999995</v>
      </c>
      <c r="I224" s="71">
        <v>26911277.649999999</v>
      </c>
    </row>
    <row r="225" spans="1:9" s="60" customFormat="1" ht="11.25">
      <c r="A225" s="101" t="s">
        <v>218</v>
      </c>
      <c r="B225" s="71">
        <v>8819118.8300000001</v>
      </c>
      <c r="C225" s="71">
        <v>1208935.47</v>
      </c>
      <c r="D225" s="71">
        <v>706759.94</v>
      </c>
      <c r="E225" s="71">
        <v>97476.28</v>
      </c>
      <c r="F225" s="71">
        <v>316028.08</v>
      </c>
      <c r="G225" s="71">
        <v>252076.68</v>
      </c>
      <c r="H225" s="71">
        <v>502195.48</v>
      </c>
      <c r="I225" s="71">
        <v>11902590.76</v>
      </c>
    </row>
    <row r="226" spans="1:9" s="60" customFormat="1" ht="11.25">
      <c r="A226" s="101" t="s">
        <v>219</v>
      </c>
      <c r="B226" s="71">
        <v>0</v>
      </c>
      <c r="C226" s="71">
        <v>0</v>
      </c>
      <c r="D226" s="71">
        <v>0</v>
      </c>
      <c r="E226" s="71">
        <v>0</v>
      </c>
      <c r="F226" s="71">
        <v>0</v>
      </c>
      <c r="G226" s="71">
        <v>0</v>
      </c>
      <c r="H226" s="71">
        <v>0</v>
      </c>
      <c r="I226" s="71">
        <v>0</v>
      </c>
    </row>
    <row r="227" spans="1:9" s="60" customFormat="1" ht="11.25">
      <c r="A227" s="101" t="s">
        <v>220</v>
      </c>
      <c r="B227" s="71">
        <v>430541193.51999998</v>
      </c>
      <c r="C227" s="71">
        <v>59561910.469999999</v>
      </c>
      <c r="D227" s="71">
        <v>25296494.219999999</v>
      </c>
      <c r="E227" s="71">
        <v>28621837.510000002</v>
      </c>
      <c r="F227" s="71">
        <v>11724800.33</v>
      </c>
      <c r="G227" s="71">
        <v>0</v>
      </c>
      <c r="H227" s="71">
        <v>5911470.96</v>
      </c>
      <c r="I227" s="71">
        <v>561657707.00999999</v>
      </c>
    </row>
    <row r="228" spans="1:9" s="60" customFormat="1" ht="11.25">
      <c r="A228" s="101" t="s">
        <v>221</v>
      </c>
      <c r="B228" s="71">
        <v>0</v>
      </c>
      <c r="C228" s="71">
        <v>0</v>
      </c>
      <c r="D228" s="71">
        <v>0</v>
      </c>
      <c r="E228" s="71">
        <v>0</v>
      </c>
      <c r="F228" s="71">
        <v>0</v>
      </c>
      <c r="G228" s="71">
        <v>0</v>
      </c>
      <c r="H228" s="71">
        <v>0</v>
      </c>
      <c r="I228" s="71">
        <v>0</v>
      </c>
    </row>
    <row r="229" spans="1:9" s="60" customFormat="1" ht="11.25">
      <c r="A229" s="512" t="s">
        <v>1482</v>
      </c>
      <c r="B229" s="71">
        <v>0</v>
      </c>
      <c r="C229" s="71">
        <v>0</v>
      </c>
      <c r="D229" s="71">
        <v>0</v>
      </c>
      <c r="E229" s="71">
        <v>0</v>
      </c>
      <c r="F229" s="71">
        <v>0</v>
      </c>
      <c r="G229" s="71">
        <v>0</v>
      </c>
      <c r="H229" s="71">
        <v>87986.28</v>
      </c>
      <c r="I229" s="71">
        <v>87986.28</v>
      </c>
    </row>
    <row r="230" spans="1:9" s="60" customFormat="1" ht="11.25">
      <c r="A230" s="101" t="s">
        <v>1483</v>
      </c>
      <c r="B230" s="71">
        <v>0</v>
      </c>
      <c r="C230" s="71">
        <v>0</v>
      </c>
      <c r="D230" s="71">
        <v>0</v>
      </c>
      <c r="E230" s="71">
        <v>0</v>
      </c>
      <c r="F230" s="71">
        <v>0</v>
      </c>
      <c r="G230" s="71">
        <v>0</v>
      </c>
      <c r="H230" s="71">
        <v>87986.28</v>
      </c>
      <c r="I230" s="71">
        <v>87986.28</v>
      </c>
    </row>
    <row r="231" spans="1:9" s="60" customFormat="1" ht="11.25">
      <c r="A231" s="101" t="s">
        <v>1484</v>
      </c>
      <c r="B231" s="71">
        <v>0</v>
      </c>
      <c r="C231" s="71">
        <v>0</v>
      </c>
      <c r="D231" s="71">
        <v>0</v>
      </c>
      <c r="E231" s="71">
        <v>0</v>
      </c>
      <c r="F231" s="71">
        <v>0</v>
      </c>
      <c r="G231" s="71">
        <v>0</v>
      </c>
      <c r="H231" s="71">
        <v>0</v>
      </c>
      <c r="I231" s="71">
        <v>0</v>
      </c>
    </row>
    <row r="232" spans="1:9" s="60" customFormat="1" ht="11.25">
      <c r="A232" s="512" t="s">
        <v>1485</v>
      </c>
      <c r="B232" s="71">
        <v>0</v>
      </c>
      <c r="C232" s="71">
        <v>0</v>
      </c>
      <c r="D232" s="71">
        <v>0</v>
      </c>
      <c r="E232" s="71">
        <v>0</v>
      </c>
      <c r="F232" s="71">
        <v>0</v>
      </c>
      <c r="G232" s="71">
        <v>0</v>
      </c>
      <c r="H232" s="71">
        <v>75368443.469999999</v>
      </c>
      <c r="I232" s="71">
        <v>75368443.469999999</v>
      </c>
    </row>
    <row r="233" spans="1:9" s="60" customFormat="1" ht="11.25">
      <c r="A233" s="101" t="s">
        <v>1483</v>
      </c>
      <c r="B233" s="71">
        <v>0</v>
      </c>
      <c r="C233" s="71">
        <v>0</v>
      </c>
      <c r="D233" s="71">
        <v>0</v>
      </c>
      <c r="E233" s="71">
        <v>0</v>
      </c>
      <c r="F233" s="71">
        <v>0</v>
      </c>
      <c r="G233" s="71">
        <v>0</v>
      </c>
      <c r="H233" s="71">
        <v>61360696.630000003</v>
      </c>
      <c r="I233" s="71">
        <v>61360696.630000003</v>
      </c>
    </row>
    <row r="234" spans="1:9" s="60" customFormat="1" ht="11.25">
      <c r="A234" s="101" t="s">
        <v>1484</v>
      </c>
      <c r="B234" s="511">
        <v>0</v>
      </c>
      <c r="C234" s="511">
        <v>0</v>
      </c>
      <c r="D234" s="511">
        <v>0</v>
      </c>
      <c r="E234" s="511">
        <v>0</v>
      </c>
      <c r="F234" s="511">
        <v>0</v>
      </c>
      <c r="G234" s="511">
        <v>0</v>
      </c>
      <c r="H234" s="511">
        <v>14007746.84</v>
      </c>
      <c r="I234" s="511">
        <v>14007746.84</v>
      </c>
    </row>
    <row r="235" spans="1:9" s="60" customFormat="1" ht="11.25">
      <c r="A235" s="65" t="s">
        <v>1486</v>
      </c>
      <c r="B235" s="511">
        <v>0</v>
      </c>
      <c r="C235" s="511">
        <v>0</v>
      </c>
      <c r="D235" s="511">
        <v>0</v>
      </c>
      <c r="E235" s="511">
        <v>0</v>
      </c>
      <c r="F235" s="511">
        <v>0</v>
      </c>
      <c r="G235" s="511">
        <v>0</v>
      </c>
      <c r="H235" s="511">
        <v>87986.28</v>
      </c>
      <c r="I235" s="511">
        <v>87986.28</v>
      </c>
    </row>
    <row r="236" spans="1:9" s="60" customFormat="1" ht="12" thickBot="1">
      <c r="A236" s="514" t="s">
        <v>1487</v>
      </c>
      <c r="B236" s="511">
        <v>0</v>
      </c>
      <c r="C236" s="511">
        <v>0</v>
      </c>
      <c r="D236" s="511">
        <v>0</v>
      </c>
      <c r="E236" s="511">
        <v>0</v>
      </c>
      <c r="F236" s="511">
        <v>0</v>
      </c>
      <c r="G236" s="511">
        <v>0</v>
      </c>
      <c r="H236" s="511">
        <v>75368443.469999999</v>
      </c>
      <c r="I236" s="511">
        <v>75368443.469999999</v>
      </c>
    </row>
    <row r="237" spans="1:9" s="60" customFormat="1" ht="12.75" thickTop="1" thickBot="1">
      <c r="A237" s="496" t="s">
        <v>222</v>
      </c>
      <c r="B237" s="73">
        <v>11668039.859999999</v>
      </c>
      <c r="C237" s="73">
        <v>3768535.8</v>
      </c>
      <c r="D237" s="73">
        <v>1709431.76</v>
      </c>
      <c r="E237" s="73">
        <v>840118.68</v>
      </c>
      <c r="F237" s="73">
        <v>513185.12</v>
      </c>
      <c r="G237" s="73">
        <v>399571.85</v>
      </c>
      <c r="H237" s="73">
        <v>411789.01</v>
      </c>
      <c r="I237" s="73">
        <v>19310672.079999998</v>
      </c>
    </row>
    <row r="238" spans="1:9" s="574" customFormat="1" ht="12.75" thickTop="1" thickBot="1">
      <c r="A238" s="740" t="s">
        <v>223</v>
      </c>
      <c r="B238" s="596">
        <v>0</v>
      </c>
      <c r="C238" s="596">
        <v>1611.57</v>
      </c>
      <c r="D238" s="596">
        <v>0</v>
      </c>
      <c r="E238" s="596">
        <v>0</v>
      </c>
      <c r="F238" s="596">
        <v>0</v>
      </c>
      <c r="G238" s="596">
        <v>0</v>
      </c>
      <c r="H238" s="596">
        <v>2.2000000000000002</v>
      </c>
      <c r="I238" s="596">
        <v>1613.77</v>
      </c>
    </row>
    <row r="239" spans="1:9" s="60" customFormat="1" ht="12" thickTop="1">
      <c r="A239" s="101" t="s">
        <v>224</v>
      </c>
      <c r="B239" s="71">
        <v>648500.72</v>
      </c>
      <c r="C239" s="71">
        <v>119816.11</v>
      </c>
      <c r="D239" s="71">
        <v>31247.59</v>
      </c>
      <c r="E239" s="71">
        <v>27286.21</v>
      </c>
      <c r="F239" s="71">
        <v>15597.56</v>
      </c>
      <c r="G239" s="71">
        <v>2988.93</v>
      </c>
      <c r="H239" s="71">
        <v>8885.4599999999991</v>
      </c>
      <c r="I239" s="71">
        <v>854322.58</v>
      </c>
    </row>
    <row r="240" spans="1:9" s="60" customFormat="1" ht="11.25">
      <c r="A240" s="101" t="s">
        <v>225</v>
      </c>
      <c r="B240" s="71">
        <v>9769468.8800000008</v>
      </c>
      <c r="C240" s="71">
        <v>3448494.79</v>
      </c>
      <c r="D240" s="71">
        <v>1419892.9</v>
      </c>
      <c r="E240" s="71">
        <v>800190.17</v>
      </c>
      <c r="F240" s="71">
        <v>493241.06</v>
      </c>
      <c r="G240" s="71">
        <v>395080.94</v>
      </c>
      <c r="H240" s="71">
        <v>103834.26</v>
      </c>
      <c r="I240" s="71">
        <v>16430203.000000002</v>
      </c>
    </row>
    <row r="241" spans="1:9" s="60" customFormat="1" ht="11.25">
      <c r="A241" s="101" t="s">
        <v>226</v>
      </c>
      <c r="B241" s="71">
        <v>0</v>
      </c>
      <c r="C241" s="71">
        <v>19570.13</v>
      </c>
      <c r="D241" s="71">
        <v>0.82</v>
      </c>
      <c r="E241" s="71">
        <v>1892.77</v>
      </c>
      <c r="F241" s="71">
        <v>1277.3599999999999</v>
      </c>
      <c r="G241" s="71">
        <v>0</v>
      </c>
      <c r="H241" s="71">
        <v>264172.99</v>
      </c>
      <c r="I241" s="71">
        <v>286914.07</v>
      </c>
    </row>
    <row r="242" spans="1:9" s="60" customFormat="1" ht="11.25">
      <c r="A242" s="101" t="s">
        <v>227</v>
      </c>
      <c r="B242" s="71">
        <v>101559.28</v>
      </c>
      <c r="C242" s="71">
        <v>133089.23000000001</v>
      </c>
      <c r="D242" s="71">
        <v>100803.71</v>
      </c>
      <c r="E242" s="71">
        <v>3111.23</v>
      </c>
      <c r="F242" s="71">
        <v>3069.14</v>
      </c>
      <c r="G242" s="71">
        <v>1417.29</v>
      </c>
      <c r="H242" s="71">
        <v>3514.01</v>
      </c>
      <c r="I242" s="71">
        <v>346563.89</v>
      </c>
    </row>
    <row r="243" spans="1:9" s="60" customFormat="1" ht="11.25">
      <c r="A243" s="101" t="s">
        <v>228</v>
      </c>
      <c r="B243" s="71">
        <v>0</v>
      </c>
      <c r="C243" s="71">
        <v>130.49</v>
      </c>
      <c r="D243" s="71">
        <v>0</v>
      </c>
      <c r="E243" s="71">
        <v>31.77</v>
      </c>
      <c r="F243" s="71">
        <v>0</v>
      </c>
      <c r="G243" s="71">
        <v>80.12</v>
      </c>
      <c r="H243" s="71">
        <v>27456.1</v>
      </c>
      <c r="I243" s="71">
        <v>27698.48</v>
      </c>
    </row>
    <row r="244" spans="1:9" s="60" customFormat="1" ht="11.25">
      <c r="A244" s="101" t="s">
        <v>229</v>
      </c>
      <c r="B244" s="71">
        <v>48736.49</v>
      </c>
      <c r="C244" s="71">
        <v>103.15</v>
      </c>
      <c r="D244" s="71">
        <v>280.07</v>
      </c>
      <c r="E244" s="71">
        <v>0.99</v>
      </c>
      <c r="F244" s="71">
        <v>0</v>
      </c>
      <c r="G244" s="71">
        <v>4.57</v>
      </c>
      <c r="H244" s="71">
        <v>3923.99</v>
      </c>
      <c r="I244" s="71">
        <v>53049.26</v>
      </c>
    </row>
    <row r="245" spans="1:9" s="60" customFormat="1" ht="11.25">
      <c r="A245" s="101" t="s">
        <v>230</v>
      </c>
      <c r="B245" s="71">
        <v>0</v>
      </c>
      <c r="C245" s="71">
        <v>0</v>
      </c>
      <c r="D245" s="71">
        <v>0</v>
      </c>
      <c r="E245" s="71">
        <v>0</v>
      </c>
      <c r="F245" s="71">
        <v>0</v>
      </c>
      <c r="G245" s="71">
        <v>0</v>
      </c>
      <c r="H245" s="71">
        <v>0</v>
      </c>
      <c r="I245" s="71">
        <v>0</v>
      </c>
    </row>
    <row r="246" spans="1:9" s="60" customFormat="1" ht="11.25">
      <c r="A246" s="101" t="s">
        <v>231</v>
      </c>
      <c r="B246" s="71">
        <v>1099774.49</v>
      </c>
      <c r="C246" s="71">
        <v>0</v>
      </c>
      <c r="D246" s="71">
        <v>0</v>
      </c>
      <c r="E246" s="71">
        <v>0</v>
      </c>
      <c r="F246" s="71">
        <v>0</v>
      </c>
      <c r="G246" s="71">
        <v>0</v>
      </c>
      <c r="H246" s="71">
        <v>0</v>
      </c>
      <c r="I246" s="71">
        <v>1099774.49</v>
      </c>
    </row>
    <row r="247" spans="1:9" s="60" customFormat="1" ht="11.25">
      <c r="A247" s="101" t="s">
        <v>232</v>
      </c>
      <c r="B247" s="71">
        <v>0</v>
      </c>
      <c r="C247" s="71">
        <v>45720.33</v>
      </c>
      <c r="D247" s="71">
        <v>157206.67000000001</v>
      </c>
      <c r="E247" s="71">
        <v>34.24</v>
      </c>
      <c r="F247" s="71">
        <v>0</v>
      </c>
      <c r="G247" s="71">
        <v>0</v>
      </c>
      <c r="H247" s="71">
        <v>0</v>
      </c>
      <c r="I247" s="71">
        <v>202961.24</v>
      </c>
    </row>
    <row r="248" spans="1:9" s="60" customFormat="1" ht="12" thickBot="1">
      <c r="A248" s="101" t="s">
        <v>233</v>
      </c>
      <c r="B248" s="71">
        <v>0</v>
      </c>
      <c r="C248" s="71">
        <v>0</v>
      </c>
      <c r="D248" s="71">
        <v>0</v>
      </c>
      <c r="E248" s="71">
        <v>7571.3</v>
      </c>
      <c r="F248" s="71">
        <v>0</v>
      </c>
      <c r="G248" s="71">
        <v>0</v>
      </c>
      <c r="H248" s="71">
        <v>0</v>
      </c>
      <c r="I248" s="71">
        <v>7571.3</v>
      </c>
    </row>
    <row r="249" spans="1:9" s="574" customFormat="1" ht="12.75" thickTop="1" thickBot="1">
      <c r="A249" s="599" t="s">
        <v>234</v>
      </c>
      <c r="B249" s="596">
        <v>-3530359.78</v>
      </c>
      <c r="C249" s="596">
        <v>-1530208.93</v>
      </c>
      <c r="D249" s="596">
        <v>-276864.67</v>
      </c>
      <c r="E249" s="596">
        <v>-164091.47</v>
      </c>
      <c r="F249" s="596">
        <v>-171510.78</v>
      </c>
      <c r="G249" s="596">
        <v>-110064.68</v>
      </c>
      <c r="H249" s="596">
        <v>-171331.29</v>
      </c>
      <c r="I249" s="596">
        <v>-5954431.5999999996</v>
      </c>
    </row>
    <row r="250" spans="1:9" s="60" customFormat="1" ht="12" thickTop="1">
      <c r="A250" s="101" t="s">
        <v>235</v>
      </c>
      <c r="B250" s="71">
        <v>-2420365.58</v>
      </c>
      <c r="C250" s="71">
        <v>-1394733.3</v>
      </c>
      <c r="D250" s="71">
        <v>-276864.67</v>
      </c>
      <c r="E250" s="71">
        <v>-144290.22</v>
      </c>
      <c r="F250" s="71">
        <v>-171510.78</v>
      </c>
      <c r="G250" s="71">
        <v>-110064.68</v>
      </c>
      <c r="H250" s="71">
        <v>-163958.68</v>
      </c>
      <c r="I250" s="71">
        <v>-4681787.91</v>
      </c>
    </row>
    <row r="251" spans="1:9" s="60" customFormat="1" ht="11.25">
      <c r="A251" s="101" t="s">
        <v>236</v>
      </c>
      <c r="B251" s="71">
        <v>0</v>
      </c>
      <c r="C251" s="71">
        <v>0</v>
      </c>
      <c r="D251" s="71">
        <v>0</v>
      </c>
      <c r="E251" s="71">
        <v>0</v>
      </c>
      <c r="F251" s="71">
        <v>0</v>
      </c>
      <c r="G251" s="71">
        <v>0</v>
      </c>
      <c r="H251" s="71">
        <v>0</v>
      </c>
      <c r="I251" s="71">
        <v>0</v>
      </c>
    </row>
    <row r="252" spans="1:9" s="60" customFormat="1" ht="11.25">
      <c r="A252" s="101" t="s">
        <v>237</v>
      </c>
      <c r="B252" s="71">
        <v>0</v>
      </c>
      <c r="C252" s="71">
        <v>-135475.63</v>
      </c>
      <c r="D252" s="71">
        <v>0</v>
      </c>
      <c r="E252" s="71">
        <v>-19801.25</v>
      </c>
      <c r="F252" s="71">
        <v>0</v>
      </c>
      <c r="G252" s="71">
        <v>0</v>
      </c>
      <c r="H252" s="71">
        <v>-7372.61</v>
      </c>
      <c r="I252" s="71">
        <v>-162649.49</v>
      </c>
    </row>
    <row r="253" spans="1:9" s="60" customFormat="1" ht="11.25">
      <c r="A253" s="101" t="s">
        <v>238</v>
      </c>
      <c r="B253" s="71">
        <v>-1109994.2</v>
      </c>
      <c r="C253" s="71">
        <v>0</v>
      </c>
      <c r="D253" s="71">
        <v>0</v>
      </c>
      <c r="E253" s="71">
        <v>0</v>
      </c>
      <c r="F253" s="71">
        <v>0</v>
      </c>
      <c r="G253" s="71">
        <v>0</v>
      </c>
      <c r="H253" s="71">
        <v>0</v>
      </c>
      <c r="I253" s="71">
        <v>-1109994.2</v>
      </c>
    </row>
    <row r="254" spans="1:9" s="60" customFormat="1" ht="11.25">
      <c r="A254" s="510" t="s">
        <v>239</v>
      </c>
      <c r="B254" s="71">
        <v>0</v>
      </c>
      <c r="C254" s="71">
        <v>0</v>
      </c>
      <c r="D254" s="71">
        <v>0</v>
      </c>
      <c r="E254" s="71">
        <v>0</v>
      </c>
      <c r="F254" s="71">
        <v>0</v>
      </c>
      <c r="G254" s="71">
        <v>0</v>
      </c>
      <c r="H254" s="71">
        <v>0</v>
      </c>
      <c r="I254" s="71">
        <v>0</v>
      </c>
    </row>
    <row r="255" spans="1:9" s="60" customFormat="1" ht="11.25">
      <c r="A255" s="510" t="s">
        <v>240</v>
      </c>
      <c r="B255" s="71">
        <v>0</v>
      </c>
      <c r="C255" s="71">
        <v>0</v>
      </c>
      <c r="D255" s="71">
        <v>0</v>
      </c>
      <c r="E255" s="71">
        <v>0</v>
      </c>
      <c r="F255" s="71">
        <v>0</v>
      </c>
      <c r="G255" s="71">
        <v>0</v>
      </c>
      <c r="H255" s="71">
        <v>0</v>
      </c>
      <c r="I255" s="71">
        <v>0</v>
      </c>
    </row>
    <row r="256" spans="1:9" s="60" customFormat="1" ht="12" thickBot="1">
      <c r="A256" s="510" t="s">
        <v>241</v>
      </c>
      <c r="B256" s="71">
        <v>0</v>
      </c>
      <c r="C256" s="71">
        <v>0</v>
      </c>
      <c r="D256" s="71">
        <v>0</v>
      </c>
      <c r="E256" s="71">
        <v>0</v>
      </c>
      <c r="F256" s="71">
        <v>0</v>
      </c>
      <c r="G256" s="71">
        <v>0</v>
      </c>
      <c r="H256" s="71">
        <v>0</v>
      </c>
      <c r="I256" s="71">
        <v>0</v>
      </c>
    </row>
    <row r="257" spans="1:9" s="574" customFormat="1" ht="12.75" thickTop="1" thickBot="1">
      <c r="A257" s="600" t="s">
        <v>242</v>
      </c>
      <c r="B257" s="72">
        <v>8137680.0800000001</v>
      </c>
      <c r="C257" s="72">
        <v>2238326.87</v>
      </c>
      <c r="D257" s="72">
        <v>1432567.09</v>
      </c>
      <c r="E257" s="72">
        <v>676027.21</v>
      </c>
      <c r="F257" s="72">
        <v>341674.34</v>
      </c>
      <c r="G257" s="72">
        <v>289507.17</v>
      </c>
      <c r="H257" s="72">
        <v>240457.72</v>
      </c>
      <c r="I257" s="72">
        <v>13356240.48</v>
      </c>
    </row>
    <row r="258" spans="1:9" s="574" customFormat="1" ht="12.75" thickTop="1" thickBot="1">
      <c r="A258" s="599" t="s">
        <v>243</v>
      </c>
      <c r="B258" s="596">
        <v>462515.17</v>
      </c>
      <c r="C258" s="596">
        <v>46278.15</v>
      </c>
      <c r="D258" s="596">
        <v>17213.03</v>
      </c>
      <c r="E258" s="596">
        <v>85953.68</v>
      </c>
      <c r="F258" s="596">
        <v>24051.89</v>
      </c>
      <c r="G258" s="596">
        <v>9151.3799999999992</v>
      </c>
      <c r="H258" s="596">
        <v>61912.37</v>
      </c>
      <c r="I258" s="596">
        <v>707075.67</v>
      </c>
    </row>
    <row r="259" spans="1:9" s="60" customFormat="1" ht="12" thickTop="1">
      <c r="A259" s="101" t="s">
        <v>244</v>
      </c>
      <c r="B259" s="71">
        <v>252986.37</v>
      </c>
      <c r="C259" s="71">
        <v>25455.84</v>
      </c>
      <c r="D259" s="71">
        <v>161.35</v>
      </c>
      <c r="E259" s="71">
        <v>15394.26</v>
      </c>
      <c r="F259" s="71">
        <v>21153.45</v>
      </c>
      <c r="G259" s="71">
        <v>4999.8500000000004</v>
      </c>
      <c r="H259" s="71">
        <v>55395.89</v>
      </c>
      <c r="I259" s="71">
        <v>375547.01</v>
      </c>
    </row>
    <row r="260" spans="1:9" s="60" customFormat="1" ht="11.25">
      <c r="A260" s="101" t="s">
        <v>245</v>
      </c>
      <c r="B260" s="71">
        <v>192952.1</v>
      </c>
      <c r="C260" s="71">
        <v>12333.27</v>
      </c>
      <c r="D260" s="71">
        <v>11296.68</v>
      </c>
      <c r="E260" s="71">
        <v>4915.92</v>
      </c>
      <c r="F260" s="71">
        <v>1437.45</v>
      </c>
      <c r="G260" s="71">
        <v>1339.76</v>
      </c>
      <c r="H260" s="71">
        <v>1875.51</v>
      </c>
      <c r="I260" s="71">
        <v>226150.69</v>
      </c>
    </row>
    <row r="261" spans="1:9" s="60" customFormat="1" ht="11.25">
      <c r="A261" s="101" t="s">
        <v>246</v>
      </c>
      <c r="B261" s="71">
        <v>8375.74</v>
      </c>
      <c r="C261" s="71">
        <v>0</v>
      </c>
      <c r="D261" s="71">
        <v>0</v>
      </c>
      <c r="E261" s="71">
        <v>65300.339999999989</v>
      </c>
      <c r="F261" s="71">
        <v>0</v>
      </c>
      <c r="G261" s="71">
        <v>2204.73</v>
      </c>
      <c r="H261" s="71">
        <v>0</v>
      </c>
      <c r="I261" s="71">
        <v>75880.81</v>
      </c>
    </row>
    <row r="262" spans="1:9" s="574" customFormat="1" ht="11.25">
      <c r="A262" s="601" t="s">
        <v>247</v>
      </c>
      <c r="B262" s="594">
        <v>0</v>
      </c>
      <c r="C262" s="594">
        <v>0</v>
      </c>
      <c r="D262" s="594">
        <v>0</v>
      </c>
      <c r="E262" s="594">
        <v>0</v>
      </c>
      <c r="F262" s="594">
        <v>0</v>
      </c>
      <c r="G262" s="594">
        <v>0</v>
      </c>
      <c r="H262" s="594">
        <v>0</v>
      </c>
      <c r="I262" s="594">
        <v>0</v>
      </c>
    </row>
    <row r="263" spans="1:9" s="894" customFormat="1" ht="12" thickBot="1">
      <c r="A263" s="602" t="s">
        <v>248</v>
      </c>
      <c r="B263" s="603">
        <v>8200.9599999999991</v>
      </c>
      <c r="C263" s="603">
        <v>8489.0400000000009</v>
      </c>
      <c r="D263" s="603">
        <v>5755</v>
      </c>
      <c r="E263" s="603">
        <v>343.16</v>
      </c>
      <c r="F263" s="603">
        <v>1460.99</v>
      </c>
      <c r="G263" s="603">
        <v>607.04</v>
      </c>
      <c r="H263" s="603">
        <v>4640.97</v>
      </c>
      <c r="I263" s="603">
        <v>29497.16</v>
      </c>
    </row>
    <row r="264" spans="1:9" s="574" customFormat="1" ht="12.75" thickTop="1" thickBot="1">
      <c r="A264" s="599" t="s">
        <v>249</v>
      </c>
      <c r="B264" s="596">
        <v>-351223.64</v>
      </c>
      <c r="C264" s="596">
        <v>-14685.55</v>
      </c>
      <c r="D264" s="596">
        <v>-6106.47</v>
      </c>
      <c r="E264" s="596">
        <v>-3931.8</v>
      </c>
      <c r="F264" s="596">
        <v>-9365.76</v>
      </c>
      <c r="G264" s="596">
        <v>-3235.65</v>
      </c>
      <c r="H264" s="596">
        <v>-5339.07</v>
      </c>
      <c r="I264" s="596">
        <v>-393887.94</v>
      </c>
    </row>
    <row r="265" spans="1:9" s="60" customFormat="1" ht="12" thickTop="1">
      <c r="A265" s="101" t="s">
        <v>244</v>
      </c>
      <c r="B265" s="71">
        <v>-138454.92000000001</v>
      </c>
      <c r="C265" s="71">
        <v>-498.72</v>
      </c>
      <c r="D265" s="71">
        <v>-6040.86</v>
      </c>
      <c r="E265" s="71">
        <v>-3028.69</v>
      </c>
      <c r="F265" s="71">
        <v>-7695.67</v>
      </c>
      <c r="G265" s="71">
        <v>-3235.65</v>
      </c>
      <c r="H265" s="71">
        <v>-2799.25</v>
      </c>
      <c r="I265" s="71">
        <v>-161753.76</v>
      </c>
    </row>
    <row r="266" spans="1:9" s="60" customFormat="1" ht="11.25">
      <c r="A266" s="101" t="s">
        <v>250</v>
      </c>
      <c r="B266" s="71">
        <v>-43191.75</v>
      </c>
      <c r="C266" s="71">
        <v>0</v>
      </c>
      <c r="D266" s="71">
        <v>0</v>
      </c>
      <c r="E266" s="71">
        <v>-901.15</v>
      </c>
      <c r="F266" s="71">
        <v>-1666.65</v>
      </c>
      <c r="G266" s="71">
        <v>0</v>
      </c>
      <c r="H266" s="71">
        <v>0</v>
      </c>
      <c r="I266" s="71">
        <v>-45759.55</v>
      </c>
    </row>
    <row r="267" spans="1:9" s="60" customFormat="1" ht="11.25">
      <c r="A267" s="101" t="s">
        <v>251</v>
      </c>
      <c r="B267" s="71">
        <v>0</v>
      </c>
      <c r="C267" s="71">
        <v>0</v>
      </c>
      <c r="D267" s="71">
        <v>0</v>
      </c>
      <c r="E267" s="71">
        <v>0</v>
      </c>
      <c r="F267" s="71">
        <v>0</v>
      </c>
      <c r="G267" s="71">
        <v>0</v>
      </c>
      <c r="H267" s="71">
        <v>0</v>
      </c>
      <c r="I267" s="71">
        <v>0</v>
      </c>
    </row>
    <row r="268" spans="1:9" s="60" customFormat="1" ht="11.25">
      <c r="A268" s="510" t="s">
        <v>252</v>
      </c>
      <c r="B268" s="71">
        <v>0</v>
      </c>
      <c r="C268" s="71">
        <v>0</v>
      </c>
      <c r="D268" s="71">
        <v>-65.61</v>
      </c>
      <c r="E268" s="71">
        <v>0</v>
      </c>
      <c r="F268" s="71">
        <v>0</v>
      </c>
      <c r="G268" s="71">
        <v>0</v>
      </c>
      <c r="H268" s="71">
        <v>0</v>
      </c>
      <c r="I268" s="71">
        <v>-65.61</v>
      </c>
    </row>
    <row r="269" spans="1:9" s="60" customFormat="1" ht="12" thickBot="1">
      <c r="A269" s="101" t="s">
        <v>253</v>
      </c>
      <c r="B269" s="71">
        <v>-169576.97</v>
      </c>
      <c r="C269" s="71">
        <v>-14186.83</v>
      </c>
      <c r="D269" s="71">
        <v>0</v>
      </c>
      <c r="E269" s="71">
        <v>-1.96</v>
      </c>
      <c r="F269" s="71">
        <v>-3.44</v>
      </c>
      <c r="G269" s="71">
        <v>0</v>
      </c>
      <c r="H269" s="71">
        <v>-2539.8200000000002</v>
      </c>
      <c r="I269" s="71">
        <v>-186309.02</v>
      </c>
    </row>
    <row r="270" spans="1:9" s="574" customFormat="1" ht="12.75" thickTop="1" thickBot="1">
      <c r="A270" s="599" t="s">
        <v>254</v>
      </c>
      <c r="B270" s="596">
        <v>8248971.6100000003</v>
      </c>
      <c r="C270" s="596">
        <v>2269919.4700000002</v>
      </c>
      <c r="D270" s="596">
        <v>1443673.65</v>
      </c>
      <c r="E270" s="596">
        <v>758049.09</v>
      </c>
      <c r="F270" s="596">
        <v>356360.47</v>
      </c>
      <c r="G270" s="596">
        <v>295422.90000000002</v>
      </c>
      <c r="H270" s="596">
        <v>297031.02</v>
      </c>
      <c r="I270" s="596">
        <v>13669428.210000001</v>
      </c>
    </row>
    <row r="271" spans="1:9" s="60" customFormat="1" ht="12" thickTop="1">
      <c r="A271" s="512" t="s">
        <v>255</v>
      </c>
      <c r="B271" s="71">
        <v>151196.69</v>
      </c>
      <c r="C271" s="71">
        <v>355904.43</v>
      </c>
      <c r="D271" s="71">
        <v>977723.9</v>
      </c>
      <c r="E271" s="71">
        <v>3341.5</v>
      </c>
      <c r="F271" s="71">
        <v>19530.439999999999</v>
      </c>
      <c r="G271" s="71">
        <v>147558.01</v>
      </c>
      <c r="H271" s="71">
        <v>17543.84</v>
      </c>
      <c r="I271" s="71">
        <v>1672798.81</v>
      </c>
    </row>
    <row r="272" spans="1:9" s="60" customFormat="1" ht="11.25">
      <c r="A272" s="101" t="s">
        <v>256</v>
      </c>
      <c r="B272" s="71">
        <v>0</v>
      </c>
      <c r="C272" s="71">
        <v>0</v>
      </c>
      <c r="D272" s="71">
        <v>0</v>
      </c>
      <c r="E272" s="71">
        <v>0</v>
      </c>
      <c r="F272" s="71">
        <v>0</v>
      </c>
      <c r="G272" s="71">
        <v>0</v>
      </c>
      <c r="H272" s="71">
        <v>1439.06</v>
      </c>
      <c r="I272" s="71">
        <v>1439.06</v>
      </c>
    </row>
    <row r="273" spans="1:9" s="60" customFormat="1" ht="11.25">
      <c r="A273" s="101" t="s">
        <v>257</v>
      </c>
      <c r="B273" s="71">
        <v>151196.69</v>
      </c>
      <c r="C273" s="71">
        <v>355904.43</v>
      </c>
      <c r="D273" s="71">
        <v>977723.9</v>
      </c>
      <c r="E273" s="71">
        <v>3341.5</v>
      </c>
      <c r="F273" s="71">
        <v>19530.439999999999</v>
      </c>
      <c r="G273" s="71">
        <v>147558.01</v>
      </c>
      <c r="H273" s="71">
        <v>16104.780000000002</v>
      </c>
      <c r="I273" s="71">
        <v>1671359.75</v>
      </c>
    </row>
    <row r="274" spans="1:9" s="60" customFormat="1" ht="11.25">
      <c r="A274" s="101" t="s">
        <v>258</v>
      </c>
      <c r="B274" s="71">
        <v>0</v>
      </c>
      <c r="C274" s="71">
        <v>0</v>
      </c>
      <c r="D274" s="71">
        <v>0</v>
      </c>
      <c r="E274" s="71">
        <v>0</v>
      </c>
      <c r="F274" s="71">
        <v>0</v>
      </c>
      <c r="G274" s="71">
        <v>0</v>
      </c>
      <c r="H274" s="71">
        <v>0</v>
      </c>
      <c r="I274" s="71">
        <v>0</v>
      </c>
    </row>
    <row r="275" spans="1:9" s="60" customFormat="1" ht="11.25">
      <c r="A275" s="101" t="s">
        <v>259</v>
      </c>
      <c r="B275" s="71">
        <v>0</v>
      </c>
      <c r="C275" s="71">
        <v>0</v>
      </c>
      <c r="D275" s="71">
        <v>0</v>
      </c>
      <c r="E275" s="71">
        <v>0</v>
      </c>
      <c r="F275" s="71">
        <v>0</v>
      </c>
      <c r="G275" s="71">
        <v>0</v>
      </c>
      <c r="H275" s="71">
        <v>0</v>
      </c>
      <c r="I275" s="71">
        <v>0</v>
      </c>
    </row>
    <row r="276" spans="1:9" s="60" customFormat="1" ht="11.25">
      <c r="A276" s="101" t="s">
        <v>260</v>
      </c>
      <c r="B276" s="71">
        <v>0</v>
      </c>
      <c r="C276" s="71">
        <v>0</v>
      </c>
      <c r="D276" s="71">
        <v>0</v>
      </c>
      <c r="E276" s="71">
        <v>0</v>
      </c>
      <c r="F276" s="71">
        <v>0</v>
      </c>
      <c r="G276" s="71">
        <v>0</v>
      </c>
      <c r="H276" s="71">
        <v>0</v>
      </c>
      <c r="I276" s="71">
        <v>0</v>
      </c>
    </row>
    <row r="277" spans="1:9" s="894" customFormat="1" ht="11.25">
      <c r="A277" s="602" t="s">
        <v>261</v>
      </c>
      <c r="B277" s="603">
        <v>0</v>
      </c>
      <c r="C277" s="603">
        <v>0</v>
      </c>
      <c r="D277" s="603">
        <v>0</v>
      </c>
      <c r="E277" s="603">
        <v>0</v>
      </c>
      <c r="F277" s="603">
        <v>0</v>
      </c>
      <c r="G277" s="603">
        <v>0</v>
      </c>
      <c r="H277" s="603">
        <v>0</v>
      </c>
      <c r="I277" s="603">
        <v>0</v>
      </c>
    </row>
    <row r="278" spans="1:9" s="60" customFormat="1" ht="11.25">
      <c r="A278" s="604" t="s">
        <v>262</v>
      </c>
      <c r="B278" s="71">
        <v>-2048939.1999999997</v>
      </c>
      <c r="C278" s="71">
        <v>-493308.76</v>
      </c>
      <c r="D278" s="71">
        <v>-1031420.23</v>
      </c>
      <c r="E278" s="71">
        <v>-147041.31</v>
      </c>
      <c r="F278" s="71">
        <v>-22166.82</v>
      </c>
      <c r="G278" s="71">
        <v>-145209.10999999999</v>
      </c>
      <c r="H278" s="71">
        <v>-1976.05</v>
      </c>
      <c r="I278" s="71">
        <v>-3890061.48</v>
      </c>
    </row>
    <row r="279" spans="1:9" s="574" customFormat="1" ht="11.25">
      <c r="A279" s="605" t="s">
        <v>263</v>
      </c>
      <c r="B279" s="594">
        <v>-1973704.32</v>
      </c>
      <c r="C279" s="594">
        <v>-490891.94</v>
      </c>
      <c r="D279" s="594">
        <v>-1031420.23</v>
      </c>
      <c r="E279" s="594">
        <v>-135512.4</v>
      </c>
      <c r="F279" s="594">
        <v>-11242.27</v>
      </c>
      <c r="G279" s="594">
        <v>-145209.10999999999</v>
      </c>
      <c r="H279" s="594">
        <v>-1604.1</v>
      </c>
      <c r="I279" s="594">
        <v>-3789584.37</v>
      </c>
    </row>
    <row r="280" spans="1:9" s="574" customFormat="1" ht="11.25">
      <c r="A280" s="605" t="s">
        <v>264</v>
      </c>
      <c r="B280" s="594">
        <v>-60117.04</v>
      </c>
      <c r="C280" s="594">
        <v>0</v>
      </c>
      <c r="D280" s="594">
        <v>0</v>
      </c>
      <c r="E280" s="594">
        <v>0</v>
      </c>
      <c r="F280" s="594">
        <v>0</v>
      </c>
      <c r="G280" s="594">
        <v>0</v>
      </c>
      <c r="H280" s="594">
        <v>0</v>
      </c>
      <c r="I280" s="594">
        <v>-60117.04</v>
      </c>
    </row>
    <row r="281" spans="1:9" s="574" customFormat="1" ht="11.25">
      <c r="A281" s="606" t="s">
        <v>265</v>
      </c>
      <c r="B281" s="594">
        <v>0</v>
      </c>
      <c r="C281" s="594">
        <v>0</v>
      </c>
      <c r="D281" s="594">
        <v>0</v>
      </c>
      <c r="E281" s="594">
        <v>0</v>
      </c>
      <c r="F281" s="594">
        <v>-10924.55</v>
      </c>
      <c r="G281" s="594">
        <v>0</v>
      </c>
      <c r="H281" s="594">
        <v>0</v>
      </c>
      <c r="I281" s="594">
        <v>-10924.55</v>
      </c>
    </row>
    <row r="282" spans="1:9" s="574" customFormat="1" ht="11.25">
      <c r="A282" s="605" t="s">
        <v>266</v>
      </c>
      <c r="B282" s="594">
        <v>-15117.84</v>
      </c>
      <c r="C282" s="594">
        <v>-2416.8200000000002</v>
      </c>
      <c r="D282" s="594">
        <v>0</v>
      </c>
      <c r="E282" s="594">
        <v>-11528.91</v>
      </c>
      <c r="F282" s="594">
        <v>0</v>
      </c>
      <c r="G282" s="594">
        <v>0</v>
      </c>
      <c r="H282" s="594">
        <v>-371.95</v>
      </c>
      <c r="I282" s="594">
        <v>-29435.52</v>
      </c>
    </row>
    <row r="283" spans="1:9" s="574" customFormat="1" ht="11.25">
      <c r="A283" s="605" t="s">
        <v>267</v>
      </c>
      <c r="B283" s="594">
        <v>0</v>
      </c>
      <c r="C283" s="594">
        <v>0</v>
      </c>
      <c r="D283" s="594">
        <v>0</v>
      </c>
      <c r="E283" s="594">
        <v>0</v>
      </c>
      <c r="F283" s="594">
        <v>0</v>
      </c>
      <c r="G283" s="594">
        <v>0</v>
      </c>
      <c r="H283" s="594">
        <v>0</v>
      </c>
      <c r="I283" s="594">
        <v>0</v>
      </c>
    </row>
    <row r="284" spans="1:9" s="894" customFormat="1" ht="12" thickBot="1">
      <c r="A284" s="602" t="s">
        <v>268</v>
      </c>
      <c r="B284" s="603">
        <v>0</v>
      </c>
      <c r="C284" s="603">
        <v>0</v>
      </c>
      <c r="D284" s="603">
        <v>0</v>
      </c>
      <c r="E284" s="603">
        <v>0</v>
      </c>
      <c r="F284" s="603">
        <v>0</v>
      </c>
      <c r="G284" s="603">
        <v>0</v>
      </c>
      <c r="H284" s="603">
        <v>0</v>
      </c>
      <c r="I284" s="603">
        <v>0</v>
      </c>
    </row>
    <row r="285" spans="1:9" s="574" customFormat="1" ht="12.75" thickTop="1" thickBot="1">
      <c r="A285" s="607" t="s">
        <v>269</v>
      </c>
      <c r="B285" s="72">
        <v>6351229.0999999996</v>
      </c>
      <c r="C285" s="72">
        <v>2132515.14</v>
      </c>
      <c r="D285" s="72">
        <v>1389977.32</v>
      </c>
      <c r="E285" s="72">
        <v>614349.28</v>
      </c>
      <c r="F285" s="72">
        <v>353724.09</v>
      </c>
      <c r="G285" s="72">
        <v>297771.8</v>
      </c>
      <c r="H285" s="72">
        <v>312598.81</v>
      </c>
      <c r="I285" s="72">
        <v>11452165.539999999</v>
      </c>
    </row>
    <row r="286" spans="1:9" s="574" customFormat="1" ht="12.75" thickTop="1" thickBot="1">
      <c r="A286" s="599" t="s">
        <v>270</v>
      </c>
      <c r="B286" s="596">
        <v>-5055790.17</v>
      </c>
      <c r="C286" s="596">
        <v>-2209517.17</v>
      </c>
      <c r="D286" s="596">
        <v>-476306.2</v>
      </c>
      <c r="E286" s="596">
        <v>-637472.71</v>
      </c>
      <c r="F286" s="596">
        <v>-476955.35</v>
      </c>
      <c r="G286" s="596">
        <v>-291235.46000000002</v>
      </c>
      <c r="H286" s="596">
        <v>-461401.1</v>
      </c>
      <c r="I286" s="596">
        <v>-9608678.1600000001</v>
      </c>
    </row>
    <row r="287" spans="1:9" s="60" customFormat="1" ht="12" thickTop="1">
      <c r="A287" s="605" t="s">
        <v>271</v>
      </c>
      <c r="B287" s="594">
        <v>-3102659.79</v>
      </c>
      <c r="C287" s="594">
        <v>-1272578.74</v>
      </c>
      <c r="D287" s="594">
        <v>-215147.22</v>
      </c>
      <c r="E287" s="594">
        <v>-437060.44</v>
      </c>
      <c r="F287" s="594">
        <v>-360494.72</v>
      </c>
      <c r="G287" s="594">
        <v>-233725.01</v>
      </c>
      <c r="H287" s="594">
        <v>-257179.68000000002</v>
      </c>
      <c r="I287" s="594">
        <v>-5878845.5999999996</v>
      </c>
    </row>
    <row r="288" spans="1:9" s="60" customFormat="1" ht="11.25">
      <c r="A288" s="605" t="s">
        <v>272</v>
      </c>
      <c r="B288" s="594">
        <v>-351243.36</v>
      </c>
      <c r="C288" s="594">
        <v>-112959.76</v>
      </c>
      <c r="D288" s="594">
        <v>-45496</v>
      </c>
      <c r="E288" s="594">
        <v>-45109.64</v>
      </c>
      <c r="F288" s="594">
        <v>-1425.59</v>
      </c>
      <c r="G288" s="594">
        <v>-7491</v>
      </c>
      <c r="H288" s="594">
        <v>-38809.43</v>
      </c>
      <c r="I288" s="594">
        <v>-602534.78</v>
      </c>
    </row>
    <row r="289" spans="1:9" s="60" customFormat="1" ht="11.25">
      <c r="A289" s="605" t="s">
        <v>273</v>
      </c>
      <c r="B289" s="594">
        <v>-35421.94</v>
      </c>
      <c r="C289" s="594">
        <v>-37450.94</v>
      </c>
      <c r="D289" s="594">
        <v>-104407.96</v>
      </c>
      <c r="E289" s="594">
        <v>-11127.54</v>
      </c>
      <c r="F289" s="594">
        <v>-5018.84</v>
      </c>
      <c r="G289" s="594">
        <v>-10750.89</v>
      </c>
      <c r="H289" s="594">
        <v>-8009.0599999999995</v>
      </c>
      <c r="I289" s="594">
        <v>-212187.17</v>
      </c>
    </row>
    <row r="290" spans="1:9" s="60" customFormat="1" ht="11.25">
      <c r="A290" s="605" t="s">
        <v>274</v>
      </c>
      <c r="B290" s="594">
        <v>-45806.13</v>
      </c>
      <c r="C290" s="594">
        <v>-35727.699999999997</v>
      </c>
      <c r="D290" s="594">
        <v>-6770.92</v>
      </c>
      <c r="E290" s="594">
        <v>-10199.64</v>
      </c>
      <c r="F290" s="594">
        <v>-14625.99</v>
      </c>
      <c r="G290" s="594">
        <v>-7444.07</v>
      </c>
      <c r="H290" s="594">
        <v>-18129.259999999998</v>
      </c>
      <c r="I290" s="594">
        <v>-138703.71</v>
      </c>
    </row>
    <row r="291" spans="1:9" s="60" customFormat="1" ht="11.25">
      <c r="A291" s="605" t="s">
        <v>275</v>
      </c>
      <c r="B291" s="594">
        <v>-343330.26</v>
      </c>
      <c r="C291" s="594">
        <v>-119237.96</v>
      </c>
      <c r="D291" s="594">
        <v>-48174</v>
      </c>
      <c r="E291" s="594">
        <v>-25760.75</v>
      </c>
      <c r="F291" s="594">
        <v>-15807</v>
      </c>
      <c r="G291" s="594">
        <v>-665.99</v>
      </c>
      <c r="H291" s="594">
        <v>-21527.11</v>
      </c>
      <c r="I291" s="594">
        <v>-574503.06999999995</v>
      </c>
    </row>
    <row r="292" spans="1:9" s="60" customFormat="1" ht="11.25">
      <c r="A292" s="605" t="s">
        <v>276</v>
      </c>
      <c r="B292" s="594">
        <v>-40489.42</v>
      </c>
      <c r="C292" s="594">
        <v>-32667.360000000001</v>
      </c>
      <c r="D292" s="594">
        <v>-1794.14</v>
      </c>
      <c r="E292" s="594">
        <v>-5829.4</v>
      </c>
      <c r="F292" s="594">
        <v>-580</v>
      </c>
      <c r="G292" s="594">
        <v>0</v>
      </c>
      <c r="H292" s="594">
        <v>-4010.9399999999996</v>
      </c>
      <c r="I292" s="594">
        <v>-85371.26</v>
      </c>
    </row>
    <row r="293" spans="1:9" s="60" customFormat="1" ht="11.25">
      <c r="A293" s="605" t="s">
        <v>277</v>
      </c>
      <c r="B293" s="594">
        <v>-185720.2</v>
      </c>
      <c r="C293" s="594">
        <v>-52689.41</v>
      </c>
      <c r="D293" s="594">
        <v>-11292.69</v>
      </c>
      <c r="E293" s="594">
        <v>-16265.170000000002</v>
      </c>
      <c r="F293" s="594">
        <v>-40184.76</v>
      </c>
      <c r="G293" s="594">
        <v>-4249.07</v>
      </c>
      <c r="H293" s="594">
        <v>-11823.1</v>
      </c>
      <c r="I293" s="594">
        <v>-322224.40000000002</v>
      </c>
    </row>
    <row r="294" spans="1:9" s="60" customFormat="1" ht="11.25">
      <c r="A294" s="605" t="s">
        <v>278</v>
      </c>
      <c r="B294" s="594">
        <v>-34288.22</v>
      </c>
      <c r="C294" s="594">
        <v>-26657.03</v>
      </c>
      <c r="D294" s="594">
        <v>-979.27</v>
      </c>
      <c r="E294" s="594">
        <v>-4244.33</v>
      </c>
      <c r="F294" s="594">
        <v>-3430.15</v>
      </c>
      <c r="G294" s="594">
        <v>0</v>
      </c>
      <c r="H294" s="594">
        <v>-1693.17</v>
      </c>
      <c r="I294" s="594">
        <v>-71292.17</v>
      </c>
    </row>
    <row r="295" spans="1:9" s="60" customFormat="1" ht="12" thickBot="1">
      <c r="A295" s="608" t="s">
        <v>279</v>
      </c>
      <c r="B295" s="603">
        <v>-916830.85</v>
      </c>
      <c r="C295" s="603">
        <v>-519548.27</v>
      </c>
      <c r="D295" s="603">
        <v>-42244</v>
      </c>
      <c r="E295" s="603">
        <v>-81875.8</v>
      </c>
      <c r="F295" s="603">
        <v>-35388.300000000003</v>
      </c>
      <c r="G295" s="603">
        <v>-26909.43</v>
      </c>
      <c r="H295" s="603">
        <v>-100219.35</v>
      </c>
      <c r="I295" s="603">
        <v>-1723016</v>
      </c>
    </row>
    <row r="296" spans="1:9" s="574" customFormat="1" ht="12.75" thickTop="1" thickBot="1">
      <c r="A296" s="609" t="s">
        <v>280</v>
      </c>
      <c r="B296" s="596">
        <v>1295438.93</v>
      </c>
      <c r="C296" s="596">
        <v>-77002.03</v>
      </c>
      <c r="D296" s="596">
        <v>913671.12</v>
      </c>
      <c r="E296" s="596">
        <v>-23123.43</v>
      </c>
      <c r="F296" s="596">
        <v>-123231.26</v>
      </c>
      <c r="G296" s="596">
        <v>6536.34</v>
      </c>
      <c r="H296" s="596">
        <v>-148802.29</v>
      </c>
      <c r="I296" s="596">
        <v>1843487.38</v>
      </c>
    </row>
    <row r="297" spans="1:9" s="574" customFormat="1" ht="12" thickTop="1">
      <c r="A297" s="610" t="s">
        <v>281</v>
      </c>
      <c r="B297" s="594">
        <v>95136.68</v>
      </c>
      <c r="C297" s="594">
        <v>0</v>
      </c>
      <c r="D297" s="594">
        <v>19.39</v>
      </c>
      <c r="E297" s="594">
        <v>-32.76</v>
      </c>
      <c r="F297" s="594">
        <v>0.03</v>
      </c>
      <c r="G297" s="594">
        <v>-0.02</v>
      </c>
      <c r="H297" s="594">
        <v>0</v>
      </c>
      <c r="I297" s="594">
        <v>95123.32</v>
      </c>
    </row>
    <row r="298" spans="1:9" s="574" customFormat="1" ht="11.25">
      <c r="A298" s="606" t="s">
        <v>282</v>
      </c>
      <c r="B298" s="594">
        <v>0</v>
      </c>
      <c r="C298" s="594">
        <v>0</v>
      </c>
      <c r="D298" s="594">
        <v>19.39</v>
      </c>
      <c r="E298" s="594">
        <v>-32.76</v>
      </c>
      <c r="F298" s="594">
        <v>0.03</v>
      </c>
      <c r="G298" s="594">
        <v>-0.02</v>
      </c>
      <c r="H298" s="594">
        <v>0</v>
      </c>
      <c r="I298" s="594">
        <v>-13.36</v>
      </c>
    </row>
    <row r="299" spans="1:9" s="574" customFormat="1" ht="11.25">
      <c r="A299" s="606" t="s">
        <v>283</v>
      </c>
      <c r="B299" s="594">
        <v>95136.68</v>
      </c>
      <c r="C299" s="594">
        <v>0</v>
      </c>
      <c r="D299" s="594">
        <v>0</v>
      </c>
      <c r="E299" s="594">
        <v>0</v>
      </c>
      <c r="F299" s="594">
        <v>0</v>
      </c>
      <c r="G299" s="594">
        <v>0</v>
      </c>
      <c r="H299" s="594">
        <v>0</v>
      </c>
      <c r="I299" s="594">
        <v>95136.68</v>
      </c>
    </row>
    <row r="300" spans="1:9" s="574" customFormat="1" ht="11.25">
      <c r="A300" s="610" t="s">
        <v>284</v>
      </c>
      <c r="B300" s="594">
        <v>0</v>
      </c>
      <c r="C300" s="594">
        <v>0</v>
      </c>
      <c r="D300" s="594">
        <v>0</v>
      </c>
      <c r="E300" s="594">
        <v>-8.49</v>
      </c>
      <c r="F300" s="594">
        <v>0</v>
      </c>
      <c r="G300" s="594">
        <v>0.01</v>
      </c>
      <c r="H300" s="594">
        <v>0</v>
      </c>
      <c r="I300" s="594">
        <v>-8.48</v>
      </c>
    </row>
    <row r="301" spans="1:9" s="574" customFormat="1" ht="11.25">
      <c r="A301" s="606" t="s">
        <v>285</v>
      </c>
      <c r="B301" s="594">
        <v>0</v>
      </c>
      <c r="C301" s="594">
        <v>0</v>
      </c>
      <c r="D301" s="594">
        <v>0</v>
      </c>
      <c r="E301" s="594">
        <v>-8.49</v>
      </c>
      <c r="F301" s="594">
        <v>0</v>
      </c>
      <c r="G301" s="594">
        <v>0.01</v>
      </c>
      <c r="H301" s="594">
        <v>0</v>
      </c>
      <c r="I301" s="594">
        <v>-8.48</v>
      </c>
    </row>
    <row r="302" spans="1:9" s="574" customFormat="1" ht="12" thickBot="1">
      <c r="A302" s="605" t="s">
        <v>286</v>
      </c>
      <c r="B302" s="594">
        <v>0</v>
      </c>
      <c r="C302" s="594">
        <v>0</v>
      </c>
      <c r="D302" s="594">
        <v>0</v>
      </c>
      <c r="E302" s="594">
        <v>0</v>
      </c>
      <c r="F302" s="594">
        <v>0</v>
      </c>
      <c r="G302" s="594">
        <v>0</v>
      </c>
      <c r="H302" s="594">
        <v>0</v>
      </c>
      <c r="I302" s="594">
        <v>0</v>
      </c>
    </row>
    <row r="303" spans="1:9" s="574" customFormat="1" ht="12.75" thickTop="1" thickBot="1">
      <c r="A303" s="609" t="s">
        <v>287</v>
      </c>
      <c r="B303" s="596">
        <v>1390575.61</v>
      </c>
      <c r="C303" s="596">
        <v>-77002.03</v>
      </c>
      <c r="D303" s="596">
        <v>913690.51</v>
      </c>
      <c r="E303" s="596">
        <v>-23164.68</v>
      </c>
      <c r="F303" s="596">
        <v>-123231.23</v>
      </c>
      <c r="G303" s="596">
        <v>6536.33</v>
      </c>
      <c r="H303" s="596">
        <v>-148802.29</v>
      </c>
      <c r="I303" s="596">
        <v>1938602.22</v>
      </c>
    </row>
    <row r="304" spans="1:9" s="574" customFormat="1" ht="12.75" thickTop="1" thickBot="1">
      <c r="A304" s="606" t="s">
        <v>288</v>
      </c>
      <c r="B304" s="594">
        <v>0</v>
      </c>
      <c r="C304" s="594">
        <v>100000</v>
      </c>
      <c r="D304" s="594">
        <v>0</v>
      </c>
      <c r="E304" s="594">
        <v>0</v>
      </c>
      <c r="F304" s="594">
        <v>103.94</v>
      </c>
      <c r="G304" s="594">
        <v>0</v>
      </c>
      <c r="H304" s="594">
        <v>0</v>
      </c>
      <c r="I304" s="594">
        <v>100103.94</v>
      </c>
    </row>
    <row r="305" spans="1:9" s="574" customFormat="1" ht="12.75" thickTop="1" thickBot="1">
      <c r="A305" s="599" t="s">
        <v>289</v>
      </c>
      <c r="B305" s="596">
        <v>1390575.61</v>
      </c>
      <c r="C305" s="596">
        <v>22997.97</v>
      </c>
      <c r="D305" s="596">
        <v>913690.51</v>
      </c>
      <c r="E305" s="596">
        <v>-23164.68</v>
      </c>
      <c r="F305" s="596">
        <v>-123127.29</v>
      </c>
      <c r="G305" s="596">
        <v>6536.33</v>
      </c>
      <c r="H305" s="596">
        <v>-148802.29</v>
      </c>
      <c r="I305" s="596">
        <v>2038706.16</v>
      </c>
    </row>
    <row r="306" spans="1:9" s="574" customFormat="1" ht="12.75" thickTop="1" thickBot="1">
      <c r="A306" s="605" t="s">
        <v>290</v>
      </c>
      <c r="B306" s="594">
        <v>0</v>
      </c>
      <c r="C306" s="594">
        <v>0</v>
      </c>
      <c r="D306" s="594">
        <v>0</v>
      </c>
      <c r="E306" s="594">
        <v>0</v>
      </c>
      <c r="F306" s="594">
        <v>330.92</v>
      </c>
      <c r="G306" s="594">
        <v>-3874.84</v>
      </c>
      <c r="H306" s="594">
        <v>0</v>
      </c>
      <c r="I306" s="594">
        <v>-3543.92</v>
      </c>
    </row>
    <row r="307" spans="1:9" s="574" customFormat="1" ht="12.75" thickTop="1" thickBot="1">
      <c r="A307" s="599" t="s">
        <v>291</v>
      </c>
      <c r="B307" s="596">
        <v>1390575.61</v>
      </c>
      <c r="C307" s="596">
        <v>22997.97</v>
      </c>
      <c r="D307" s="596">
        <v>913690.51</v>
      </c>
      <c r="E307" s="596">
        <v>-23164.68</v>
      </c>
      <c r="F307" s="596">
        <v>-122796.37</v>
      </c>
      <c r="G307" s="596">
        <v>2661.49</v>
      </c>
      <c r="H307" s="596">
        <v>-148802.29</v>
      </c>
      <c r="I307" s="596">
        <v>2035162.24</v>
      </c>
    </row>
    <row r="308" spans="1:9" s="574" customFormat="1" ht="12.75" thickTop="1" thickBot="1">
      <c r="A308" s="606" t="s">
        <v>292</v>
      </c>
      <c r="B308" s="594">
        <v>0</v>
      </c>
      <c r="C308" s="594">
        <v>0</v>
      </c>
      <c r="D308" s="594">
        <v>0</v>
      </c>
      <c r="E308" s="594">
        <v>0</v>
      </c>
      <c r="F308" s="594">
        <v>0</v>
      </c>
      <c r="G308" s="594">
        <v>0</v>
      </c>
      <c r="H308" s="594">
        <v>0</v>
      </c>
      <c r="I308" s="594">
        <v>0</v>
      </c>
    </row>
    <row r="309" spans="1:9" s="574" customFormat="1" ht="12.75" thickTop="1" thickBot="1">
      <c r="A309" s="609" t="s">
        <v>293</v>
      </c>
      <c r="B309" s="596">
        <v>1390575.61</v>
      </c>
      <c r="C309" s="596">
        <v>22997.97</v>
      </c>
      <c r="D309" s="596">
        <v>913690.51</v>
      </c>
      <c r="E309" s="596">
        <v>-23164.68</v>
      </c>
      <c r="F309" s="596">
        <v>-122796.37</v>
      </c>
      <c r="G309" s="596">
        <v>2661.49</v>
      </c>
      <c r="H309" s="596">
        <v>-148802.29</v>
      </c>
      <c r="I309" s="596">
        <v>2035162.24</v>
      </c>
    </row>
    <row r="310" spans="1:9" s="574" customFormat="1" ht="12.75" thickTop="1" thickBot="1">
      <c r="A310" s="610" t="s">
        <v>294</v>
      </c>
      <c r="B310" s="594">
        <v>0</v>
      </c>
      <c r="C310" s="594">
        <v>0</v>
      </c>
      <c r="D310" s="594">
        <v>0</v>
      </c>
      <c r="E310" s="594">
        <v>0</v>
      </c>
      <c r="F310" s="594">
        <v>0</v>
      </c>
      <c r="G310" s="594">
        <v>-665.37</v>
      </c>
      <c r="H310" s="594">
        <v>0</v>
      </c>
      <c r="I310" s="594">
        <v>-665.37</v>
      </c>
    </row>
    <row r="311" spans="1:9" s="574" customFormat="1" ht="12.75" thickTop="1" thickBot="1">
      <c r="A311" s="609" t="s">
        <v>295</v>
      </c>
      <c r="B311" s="596">
        <v>1390575.61</v>
      </c>
      <c r="C311" s="596">
        <v>22997.97</v>
      </c>
      <c r="D311" s="596">
        <v>913690.51</v>
      </c>
      <c r="E311" s="596">
        <v>-23164.68</v>
      </c>
      <c r="F311" s="596">
        <v>-122796.37</v>
      </c>
      <c r="G311" s="596">
        <v>1996.12</v>
      </c>
      <c r="H311" s="596">
        <v>-148802.29</v>
      </c>
      <c r="I311" s="596">
        <v>2034496.87</v>
      </c>
    </row>
    <row r="312" spans="1:9" s="60" customFormat="1" ht="12.75" thickTop="1" thickBot="1">
      <c r="A312" s="895"/>
      <c r="B312" s="896"/>
      <c r="C312" s="896"/>
      <c r="D312" s="896"/>
      <c r="E312" s="896"/>
      <c r="F312" s="896"/>
      <c r="G312" s="896"/>
      <c r="H312" s="896"/>
      <c r="I312" s="896"/>
    </row>
    <row r="313" spans="1:9" s="922" customFormat="1" ht="16.5" thickTop="1">
      <c r="A313" s="79"/>
      <c r="B313" s="80"/>
      <c r="C313" s="80"/>
      <c r="D313" s="80"/>
      <c r="E313" s="80"/>
      <c r="F313" s="486"/>
      <c r="G313" s="486"/>
      <c r="H313" s="486"/>
      <c r="I313" s="486"/>
    </row>
    <row r="314" spans="1:9" s="922" customFormat="1" ht="15.75">
      <c r="A314" s="79"/>
      <c r="B314" s="80"/>
      <c r="C314" s="80"/>
      <c r="D314" s="80"/>
      <c r="E314" s="80"/>
      <c r="F314" s="80"/>
      <c r="G314" s="80"/>
      <c r="H314" s="80"/>
      <c r="I314" s="80"/>
    </row>
    <row r="315" spans="1:9" s="922" customFormat="1" ht="15.75">
      <c r="A315" s="79"/>
      <c r="B315" s="80"/>
      <c r="C315" s="80"/>
      <c r="D315" s="80"/>
      <c r="E315" s="80"/>
      <c r="F315" s="80"/>
      <c r="G315" s="80"/>
      <c r="H315" s="80"/>
      <c r="I315" s="80"/>
    </row>
    <row r="316" spans="1:9" s="922" customFormat="1" ht="15.75">
      <c r="A316" s="79"/>
      <c r="B316" s="80"/>
      <c r="C316" s="80"/>
      <c r="D316" s="80"/>
      <c r="E316" s="80"/>
      <c r="F316" s="80"/>
      <c r="G316" s="80"/>
      <c r="H316" s="80"/>
      <c r="I316" s="80"/>
    </row>
    <row r="317" spans="1:9" s="922" customFormat="1" ht="15.75">
      <c r="A317" s="79"/>
      <c r="B317" s="80"/>
      <c r="C317" s="80"/>
      <c r="D317" s="80"/>
      <c r="E317" s="80"/>
      <c r="F317" s="80"/>
      <c r="G317" s="80"/>
      <c r="H317" s="80"/>
      <c r="I317" s="80"/>
    </row>
    <row r="318" spans="1:9" s="922" customFormat="1" ht="15.75">
      <c r="A318" s="79"/>
      <c r="B318" s="80"/>
      <c r="C318" s="80"/>
      <c r="D318" s="80"/>
      <c r="E318" s="80"/>
      <c r="F318" s="80"/>
      <c r="G318" s="80"/>
      <c r="H318" s="80"/>
      <c r="I318" s="80"/>
    </row>
    <row r="319" spans="1:9" s="922" customFormat="1" ht="15.75">
      <c r="A319" s="79"/>
      <c r="B319" s="80"/>
      <c r="C319" s="80"/>
      <c r="D319" s="80"/>
      <c r="E319" s="80"/>
      <c r="F319" s="80"/>
      <c r="G319" s="80"/>
      <c r="H319" s="80"/>
      <c r="I319" s="80"/>
    </row>
    <row r="320" spans="1:9" s="922" customFormat="1" ht="15.75">
      <c r="A320" s="79"/>
      <c r="B320" s="80"/>
      <c r="C320" s="80"/>
      <c r="D320" s="80"/>
      <c r="E320" s="80"/>
      <c r="F320" s="80"/>
      <c r="G320" s="80"/>
      <c r="H320" s="80"/>
      <c r="I320" s="80"/>
    </row>
    <row r="321" spans="1:9" s="922" customFormat="1" ht="15.75">
      <c r="A321" s="79"/>
      <c r="B321" s="80"/>
      <c r="C321" s="80"/>
      <c r="D321" s="80"/>
      <c r="E321" s="80"/>
      <c r="F321" s="80"/>
      <c r="G321" s="80"/>
      <c r="H321" s="80"/>
      <c r="I321" s="80"/>
    </row>
    <row r="322" spans="1:9" s="922" customFormat="1" ht="15.75">
      <c r="A322" s="79"/>
      <c r="B322" s="80"/>
      <c r="C322" s="80"/>
      <c r="D322" s="80"/>
      <c r="E322" s="80"/>
      <c r="F322" s="80"/>
      <c r="G322" s="80"/>
      <c r="H322" s="80"/>
      <c r="I322" s="80"/>
    </row>
    <row r="323" spans="1:9" s="922" customFormat="1" ht="15.75">
      <c r="A323" s="79"/>
      <c r="B323" s="80"/>
      <c r="C323" s="80"/>
      <c r="D323" s="80"/>
      <c r="E323" s="80"/>
      <c r="F323" s="80"/>
      <c r="G323" s="80"/>
      <c r="H323" s="80"/>
      <c r="I323" s="80"/>
    </row>
    <row r="324" spans="1:9" s="922" customFormat="1" ht="15.75">
      <c r="A324" s="79"/>
      <c r="B324" s="80"/>
      <c r="C324" s="80"/>
      <c r="D324" s="80"/>
      <c r="E324" s="80"/>
      <c r="F324" s="80"/>
      <c r="G324" s="80"/>
      <c r="H324" s="80"/>
      <c r="I324" s="80"/>
    </row>
    <row r="325" spans="1:9" s="922" customFormat="1" ht="15.75">
      <c r="A325" s="79"/>
      <c r="B325" s="80"/>
      <c r="C325" s="80"/>
      <c r="D325" s="80"/>
      <c r="E325" s="80"/>
      <c r="F325" s="80"/>
      <c r="G325" s="80"/>
      <c r="H325" s="80"/>
      <c r="I325" s="80"/>
    </row>
    <row r="326" spans="1:9" s="922" customFormat="1" ht="15.75">
      <c r="A326" s="79"/>
      <c r="B326" s="80"/>
      <c r="C326" s="80"/>
      <c r="D326" s="80"/>
      <c r="E326" s="80"/>
      <c r="F326" s="80"/>
      <c r="G326" s="80"/>
      <c r="H326" s="80"/>
      <c r="I326" s="80"/>
    </row>
    <row r="327" spans="1:9" s="922" customFormat="1" ht="15.75">
      <c r="A327" s="79"/>
      <c r="B327" s="80"/>
      <c r="C327" s="80"/>
      <c r="D327" s="80"/>
      <c r="E327" s="80"/>
      <c r="F327" s="80"/>
      <c r="G327" s="80"/>
      <c r="H327" s="80"/>
      <c r="I327" s="80"/>
    </row>
    <row r="328" spans="1:9" s="922" customFormat="1" ht="15.75">
      <c r="A328" s="79"/>
      <c r="B328" s="80"/>
      <c r="C328" s="80"/>
      <c r="D328" s="80"/>
      <c r="E328" s="80"/>
      <c r="F328" s="80"/>
      <c r="G328" s="80"/>
      <c r="H328" s="80"/>
      <c r="I328" s="80"/>
    </row>
    <row r="329" spans="1:9" s="922" customFormat="1" ht="15.75">
      <c r="A329" s="79"/>
      <c r="B329" s="80"/>
      <c r="C329" s="80"/>
      <c r="D329" s="80"/>
      <c r="E329" s="80"/>
      <c r="F329" s="80"/>
      <c r="G329" s="80"/>
      <c r="H329" s="80"/>
      <c r="I329" s="80"/>
    </row>
    <row r="330" spans="1:9" s="922" customFormat="1" ht="15.75">
      <c r="A330" s="79"/>
      <c r="B330" s="80"/>
      <c r="C330" s="80"/>
      <c r="D330" s="80"/>
      <c r="E330" s="80"/>
      <c r="F330" s="80"/>
      <c r="G330" s="80"/>
      <c r="H330" s="80"/>
      <c r="I330" s="80"/>
    </row>
    <row r="331" spans="1:9" s="922" customFormat="1" ht="15.75">
      <c r="A331" s="79"/>
      <c r="B331" s="80"/>
      <c r="C331" s="80"/>
      <c r="D331" s="80"/>
      <c r="E331" s="80"/>
      <c r="F331" s="80"/>
      <c r="G331" s="80"/>
      <c r="H331" s="80"/>
      <c r="I331" s="80"/>
    </row>
    <row r="332" spans="1:9" s="922" customFormat="1" ht="15.75">
      <c r="A332" s="79"/>
      <c r="B332" s="80"/>
      <c r="C332" s="80"/>
      <c r="D332" s="80"/>
      <c r="E332" s="80"/>
      <c r="F332" s="80"/>
      <c r="G332" s="80"/>
      <c r="H332" s="80"/>
      <c r="I332" s="80"/>
    </row>
    <row r="333" spans="1:9" s="922" customFormat="1" ht="15.75">
      <c r="A333" s="79"/>
      <c r="B333" s="80"/>
      <c r="C333" s="80"/>
      <c r="D333" s="80"/>
      <c r="E333" s="80"/>
      <c r="F333" s="80"/>
      <c r="G333" s="80"/>
      <c r="H333" s="80"/>
      <c r="I333" s="80"/>
    </row>
    <row r="334" spans="1:9" s="922" customFormat="1" ht="15.75">
      <c r="A334" s="79"/>
      <c r="B334" s="80"/>
      <c r="C334" s="80"/>
      <c r="D334" s="80"/>
      <c r="E334" s="80"/>
      <c r="F334" s="80"/>
      <c r="G334" s="80"/>
      <c r="H334" s="80"/>
      <c r="I334" s="80"/>
    </row>
    <row r="335" spans="1:9" s="922" customFormat="1" ht="15.75">
      <c r="A335" s="79"/>
      <c r="B335" s="80"/>
      <c r="C335" s="80"/>
      <c r="D335" s="80"/>
      <c r="E335" s="80"/>
      <c r="F335" s="80"/>
      <c r="G335" s="80"/>
      <c r="H335" s="80"/>
      <c r="I335" s="80"/>
    </row>
    <row r="336" spans="1:9" s="922" customFormat="1" ht="15.75">
      <c r="A336" s="79"/>
      <c r="B336" s="80"/>
      <c r="C336" s="80"/>
      <c r="D336" s="80"/>
      <c r="E336" s="80"/>
      <c r="F336" s="80"/>
      <c r="G336" s="80"/>
      <c r="H336" s="80"/>
      <c r="I336" s="80"/>
    </row>
    <row r="337" spans="1:9" s="922" customFormat="1" ht="15.75">
      <c r="A337" s="79"/>
      <c r="B337" s="80"/>
      <c r="C337" s="80"/>
      <c r="D337" s="80"/>
      <c r="E337" s="80"/>
      <c r="F337" s="80"/>
      <c r="G337" s="80"/>
      <c r="H337" s="80"/>
      <c r="I337" s="80"/>
    </row>
    <row r="338" spans="1:9" s="922" customFormat="1" ht="15.75">
      <c r="A338" s="79"/>
      <c r="B338" s="80"/>
      <c r="C338" s="80"/>
      <c r="D338" s="80"/>
      <c r="E338" s="80"/>
      <c r="F338" s="80"/>
      <c r="G338" s="80"/>
      <c r="H338" s="80"/>
      <c r="I338" s="80"/>
    </row>
    <row r="339" spans="1:9" s="922" customFormat="1" ht="15.75">
      <c r="A339" s="79"/>
      <c r="B339" s="80"/>
      <c r="C339" s="80"/>
      <c r="D339" s="80"/>
      <c r="E339" s="80"/>
      <c r="F339" s="80"/>
      <c r="G339" s="80"/>
      <c r="H339" s="80"/>
      <c r="I339" s="80"/>
    </row>
    <row r="340" spans="1:9" s="922" customFormat="1" ht="15.75">
      <c r="A340" s="79"/>
      <c r="B340" s="80"/>
      <c r="C340" s="80"/>
      <c r="D340" s="80"/>
      <c r="E340" s="80"/>
      <c r="F340" s="80"/>
      <c r="G340" s="80"/>
      <c r="H340" s="80"/>
      <c r="I340" s="80"/>
    </row>
    <row r="341" spans="1:9" s="922" customFormat="1" ht="15.75">
      <c r="A341" s="79"/>
      <c r="B341" s="80"/>
      <c r="C341" s="80"/>
      <c r="D341" s="80"/>
      <c r="E341" s="80"/>
      <c r="F341" s="80"/>
      <c r="G341" s="80"/>
      <c r="H341" s="80"/>
      <c r="I341" s="80"/>
    </row>
    <row r="342" spans="1:9" s="922" customFormat="1" ht="15.75">
      <c r="A342" s="79"/>
      <c r="B342" s="80"/>
      <c r="C342" s="80"/>
      <c r="D342" s="80"/>
      <c r="E342" s="80"/>
      <c r="F342" s="80"/>
      <c r="G342" s="80"/>
      <c r="H342" s="80"/>
      <c r="I342" s="80"/>
    </row>
    <row r="343" spans="1:9" s="922" customFormat="1" ht="15.75">
      <c r="A343" s="79"/>
      <c r="B343" s="80"/>
      <c r="C343" s="80"/>
      <c r="D343" s="80"/>
      <c r="E343" s="80"/>
      <c r="F343" s="80"/>
      <c r="G343" s="80"/>
      <c r="H343" s="80"/>
      <c r="I343" s="80"/>
    </row>
    <row r="344" spans="1:9" s="922" customFormat="1" ht="15.75">
      <c r="A344" s="79"/>
      <c r="B344" s="80"/>
      <c r="C344" s="80"/>
      <c r="D344" s="80"/>
      <c r="E344" s="80"/>
      <c r="F344" s="80"/>
      <c r="G344" s="80"/>
      <c r="H344" s="80"/>
      <c r="I344" s="80"/>
    </row>
    <row r="345" spans="1:9" s="922" customFormat="1" ht="15.75">
      <c r="A345" s="79"/>
      <c r="B345" s="80"/>
      <c r="C345" s="80"/>
      <c r="D345" s="80"/>
      <c r="E345" s="80"/>
      <c r="F345" s="80"/>
      <c r="G345" s="80"/>
      <c r="H345" s="80"/>
      <c r="I345" s="80"/>
    </row>
    <row r="346" spans="1:9" s="922" customFormat="1" ht="15.75">
      <c r="A346" s="79"/>
      <c r="B346" s="80"/>
      <c r="C346" s="80"/>
      <c r="D346" s="80"/>
      <c r="E346" s="80"/>
      <c r="F346" s="80"/>
      <c r="G346" s="80"/>
      <c r="H346" s="80"/>
      <c r="I346" s="80"/>
    </row>
    <row r="347" spans="1:9" s="922" customFormat="1" ht="15.75">
      <c r="A347" s="79"/>
      <c r="B347" s="80"/>
      <c r="C347" s="80"/>
      <c r="D347" s="80"/>
      <c r="E347" s="80"/>
      <c r="F347" s="80"/>
      <c r="G347" s="80"/>
      <c r="H347" s="80"/>
      <c r="I347" s="80"/>
    </row>
    <row r="348" spans="1:9" s="922" customFormat="1" ht="15.75">
      <c r="A348" s="79"/>
      <c r="B348" s="80"/>
      <c r="C348" s="80"/>
      <c r="D348" s="80"/>
      <c r="E348" s="80"/>
      <c r="F348" s="80"/>
      <c r="G348" s="80"/>
      <c r="H348" s="80"/>
      <c r="I348" s="80"/>
    </row>
    <row r="349" spans="1:9" s="922" customFormat="1" ht="15.75">
      <c r="A349" s="79"/>
      <c r="B349" s="80"/>
      <c r="C349" s="80"/>
      <c r="D349" s="80"/>
      <c r="E349" s="80"/>
      <c r="F349" s="80"/>
      <c r="G349" s="80"/>
      <c r="H349" s="80"/>
      <c r="I349" s="80"/>
    </row>
    <row r="350" spans="1:9" s="922" customFormat="1" ht="15.75">
      <c r="A350" s="79"/>
      <c r="B350" s="80"/>
      <c r="C350" s="80"/>
      <c r="D350" s="80"/>
      <c r="E350" s="80"/>
      <c r="F350" s="80"/>
      <c r="G350" s="80"/>
      <c r="H350" s="80"/>
      <c r="I350" s="80"/>
    </row>
    <row r="351" spans="1:9" s="922" customFormat="1" ht="15.75">
      <c r="A351" s="79"/>
      <c r="B351" s="80"/>
      <c r="C351" s="80"/>
      <c r="D351" s="80"/>
      <c r="E351" s="80"/>
      <c r="F351" s="80"/>
      <c r="G351" s="80"/>
      <c r="H351" s="80"/>
      <c r="I351" s="80"/>
    </row>
    <row r="352" spans="1:9" s="922" customFormat="1" ht="15.75">
      <c r="A352" s="79"/>
      <c r="B352" s="80"/>
      <c r="C352" s="80"/>
      <c r="D352" s="80"/>
      <c r="E352" s="80"/>
      <c r="F352" s="80"/>
      <c r="G352" s="80"/>
      <c r="H352" s="80"/>
      <c r="I352" s="80"/>
    </row>
    <row r="353" spans="1:9" s="922" customFormat="1" ht="15.75">
      <c r="A353" s="79"/>
      <c r="B353" s="80"/>
      <c r="C353" s="80"/>
      <c r="D353" s="80"/>
      <c r="E353" s="80"/>
      <c r="F353" s="80"/>
      <c r="G353" s="80"/>
      <c r="H353" s="80"/>
      <c r="I353" s="80"/>
    </row>
    <row r="354" spans="1:9" s="922" customFormat="1" ht="15.75">
      <c r="A354" s="79"/>
      <c r="B354" s="80"/>
      <c r="C354" s="80"/>
      <c r="D354" s="80"/>
      <c r="E354" s="80"/>
      <c r="F354" s="80"/>
      <c r="G354" s="80"/>
      <c r="H354" s="80"/>
      <c r="I354" s="80"/>
    </row>
    <row r="355" spans="1:9" s="922" customFormat="1" ht="15.75">
      <c r="A355" s="79"/>
      <c r="B355" s="80"/>
      <c r="C355" s="80"/>
      <c r="D355" s="80"/>
      <c r="E355" s="80"/>
      <c r="F355" s="80"/>
      <c r="G355" s="80"/>
      <c r="H355" s="80"/>
      <c r="I355" s="80"/>
    </row>
    <row r="356" spans="1:9" s="922" customFormat="1" ht="15.75">
      <c r="A356" s="79"/>
      <c r="B356" s="80"/>
      <c r="C356" s="80"/>
      <c r="D356" s="80"/>
      <c r="E356" s="80"/>
      <c r="F356" s="80"/>
      <c r="G356" s="80"/>
      <c r="H356" s="80"/>
      <c r="I356" s="80"/>
    </row>
    <row r="357" spans="1:9" s="922" customFormat="1" ht="15.75">
      <c r="A357" s="79"/>
      <c r="B357" s="80"/>
      <c r="C357" s="80"/>
      <c r="D357" s="80"/>
      <c r="E357" s="80"/>
      <c r="F357" s="80"/>
      <c r="G357" s="80"/>
      <c r="H357" s="80"/>
      <c r="I357" s="80"/>
    </row>
    <row r="358" spans="1:9" s="922" customFormat="1" ht="15.75">
      <c r="A358" s="79"/>
      <c r="B358" s="80"/>
      <c r="C358" s="80"/>
      <c r="D358" s="80"/>
      <c r="E358" s="80"/>
      <c r="F358" s="80"/>
      <c r="G358" s="80"/>
      <c r="H358" s="80"/>
      <c r="I358" s="80"/>
    </row>
    <row r="359" spans="1:9" s="922" customFormat="1" ht="15.75">
      <c r="A359" s="79"/>
      <c r="B359" s="80"/>
      <c r="C359" s="80"/>
      <c r="D359" s="80"/>
      <c r="E359" s="80"/>
      <c r="F359" s="80"/>
      <c r="G359" s="80"/>
      <c r="H359" s="80"/>
      <c r="I359" s="80"/>
    </row>
    <row r="360" spans="1:9" s="922" customFormat="1" ht="15.75">
      <c r="A360" s="79"/>
      <c r="B360" s="80"/>
      <c r="C360" s="80"/>
      <c r="D360" s="80"/>
      <c r="E360" s="80"/>
      <c r="F360" s="80"/>
      <c r="G360" s="80"/>
      <c r="H360" s="80"/>
      <c r="I360" s="80"/>
    </row>
    <row r="361" spans="1:9" s="922" customFormat="1" ht="15.75">
      <c r="A361" s="79"/>
      <c r="B361" s="80"/>
      <c r="C361" s="80"/>
      <c r="D361" s="80"/>
      <c r="E361" s="80"/>
      <c r="F361" s="80"/>
      <c r="G361" s="80"/>
      <c r="H361" s="80"/>
      <c r="I361" s="80"/>
    </row>
    <row r="362" spans="1:9" s="922" customFormat="1" ht="15.75">
      <c r="A362" s="79"/>
      <c r="B362" s="80"/>
      <c r="C362" s="80"/>
      <c r="D362" s="80"/>
      <c r="E362" s="80"/>
      <c r="F362" s="80"/>
      <c r="G362" s="80"/>
      <c r="H362" s="80"/>
      <c r="I362" s="80"/>
    </row>
    <row r="363" spans="1:9" s="922" customFormat="1" ht="15.75">
      <c r="A363" s="79"/>
      <c r="B363" s="80"/>
      <c r="C363" s="80"/>
      <c r="D363" s="80"/>
      <c r="E363" s="80"/>
      <c r="F363" s="80"/>
      <c r="G363" s="80"/>
      <c r="H363" s="80"/>
      <c r="I363" s="80"/>
    </row>
    <row r="364" spans="1:9" s="922" customFormat="1" ht="15.75">
      <c r="A364" s="79"/>
      <c r="B364" s="80"/>
      <c r="C364" s="80"/>
      <c r="D364" s="80"/>
      <c r="E364" s="80"/>
      <c r="F364" s="80"/>
      <c r="G364" s="80"/>
      <c r="H364" s="80"/>
      <c r="I364" s="80"/>
    </row>
    <row r="365" spans="1:9" s="922" customFormat="1" ht="15.75">
      <c r="A365" s="79"/>
      <c r="B365" s="80"/>
      <c r="C365" s="80"/>
      <c r="D365" s="80"/>
      <c r="E365" s="80"/>
      <c r="F365" s="80"/>
      <c r="G365" s="80"/>
      <c r="H365" s="80"/>
      <c r="I365" s="80"/>
    </row>
    <row r="366" spans="1:9" s="922" customFormat="1" ht="15.75">
      <c r="A366" s="79"/>
      <c r="B366" s="80"/>
      <c r="C366" s="80"/>
      <c r="D366" s="80"/>
      <c r="E366" s="80"/>
      <c r="F366" s="80"/>
      <c r="G366" s="80"/>
      <c r="H366" s="80"/>
      <c r="I366" s="80"/>
    </row>
    <row r="367" spans="1:9" s="922" customFormat="1" ht="15.75">
      <c r="A367" s="79"/>
      <c r="B367" s="80"/>
      <c r="C367" s="80"/>
      <c r="D367" s="80"/>
      <c r="E367" s="80"/>
      <c r="F367" s="80"/>
      <c r="G367" s="80"/>
      <c r="H367" s="80"/>
      <c r="I367" s="80"/>
    </row>
    <row r="368" spans="1:9" s="922" customFormat="1" ht="15.75">
      <c r="A368" s="79"/>
      <c r="B368" s="80"/>
      <c r="C368" s="80"/>
      <c r="D368" s="80"/>
      <c r="E368" s="80"/>
      <c r="F368" s="80"/>
      <c r="G368" s="80"/>
      <c r="H368" s="80"/>
      <c r="I368" s="80"/>
    </row>
    <row r="369" spans="1:9" s="922" customFormat="1" ht="15.75">
      <c r="A369" s="79"/>
      <c r="B369" s="80"/>
      <c r="C369" s="80"/>
      <c r="D369" s="80"/>
      <c r="E369" s="80"/>
      <c r="F369" s="80"/>
      <c r="G369" s="80"/>
      <c r="H369" s="80"/>
      <c r="I369" s="80"/>
    </row>
    <row r="370" spans="1:9" s="922" customFormat="1" ht="15.75">
      <c r="A370" s="79"/>
      <c r="B370" s="80"/>
      <c r="C370" s="80"/>
      <c r="D370" s="80"/>
      <c r="E370" s="80"/>
      <c r="F370" s="80"/>
      <c r="G370" s="80"/>
      <c r="H370" s="80"/>
      <c r="I370" s="80"/>
    </row>
    <row r="371" spans="1:9" s="922" customFormat="1" ht="15.75">
      <c r="A371" s="79"/>
      <c r="B371" s="80"/>
      <c r="C371" s="80"/>
      <c r="D371" s="80"/>
      <c r="E371" s="80"/>
      <c r="F371" s="80"/>
      <c r="G371" s="80"/>
      <c r="H371" s="80"/>
      <c r="I371" s="80"/>
    </row>
    <row r="372" spans="1:9" s="922" customFormat="1" ht="15.75">
      <c r="A372" s="79"/>
      <c r="B372" s="80"/>
      <c r="C372" s="80"/>
      <c r="D372" s="80"/>
      <c r="E372" s="80"/>
      <c r="F372" s="80"/>
      <c r="G372" s="80"/>
      <c r="H372" s="80"/>
      <c r="I372" s="80"/>
    </row>
    <row r="373" spans="1:9" s="922" customFormat="1" ht="15.75">
      <c r="A373" s="79"/>
      <c r="B373" s="80"/>
      <c r="C373" s="80"/>
      <c r="D373" s="80"/>
      <c r="E373" s="80"/>
      <c r="F373" s="80"/>
      <c r="G373" s="80"/>
      <c r="H373" s="80"/>
      <c r="I373" s="80"/>
    </row>
    <row r="374" spans="1:9" s="922" customFormat="1" ht="15.75">
      <c r="A374" s="79"/>
      <c r="B374" s="80"/>
      <c r="C374" s="80"/>
      <c r="D374" s="80"/>
      <c r="E374" s="80"/>
      <c r="F374" s="80"/>
      <c r="G374" s="80"/>
      <c r="H374" s="80"/>
      <c r="I374" s="80"/>
    </row>
    <row r="375" spans="1:9" s="922" customFormat="1" ht="15.75">
      <c r="A375" s="79"/>
      <c r="B375" s="80"/>
      <c r="C375" s="80"/>
      <c r="D375" s="80"/>
      <c r="E375" s="80"/>
      <c r="F375" s="80"/>
      <c r="G375" s="80"/>
      <c r="H375" s="80"/>
      <c r="I375" s="80"/>
    </row>
    <row r="376" spans="1:9" s="922" customFormat="1" ht="15.75">
      <c r="A376" s="79"/>
      <c r="B376" s="80"/>
      <c r="C376" s="80"/>
      <c r="D376" s="80"/>
      <c r="E376" s="80"/>
      <c r="F376" s="80"/>
      <c r="G376" s="80"/>
      <c r="H376" s="80"/>
      <c r="I376" s="80"/>
    </row>
    <row r="377" spans="1:9" s="922" customFormat="1" ht="15.75">
      <c r="A377" s="79"/>
      <c r="B377" s="80"/>
      <c r="C377" s="80"/>
      <c r="D377" s="80"/>
      <c r="E377" s="80"/>
      <c r="F377" s="80"/>
      <c r="G377" s="80"/>
      <c r="H377" s="80"/>
      <c r="I377" s="80"/>
    </row>
    <row r="378" spans="1:9" s="922" customFormat="1" ht="15.75">
      <c r="A378" s="79"/>
      <c r="B378" s="80"/>
      <c r="C378" s="80"/>
      <c r="D378" s="80"/>
      <c r="E378" s="80"/>
      <c r="F378" s="80"/>
      <c r="G378" s="80"/>
      <c r="H378" s="80"/>
      <c r="I378" s="80"/>
    </row>
    <row r="379" spans="1:9" s="922" customFormat="1" ht="15.75">
      <c r="A379" s="79"/>
      <c r="B379" s="80"/>
      <c r="C379" s="80"/>
      <c r="D379" s="80"/>
      <c r="E379" s="80"/>
      <c r="F379" s="80"/>
      <c r="G379" s="80"/>
      <c r="H379" s="80"/>
      <c r="I379" s="80"/>
    </row>
    <row r="380" spans="1:9" s="922" customFormat="1" ht="15.75">
      <c r="A380" s="79"/>
      <c r="B380" s="80"/>
      <c r="C380" s="80"/>
      <c r="D380" s="80"/>
      <c r="E380" s="80"/>
      <c r="F380" s="80"/>
      <c r="G380" s="80"/>
      <c r="H380" s="80"/>
      <c r="I380" s="80"/>
    </row>
    <row r="381" spans="1:9" s="922" customFormat="1" ht="15.75">
      <c r="A381" s="79"/>
      <c r="B381" s="80"/>
      <c r="C381" s="80"/>
      <c r="D381" s="80"/>
      <c r="E381" s="80"/>
      <c r="F381" s="80"/>
      <c r="G381" s="80"/>
      <c r="H381" s="80"/>
      <c r="I381" s="80"/>
    </row>
    <row r="382" spans="1:9" s="922" customFormat="1" ht="15.75">
      <c r="A382" s="79"/>
      <c r="B382" s="80"/>
      <c r="C382" s="80"/>
      <c r="D382" s="80"/>
      <c r="E382" s="80"/>
      <c r="F382" s="80"/>
      <c r="G382" s="80"/>
      <c r="H382" s="80"/>
      <c r="I382" s="80"/>
    </row>
    <row r="383" spans="1:9" s="922" customFormat="1" ht="15.75">
      <c r="A383" s="79"/>
      <c r="B383" s="80"/>
      <c r="C383" s="80"/>
      <c r="D383" s="80"/>
      <c r="E383" s="80"/>
      <c r="F383" s="80"/>
      <c r="G383" s="80"/>
      <c r="H383" s="80"/>
      <c r="I383" s="80"/>
    </row>
    <row r="384" spans="1:9" s="922" customFormat="1" ht="15.75">
      <c r="A384" s="79"/>
      <c r="B384" s="80"/>
      <c r="C384" s="80"/>
      <c r="D384" s="80"/>
      <c r="E384" s="80"/>
      <c r="F384" s="80"/>
      <c r="G384" s="80"/>
      <c r="H384" s="80"/>
      <c r="I384" s="80"/>
    </row>
    <row r="385" spans="1:9" s="922" customFormat="1" ht="15.75">
      <c r="A385" s="79"/>
      <c r="B385" s="80"/>
      <c r="C385" s="80"/>
      <c r="D385" s="80"/>
      <c r="E385" s="80"/>
      <c r="F385" s="80"/>
      <c r="G385" s="80"/>
      <c r="H385" s="80"/>
      <c r="I385" s="80"/>
    </row>
    <row r="386" spans="1:9" s="922" customFormat="1" ht="15.75">
      <c r="A386" s="79"/>
      <c r="B386" s="80"/>
      <c r="C386" s="80"/>
      <c r="D386" s="80"/>
      <c r="E386" s="80"/>
      <c r="F386" s="80"/>
      <c r="G386" s="80"/>
      <c r="H386" s="80"/>
      <c r="I386" s="80"/>
    </row>
    <row r="387" spans="1:9" s="922" customFormat="1" ht="15.75">
      <c r="A387" s="79"/>
      <c r="B387" s="80"/>
      <c r="C387" s="80"/>
      <c r="D387" s="80"/>
      <c r="E387" s="80"/>
      <c r="F387" s="80"/>
      <c r="G387" s="80"/>
      <c r="H387" s="80"/>
      <c r="I387" s="80"/>
    </row>
    <row r="388" spans="1:9" s="922" customFormat="1" ht="15.75">
      <c r="A388" s="79"/>
      <c r="B388" s="80"/>
      <c r="C388" s="80"/>
      <c r="D388" s="80"/>
      <c r="E388" s="80"/>
      <c r="F388" s="80"/>
      <c r="G388" s="80"/>
      <c r="H388" s="80"/>
      <c r="I388" s="80"/>
    </row>
    <row r="389" spans="1:9" s="922" customFormat="1" ht="15.75">
      <c r="A389" s="79"/>
      <c r="B389" s="80"/>
      <c r="C389" s="80"/>
      <c r="D389" s="80"/>
      <c r="E389" s="80"/>
      <c r="F389" s="80"/>
      <c r="G389" s="80"/>
      <c r="H389" s="80"/>
      <c r="I389" s="80"/>
    </row>
    <row r="390" spans="1:9" s="922" customFormat="1" ht="15.75">
      <c r="A390" s="79"/>
      <c r="B390" s="80"/>
      <c r="C390" s="80"/>
      <c r="D390" s="80"/>
      <c r="E390" s="80"/>
      <c r="F390" s="80"/>
      <c r="G390" s="80"/>
      <c r="H390" s="80"/>
      <c r="I390" s="80"/>
    </row>
    <row r="391" spans="1:9" s="922" customFormat="1" ht="15.75">
      <c r="A391" s="79"/>
      <c r="B391" s="80"/>
      <c r="C391" s="80"/>
      <c r="D391" s="80"/>
      <c r="E391" s="80"/>
      <c r="F391" s="80"/>
      <c r="G391" s="80"/>
      <c r="H391" s="80"/>
      <c r="I391" s="80"/>
    </row>
    <row r="392" spans="1:9" s="922" customFormat="1" ht="15.75">
      <c r="A392" s="79"/>
      <c r="B392" s="80"/>
      <c r="C392" s="80"/>
      <c r="D392" s="80"/>
      <c r="E392" s="80"/>
      <c r="F392" s="80"/>
      <c r="G392" s="80"/>
      <c r="H392" s="80"/>
      <c r="I392" s="80"/>
    </row>
    <row r="393" spans="1:9" s="922" customFormat="1" ht="15.75">
      <c r="A393" s="79"/>
      <c r="B393" s="80"/>
      <c r="C393" s="80"/>
      <c r="D393" s="80"/>
      <c r="E393" s="80"/>
      <c r="F393" s="80"/>
      <c r="G393" s="80"/>
      <c r="H393" s="80"/>
      <c r="I393" s="80"/>
    </row>
    <row r="394" spans="1:9" s="922" customFormat="1" ht="15.75">
      <c r="A394" s="79"/>
      <c r="B394" s="80"/>
      <c r="C394" s="80"/>
      <c r="D394" s="80"/>
      <c r="E394" s="80"/>
      <c r="F394" s="80"/>
      <c r="G394" s="80"/>
      <c r="H394" s="80"/>
      <c r="I394" s="80"/>
    </row>
    <row r="395" spans="1:9" s="922" customFormat="1" ht="15.75">
      <c r="A395" s="79"/>
      <c r="B395" s="80"/>
      <c r="C395" s="80"/>
      <c r="D395" s="80"/>
      <c r="E395" s="80"/>
      <c r="F395" s="80"/>
      <c r="G395" s="80"/>
      <c r="H395" s="80"/>
      <c r="I395" s="80"/>
    </row>
    <row r="396" spans="1:9" s="922" customFormat="1" ht="15.75">
      <c r="A396" s="79"/>
      <c r="B396" s="80"/>
      <c r="C396" s="80"/>
      <c r="D396" s="80"/>
      <c r="E396" s="80"/>
      <c r="F396" s="80"/>
      <c r="G396" s="80"/>
      <c r="H396" s="80"/>
      <c r="I396" s="80"/>
    </row>
    <row r="397" spans="1:9" s="922" customFormat="1" ht="15.75">
      <c r="A397" s="79"/>
      <c r="B397" s="80"/>
      <c r="C397" s="80"/>
      <c r="D397" s="80"/>
      <c r="E397" s="80"/>
      <c r="F397" s="80"/>
      <c r="G397" s="80"/>
      <c r="H397" s="80"/>
      <c r="I397" s="80"/>
    </row>
    <row r="398" spans="1:9" s="922" customFormat="1" ht="15.75">
      <c r="A398" s="79"/>
      <c r="B398" s="80"/>
      <c r="C398" s="80"/>
      <c r="D398" s="80"/>
      <c r="E398" s="80"/>
      <c r="F398" s="80"/>
      <c r="G398" s="80"/>
      <c r="H398" s="80"/>
      <c r="I398" s="80"/>
    </row>
    <row r="399" spans="1:9" s="922" customFormat="1" ht="15.75">
      <c r="A399" s="79"/>
      <c r="B399" s="80"/>
      <c r="C399" s="80"/>
      <c r="D399" s="80"/>
      <c r="E399" s="80"/>
      <c r="F399" s="80"/>
      <c r="G399" s="80"/>
      <c r="H399" s="80"/>
      <c r="I399" s="80"/>
    </row>
    <row r="400" spans="1:9" s="922" customFormat="1" ht="15.75">
      <c r="A400" s="79"/>
      <c r="B400" s="80"/>
      <c r="C400" s="80"/>
      <c r="D400" s="80"/>
      <c r="E400" s="80"/>
      <c r="F400" s="80"/>
      <c r="G400" s="80"/>
      <c r="H400" s="80"/>
      <c r="I400" s="80"/>
    </row>
    <row r="401" spans="1:9" s="922" customFormat="1" ht="15.75">
      <c r="A401" s="79"/>
      <c r="B401" s="80"/>
      <c r="C401" s="80"/>
      <c r="D401" s="80"/>
      <c r="E401" s="80"/>
      <c r="F401" s="80"/>
      <c r="G401" s="80"/>
      <c r="H401" s="80"/>
      <c r="I401" s="80"/>
    </row>
    <row r="402" spans="1:9" s="922" customFormat="1" ht="15.75">
      <c r="A402" s="79"/>
      <c r="B402" s="80"/>
      <c r="C402" s="80"/>
      <c r="D402" s="80"/>
      <c r="E402" s="80"/>
      <c r="F402" s="80"/>
      <c r="G402" s="80"/>
      <c r="H402" s="80"/>
      <c r="I402" s="80"/>
    </row>
    <row r="403" spans="1:9" s="922" customFormat="1" ht="15.75">
      <c r="A403" s="79"/>
      <c r="B403" s="80"/>
      <c r="C403" s="80"/>
      <c r="D403" s="80"/>
      <c r="E403" s="80"/>
      <c r="F403" s="80"/>
      <c r="G403" s="80"/>
      <c r="H403" s="80"/>
      <c r="I403" s="80"/>
    </row>
    <row r="404" spans="1:9" s="922" customFormat="1" ht="15.75">
      <c r="A404" s="79"/>
      <c r="B404" s="80"/>
      <c r="C404" s="80"/>
      <c r="D404" s="80"/>
      <c r="E404" s="80"/>
      <c r="F404" s="80"/>
      <c r="G404" s="80"/>
      <c r="H404" s="80"/>
      <c r="I404" s="80"/>
    </row>
    <row r="405" spans="1:9" s="922" customFormat="1" ht="15.75">
      <c r="A405" s="79"/>
      <c r="B405" s="80"/>
      <c r="C405" s="80"/>
      <c r="D405" s="80"/>
      <c r="E405" s="80"/>
      <c r="F405" s="80"/>
      <c r="G405" s="80"/>
      <c r="H405" s="80"/>
      <c r="I405" s="80"/>
    </row>
    <row r="406" spans="1:9" s="922" customFormat="1" ht="15.75">
      <c r="A406" s="79"/>
      <c r="B406" s="80"/>
      <c r="C406" s="80"/>
      <c r="D406" s="80"/>
      <c r="E406" s="80"/>
      <c r="F406" s="80"/>
      <c r="G406" s="80"/>
      <c r="H406" s="80"/>
      <c r="I406" s="80"/>
    </row>
    <row r="407" spans="1:9" s="922" customFormat="1" ht="15.75">
      <c r="A407" s="79"/>
      <c r="B407" s="80"/>
      <c r="C407" s="80"/>
      <c r="D407" s="80"/>
      <c r="E407" s="80"/>
      <c r="F407" s="80"/>
      <c r="G407" s="80"/>
      <c r="H407" s="80"/>
      <c r="I407" s="80"/>
    </row>
    <row r="408" spans="1:9" s="922" customFormat="1" ht="15.75">
      <c r="A408" s="79"/>
      <c r="B408" s="80"/>
      <c r="C408" s="80"/>
      <c r="D408" s="80"/>
      <c r="E408" s="80"/>
      <c r="F408" s="80"/>
      <c r="G408" s="80"/>
      <c r="H408" s="80"/>
      <c r="I408" s="80"/>
    </row>
    <row r="409" spans="1:9" s="922" customFormat="1" ht="15.75">
      <c r="A409" s="79"/>
      <c r="B409" s="80"/>
      <c r="C409" s="80"/>
      <c r="D409" s="80"/>
      <c r="E409" s="80"/>
      <c r="F409" s="80"/>
      <c r="G409" s="80"/>
      <c r="H409" s="80"/>
      <c r="I409" s="80"/>
    </row>
    <row r="410" spans="1:9" s="922" customFormat="1" ht="15.75">
      <c r="A410" s="79"/>
      <c r="B410" s="80"/>
      <c r="C410" s="80"/>
      <c r="D410" s="80"/>
      <c r="E410" s="80"/>
      <c r="F410" s="80"/>
      <c r="G410" s="80"/>
      <c r="H410" s="80"/>
      <c r="I410" s="80"/>
    </row>
    <row r="411" spans="1:9" s="922" customFormat="1" ht="15.75">
      <c r="A411" s="79"/>
      <c r="B411" s="80"/>
      <c r="C411" s="80"/>
      <c r="D411" s="80"/>
      <c r="E411" s="80"/>
      <c r="F411" s="80"/>
      <c r="G411" s="80"/>
      <c r="H411" s="80"/>
      <c r="I411" s="80"/>
    </row>
    <row r="412" spans="1:9" s="922" customFormat="1" ht="15.75">
      <c r="A412" s="79"/>
      <c r="B412" s="80"/>
      <c r="C412" s="80"/>
      <c r="D412" s="80"/>
      <c r="E412" s="80"/>
      <c r="F412" s="80"/>
      <c r="G412" s="80"/>
      <c r="H412" s="80"/>
      <c r="I412" s="80"/>
    </row>
    <row r="413" spans="1:9" s="922" customFormat="1" ht="15.75">
      <c r="A413" s="79"/>
      <c r="B413" s="80"/>
      <c r="C413" s="80"/>
      <c r="D413" s="80"/>
      <c r="E413" s="80"/>
      <c r="F413" s="80"/>
      <c r="G413" s="80"/>
      <c r="H413" s="80"/>
      <c r="I413" s="80"/>
    </row>
    <row r="414" spans="1:9" s="922" customFormat="1" ht="15.75">
      <c r="A414" s="79"/>
      <c r="B414" s="80"/>
      <c r="C414" s="80"/>
      <c r="D414" s="80"/>
      <c r="E414" s="80"/>
      <c r="F414" s="80"/>
      <c r="G414" s="80"/>
      <c r="H414" s="80"/>
      <c r="I414" s="80"/>
    </row>
    <row r="415" spans="1:9" s="922" customFormat="1" ht="15.75">
      <c r="A415" s="79"/>
      <c r="B415" s="80"/>
      <c r="C415" s="80"/>
      <c r="D415" s="80"/>
      <c r="E415" s="80"/>
      <c r="F415" s="80"/>
      <c r="G415" s="80"/>
      <c r="H415" s="80"/>
      <c r="I415" s="80"/>
    </row>
    <row r="416" spans="1:9" s="922" customFormat="1" ht="15.75">
      <c r="A416" s="79"/>
      <c r="B416" s="80"/>
      <c r="C416" s="80"/>
      <c r="D416" s="80"/>
      <c r="E416" s="80"/>
      <c r="F416" s="80"/>
      <c r="G416" s="80"/>
      <c r="H416" s="80"/>
      <c r="I416" s="80"/>
    </row>
    <row r="417" spans="1:9" s="922" customFormat="1" ht="15.75">
      <c r="A417" s="79"/>
      <c r="B417" s="80"/>
      <c r="C417" s="80"/>
      <c r="D417" s="80"/>
      <c r="E417" s="80"/>
      <c r="F417" s="80"/>
      <c r="G417" s="80"/>
      <c r="H417" s="80"/>
      <c r="I417" s="80"/>
    </row>
    <row r="418" spans="1:9" s="922" customFormat="1" ht="15.75">
      <c r="A418" s="79"/>
      <c r="B418" s="80"/>
      <c r="C418" s="80"/>
      <c r="D418" s="80"/>
      <c r="E418" s="80"/>
      <c r="F418" s="80"/>
      <c r="G418" s="80"/>
      <c r="H418" s="80"/>
      <c r="I418" s="80"/>
    </row>
    <row r="419" spans="1:9" s="922" customFormat="1" ht="15.75">
      <c r="A419" s="79"/>
      <c r="B419" s="80"/>
      <c r="C419" s="80"/>
      <c r="D419" s="80"/>
      <c r="E419" s="80"/>
      <c r="F419" s="80"/>
      <c r="G419" s="80"/>
      <c r="H419" s="80"/>
      <c r="I419" s="80"/>
    </row>
    <row r="420" spans="1:9" s="922" customFormat="1" ht="15.75">
      <c r="A420" s="79"/>
      <c r="B420" s="80"/>
      <c r="C420" s="80"/>
      <c r="D420" s="80"/>
      <c r="E420" s="80"/>
      <c r="F420" s="80"/>
      <c r="G420" s="80"/>
      <c r="H420" s="80"/>
      <c r="I420" s="80"/>
    </row>
    <row r="421" spans="1:9" s="922" customFormat="1" ht="15.75">
      <c r="A421" s="79"/>
      <c r="B421" s="80"/>
      <c r="C421" s="80"/>
      <c r="D421" s="80"/>
      <c r="E421" s="80"/>
      <c r="F421" s="80"/>
      <c r="G421" s="80"/>
      <c r="H421" s="80"/>
      <c r="I421" s="80"/>
    </row>
    <row r="422" spans="1:9" s="922" customFormat="1" ht="15.75">
      <c r="A422" s="79"/>
      <c r="B422" s="80"/>
      <c r="C422" s="80"/>
      <c r="D422" s="80"/>
      <c r="E422" s="80"/>
      <c r="F422" s="80"/>
      <c r="G422" s="80"/>
      <c r="H422" s="80"/>
      <c r="I422" s="80"/>
    </row>
    <row r="423" spans="1:9" s="922" customFormat="1" ht="15.75">
      <c r="A423" s="79"/>
      <c r="B423" s="80"/>
      <c r="C423" s="80"/>
      <c r="D423" s="80"/>
      <c r="E423" s="80"/>
      <c r="F423" s="80"/>
      <c r="G423" s="80"/>
      <c r="H423" s="80"/>
      <c r="I423" s="80"/>
    </row>
    <row r="424" spans="1:9" s="922" customFormat="1" ht="15.75">
      <c r="A424" s="79"/>
      <c r="B424" s="80"/>
      <c r="C424" s="80"/>
      <c r="D424" s="80"/>
      <c r="E424" s="80"/>
      <c r="F424" s="80"/>
      <c r="G424" s="80"/>
      <c r="H424" s="80"/>
      <c r="I424" s="80"/>
    </row>
    <row r="425" spans="1:9" s="922" customFormat="1" ht="15.75">
      <c r="A425" s="79"/>
      <c r="B425" s="80"/>
      <c r="C425" s="80"/>
      <c r="D425" s="80"/>
      <c r="E425" s="80"/>
      <c r="F425" s="80"/>
      <c r="G425" s="80"/>
      <c r="H425" s="80"/>
      <c r="I425" s="80"/>
    </row>
    <row r="426" spans="1:9" s="922" customFormat="1" ht="15.75">
      <c r="A426" s="79"/>
      <c r="B426" s="80"/>
      <c r="C426" s="80"/>
      <c r="D426" s="80"/>
      <c r="E426" s="80"/>
      <c r="F426" s="80"/>
      <c r="G426" s="80"/>
      <c r="H426" s="80"/>
      <c r="I426" s="80"/>
    </row>
    <row r="427" spans="1:9" s="922" customFormat="1" ht="15.75">
      <c r="A427" s="79"/>
      <c r="B427" s="80"/>
      <c r="C427" s="80"/>
      <c r="D427" s="80"/>
      <c r="E427" s="80"/>
      <c r="F427" s="80"/>
      <c r="G427" s="80"/>
      <c r="H427" s="80"/>
      <c r="I427" s="80"/>
    </row>
    <row r="428" spans="1:9" s="922" customFormat="1" ht="15.75">
      <c r="A428" s="79"/>
      <c r="B428" s="80"/>
      <c r="C428" s="80"/>
      <c r="D428" s="80"/>
      <c r="E428" s="80"/>
      <c r="F428" s="80"/>
      <c r="G428" s="80"/>
      <c r="H428" s="80"/>
      <c r="I428" s="80"/>
    </row>
    <row r="429" spans="1:9" s="922" customFormat="1" ht="15.75">
      <c r="A429" s="79"/>
      <c r="B429" s="80"/>
      <c r="C429" s="80"/>
      <c r="D429" s="80"/>
      <c r="E429" s="80"/>
      <c r="F429" s="80"/>
      <c r="G429" s="80"/>
      <c r="H429" s="80"/>
      <c r="I429" s="80"/>
    </row>
    <row r="430" spans="1:9" s="922" customFormat="1" ht="15.75">
      <c r="A430" s="79"/>
      <c r="B430" s="80"/>
      <c r="C430" s="80"/>
      <c r="D430" s="80"/>
      <c r="E430" s="80"/>
      <c r="F430" s="80"/>
      <c r="G430" s="80"/>
      <c r="H430" s="80"/>
      <c r="I430" s="80"/>
    </row>
    <row r="431" spans="1:9" s="922" customFormat="1" ht="15.75">
      <c r="A431" s="79"/>
      <c r="B431" s="80"/>
      <c r="C431" s="80"/>
      <c r="D431" s="80"/>
      <c r="E431" s="80"/>
      <c r="F431" s="80"/>
      <c r="G431" s="80"/>
      <c r="H431" s="80"/>
      <c r="I431" s="80"/>
    </row>
    <row r="432" spans="1:9" s="922" customFormat="1" ht="15.75">
      <c r="A432" s="79"/>
      <c r="B432" s="80"/>
      <c r="C432" s="80"/>
      <c r="D432" s="80"/>
      <c r="E432" s="80"/>
      <c r="F432" s="80"/>
      <c r="G432" s="80"/>
      <c r="H432" s="80"/>
      <c r="I432" s="80"/>
    </row>
    <row r="433" spans="1:9" s="922" customFormat="1" ht="15.75">
      <c r="A433" s="79"/>
      <c r="B433" s="80"/>
      <c r="C433" s="80"/>
      <c r="D433" s="80"/>
      <c r="E433" s="80"/>
      <c r="F433" s="80"/>
      <c r="G433" s="80"/>
      <c r="H433" s="80"/>
      <c r="I433" s="80"/>
    </row>
    <row r="434" spans="1:9" s="922" customFormat="1" ht="15.75">
      <c r="A434" s="79"/>
      <c r="B434" s="80"/>
      <c r="C434" s="80"/>
      <c r="D434" s="80"/>
      <c r="E434" s="80"/>
      <c r="F434" s="80"/>
      <c r="G434" s="80"/>
      <c r="H434" s="80"/>
      <c r="I434" s="80"/>
    </row>
    <row r="435" spans="1:9" s="922" customFormat="1" ht="15.75">
      <c r="A435" s="79"/>
      <c r="B435" s="80"/>
      <c r="C435" s="80"/>
      <c r="D435" s="80"/>
      <c r="E435" s="80"/>
      <c r="F435" s="80"/>
      <c r="G435" s="80"/>
      <c r="H435" s="80"/>
      <c r="I435" s="80"/>
    </row>
    <row r="436" spans="1:9" s="922" customFormat="1" ht="15.75">
      <c r="A436" s="79"/>
      <c r="B436" s="80"/>
      <c r="C436" s="80"/>
      <c r="D436" s="80"/>
      <c r="E436" s="80"/>
      <c r="F436" s="80"/>
      <c r="G436" s="80"/>
      <c r="H436" s="80"/>
      <c r="I436" s="80"/>
    </row>
    <row r="437" spans="1:9" s="922" customFormat="1" ht="15.75">
      <c r="A437" s="79"/>
      <c r="B437" s="80"/>
      <c r="C437" s="80"/>
      <c r="D437" s="80"/>
      <c r="E437" s="80"/>
      <c r="F437" s="80"/>
      <c r="G437" s="80"/>
      <c r="H437" s="80"/>
      <c r="I437" s="80"/>
    </row>
    <row r="438" spans="1:9" s="922" customFormat="1" ht="15.75">
      <c r="A438" s="79"/>
      <c r="B438" s="80"/>
      <c r="C438" s="80"/>
      <c r="D438" s="80"/>
      <c r="E438" s="80"/>
      <c r="F438" s="80"/>
      <c r="G438" s="80"/>
      <c r="H438" s="80"/>
      <c r="I438" s="80"/>
    </row>
    <row r="439" spans="1:9" s="922" customFormat="1" ht="15.75">
      <c r="A439" s="79"/>
      <c r="B439" s="80"/>
      <c r="C439" s="80"/>
      <c r="D439" s="80"/>
      <c r="E439" s="80"/>
      <c r="F439" s="80"/>
      <c r="G439" s="80"/>
      <c r="H439" s="80"/>
      <c r="I439" s="80"/>
    </row>
    <row r="440" spans="1:9" s="922" customFormat="1" ht="15.75">
      <c r="A440" s="79"/>
      <c r="B440" s="80"/>
      <c r="C440" s="80"/>
      <c r="D440" s="80"/>
      <c r="E440" s="80"/>
      <c r="F440" s="80"/>
      <c r="G440" s="80"/>
      <c r="H440" s="80"/>
      <c r="I440" s="80"/>
    </row>
    <row r="441" spans="1:9" s="922" customFormat="1" ht="15.75">
      <c r="A441" s="79"/>
      <c r="B441" s="80"/>
      <c r="C441" s="80"/>
      <c r="D441" s="80"/>
      <c r="E441" s="80"/>
      <c r="F441" s="80"/>
      <c r="G441" s="80"/>
      <c r="H441" s="80"/>
      <c r="I441" s="80"/>
    </row>
    <row r="442" spans="1:9" s="922" customFormat="1" ht="15.75">
      <c r="A442" s="79"/>
      <c r="B442" s="80"/>
      <c r="C442" s="80"/>
      <c r="D442" s="80"/>
      <c r="E442" s="80"/>
      <c r="F442" s="80"/>
      <c r="G442" s="80"/>
      <c r="H442" s="80"/>
      <c r="I442" s="80"/>
    </row>
    <row r="443" spans="1:9" s="922" customFormat="1" ht="15.75">
      <c r="A443" s="79"/>
      <c r="B443" s="80"/>
      <c r="C443" s="80"/>
      <c r="D443" s="80"/>
      <c r="E443" s="80"/>
      <c r="F443" s="80"/>
      <c r="G443" s="80"/>
      <c r="H443" s="80"/>
      <c r="I443" s="80"/>
    </row>
    <row r="444" spans="1:9" s="922" customFormat="1" ht="15.75">
      <c r="A444" s="79"/>
      <c r="B444" s="80"/>
      <c r="C444" s="80"/>
      <c r="D444" s="80"/>
      <c r="E444" s="80"/>
      <c r="F444" s="80"/>
      <c r="G444" s="80"/>
      <c r="H444" s="80"/>
      <c r="I444" s="80"/>
    </row>
    <row r="445" spans="1:9" s="922" customFormat="1" ht="15.75">
      <c r="A445" s="79"/>
      <c r="B445" s="80"/>
      <c r="C445" s="80"/>
      <c r="D445" s="80"/>
      <c r="E445" s="80"/>
      <c r="F445" s="80"/>
      <c r="G445" s="80"/>
      <c r="H445" s="80"/>
      <c r="I445" s="80"/>
    </row>
    <row r="446" spans="1:9" s="922" customFormat="1" ht="15.75">
      <c r="A446" s="79"/>
      <c r="B446" s="80"/>
      <c r="C446" s="80"/>
      <c r="D446" s="80"/>
      <c r="E446" s="80"/>
      <c r="F446" s="80"/>
      <c r="G446" s="80"/>
      <c r="H446" s="80"/>
      <c r="I446" s="80"/>
    </row>
    <row r="447" spans="1:9" s="922" customFormat="1" ht="15.75">
      <c r="A447" s="79"/>
      <c r="B447" s="80"/>
      <c r="C447" s="80"/>
      <c r="D447" s="80"/>
      <c r="E447" s="80"/>
      <c r="F447" s="80"/>
      <c r="G447" s="80"/>
      <c r="H447" s="80"/>
      <c r="I447" s="80"/>
    </row>
    <row r="448" spans="1:9" s="922" customFormat="1" ht="15.75">
      <c r="A448" s="79"/>
      <c r="B448" s="80"/>
      <c r="C448" s="80"/>
      <c r="D448" s="80"/>
      <c r="E448" s="80"/>
      <c r="F448" s="80"/>
      <c r="G448" s="80"/>
      <c r="H448" s="80"/>
      <c r="I448" s="80"/>
    </row>
    <row r="449" spans="1:9" s="922" customFormat="1" ht="15.75">
      <c r="A449" s="79"/>
      <c r="B449" s="80"/>
      <c r="C449" s="80"/>
      <c r="D449" s="80"/>
      <c r="E449" s="80"/>
      <c r="F449" s="80"/>
      <c r="G449" s="80"/>
      <c r="H449" s="80"/>
      <c r="I449" s="80"/>
    </row>
    <row r="450" spans="1:9" s="922" customFormat="1" ht="15.75">
      <c r="A450" s="79"/>
      <c r="B450" s="80"/>
      <c r="C450" s="80"/>
      <c r="D450" s="80"/>
      <c r="E450" s="80"/>
      <c r="F450" s="80"/>
      <c r="G450" s="80"/>
      <c r="H450" s="80"/>
      <c r="I450" s="80"/>
    </row>
    <row r="451" spans="1:9" s="922" customFormat="1" ht="15.75">
      <c r="A451" s="79"/>
      <c r="B451" s="80"/>
      <c r="C451" s="80"/>
      <c r="D451" s="80"/>
      <c r="E451" s="80"/>
      <c r="F451" s="80"/>
      <c r="G451" s="80"/>
      <c r="H451" s="80"/>
      <c r="I451" s="80"/>
    </row>
    <row r="452" spans="1:9" s="922" customFormat="1" ht="15.75">
      <c r="A452" s="79"/>
      <c r="B452" s="80"/>
      <c r="C452" s="80"/>
      <c r="D452" s="80"/>
      <c r="E452" s="80"/>
      <c r="F452" s="80"/>
      <c r="G452" s="80"/>
      <c r="H452" s="80"/>
      <c r="I452" s="80"/>
    </row>
    <row r="453" spans="1:9" s="922" customFormat="1" ht="15.75">
      <c r="A453" s="79"/>
      <c r="B453" s="80"/>
      <c r="C453" s="80"/>
      <c r="D453" s="80"/>
      <c r="E453" s="80"/>
      <c r="F453" s="80"/>
      <c r="G453" s="80"/>
      <c r="H453" s="80"/>
      <c r="I453" s="80"/>
    </row>
    <row r="454" spans="1:9" s="922" customFormat="1" ht="15.75">
      <c r="A454" s="79"/>
      <c r="B454" s="80"/>
      <c r="C454" s="80"/>
      <c r="D454" s="80"/>
      <c r="E454" s="80"/>
      <c r="F454" s="80"/>
      <c r="G454" s="80"/>
      <c r="H454" s="80"/>
      <c r="I454" s="80"/>
    </row>
    <row r="455" spans="1:9" s="922" customFormat="1" ht="15.75">
      <c r="A455" s="79"/>
      <c r="B455" s="80"/>
      <c r="C455" s="80"/>
      <c r="D455" s="80"/>
      <c r="E455" s="80"/>
      <c r="F455" s="80"/>
      <c r="G455" s="80"/>
      <c r="H455" s="80"/>
      <c r="I455" s="80"/>
    </row>
    <row r="456" spans="1:9" s="922" customFormat="1" ht="15.75">
      <c r="A456" s="79"/>
      <c r="B456" s="80"/>
      <c r="C456" s="80"/>
      <c r="D456" s="80"/>
      <c r="E456" s="80"/>
      <c r="F456" s="80"/>
      <c r="G456" s="80"/>
      <c r="H456" s="80"/>
      <c r="I456" s="80"/>
    </row>
    <row r="457" spans="1:9" s="922" customFormat="1" ht="15.75">
      <c r="A457" s="79"/>
      <c r="B457" s="80"/>
      <c r="C457" s="80"/>
      <c r="D457" s="80"/>
      <c r="E457" s="80"/>
      <c r="F457" s="80"/>
      <c r="G457" s="80"/>
      <c r="H457" s="80"/>
      <c r="I457" s="80"/>
    </row>
    <row r="458" spans="1:9" s="922" customFormat="1" ht="15.75">
      <c r="A458" s="79"/>
      <c r="B458" s="80"/>
      <c r="C458" s="80"/>
      <c r="D458" s="80"/>
      <c r="E458" s="80"/>
      <c r="F458" s="80"/>
      <c r="G458" s="80"/>
      <c r="H458" s="80"/>
      <c r="I458" s="80"/>
    </row>
    <row r="459" spans="1:9" s="922" customFormat="1" ht="15.75">
      <c r="A459" s="79"/>
      <c r="B459" s="80"/>
      <c r="C459" s="80"/>
      <c r="D459" s="80"/>
      <c r="E459" s="80"/>
      <c r="F459" s="80"/>
      <c r="G459" s="80"/>
      <c r="H459" s="80"/>
      <c r="I459" s="80"/>
    </row>
    <row r="460" spans="1:9" s="922" customFormat="1" ht="15.75">
      <c r="A460" s="79"/>
      <c r="B460" s="80"/>
      <c r="C460" s="80"/>
      <c r="D460" s="80"/>
      <c r="E460" s="80"/>
      <c r="F460" s="80"/>
      <c r="G460" s="80"/>
      <c r="H460" s="80"/>
      <c r="I460" s="80"/>
    </row>
    <row r="461" spans="1:9" s="922" customFormat="1" ht="15.75">
      <c r="A461" s="79"/>
      <c r="B461" s="80"/>
      <c r="C461" s="80"/>
      <c r="D461" s="80"/>
      <c r="E461" s="80"/>
      <c r="F461" s="80"/>
      <c r="G461" s="80"/>
      <c r="H461" s="80"/>
      <c r="I461" s="80"/>
    </row>
    <row r="462" spans="1:9" s="922" customFormat="1" ht="15.75">
      <c r="A462" s="79"/>
      <c r="B462" s="80"/>
      <c r="C462" s="80"/>
      <c r="D462" s="80"/>
      <c r="E462" s="80"/>
      <c r="F462" s="80"/>
      <c r="G462" s="80"/>
      <c r="H462" s="80"/>
      <c r="I462" s="80"/>
    </row>
    <row r="463" spans="1:9" s="922" customFormat="1" ht="15.75">
      <c r="A463" s="79"/>
      <c r="B463" s="80"/>
      <c r="C463" s="80"/>
      <c r="D463" s="80"/>
      <c r="E463" s="80"/>
      <c r="F463" s="80"/>
      <c r="G463" s="80"/>
      <c r="H463" s="80"/>
      <c r="I463" s="80"/>
    </row>
    <row r="464" spans="1:9" s="922" customFormat="1" ht="15.75">
      <c r="A464" s="79"/>
      <c r="B464" s="80"/>
      <c r="C464" s="80"/>
      <c r="D464" s="80"/>
      <c r="E464" s="80"/>
      <c r="F464" s="80"/>
      <c r="G464" s="80"/>
      <c r="H464" s="80"/>
      <c r="I464" s="80"/>
    </row>
    <row r="465" spans="1:9" s="922" customFormat="1" ht="15.75">
      <c r="A465" s="79"/>
      <c r="B465" s="80"/>
      <c r="C465" s="80"/>
      <c r="D465" s="80"/>
      <c r="E465" s="80"/>
      <c r="F465" s="80"/>
      <c r="G465" s="80"/>
      <c r="H465" s="80"/>
      <c r="I465" s="80"/>
    </row>
    <row r="466" spans="1:9" s="922" customFormat="1" ht="15.75">
      <c r="A466" s="79"/>
      <c r="B466" s="80"/>
      <c r="C466" s="80"/>
      <c r="D466" s="80"/>
      <c r="E466" s="80"/>
      <c r="F466" s="80"/>
      <c r="G466" s="80"/>
      <c r="H466" s="80"/>
      <c r="I466" s="80"/>
    </row>
    <row r="467" spans="1:9" s="922" customFormat="1" ht="15.75">
      <c r="A467" s="79"/>
      <c r="B467" s="80"/>
      <c r="C467" s="80"/>
      <c r="D467" s="80"/>
      <c r="E467" s="80"/>
      <c r="F467" s="80"/>
      <c r="G467" s="80"/>
      <c r="H467" s="80"/>
      <c r="I467" s="80"/>
    </row>
    <row r="468" spans="1:9" s="922" customFormat="1" ht="15.75">
      <c r="A468" s="79"/>
      <c r="B468" s="80"/>
      <c r="C468" s="80"/>
      <c r="D468" s="80"/>
      <c r="E468" s="80"/>
      <c r="F468" s="80"/>
      <c r="G468" s="80"/>
      <c r="H468" s="80"/>
      <c r="I468" s="80"/>
    </row>
    <row r="469" spans="1:9" s="922" customFormat="1" ht="15.75">
      <c r="A469" s="79"/>
      <c r="B469" s="80"/>
      <c r="C469" s="80"/>
      <c r="D469" s="80"/>
      <c r="E469" s="80"/>
      <c r="F469" s="80"/>
      <c r="G469" s="80"/>
      <c r="H469" s="80"/>
      <c r="I469" s="80"/>
    </row>
    <row r="470" spans="1:9" s="922" customFormat="1" ht="15.75">
      <c r="A470" s="79"/>
      <c r="B470" s="80"/>
      <c r="C470" s="80"/>
      <c r="D470" s="80"/>
      <c r="E470" s="80"/>
      <c r="F470" s="80"/>
      <c r="G470" s="80"/>
      <c r="H470" s="80"/>
      <c r="I470" s="80"/>
    </row>
    <row r="471" spans="1:9" s="922" customFormat="1" ht="15.75">
      <c r="A471" s="79"/>
      <c r="B471" s="80"/>
      <c r="C471" s="80"/>
      <c r="D471" s="80"/>
      <c r="E471" s="80"/>
      <c r="F471" s="80"/>
      <c r="G471" s="80"/>
      <c r="H471" s="80"/>
      <c r="I471" s="80"/>
    </row>
    <row r="472" spans="1:9" s="922" customFormat="1" ht="15.75">
      <c r="A472" s="79"/>
      <c r="B472" s="80"/>
      <c r="C472" s="80"/>
      <c r="D472" s="80"/>
      <c r="E472" s="80"/>
      <c r="F472" s="80"/>
      <c r="G472" s="80"/>
      <c r="H472" s="80"/>
      <c r="I472" s="80"/>
    </row>
    <row r="473" spans="1:9" s="922" customFormat="1" ht="15.75">
      <c r="A473" s="79"/>
      <c r="B473" s="80"/>
      <c r="C473" s="80"/>
      <c r="D473" s="80"/>
      <c r="E473" s="80"/>
      <c r="F473" s="80"/>
      <c r="G473" s="80"/>
      <c r="H473" s="80"/>
      <c r="I473" s="80"/>
    </row>
    <row r="474" spans="1:9" s="922" customFormat="1" ht="15.75">
      <c r="A474" s="79"/>
      <c r="B474" s="80"/>
      <c r="C474" s="80"/>
      <c r="D474" s="80"/>
      <c r="E474" s="80"/>
      <c r="F474" s="80"/>
      <c r="G474" s="80"/>
      <c r="H474" s="80"/>
      <c r="I474" s="80"/>
    </row>
    <row r="475" spans="1:9" s="922" customFormat="1" ht="15.75">
      <c r="A475" s="79"/>
      <c r="B475" s="80"/>
      <c r="C475" s="80"/>
      <c r="D475" s="80"/>
      <c r="E475" s="80"/>
      <c r="F475" s="80"/>
      <c r="G475" s="80"/>
      <c r="H475" s="80"/>
      <c r="I475" s="80"/>
    </row>
    <row r="476" spans="1:9" s="922" customFormat="1" ht="15.75">
      <c r="A476" s="79"/>
      <c r="B476" s="80"/>
      <c r="C476" s="80"/>
      <c r="D476" s="80"/>
      <c r="E476" s="80"/>
      <c r="F476" s="80"/>
      <c r="G476" s="80"/>
      <c r="H476" s="80"/>
      <c r="I476" s="80"/>
    </row>
    <row r="477" spans="1:9" s="922" customFormat="1" ht="15.75">
      <c r="A477" s="79"/>
      <c r="B477" s="80"/>
      <c r="C477" s="80"/>
      <c r="D477" s="80"/>
      <c r="E477" s="80"/>
      <c r="F477" s="80"/>
      <c r="G477" s="80"/>
      <c r="H477" s="80"/>
      <c r="I477" s="80"/>
    </row>
    <row r="478" spans="1:9" s="922" customFormat="1" ht="15.75">
      <c r="A478" s="79"/>
      <c r="B478" s="80"/>
      <c r="C478" s="80"/>
      <c r="D478" s="80"/>
      <c r="E478" s="80"/>
      <c r="F478" s="80"/>
      <c r="G478" s="80"/>
      <c r="H478" s="80"/>
      <c r="I478" s="80"/>
    </row>
    <row r="479" spans="1:9" s="922" customFormat="1" ht="15.75">
      <c r="A479" s="79"/>
      <c r="B479" s="80"/>
      <c r="C479" s="80"/>
      <c r="D479" s="80"/>
      <c r="E479" s="80"/>
      <c r="F479" s="80"/>
      <c r="G479" s="80"/>
      <c r="H479" s="80"/>
      <c r="I479" s="80"/>
    </row>
    <row r="480" spans="1:9" s="922" customFormat="1" ht="15.75">
      <c r="A480" s="79"/>
      <c r="B480" s="80"/>
      <c r="C480" s="80"/>
      <c r="D480" s="80"/>
      <c r="E480" s="80"/>
      <c r="F480" s="80"/>
      <c r="G480" s="80"/>
      <c r="H480" s="80"/>
      <c r="I480" s="80"/>
    </row>
    <row r="481" spans="1:9" s="922" customFormat="1" ht="15.75">
      <c r="A481" s="79"/>
      <c r="B481" s="80"/>
      <c r="C481" s="80"/>
      <c r="D481" s="80"/>
      <c r="E481" s="80"/>
      <c r="F481" s="80"/>
      <c r="G481" s="80"/>
      <c r="H481" s="80"/>
      <c r="I481" s="80"/>
    </row>
    <row r="482" spans="1:9" s="922" customFormat="1" ht="15.75">
      <c r="A482" s="79"/>
      <c r="B482" s="80"/>
      <c r="C482" s="80"/>
      <c r="D482" s="80"/>
      <c r="E482" s="80"/>
      <c r="F482" s="80"/>
      <c r="G482" s="80"/>
      <c r="H482" s="80"/>
      <c r="I482" s="80"/>
    </row>
    <row r="483" spans="1:9" s="922" customFormat="1" ht="15.75">
      <c r="A483" s="79"/>
      <c r="B483" s="80"/>
      <c r="C483" s="80"/>
      <c r="D483" s="80"/>
      <c r="E483" s="80"/>
      <c r="F483" s="80"/>
      <c r="G483" s="80"/>
      <c r="H483" s="80"/>
      <c r="I483" s="80"/>
    </row>
    <row r="484" spans="1:9" s="922" customFormat="1" ht="15.75">
      <c r="A484" s="79"/>
      <c r="B484" s="80"/>
      <c r="C484" s="80"/>
      <c r="D484" s="80"/>
      <c r="E484" s="80"/>
      <c r="F484" s="80"/>
      <c r="G484" s="80"/>
      <c r="H484" s="80"/>
      <c r="I484" s="80"/>
    </row>
    <row r="485" spans="1:9" s="922" customFormat="1" ht="15.75">
      <c r="A485" s="79"/>
      <c r="B485" s="80"/>
      <c r="C485" s="80"/>
      <c r="D485" s="80"/>
      <c r="E485" s="80"/>
      <c r="F485" s="80"/>
      <c r="G485" s="80"/>
      <c r="H485" s="80"/>
      <c r="I485" s="80"/>
    </row>
    <row r="486" spans="1:9" s="922" customFormat="1" ht="15.75">
      <c r="A486" s="79"/>
      <c r="B486" s="80"/>
      <c r="C486" s="80"/>
      <c r="D486" s="80"/>
      <c r="E486" s="80"/>
      <c r="F486" s="80"/>
      <c r="G486" s="80"/>
      <c r="H486" s="80"/>
      <c r="I486" s="80"/>
    </row>
    <row r="487" spans="1:9" s="922" customFormat="1" ht="15.75">
      <c r="A487" s="79"/>
      <c r="B487" s="80"/>
      <c r="C487" s="80"/>
      <c r="D487" s="80"/>
      <c r="E487" s="80"/>
      <c r="F487" s="80"/>
      <c r="G487" s="80"/>
      <c r="H487" s="80"/>
      <c r="I487" s="80"/>
    </row>
    <row r="488" spans="1:9" s="922" customFormat="1" ht="15.75">
      <c r="A488" s="79"/>
      <c r="B488" s="80"/>
      <c r="C488" s="80"/>
      <c r="D488" s="80"/>
      <c r="E488" s="80"/>
      <c r="F488" s="80"/>
      <c r="G488" s="80"/>
      <c r="H488" s="80"/>
      <c r="I488" s="80"/>
    </row>
    <row r="489" spans="1:9" s="922" customFormat="1" ht="15.75">
      <c r="A489" s="79"/>
      <c r="B489" s="80"/>
      <c r="C489" s="80"/>
      <c r="D489" s="80"/>
      <c r="E489" s="80"/>
      <c r="F489" s="80"/>
      <c r="G489" s="80"/>
      <c r="H489" s="80"/>
      <c r="I489" s="80"/>
    </row>
    <row r="490" spans="1:9" s="922" customFormat="1" ht="15.75">
      <c r="A490" s="79"/>
      <c r="B490" s="80"/>
      <c r="C490" s="80"/>
      <c r="D490" s="80"/>
      <c r="E490" s="80"/>
      <c r="F490" s="80"/>
      <c r="G490" s="80"/>
      <c r="H490" s="80"/>
      <c r="I490" s="80"/>
    </row>
    <row r="491" spans="1:9" s="922" customFormat="1" ht="15.75">
      <c r="A491" s="79"/>
      <c r="B491" s="80"/>
      <c r="C491" s="80"/>
      <c r="D491" s="80"/>
      <c r="E491" s="80"/>
      <c r="F491" s="80"/>
      <c r="G491" s="80"/>
      <c r="H491" s="80"/>
      <c r="I491" s="80"/>
    </row>
    <row r="492" spans="1:9" s="922" customFormat="1" ht="15.75">
      <c r="A492" s="79"/>
      <c r="B492" s="80"/>
      <c r="C492" s="80"/>
      <c r="D492" s="80"/>
      <c r="E492" s="80"/>
      <c r="F492" s="80"/>
      <c r="G492" s="80"/>
      <c r="H492" s="80"/>
      <c r="I492" s="80"/>
    </row>
    <row r="493" spans="1:9" s="922" customFormat="1" ht="15.75">
      <c r="A493" s="79"/>
      <c r="B493" s="80"/>
      <c r="C493" s="80"/>
      <c r="D493" s="80"/>
      <c r="E493" s="80"/>
      <c r="F493" s="80"/>
      <c r="G493" s="80"/>
      <c r="H493" s="80"/>
      <c r="I493" s="80"/>
    </row>
    <row r="494" spans="1:9" s="922" customFormat="1" ht="15.75">
      <c r="A494" s="79"/>
      <c r="B494" s="80"/>
      <c r="C494" s="80"/>
      <c r="D494" s="80"/>
      <c r="E494" s="80"/>
      <c r="F494" s="80"/>
      <c r="G494" s="80"/>
      <c r="H494" s="80"/>
      <c r="I494" s="80"/>
    </row>
    <row r="495" spans="1:9" s="922" customFormat="1" ht="15.75">
      <c r="A495" s="79"/>
      <c r="B495" s="80"/>
      <c r="C495" s="80"/>
      <c r="D495" s="80"/>
      <c r="E495" s="80"/>
      <c r="F495" s="80"/>
      <c r="G495" s="80"/>
      <c r="H495" s="80"/>
      <c r="I495" s="80"/>
    </row>
    <row r="496" spans="1:9" s="922" customFormat="1" ht="15.75">
      <c r="A496" s="79"/>
      <c r="B496" s="80"/>
      <c r="C496" s="80"/>
      <c r="D496" s="80"/>
      <c r="E496" s="80"/>
      <c r="F496" s="80"/>
      <c r="G496" s="80"/>
      <c r="H496" s="80"/>
      <c r="I496" s="80"/>
    </row>
    <row r="497" spans="1:9" s="922" customFormat="1" ht="15.75">
      <c r="A497" s="79"/>
      <c r="B497" s="80"/>
      <c r="C497" s="80"/>
      <c r="D497" s="80"/>
      <c r="E497" s="80"/>
      <c r="F497" s="80"/>
      <c r="G497" s="80"/>
      <c r="H497" s="80"/>
      <c r="I497" s="80"/>
    </row>
    <row r="498" spans="1:9" s="922" customFormat="1" ht="15.75">
      <c r="A498" s="79"/>
      <c r="B498" s="80"/>
      <c r="C498" s="80"/>
      <c r="D498" s="80"/>
      <c r="E498" s="80"/>
      <c r="F498" s="80"/>
      <c r="G498" s="80"/>
      <c r="H498" s="80"/>
      <c r="I498" s="80"/>
    </row>
    <row r="499" spans="1:9" s="922" customFormat="1" ht="15.75">
      <c r="A499" s="79"/>
      <c r="B499" s="80"/>
      <c r="C499" s="80"/>
      <c r="D499" s="80"/>
      <c r="E499" s="80"/>
      <c r="F499" s="80"/>
      <c r="G499" s="80"/>
      <c r="H499" s="80"/>
      <c r="I499" s="80"/>
    </row>
    <row r="500" spans="1:9" s="922" customFormat="1" ht="15.75">
      <c r="A500" s="79"/>
      <c r="B500" s="80"/>
      <c r="C500" s="80"/>
      <c r="D500" s="80"/>
      <c r="E500" s="80"/>
      <c r="F500" s="80"/>
      <c r="G500" s="80"/>
      <c r="H500" s="80"/>
      <c r="I500" s="80"/>
    </row>
    <row r="501" spans="1:9" s="922" customFormat="1" ht="15.75">
      <c r="A501" s="79"/>
      <c r="B501" s="80"/>
      <c r="C501" s="80"/>
      <c r="D501" s="80"/>
      <c r="E501" s="80"/>
      <c r="F501" s="80"/>
      <c r="G501" s="80"/>
      <c r="H501" s="80"/>
      <c r="I501" s="80"/>
    </row>
    <row r="502" spans="1:9" s="922" customFormat="1" ht="15.75">
      <c r="A502" s="79"/>
      <c r="B502" s="80"/>
      <c r="C502" s="80"/>
      <c r="D502" s="80"/>
      <c r="E502" s="80"/>
      <c r="F502" s="80"/>
      <c r="G502" s="80"/>
      <c r="H502" s="80"/>
      <c r="I502" s="80"/>
    </row>
    <row r="503" spans="1:9" s="922" customFormat="1" ht="15.75">
      <c r="A503" s="79"/>
      <c r="B503" s="80"/>
      <c r="C503" s="80"/>
      <c r="D503" s="80"/>
      <c r="E503" s="80"/>
      <c r="F503" s="80"/>
      <c r="G503" s="80"/>
      <c r="H503" s="80"/>
      <c r="I503" s="80"/>
    </row>
    <row r="504" spans="1:9" s="922" customFormat="1" ht="15.75">
      <c r="A504" s="79"/>
      <c r="B504" s="80"/>
      <c r="C504" s="80"/>
      <c r="D504" s="80"/>
      <c r="E504" s="80"/>
      <c r="F504" s="80"/>
      <c r="G504" s="80"/>
      <c r="H504" s="80"/>
      <c r="I504" s="80"/>
    </row>
    <row r="505" spans="1:9" s="922" customFormat="1" ht="15.75">
      <c r="A505" s="79"/>
      <c r="B505" s="80"/>
      <c r="C505" s="80"/>
      <c r="D505" s="80"/>
      <c r="E505" s="80"/>
      <c r="F505" s="80"/>
      <c r="G505" s="80"/>
      <c r="H505" s="80"/>
      <c r="I505" s="80"/>
    </row>
    <row r="506" spans="1:9" s="922" customFormat="1" ht="15.75">
      <c r="A506" s="79"/>
      <c r="B506" s="80"/>
      <c r="C506" s="80"/>
      <c r="D506" s="80"/>
      <c r="E506" s="80"/>
      <c r="F506" s="80"/>
      <c r="G506" s="80"/>
      <c r="H506" s="80"/>
      <c r="I506" s="80"/>
    </row>
    <row r="507" spans="1:9" s="922" customFormat="1" ht="15.75">
      <c r="A507" s="79"/>
      <c r="B507" s="80"/>
      <c r="C507" s="80"/>
      <c r="D507" s="80"/>
      <c r="E507" s="80"/>
      <c r="F507" s="80"/>
      <c r="G507" s="80"/>
      <c r="H507" s="80"/>
      <c r="I507" s="80"/>
    </row>
    <row r="508" spans="1:9" s="922" customFormat="1" ht="15.75">
      <c r="A508" s="79"/>
      <c r="B508" s="80"/>
      <c r="C508" s="80"/>
      <c r="D508" s="80"/>
      <c r="E508" s="80"/>
      <c r="F508" s="80"/>
      <c r="G508" s="80"/>
      <c r="H508" s="80"/>
      <c r="I508" s="80"/>
    </row>
    <row r="509" spans="1:9" s="922" customFormat="1" ht="15.75">
      <c r="A509" s="79"/>
      <c r="B509" s="80"/>
      <c r="C509" s="80"/>
      <c r="D509" s="80"/>
      <c r="E509" s="80"/>
      <c r="F509" s="80"/>
      <c r="G509" s="80"/>
      <c r="H509" s="80"/>
      <c r="I509" s="80"/>
    </row>
    <row r="510" spans="1:9" s="922" customFormat="1" ht="15.75">
      <c r="A510" s="79"/>
      <c r="B510" s="80"/>
      <c r="C510" s="80"/>
      <c r="D510" s="80"/>
      <c r="E510" s="80"/>
      <c r="F510" s="80"/>
      <c r="G510" s="80"/>
      <c r="H510" s="80"/>
      <c r="I510" s="80"/>
    </row>
    <row r="511" spans="1:9" s="922" customFormat="1" ht="15.75">
      <c r="A511" s="79"/>
      <c r="B511" s="80"/>
      <c r="C511" s="80"/>
      <c r="D511" s="80"/>
      <c r="E511" s="80"/>
      <c r="F511" s="80"/>
      <c r="G511" s="80"/>
      <c r="H511" s="80"/>
      <c r="I511" s="80"/>
    </row>
    <row r="512" spans="1:9" s="922" customFormat="1" ht="15.75">
      <c r="A512" s="79"/>
      <c r="B512" s="80"/>
      <c r="C512" s="80"/>
      <c r="D512" s="80"/>
      <c r="E512" s="80"/>
      <c r="F512" s="80"/>
      <c r="G512" s="80"/>
      <c r="H512" s="80"/>
      <c r="I512" s="80"/>
    </row>
    <row r="513" spans="1:9" s="922" customFormat="1" ht="15.75">
      <c r="A513" s="79"/>
      <c r="B513" s="80"/>
      <c r="C513" s="80"/>
      <c r="D513" s="80"/>
      <c r="E513" s="80"/>
      <c r="F513" s="80"/>
      <c r="G513" s="80"/>
      <c r="H513" s="80"/>
      <c r="I513" s="80"/>
    </row>
    <row r="514" spans="1:9" s="922" customFormat="1" ht="15.75">
      <c r="A514" s="79"/>
      <c r="B514" s="80"/>
      <c r="C514" s="80"/>
      <c r="D514" s="80"/>
      <c r="E514" s="80"/>
      <c r="F514" s="80"/>
      <c r="G514" s="80"/>
      <c r="H514" s="80"/>
      <c r="I514" s="80"/>
    </row>
    <row r="515" spans="1:9" s="922" customFormat="1" ht="15.75">
      <c r="A515" s="79"/>
      <c r="B515" s="80"/>
      <c r="C515" s="80"/>
      <c r="D515" s="80"/>
      <c r="E515" s="80"/>
      <c r="F515" s="80"/>
      <c r="G515" s="80"/>
      <c r="H515" s="80"/>
      <c r="I515" s="80"/>
    </row>
    <row r="516" spans="1:9" s="922" customFormat="1" ht="15.75">
      <c r="A516" s="79"/>
      <c r="B516" s="80"/>
      <c r="C516" s="80"/>
      <c r="D516" s="80"/>
      <c r="E516" s="80"/>
      <c r="F516" s="80"/>
      <c r="G516" s="80"/>
      <c r="H516" s="80"/>
      <c r="I516" s="80"/>
    </row>
    <row r="517" spans="1:9" s="922" customFormat="1" ht="15.75">
      <c r="A517" s="79"/>
      <c r="B517" s="80"/>
      <c r="C517" s="80"/>
      <c r="D517" s="80"/>
      <c r="E517" s="80"/>
      <c r="F517" s="80"/>
      <c r="G517" s="80"/>
      <c r="H517" s="80"/>
      <c r="I517" s="80"/>
    </row>
    <row r="518" spans="1:9" s="922" customFormat="1" ht="15.75">
      <c r="A518" s="79"/>
      <c r="B518" s="80"/>
      <c r="C518" s="80"/>
      <c r="D518" s="80"/>
      <c r="E518" s="80"/>
      <c r="F518" s="80"/>
      <c r="G518" s="80"/>
      <c r="H518" s="80"/>
      <c r="I518" s="80"/>
    </row>
    <row r="519" spans="1:9" s="922" customFormat="1" ht="15.75">
      <c r="A519" s="79"/>
      <c r="B519" s="80"/>
      <c r="C519" s="80"/>
      <c r="D519" s="80"/>
      <c r="E519" s="80"/>
      <c r="F519" s="80"/>
      <c r="G519" s="80"/>
      <c r="H519" s="80"/>
      <c r="I519" s="80"/>
    </row>
    <row r="520" spans="1:9" s="922" customFormat="1" ht="15.75">
      <c r="A520" s="79"/>
      <c r="B520" s="80"/>
      <c r="C520" s="80"/>
      <c r="D520" s="80"/>
      <c r="E520" s="80"/>
      <c r="F520" s="80"/>
      <c r="G520" s="80"/>
      <c r="H520" s="80"/>
      <c r="I520" s="80"/>
    </row>
    <row r="521" spans="1:9" s="922" customFormat="1" ht="15.75">
      <c r="A521" s="79"/>
      <c r="B521" s="80"/>
      <c r="C521" s="80"/>
      <c r="D521" s="80"/>
      <c r="E521" s="80"/>
      <c r="F521" s="80"/>
      <c r="G521" s="80"/>
      <c r="H521" s="80"/>
      <c r="I521" s="80"/>
    </row>
    <row r="522" spans="1:9" s="922" customFormat="1" ht="15.75">
      <c r="A522" s="79"/>
      <c r="B522" s="80"/>
      <c r="C522" s="80"/>
      <c r="D522" s="80"/>
      <c r="E522" s="80"/>
      <c r="F522" s="80"/>
      <c r="G522" s="80"/>
      <c r="H522" s="80"/>
      <c r="I522" s="80"/>
    </row>
    <row r="523" spans="1:9" s="922" customFormat="1" ht="15.75">
      <c r="A523" s="79"/>
      <c r="B523" s="80"/>
      <c r="C523" s="80"/>
      <c r="D523" s="80"/>
      <c r="E523" s="80"/>
      <c r="F523" s="80"/>
      <c r="G523" s="80"/>
      <c r="H523" s="80"/>
      <c r="I523" s="80"/>
    </row>
    <row r="524" spans="1:9" s="922" customFormat="1" ht="15.75">
      <c r="A524" s="79"/>
      <c r="B524" s="80"/>
      <c r="C524" s="80"/>
      <c r="D524" s="80"/>
      <c r="E524" s="80"/>
      <c r="F524" s="80"/>
      <c r="G524" s="80"/>
      <c r="H524" s="80"/>
      <c r="I524" s="80"/>
    </row>
    <row r="525" spans="1:9" s="922" customFormat="1" ht="15.75">
      <c r="A525" s="79"/>
      <c r="B525" s="80"/>
      <c r="C525" s="80"/>
      <c r="D525" s="80"/>
      <c r="E525" s="80"/>
      <c r="F525" s="80"/>
      <c r="G525" s="80"/>
      <c r="H525" s="80"/>
      <c r="I525" s="80"/>
    </row>
    <row r="526" spans="1:9" s="922" customFormat="1" ht="15.75">
      <c r="A526" s="79"/>
      <c r="B526" s="80"/>
      <c r="C526" s="80"/>
      <c r="D526" s="80"/>
      <c r="E526" s="80"/>
      <c r="F526" s="80"/>
      <c r="G526" s="80"/>
      <c r="H526" s="80"/>
      <c r="I526" s="80"/>
    </row>
    <row r="527" spans="1:9" s="922" customFormat="1" ht="15.75">
      <c r="A527" s="79"/>
      <c r="B527" s="80"/>
      <c r="C527" s="80"/>
      <c r="D527" s="80"/>
      <c r="E527" s="80"/>
      <c r="F527" s="80"/>
      <c r="G527" s="80"/>
      <c r="H527" s="80"/>
      <c r="I527" s="80"/>
    </row>
    <row r="528" spans="1:9" s="922" customFormat="1" ht="15.75">
      <c r="A528" s="79"/>
      <c r="B528" s="80"/>
      <c r="C528" s="80"/>
      <c r="D528" s="80"/>
      <c r="E528" s="80"/>
      <c r="F528" s="80"/>
      <c r="G528" s="80"/>
      <c r="H528" s="80"/>
      <c r="I528" s="80"/>
    </row>
    <row r="529" spans="1:9" s="922" customFormat="1" ht="15.75">
      <c r="A529" s="79"/>
      <c r="B529" s="80"/>
      <c r="C529" s="80"/>
      <c r="D529" s="80"/>
      <c r="E529" s="80"/>
      <c r="F529" s="80"/>
      <c r="G529" s="80"/>
      <c r="H529" s="80"/>
      <c r="I529" s="80"/>
    </row>
    <row r="530" spans="1:9" s="922" customFormat="1" ht="15.75">
      <c r="A530" s="79"/>
      <c r="B530" s="80"/>
      <c r="C530" s="80"/>
      <c r="D530" s="80"/>
      <c r="E530" s="80"/>
      <c r="F530" s="80"/>
      <c r="G530" s="80"/>
      <c r="H530" s="80"/>
      <c r="I530" s="80"/>
    </row>
    <row r="531" spans="1:9" s="922" customFormat="1" ht="15.75">
      <c r="A531" s="79"/>
      <c r="B531" s="80"/>
      <c r="C531" s="80"/>
      <c r="D531" s="80"/>
      <c r="E531" s="80"/>
      <c r="F531" s="80"/>
      <c r="G531" s="80"/>
      <c r="H531" s="80"/>
      <c r="I531" s="80"/>
    </row>
    <row r="532" spans="1:9" s="922" customFormat="1" ht="15.75">
      <c r="A532" s="79"/>
      <c r="B532" s="80"/>
      <c r="C532" s="80"/>
      <c r="D532" s="80"/>
      <c r="E532" s="80"/>
      <c r="F532" s="80"/>
      <c r="G532" s="80"/>
      <c r="H532" s="80"/>
      <c r="I532" s="80"/>
    </row>
    <row r="533" spans="1:9" s="922" customFormat="1" ht="15.75">
      <c r="A533" s="79"/>
      <c r="B533" s="80"/>
      <c r="C533" s="80"/>
      <c r="D533" s="80"/>
      <c r="E533" s="80"/>
      <c r="F533" s="80"/>
      <c r="G533" s="80"/>
      <c r="H533" s="80"/>
      <c r="I533" s="80"/>
    </row>
    <row r="534" spans="1:9" s="922" customFormat="1" ht="15.75">
      <c r="A534" s="79"/>
      <c r="B534" s="80"/>
      <c r="C534" s="80"/>
      <c r="D534" s="80"/>
      <c r="E534" s="80"/>
      <c r="F534" s="80"/>
      <c r="G534" s="80"/>
      <c r="H534" s="80"/>
      <c r="I534" s="80"/>
    </row>
    <row r="535" spans="1:9" s="922" customFormat="1" ht="15.75">
      <c r="A535" s="79"/>
      <c r="B535" s="80"/>
      <c r="C535" s="80"/>
      <c r="D535" s="80"/>
      <c r="E535" s="80"/>
      <c r="F535" s="80"/>
      <c r="G535" s="80"/>
      <c r="H535" s="80"/>
      <c r="I535" s="80"/>
    </row>
    <row r="536" spans="1:9" s="922" customFormat="1" ht="15.75">
      <c r="A536" s="79"/>
      <c r="B536" s="80"/>
      <c r="C536" s="80"/>
      <c r="D536" s="80"/>
      <c r="E536" s="80"/>
      <c r="F536" s="80"/>
      <c r="G536" s="80"/>
      <c r="H536" s="80"/>
      <c r="I536" s="80"/>
    </row>
    <row r="537" spans="1:9" s="922" customFormat="1" ht="15.75">
      <c r="A537" s="79"/>
      <c r="B537" s="80"/>
      <c r="C537" s="80"/>
      <c r="D537" s="80"/>
      <c r="E537" s="80"/>
      <c r="F537" s="80"/>
      <c r="G537" s="80"/>
      <c r="H537" s="80"/>
      <c r="I537" s="80"/>
    </row>
    <row r="538" spans="1:9" s="922" customFormat="1" ht="15.75">
      <c r="A538" s="79"/>
      <c r="B538" s="80"/>
      <c r="C538" s="80"/>
      <c r="D538" s="80"/>
      <c r="E538" s="80"/>
      <c r="F538" s="80"/>
      <c r="G538" s="80"/>
      <c r="H538" s="80"/>
      <c r="I538" s="80"/>
    </row>
    <row r="539" spans="1:9" s="922" customFormat="1" ht="15.75">
      <c r="A539" s="79"/>
      <c r="B539" s="80"/>
      <c r="C539" s="80"/>
      <c r="D539" s="80"/>
      <c r="E539" s="80"/>
      <c r="F539" s="80"/>
      <c r="G539" s="80"/>
      <c r="H539" s="80"/>
      <c r="I539" s="80"/>
    </row>
    <row r="540" spans="1:9" s="922" customFormat="1" ht="15.75">
      <c r="A540" s="79"/>
      <c r="B540" s="80"/>
      <c r="C540" s="80"/>
      <c r="D540" s="80"/>
      <c r="E540" s="80"/>
      <c r="F540" s="80"/>
      <c r="G540" s="80"/>
      <c r="H540" s="80"/>
      <c r="I540" s="80"/>
    </row>
    <row r="541" spans="1:9" s="922" customFormat="1" ht="15.75">
      <c r="A541" s="79"/>
      <c r="B541" s="80"/>
      <c r="C541" s="80"/>
      <c r="D541" s="80"/>
      <c r="E541" s="80"/>
      <c r="F541" s="80"/>
      <c r="G541" s="80"/>
      <c r="H541" s="80"/>
      <c r="I541" s="80"/>
    </row>
    <row r="542" spans="1:9" s="922" customFormat="1" ht="15.75">
      <c r="A542" s="79"/>
      <c r="B542" s="80"/>
      <c r="C542" s="80"/>
      <c r="D542" s="80"/>
      <c r="E542" s="80"/>
      <c r="F542" s="80"/>
      <c r="G542" s="80"/>
      <c r="H542" s="80"/>
      <c r="I542" s="80"/>
    </row>
    <row r="543" spans="1:9" s="922" customFormat="1" ht="15.75">
      <c r="A543" s="79"/>
      <c r="B543" s="80"/>
      <c r="C543" s="80"/>
      <c r="D543" s="80"/>
      <c r="E543" s="80"/>
      <c r="F543" s="80"/>
      <c r="G543" s="80"/>
      <c r="H543" s="80"/>
      <c r="I543" s="80"/>
    </row>
    <row r="544" spans="1:9" s="922" customFormat="1" ht="15.75">
      <c r="A544" s="79"/>
      <c r="B544" s="80"/>
      <c r="C544" s="80"/>
      <c r="D544" s="80"/>
      <c r="E544" s="80"/>
      <c r="F544" s="80"/>
      <c r="G544" s="80"/>
      <c r="H544" s="80"/>
      <c r="I544" s="80"/>
    </row>
    <row r="545" spans="1:9" s="922" customFormat="1" ht="15.75">
      <c r="A545" s="79"/>
      <c r="B545" s="80"/>
      <c r="C545" s="80"/>
      <c r="D545" s="80"/>
      <c r="E545" s="80"/>
      <c r="F545" s="80"/>
      <c r="G545" s="80"/>
      <c r="H545" s="80"/>
      <c r="I545" s="80"/>
    </row>
    <row r="546" spans="1:9" s="922" customFormat="1" ht="15.75">
      <c r="A546" s="79"/>
      <c r="B546" s="80"/>
      <c r="C546" s="80"/>
      <c r="D546" s="80"/>
      <c r="E546" s="80"/>
      <c r="F546" s="80"/>
      <c r="G546" s="80"/>
      <c r="H546" s="80"/>
      <c r="I546" s="80"/>
    </row>
    <row r="547" spans="1:9" s="922" customFormat="1" ht="15.75">
      <c r="A547" s="79"/>
      <c r="B547" s="80"/>
      <c r="C547" s="80"/>
      <c r="D547" s="80"/>
      <c r="E547" s="80"/>
      <c r="F547" s="80"/>
      <c r="G547" s="80"/>
      <c r="H547" s="80"/>
      <c r="I547" s="80"/>
    </row>
    <row r="548" spans="1:9" s="922" customFormat="1" ht="15.75">
      <c r="A548" s="79"/>
      <c r="B548" s="80"/>
      <c r="C548" s="80"/>
      <c r="D548" s="80"/>
      <c r="E548" s="80"/>
      <c r="F548" s="80"/>
      <c r="G548" s="80"/>
      <c r="H548" s="80"/>
      <c r="I548" s="80"/>
    </row>
    <row r="549" spans="1:9" s="922" customFormat="1" ht="15.75">
      <c r="A549" s="79"/>
      <c r="B549" s="80"/>
      <c r="C549" s="80"/>
      <c r="D549" s="80"/>
      <c r="E549" s="80"/>
      <c r="F549" s="80"/>
      <c r="G549" s="80"/>
      <c r="H549" s="80"/>
      <c r="I549" s="80"/>
    </row>
    <row r="550" spans="1:9" s="922" customFormat="1" ht="15.75">
      <c r="A550" s="79"/>
      <c r="B550" s="80"/>
      <c r="C550" s="80"/>
      <c r="D550" s="80"/>
      <c r="E550" s="80"/>
      <c r="F550" s="80"/>
      <c r="G550" s="80"/>
      <c r="H550" s="80"/>
      <c r="I550" s="80"/>
    </row>
    <row r="551" spans="1:9" s="922" customFormat="1" ht="15.75">
      <c r="A551" s="79"/>
      <c r="B551" s="80"/>
      <c r="C551" s="80"/>
      <c r="D551" s="80"/>
      <c r="E551" s="80"/>
      <c r="F551" s="80"/>
      <c r="G551" s="80"/>
      <c r="H551" s="80"/>
      <c r="I551" s="80"/>
    </row>
    <row r="552" spans="1:9" s="922" customFormat="1" ht="15.75">
      <c r="A552" s="79"/>
      <c r="B552" s="80"/>
      <c r="C552" s="80"/>
      <c r="D552" s="80"/>
      <c r="E552" s="80"/>
      <c r="F552" s="80"/>
      <c r="G552" s="80"/>
      <c r="H552" s="80"/>
      <c r="I552" s="80"/>
    </row>
    <row r="553" spans="1:9" s="922" customFormat="1" ht="15.75">
      <c r="A553" s="79"/>
      <c r="B553" s="80"/>
      <c r="C553" s="80"/>
      <c r="D553" s="80"/>
      <c r="E553" s="80"/>
      <c r="F553" s="80"/>
      <c r="G553" s="80"/>
      <c r="H553" s="80"/>
      <c r="I553" s="80"/>
    </row>
    <row r="554" spans="1:9" s="922" customFormat="1" ht="15.75">
      <c r="A554" s="79"/>
      <c r="B554" s="80"/>
      <c r="C554" s="80"/>
      <c r="D554" s="80"/>
      <c r="E554" s="80"/>
      <c r="F554" s="80"/>
      <c r="G554" s="80"/>
      <c r="H554" s="80"/>
      <c r="I554" s="80"/>
    </row>
    <row r="555" spans="1:9" s="922" customFormat="1" ht="15.75">
      <c r="A555" s="79"/>
      <c r="B555" s="80"/>
      <c r="C555" s="80"/>
      <c r="D555" s="80"/>
      <c r="E555" s="80"/>
      <c r="F555" s="80"/>
      <c r="G555" s="80"/>
      <c r="H555" s="80"/>
      <c r="I555" s="80"/>
    </row>
    <row r="556" spans="1:9" s="922" customFormat="1" ht="15.75">
      <c r="A556" s="79"/>
      <c r="B556" s="80"/>
      <c r="C556" s="80"/>
      <c r="D556" s="80"/>
      <c r="E556" s="80"/>
      <c r="F556" s="80"/>
      <c r="G556" s="80"/>
      <c r="H556" s="80"/>
      <c r="I556" s="80"/>
    </row>
    <row r="557" spans="1:9" s="922" customFormat="1" ht="15.75">
      <c r="A557" s="79"/>
      <c r="B557" s="80"/>
      <c r="C557" s="80"/>
      <c r="D557" s="80"/>
      <c r="E557" s="80"/>
      <c r="F557" s="80"/>
      <c r="G557" s="80"/>
      <c r="H557" s="80"/>
      <c r="I557" s="80"/>
    </row>
    <row r="558" spans="1:9" s="922" customFormat="1" ht="15.75">
      <c r="A558" s="79"/>
      <c r="B558" s="80"/>
      <c r="C558" s="80"/>
      <c r="D558" s="80"/>
      <c r="E558" s="80"/>
      <c r="F558" s="80"/>
      <c r="G558" s="80"/>
      <c r="H558" s="80"/>
      <c r="I558" s="80"/>
    </row>
    <row r="559" spans="1:9" s="922" customFormat="1" ht="15.75">
      <c r="A559" s="79"/>
      <c r="B559" s="80"/>
      <c r="C559" s="80"/>
      <c r="D559" s="80"/>
      <c r="E559" s="80"/>
      <c r="F559" s="80"/>
      <c r="G559" s="80"/>
      <c r="H559" s="80"/>
      <c r="I559" s="80"/>
    </row>
    <row r="560" spans="1:9" s="922" customFormat="1" ht="15.75">
      <c r="A560" s="79"/>
      <c r="B560" s="80"/>
      <c r="C560" s="80"/>
      <c r="D560" s="80"/>
      <c r="E560" s="80"/>
      <c r="F560" s="80"/>
      <c r="G560" s="80"/>
      <c r="H560" s="80"/>
      <c r="I560" s="80"/>
    </row>
    <row r="561" spans="1:9" s="922" customFormat="1" ht="15.75">
      <c r="A561" s="79"/>
      <c r="B561" s="80"/>
      <c r="C561" s="80"/>
      <c r="D561" s="80"/>
      <c r="E561" s="80"/>
      <c r="F561" s="80"/>
      <c r="G561" s="80"/>
      <c r="H561" s="80"/>
      <c r="I561" s="80"/>
    </row>
    <row r="562" spans="1:9" s="922" customFormat="1" ht="15.75">
      <c r="A562" s="79"/>
      <c r="B562" s="80"/>
      <c r="C562" s="80"/>
      <c r="D562" s="80"/>
      <c r="E562" s="80"/>
      <c r="F562" s="80"/>
      <c r="G562" s="80"/>
      <c r="H562" s="80"/>
      <c r="I562" s="80"/>
    </row>
    <row r="563" spans="1:9" s="922" customFormat="1" ht="15.75">
      <c r="A563" s="79"/>
      <c r="B563" s="80"/>
      <c r="C563" s="80"/>
      <c r="D563" s="80"/>
      <c r="E563" s="80"/>
      <c r="F563" s="80"/>
      <c r="G563" s="80"/>
      <c r="H563" s="80"/>
      <c r="I563" s="80"/>
    </row>
    <row r="564" spans="1:9" s="922" customFormat="1" ht="15.75">
      <c r="A564" s="79"/>
      <c r="B564" s="80"/>
      <c r="C564" s="80"/>
      <c r="D564" s="80"/>
      <c r="E564" s="80"/>
      <c r="F564" s="80"/>
      <c r="G564" s="80"/>
      <c r="H564" s="80"/>
      <c r="I564" s="80"/>
    </row>
    <row r="565" spans="1:9" s="922" customFormat="1" ht="15.75">
      <c r="A565" s="79"/>
      <c r="B565" s="80"/>
      <c r="C565" s="80"/>
      <c r="D565" s="80"/>
      <c r="E565" s="80"/>
      <c r="F565" s="80"/>
      <c r="G565" s="80"/>
      <c r="H565" s="80"/>
      <c r="I565" s="80"/>
    </row>
    <row r="566" spans="1:9" s="922" customFormat="1" ht="15.75">
      <c r="A566" s="79"/>
      <c r="B566" s="80"/>
      <c r="C566" s="80"/>
      <c r="D566" s="80"/>
      <c r="E566" s="80"/>
      <c r="F566" s="80"/>
      <c r="G566" s="80"/>
      <c r="H566" s="80"/>
      <c r="I566" s="80"/>
    </row>
    <row r="567" spans="1:9" s="922" customFormat="1" ht="15.75">
      <c r="A567" s="79"/>
      <c r="B567" s="80"/>
      <c r="C567" s="80"/>
      <c r="D567" s="80"/>
      <c r="E567" s="80"/>
      <c r="F567" s="80"/>
      <c r="G567" s="80"/>
      <c r="H567" s="80"/>
      <c r="I567" s="80"/>
    </row>
    <row r="568" spans="1:9" s="922" customFormat="1" ht="15.75">
      <c r="A568" s="79"/>
      <c r="B568" s="80"/>
      <c r="C568" s="80"/>
      <c r="D568" s="80"/>
      <c r="E568" s="80"/>
      <c r="F568" s="80"/>
      <c r="G568" s="80"/>
      <c r="H568" s="80"/>
      <c r="I568" s="80"/>
    </row>
    <row r="569" spans="1:9" s="922" customFormat="1" ht="15.75">
      <c r="A569" s="79"/>
      <c r="B569" s="80"/>
      <c r="C569" s="80"/>
      <c r="D569" s="80"/>
      <c r="E569" s="80"/>
      <c r="F569" s="80"/>
      <c r="G569" s="80"/>
      <c r="H569" s="80"/>
      <c r="I569" s="80"/>
    </row>
    <row r="570" spans="1:9" s="922" customFormat="1" ht="15.75">
      <c r="A570" s="79"/>
      <c r="B570" s="80"/>
      <c r="C570" s="80"/>
      <c r="D570" s="80"/>
      <c r="E570" s="80"/>
      <c r="F570" s="80"/>
      <c r="G570" s="80"/>
      <c r="H570" s="80"/>
      <c r="I570" s="80"/>
    </row>
    <row r="571" spans="1:9" s="922" customFormat="1" ht="15.75">
      <c r="A571" s="79"/>
      <c r="B571" s="80"/>
      <c r="C571" s="80"/>
      <c r="D571" s="80"/>
      <c r="E571" s="80"/>
      <c r="F571" s="80"/>
      <c r="G571" s="80"/>
      <c r="H571" s="80"/>
      <c r="I571" s="80"/>
    </row>
    <row r="572" spans="1:9" s="922" customFormat="1" ht="15.75">
      <c r="A572" s="79"/>
      <c r="B572" s="80"/>
      <c r="C572" s="80"/>
      <c r="D572" s="80"/>
      <c r="E572" s="80"/>
      <c r="F572" s="80"/>
      <c r="G572" s="80"/>
      <c r="H572" s="80"/>
      <c r="I572" s="80"/>
    </row>
    <row r="573" spans="1:9" s="922" customFormat="1" ht="15.75">
      <c r="A573" s="79"/>
      <c r="B573" s="80"/>
      <c r="C573" s="80"/>
      <c r="D573" s="80"/>
      <c r="E573" s="80"/>
      <c r="F573" s="80"/>
      <c r="G573" s="80"/>
      <c r="H573" s="80"/>
      <c r="I573" s="80"/>
    </row>
    <row r="574" spans="1:9" s="922" customFormat="1" ht="15.75">
      <c r="A574" s="79"/>
      <c r="B574" s="80"/>
      <c r="C574" s="80"/>
      <c r="D574" s="80"/>
      <c r="E574" s="80"/>
      <c r="F574" s="80"/>
      <c r="G574" s="80"/>
      <c r="H574" s="80"/>
      <c r="I574" s="80"/>
    </row>
    <row r="575" spans="1:9" s="922" customFormat="1" ht="15.75">
      <c r="A575" s="79"/>
      <c r="B575" s="80"/>
      <c r="C575" s="80"/>
      <c r="D575" s="80"/>
      <c r="E575" s="80"/>
      <c r="F575" s="80"/>
      <c r="G575" s="80"/>
      <c r="H575" s="80"/>
      <c r="I575" s="80"/>
    </row>
    <row r="576" spans="1:9" s="922" customFormat="1" ht="15.75">
      <c r="A576" s="79"/>
      <c r="B576" s="80"/>
      <c r="C576" s="80"/>
      <c r="D576" s="80"/>
      <c r="E576" s="80"/>
      <c r="F576" s="80"/>
      <c r="G576" s="80"/>
      <c r="H576" s="80"/>
      <c r="I576" s="80"/>
    </row>
    <row r="577" spans="1:9" s="922" customFormat="1" ht="15.75">
      <c r="A577" s="79"/>
      <c r="B577" s="80"/>
      <c r="C577" s="80"/>
      <c r="D577" s="80"/>
      <c r="E577" s="80"/>
      <c r="F577" s="80"/>
      <c r="G577" s="80"/>
      <c r="H577" s="80"/>
      <c r="I577" s="80"/>
    </row>
    <row r="578" spans="1:9" s="922" customFormat="1" ht="15.75">
      <c r="A578" s="79"/>
      <c r="B578" s="80"/>
      <c r="C578" s="80"/>
      <c r="D578" s="80"/>
      <c r="E578" s="80"/>
      <c r="F578" s="80"/>
      <c r="G578" s="80"/>
      <c r="H578" s="80"/>
      <c r="I578" s="80"/>
    </row>
    <row r="579" spans="1:9" s="922" customFormat="1" ht="15.75">
      <c r="A579" s="79"/>
      <c r="B579" s="80"/>
      <c r="C579" s="80"/>
      <c r="D579" s="80"/>
      <c r="E579" s="80"/>
      <c r="F579" s="80"/>
      <c r="G579" s="80"/>
      <c r="H579" s="80"/>
      <c r="I579" s="80"/>
    </row>
    <row r="580" spans="1:9" s="922" customFormat="1" ht="15.75">
      <c r="A580" s="79"/>
      <c r="B580" s="80"/>
      <c r="C580" s="80"/>
      <c r="D580" s="80"/>
      <c r="E580" s="80"/>
      <c r="F580" s="80"/>
      <c r="G580" s="80"/>
      <c r="H580" s="80"/>
      <c r="I580" s="80"/>
    </row>
    <row r="581" spans="1:9" s="922" customFormat="1" ht="15.75">
      <c r="A581" s="79"/>
      <c r="B581" s="80"/>
      <c r="C581" s="80"/>
      <c r="D581" s="80"/>
      <c r="E581" s="80"/>
      <c r="F581" s="80"/>
      <c r="G581" s="80"/>
      <c r="H581" s="80"/>
      <c r="I581" s="80"/>
    </row>
    <row r="582" spans="1:9" s="922" customFormat="1" ht="15.75">
      <c r="A582" s="79"/>
      <c r="B582" s="80"/>
      <c r="C582" s="80"/>
      <c r="D582" s="80"/>
      <c r="E582" s="80"/>
      <c r="F582" s="80"/>
      <c r="G582" s="80"/>
      <c r="H582" s="80"/>
      <c r="I582" s="80"/>
    </row>
    <row r="583" spans="1:9" s="922" customFormat="1" ht="15.75">
      <c r="A583" s="79"/>
      <c r="B583" s="80"/>
      <c r="C583" s="80"/>
      <c r="D583" s="80"/>
      <c r="E583" s="80"/>
      <c r="F583" s="80"/>
      <c r="G583" s="80"/>
      <c r="H583" s="80"/>
      <c r="I583" s="80"/>
    </row>
    <row r="584" spans="1:9" s="922" customFormat="1" ht="15.75">
      <c r="A584" s="79"/>
      <c r="B584" s="80"/>
      <c r="C584" s="80"/>
      <c r="D584" s="80"/>
      <c r="E584" s="80"/>
      <c r="F584" s="80"/>
      <c r="G584" s="80"/>
      <c r="H584" s="80"/>
      <c r="I584" s="80"/>
    </row>
    <row r="585" spans="1:9" s="922" customFormat="1" ht="15.75">
      <c r="A585" s="79"/>
      <c r="B585" s="80"/>
      <c r="C585" s="80"/>
      <c r="D585" s="80"/>
      <c r="E585" s="80"/>
      <c r="F585" s="80"/>
      <c r="G585" s="80"/>
      <c r="H585" s="80"/>
      <c r="I585" s="80"/>
    </row>
    <row r="586" spans="1:9" s="922" customFormat="1" ht="15.75">
      <c r="A586" s="79"/>
      <c r="B586" s="80"/>
      <c r="C586" s="80"/>
      <c r="D586" s="80"/>
      <c r="E586" s="80"/>
      <c r="F586" s="80"/>
      <c r="G586" s="80"/>
      <c r="H586" s="80"/>
      <c r="I586" s="80"/>
    </row>
    <row r="587" spans="1:9" s="922" customFormat="1" ht="15.75">
      <c r="A587" s="79"/>
      <c r="B587" s="80"/>
      <c r="C587" s="80"/>
      <c r="D587" s="80"/>
      <c r="E587" s="80"/>
      <c r="F587" s="80"/>
      <c r="G587" s="80"/>
      <c r="H587" s="80"/>
      <c r="I587" s="80"/>
    </row>
    <row r="588" spans="1:9" s="922" customFormat="1" ht="15.75">
      <c r="A588" s="79"/>
      <c r="B588" s="80"/>
      <c r="C588" s="80"/>
      <c r="D588" s="80"/>
      <c r="E588" s="80"/>
      <c r="F588" s="80"/>
      <c r="G588" s="80"/>
      <c r="H588" s="80"/>
      <c r="I588" s="80"/>
    </row>
    <row r="589" spans="1:9" s="922" customFormat="1" ht="15.75">
      <c r="A589" s="79"/>
      <c r="B589" s="80"/>
      <c r="C589" s="80"/>
      <c r="D589" s="80"/>
      <c r="E589" s="80"/>
      <c r="F589" s="80"/>
      <c r="G589" s="80"/>
      <c r="H589" s="80"/>
      <c r="I589" s="80"/>
    </row>
    <row r="590" spans="1:9" s="922" customFormat="1" ht="15.75">
      <c r="A590" s="79"/>
      <c r="B590" s="80"/>
      <c r="C590" s="80"/>
      <c r="D590" s="80"/>
      <c r="E590" s="80"/>
      <c r="F590" s="80"/>
      <c r="G590" s="80"/>
      <c r="H590" s="80"/>
      <c r="I590" s="80"/>
    </row>
    <row r="591" spans="1:9" s="922" customFormat="1" ht="15.75">
      <c r="A591" s="79"/>
      <c r="B591" s="80"/>
      <c r="C591" s="80"/>
      <c r="D591" s="80"/>
      <c r="E591" s="80"/>
      <c r="F591" s="80"/>
      <c r="G591" s="80"/>
      <c r="H591" s="80"/>
      <c r="I591" s="80"/>
    </row>
    <row r="592" spans="1:9" s="922" customFormat="1" ht="15.75">
      <c r="A592" s="79"/>
      <c r="B592" s="80"/>
      <c r="C592" s="80"/>
      <c r="D592" s="80"/>
      <c r="E592" s="80"/>
      <c r="F592" s="80"/>
      <c r="G592" s="80"/>
      <c r="H592" s="80"/>
      <c r="I592" s="80"/>
    </row>
    <row r="593" spans="1:9" s="922" customFormat="1" ht="15.75">
      <c r="A593" s="79"/>
      <c r="B593" s="80"/>
      <c r="C593" s="80"/>
      <c r="D593" s="80"/>
      <c r="E593" s="80"/>
      <c r="F593" s="80"/>
      <c r="G593" s="80"/>
      <c r="H593" s="80"/>
      <c r="I593" s="80"/>
    </row>
    <row r="594" spans="1:9" s="922" customFormat="1" ht="15.75">
      <c r="A594" s="79"/>
      <c r="B594" s="80"/>
      <c r="C594" s="80"/>
      <c r="D594" s="80"/>
      <c r="E594" s="80"/>
      <c r="F594" s="80"/>
      <c r="G594" s="80"/>
      <c r="H594" s="80"/>
      <c r="I594" s="80"/>
    </row>
    <row r="595" spans="1:9" s="922" customFormat="1" ht="15.75">
      <c r="A595" s="79"/>
      <c r="B595" s="80"/>
      <c r="C595" s="80"/>
      <c r="D595" s="80"/>
      <c r="E595" s="80"/>
      <c r="F595" s="80"/>
      <c r="G595" s="80"/>
      <c r="H595" s="80"/>
      <c r="I595" s="80"/>
    </row>
    <row r="596" spans="1:9" s="922" customFormat="1" ht="15.75">
      <c r="A596" s="79"/>
      <c r="B596" s="80"/>
      <c r="C596" s="80"/>
      <c r="D596" s="80"/>
      <c r="E596" s="80"/>
      <c r="F596" s="80"/>
      <c r="G596" s="80"/>
      <c r="H596" s="80"/>
      <c r="I596" s="80"/>
    </row>
    <row r="597" spans="1:9" s="922" customFormat="1" ht="15.75">
      <c r="A597" s="79"/>
      <c r="B597" s="80"/>
      <c r="C597" s="80"/>
      <c r="D597" s="80"/>
      <c r="E597" s="80"/>
      <c r="F597" s="80"/>
      <c r="G597" s="80"/>
      <c r="H597" s="80"/>
      <c r="I597" s="80"/>
    </row>
    <row r="598" spans="1:9" s="922" customFormat="1" ht="15.75">
      <c r="A598" s="79"/>
      <c r="B598" s="80"/>
      <c r="C598" s="80"/>
      <c r="D598" s="80"/>
      <c r="E598" s="80"/>
      <c r="F598" s="80"/>
      <c r="G598" s="80"/>
      <c r="H598" s="80"/>
      <c r="I598" s="80"/>
    </row>
    <row r="599" spans="1:9" s="922" customFormat="1" ht="15.75">
      <c r="A599" s="79"/>
      <c r="B599" s="80"/>
      <c r="C599" s="80"/>
      <c r="D599" s="80"/>
      <c r="E599" s="80"/>
      <c r="F599" s="80"/>
      <c r="G599" s="80"/>
      <c r="H599" s="80"/>
      <c r="I599" s="80"/>
    </row>
    <row r="600" spans="1:9" s="922" customFormat="1" ht="15.75">
      <c r="A600" s="79"/>
      <c r="B600" s="80"/>
      <c r="C600" s="80"/>
      <c r="D600" s="80"/>
      <c r="E600" s="80"/>
      <c r="F600" s="80"/>
      <c r="G600" s="80"/>
      <c r="H600" s="80"/>
      <c r="I600" s="80"/>
    </row>
    <row r="601" spans="1:9" s="922" customFormat="1" ht="15.75">
      <c r="A601" s="79"/>
      <c r="B601" s="80"/>
      <c r="C601" s="80"/>
      <c r="D601" s="80"/>
      <c r="E601" s="80"/>
      <c r="F601" s="80"/>
      <c r="G601" s="80"/>
      <c r="H601" s="80"/>
      <c r="I601" s="80"/>
    </row>
    <row r="602" spans="1:9" s="922" customFormat="1" ht="15.75">
      <c r="A602" s="79"/>
      <c r="B602" s="80"/>
      <c r="C602" s="80"/>
      <c r="D602" s="80"/>
      <c r="E602" s="80"/>
      <c r="F602" s="80"/>
      <c r="G602" s="80"/>
      <c r="H602" s="80"/>
      <c r="I602" s="80"/>
    </row>
    <row r="603" spans="1:9" s="922" customFormat="1" ht="15.75">
      <c r="A603" s="79"/>
      <c r="B603" s="80"/>
      <c r="C603" s="80"/>
      <c r="D603" s="80"/>
      <c r="E603" s="80"/>
      <c r="F603" s="80"/>
      <c r="G603" s="80"/>
      <c r="H603" s="80"/>
      <c r="I603" s="80"/>
    </row>
    <row r="604" spans="1:9" s="922" customFormat="1" ht="15.75">
      <c r="A604" s="79"/>
      <c r="B604" s="80"/>
      <c r="C604" s="80"/>
      <c r="D604" s="80"/>
      <c r="E604" s="80"/>
      <c r="F604" s="80"/>
      <c r="G604" s="80"/>
      <c r="H604" s="80"/>
      <c r="I604" s="80"/>
    </row>
    <row r="605" spans="1:9" s="922" customFormat="1" ht="15.75">
      <c r="A605" s="79"/>
      <c r="B605" s="80"/>
      <c r="C605" s="80"/>
      <c r="D605" s="80"/>
      <c r="E605" s="80"/>
      <c r="F605" s="80"/>
      <c r="G605" s="80"/>
      <c r="H605" s="80"/>
      <c r="I605" s="80"/>
    </row>
    <row r="606" spans="1:9" s="922" customFormat="1" ht="15.75">
      <c r="A606" s="79"/>
      <c r="B606" s="80"/>
      <c r="C606" s="80"/>
      <c r="D606" s="80"/>
      <c r="E606" s="80"/>
      <c r="F606" s="80"/>
      <c r="G606" s="80"/>
      <c r="H606" s="80"/>
      <c r="I606" s="80"/>
    </row>
    <row r="607" spans="1:9" s="922" customFormat="1" ht="15.75">
      <c r="A607" s="79"/>
      <c r="B607" s="80"/>
      <c r="C607" s="80"/>
      <c r="D607" s="80"/>
      <c r="E607" s="80"/>
      <c r="F607" s="80"/>
      <c r="G607" s="80"/>
      <c r="H607" s="80"/>
      <c r="I607" s="80"/>
    </row>
    <row r="608" spans="1:9" s="922" customFormat="1" ht="15.75">
      <c r="A608" s="79"/>
      <c r="B608" s="80"/>
      <c r="C608" s="80"/>
      <c r="D608" s="80"/>
      <c r="E608" s="80"/>
      <c r="F608" s="80"/>
      <c r="G608" s="80"/>
      <c r="H608" s="80"/>
      <c r="I608" s="80"/>
    </row>
    <row r="609" spans="1:9" s="922" customFormat="1" ht="15.75">
      <c r="A609" s="79"/>
      <c r="B609" s="80"/>
      <c r="C609" s="80"/>
      <c r="D609" s="80"/>
      <c r="E609" s="80"/>
      <c r="F609" s="80"/>
      <c r="G609" s="80"/>
      <c r="H609" s="80"/>
      <c r="I609" s="80"/>
    </row>
    <row r="610" spans="1:9" s="922" customFormat="1" ht="15.75">
      <c r="A610" s="79"/>
      <c r="B610" s="80"/>
      <c r="C610" s="80"/>
      <c r="D610" s="80"/>
      <c r="E610" s="80"/>
      <c r="F610" s="80"/>
      <c r="G610" s="80"/>
      <c r="H610" s="80"/>
      <c r="I610" s="80"/>
    </row>
    <row r="611" spans="1:9" s="922" customFormat="1" ht="15.75">
      <c r="A611" s="79"/>
      <c r="B611" s="80"/>
      <c r="C611" s="80"/>
      <c r="D611" s="80"/>
      <c r="E611" s="80"/>
      <c r="F611" s="80"/>
      <c r="G611" s="80"/>
      <c r="H611" s="80"/>
      <c r="I611" s="80"/>
    </row>
    <row r="612" spans="1:9" s="922" customFormat="1" ht="15.75">
      <c r="A612" s="79"/>
      <c r="B612" s="80"/>
      <c r="C612" s="80"/>
      <c r="D612" s="80"/>
      <c r="E612" s="80"/>
      <c r="F612" s="80"/>
      <c r="G612" s="80"/>
      <c r="H612" s="80"/>
      <c r="I612" s="80"/>
    </row>
    <row r="613" spans="1:9" s="922" customFormat="1" ht="15.75">
      <c r="A613" s="79"/>
      <c r="B613" s="80"/>
      <c r="C613" s="80"/>
      <c r="D613" s="80"/>
      <c r="E613" s="80"/>
      <c r="F613" s="80"/>
      <c r="G613" s="80"/>
      <c r="H613" s="80"/>
      <c r="I613" s="80"/>
    </row>
    <row r="614" spans="1:9" s="922" customFormat="1" ht="15.75">
      <c r="A614" s="79"/>
      <c r="B614" s="80"/>
      <c r="C614" s="80"/>
      <c r="D614" s="80"/>
      <c r="E614" s="80"/>
      <c r="F614" s="80"/>
      <c r="G614" s="80"/>
      <c r="H614" s="80"/>
      <c r="I614" s="80"/>
    </row>
    <row r="615" spans="1:9" s="922" customFormat="1" ht="15.75">
      <c r="A615" s="79"/>
      <c r="B615" s="80"/>
      <c r="C615" s="80"/>
      <c r="D615" s="80"/>
      <c r="E615" s="80"/>
      <c r="F615" s="80"/>
      <c r="G615" s="80"/>
      <c r="H615" s="80"/>
      <c r="I615" s="80"/>
    </row>
    <row r="616" spans="1:9" s="922" customFormat="1" ht="15.75">
      <c r="A616" s="79"/>
      <c r="B616" s="80"/>
      <c r="C616" s="80"/>
      <c r="D616" s="80"/>
      <c r="E616" s="80"/>
      <c r="F616" s="80"/>
      <c r="G616" s="80"/>
      <c r="H616" s="80"/>
      <c r="I616" s="80"/>
    </row>
    <row r="617" spans="1:9" s="922" customFormat="1" ht="15.75">
      <c r="A617" s="79"/>
      <c r="B617" s="80"/>
      <c r="C617" s="80"/>
      <c r="D617" s="80"/>
      <c r="E617" s="80"/>
      <c r="F617" s="80"/>
      <c r="G617" s="80"/>
      <c r="H617" s="80"/>
      <c r="I617" s="80"/>
    </row>
    <row r="618" spans="1:9" s="922" customFormat="1" ht="15.75">
      <c r="A618" s="79"/>
      <c r="B618" s="80"/>
      <c r="C618" s="80"/>
      <c r="D618" s="80"/>
      <c r="E618" s="80"/>
      <c r="F618" s="80"/>
      <c r="G618" s="80"/>
      <c r="H618" s="80"/>
      <c r="I618" s="80"/>
    </row>
    <row r="619" spans="1:9" s="922" customFormat="1" ht="15.75">
      <c r="A619" s="79"/>
      <c r="B619" s="80"/>
      <c r="C619" s="80"/>
      <c r="D619" s="80"/>
      <c r="E619" s="80"/>
      <c r="F619" s="80"/>
      <c r="G619" s="80"/>
      <c r="H619" s="80"/>
      <c r="I619" s="80"/>
    </row>
    <row r="620" spans="1:9" s="922" customFormat="1" ht="15.75">
      <c r="A620" s="79"/>
      <c r="B620" s="80"/>
      <c r="C620" s="80"/>
      <c r="D620" s="80"/>
      <c r="E620" s="80"/>
      <c r="F620" s="80"/>
      <c r="G620" s="80"/>
      <c r="H620" s="80"/>
      <c r="I620" s="80"/>
    </row>
    <row r="621" spans="1:9" s="922" customFormat="1" ht="15.75">
      <c r="A621" s="79"/>
      <c r="B621" s="80"/>
      <c r="C621" s="80"/>
      <c r="D621" s="80"/>
      <c r="E621" s="80"/>
      <c r="F621" s="80"/>
      <c r="G621" s="80"/>
      <c r="H621" s="80"/>
      <c r="I621" s="80"/>
    </row>
    <row r="622" spans="1:9" s="922" customFormat="1" ht="15.75">
      <c r="A622" s="79"/>
      <c r="B622" s="80"/>
      <c r="C622" s="80"/>
      <c r="D622" s="80"/>
      <c r="E622" s="80"/>
      <c r="F622" s="80"/>
      <c r="G622" s="80"/>
      <c r="H622" s="80"/>
      <c r="I622" s="80"/>
    </row>
    <row r="623" spans="1:9" s="922" customFormat="1" ht="15.75">
      <c r="A623" s="79"/>
      <c r="B623" s="80"/>
      <c r="C623" s="80"/>
      <c r="D623" s="80"/>
      <c r="E623" s="80"/>
      <c r="F623" s="80"/>
      <c r="G623" s="80"/>
      <c r="H623" s="80"/>
      <c r="I623" s="80"/>
    </row>
    <row r="624" spans="1:9" s="922" customFormat="1" ht="15.75">
      <c r="A624" s="79"/>
      <c r="B624" s="80"/>
      <c r="C624" s="80"/>
      <c r="D624" s="80"/>
      <c r="E624" s="80"/>
      <c r="F624" s="80"/>
      <c r="G624" s="80"/>
      <c r="H624" s="80"/>
      <c r="I624" s="80"/>
    </row>
    <row r="625" spans="1:9" s="922" customFormat="1" ht="15.75">
      <c r="A625" s="79"/>
      <c r="B625" s="80"/>
      <c r="C625" s="80"/>
      <c r="D625" s="80"/>
      <c r="E625" s="80"/>
      <c r="F625" s="80"/>
      <c r="G625" s="80"/>
      <c r="H625" s="80"/>
      <c r="I625" s="80"/>
    </row>
    <row r="626" spans="1:9" s="922" customFormat="1" ht="15.75">
      <c r="A626" s="79"/>
      <c r="B626" s="80"/>
      <c r="C626" s="80"/>
      <c r="D626" s="80"/>
      <c r="E626" s="80"/>
      <c r="F626" s="80"/>
      <c r="G626" s="80"/>
      <c r="H626" s="80"/>
      <c r="I626" s="80"/>
    </row>
    <row r="627" spans="1:9" s="922" customFormat="1" ht="15.75">
      <c r="A627" s="79"/>
      <c r="B627" s="80"/>
      <c r="C627" s="80"/>
      <c r="D627" s="80"/>
      <c r="E627" s="80"/>
      <c r="F627" s="80"/>
      <c r="G627" s="80"/>
      <c r="H627" s="80"/>
      <c r="I627" s="80"/>
    </row>
    <row r="628" spans="1:9" s="922" customFormat="1" ht="15.75">
      <c r="A628" s="79"/>
      <c r="B628" s="80"/>
      <c r="C628" s="80"/>
      <c r="D628" s="80"/>
      <c r="E628" s="80"/>
      <c r="F628" s="80"/>
      <c r="G628" s="80"/>
      <c r="H628" s="80"/>
      <c r="I628" s="80"/>
    </row>
    <row r="629" spans="1:9" s="922" customFormat="1" ht="15.75">
      <c r="A629" s="79"/>
      <c r="B629" s="80"/>
      <c r="C629" s="80"/>
      <c r="D629" s="80"/>
      <c r="E629" s="80"/>
      <c r="F629" s="80"/>
      <c r="G629" s="80"/>
      <c r="H629" s="80"/>
      <c r="I629" s="80"/>
    </row>
    <row r="630" spans="1:9" s="922" customFormat="1" ht="15.75">
      <c r="A630" s="79"/>
      <c r="B630" s="80"/>
      <c r="C630" s="80"/>
      <c r="D630" s="80"/>
      <c r="E630" s="80"/>
      <c r="F630" s="80"/>
      <c r="G630" s="80"/>
      <c r="H630" s="80"/>
      <c r="I630" s="80"/>
    </row>
    <row r="631" spans="1:9" s="922" customFormat="1" ht="15.75">
      <c r="A631" s="79"/>
      <c r="B631" s="80"/>
      <c r="C631" s="80"/>
      <c r="D631" s="80"/>
      <c r="E631" s="80"/>
      <c r="F631" s="80"/>
      <c r="G631" s="80"/>
      <c r="H631" s="80"/>
      <c r="I631" s="80"/>
    </row>
    <row r="632" spans="1:9" s="922" customFormat="1" ht="15.75">
      <c r="A632" s="79"/>
      <c r="B632" s="80"/>
      <c r="C632" s="80"/>
      <c r="D632" s="80"/>
      <c r="E632" s="80"/>
      <c r="F632" s="80"/>
      <c r="G632" s="80"/>
      <c r="H632" s="80"/>
      <c r="I632" s="80"/>
    </row>
    <row r="633" spans="1:9" s="922" customFormat="1" ht="15.75">
      <c r="A633" s="79"/>
      <c r="B633" s="80"/>
      <c r="C633" s="80"/>
      <c r="D633" s="80"/>
      <c r="E633" s="80"/>
      <c r="F633" s="80"/>
      <c r="G633" s="80"/>
      <c r="H633" s="80"/>
      <c r="I633" s="80"/>
    </row>
    <row r="634" spans="1:9" s="922" customFormat="1" ht="15.75">
      <c r="A634" s="79"/>
      <c r="B634" s="80"/>
      <c r="C634" s="80"/>
      <c r="D634" s="80"/>
      <c r="E634" s="80"/>
      <c r="F634" s="80"/>
      <c r="G634" s="80"/>
      <c r="H634" s="80"/>
      <c r="I634" s="80"/>
    </row>
    <row r="635" spans="1:9" s="922" customFormat="1" ht="15.75">
      <c r="A635" s="79"/>
      <c r="B635" s="80"/>
      <c r="C635" s="80"/>
      <c r="D635" s="80"/>
      <c r="E635" s="80"/>
      <c r="F635" s="80"/>
      <c r="G635" s="80"/>
      <c r="H635" s="80"/>
      <c r="I635" s="80"/>
    </row>
    <row r="636" spans="1:9" s="922" customFormat="1" ht="15.75">
      <c r="A636" s="79"/>
      <c r="B636" s="80"/>
      <c r="C636" s="80"/>
      <c r="D636" s="80"/>
      <c r="E636" s="80"/>
      <c r="F636" s="80"/>
      <c r="G636" s="80"/>
      <c r="H636" s="80"/>
      <c r="I636" s="80"/>
    </row>
    <row r="637" spans="1:9" s="922" customFormat="1" ht="15.75">
      <c r="A637" s="79"/>
      <c r="B637" s="80"/>
      <c r="C637" s="80"/>
      <c r="D637" s="80"/>
      <c r="E637" s="80"/>
      <c r="F637" s="80"/>
      <c r="G637" s="80"/>
      <c r="H637" s="80"/>
      <c r="I637" s="80"/>
    </row>
    <row r="638" spans="1:9" s="922" customFormat="1" ht="15.75">
      <c r="A638" s="79"/>
      <c r="B638" s="80"/>
      <c r="C638" s="80"/>
      <c r="D638" s="80"/>
      <c r="E638" s="80"/>
      <c r="F638" s="80"/>
      <c r="G638" s="80"/>
      <c r="H638" s="80"/>
      <c r="I638" s="80"/>
    </row>
    <row r="639" spans="1:9" s="922" customFormat="1" ht="15.75">
      <c r="A639" s="79"/>
      <c r="B639" s="80"/>
      <c r="C639" s="80"/>
      <c r="D639" s="80"/>
      <c r="E639" s="80"/>
      <c r="F639" s="80"/>
      <c r="G639" s="80"/>
      <c r="H639" s="80"/>
      <c r="I639" s="80"/>
    </row>
    <row r="640" spans="1:9" s="922" customFormat="1" ht="15.75">
      <c r="A640" s="79"/>
      <c r="B640" s="80"/>
      <c r="C640" s="80"/>
      <c r="D640" s="80"/>
      <c r="E640" s="80"/>
      <c r="F640" s="80"/>
      <c r="G640" s="80"/>
      <c r="H640" s="80"/>
      <c r="I640" s="80"/>
    </row>
    <row r="641" spans="1:9" s="922" customFormat="1" ht="15.75">
      <c r="A641" s="79"/>
      <c r="B641" s="80"/>
      <c r="C641" s="80"/>
      <c r="D641" s="80"/>
      <c r="E641" s="80"/>
      <c r="F641" s="80"/>
      <c r="G641" s="80"/>
      <c r="H641" s="80"/>
      <c r="I641" s="80"/>
    </row>
    <row r="642" spans="1:9" s="922" customFormat="1" ht="15.75">
      <c r="A642" s="79"/>
      <c r="B642" s="80"/>
      <c r="C642" s="80"/>
      <c r="D642" s="80"/>
      <c r="E642" s="80"/>
      <c r="F642" s="80"/>
      <c r="G642" s="80"/>
      <c r="H642" s="80"/>
      <c r="I642" s="80"/>
    </row>
  </sheetData>
  <mergeCells count="4">
    <mergeCell ref="A2:I2"/>
    <mergeCell ref="A3:I3"/>
    <mergeCell ref="A4:I4"/>
    <mergeCell ref="A5:I5"/>
  </mergeCells>
  <pageMargins left="0.75" right="0.75" top="1" bottom="1" header="0.5" footer="0.5"/>
  <pageSetup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HK616"/>
  <sheetViews>
    <sheetView zoomScale="85" zoomScaleNormal="85" workbookViewId="0">
      <selection activeCell="P12" sqref="P12"/>
    </sheetView>
  </sheetViews>
  <sheetFormatPr defaultColWidth="9.140625" defaultRowHeight="15"/>
  <cols>
    <col min="1" max="1" width="70" style="81" customWidth="1"/>
    <col min="2" max="8" width="7.85546875" style="80" customWidth="1"/>
    <col min="9" max="9" width="10.85546875" style="80" customWidth="1"/>
    <col min="10" max="10" width="2.85546875" style="150" customWidth="1"/>
    <col min="11" max="256" width="9.140625" style="922"/>
    <col min="257" max="257" width="70" style="922" customWidth="1"/>
    <col min="258" max="264" width="7.85546875" style="922" customWidth="1"/>
    <col min="265" max="265" width="10.85546875" style="922" customWidth="1"/>
    <col min="266" max="266" width="2.85546875" style="922" customWidth="1"/>
    <col min="267" max="512" width="9.140625" style="922"/>
    <col min="513" max="513" width="70" style="922" customWidth="1"/>
    <col min="514" max="520" width="7.85546875" style="922" customWidth="1"/>
    <col min="521" max="521" width="10.85546875" style="922" customWidth="1"/>
    <col min="522" max="522" width="2.85546875" style="922" customWidth="1"/>
    <col min="523" max="768" width="9.140625" style="922"/>
    <col min="769" max="769" width="70" style="922" customWidth="1"/>
    <col min="770" max="776" width="7.85546875" style="922" customWidth="1"/>
    <col min="777" max="777" width="10.85546875" style="922" customWidth="1"/>
    <col min="778" max="778" width="2.85546875" style="922" customWidth="1"/>
    <col min="779" max="1024" width="9.140625" style="922"/>
    <col min="1025" max="1025" width="70" style="922" customWidth="1"/>
    <col min="1026" max="1032" width="7.85546875" style="922" customWidth="1"/>
    <col min="1033" max="1033" width="10.85546875" style="922" customWidth="1"/>
    <col min="1034" max="1034" width="2.85546875" style="922" customWidth="1"/>
    <col min="1035" max="1280" width="9.140625" style="922"/>
    <col min="1281" max="1281" width="70" style="922" customWidth="1"/>
    <col min="1282" max="1288" width="7.85546875" style="922" customWidth="1"/>
    <col min="1289" max="1289" width="10.85546875" style="922" customWidth="1"/>
    <col min="1290" max="1290" width="2.85546875" style="922" customWidth="1"/>
    <col min="1291" max="1536" width="9.140625" style="922"/>
    <col min="1537" max="1537" width="70" style="922" customWidth="1"/>
    <col min="1538" max="1544" width="7.85546875" style="922" customWidth="1"/>
    <col min="1545" max="1545" width="10.85546875" style="922" customWidth="1"/>
    <col min="1546" max="1546" width="2.85546875" style="922" customWidth="1"/>
    <col min="1547" max="1792" width="9.140625" style="922"/>
    <col min="1793" max="1793" width="70" style="922" customWidth="1"/>
    <col min="1794" max="1800" width="7.85546875" style="922" customWidth="1"/>
    <col min="1801" max="1801" width="10.85546875" style="922" customWidth="1"/>
    <col min="1802" max="1802" width="2.85546875" style="922" customWidth="1"/>
    <col min="1803" max="2048" width="9.140625" style="922"/>
    <col min="2049" max="2049" width="70" style="922" customWidth="1"/>
    <col min="2050" max="2056" width="7.85546875" style="922" customWidth="1"/>
    <col min="2057" max="2057" width="10.85546875" style="922" customWidth="1"/>
    <col min="2058" max="2058" width="2.85546875" style="922" customWidth="1"/>
    <col min="2059" max="2304" width="9.140625" style="922"/>
    <col min="2305" max="2305" width="70" style="922" customWidth="1"/>
    <col min="2306" max="2312" width="7.85546875" style="922" customWidth="1"/>
    <col min="2313" max="2313" width="10.85546875" style="922" customWidth="1"/>
    <col min="2314" max="2314" width="2.85546875" style="922" customWidth="1"/>
    <col min="2315" max="2560" width="9.140625" style="922"/>
    <col min="2561" max="2561" width="70" style="922" customWidth="1"/>
    <col min="2562" max="2568" width="7.85546875" style="922" customWidth="1"/>
    <col min="2569" max="2569" width="10.85546875" style="922" customWidth="1"/>
    <col min="2570" max="2570" width="2.85546875" style="922" customWidth="1"/>
    <col min="2571" max="2816" width="9.140625" style="922"/>
    <col min="2817" max="2817" width="70" style="922" customWidth="1"/>
    <col min="2818" max="2824" width="7.85546875" style="922" customWidth="1"/>
    <col min="2825" max="2825" width="10.85546875" style="922" customWidth="1"/>
    <col min="2826" max="2826" width="2.85546875" style="922" customWidth="1"/>
    <col min="2827" max="3072" width="9.140625" style="922"/>
    <col min="3073" max="3073" width="70" style="922" customWidth="1"/>
    <col min="3074" max="3080" width="7.85546875" style="922" customWidth="1"/>
    <col min="3081" max="3081" width="10.85546875" style="922" customWidth="1"/>
    <col min="3082" max="3082" width="2.85546875" style="922" customWidth="1"/>
    <col min="3083" max="3328" width="9.140625" style="922"/>
    <col min="3329" max="3329" width="70" style="922" customWidth="1"/>
    <col min="3330" max="3336" width="7.85546875" style="922" customWidth="1"/>
    <col min="3337" max="3337" width="10.85546875" style="922" customWidth="1"/>
    <col min="3338" max="3338" width="2.85546875" style="922" customWidth="1"/>
    <col min="3339" max="3584" width="9.140625" style="922"/>
    <col min="3585" max="3585" width="70" style="922" customWidth="1"/>
    <col min="3586" max="3592" width="7.85546875" style="922" customWidth="1"/>
    <col min="3593" max="3593" width="10.85546875" style="922" customWidth="1"/>
    <col min="3594" max="3594" width="2.85546875" style="922" customWidth="1"/>
    <col min="3595" max="3840" width="9.140625" style="922"/>
    <col min="3841" max="3841" width="70" style="922" customWidth="1"/>
    <col min="3842" max="3848" width="7.85546875" style="922" customWidth="1"/>
    <col min="3849" max="3849" width="10.85546875" style="922" customWidth="1"/>
    <col min="3850" max="3850" width="2.85546875" style="922" customWidth="1"/>
    <col min="3851" max="4096" width="9.140625" style="922"/>
    <col min="4097" max="4097" width="70" style="922" customWidth="1"/>
    <col min="4098" max="4104" width="7.85546875" style="922" customWidth="1"/>
    <col min="4105" max="4105" width="10.85546875" style="922" customWidth="1"/>
    <col min="4106" max="4106" width="2.85546875" style="922" customWidth="1"/>
    <col min="4107" max="4352" width="9.140625" style="922"/>
    <col min="4353" max="4353" width="70" style="922" customWidth="1"/>
    <col min="4354" max="4360" width="7.85546875" style="922" customWidth="1"/>
    <col min="4361" max="4361" width="10.85546875" style="922" customWidth="1"/>
    <col min="4362" max="4362" width="2.85546875" style="922" customWidth="1"/>
    <col min="4363" max="4608" width="9.140625" style="922"/>
    <col min="4609" max="4609" width="70" style="922" customWidth="1"/>
    <col min="4610" max="4616" width="7.85546875" style="922" customWidth="1"/>
    <col min="4617" max="4617" width="10.85546875" style="922" customWidth="1"/>
    <col min="4618" max="4618" width="2.85546875" style="922" customWidth="1"/>
    <col min="4619" max="4864" width="9.140625" style="922"/>
    <col min="4865" max="4865" width="70" style="922" customWidth="1"/>
    <col min="4866" max="4872" width="7.85546875" style="922" customWidth="1"/>
    <col min="4873" max="4873" width="10.85546875" style="922" customWidth="1"/>
    <col min="4874" max="4874" width="2.85546875" style="922" customWidth="1"/>
    <col min="4875" max="5120" width="9.140625" style="922"/>
    <col min="5121" max="5121" width="70" style="922" customWidth="1"/>
    <col min="5122" max="5128" width="7.85546875" style="922" customWidth="1"/>
    <col min="5129" max="5129" width="10.85546875" style="922" customWidth="1"/>
    <col min="5130" max="5130" width="2.85546875" style="922" customWidth="1"/>
    <col min="5131" max="5376" width="9.140625" style="922"/>
    <col min="5377" max="5377" width="70" style="922" customWidth="1"/>
    <col min="5378" max="5384" width="7.85546875" style="922" customWidth="1"/>
    <col min="5385" max="5385" width="10.85546875" style="922" customWidth="1"/>
    <col min="5386" max="5386" width="2.85546875" style="922" customWidth="1"/>
    <col min="5387" max="5632" width="9.140625" style="922"/>
    <col min="5633" max="5633" width="70" style="922" customWidth="1"/>
    <col min="5634" max="5640" width="7.85546875" style="922" customWidth="1"/>
    <col min="5641" max="5641" width="10.85546875" style="922" customWidth="1"/>
    <col min="5642" max="5642" width="2.85546875" style="922" customWidth="1"/>
    <col min="5643" max="5888" width="9.140625" style="922"/>
    <col min="5889" max="5889" width="70" style="922" customWidth="1"/>
    <col min="5890" max="5896" width="7.85546875" style="922" customWidth="1"/>
    <col min="5897" max="5897" width="10.85546875" style="922" customWidth="1"/>
    <col min="5898" max="5898" width="2.85546875" style="922" customWidth="1"/>
    <col min="5899" max="6144" width="9.140625" style="922"/>
    <col min="6145" max="6145" width="70" style="922" customWidth="1"/>
    <col min="6146" max="6152" width="7.85546875" style="922" customWidth="1"/>
    <col min="6153" max="6153" width="10.85546875" style="922" customWidth="1"/>
    <col min="6154" max="6154" width="2.85546875" style="922" customWidth="1"/>
    <col min="6155" max="6400" width="9.140625" style="922"/>
    <col min="6401" max="6401" width="70" style="922" customWidth="1"/>
    <col min="6402" max="6408" width="7.85546875" style="922" customWidth="1"/>
    <col min="6409" max="6409" width="10.85546875" style="922" customWidth="1"/>
    <col min="6410" max="6410" width="2.85546875" style="922" customWidth="1"/>
    <col min="6411" max="6656" width="9.140625" style="922"/>
    <col min="6657" max="6657" width="70" style="922" customWidth="1"/>
    <col min="6658" max="6664" width="7.85546875" style="922" customWidth="1"/>
    <col min="6665" max="6665" width="10.85546875" style="922" customWidth="1"/>
    <col min="6666" max="6666" width="2.85546875" style="922" customWidth="1"/>
    <col min="6667" max="6912" width="9.140625" style="922"/>
    <col min="6913" max="6913" width="70" style="922" customWidth="1"/>
    <col min="6914" max="6920" width="7.85546875" style="922" customWidth="1"/>
    <col min="6921" max="6921" width="10.85546875" style="922" customWidth="1"/>
    <col min="6922" max="6922" width="2.85546875" style="922" customWidth="1"/>
    <col min="6923" max="7168" width="9.140625" style="922"/>
    <col min="7169" max="7169" width="70" style="922" customWidth="1"/>
    <col min="7170" max="7176" width="7.85546875" style="922" customWidth="1"/>
    <col min="7177" max="7177" width="10.85546875" style="922" customWidth="1"/>
    <col min="7178" max="7178" width="2.85546875" style="922" customWidth="1"/>
    <col min="7179" max="7424" width="9.140625" style="922"/>
    <col min="7425" max="7425" width="70" style="922" customWidth="1"/>
    <col min="7426" max="7432" width="7.85546875" style="922" customWidth="1"/>
    <col min="7433" max="7433" width="10.85546875" style="922" customWidth="1"/>
    <col min="7434" max="7434" width="2.85546875" style="922" customWidth="1"/>
    <col min="7435" max="7680" width="9.140625" style="922"/>
    <col min="7681" max="7681" width="70" style="922" customWidth="1"/>
    <col min="7682" max="7688" width="7.85546875" style="922" customWidth="1"/>
    <col min="7689" max="7689" width="10.85546875" style="922" customWidth="1"/>
    <col min="7690" max="7690" width="2.85546875" style="922" customWidth="1"/>
    <col min="7691" max="7936" width="9.140625" style="922"/>
    <col min="7937" max="7937" width="70" style="922" customWidth="1"/>
    <col min="7938" max="7944" width="7.85546875" style="922" customWidth="1"/>
    <col min="7945" max="7945" width="10.85546875" style="922" customWidth="1"/>
    <col min="7946" max="7946" width="2.85546875" style="922" customWidth="1"/>
    <col min="7947" max="8192" width="9.140625" style="922"/>
    <col min="8193" max="8193" width="70" style="922" customWidth="1"/>
    <col min="8194" max="8200" width="7.85546875" style="922" customWidth="1"/>
    <col min="8201" max="8201" width="10.85546875" style="922" customWidth="1"/>
    <col min="8202" max="8202" width="2.85546875" style="922" customWidth="1"/>
    <col min="8203" max="8448" width="9.140625" style="922"/>
    <col min="8449" max="8449" width="70" style="922" customWidth="1"/>
    <col min="8450" max="8456" width="7.85546875" style="922" customWidth="1"/>
    <col min="8457" max="8457" width="10.85546875" style="922" customWidth="1"/>
    <col min="8458" max="8458" width="2.85546875" style="922" customWidth="1"/>
    <col min="8459" max="8704" width="9.140625" style="922"/>
    <col min="8705" max="8705" width="70" style="922" customWidth="1"/>
    <col min="8706" max="8712" width="7.85546875" style="922" customWidth="1"/>
    <col min="8713" max="8713" width="10.85546875" style="922" customWidth="1"/>
    <col min="8714" max="8714" width="2.85546875" style="922" customWidth="1"/>
    <col min="8715" max="8960" width="9.140625" style="922"/>
    <col min="8961" max="8961" width="70" style="922" customWidth="1"/>
    <col min="8962" max="8968" width="7.85546875" style="922" customWidth="1"/>
    <col min="8969" max="8969" width="10.85546875" style="922" customWidth="1"/>
    <col min="8970" max="8970" width="2.85546875" style="922" customWidth="1"/>
    <col min="8971" max="9216" width="9.140625" style="922"/>
    <col min="9217" max="9217" width="70" style="922" customWidth="1"/>
    <col min="9218" max="9224" width="7.85546875" style="922" customWidth="1"/>
    <col min="9225" max="9225" width="10.85546875" style="922" customWidth="1"/>
    <col min="9226" max="9226" width="2.85546875" style="922" customWidth="1"/>
    <col min="9227" max="9472" width="9.140625" style="922"/>
    <col min="9473" max="9473" width="70" style="922" customWidth="1"/>
    <col min="9474" max="9480" width="7.85546875" style="922" customWidth="1"/>
    <col min="9481" max="9481" width="10.85546875" style="922" customWidth="1"/>
    <col min="9482" max="9482" width="2.85546875" style="922" customWidth="1"/>
    <col min="9483" max="9728" width="9.140625" style="922"/>
    <col min="9729" max="9729" width="70" style="922" customWidth="1"/>
    <col min="9730" max="9736" width="7.85546875" style="922" customWidth="1"/>
    <col min="9737" max="9737" width="10.85546875" style="922" customWidth="1"/>
    <col min="9738" max="9738" width="2.85546875" style="922" customWidth="1"/>
    <col min="9739" max="9984" width="9.140625" style="922"/>
    <col min="9985" max="9985" width="70" style="922" customWidth="1"/>
    <col min="9986" max="9992" width="7.85546875" style="922" customWidth="1"/>
    <col min="9993" max="9993" width="10.85546875" style="922" customWidth="1"/>
    <col min="9994" max="9994" width="2.85546875" style="922" customWidth="1"/>
    <col min="9995" max="10240" width="9.140625" style="922"/>
    <col min="10241" max="10241" width="70" style="922" customWidth="1"/>
    <col min="10242" max="10248" width="7.85546875" style="922" customWidth="1"/>
    <col min="10249" max="10249" width="10.85546875" style="922" customWidth="1"/>
    <col min="10250" max="10250" width="2.85546875" style="922" customWidth="1"/>
    <col min="10251" max="10496" width="9.140625" style="922"/>
    <col min="10497" max="10497" width="70" style="922" customWidth="1"/>
    <col min="10498" max="10504" width="7.85546875" style="922" customWidth="1"/>
    <col min="10505" max="10505" width="10.85546875" style="922" customWidth="1"/>
    <col min="10506" max="10506" width="2.85546875" style="922" customWidth="1"/>
    <col min="10507" max="10752" width="9.140625" style="922"/>
    <col min="10753" max="10753" width="70" style="922" customWidth="1"/>
    <col min="10754" max="10760" width="7.85546875" style="922" customWidth="1"/>
    <col min="10761" max="10761" width="10.85546875" style="922" customWidth="1"/>
    <col min="10762" max="10762" width="2.85546875" style="922" customWidth="1"/>
    <col min="10763" max="11008" width="9.140625" style="922"/>
    <col min="11009" max="11009" width="70" style="922" customWidth="1"/>
    <col min="11010" max="11016" width="7.85546875" style="922" customWidth="1"/>
    <col min="11017" max="11017" width="10.85546875" style="922" customWidth="1"/>
    <col min="11018" max="11018" width="2.85546875" style="922" customWidth="1"/>
    <col min="11019" max="11264" width="9.140625" style="922"/>
    <col min="11265" max="11265" width="70" style="922" customWidth="1"/>
    <col min="11266" max="11272" width="7.85546875" style="922" customWidth="1"/>
    <col min="11273" max="11273" width="10.85546875" style="922" customWidth="1"/>
    <col min="11274" max="11274" width="2.85546875" style="922" customWidth="1"/>
    <col min="11275" max="11520" width="9.140625" style="922"/>
    <col min="11521" max="11521" width="70" style="922" customWidth="1"/>
    <col min="11522" max="11528" width="7.85546875" style="922" customWidth="1"/>
    <col min="11529" max="11529" width="10.85546875" style="922" customWidth="1"/>
    <col min="11530" max="11530" width="2.85546875" style="922" customWidth="1"/>
    <col min="11531" max="11776" width="9.140625" style="922"/>
    <col min="11777" max="11777" width="70" style="922" customWidth="1"/>
    <col min="11778" max="11784" width="7.85546875" style="922" customWidth="1"/>
    <col min="11785" max="11785" width="10.85546875" style="922" customWidth="1"/>
    <col min="11786" max="11786" width="2.85546875" style="922" customWidth="1"/>
    <col min="11787" max="12032" width="9.140625" style="922"/>
    <col min="12033" max="12033" width="70" style="922" customWidth="1"/>
    <col min="12034" max="12040" width="7.85546875" style="922" customWidth="1"/>
    <col min="12041" max="12041" width="10.85546875" style="922" customWidth="1"/>
    <col min="12042" max="12042" width="2.85546875" style="922" customWidth="1"/>
    <col min="12043" max="12288" width="9.140625" style="922"/>
    <col min="12289" max="12289" width="70" style="922" customWidth="1"/>
    <col min="12290" max="12296" width="7.85546875" style="922" customWidth="1"/>
    <col min="12297" max="12297" width="10.85546875" style="922" customWidth="1"/>
    <col min="12298" max="12298" width="2.85546875" style="922" customWidth="1"/>
    <col min="12299" max="12544" width="9.140625" style="922"/>
    <col min="12545" max="12545" width="70" style="922" customWidth="1"/>
    <col min="12546" max="12552" width="7.85546875" style="922" customWidth="1"/>
    <col min="12553" max="12553" width="10.85546875" style="922" customWidth="1"/>
    <col min="12554" max="12554" width="2.85546875" style="922" customWidth="1"/>
    <col min="12555" max="12800" width="9.140625" style="922"/>
    <col min="12801" max="12801" width="70" style="922" customWidth="1"/>
    <col min="12802" max="12808" width="7.85546875" style="922" customWidth="1"/>
    <col min="12809" max="12809" width="10.85546875" style="922" customWidth="1"/>
    <col min="12810" max="12810" width="2.85546875" style="922" customWidth="1"/>
    <col min="12811" max="13056" width="9.140625" style="922"/>
    <col min="13057" max="13057" width="70" style="922" customWidth="1"/>
    <col min="13058" max="13064" width="7.85546875" style="922" customWidth="1"/>
    <col min="13065" max="13065" width="10.85546875" style="922" customWidth="1"/>
    <col min="13066" max="13066" width="2.85546875" style="922" customWidth="1"/>
    <col min="13067" max="13312" width="9.140625" style="922"/>
    <col min="13313" max="13313" width="70" style="922" customWidth="1"/>
    <col min="13314" max="13320" width="7.85546875" style="922" customWidth="1"/>
    <col min="13321" max="13321" width="10.85546875" style="922" customWidth="1"/>
    <col min="13322" max="13322" width="2.85546875" style="922" customWidth="1"/>
    <col min="13323" max="13568" width="9.140625" style="922"/>
    <col min="13569" max="13569" width="70" style="922" customWidth="1"/>
    <col min="13570" max="13576" width="7.85546875" style="922" customWidth="1"/>
    <col min="13577" max="13577" width="10.85546875" style="922" customWidth="1"/>
    <col min="13578" max="13578" width="2.85546875" style="922" customWidth="1"/>
    <col min="13579" max="13824" width="9.140625" style="922"/>
    <col min="13825" max="13825" width="70" style="922" customWidth="1"/>
    <col min="13826" max="13832" width="7.85546875" style="922" customWidth="1"/>
    <col min="13833" max="13833" width="10.85546875" style="922" customWidth="1"/>
    <col min="13834" max="13834" width="2.85546875" style="922" customWidth="1"/>
    <col min="13835" max="14080" width="9.140625" style="922"/>
    <col min="14081" max="14081" width="70" style="922" customWidth="1"/>
    <col min="14082" max="14088" width="7.85546875" style="922" customWidth="1"/>
    <col min="14089" max="14089" width="10.85546875" style="922" customWidth="1"/>
    <col min="14090" max="14090" width="2.85546875" style="922" customWidth="1"/>
    <col min="14091" max="14336" width="9.140625" style="922"/>
    <col min="14337" max="14337" width="70" style="922" customWidth="1"/>
    <col min="14338" max="14344" width="7.85546875" style="922" customWidth="1"/>
    <col min="14345" max="14345" width="10.85546875" style="922" customWidth="1"/>
    <col min="14346" max="14346" width="2.85546875" style="922" customWidth="1"/>
    <col min="14347" max="14592" width="9.140625" style="922"/>
    <col min="14593" max="14593" width="70" style="922" customWidth="1"/>
    <col min="14594" max="14600" width="7.85546875" style="922" customWidth="1"/>
    <col min="14601" max="14601" width="10.85546875" style="922" customWidth="1"/>
    <col min="14602" max="14602" width="2.85546875" style="922" customWidth="1"/>
    <col min="14603" max="14848" width="9.140625" style="922"/>
    <col min="14849" max="14849" width="70" style="922" customWidth="1"/>
    <col min="14850" max="14856" width="7.85546875" style="922" customWidth="1"/>
    <col min="14857" max="14857" width="10.85546875" style="922" customWidth="1"/>
    <col min="14858" max="14858" width="2.85546875" style="922" customWidth="1"/>
    <col min="14859" max="15104" width="9.140625" style="922"/>
    <col min="15105" max="15105" width="70" style="922" customWidth="1"/>
    <col min="15106" max="15112" width="7.85546875" style="922" customWidth="1"/>
    <col min="15113" max="15113" width="10.85546875" style="922" customWidth="1"/>
    <col min="15114" max="15114" width="2.85546875" style="922" customWidth="1"/>
    <col min="15115" max="15360" width="9.140625" style="922"/>
    <col min="15361" max="15361" width="70" style="922" customWidth="1"/>
    <col min="15362" max="15368" width="7.85546875" style="922" customWidth="1"/>
    <col min="15369" max="15369" width="10.85546875" style="922" customWidth="1"/>
    <col min="15370" max="15370" width="2.85546875" style="922" customWidth="1"/>
    <col min="15371" max="15616" width="9.140625" style="922"/>
    <col min="15617" max="15617" width="70" style="922" customWidth="1"/>
    <col min="15618" max="15624" width="7.85546875" style="922" customWidth="1"/>
    <col min="15625" max="15625" width="10.85546875" style="922" customWidth="1"/>
    <col min="15626" max="15626" width="2.85546875" style="922" customWidth="1"/>
    <col min="15627" max="15872" width="9.140625" style="922"/>
    <col min="15873" max="15873" width="70" style="922" customWidth="1"/>
    <col min="15874" max="15880" width="7.85546875" style="922" customWidth="1"/>
    <col min="15881" max="15881" width="10.85546875" style="922" customWidth="1"/>
    <col min="15882" max="15882" width="2.85546875" style="922" customWidth="1"/>
    <col min="15883" max="16128" width="9.140625" style="922"/>
    <col min="16129" max="16129" width="70" style="922" customWidth="1"/>
    <col min="16130" max="16136" width="7.85546875" style="922" customWidth="1"/>
    <col min="16137" max="16137" width="10.85546875" style="922" customWidth="1"/>
    <col min="16138" max="16138" width="2.85546875" style="922" customWidth="1"/>
    <col min="16139" max="16384" width="9.140625" style="922"/>
  </cols>
  <sheetData>
    <row r="1" spans="1:219" s="84" customFormat="1" ht="17.25" customHeight="1">
      <c r="A1" s="961"/>
      <c r="B1" s="943"/>
      <c r="C1" s="943"/>
      <c r="D1" s="943"/>
      <c r="E1" s="943"/>
      <c r="F1" s="943"/>
      <c r="G1" s="943"/>
      <c r="H1" s="943"/>
      <c r="I1" s="943"/>
    </row>
    <row r="2" spans="1:219" s="74" customFormat="1" ht="27" customHeight="1">
      <c r="A2" s="930" t="s">
        <v>1396</v>
      </c>
      <c r="B2" s="930"/>
      <c r="C2" s="930"/>
      <c r="D2" s="930"/>
      <c r="E2" s="930"/>
      <c r="F2" s="930"/>
      <c r="G2" s="930"/>
      <c r="H2" s="930"/>
      <c r="I2" s="930"/>
    </row>
    <row r="3" spans="1:219" s="74" customFormat="1" ht="27.75" customHeight="1">
      <c r="A3" s="930" t="s">
        <v>1358</v>
      </c>
      <c r="B3" s="930"/>
      <c r="C3" s="930"/>
      <c r="D3" s="930"/>
      <c r="E3" s="930"/>
      <c r="F3" s="930"/>
      <c r="G3" s="930"/>
      <c r="H3" s="930"/>
      <c r="I3" s="930"/>
    </row>
    <row r="4" spans="1:219" s="90" customFormat="1" ht="28.5" customHeight="1">
      <c r="A4" s="938" t="s">
        <v>1527</v>
      </c>
      <c r="B4" s="938"/>
      <c r="C4" s="938"/>
      <c r="D4" s="938"/>
      <c r="E4" s="938"/>
      <c r="F4" s="938"/>
      <c r="G4" s="938"/>
      <c r="H4" s="938"/>
      <c r="I4" s="938"/>
    </row>
    <row r="5" spans="1:219" s="74" customFormat="1" ht="9" customHeight="1">
      <c r="A5" s="930"/>
      <c r="B5" s="930"/>
      <c r="C5" s="930"/>
      <c r="D5" s="930"/>
      <c r="E5" s="930"/>
      <c r="F5" s="930"/>
      <c r="G5" s="930"/>
      <c r="H5" s="930"/>
      <c r="I5" s="930"/>
    </row>
    <row r="6" spans="1:219" s="922" customFormat="1" ht="6.75" customHeight="1">
      <c r="A6" s="248"/>
      <c r="B6" s="80"/>
      <c r="C6" s="80"/>
      <c r="D6" s="80"/>
      <c r="E6" s="80"/>
      <c r="F6" s="80"/>
      <c r="G6" s="80"/>
      <c r="H6" s="80"/>
      <c r="I6" s="80"/>
    </row>
    <row r="7" spans="1:219" s="922" customFormat="1" ht="5.25" customHeight="1" thickBot="1">
      <c r="A7" s="248"/>
      <c r="B7" s="699"/>
      <c r="C7" s="699"/>
      <c r="D7" s="699"/>
      <c r="E7" s="699"/>
      <c r="F7" s="699"/>
      <c r="G7" s="699"/>
      <c r="H7" s="699"/>
      <c r="I7" s="699"/>
    </row>
    <row r="8" spans="1:219" s="922" customFormat="1" ht="28.5" customHeight="1" thickTop="1" thickBot="1">
      <c r="A8" s="416"/>
      <c r="B8" s="710" t="s">
        <v>1397</v>
      </c>
      <c r="C8" s="710" t="s">
        <v>1401</v>
      </c>
      <c r="D8" s="710" t="s">
        <v>1400</v>
      </c>
      <c r="E8" s="710" t="s">
        <v>1398</v>
      </c>
      <c r="F8" s="710" t="s">
        <v>1402</v>
      </c>
      <c r="G8" s="710" t="s">
        <v>1399</v>
      </c>
      <c r="H8" s="710" t="s">
        <v>1403</v>
      </c>
      <c r="I8" s="711" t="s">
        <v>309</v>
      </c>
    </row>
    <row r="9" spans="1:219" s="922" customFormat="1" ht="12" customHeight="1" thickTop="1" thickBot="1">
      <c r="A9" s="417"/>
      <c r="B9" s="664"/>
      <c r="C9" s="664"/>
      <c r="D9" s="664"/>
      <c r="E9" s="664"/>
      <c r="F9" s="664"/>
      <c r="G9" s="664"/>
      <c r="H9" s="664"/>
      <c r="I9" s="712"/>
    </row>
    <row r="10" spans="1:219" s="922" customFormat="1" ht="18" customHeight="1" thickTop="1" thickBot="1">
      <c r="A10" s="92" t="s">
        <v>310</v>
      </c>
      <c r="B10" s="710"/>
      <c r="C10" s="710"/>
      <c r="D10" s="710"/>
      <c r="E10" s="710"/>
      <c r="F10" s="710"/>
      <c r="G10" s="710"/>
      <c r="H10" s="710"/>
      <c r="I10" s="711"/>
    </row>
    <row r="11" spans="1:219" s="922" customFormat="1" ht="18" customHeight="1" thickTop="1">
      <c r="A11" s="417" t="s">
        <v>311</v>
      </c>
      <c r="B11" s="438">
        <v>6.7400000000000002E-2</v>
      </c>
      <c r="C11" s="438">
        <v>7.5499999999999998E-2</v>
      </c>
      <c r="D11" s="438">
        <v>6.6900000000000001E-2</v>
      </c>
      <c r="E11" s="438">
        <v>9.8799999999999999E-2</v>
      </c>
      <c r="F11" s="438">
        <v>5.6800000000000003E-2</v>
      </c>
      <c r="G11" s="438">
        <v>4.1200000000000001E-2</v>
      </c>
      <c r="H11" s="438">
        <v>9.6199999999999994E-2</v>
      </c>
      <c r="I11" s="438">
        <v>7.0199999999999999E-2</v>
      </c>
      <c r="J11" s="93"/>
      <c r="K11" s="93"/>
      <c r="L11" s="93"/>
      <c r="M11" s="93"/>
      <c r="N11" s="93"/>
      <c r="O11" s="93"/>
      <c r="P11" s="93"/>
      <c r="Q11" s="93"/>
      <c r="R11" s="93"/>
      <c r="S11" s="93"/>
      <c r="T11" s="93"/>
      <c r="U11" s="93"/>
      <c r="V11" s="93"/>
      <c r="W11" s="93"/>
      <c r="X11" s="93"/>
      <c r="Y11" s="93"/>
      <c r="Z11" s="93"/>
      <c r="AA11" s="93"/>
      <c r="AB11" s="93"/>
      <c r="AC11" s="93"/>
      <c r="AD11" s="93"/>
      <c r="AE11" s="93"/>
      <c r="AF11" s="93"/>
      <c r="AG11" s="93"/>
      <c r="AH11" s="93"/>
      <c r="AI11" s="93"/>
      <c r="AJ11" s="93"/>
      <c r="AK11" s="93"/>
      <c r="AL11" s="93"/>
      <c r="AM11" s="93"/>
      <c r="AN11" s="93"/>
      <c r="AO11" s="93"/>
      <c r="AP11" s="93"/>
      <c r="AQ11" s="93"/>
      <c r="AR11" s="93"/>
      <c r="AS11" s="93"/>
      <c r="AT11" s="93"/>
      <c r="AU11" s="93"/>
      <c r="AV11" s="93"/>
      <c r="AW11" s="93"/>
      <c r="AX11" s="93"/>
      <c r="AY11" s="93"/>
      <c r="AZ11" s="93"/>
      <c r="BA11" s="93"/>
      <c r="BB11" s="93"/>
      <c r="BC11" s="93"/>
      <c r="BD11" s="93"/>
      <c r="BE11" s="93"/>
      <c r="BF11" s="93"/>
      <c r="BG11" s="93"/>
      <c r="BH11" s="93"/>
      <c r="BI11" s="93"/>
      <c r="BJ11" s="93"/>
      <c r="BK11" s="93"/>
      <c r="BL11" s="93"/>
      <c r="BM11" s="93"/>
      <c r="BN11" s="93"/>
      <c r="BO11" s="93"/>
      <c r="BP11" s="93"/>
      <c r="BQ11" s="93"/>
      <c r="BR11" s="93"/>
      <c r="BS11" s="93"/>
      <c r="BT11" s="93"/>
      <c r="BU11" s="93"/>
      <c r="BV11" s="93"/>
      <c r="BW11" s="93"/>
      <c r="BX11" s="93"/>
      <c r="BY11" s="93"/>
      <c r="BZ11" s="93"/>
      <c r="CA11" s="93"/>
      <c r="CB11" s="93"/>
      <c r="CC11" s="93"/>
      <c r="CD11" s="93"/>
      <c r="CE11" s="93"/>
      <c r="CF11" s="93"/>
      <c r="CG11" s="93"/>
      <c r="CH11" s="93"/>
      <c r="CI11" s="93"/>
      <c r="CJ11" s="93"/>
      <c r="CK11" s="93"/>
      <c r="CL11" s="93"/>
      <c r="CM11" s="93"/>
      <c r="CN11" s="93"/>
      <c r="CO11" s="93"/>
      <c r="CP11" s="93"/>
      <c r="CQ11" s="93"/>
      <c r="CR11" s="93"/>
      <c r="CS11" s="93"/>
      <c r="CT11" s="93"/>
      <c r="CU11" s="93"/>
      <c r="CV11" s="93"/>
      <c r="CW11" s="93"/>
      <c r="CX11" s="93"/>
      <c r="CY11" s="93"/>
      <c r="CZ11" s="93"/>
      <c r="DA11" s="93"/>
      <c r="DB11" s="93"/>
      <c r="DC11" s="93"/>
      <c r="DD11" s="93"/>
      <c r="DE11" s="93"/>
      <c r="DF11" s="93"/>
      <c r="DG11" s="93"/>
      <c r="DH11" s="93"/>
      <c r="DI11" s="93"/>
      <c r="DJ11" s="93"/>
      <c r="DK11" s="93"/>
      <c r="DL11" s="93"/>
      <c r="DM11" s="93"/>
      <c r="DN11" s="93"/>
      <c r="DO11" s="93"/>
      <c r="DP11" s="93"/>
      <c r="DQ11" s="93"/>
      <c r="DR11" s="93"/>
      <c r="DS11" s="93"/>
      <c r="DT11" s="93"/>
      <c r="DU11" s="93"/>
      <c r="DV11" s="93"/>
      <c r="DW11" s="93"/>
      <c r="DX11" s="93"/>
      <c r="DY11" s="93"/>
      <c r="DZ11" s="93"/>
      <c r="EA11" s="93"/>
      <c r="EB11" s="93"/>
      <c r="EC11" s="93"/>
      <c r="ED11" s="93"/>
      <c r="EE11" s="93"/>
      <c r="EF11" s="93"/>
      <c r="EG11" s="93"/>
      <c r="EH11" s="93"/>
      <c r="EI11" s="93"/>
      <c r="EJ11" s="93"/>
      <c r="EK11" s="93"/>
      <c r="EL11" s="93"/>
      <c r="EM11" s="93"/>
      <c r="EN11" s="93"/>
      <c r="EO11" s="93"/>
      <c r="EP11" s="93"/>
      <c r="EQ11" s="93"/>
      <c r="ER11" s="93"/>
      <c r="ES11" s="93"/>
      <c r="ET11" s="93"/>
      <c r="EU11" s="93"/>
      <c r="EV11" s="93"/>
      <c r="EW11" s="93"/>
      <c r="EX11" s="93"/>
      <c r="EY11" s="93"/>
      <c r="EZ11" s="93"/>
      <c r="FA11" s="93"/>
      <c r="FB11" s="93"/>
      <c r="FC11" s="93"/>
      <c r="FD11" s="93"/>
      <c r="FE11" s="93"/>
      <c r="FF11" s="93"/>
      <c r="FG11" s="93"/>
      <c r="FH11" s="93"/>
      <c r="FI11" s="93"/>
      <c r="FJ11" s="93"/>
      <c r="FK11" s="93"/>
      <c r="FL11" s="93"/>
      <c r="FM11" s="93"/>
      <c r="FN11" s="93"/>
      <c r="FO11" s="93"/>
      <c r="FP11" s="93"/>
      <c r="FQ11" s="93"/>
      <c r="FR11" s="93"/>
      <c r="FS11" s="93"/>
      <c r="FT11" s="93"/>
      <c r="FU11" s="93"/>
      <c r="FV11" s="93"/>
      <c r="FW11" s="93"/>
      <c r="FX11" s="93"/>
      <c r="FY11" s="93"/>
      <c r="FZ11" s="93"/>
      <c r="GA11" s="93"/>
      <c r="GB11" s="93"/>
      <c r="GC11" s="93"/>
      <c r="GD11" s="93"/>
      <c r="GE11" s="93"/>
      <c r="GF11" s="93"/>
      <c r="GG11" s="93"/>
      <c r="GH11" s="93"/>
      <c r="GI11" s="93"/>
      <c r="GJ11" s="93"/>
      <c r="GK11" s="93"/>
      <c r="GL11" s="93"/>
      <c r="GM11" s="93"/>
      <c r="GN11" s="93"/>
      <c r="GO11" s="93"/>
      <c r="GP11" s="93"/>
      <c r="GQ11" s="93"/>
      <c r="GR11" s="93"/>
      <c r="GS11" s="93"/>
      <c r="GT11" s="93"/>
      <c r="GU11" s="93"/>
      <c r="GV11" s="93"/>
      <c r="GW11" s="93"/>
      <c r="GX11" s="93"/>
      <c r="GY11" s="93"/>
      <c r="GZ11" s="93"/>
      <c r="HA11" s="93"/>
      <c r="HB11" s="93"/>
      <c r="HC11" s="93"/>
      <c r="HD11" s="93"/>
      <c r="HE11" s="93"/>
      <c r="HF11" s="93"/>
      <c r="HG11" s="93"/>
      <c r="HH11" s="93"/>
      <c r="HI11" s="93"/>
      <c r="HJ11" s="93"/>
      <c r="HK11" s="93"/>
    </row>
    <row r="12" spans="1:219" s="922" customFormat="1" ht="20.25" customHeight="1">
      <c r="A12" s="417" t="s">
        <v>312</v>
      </c>
      <c r="B12" s="438">
        <v>0.67879999999999996</v>
      </c>
      <c r="C12" s="438">
        <v>0.73429999999999995</v>
      </c>
      <c r="D12" s="438">
        <v>0.50460000000000005</v>
      </c>
      <c r="E12" s="438">
        <v>0.73329999999999995</v>
      </c>
      <c r="F12" s="438">
        <v>0.7359</v>
      </c>
      <c r="G12" s="438">
        <v>0.81920000000000004</v>
      </c>
      <c r="H12" s="438">
        <v>0.73740000000000006</v>
      </c>
      <c r="I12" s="438">
        <v>0.68030000000000002</v>
      </c>
    </row>
    <row r="13" spans="1:219" s="922" customFormat="1" ht="12" customHeight="1" thickBot="1">
      <c r="A13" s="417"/>
      <c r="B13" s="438"/>
      <c r="C13" s="438"/>
      <c r="D13" s="438"/>
      <c r="E13" s="438"/>
      <c r="F13" s="438"/>
      <c r="G13" s="438"/>
      <c r="H13" s="438"/>
      <c r="I13" s="438"/>
    </row>
    <row r="14" spans="1:219" s="922" customFormat="1" ht="15" customHeight="1" thickTop="1" thickBot="1">
      <c r="A14" s="92" t="s">
        <v>313</v>
      </c>
      <c r="B14" s="439"/>
      <c r="C14" s="439"/>
      <c r="D14" s="439"/>
      <c r="E14" s="439"/>
      <c r="F14" s="439"/>
      <c r="G14" s="439"/>
      <c r="H14" s="439"/>
      <c r="I14" s="439"/>
    </row>
    <row r="15" spans="1:219" s="922" customFormat="1" ht="20.25" customHeight="1" thickTop="1">
      <c r="A15" s="418" t="s">
        <v>314</v>
      </c>
      <c r="B15" s="438">
        <v>0.70130000000000003</v>
      </c>
      <c r="C15" s="438">
        <v>0.79779999999999995</v>
      </c>
      <c r="D15" s="438">
        <v>0.56579999999999997</v>
      </c>
      <c r="E15" s="438">
        <v>0.58540000000000003</v>
      </c>
      <c r="F15" s="438">
        <v>0.90810000000000002</v>
      </c>
      <c r="G15" s="438">
        <v>0.77969999999999995</v>
      </c>
      <c r="H15" s="438">
        <v>0.83350000000000002</v>
      </c>
      <c r="I15" s="438">
        <v>0.71089999999999998</v>
      </c>
    </row>
    <row r="16" spans="1:219" s="922" customFormat="1" ht="18" customHeight="1">
      <c r="A16" s="418" t="s">
        <v>315</v>
      </c>
      <c r="B16" s="438">
        <v>0.70130000000000003</v>
      </c>
      <c r="C16" s="438">
        <v>0.79779999999999995</v>
      </c>
      <c r="D16" s="438">
        <v>0.56579999999999997</v>
      </c>
      <c r="E16" s="438">
        <v>0.58540000000000003</v>
      </c>
      <c r="F16" s="438">
        <v>0.90810000000000002</v>
      </c>
      <c r="G16" s="438">
        <v>0.77969999999999995</v>
      </c>
      <c r="H16" s="438">
        <v>0.83350000000000002</v>
      </c>
      <c r="I16" s="438">
        <v>0.71089999999999998</v>
      </c>
    </row>
    <row r="17" spans="1:9" s="922" customFormat="1" ht="20.25" customHeight="1">
      <c r="A17" s="417" t="s">
        <v>316</v>
      </c>
      <c r="B17" s="438">
        <v>2.0000000000000001E-4</v>
      </c>
      <c r="C17" s="438">
        <v>7.3700000000000002E-2</v>
      </c>
      <c r="D17" s="438">
        <v>5.8999999999999999E-3</v>
      </c>
      <c r="E17" s="438">
        <v>4.5199999999999997E-2</v>
      </c>
      <c r="F17" s="438">
        <v>1.49E-2</v>
      </c>
      <c r="G17" s="438">
        <v>3.7000000000000002E-3</v>
      </c>
      <c r="H17" s="438">
        <v>2.6100000000000002E-2</v>
      </c>
      <c r="I17" s="438">
        <v>1.8100000000000002E-2</v>
      </c>
    </row>
    <row r="18" spans="1:9" s="922" customFormat="1" ht="20.25" customHeight="1">
      <c r="A18" s="418" t="s">
        <v>317</v>
      </c>
      <c r="B18" s="438">
        <v>0</v>
      </c>
      <c r="C18" s="438">
        <v>0</v>
      </c>
      <c r="D18" s="438">
        <v>0</v>
      </c>
      <c r="E18" s="438">
        <v>0</v>
      </c>
      <c r="F18" s="438">
        <v>0</v>
      </c>
      <c r="G18" s="438">
        <v>0</v>
      </c>
      <c r="H18" s="438">
        <v>0</v>
      </c>
      <c r="I18" s="438">
        <v>0</v>
      </c>
    </row>
    <row r="19" spans="1:9" s="922" customFormat="1" ht="12" customHeight="1" thickBot="1">
      <c r="A19" s="418"/>
      <c r="B19" s="438"/>
      <c r="C19" s="438"/>
      <c r="D19" s="438"/>
      <c r="E19" s="438"/>
      <c r="F19" s="438"/>
      <c r="G19" s="438"/>
      <c r="H19" s="438"/>
      <c r="I19" s="438"/>
    </row>
    <row r="20" spans="1:9" s="922" customFormat="1" ht="16.5" customHeight="1" thickTop="1" thickBot="1">
      <c r="A20" s="94" t="s">
        <v>318</v>
      </c>
      <c r="B20" s="439"/>
      <c r="C20" s="439"/>
      <c r="D20" s="439"/>
      <c r="E20" s="439"/>
      <c r="F20" s="439"/>
      <c r="G20" s="439"/>
      <c r="H20" s="439"/>
      <c r="I20" s="439"/>
    </row>
    <row r="21" spans="1:9" s="922" customFormat="1" ht="20.25" customHeight="1" thickTop="1">
      <c r="A21" s="418" t="s">
        <v>319</v>
      </c>
      <c r="B21" s="438">
        <v>6.6E-3</v>
      </c>
      <c r="C21" s="438">
        <v>1.9900000000000001E-2</v>
      </c>
      <c r="D21" s="438">
        <v>1.14E-2</v>
      </c>
      <c r="E21" s="438">
        <v>3.8199999999999998E-2</v>
      </c>
      <c r="F21" s="438">
        <v>9.4100000000000003E-2</v>
      </c>
      <c r="G21" s="438">
        <v>3.3300000000000003E-2</v>
      </c>
      <c r="H21" s="438">
        <v>0.1164</v>
      </c>
      <c r="I21" s="438">
        <v>1.6299999999999999E-2</v>
      </c>
    </row>
    <row r="22" spans="1:9" s="922" customFormat="1" ht="20.25" customHeight="1">
      <c r="A22" s="418" t="s">
        <v>320</v>
      </c>
      <c r="B22" s="438">
        <v>0.99339999999999995</v>
      </c>
      <c r="C22" s="438">
        <v>0.98009999999999997</v>
      </c>
      <c r="D22" s="438">
        <v>0.98860000000000003</v>
      </c>
      <c r="E22" s="438">
        <v>0.96179999999999999</v>
      </c>
      <c r="F22" s="438">
        <v>0.90590000000000004</v>
      </c>
      <c r="G22" s="438">
        <v>0.9667</v>
      </c>
      <c r="H22" s="438">
        <v>0.88360000000000005</v>
      </c>
      <c r="I22" s="438">
        <v>0.98370000000000002</v>
      </c>
    </row>
    <row r="23" spans="1:9" s="922" customFormat="1" ht="18" customHeight="1">
      <c r="A23" s="418" t="s">
        <v>321</v>
      </c>
      <c r="B23" s="430">
        <v>222.61609999999999</v>
      </c>
      <c r="C23" s="430">
        <v>570.84379999999999</v>
      </c>
      <c r="D23" s="430">
        <v>216.4254</v>
      </c>
      <c r="E23" s="430">
        <v>539.01020000000005</v>
      </c>
      <c r="F23" s="430">
        <v>470.82909999999998</v>
      </c>
      <c r="G23" s="430">
        <v>739.85990000000004</v>
      </c>
      <c r="H23" s="430">
        <v>993.38049999999998</v>
      </c>
      <c r="I23" s="430">
        <v>452.92430000000002</v>
      </c>
    </row>
    <row r="24" spans="1:9" s="922" customFormat="1" ht="12" customHeight="1" thickBot="1">
      <c r="A24" s="418"/>
      <c r="B24" s="430"/>
      <c r="C24" s="430"/>
      <c r="D24" s="430"/>
      <c r="E24" s="430"/>
      <c r="F24" s="430"/>
      <c r="G24" s="430"/>
      <c r="H24" s="430"/>
      <c r="I24" s="430"/>
    </row>
    <row r="25" spans="1:9" s="922" customFormat="1" ht="17.25" customHeight="1" thickTop="1" thickBot="1">
      <c r="A25" s="95" t="s">
        <v>322</v>
      </c>
      <c r="B25" s="440"/>
      <c r="C25" s="440"/>
      <c r="D25" s="440"/>
      <c r="E25" s="440"/>
      <c r="F25" s="440"/>
      <c r="G25" s="440"/>
      <c r="H25" s="440"/>
      <c r="I25" s="440"/>
    </row>
    <row r="26" spans="1:9" s="922" customFormat="1" ht="20.25" customHeight="1" thickTop="1">
      <c r="A26" s="417" t="s">
        <v>323</v>
      </c>
      <c r="B26" s="438">
        <v>0.98719999999999997</v>
      </c>
      <c r="C26" s="438">
        <v>0.96630000000000005</v>
      </c>
      <c r="D26" s="438">
        <v>0.93440000000000001</v>
      </c>
      <c r="E26" s="438">
        <v>0.98570000000000002</v>
      </c>
      <c r="F26" s="438">
        <v>0.99229999999999996</v>
      </c>
      <c r="G26" s="438">
        <v>0.97960000000000003</v>
      </c>
      <c r="H26" s="438">
        <v>0.97399999999999998</v>
      </c>
      <c r="I26" s="438">
        <v>0.97870000000000001</v>
      </c>
    </row>
    <row r="27" spans="1:9" s="922" customFormat="1" ht="20.25" customHeight="1">
      <c r="A27" s="417" t="s">
        <v>324</v>
      </c>
      <c r="B27" s="438">
        <v>7.4999999999999997E-3</v>
      </c>
      <c r="C27" s="438">
        <v>5.7999999999999996E-3</v>
      </c>
      <c r="D27" s="438">
        <v>4.8999999999999998E-3</v>
      </c>
      <c r="E27" s="438">
        <v>2.5000000000000001E-3</v>
      </c>
      <c r="F27" s="438">
        <v>3.7000000000000002E-3</v>
      </c>
      <c r="G27" s="438">
        <v>4.2200000000000001E-2</v>
      </c>
      <c r="H27" s="438">
        <v>1.9199999999999998E-2</v>
      </c>
      <c r="I27" s="438">
        <v>7.4000000000000003E-3</v>
      </c>
    </row>
    <row r="28" spans="1:9" s="922" customFormat="1" ht="20.25" customHeight="1">
      <c r="A28" s="418" t="s">
        <v>325</v>
      </c>
      <c r="B28" s="438">
        <v>1.2800000000000001E-2</v>
      </c>
      <c r="C28" s="438">
        <v>3.3700000000000001E-2</v>
      </c>
      <c r="D28" s="438">
        <v>6.5600000000000006E-2</v>
      </c>
      <c r="E28" s="438">
        <v>1.43E-2</v>
      </c>
      <c r="F28" s="438">
        <v>7.7000000000000002E-3</v>
      </c>
      <c r="G28" s="438">
        <v>2.0400000000000001E-2</v>
      </c>
      <c r="H28" s="438">
        <v>2.5999999999999999E-2</v>
      </c>
      <c r="I28" s="438">
        <v>2.1299999999999999E-2</v>
      </c>
    </row>
    <row r="29" spans="1:9" s="922" customFormat="1" ht="18" customHeight="1">
      <c r="A29" s="418" t="s">
        <v>326</v>
      </c>
      <c r="B29" s="438">
        <v>7.3000000000000001E-3</v>
      </c>
      <c r="C29" s="438">
        <v>6.0000000000000001E-3</v>
      </c>
      <c r="D29" s="438">
        <v>1.1999999999999999E-3</v>
      </c>
      <c r="E29" s="438">
        <v>2.5000000000000001E-3</v>
      </c>
      <c r="F29" s="438">
        <v>3.7000000000000002E-3</v>
      </c>
      <c r="G29" s="438">
        <v>4.3099999999999999E-2</v>
      </c>
      <c r="H29" s="438">
        <v>1.6799999999999999E-2</v>
      </c>
      <c r="I29" s="438">
        <v>7.1000000000000004E-3</v>
      </c>
    </row>
    <row r="30" spans="1:9" s="922" customFormat="1" ht="20.25" customHeight="1">
      <c r="A30" s="418" t="s">
        <v>327</v>
      </c>
      <c r="B30" s="438">
        <v>3.6700000000000003E-2</v>
      </c>
      <c r="C30" s="438">
        <v>0</v>
      </c>
      <c r="D30" s="438">
        <v>0.77729999999999999</v>
      </c>
      <c r="E30" s="438">
        <v>0</v>
      </c>
      <c r="F30" s="438">
        <v>0</v>
      </c>
      <c r="G30" s="438">
        <v>0</v>
      </c>
      <c r="H30" s="438">
        <v>0.1452</v>
      </c>
      <c r="I30" s="438">
        <v>6.7000000000000004E-2</v>
      </c>
    </row>
    <row r="31" spans="1:9" s="922" customFormat="1" ht="20.25" customHeight="1">
      <c r="A31" s="418" t="s">
        <v>328</v>
      </c>
      <c r="B31" s="438">
        <v>3.3999999999999998E-3</v>
      </c>
      <c r="C31" s="438">
        <v>3.8E-3</v>
      </c>
      <c r="D31" s="438">
        <v>4.5999999999999999E-3</v>
      </c>
      <c r="E31" s="438">
        <v>3.5000000000000001E-3</v>
      </c>
      <c r="F31" s="438">
        <v>3.8E-3</v>
      </c>
      <c r="G31" s="438">
        <v>4.4000000000000003E-3</v>
      </c>
      <c r="H31" s="438">
        <v>5.0000000000000001E-3</v>
      </c>
      <c r="I31" s="438">
        <v>3.5999999999999999E-3</v>
      </c>
    </row>
    <row r="32" spans="1:9" s="922" customFormat="1" ht="20.25" customHeight="1">
      <c r="A32" s="418" t="s">
        <v>329</v>
      </c>
      <c r="B32" s="438">
        <v>7.0900000000000005E-2</v>
      </c>
      <c r="C32" s="438">
        <v>3.8399999999999997E-2</v>
      </c>
      <c r="D32" s="438">
        <v>0.1145</v>
      </c>
      <c r="E32" s="438">
        <v>5.62E-2</v>
      </c>
      <c r="F32" s="438">
        <v>4.7E-2</v>
      </c>
      <c r="G32" s="438">
        <v>8.5800000000000001E-2</v>
      </c>
      <c r="H32" s="438">
        <v>4.53E-2</v>
      </c>
      <c r="I32" s="438">
        <v>6.5699999999999995E-2</v>
      </c>
    </row>
    <row r="33" spans="1:9" s="922" customFormat="1" ht="20.25" customHeight="1">
      <c r="A33" s="418" t="s">
        <v>330</v>
      </c>
      <c r="B33" s="438">
        <v>0.97070000000000001</v>
      </c>
      <c r="C33" s="438">
        <v>0.97070000000000001</v>
      </c>
      <c r="D33" s="438">
        <v>0.86799999999999999</v>
      </c>
      <c r="E33" s="438">
        <v>0.97450000000000003</v>
      </c>
      <c r="F33" s="438">
        <v>0.98809999999999998</v>
      </c>
      <c r="G33" s="438">
        <v>0.97060000000000002</v>
      </c>
      <c r="H33" s="438">
        <v>0.95669999999999999</v>
      </c>
      <c r="I33" s="438">
        <v>0.9637</v>
      </c>
    </row>
    <row r="34" spans="1:9" s="922" customFormat="1" ht="20.25" customHeight="1">
      <c r="A34" s="418" t="s">
        <v>331</v>
      </c>
      <c r="B34" s="438">
        <v>1.61E-2</v>
      </c>
      <c r="C34" s="438">
        <v>8.8999999999999999E-3</v>
      </c>
      <c r="D34" s="438">
        <v>9.8400000000000001E-2</v>
      </c>
      <c r="E34" s="438">
        <v>1.3599999999999999E-2</v>
      </c>
      <c r="F34" s="438">
        <v>5.1000000000000004E-3</v>
      </c>
      <c r="G34" s="438">
        <v>1.14E-2</v>
      </c>
      <c r="H34" s="438">
        <v>1.9400000000000001E-2</v>
      </c>
      <c r="I34" s="438">
        <v>2.01E-2</v>
      </c>
    </row>
    <row r="35" spans="1:9" s="922" customFormat="1" ht="20.25" customHeight="1">
      <c r="A35" s="418" t="s">
        <v>332</v>
      </c>
      <c r="B35" s="438">
        <v>2.7000000000000001E-3</v>
      </c>
      <c r="C35" s="438">
        <v>2.0999999999999999E-3</v>
      </c>
      <c r="D35" s="438">
        <v>6.4999999999999997E-3</v>
      </c>
      <c r="E35" s="438">
        <v>1.9E-3</v>
      </c>
      <c r="F35" s="438">
        <v>1E-4</v>
      </c>
      <c r="G35" s="438">
        <v>2.8E-3</v>
      </c>
      <c r="H35" s="438">
        <v>8.9999999999999998E-4</v>
      </c>
      <c r="I35" s="438">
        <v>2.7000000000000001E-3</v>
      </c>
    </row>
    <row r="36" spans="1:9" s="922" customFormat="1" ht="20.25" customHeight="1">
      <c r="A36" s="418" t="s">
        <v>333</v>
      </c>
      <c r="B36" s="438">
        <v>3.5999999999999999E-3</v>
      </c>
      <c r="C36" s="438">
        <v>1.8E-3</v>
      </c>
      <c r="D36" s="438">
        <v>1.23E-2</v>
      </c>
      <c r="E36" s="438">
        <v>1E-4</v>
      </c>
      <c r="F36" s="438">
        <v>5.0000000000000001E-4</v>
      </c>
      <c r="G36" s="438">
        <v>2.0000000000000001E-4</v>
      </c>
      <c r="H36" s="438">
        <v>2.0000000000000001E-4</v>
      </c>
      <c r="I36" s="438">
        <v>3.5000000000000001E-3</v>
      </c>
    </row>
    <row r="37" spans="1:9" s="922" customFormat="1" ht="20.25" customHeight="1">
      <c r="A37" s="418" t="s">
        <v>334</v>
      </c>
      <c r="B37" s="438">
        <v>8.0000000000000004E-4</v>
      </c>
      <c r="C37" s="438">
        <v>0</v>
      </c>
      <c r="D37" s="438">
        <v>3.8999999999999998E-3</v>
      </c>
      <c r="E37" s="438">
        <v>2.3999999999999998E-3</v>
      </c>
      <c r="F37" s="438">
        <v>0</v>
      </c>
      <c r="G37" s="438">
        <v>0</v>
      </c>
      <c r="H37" s="438">
        <v>0</v>
      </c>
      <c r="I37" s="438">
        <v>8.9999999999999998E-4</v>
      </c>
    </row>
    <row r="38" spans="1:9" s="922" customFormat="1" ht="20.25" customHeight="1">
      <c r="A38" s="418" t="s">
        <v>335</v>
      </c>
      <c r="B38" s="438">
        <v>6.1000000000000004E-3</v>
      </c>
      <c r="C38" s="438">
        <v>1.66E-2</v>
      </c>
      <c r="D38" s="438">
        <v>1.09E-2</v>
      </c>
      <c r="E38" s="438">
        <v>7.4999999999999997E-3</v>
      </c>
      <c r="F38" s="438">
        <v>6.1000000000000004E-3</v>
      </c>
      <c r="G38" s="438">
        <v>1.4999999999999999E-2</v>
      </c>
      <c r="H38" s="438">
        <v>2.2800000000000001E-2</v>
      </c>
      <c r="I38" s="438">
        <v>9.1000000000000004E-3</v>
      </c>
    </row>
    <row r="39" spans="1:9" s="922" customFormat="1" ht="12" customHeight="1" thickBot="1">
      <c r="A39" s="418"/>
      <c r="B39" s="438"/>
      <c r="C39" s="438"/>
      <c r="D39" s="438"/>
      <c r="E39" s="438"/>
      <c r="F39" s="438"/>
      <c r="G39" s="438"/>
      <c r="H39" s="438"/>
      <c r="I39" s="438"/>
    </row>
    <row r="40" spans="1:9" s="922" customFormat="1" ht="17.25" customHeight="1" thickTop="1" thickBot="1">
      <c r="A40" s="95" t="s">
        <v>336</v>
      </c>
      <c r="B40" s="439"/>
      <c r="C40" s="439"/>
      <c r="D40" s="439"/>
      <c r="E40" s="439"/>
      <c r="F40" s="439"/>
      <c r="G40" s="439"/>
      <c r="H40" s="439"/>
      <c r="I40" s="439"/>
    </row>
    <row r="41" spans="1:9" s="922" customFormat="1" ht="20.25" customHeight="1" thickTop="1">
      <c r="A41" s="418" t="s">
        <v>337</v>
      </c>
      <c r="B41" s="438">
        <v>0.1069</v>
      </c>
      <c r="C41" s="438">
        <v>0.1484</v>
      </c>
      <c r="D41" s="438">
        <v>0.1326</v>
      </c>
      <c r="E41" s="438">
        <v>0.3044</v>
      </c>
      <c r="F41" s="438">
        <v>0.1275</v>
      </c>
      <c r="G41" s="438">
        <v>0.1232</v>
      </c>
      <c r="H41" s="438">
        <v>0.29199999999999998</v>
      </c>
      <c r="I41" s="438">
        <v>0.1236</v>
      </c>
    </row>
    <row r="42" spans="1:9" s="922" customFormat="1" ht="20.25" customHeight="1">
      <c r="A42" s="418" t="s">
        <v>338</v>
      </c>
      <c r="B42" s="438">
        <v>0.48430000000000001</v>
      </c>
      <c r="C42" s="438">
        <v>0.48609999999999998</v>
      </c>
      <c r="D42" s="438">
        <v>0.62019999999999997</v>
      </c>
      <c r="E42" s="438">
        <v>0.77910000000000001</v>
      </c>
      <c r="F42" s="438">
        <v>0.51859999999999995</v>
      </c>
      <c r="G42" s="438">
        <v>0.41089999999999999</v>
      </c>
      <c r="H42" s="438">
        <v>0.7218</v>
      </c>
      <c r="I42" s="438">
        <v>0.50549999999999995</v>
      </c>
    </row>
    <row r="43" spans="1:9" s="922" customFormat="1" ht="20.25" customHeight="1">
      <c r="A43" s="418" t="s">
        <v>339</v>
      </c>
      <c r="B43" s="438">
        <v>0.41239999999999999</v>
      </c>
      <c r="C43" s="438">
        <v>0.28029999999999999</v>
      </c>
      <c r="D43" s="438">
        <v>0.51719999999999999</v>
      </c>
      <c r="E43" s="438">
        <v>0.39169999999999999</v>
      </c>
      <c r="F43" s="438">
        <v>0.247</v>
      </c>
      <c r="G43" s="438">
        <v>0.17050000000000001</v>
      </c>
      <c r="H43" s="438">
        <v>0.27100000000000002</v>
      </c>
      <c r="I43" s="438">
        <v>0.378</v>
      </c>
    </row>
    <row r="44" spans="1:9" s="922" customFormat="1" ht="20.25" customHeight="1">
      <c r="A44" s="418" t="s">
        <v>340</v>
      </c>
      <c r="B44" s="438">
        <v>0.30530000000000002</v>
      </c>
      <c r="C44" s="438">
        <v>0.24740000000000001</v>
      </c>
      <c r="D44" s="438">
        <v>0.31290000000000001</v>
      </c>
      <c r="E44" s="438">
        <v>0.25290000000000001</v>
      </c>
      <c r="F44" s="438">
        <v>0.2311</v>
      </c>
      <c r="G44" s="438">
        <v>0.13730000000000001</v>
      </c>
      <c r="H44" s="438">
        <v>0.23780000000000001</v>
      </c>
      <c r="I44" s="438">
        <v>0.28710000000000002</v>
      </c>
    </row>
    <row r="45" spans="1:9" s="922" customFormat="1" ht="12" customHeight="1" thickBot="1">
      <c r="A45" s="418"/>
      <c r="B45" s="438"/>
      <c r="C45" s="438"/>
      <c r="D45" s="438"/>
      <c r="E45" s="438"/>
      <c r="F45" s="438"/>
      <c r="G45" s="438"/>
      <c r="H45" s="438"/>
      <c r="I45" s="438"/>
    </row>
    <row r="46" spans="1:9" s="922" customFormat="1" ht="17.25" customHeight="1" thickTop="1" thickBot="1">
      <c r="A46" s="95" t="s">
        <v>341</v>
      </c>
      <c r="B46" s="439"/>
      <c r="C46" s="439"/>
      <c r="D46" s="439"/>
      <c r="E46" s="439"/>
      <c r="F46" s="439"/>
      <c r="G46" s="439"/>
      <c r="H46" s="439"/>
      <c r="I46" s="439"/>
    </row>
    <row r="47" spans="1:9" s="922" customFormat="1" ht="20.25" customHeight="1" thickTop="1">
      <c r="A47" s="417" t="s">
        <v>342</v>
      </c>
      <c r="B47" s="438">
        <v>0.2596</v>
      </c>
      <c r="C47" s="438">
        <v>0.1174</v>
      </c>
      <c r="D47" s="438">
        <v>0.39510000000000001</v>
      </c>
      <c r="E47" s="438">
        <v>0.35439999999999999</v>
      </c>
      <c r="F47" s="438">
        <v>6.4399999999999999E-2</v>
      </c>
      <c r="G47" s="438">
        <v>0.19489999999999999</v>
      </c>
      <c r="H47" s="438">
        <v>0.1227</v>
      </c>
      <c r="I47" s="438">
        <v>0.24049999999999999</v>
      </c>
    </row>
    <row r="48" spans="1:9" s="922" customFormat="1" ht="18" customHeight="1">
      <c r="A48" s="418" t="s">
        <v>343</v>
      </c>
      <c r="B48" s="438">
        <v>0.25929999999999997</v>
      </c>
      <c r="C48" s="438">
        <v>0.1174</v>
      </c>
      <c r="D48" s="438">
        <v>0.39510000000000001</v>
      </c>
      <c r="E48" s="438">
        <v>0.34889999999999999</v>
      </c>
      <c r="F48" s="438">
        <v>6.4399999999999999E-2</v>
      </c>
      <c r="G48" s="438">
        <v>0.19489999999999999</v>
      </c>
      <c r="H48" s="438">
        <v>0.1227</v>
      </c>
      <c r="I48" s="438">
        <v>0.24010000000000001</v>
      </c>
    </row>
    <row r="49" spans="1:9" s="922" customFormat="1" ht="20.25" customHeight="1">
      <c r="A49" s="418" t="s">
        <v>344</v>
      </c>
      <c r="B49" s="438">
        <v>3.4599999999999999E-2</v>
      </c>
      <c r="C49" s="438">
        <v>0.21809999999999999</v>
      </c>
      <c r="D49" s="438">
        <v>9.2799999999999994E-2</v>
      </c>
      <c r="E49" s="438">
        <v>3.1199999999999999E-2</v>
      </c>
      <c r="F49" s="438">
        <v>9.1700000000000004E-2</v>
      </c>
      <c r="G49" s="438">
        <v>9.3399999999999997E-2</v>
      </c>
      <c r="H49" s="438">
        <v>0.16259999999999999</v>
      </c>
      <c r="I49" s="438">
        <v>6.3E-2</v>
      </c>
    </row>
    <row r="50" spans="1:9" s="922" customFormat="1" ht="20.25" customHeight="1">
      <c r="A50" s="418" t="s">
        <v>345</v>
      </c>
      <c r="B50" s="438">
        <v>6.9999999999999999E-4</v>
      </c>
      <c r="C50" s="438">
        <v>0</v>
      </c>
      <c r="D50" s="438">
        <v>5.4000000000000003E-3</v>
      </c>
      <c r="E50" s="438">
        <v>0</v>
      </c>
      <c r="F50" s="438">
        <v>0</v>
      </c>
      <c r="G50" s="438">
        <v>0</v>
      </c>
      <c r="H50" s="438">
        <v>1.7399999999999999E-2</v>
      </c>
      <c r="I50" s="438">
        <v>1.5E-3</v>
      </c>
    </row>
    <row r="51" spans="1:9" s="922" customFormat="1" ht="18" customHeight="1">
      <c r="A51" s="418" t="s">
        <v>346</v>
      </c>
      <c r="B51" s="438">
        <v>2.5100000000000001E-2</v>
      </c>
      <c r="C51" s="438">
        <v>0.15820000000000001</v>
      </c>
      <c r="D51" s="438">
        <v>7.4200000000000002E-2</v>
      </c>
      <c r="E51" s="438">
        <v>2.0299999999999999E-2</v>
      </c>
      <c r="F51" s="438">
        <v>2.1499999999999998E-2</v>
      </c>
      <c r="G51" s="438">
        <v>3.1199999999999999E-2</v>
      </c>
      <c r="H51" s="438">
        <v>4.8000000000000001E-2</v>
      </c>
      <c r="I51" s="438">
        <v>4.53E-2</v>
      </c>
    </row>
    <row r="52" spans="1:9" s="922" customFormat="1" ht="18" customHeight="1">
      <c r="A52" s="418" t="s">
        <v>347</v>
      </c>
      <c r="B52" s="438">
        <v>0.51600000000000001</v>
      </c>
      <c r="C52" s="438">
        <v>0.21590000000000001</v>
      </c>
      <c r="D52" s="438">
        <v>0.91649999999999998</v>
      </c>
      <c r="E52" s="438">
        <v>0.68269999999999997</v>
      </c>
      <c r="F52" s="438">
        <v>0.1179</v>
      </c>
      <c r="G52" s="438">
        <v>0.35239999999999999</v>
      </c>
      <c r="H52" s="438">
        <v>0.1961</v>
      </c>
      <c r="I52" s="438">
        <v>0.47199999999999998</v>
      </c>
    </row>
    <row r="53" spans="1:9" s="922" customFormat="1" ht="12" customHeight="1" thickBot="1">
      <c r="A53" s="418"/>
      <c r="B53" s="438"/>
      <c r="C53" s="438"/>
      <c r="D53" s="438"/>
      <c r="E53" s="438"/>
      <c r="F53" s="438"/>
      <c r="G53" s="438"/>
      <c r="H53" s="438"/>
      <c r="I53" s="438"/>
    </row>
    <row r="54" spans="1:9" s="922" customFormat="1" ht="17.25" customHeight="1" thickTop="1" thickBot="1">
      <c r="A54" s="95" t="s">
        <v>348</v>
      </c>
      <c r="B54" s="439"/>
      <c r="C54" s="439"/>
      <c r="D54" s="439"/>
      <c r="E54" s="439"/>
      <c r="F54" s="439"/>
      <c r="G54" s="439"/>
      <c r="H54" s="439"/>
      <c r="I54" s="439"/>
    </row>
    <row r="55" spans="1:9" s="922" customFormat="1" ht="18" customHeight="1" thickTop="1">
      <c r="A55" s="418" t="s">
        <v>349</v>
      </c>
      <c r="B55" s="438">
        <v>0.92930000000000001</v>
      </c>
      <c r="C55" s="438">
        <v>0.90739999999999998</v>
      </c>
      <c r="D55" s="438">
        <v>0.93420000000000003</v>
      </c>
      <c r="E55" s="438">
        <v>0.9153</v>
      </c>
      <c r="F55" s="438">
        <v>0.93379999999999996</v>
      </c>
      <c r="G55" s="438">
        <v>0.96399999999999997</v>
      </c>
      <c r="H55" s="438">
        <v>0.88590000000000002</v>
      </c>
      <c r="I55" s="438">
        <v>0.92469999999999997</v>
      </c>
    </row>
    <row r="56" spans="1:9" s="922" customFormat="1" ht="18" customHeight="1">
      <c r="A56" s="418" t="s">
        <v>350</v>
      </c>
      <c r="B56" s="438">
        <v>0.94020000000000004</v>
      </c>
      <c r="C56" s="438">
        <v>0.98070000000000002</v>
      </c>
      <c r="D56" s="438">
        <v>0.94320000000000004</v>
      </c>
      <c r="E56" s="438">
        <v>0.94920000000000004</v>
      </c>
      <c r="F56" s="438">
        <v>0.97219999999999995</v>
      </c>
      <c r="G56" s="438">
        <v>0.9526</v>
      </c>
      <c r="H56" s="438">
        <v>0.97109999999999996</v>
      </c>
      <c r="I56" s="438">
        <v>0.95169999999999999</v>
      </c>
    </row>
    <row r="57" spans="1:9" s="922" customFormat="1" ht="18" customHeight="1">
      <c r="A57" s="418" t="s">
        <v>351</v>
      </c>
      <c r="B57" s="438">
        <v>0.33450000000000002</v>
      </c>
      <c r="C57" s="438">
        <v>4.8399999999999999E-2</v>
      </c>
      <c r="D57" s="438">
        <v>0.63739999999999997</v>
      </c>
      <c r="E57" s="438">
        <v>0.48110000000000003</v>
      </c>
      <c r="F57" s="438">
        <v>2.6599999999999999E-2</v>
      </c>
      <c r="G57" s="438">
        <v>0.25700000000000001</v>
      </c>
      <c r="H57" s="438">
        <v>3.9899999999999998E-2</v>
      </c>
      <c r="I57" s="438">
        <v>0.2787</v>
      </c>
    </row>
    <row r="58" spans="1:9" s="922" customFormat="1" ht="18" customHeight="1">
      <c r="A58" s="418" t="s">
        <v>352</v>
      </c>
      <c r="B58" s="438">
        <v>0.27250000000000002</v>
      </c>
      <c r="C58" s="438">
        <v>0.78820000000000001</v>
      </c>
      <c r="D58" s="438">
        <v>0.1666</v>
      </c>
      <c r="E58" s="438">
        <v>0.2427</v>
      </c>
      <c r="F58" s="438">
        <v>1.0279</v>
      </c>
      <c r="G58" s="438">
        <v>0.18459999999999999</v>
      </c>
      <c r="H58" s="438">
        <v>0.92979999999999996</v>
      </c>
      <c r="I58" s="438">
        <v>0.3135</v>
      </c>
    </row>
    <row r="59" spans="1:9" s="922" customFormat="1" ht="9.75" customHeight="1" thickBot="1">
      <c r="A59" s="419"/>
      <c r="B59" s="713"/>
      <c r="C59" s="713"/>
      <c r="D59" s="713"/>
      <c r="E59" s="713"/>
      <c r="F59" s="713"/>
      <c r="G59" s="713"/>
      <c r="H59" s="713"/>
      <c r="I59" s="713"/>
    </row>
    <row r="60" spans="1:9" s="60" customFormat="1" ht="12" customHeight="1" thickTop="1">
      <c r="A60" s="96" t="s">
        <v>353</v>
      </c>
      <c r="B60" s="714"/>
      <c r="C60" s="715"/>
      <c r="D60" s="715"/>
      <c r="E60" s="715"/>
      <c r="F60" s="715"/>
      <c r="G60" s="715"/>
      <c r="H60" s="715"/>
      <c r="I60" s="715"/>
    </row>
    <row r="61" spans="1:9" s="60" customFormat="1" ht="45.75" customHeight="1">
      <c r="A61" s="959" t="s">
        <v>354</v>
      </c>
      <c r="B61" s="960"/>
      <c r="C61" s="960"/>
      <c r="D61" s="960"/>
      <c r="E61" s="960"/>
      <c r="F61" s="960"/>
      <c r="G61" s="960"/>
      <c r="H61" s="960"/>
      <c r="I61" s="960"/>
    </row>
    <row r="62" spans="1:9" s="60" customFormat="1" ht="35.25" customHeight="1">
      <c r="A62" s="959" t="s">
        <v>355</v>
      </c>
      <c r="B62" s="960"/>
      <c r="C62" s="960"/>
      <c r="D62" s="960"/>
      <c r="E62" s="960"/>
      <c r="F62" s="960"/>
      <c r="G62" s="960"/>
      <c r="H62" s="960"/>
      <c r="I62" s="960"/>
    </row>
    <row r="63" spans="1:9" s="60" customFormat="1" ht="11.25">
      <c r="A63" s="98" t="s">
        <v>851</v>
      </c>
      <c r="B63" s="717"/>
      <c r="C63" s="718"/>
      <c r="D63" s="718"/>
      <c r="E63" s="718"/>
      <c r="F63" s="718"/>
      <c r="G63" s="718"/>
      <c r="H63" s="718"/>
      <c r="I63" s="718"/>
    </row>
    <row r="64" spans="1:9" s="922" customFormat="1" ht="15.75" thickBot="1">
      <c r="A64" s="60"/>
      <c r="B64" s="719"/>
      <c r="C64" s="620"/>
      <c r="D64" s="620"/>
      <c r="E64" s="620"/>
      <c r="F64" s="620"/>
      <c r="G64" s="620"/>
      <c r="H64" s="620"/>
      <c r="I64" s="620"/>
    </row>
    <row r="65" spans="1:9" s="149" customFormat="1" ht="18" customHeight="1" thickTop="1" thickBot="1">
      <c r="A65" s="492"/>
      <c r="B65" s="721" t="s">
        <v>1397</v>
      </c>
      <c r="C65" s="721" t="s">
        <v>1401</v>
      </c>
      <c r="D65" s="721" t="s">
        <v>1400</v>
      </c>
      <c r="E65" s="721" t="s">
        <v>1398</v>
      </c>
      <c r="F65" s="721" t="s">
        <v>1402</v>
      </c>
      <c r="G65" s="721" t="s">
        <v>1399</v>
      </c>
      <c r="H65" s="722" t="s">
        <v>1403</v>
      </c>
      <c r="I65" s="722" t="s">
        <v>309</v>
      </c>
    </row>
    <row r="66" spans="1:9" s="149" customFormat="1" ht="18" customHeight="1" thickTop="1" thickBot="1">
      <c r="A66" s="95" t="s">
        <v>356</v>
      </c>
      <c r="B66" s="723"/>
      <c r="C66" s="723"/>
      <c r="D66" s="723"/>
      <c r="E66" s="723"/>
      <c r="F66" s="723"/>
      <c r="G66" s="723"/>
      <c r="H66" s="724"/>
      <c r="I66" s="724"/>
    </row>
    <row r="67" spans="1:9" s="149" customFormat="1" ht="18" customHeight="1" thickTop="1">
      <c r="A67" s="418" t="s">
        <v>357</v>
      </c>
      <c r="B67" s="438">
        <v>4.3400000000000001E-2</v>
      </c>
      <c r="C67" s="438">
        <v>3.6999999999999998E-2</v>
      </c>
      <c r="D67" s="438">
        <v>5.0900000000000001E-2</v>
      </c>
      <c r="E67" s="438">
        <v>4.87E-2</v>
      </c>
      <c r="F67" s="438">
        <v>4.6300000000000001E-2</v>
      </c>
      <c r="G67" s="438">
        <v>7.0099999999999996E-2</v>
      </c>
      <c r="H67" s="438">
        <v>4.8599999999999997E-2</v>
      </c>
      <c r="I67" s="438">
        <v>4.36E-2</v>
      </c>
    </row>
    <row r="68" spans="1:9" s="149" customFormat="1" ht="18" customHeight="1">
      <c r="A68" s="418" t="s">
        <v>358</v>
      </c>
      <c r="B68" s="438">
        <v>4.3999999999999997E-2</v>
      </c>
      <c r="C68" s="438">
        <v>3.7600000000000001E-2</v>
      </c>
      <c r="D68" s="438">
        <v>5.1299999999999998E-2</v>
      </c>
      <c r="E68" s="438">
        <v>5.4600000000000003E-2</v>
      </c>
      <c r="F68" s="438">
        <v>4.8300000000000003E-2</v>
      </c>
      <c r="G68" s="438">
        <v>7.1599999999999997E-2</v>
      </c>
      <c r="H68" s="438">
        <v>6.0100000000000001E-2</v>
      </c>
      <c r="I68" s="438">
        <v>4.4600000000000001E-2</v>
      </c>
    </row>
    <row r="69" spans="1:9" s="149" customFormat="1" ht="18" customHeight="1">
      <c r="A69" s="418" t="s">
        <v>359</v>
      </c>
      <c r="B69" s="438">
        <v>3.39E-2</v>
      </c>
      <c r="C69" s="438">
        <v>3.5299999999999998E-2</v>
      </c>
      <c r="D69" s="438">
        <v>4.9399999999999999E-2</v>
      </c>
      <c r="E69" s="438">
        <v>4.4299999999999999E-2</v>
      </c>
      <c r="F69" s="438">
        <v>4.8000000000000001E-2</v>
      </c>
      <c r="G69" s="438">
        <v>7.2099999999999997E-2</v>
      </c>
      <c r="H69" s="438">
        <v>6.3200000000000006E-2</v>
      </c>
      <c r="I69" s="438">
        <v>3.7400000000000003E-2</v>
      </c>
    </row>
    <row r="70" spans="1:9" s="149" customFormat="1" ht="18" customHeight="1">
      <c r="A70" s="418" t="s">
        <v>360</v>
      </c>
      <c r="B70" s="438">
        <v>6.8999999999999999E-3</v>
      </c>
      <c r="C70" s="438">
        <v>-1.2999999999999999E-3</v>
      </c>
      <c r="D70" s="438">
        <v>3.2500000000000001E-2</v>
      </c>
      <c r="E70" s="438">
        <v>-1.6999999999999999E-3</v>
      </c>
      <c r="F70" s="438">
        <v>-1.67E-2</v>
      </c>
      <c r="G70" s="438">
        <v>1.6000000000000001E-3</v>
      </c>
      <c r="H70" s="438">
        <v>-3.0099999999999998E-2</v>
      </c>
      <c r="I70" s="438">
        <v>6.0000000000000001E-3</v>
      </c>
    </row>
    <row r="71" spans="1:9" s="149" customFormat="1" ht="18" customHeight="1">
      <c r="A71" s="418" t="s">
        <v>361</v>
      </c>
      <c r="B71" s="438">
        <v>7.4000000000000003E-3</v>
      </c>
      <c r="C71" s="438">
        <v>4.0000000000000002E-4</v>
      </c>
      <c r="D71" s="438">
        <v>3.2500000000000001E-2</v>
      </c>
      <c r="E71" s="438">
        <v>-1.6999999999999999E-3</v>
      </c>
      <c r="F71" s="438">
        <v>-1.67E-2</v>
      </c>
      <c r="G71" s="438">
        <v>5.9999999999999995E-4</v>
      </c>
      <c r="H71" s="438">
        <v>-3.0099999999999998E-2</v>
      </c>
      <c r="I71" s="438">
        <v>6.6E-3</v>
      </c>
    </row>
    <row r="72" spans="1:9" s="149" customFormat="1" ht="18" customHeight="1">
      <c r="A72" s="418" t="s">
        <v>362</v>
      </c>
      <c r="B72" s="438">
        <v>7.4000000000000003E-3</v>
      </c>
      <c r="C72" s="438">
        <v>4.0000000000000002E-4</v>
      </c>
      <c r="D72" s="438">
        <v>3.2500000000000001E-2</v>
      </c>
      <c r="E72" s="438">
        <v>-1.6999999999999999E-3</v>
      </c>
      <c r="F72" s="438">
        <v>-1.67E-2</v>
      </c>
      <c r="G72" s="438">
        <v>5.0000000000000001E-4</v>
      </c>
      <c r="H72" s="438">
        <v>-3.0099999999999998E-2</v>
      </c>
      <c r="I72" s="438">
        <v>6.6E-3</v>
      </c>
    </row>
    <row r="73" spans="1:9" s="149" customFormat="1" ht="18" customHeight="1" thickBot="1">
      <c r="A73" s="418" t="s">
        <v>363</v>
      </c>
      <c r="B73" s="438">
        <v>2.87E-2</v>
      </c>
      <c r="C73" s="438">
        <v>3.2000000000000002E-3</v>
      </c>
      <c r="D73" s="438">
        <v>8.2299999999999998E-2</v>
      </c>
      <c r="E73" s="438">
        <v>-4.7999999999999996E-3</v>
      </c>
      <c r="F73" s="438">
        <v>-0.25590000000000002</v>
      </c>
      <c r="G73" s="438">
        <v>2.5000000000000001E-3</v>
      </c>
      <c r="H73" s="438">
        <v>-0.24399999999999999</v>
      </c>
      <c r="I73" s="438">
        <v>2.7699999999999999E-2</v>
      </c>
    </row>
    <row r="74" spans="1:9" s="149" customFormat="1" ht="18" customHeight="1" thickTop="1" thickBot="1">
      <c r="A74" s="95" t="s">
        <v>364</v>
      </c>
      <c r="B74" s="723"/>
      <c r="C74" s="723"/>
      <c r="D74" s="723"/>
      <c r="E74" s="723"/>
      <c r="F74" s="723"/>
      <c r="G74" s="723"/>
      <c r="H74" s="724"/>
      <c r="I74" s="724"/>
    </row>
    <row r="75" spans="1:9" s="149" customFormat="1" ht="18" customHeight="1" thickTop="1">
      <c r="A75" s="418" t="s">
        <v>365</v>
      </c>
      <c r="B75" s="438">
        <v>6.2300000000000001E-2</v>
      </c>
      <c r="C75" s="438">
        <v>6.2399999999999997E-2</v>
      </c>
      <c r="D75" s="438">
        <v>6.08E-2</v>
      </c>
      <c r="E75" s="438">
        <v>6.0600000000000001E-2</v>
      </c>
      <c r="F75" s="438">
        <v>6.9599999999999995E-2</v>
      </c>
      <c r="G75" s="438">
        <v>9.6799999999999997E-2</v>
      </c>
      <c r="H75" s="438">
        <v>8.3299999999999999E-2</v>
      </c>
      <c r="I75" s="438">
        <v>6.3E-2</v>
      </c>
    </row>
    <row r="76" spans="1:9" s="149" customFormat="1" ht="18" customHeight="1">
      <c r="A76" s="418" t="s">
        <v>366</v>
      </c>
      <c r="B76" s="438">
        <v>-1.8800000000000001E-2</v>
      </c>
      <c r="C76" s="438">
        <v>-2.53E-2</v>
      </c>
      <c r="D76" s="438">
        <v>-9.7999999999999997E-3</v>
      </c>
      <c r="E76" s="438">
        <v>-1.18E-2</v>
      </c>
      <c r="F76" s="438">
        <v>-2.3300000000000001E-2</v>
      </c>
      <c r="G76" s="438">
        <v>-2.6700000000000002E-2</v>
      </c>
      <c r="H76" s="438">
        <v>-3.4700000000000002E-2</v>
      </c>
      <c r="I76" s="438">
        <v>-1.9400000000000001E-2</v>
      </c>
    </row>
    <row r="77" spans="1:9" s="149" customFormat="1" ht="18" customHeight="1">
      <c r="A77" s="418" t="s">
        <v>367</v>
      </c>
      <c r="B77" s="438">
        <v>2.7099999999999999E-2</v>
      </c>
      <c r="C77" s="438">
        <v>2.92E-2</v>
      </c>
      <c r="D77" s="438">
        <v>1.72E-2</v>
      </c>
      <c r="E77" s="438">
        <v>1.9300000000000001E-2</v>
      </c>
      <c r="F77" s="438">
        <v>2.5700000000000001E-2</v>
      </c>
      <c r="G77" s="438">
        <v>3.4799999999999998E-2</v>
      </c>
      <c r="H77" s="438">
        <v>4.07E-2</v>
      </c>
      <c r="I77" s="438">
        <v>2.69E-2</v>
      </c>
    </row>
    <row r="78" spans="1:9" s="149" customFormat="1" ht="18" customHeight="1">
      <c r="A78" s="418" t="s">
        <v>368</v>
      </c>
      <c r="B78" s="438">
        <v>5.0000000000000001E-4</v>
      </c>
      <c r="C78" s="438">
        <v>0</v>
      </c>
      <c r="D78" s="438">
        <v>0</v>
      </c>
      <c r="E78" s="438">
        <v>0</v>
      </c>
      <c r="F78" s="438">
        <v>0</v>
      </c>
      <c r="G78" s="438">
        <v>0</v>
      </c>
      <c r="H78" s="438">
        <v>0</v>
      </c>
      <c r="I78" s="438">
        <v>2.9999999999999997E-4</v>
      </c>
    </row>
    <row r="79" spans="1:9" s="149" customFormat="1" ht="18" customHeight="1">
      <c r="A79" s="418" t="s">
        <v>369</v>
      </c>
      <c r="B79" s="438">
        <v>-1.01E-2</v>
      </c>
      <c r="C79" s="438">
        <v>-2.3E-3</v>
      </c>
      <c r="D79" s="438">
        <v>-1.9E-3</v>
      </c>
      <c r="E79" s="438">
        <v>-1.04E-2</v>
      </c>
      <c r="F79" s="438">
        <v>-4.0000000000000002E-4</v>
      </c>
      <c r="G79" s="438">
        <v>5.9999999999999995E-4</v>
      </c>
      <c r="H79" s="438">
        <v>3.0999999999999999E-3</v>
      </c>
      <c r="I79" s="438">
        <v>-7.1999999999999998E-3</v>
      </c>
    </row>
    <row r="80" spans="1:9" s="149" customFormat="1" ht="18" customHeight="1">
      <c r="A80" s="418" t="s">
        <v>370</v>
      </c>
      <c r="B80" s="438">
        <v>5.9999999999999995E-4</v>
      </c>
      <c r="C80" s="438">
        <v>5.0000000000000001E-4</v>
      </c>
      <c r="D80" s="438">
        <v>4.0000000000000002E-4</v>
      </c>
      <c r="E80" s="438">
        <v>5.8999999999999999E-3</v>
      </c>
      <c r="F80" s="438">
        <v>2E-3</v>
      </c>
      <c r="G80" s="438">
        <v>1.4E-3</v>
      </c>
      <c r="H80" s="438">
        <v>1.14E-2</v>
      </c>
      <c r="I80" s="438">
        <v>1E-3</v>
      </c>
    </row>
    <row r="81" spans="1:9" s="149" customFormat="1" ht="18" customHeight="1">
      <c r="A81" s="418" t="s">
        <v>371</v>
      </c>
      <c r="B81" s="438">
        <v>-2.7E-2</v>
      </c>
      <c r="C81" s="438">
        <v>-3.6600000000000001E-2</v>
      </c>
      <c r="D81" s="438">
        <v>-1.6899999999999998E-2</v>
      </c>
      <c r="E81" s="438">
        <v>-4.5900000000000003E-2</v>
      </c>
      <c r="F81" s="438">
        <v>-6.4699999999999994E-2</v>
      </c>
      <c r="G81" s="438">
        <v>-7.0599999999999996E-2</v>
      </c>
      <c r="H81" s="478">
        <v>-9.3299999999999994E-2</v>
      </c>
      <c r="I81" s="478">
        <v>-3.1399999999999997E-2</v>
      </c>
    </row>
    <row r="82" spans="1:9" s="149" customFormat="1" ht="18" customHeight="1">
      <c r="A82" s="418" t="s">
        <v>372</v>
      </c>
      <c r="B82" s="438">
        <v>0</v>
      </c>
      <c r="C82" s="438">
        <v>1.6999999999999999E-3</v>
      </c>
      <c r="D82" s="438">
        <v>0</v>
      </c>
      <c r="E82" s="438">
        <v>0</v>
      </c>
      <c r="F82" s="438">
        <v>1E-4</v>
      </c>
      <c r="G82" s="438">
        <v>-8.9999999999999998E-4</v>
      </c>
      <c r="H82" s="438">
        <v>0</v>
      </c>
      <c r="I82" s="438">
        <v>2.9999999999999997E-4</v>
      </c>
    </row>
    <row r="83" spans="1:9" s="149" customFormat="1" ht="18" customHeight="1" thickBot="1">
      <c r="A83" s="418" t="s">
        <v>373</v>
      </c>
      <c r="B83" s="438">
        <v>9.4799999999999995E-2</v>
      </c>
      <c r="C83" s="438">
        <v>9.9500000000000005E-2</v>
      </c>
      <c r="D83" s="438">
        <v>8.3400000000000002E-2</v>
      </c>
      <c r="E83" s="438">
        <v>0.1867</v>
      </c>
      <c r="F83" s="438">
        <v>0.26600000000000001</v>
      </c>
      <c r="G83" s="438">
        <v>3.1E-2</v>
      </c>
      <c r="H83" s="438">
        <v>0.32169999999999999</v>
      </c>
      <c r="I83" s="438">
        <v>0.1062</v>
      </c>
    </row>
    <row r="84" spans="1:9" s="149" customFormat="1" ht="18" customHeight="1" thickTop="1" thickBot="1">
      <c r="A84" s="95" t="s">
        <v>374</v>
      </c>
      <c r="B84" s="723"/>
      <c r="C84" s="723"/>
      <c r="D84" s="723"/>
      <c r="E84" s="723"/>
      <c r="F84" s="723"/>
      <c r="G84" s="723"/>
      <c r="H84" s="724"/>
      <c r="I84" s="724"/>
    </row>
    <row r="85" spans="1:9" s="149" customFormat="1" ht="18" customHeight="1" thickTop="1">
      <c r="A85" s="418" t="s">
        <v>375</v>
      </c>
      <c r="B85" s="438">
        <v>7.5700000000000003E-2</v>
      </c>
      <c r="C85" s="438">
        <v>7.7600000000000002E-2</v>
      </c>
      <c r="D85" s="438">
        <v>9.4100000000000003E-2</v>
      </c>
      <c r="E85" s="438">
        <v>7.6899999999999996E-2</v>
      </c>
      <c r="F85" s="438">
        <v>8.77E-2</v>
      </c>
      <c r="G85" s="438">
        <v>0.1137</v>
      </c>
      <c r="H85" s="438">
        <v>2.8799999999999999E-2</v>
      </c>
      <c r="I85" s="438">
        <v>7.7600000000000002E-2</v>
      </c>
    </row>
    <row r="86" spans="1:9" s="149" customFormat="1" ht="18" customHeight="1">
      <c r="A86" s="418" t="s">
        <v>376</v>
      </c>
      <c r="B86" s="438">
        <v>0</v>
      </c>
      <c r="C86" s="438">
        <v>7.2400000000000006E-2</v>
      </c>
      <c r="D86" s="438">
        <v>0</v>
      </c>
      <c r="E86" s="438">
        <v>6.9800000000000001E-2</v>
      </c>
      <c r="F86" s="438">
        <v>6.08E-2</v>
      </c>
      <c r="G86" s="438">
        <v>0</v>
      </c>
      <c r="H86" s="438">
        <v>3.9479000000000002</v>
      </c>
      <c r="I86" s="438">
        <v>0.1825</v>
      </c>
    </row>
    <row r="87" spans="1:9" s="149" customFormat="1" ht="18" customHeight="1">
      <c r="A87" s="418" t="s">
        <v>377</v>
      </c>
      <c r="B87" s="438">
        <v>0.10199999999999999</v>
      </c>
      <c r="C87" s="438">
        <v>0.104</v>
      </c>
      <c r="D87" s="438">
        <v>0.15229999999999999</v>
      </c>
      <c r="E87" s="438">
        <v>2.5000000000000001E-2</v>
      </c>
      <c r="F87" s="438">
        <v>7.4700000000000003E-2</v>
      </c>
      <c r="G87" s="438">
        <v>2.0299999999999999E-2</v>
      </c>
      <c r="H87" s="438">
        <v>8.2199999999999995E-2</v>
      </c>
      <c r="I87" s="438">
        <v>0.1067</v>
      </c>
    </row>
    <row r="88" spans="1:9" s="149" customFormat="1" ht="18" customHeight="1">
      <c r="A88" s="418" t="s">
        <v>378</v>
      </c>
      <c r="B88" s="438">
        <v>0</v>
      </c>
      <c r="C88" s="438">
        <v>0</v>
      </c>
      <c r="D88" s="438">
        <v>0</v>
      </c>
      <c r="E88" s="438">
        <v>0</v>
      </c>
      <c r="F88" s="438">
        <v>0</v>
      </c>
      <c r="G88" s="438">
        <v>6.6699999999999995E-2</v>
      </c>
      <c r="H88" s="438">
        <v>4.8194999999999997</v>
      </c>
      <c r="I88" s="438">
        <v>0.37119999999999997</v>
      </c>
    </row>
    <row r="89" spans="1:9" s="149" customFormat="1" ht="18" customHeight="1">
      <c r="A89" s="418" t="s">
        <v>379</v>
      </c>
      <c r="B89" s="438">
        <v>8.0000000000000004E-4</v>
      </c>
      <c r="C89" s="438">
        <v>0</v>
      </c>
      <c r="D89" s="438">
        <v>1.15E-2</v>
      </c>
      <c r="E89" s="438">
        <v>1.6000000000000001E-3</v>
      </c>
      <c r="F89" s="438">
        <v>1.2999999999999999E-3</v>
      </c>
      <c r="G89" s="438">
        <v>4.4400000000000002E-2</v>
      </c>
      <c r="H89" s="438">
        <v>5.9999999999999995E-4</v>
      </c>
      <c r="I89" s="438">
        <v>3.5999999999999999E-3</v>
      </c>
    </row>
    <row r="90" spans="1:9" s="149" customFormat="1" ht="18" customHeight="1">
      <c r="A90" s="418" t="s">
        <v>380</v>
      </c>
      <c r="B90" s="438">
        <v>2.7000000000000001E-3</v>
      </c>
      <c r="C90" s="438">
        <v>1</v>
      </c>
      <c r="D90" s="438">
        <v>0</v>
      </c>
      <c r="E90" s="438">
        <v>1</v>
      </c>
      <c r="F90" s="438">
        <v>0</v>
      </c>
      <c r="G90" s="438">
        <v>1</v>
      </c>
      <c r="H90" s="438">
        <v>0</v>
      </c>
      <c r="I90" s="438">
        <v>4.4999999999999997E-3</v>
      </c>
    </row>
    <row r="91" spans="1:9" s="149" customFormat="1" ht="18" customHeight="1">
      <c r="A91" s="418" t="s">
        <v>381</v>
      </c>
      <c r="B91" s="438">
        <v>1.4E-3</v>
      </c>
      <c r="C91" s="438">
        <v>8.0000000000000004E-4</v>
      </c>
      <c r="D91" s="478">
        <v>1.14E-2</v>
      </c>
      <c r="E91" s="478">
        <v>1.9E-3</v>
      </c>
      <c r="F91" s="478">
        <v>1.2999999999999999E-3</v>
      </c>
      <c r="G91" s="438">
        <v>4.7300000000000002E-2</v>
      </c>
      <c r="H91" s="478">
        <v>5.0000000000000001E-4</v>
      </c>
      <c r="I91" s="478">
        <v>3.7000000000000002E-3</v>
      </c>
    </row>
    <row r="92" spans="1:9" s="149" customFormat="1" ht="18" customHeight="1">
      <c r="A92" s="418" t="s">
        <v>382</v>
      </c>
      <c r="B92" s="438">
        <v>0</v>
      </c>
      <c r="C92" s="438">
        <v>0</v>
      </c>
      <c r="D92" s="438">
        <v>0</v>
      </c>
      <c r="E92" s="438">
        <v>0</v>
      </c>
      <c r="F92" s="438">
        <v>0</v>
      </c>
      <c r="G92" s="438">
        <v>0</v>
      </c>
      <c r="H92" s="438">
        <v>0</v>
      </c>
      <c r="I92" s="438">
        <v>0</v>
      </c>
    </row>
    <row r="93" spans="1:9" s="149" customFormat="1" ht="18" customHeight="1">
      <c r="A93" s="418" t="s">
        <v>383</v>
      </c>
      <c r="B93" s="438">
        <v>1.89E-2</v>
      </c>
      <c r="C93" s="438">
        <v>1.83E-2</v>
      </c>
      <c r="D93" s="438">
        <v>1.61E-2</v>
      </c>
      <c r="E93" s="438">
        <v>1.1599999999999999E-2</v>
      </c>
      <c r="F93" s="438">
        <v>1.3899999999999999E-2</v>
      </c>
      <c r="G93" s="438">
        <v>1.0500000000000001E-2</v>
      </c>
      <c r="H93" s="438">
        <v>1.5599999999999999E-2</v>
      </c>
      <c r="I93" s="438">
        <v>1.8200000000000001E-2</v>
      </c>
    </row>
    <row r="94" spans="1:9" s="149" customFormat="1" ht="18" customHeight="1">
      <c r="A94" s="418" t="s">
        <v>384</v>
      </c>
      <c r="B94" s="438">
        <v>1.6500000000000001E-2</v>
      </c>
      <c r="C94" s="438">
        <v>4.6699999999999998E-2</v>
      </c>
      <c r="D94" s="438">
        <v>2.64E-2</v>
      </c>
      <c r="E94" s="438">
        <v>2.7199999999999998E-2</v>
      </c>
      <c r="F94" s="438">
        <v>3.7400000000000003E-2</v>
      </c>
      <c r="G94" s="438">
        <v>5.9799999999999999E-2</v>
      </c>
      <c r="H94" s="438">
        <v>5.5300000000000002E-2</v>
      </c>
      <c r="I94" s="438">
        <v>3.4299999999999997E-2</v>
      </c>
    </row>
    <row r="95" spans="1:9" s="149" customFormat="1" ht="18" customHeight="1">
      <c r="A95" s="418" t="s">
        <v>385</v>
      </c>
      <c r="B95" s="438">
        <v>0</v>
      </c>
      <c r="C95" s="438">
        <v>0</v>
      </c>
      <c r="D95" s="438">
        <v>0</v>
      </c>
      <c r="E95" s="438">
        <v>0</v>
      </c>
      <c r="F95" s="438">
        <v>0</v>
      </c>
      <c r="G95" s="438">
        <v>0</v>
      </c>
      <c r="H95" s="438">
        <v>0</v>
      </c>
      <c r="I95" s="438">
        <v>0</v>
      </c>
    </row>
    <row r="96" spans="1:9" s="149" customFormat="1" ht="18" customHeight="1" thickBot="1">
      <c r="A96" s="418" t="s">
        <v>386</v>
      </c>
      <c r="B96" s="438">
        <v>0</v>
      </c>
      <c r="C96" s="438">
        <v>0</v>
      </c>
      <c r="D96" s="438">
        <v>0</v>
      </c>
      <c r="E96" s="438">
        <v>0</v>
      </c>
      <c r="F96" s="438">
        <v>0</v>
      </c>
      <c r="G96" s="438">
        <v>0</v>
      </c>
      <c r="H96" s="438">
        <v>0</v>
      </c>
      <c r="I96" s="438">
        <v>0</v>
      </c>
    </row>
    <row r="97" spans="1:9" s="149" customFormat="1" ht="18" customHeight="1" thickTop="1" thickBot="1">
      <c r="A97" s="99" t="s">
        <v>387</v>
      </c>
      <c r="B97" s="721"/>
      <c r="C97" s="721"/>
      <c r="D97" s="721"/>
      <c r="E97" s="721"/>
      <c r="F97" s="721"/>
      <c r="G97" s="721"/>
      <c r="H97" s="722"/>
      <c r="I97" s="722"/>
    </row>
    <row r="98" spans="1:9" s="149" customFormat="1" ht="18" customHeight="1" thickTop="1" thickBot="1">
      <c r="A98" s="95" t="s">
        <v>388</v>
      </c>
      <c r="B98" s="723"/>
      <c r="C98" s="723"/>
      <c r="D98" s="723"/>
      <c r="E98" s="723"/>
      <c r="F98" s="723"/>
      <c r="G98" s="723"/>
      <c r="H98" s="724"/>
      <c r="I98" s="724"/>
    </row>
    <row r="99" spans="1:9" s="149" customFormat="1" ht="18" customHeight="1" thickTop="1">
      <c r="A99" s="418" t="s">
        <v>389</v>
      </c>
      <c r="B99" s="438">
        <v>2.7E-2</v>
      </c>
      <c r="C99" s="438">
        <v>3.6600000000000001E-2</v>
      </c>
      <c r="D99" s="438">
        <v>1.6899999999999998E-2</v>
      </c>
      <c r="E99" s="438">
        <v>4.5900000000000003E-2</v>
      </c>
      <c r="F99" s="438">
        <v>6.4699999999999994E-2</v>
      </c>
      <c r="G99" s="438">
        <v>7.0599999999999996E-2</v>
      </c>
      <c r="H99" s="438">
        <v>9.3299999999999994E-2</v>
      </c>
      <c r="I99" s="438">
        <v>3.1399999999999997E-2</v>
      </c>
    </row>
    <row r="100" spans="1:9" s="149" customFormat="1" ht="18" customHeight="1">
      <c r="A100" s="418" t="s">
        <v>390</v>
      </c>
      <c r="B100" s="438">
        <v>2.9000000000000001E-2</v>
      </c>
      <c r="C100" s="438">
        <v>0.04</v>
      </c>
      <c r="D100" s="438">
        <v>1.7899999999999999E-2</v>
      </c>
      <c r="E100" s="438">
        <v>5.11E-2</v>
      </c>
      <c r="F100" s="438">
        <v>6.9400000000000003E-2</v>
      </c>
      <c r="G100" s="438">
        <v>7.3300000000000004E-2</v>
      </c>
      <c r="H100" s="438">
        <v>0.1057</v>
      </c>
      <c r="I100" s="438">
        <v>3.3799999999999997E-2</v>
      </c>
    </row>
    <row r="101" spans="1:9" s="149" customFormat="1" ht="18" customHeight="1">
      <c r="A101" s="418" t="s">
        <v>391</v>
      </c>
      <c r="B101" s="438">
        <v>3.8399999999999997E-2</v>
      </c>
      <c r="C101" s="438">
        <v>4.8000000000000001E-2</v>
      </c>
      <c r="D101" s="438">
        <v>3.0099999999999998E-2</v>
      </c>
      <c r="E101" s="438">
        <v>5.8799999999999998E-2</v>
      </c>
      <c r="F101" s="438">
        <v>8.3900000000000002E-2</v>
      </c>
      <c r="G101" s="438">
        <v>7.8700000000000006E-2</v>
      </c>
      <c r="H101" s="438">
        <v>0.12239999999999999</v>
      </c>
      <c r="I101" s="438">
        <v>4.4200000000000003E-2</v>
      </c>
    </row>
    <row r="102" spans="1:9" s="149" customFormat="1" ht="18" customHeight="1" thickBot="1">
      <c r="A102" s="418" t="s">
        <v>392</v>
      </c>
      <c r="B102" s="438">
        <v>3.8800000000000001E-2</v>
      </c>
      <c r="C102" s="438">
        <v>4.6600000000000003E-2</v>
      </c>
      <c r="D102" s="438">
        <v>0.03</v>
      </c>
      <c r="E102" s="438">
        <v>8.2199999999999995E-2</v>
      </c>
      <c r="F102" s="438">
        <v>7.2800000000000004E-2</v>
      </c>
      <c r="G102" s="438">
        <v>9.7699999999999995E-2</v>
      </c>
      <c r="H102" s="438">
        <v>0.1225</v>
      </c>
      <c r="I102" s="438">
        <v>4.48E-2</v>
      </c>
    </row>
    <row r="103" spans="1:9" s="149" customFormat="1" ht="18" customHeight="1" thickTop="1" thickBot="1">
      <c r="A103" s="95" t="s">
        <v>393</v>
      </c>
      <c r="B103" s="723"/>
      <c r="C103" s="723"/>
      <c r="D103" s="723"/>
      <c r="E103" s="723"/>
      <c r="F103" s="723"/>
      <c r="G103" s="723"/>
      <c r="H103" s="724"/>
      <c r="I103" s="724"/>
    </row>
    <row r="104" spans="1:9" s="149" customFormat="1" ht="18" customHeight="1" thickTop="1">
      <c r="A104" s="418" t="s">
        <v>394</v>
      </c>
      <c r="B104" s="438">
        <v>0.61370000000000002</v>
      </c>
      <c r="C104" s="438">
        <v>0.57599999999999996</v>
      </c>
      <c r="D104" s="438">
        <v>0.45169999999999999</v>
      </c>
      <c r="E104" s="438">
        <v>0.68559999999999999</v>
      </c>
      <c r="F104" s="438">
        <v>0.75580000000000003</v>
      </c>
      <c r="G104" s="438">
        <v>0.80249999999999999</v>
      </c>
      <c r="H104" s="438">
        <v>0.55740000000000001</v>
      </c>
      <c r="I104" s="438">
        <v>0.61180000000000001</v>
      </c>
    </row>
    <row r="105" spans="1:9" s="149" customFormat="1" ht="18" customHeight="1">
      <c r="A105" s="418" t="s">
        <v>395</v>
      </c>
      <c r="B105" s="438">
        <v>4.3499999999999997E-2</v>
      </c>
      <c r="C105" s="438">
        <v>3.5900000000000001E-2</v>
      </c>
      <c r="D105" s="438">
        <v>2.58E-2</v>
      </c>
      <c r="E105" s="438">
        <v>3.2199999999999999E-2</v>
      </c>
      <c r="F105" s="438">
        <v>9.1399999999999995E-2</v>
      </c>
      <c r="G105" s="438">
        <v>1.46E-2</v>
      </c>
      <c r="H105" s="438">
        <v>2.93E-2</v>
      </c>
      <c r="I105" s="438">
        <v>4.1000000000000002E-2</v>
      </c>
    </row>
    <row r="106" spans="1:9" s="149" customFormat="1" ht="18" customHeight="1">
      <c r="A106" s="418" t="s">
        <v>396</v>
      </c>
      <c r="B106" s="438">
        <v>0.34279999999999999</v>
      </c>
      <c r="C106" s="438">
        <v>0.3881</v>
      </c>
      <c r="D106" s="438">
        <v>0.52249999999999996</v>
      </c>
      <c r="E106" s="438">
        <v>0.28220000000000001</v>
      </c>
      <c r="F106" s="438">
        <v>0.1527</v>
      </c>
      <c r="G106" s="438">
        <v>0.18290000000000001</v>
      </c>
      <c r="H106" s="438">
        <v>0.4133</v>
      </c>
      <c r="I106" s="438">
        <v>0.34720000000000001</v>
      </c>
    </row>
    <row r="107" spans="1:9" s="149" customFormat="1" ht="18" customHeight="1" thickBot="1">
      <c r="A107" s="418" t="s">
        <v>397</v>
      </c>
      <c r="B107" s="438">
        <v>0.4602</v>
      </c>
      <c r="C107" s="438">
        <v>0.5202</v>
      </c>
      <c r="D107" s="438">
        <v>0.26600000000000001</v>
      </c>
      <c r="E107" s="438">
        <v>0.66920000000000002</v>
      </c>
      <c r="F107" s="438">
        <v>0.69879999999999998</v>
      </c>
      <c r="G107" s="438">
        <v>0.52529999999999999</v>
      </c>
      <c r="H107" s="438">
        <v>0.72089999999999999</v>
      </c>
      <c r="I107" s="438">
        <v>0.48399999999999999</v>
      </c>
    </row>
    <row r="108" spans="1:9" s="149" customFormat="1" ht="18" customHeight="1" thickTop="1" thickBot="1">
      <c r="A108" s="95" t="s">
        <v>398</v>
      </c>
      <c r="B108" s="723"/>
      <c r="C108" s="723"/>
      <c r="D108" s="723"/>
      <c r="E108" s="723"/>
      <c r="F108" s="723"/>
      <c r="G108" s="723"/>
      <c r="H108" s="724"/>
      <c r="I108" s="724"/>
    </row>
    <row r="109" spans="1:9" s="149" customFormat="1" ht="18" customHeight="1" thickTop="1">
      <c r="A109" s="418" t="s">
        <v>399</v>
      </c>
      <c r="B109" s="438">
        <v>3.8100000000000002E-2</v>
      </c>
      <c r="C109" s="438">
        <v>3.7499999999999999E-2</v>
      </c>
      <c r="D109" s="438">
        <v>5.1299999999999998E-2</v>
      </c>
      <c r="E109" s="438">
        <v>5.4899999999999997E-2</v>
      </c>
      <c r="F109" s="438">
        <v>4.8300000000000003E-2</v>
      </c>
      <c r="G109" s="438">
        <v>7.1599999999999997E-2</v>
      </c>
      <c r="H109" s="438">
        <v>0.06</v>
      </c>
      <c r="I109" s="438">
        <v>4.1000000000000002E-2</v>
      </c>
    </row>
    <row r="110" spans="1:9" s="149" customFormat="1" ht="18" customHeight="1">
      <c r="A110" s="418" t="s">
        <v>400</v>
      </c>
      <c r="B110" s="438">
        <v>3.7600000000000001E-2</v>
      </c>
      <c r="C110" s="438">
        <v>3.6999999999999998E-2</v>
      </c>
      <c r="D110" s="438">
        <v>5.0900000000000001E-2</v>
      </c>
      <c r="E110" s="438">
        <v>4.8300000000000003E-2</v>
      </c>
      <c r="F110" s="438">
        <v>4.6300000000000001E-2</v>
      </c>
      <c r="G110" s="438">
        <v>7.0099999999999996E-2</v>
      </c>
      <c r="H110" s="438">
        <v>4.8599999999999997E-2</v>
      </c>
      <c r="I110" s="438">
        <v>0.04</v>
      </c>
    </row>
    <row r="111" spans="1:9" s="149" customFormat="1" ht="18" customHeight="1">
      <c r="A111" s="417" t="s">
        <v>401</v>
      </c>
      <c r="B111" s="438">
        <v>4.0800000000000003E-2</v>
      </c>
      <c r="C111" s="438">
        <v>4.0399999999999998E-2</v>
      </c>
      <c r="D111" s="438">
        <v>5.0700000000000002E-2</v>
      </c>
      <c r="E111" s="438">
        <v>5.3499999999999999E-2</v>
      </c>
      <c r="F111" s="438">
        <v>5.0900000000000001E-2</v>
      </c>
      <c r="G111" s="438">
        <v>7.3499999999999996E-2</v>
      </c>
      <c r="H111" s="438">
        <v>5.16E-2</v>
      </c>
      <c r="I111" s="438">
        <v>4.2999999999999997E-2</v>
      </c>
    </row>
    <row r="112" spans="1:9" s="149" customFormat="1" ht="18" customHeight="1">
      <c r="A112" s="417" t="s">
        <v>402</v>
      </c>
      <c r="B112" s="438">
        <v>5.96E-2</v>
      </c>
      <c r="C112" s="438">
        <v>6.5699999999999995E-2</v>
      </c>
      <c r="D112" s="438">
        <v>6.0499999999999998E-2</v>
      </c>
      <c r="E112" s="438">
        <v>6.5600000000000006E-2</v>
      </c>
      <c r="F112" s="438">
        <v>7.4200000000000002E-2</v>
      </c>
      <c r="G112" s="438">
        <v>0.1002</v>
      </c>
      <c r="H112" s="438">
        <v>8.6300000000000002E-2</v>
      </c>
      <c r="I112" s="438">
        <v>6.25E-2</v>
      </c>
    </row>
    <row r="113" spans="1:9" s="149" customFormat="1" ht="18" customHeight="1">
      <c r="A113" s="417" t="s">
        <v>403</v>
      </c>
      <c r="B113" s="438">
        <v>-1.8800000000000001E-2</v>
      </c>
      <c r="C113" s="438">
        <v>-2.53E-2</v>
      </c>
      <c r="D113" s="438">
        <v>-9.7999999999999997E-3</v>
      </c>
      <c r="E113" s="438">
        <v>-1.21E-2</v>
      </c>
      <c r="F113" s="438">
        <v>-2.3300000000000001E-2</v>
      </c>
      <c r="G113" s="438">
        <v>-2.6700000000000002E-2</v>
      </c>
      <c r="H113" s="438">
        <v>-3.4700000000000002E-2</v>
      </c>
      <c r="I113" s="438">
        <v>-1.9400000000000001E-2</v>
      </c>
    </row>
    <row r="114" spans="1:9" s="149" customFormat="1" ht="18" customHeight="1">
      <c r="A114" s="417" t="s">
        <v>404</v>
      </c>
      <c r="B114" s="478">
        <v>-3.2000000000000002E-3</v>
      </c>
      <c r="C114" s="438">
        <v>-3.3999999999999998E-3</v>
      </c>
      <c r="D114" s="478">
        <v>2.0000000000000001E-4</v>
      </c>
      <c r="E114" s="478">
        <v>-5.1999999999999998E-3</v>
      </c>
      <c r="F114" s="478">
        <v>-4.5999999999999999E-3</v>
      </c>
      <c r="G114" s="478">
        <v>-3.3999999999999998E-3</v>
      </c>
      <c r="H114" s="478">
        <v>-3.0000000000000001E-3</v>
      </c>
      <c r="I114" s="478">
        <v>-3.0000000000000001E-3</v>
      </c>
    </row>
    <row r="115" spans="1:9" s="149" customFormat="1" ht="18" customHeight="1" thickBot="1">
      <c r="A115" s="417" t="s">
        <v>405</v>
      </c>
      <c r="B115" s="438">
        <v>5.0000000000000001E-4</v>
      </c>
      <c r="C115" s="438">
        <v>5.0000000000000001E-4</v>
      </c>
      <c r="D115" s="438">
        <v>4.0000000000000002E-4</v>
      </c>
      <c r="E115" s="438">
        <v>6.6E-3</v>
      </c>
      <c r="F115" s="438">
        <v>2E-3</v>
      </c>
      <c r="G115" s="438">
        <v>1.4E-3</v>
      </c>
      <c r="H115" s="478">
        <v>1.14E-2</v>
      </c>
      <c r="I115" s="478">
        <v>1E-3</v>
      </c>
    </row>
    <row r="116" spans="1:9" s="149" customFormat="1" ht="18" customHeight="1" thickTop="1" thickBot="1">
      <c r="A116" s="95" t="s">
        <v>406</v>
      </c>
      <c r="B116" s="723"/>
      <c r="C116" s="723"/>
      <c r="D116" s="723"/>
      <c r="E116" s="723"/>
      <c r="F116" s="723"/>
      <c r="G116" s="723"/>
      <c r="H116" s="724"/>
      <c r="I116" s="724"/>
    </row>
    <row r="117" spans="1:9" s="149" customFormat="1" ht="18" customHeight="1" thickTop="1">
      <c r="A117" s="417" t="s">
        <v>399</v>
      </c>
      <c r="B117" s="438">
        <v>3.8100000000000002E-2</v>
      </c>
      <c r="C117" s="438">
        <v>3.7499999999999999E-2</v>
      </c>
      <c r="D117" s="438">
        <v>5.1299999999999998E-2</v>
      </c>
      <c r="E117" s="438">
        <v>5.4899999999999997E-2</v>
      </c>
      <c r="F117" s="438">
        <v>4.8300000000000003E-2</v>
      </c>
      <c r="G117" s="438">
        <v>7.1599999999999997E-2</v>
      </c>
      <c r="H117" s="438">
        <v>0.06</v>
      </c>
      <c r="I117" s="438">
        <v>4.1000000000000002E-2</v>
      </c>
    </row>
    <row r="118" spans="1:9" s="149" customFormat="1" ht="18" customHeight="1">
      <c r="A118" s="417" t="s">
        <v>407</v>
      </c>
      <c r="B118" s="438">
        <v>-1.01E-2</v>
      </c>
      <c r="C118" s="438">
        <v>-2.2000000000000001E-3</v>
      </c>
      <c r="D118" s="438">
        <v>-1.9E-3</v>
      </c>
      <c r="E118" s="438">
        <v>-9.7000000000000003E-3</v>
      </c>
      <c r="F118" s="438">
        <v>-4.0000000000000002E-4</v>
      </c>
      <c r="G118" s="438">
        <v>5.9999999999999995E-4</v>
      </c>
      <c r="H118" s="438">
        <v>3.2000000000000002E-3</v>
      </c>
      <c r="I118" s="438">
        <v>-7.1999999999999998E-3</v>
      </c>
    </row>
    <row r="119" spans="1:9" s="149" customFormat="1" ht="18" customHeight="1">
      <c r="A119" s="417" t="s">
        <v>408</v>
      </c>
      <c r="B119" s="438">
        <v>-2.7E-2</v>
      </c>
      <c r="C119" s="438">
        <v>-3.6600000000000001E-2</v>
      </c>
      <c r="D119" s="438">
        <v>-1.6899999999999998E-2</v>
      </c>
      <c r="E119" s="438">
        <v>-4.6899999999999997E-2</v>
      </c>
      <c r="F119" s="438">
        <v>-6.4699999999999994E-2</v>
      </c>
      <c r="G119" s="438">
        <v>-7.0599999999999996E-2</v>
      </c>
      <c r="H119" s="438">
        <v>-9.3299999999999994E-2</v>
      </c>
      <c r="I119" s="438">
        <v>-3.1399999999999997E-2</v>
      </c>
    </row>
    <row r="120" spans="1:9" s="149" customFormat="1" ht="18" customHeight="1">
      <c r="A120" s="417" t="s">
        <v>409</v>
      </c>
      <c r="B120" s="438">
        <v>0</v>
      </c>
      <c r="C120" s="438">
        <v>1.6999999999999999E-3</v>
      </c>
      <c r="D120" s="438">
        <v>0</v>
      </c>
      <c r="E120" s="438">
        <v>0</v>
      </c>
      <c r="F120" s="438">
        <v>0</v>
      </c>
      <c r="G120" s="438">
        <v>0</v>
      </c>
      <c r="H120" s="438">
        <v>0</v>
      </c>
      <c r="I120" s="438">
        <v>2.9999999999999997E-4</v>
      </c>
    </row>
    <row r="121" spans="1:9" s="149" customFormat="1" ht="18" customHeight="1">
      <c r="A121" s="417" t="s">
        <v>410</v>
      </c>
      <c r="B121" s="438">
        <v>0</v>
      </c>
      <c r="C121" s="438">
        <v>0</v>
      </c>
      <c r="D121" s="438">
        <v>0</v>
      </c>
      <c r="E121" s="438">
        <v>0</v>
      </c>
      <c r="F121" s="438">
        <v>0</v>
      </c>
      <c r="G121" s="438">
        <v>-8.9999999999999998E-4</v>
      </c>
      <c r="H121" s="438">
        <v>0</v>
      </c>
      <c r="I121" s="438">
        <v>0</v>
      </c>
    </row>
    <row r="122" spans="1:9" s="149" customFormat="1" ht="18" customHeight="1" thickBot="1">
      <c r="A122" s="417" t="s">
        <v>411</v>
      </c>
      <c r="B122" s="438">
        <v>5.0000000000000001E-4</v>
      </c>
      <c r="C122" s="438">
        <v>0</v>
      </c>
      <c r="D122" s="438">
        <v>0</v>
      </c>
      <c r="E122" s="438">
        <v>0</v>
      </c>
      <c r="F122" s="438">
        <v>0</v>
      </c>
      <c r="G122" s="438">
        <v>0</v>
      </c>
      <c r="H122" s="438">
        <v>0</v>
      </c>
      <c r="I122" s="438">
        <v>2.9999999999999997E-4</v>
      </c>
    </row>
    <row r="123" spans="1:9" s="149" customFormat="1" ht="18" customHeight="1" thickTop="1" thickBot="1">
      <c r="A123" s="92" t="s">
        <v>412</v>
      </c>
      <c r="B123" s="439">
        <v>1.6000000000000001E-3</v>
      </c>
      <c r="C123" s="439">
        <v>4.0000000000000002E-4</v>
      </c>
      <c r="D123" s="439">
        <v>3.2500000000000001E-2</v>
      </c>
      <c r="E123" s="439">
        <v>-1.6999999999999999E-3</v>
      </c>
      <c r="F123" s="439">
        <v>-1.67E-2</v>
      </c>
      <c r="G123" s="439">
        <v>5.9999999999999995E-4</v>
      </c>
      <c r="H123" s="439">
        <v>-3.0099999999999998E-2</v>
      </c>
      <c r="I123" s="439">
        <v>3.0999999999999999E-3</v>
      </c>
    </row>
    <row r="124" spans="1:9" s="149" customFormat="1" ht="18" customHeight="1" thickTop="1" thickBot="1">
      <c r="A124" s="420"/>
      <c r="B124" s="556"/>
      <c r="C124" s="556"/>
      <c r="D124" s="556"/>
      <c r="E124" s="556"/>
      <c r="F124" s="556"/>
      <c r="G124" s="556"/>
      <c r="H124" s="556"/>
      <c r="I124" s="556"/>
    </row>
    <row r="125" spans="1:9" s="60" customFormat="1" ht="12" thickTop="1">
      <c r="A125" s="101" t="s">
        <v>413</v>
      </c>
      <c r="B125" s="565"/>
      <c r="C125" s="565"/>
      <c r="D125" s="565"/>
      <c r="E125" s="565"/>
      <c r="F125" s="565"/>
      <c r="G125" s="565"/>
      <c r="H125" s="565"/>
      <c r="I125" s="565"/>
    </row>
    <row r="126" spans="1:9" s="60" customFormat="1" ht="11.25">
      <c r="A126" s="101" t="s">
        <v>414</v>
      </c>
      <c r="B126" s="565"/>
      <c r="C126" s="565"/>
      <c r="D126" s="565"/>
      <c r="E126" s="565"/>
      <c r="F126" s="565"/>
      <c r="G126" s="565"/>
      <c r="H126" s="565"/>
      <c r="I126" s="565"/>
    </row>
    <row r="127" spans="1:9" s="60" customFormat="1" ht="11.25">
      <c r="A127" s="101" t="s">
        <v>415</v>
      </c>
      <c r="B127" s="565"/>
      <c r="C127" s="565"/>
      <c r="D127" s="565"/>
      <c r="E127" s="565"/>
      <c r="F127" s="565"/>
      <c r="G127" s="565"/>
      <c r="H127" s="565"/>
      <c r="I127" s="565"/>
    </row>
    <row r="128" spans="1:9" s="60" customFormat="1" ht="11.25">
      <c r="A128" s="101" t="s">
        <v>416</v>
      </c>
      <c r="B128" s="565"/>
      <c r="C128" s="565"/>
      <c r="D128" s="565"/>
      <c r="E128" s="565"/>
      <c r="F128" s="565"/>
      <c r="G128" s="565"/>
      <c r="H128" s="565"/>
      <c r="I128" s="565"/>
    </row>
    <row r="129" spans="1:9" s="60" customFormat="1" ht="11.25">
      <c r="A129" s="101" t="s">
        <v>417</v>
      </c>
      <c r="B129" s="565"/>
      <c r="C129" s="565"/>
      <c r="D129" s="565"/>
      <c r="E129" s="565"/>
      <c r="F129" s="565"/>
      <c r="G129" s="565"/>
      <c r="H129" s="565"/>
      <c r="I129" s="565"/>
    </row>
    <row r="130" spans="1:9" s="60" customFormat="1" ht="11.25">
      <c r="A130" s="101" t="s">
        <v>418</v>
      </c>
      <c r="B130" s="565"/>
      <c r="C130" s="565"/>
      <c r="D130" s="565"/>
      <c r="E130" s="565"/>
      <c r="F130" s="565"/>
      <c r="G130" s="565"/>
      <c r="H130" s="565"/>
      <c r="I130" s="565"/>
    </row>
    <row r="131" spans="1:9" s="60" customFormat="1" ht="11.25">
      <c r="A131" s="101" t="s">
        <v>419</v>
      </c>
      <c r="B131" s="565"/>
      <c r="C131" s="565"/>
      <c r="D131" s="565"/>
      <c r="E131" s="565"/>
      <c r="F131" s="565"/>
      <c r="G131" s="565"/>
      <c r="H131" s="565"/>
      <c r="I131" s="565"/>
    </row>
    <row r="132" spans="1:9" s="60" customFormat="1" ht="11.25">
      <c r="A132" s="101" t="s">
        <v>420</v>
      </c>
      <c r="B132" s="565"/>
      <c r="C132" s="565"/>
      <c r="D132" s="565"/>
      <c r="E132" s="565"/>
      <c r="F132" s="565"/>
      <c r="G132" s="565"/>
      <c r="H132" s="565"/>
      <c r="I132" s="565"/>
    </row>
    <row r="133" spans="1:9" s="60" customFormat="1" ht="11.25">
      <c r="A133" s="101" t="s">
        <v>421</v>
      </c>
      <c r="B133" s="565"/>
      <c r="C133" s="565"/>
      <c r="D133" s="565"/>
      <c r="E133" s="565"/>
      <c r="F133" s="565"/>
      <c r="G133" s="565"/>
      <c r="H133" s="565"/>
      <c r="I133" s="565"/>
    </row>
    <row r="134" spans="1:9" s="60" customFormat="1" ht="11.25">
      <c r="A134" s="101" t="s">
        <v>852</v>
      </c>
      <c r="B134" s="511"/>
      <c r="C134" s="511"/>
      <c r="D134" s="511"/>
      <c r="E134" s="511"/>
      <c r="F134" s="511"/>
      <c r="G134" s="511"/>
      <c r="H134" s="511"/>
      <c r="I134" s="511"/>
    </row>
    <row r="135" spans="1:9" s="60" customFormat="1" ht="11.25">
      <c r="A135" s="101"/>
      <c r="B135" s="511"/>
      <c r="C135" s="511"/>
      <c r="D135" s="511"/>
      <c r="E135" s="511"/>
      <c r="F135" s="511"/>
      <c r="G135" s="511"/>
      <c r="H135" s="511"/>
      <c r="I135" s="511"/>
    </row>
    <row r="136" spans="1:9" s="60" customFormat="1" ht="11.25">
      <c r="B136" s="565"/>
      <c r="C136" s="565"/>
      <c r="D136" s="565"/>
      <c r="E136" s="565"/>
      <c r="F136" s="565"/>
      <c r="G136" s="565"/>
      <c r="H136" s="565"/>
      <c r="I136" s="565"/>
    </row>
    <row r="137" spans="1:9" s="922" customFormat="1" ht="15.75">
      <c r="A137" s="834"/>
      <c r="B137" s="702"/>
      <c r="C137" s="702"/>
      <c r="D137" s="702"/>
      <c r="E137" s="702"/>
      <c r="F137" s="702"/>
      <c r="G137" s="702"/>
      <c r="H137" s="702"/>
      <c r="I137" s="702"/>
    </row>
    <row r="138" spans="1:9" s="922" customFormat="1" ht="15.75">
      <c r="A138" s="834"/>
      <c r="B138" s="702"/>
      <c r="C138" s="702"/>
      <c r="D138" s="702"/>
      <c r="E138" s="702"/>
      <c r="F138" s="702"/>
      <c r="G138" s="702"/>
      <c r="H138" s="702"/>
      <c r="I138" s="702"/>
    </row>
    <row r="139" spans="1:9" s="922" customFormat="1" ht="15.75">
      <c r="A139" s="834"/>
      <c r="B139" s="702"/>
      <c r="C139" s="702"/>
      <c r="D139" s="702"/>
      <c r="E139" s="702"/>
      <c r="F139" s="702"/>
      <c r="G139" s="702"/>
      <c r="H139" s="702"/>
      <c r="I139" s="702"/>
    </row>
    <row r="140" spans="1:9" s="922" customFormat="1" ht="15.75">
      <c r="A140" s="834"/>
      <c r="B140" s="702"/>
      <c r="C140" s="702"/>
      <c r="D140" s="702"/>
      <c r="E140" s="702"/>
      <c r="F140" s="702"/>
      <c r="G140" s="702"/>
      <c r="H140" s="702"/>
      <c r="I140" s="702"/>
    </row>
    <row r="141" spans="1:9" s="922" customFormat="1" ht="15.75">
      <c r="A141" s="834"/>
      <c r="B141" s="702"/>
      <c r="C141" s="702"/>
      <c r="D141" s="702"/>
      <c r="E141" s="702"/>
      <c r="F141" s="702"/>
      <c r="G141" s="702"/>
      <c r="H141" s="702"/>
      <c r="I141" s="702"/>
    </row>
    <row r="142" spans="1:9" s="922" customFormat="1" ht="15.75">
      <c r="A142" s="834"/>
      <c r="B142" s="702"/>
      <c r="C142" s="702"/>
      <c r="D142" s="702"/>
      <c r="E142" s="702"/>
      <c r="F142" s="702"/>
      <c r="G142" s="702"/>
      <c r="H142" s="702"/>
      <c r="I142" s="702"/>
    </row>
    <row r="143" spans="1:9" s="922" customFormat="1" ht="15.75">
      <c r="A143" s="834"/>
      <c r="B143" s="702"/>
      <c r="C143" s="702"/>
      <c r="D143" s="702"/>
      <c r="E143" s="702"/>
      <c r="F143" s="702"/>
      <c r="G143" s="702"/>
      <c r="H143" s="702"/>
      <c r="I143" s="702"/>
    </row>
    <row r="144" spans="1:9" s="922" customFormat="1" ht="15.75">
      <c r="A144" s="834"/>
      <c r="B144" s="702"/>
      <c r="C144" s="702"/>
      <c r="D144" s="702"/>
      <c r="E144" s="702"/>
      <c r="F144" s="702"/>
      <c r="G144" s="702"/>
      <c r="H144" s="702"/>
      <c r="I144" s="702"/>
    </row>
    <row r="145" spans="1:9" s="922" customFormat="1" ht="15.75">
      <c r="A145" s="834"/>
      <c r="B145" s="702"/>
      <c r="C145" s="702"/>
      <c r="D145" s="702"/>
      <c r="E145" s="702"/>
      <c r="F145" s="702"/>
      <c r="G145" s="702"/>
      <c r="H145" s="702"/>
      <c r="I145" s="702"/>
    </row>
    <row r="146" spans="1:9" s="922" customFormat="1" ht="15.75">
      <c r="A146" s="834"/>
      <c r="B146" s="702"/>
      <c r="C146" s="702"/>
      <c r="D146" s="702"/>
      <c r="E146" s="702"/>
      <c r="F146" s="702"/>
      <c r="G146" s="702"/>
      <c r="H146" s="702"/>
      <c r="I146" s="702"/>
    </row>
    <row r="147" spans="1:9" s="922" customFormat="1" ht="15.75">
      <c r="A147" s="79"/>
      <c r="B147" s="80"/>
      <c r="C147" s="80"/>
      <c r="D147" s="80"/>
      <c r="E147" s="80"/>
      <c r="F147" s="80"/>
      <c r="G147" s="80"/>
      <c r="H147" s="80"/>
      <c r="I147" s="80"/>
    </row>
    <row r="148" spans="1:9" s="922" customFormat="1" ht="15.75">
      <c r="A148" s="79"/>
      <c r="B148" s="80"/>
      <c r="C148" s="80"/>
      <c r="D148" s="80"/>
      <c r="E148" s="80"/>
      <c r="F148" s="80"/>
      <c r="G148" s="80"/>
      <c r="H148" s="80"/>
      <c r="I148" s="80"/>
    </row>
    <row r="149" spans="1:9" s="922" customFormat="1" ht="15.75">
      <c r="A149" s="79"/>
      <c r="B149" s="80"/>
      <c r="C149" s="80"/>
      <c r="D149" s="80"/>
      <c r="E149" s="80"/>
      <c r="F149" s="80"/>
      <c r="G149" s="80"/>
      <c r="H149" s="80"/>
      <c r="I149" s="80"/>
    </row>
    <row r="150" spans="1:9" s="922" customFormat="1" ht="15.75">
      <c r="A150" s="79"/>
      <c r="B150" s="80"/>
      <c r="C150" s="80"/>
      <c r="D150" s="80"/>
      <c r="E150" s="80"/>
      <c r="F150" s="80"/>
      <c r="G150" s="80"/>
      <c r="H150" s="80"/>
      <c r="I150" s="80"/>
    </row>
    <row r="151" spans="1:9" s="922" customFormat="1" ht="15.75">
      <c r="A151" s="79"/>
      <c r="B151" s="80"/>
      <c r="C151" s="80"/>
      <c r="D151" s="80"/>
      <c r="E151" s="80"/>
      <c r="F151" s="80"/>
      <c r="G151" s="80"/>
      <c r="H151" s="80"/>
      <c r="I151" s="80"/>
    </row>
    <row r="152" spans="1:9" s="922" customFormat="1" ht="15.75">
      <c r="A152" s="79"/>
      <c r="B152" s="80"/>
      <c r="C152" s="80"/>
      <c r="D152" s="80"/>
      <c r="E152" s="80"/>
      <c r="F152" s="80"/>
      <c r="G152" s="80"/>
      <c r="H152" s="80"/>
      <c r="I152" s="80"/>
    </row>
    <row r="153" spans="1:9" s="922" customFormat="1" ht="15.75">
      <c r="A153" s="79"/>
      <c r="B153" s="80"/>
      <c r="C153" s="80"/>
      <c r="D153" s="80"/>
      <c r="E153" s="80"/>
      <c r="F153" s="80"/>
      <c r="G153" s="80"/>
      <c r="H153" s="80"/>
      <c r="I153" s="80"/>
    </row>
    <row r="154" spans="1:9" s="922" customFormat="1" ht="15.75">
      <c r="A154" s="79"/>
      <c r="B154" s="80"/>
      <c r="C154" s="80"/>
      <c r="D154" s="80"/>
      <c r="E154" s="80"/>
      <c r="F154" s="80"/>
      <c r="G154" s="80"/>
      <c r="H154" s="80"/>
      <c r="I154" s="80"/>
    </row>
    <row r="155" spans="1:9" s="922" customFormat="1" ht="15.75">
      <c r="A155" s="79"/>
      <c r="B155" s="80"/>
      <c r="C155" s="80"/>
      <c r="D155" s="80"/>
      <c r="E155" s="80"/>
      <c r="F155" s="80"/>
      <c r="G155" s="80"/>
      <c r="H155" s="80"/>
      <c r="I155" s="80"/>
    </row>
    <row r="156" spans="1:9" s="922" customFormat="1" ht="15.75">
      <c r="A156" s="79"/>
      <c r="B156" s="80"/>
      <c r="C156" s="80"/>
      <c r="D156" s="80"/>
      <c r="E156" s="80"/>
      <c r="F156" s="80"/>
      <c r="G156" s="80"/>
      <c r="H156" s="80"/>
      <c r="I156" s="80"/>
    </row>
    <row r="157" spans="1:9" s="922" customFormat="1" ht="15.75">
      <c r="A157" s="79"/>
      <c r="B157" s="80"/>
      <c r="C157" s="80"/>
      <c r="D157" s="80"/>
      <c r="E157" s="80"/>
      <c r="F157" s="80"/>
      <c r="G157" s="80"/>
      <c r="H157" s="80"/>
      <c r="I157" s="80"/>
    </row>
    <row r="158" spans="1:9" s="922" customFormat="1" ht="15.75">
      <c r="A158" s="79"/>
      <c r="B158" s="80"/>
      <c r="C158" s="80"/>
      <c r="D158" s="80"/>
      <c r="E158" s="80"/>
      <c r="F158" s="80"/>
      <c r="G158" s="80"/>
      <c r="H158" s="80"/>
      <c r="I158" s="80"/>
    </row>
    <row r="159" spans="1:9" s="922" customFormat="1" ht="15.75">
      <c r="A159" s="79"/>
      <c r="B159" s="80"/>
      <c r="C159" s="80"/>
      <c r="D159" s="80"/>
      <c r="E159" s="80"/>
      <c r="F159" s="80"/>
      <c r="G159" s="80"/>
      <c r="H159" s="80"/>
      <c r="I159" s="80"/>
    </row>
    <row r="160" spans="1:9" s="922" customFormat="1" ht="15.75">
      <c r="A160" s="79"/>
      <c r="B160" s="80"/>
      <c r="C160" s="80"/>
      <c r="D160" s="80"/>
      <c r="E160" s="80"/>
      <c r="F160" s="80"/>
      <c r="G160" s="80"/>
      <c r="H160" s="80"/>
      <c r="I160" s="80"/>
    </row>
    <row r="161" spans="1:9" s="922" customFormat="1" ht="15.75">
      <c r="A161" s="79"/>
      <c r="B161" s="80"/>
      <c r="C161" s="80"/>
      <c r="D161" s="80"/>
      <c r="E161" s="80"/>
      <c r="F161" s="80"/>
      <c r="G161" s="80"/>
      <c r="H161" s="80"/>
      <c r="I161" s="80"/>
    </row>
    <row r="162" spans="1:9" s="922" customFormat="1" ht="15.75">
      <c r="A162" s="79"/>
      <c r="B162" s="80"/>
      <c r="C162" s="80"/>
      <c r="D162" s="80"/>
      <c r="E162" s="80"/>
      <c r="F162" s="80"/>
      <c r="G162" s="80"/>
      <c r="H162" s="80"/>
      <c r="I162" s="80"/>
    </row>
    <row r="163" spans="1:9" s="922" customFormat="1" ht="15.75">
      <c r="A163" s="79"/>
      <c r="B163" s="80"/>
      <c r="C163" s="80"/>
      <c r="D163" s="80"/>
      <c r="E163" s="80"/>
      <c r="F163" s="80"/>
      <c r="G163" s="80"/>
      <c r="H163" s="80"/>
      <c r="I163" s="80"/>
    </row>
    <row r="164" spans="1:9" s="922" customFormat="1" ht="15.75">
      <c r="A164" s="79"/>
      <c r="B164" s="80"/>
      <c r="C164" s="80"/>
      <c r="D164" s="80"/>
      <c r="E164" s="80"/>
      <c r="F164" s="80"/>
      <c r="G164" s="80"/>
      <c r="H164" s="80"/>
      <c r="I164" s="80"/>
    </row>
    <row r="165" spans="1:9" s="922" customFormat="1" ht="15.75">
      <c r="A165" s="79"/>
      <c r="B165" s="80"/>
      <c r="C165" s="80"/>
      <c r="D165" s="80"/>
      <c r="E165" s="80"/>
      <c r="F165" s="80"/>
      <c r="G165" s="80"/>
      <c r="H165" s="80"/>
      <c r="I165" s="80"/>
    </row>
    <row r="166" spans="1:9" s="922" customFormat="1" ht="15.75">
      <c r="A166" s="79"/>
      <c r="B166" s="80"/>
      <c r="C166" s="80"/>
      <c r="D166" s="80"/>
      <c r="E166" s="80"/>
      <c r="F166" s="80"/>
      <c r="G166" s="80"/>
      <c r="H166" s="80"/>
      <c r="I166" s="80"/>
    </row>
    <row r="167" spans="1:9" s="922" customFormat="1" ht="15.75">
      <c r="A167" s="79"/>
      <c r="B167" s="80"/>
      <c r="C167" s="80"/>
      <c r="D167" s="80"/>
      <c r="E167" s="80"/>
      <c r="F167" s="80"/>
      <c r="G167" s="80"/>
      <c r="H167" s="80"/>
      <c r="I167" s="80"/>
    </row>
    <row r="168" spans="1:9" s="922" customFormat="1" ht="15.75">
      <c r="A168" s="79"/>
      <c r="B168" s="80"/>
      <c r="C168" s="80"/>
      <c r="D168" s="80"/>
      <c r="E168" s="80"/>
      <c r="F168" s="80"/>
      <c r="G168" s="80"/>
      <c r="H168" s="80"/>
      <c r="I168" s="80"/>
    </row>
    <row r="169" spans="1:9" s="922" customFormat="1" ht="15.75">
      <c r="A169" s="79"/>
      <c r="B169" s="80"/>
      <c r="C169" s="80"/>
      <c r="D169" s="80"/>
      <c r="E169" s="80"/>
      <c r="F169" s="80"/>
      <c r="G169" s="80"/>
      <c r="H169" s="80"/>
      <c r="I169" s="80"/>
    </row>
    <row r="170" spans="1:9" s="922" customFormat="1" ht="15.75">
      <c r="A170" s="79"/>
      <c r="B170" s="80"/>
      <c r="C170" s="80"/>
      <c r="D170" s="80"/>
      <c r="E170" s="80"/>
      <c r="F170" s="80"/>
      <c r="G170" s="80"/>
      <c r="H170" s="80"/>
      <c r="I170" s="80"/>
    </row>
    <row r="171" spans="1:9" s="922" customFormat="1" ht="15.75">
      <c r="A171" s="79"/>
      <c r="B171" s="80"/>
      <c r="C171" s="80"/>
      <c r="D171" s="80"/>
      <c r="E171" s="80"/>
      <c r="F171" s="80"/>
      <c r="G171" s="80"/>
      <c r="H171" s="80"/>
      <c r="I171" s="80"/>
    </row>
    <row r="172" spans="1:9" s="922" customFormat="1" ht="15.75">
      <c r="A172" s="79"/>
      <c r="B172" s="80"/>
      <c r="C172" s="80"/>
      <c r="D172" s="80"/>
      <c r="E172" s="80"/>
      <c r="F172" s="80"/>
      <c r="G172" s="80"/>
      <c r="H172" s="80"/>
      <c r="I172" s="80"/>
    </row>
    <row r="173" spans="1:9" s="922" customFormat="1" ht="15.75">
      <c r="A173" s="79"/>
      <c r="B173" s="80"/>
      <c r="C173" s="80"/>
      <c r="D173" s="80"/>
      <c r="E173" s="80"/>
      <c r="F173" s="80"/>
      <c r="G173" s="80"/>
      <c r="H173" s="80"/>
      <c r="I173" s="80"/>
    </row>
    <row r="174" spans="1:9" s="922" customFormat="1" ht="15.75">
      <c r="A174" s="79"/>
      <c r="B174" s="80"/>
      <c r="C174" s="80"/>
      <c r="D174" s="80"/>
      <c r="E174" s="80"/>
      <c r="F174" s="80"/>
      <c r="G174" s="80"/>
      <c r="H174" s="80"/>
      <c r="I174" s="80"/>
    </row>
    <row r="175" spans="1:9" s="922" customFormat="1" ht="15.75">
      <c r="A175" s="79"/>
      <c r="B175" s="80"/>
      <c r="C175" s="80"/>
      <c r="D175" s="80"/>
      <c r="E175" s="80"/>
      <c r="F175" s="80"/>
      <c r="G175" s="80"/>
      <c r="H175" s="80"/>
      <c r="I175" s="80"/>
    </row>
    <row r="176" spans="1:9" s="922" customFormat="1" ht="15.75">
      <c r="A176" s="79"/>
      <c r="B176" s="80"/>
      <c r="C176" s="80"/>
      <c r="D176" s="80"/>
      <c r="E176" s="80"/>
      <c r="F176" s="80"/>
      <c r="G176" s="80"/>
      <c r="H176" s="80"/>
      <c r="I176" s="80"/>
    </row>
    <row r="177" spans="1:9" s="922" customFormat="1" ht="15.75">
      <c r="A177" s="79"/>
      <c r="B177" s="80"/>
      <c r="C177" s="80"/>
      <c r="D177" s="80"/>
      <c r="E177" s="80"/>
      <c r="F177" s="80"/>
      <c r="G177" s="80"/>
      <c r="H177" s="80"/>
      <c r="I177" s="80"/>
    </row>
    <row r="178" spans="1:9" s="922" customFormat="1" ht="15.75">
      <c r="A178" s="79"/>
      <c r="B178" s="80"/>
      <c r="C178" s="80"/>
      <c r="D178" s="80"/>
      <c r="E178" s="80"/>
      <c r="F178" s="80"/>
      <c r="G178" s="80"/>
      <c r="H178" s="80"/>
      <c r="I178" s="80"/>
    </row>
    <row r="179" spans="1:9" s="922" customFormat="1" ht="15.75">
      <c r="A179" s="79"/>
      <c r="B179" s="80"/>
      <c r="C179" s="80"/>
      <c r="D179" s="80"/>
      <c r="E179" s="80"/>
      <c r="F179" s="80"/>
      <c r="G179" s="80"/>
      <c r="H179" s="80"/>
      <c r="I179" s="80"/>
    </row>
    <row r="180" spans="1:9" s="922" customFormat="1" ht="15.75">
      <c r="A180" s="79"/>
      <c r="B180" s="80"/>
      <c r="C180" s="80"/>
      <c r="D180" s="80"/>
      <c r="E180" s="80"/>
      <c r="F180" s="80"/>
      <c r="G180" s="80"/>
      <c r="H180" s="80"/>
      <c r="I180" s="80"/>
    </row>
    <row r="181" spans="1:9" s="922" customFormat="1" ht="15.75">
      <c r="A181" s="79"/>
      <c r="B181" s="80"/>
      <c r="C181" s="80"/>
      <c r="D181" s="80"/>
      <c r="E181" s="80"/>
      <c r="F181" s="80"/>
      <c r="G181" s="80"/>
      <c r="H181" s="80"/>
      <c r="I181" s="80"/>
    </row>
    <row r="182" spans="1:9" s="922" customFormat="1" ht="15.75">
      <c r="A182" s="79"/>
      <c r="B182" s="80"/>
      <c r="C182" s="80"/>
      <c r="D182" s="80"/>
      <c r="E182" s="80"/>
      <c r="F182" s="80"/>
      <c r="G182" s="80"/>
      <c r="H182" s="80"/>
      <c r="I182" s="80"/>
    </row>
    <row r="183" spans="1:9" s="922" customFormat="1" ht="15.75">
      <c r="A183" s="79"/>
      <c r="B183" s="80"/>
      <c r="C183" s="80"/>
      <c r="D183" s="80"/>
      <c r="E183" s="80"/>
      <c r="F183" s="80"/>
      <c r="G183" s="80"/>
      <c r="H183" s="80"/>
      <c r="I183" s="80"/>
    </row>
    <row r="184" spans="1:9" s="922" customFormat="1" ht="15.75">
      <c r="A184" s="79"/>
      <c r="B184" s="80"/>
      <c r="C184" s="80"/>
      <c r="D184" s="80"/>
      <c r="E184" s="80"/>
      <c r="F184" s="80"/>
      <c r="G184" s="80"/>
      <c r="H184" s="80"/>
      <c r="I184" s="80"/>
    </row>
    <row r="185" spans="1:9" s="922" customFormat="1" ht="15.75">
      <c r="A185" s="79"/>
      <c r="B185" s="80"/>
      <c r="C185" s="80"/>
      <c r="D185" s="80"/>
      <c r="E185" s="80"/>
      <c r="F185" s="80"/>
      <c r="G185" s="80"/>
      <c r="H185" s="80"/>
      <c r="I185" s="80"/>
    </row>
    <row r="186" spans="1:9" s="922" customFormat="1" ht="15.75">
      <c r="A186" s="79"/>
      <c r="B186" s="80"/>
      <c r="C186" s="80"/>
      <c r="D186" s="80"/>
      <c r="E186" s="80"/>
      <c r="F186" s="80"/>
      <c r="G186" s="80"/>
      <c r="H186" s="80"/>
      <c r="I186" s="80"/>
    </row>
    <row r="187" spans="1:9" s="922" customFormat="1" ht="15.75">
      <c r="A187" s="79"/>
      <c r="B187" s="80"/>
      <c r="C187" s="80"/>
      <c r="D187" s="80"/>
      <c r="E187" s="80"/>
      <c r="F187" s="80"/>
      <c r="G187" s="80"/>
      <c r="H187" s="80"/>
      <c r="I187" s="80"/>
    </row>
    <row r="188" spans="1:9" s="922" customFormat="1" ht="15.75">
      <c r="A188" s="79"/>
      <c r="B188" s="80"/>
      <c r="C188" s="80"/>
      <c r="D188" s="80"/>
      <c r="E188" s="80"/>
      <c r="F188" s="80"/>
      <c r="G188" s="80"/>
      <c r="H188" s="80"/>
      <c r="I188" s="80"/>
    </row>
    <row r="189" spans="1:9" s="922" customFormat="1" ht="15.75">
      <c r="A189" s="79"/>
      <c r="B189" s="80"/>
      <c r="C189" s="80"/>
      <c r="D189" s="80"/>
      <c r="E189" s="80"/>
      <c r="F189" s="80"/>
      <c r="G189" s="80"/>
      <c r="H189" s="80"/>
      <c r="I189" s="80"/>
    </row>
    <row r="190" spans="1:9" s="922" customFormat="1" ht="15.75">
      <c r="A190" s="79"/>
      <c r="B190" s="80"/>
      <c r="C190" s="80"/>
      <c r="D190" s="80"/>
      <c r="E190" s="80"/>
      <c r="F190" s="80"/>
      <c r="G190" s="80"/>
      <c r="H190" s="80"/>
      <c r="I190" s="80"/>
    </row>
    <row r="191" spans="1:9" s="922" customFormat="1" ht="15.75">
      <c r="A191" s="79"/>
      <c r="B191" s="80"/>
      <c r="C191" s="80"/>
      <c r="D191" s="80"/>
      <c r="E191" s="80"/>
      <c r="F191" s="80"/>
      <c r="G191" s="80"/>
      <c r="H191" s="80"/>
      <c r="I191" s="80"/>
    </row>
    <row r="192" spans="1:9" s="922" customFormat="1" ht="15.75">
      <c r="A192" s="79"/>
      <c r="B192" s="80"/>
      <c r="C192" s="80"/>
      <c r="D192" s="80"/>
      <c r="E192" s="80"/>
      <c r="F192" s="80"/>
      <c r="G192" s="80"/>
      <c r="H192" s="80"/>
      <c r="I192" s="80"/>
    </row>
    <row r="193" spans="1:10" s="922" customFormat="1" ht="15.75">
      <c r="A193" s="79"/>
      <c r="B193" s="80"/>
      <c r="C193" s="80"/>
      <c r="D193" s="80"/>
      <c r="E193" s="80"/>
      <c r="F193" s="80"/>
      <c r="G193" s="80"/>
      <c r="H193" s="80"/>
      <c r="I193" s="80"/>
    </row>
    <row r="194" spans="1:10" s="922" customFormat="1" ht="15.75">
      <c r="A194" s="79"/>
      <c r="B194" s="80"/>
      <c r="C194" s="80"/>
      <c r="D194" s="80"/>
      <c r="E194" s="80"/>
      <c r="F194" s="80"/>
      <c r="G194" s="80"/>
      <c r="H194" s="80"/>
      <c r="I194" s="80"/>
    </row>
    <row r="195" spans="1:10" s="922" customFormat="1" ht="15.75">
      <c r="A195" s="79"/>
      <c r="B195" s="80"/>
      <c r="C195" s="80"/>
      <c r="D195" s="80"/>
      <c r="E195" s="80"/>
      <c r="F195" s="80"/>
      <c r="G195" s="80"/>
      <c r="H195" s="80"/>
      <c r="I195" s="80"/>
    </row>
    <row r="196" spans="1:10" s="922" customFormat="1" ht="15.75">
      <c r="A196" s="79"/>
      <c r="B196" s="80"/>
      <c r="C196" s="80"/>
      <c r="D196" s="80"/>
      <c r="E196" s="80"/>
      <c r="F196" s="80"/>
      <c r="G196" s="80"/>
      <c r="H196" s="80"/>
      <c r="I196" s="80"/>
    </row>
    <row r="197" spans="1:10" s="922" customFormat="1" ht="15.75">
      <c r="A197" s="79"/>
      <c r="B197" s="80"/>
      <c r="C197" s="80"/>
      <c r="D197" s="80"/>
      <c r="E197" s="80"/>
      <c r="F197" s="80"/>
      <c r="G197" s="80"/>
      <c r="H197" s="80"/>
      <c r="I197" s="80"/>
    </row>
    <row r="198" spans="1:10" s="922" customFormat="1" ht="15.75">
      <c r="A198" s="79"/>
      <c r="B198" s="80"/>
      <c r="C198" s="80"/>
      <c r="D198" s="80"/>
      <c r="E198" s="80"/>
      <c r="F198" s="80"/>
      <c r="G198" s="80"/>
      <c r="H198" s="80"/>
      <c r="I198" s="80"/>
    </row>
    <row r="199" spans="1:10" s="922" customFormat="1" ht="15.75">
      <c r="A199" s="79"/>
      <c r="B199" s="80"/>
      <c r="C199" s="80"/>
      <c r="D199" s="80"/>
      <c r="E199" s="80"/>
      <c r="F199" s="80"/>
      <c r="G199" s="80"/>
      <c r="H199" s="80"/>
      <c r="I199" s="80"/>
    </row>
    <row r="200" spans="1:10" s="922" customFormat="1" ht="15.75">
      <c r="A200" s="79"/>
      <c r="B200" s="80"/>
      <c r="C200" s="80"/>
      <c r="D200" s="80"/>
      <c r="E200" s="80"/>
      <c r="F200" s="80"/>
      <c r="G200" s="80"/>
      <c r="H200" s="80"/>
      <c r="I200" s="80"/>
    </row>
    <row r="201" spans="1:10" s="922" customFormat="1" ht="15.75">
      <c r="A201" s="79"/>
      <c r="B201" s="80"/>
      <c r="C201" s="80"/>
      <c r="D201" s="80"/>
      <c r="E201" s="80"/>
      <c r="F201" s="80"/>
      <c r="G201" s="80"/>
      <c r="H201" s="80"/>
      <c r="I201" s="80"/>
      <c r="J201" s="150"/>
    </row>
    <row r="202" spans="1:10" s="922" customFormat="1" ht="15.75">
      <c r="A202" s="79"/>
      <c r="B202" s="80"/>
      <c r="C202" s="80"/>
      <c r="D202" s="80"/>
      <c r="E202" s="80"/>
      <c r="F202" s="80"/>
      <c r="G202" s="80"/>
      <c r="H202" s="80"/>
      <c r="I202" s="80"/>
      <c r="J202" s="150"/>
    </row>
    <row r="203" spans="1:10" s="922" customFormat="1" ht="15.75">
      <c r="A203" s="79"/>
      <c r="B203" s="80"/>
      <c r="C203" s="80"/>
      <c r="D203" s="80"/>
      <c r="E203" s="80"/>
      <c r="F203" s="80"/>
      <c r="G203" s="80"/>
      <c r="H203" s="80"/>
      <c r="I203" s="80"/>
      <c r="J203" s="150"/>
    </row>
    <row r="204" spans="1:10" s="922" customFormat="1" ht="15.75">
      <c r="A204" s="79"/>
      <c r="B204" s="80"/>
      <c r="C204" s="80"/>
      <c r="D204" s="80"/>
      <c r="E204" s="80"/>
      <c r="F204" s="80"/>
      <c r="G204" s="80"/>
      <c r="H204" s="80"/>
      <c r="I204" s="80"/>
      <c r="J204" s="150"/>
    </row>
    <row r="205" spans="1:10" s="922" customFormat="1" ht="15.75">
      <c r="A205" s="79"/>
      <c r="B205" s="80"/>
      <c r="C205" s="80"/>
      <c r="D205" s="80"/>
      <c r="E205" s="80"/>
      <c r="F205" s="80"/>
      <c r="G205" s="80"/>
      <c r="H205" s="80"/>
      <c r="I205" s="80"/>
      <c r="J205" s="150"/>
    </row>
    <row r="206" spans="1:10" s="922" customFormat="1" ht="15.75">
      <c r="A206" s="79"/>
      <c r="B206" s="80"/>
      <c r="C206" s="80"/>
      <c r="D206" s="80"/>
      <c r="E206" s="80"/>
      <c r="F206" s="80"/>
      <c r="G206" s="80"/>
      <c r="H206" s="80"/>
      <c r="I206" s="80"/>
      <c r="J206" s="150"/>
    </row>
    <row r="207" spans="1:10" s="922" customFormat="1" ht="15.75">
      <c r="A207" s="79"/>
      <c r="B207" s="80"/>
      <c r="C207" s="80"/>
      <c r="D207" s="80"/>
      <c r="E207" s="80"/>
      <c r="F207" s="80"/>
      <c r="G207" s="80"/>
      <c r="H207" s="80"/>
      <c r="I207" s="80"/>
      <c r="J207" s="150"/>
    </row>
    <row r="208" spans="1:10" s="922" customFormat="1" ht="15.75">
      <c r="A208" s="79"/>
      <c r="B208" s="80"/>
      <c r="C208" s="80"/>
      <c r="D208" s="80"/>
      <c r="E208" s="80"/>
      <c r="F208" s="80"/>
      <c r="G208" s="80"/>
      <c r="H208" s="80"/>
      <c r="I208" s="80"/>
      <c r="J208" s="150"/>
    </row>
    <row r="209" spans="1:10" s="922" customFormat="1" ht="15.75">
      <c r="A209" s="79"/>
      <c r="B209" s="80"/>
      <c r="C209" s="80"/>
      <c r="D209" s="80"/>
      <c r="E209" s="80"/>
      <c r="F209" s="80"/>
      <c r="G209" s="80"/>
      <c r="H209" s="80"/>
      <c r="I209" s="80"/>
      <c r="J209" s="150"/>
    </row>
    <row r="210" spans="1:10" s="922" customFormat="1" ht="15.75">
      <c r="A210" s="79"/>
      <c r="B210" s="80"/>
      <c r="C210" s="80"/>
      <c r="D210" s="80"/>
      <c r="E210" s="80"/>
      <c r="F210" s="80"/>
      <c r="G210" s="80"/>
      <c r="H210" s="80"/>
      <c r="I210" s="80"/>
      <c r="J210" s="150"/>
    </row>
    <row r="211" spans="1:10" s="922" customFormat="1" ht="15.75">
      <c r="A211" s="79"/>
      <c r="B211" s="80"/>
      <c r="C211" s="80"/>
      <c r="D211" s="80"/>
      <c r="E211" s="80"/>
      <c r="F211" s="80"/>
      <c r="G211" s="80"/>
      <c r="H211" s="80"/>
      <c r="I211" s="80"/>
      <c r="J211" s="150"/>
    </row>
    <row r="212" spans="1:10" s="922" customFormat="1" ht="15.75">
      <c r="A212" s="79"/>
      <c r="B212" s="80"/>
      <c r="C212" s="80"/>
      <c r="D212" s="80"/>
      <c r="E212" s="80"/>
      <c r="F212" s="80"/>
      <c r="G212" s="80"/>
      <c r="H212" s="80"/>
      <c r="I212" s="80"/>
      <c r="J212" s="150"/>
    </row>
    <row r="213" spans="1:10" s="922" customFormat="1" ht="15.75">
      <c r="A213" s="79"/>
      <c r="B213" s="80"/>
      <c r="C213" s="80"/>
      <c r="D213" s="80"/>
      <c r="E213" s="80"/>
      <c r="F213" s="80"/>
      <c r="G213" s="80"/>
      <c r="H213" s="80"/>
      <c r="I213" s="80"/>
      <c r="J213" s="150"/>
    </row>
    <row r="214" spans="1:10" s="922" customFormat="1" ht="15.75">
      <c r="A214" s="79"/>
      <c r="B214" s="80"/>
      <c r="C214" s="80"/>
      <c r="D214" s="80"/>
      <c r="E214" s="80"/>
      <c r="F214" s="80"/>
      <c r="G214" s="80"/>
      <c r="H214" s="80"/>
      <c r="I214" s="80"/>
      <c r="J214" s="150"/>
    </row>
    <row r="215" spans="1:10" s="922" customFormat="1" ht="15.75">
      <c r="A215" s="79"/>
      <c r="B215" s="80"/>
      <c r="C215" s="80"/>
      <c r="D215" s="80"/>
      <c r="E215" s="80"/>
      <c r="F215" s="80"/>
      <c r="G215" s="80"/>
      <c r="H215" s="80"/>
      <c r="I215" s="80"/>
      <c r="J215" s="150"/>
    </row>
    <row r="216" spans="1:10" s="922" customFormat="1" ht="15.75">
      <c r="A216" s="79"/>
      <c r="B216" s="80"/>
      <c r="C216" s="80"/>
      <c r="D216" s="80"/>
      <c r="E216" s="80"/>
      <c r="F216" s="80"/>
      <c r="G216" s="80"/>
      <c r="H216" s="80"/>
      <c r="I216" s="80"/>
      <c r="J216" s="150"/>
    </row>
    <row r="217" spans="1:10" s="922" customFormat="1" ht="15.75">
      <c r="A217" s="79"/>
      <c r="B217" s="80"/>
      <c r="C217" s="80"/>
      <c r="D217" s="80"/>
      <c r="E217" s="80"/>
      <c r="F217" s="80"/>
      <c r="G217" s="80"/>
      <c r="H217" s="80"/>
      <c r="I217" s="80"/>
      <c r="J217" s="150"/>
    </row>
    <row r="218" spans="1:10" s="922" customFormat="1" ht="15.75">
      <c r="A218" s="79"/>
      <c r="B218" s="80"/>
      <c r="C218" s="80"/>
      <c r="D218" s="80"/>
      <c r="E218" s="80"/>
      <c r="F218" s="80"/>
      <c r="G218" s="80"/>
      <c r="H218" s="80"/>
      <c r="I218" s="80"/>
      <c r="J218" s="150"/>
    </row>
    <row r="219" spans="1:10" s="922" customFormat="1" ht="15.75">
      <c r="A219" s="79"/>
      <c r="B219" s="80"/>
      <c r="C219" s="80"/>
      <c r="D219" s="80"/>
      <c r="E219" s="80"/>
      <c r="F219" s="80"/>
      <c r="G219" s="80"/>
      <c r="H219" s="80"/>
      <c r="I219" s="80"/>
      <c r="J219" s="150"/>
    </row>
    <row r="220" spans="1:10" s="922" customFormat="1" ht="15.75">
      <c r="A220" s="79"/>
      <c r="B220" s="80"/>
      <c r="C220" s="80"/>
      <c r="D220" s="80"/>
      <c r="E220" s="80"/>
      <c r="F220" s="80"/>
      <c r="G220" s="80"/>
      <c r="H220" s="80"/>
      <c r="I220" s="80"/>
      <c r="J220" s="150"/>
    </row>
    <row r="221" spans="1:10" s="922" customFormat="1" ht="15.75">
      <c r="A221" s="79"/>
      <c r="B221" s="80"/>
      <c r="C221" s="80"/>
      <c r="D221" s="80"/>
      <c r="E221" s="80"/>
      <c r="F221" s="80"/>
      <c r="G221" s="80"/>
      <c r="H221" s="80"/>
      <c r="I221" s="80"/>
      <c r="J221" s="150"/>
    </row>
    <row r="222" spans="1:10" s="922" customFormat="1" ht="15.75">
      <c r="A222" s="79"/>
      <c r="B222" s="80"/>
      <c r="C222" s="80"/>
      <c r="D222" s="80"/>
      <c r="E222" s="80"/>
      <c r="F222" s="80"/>
      <c r="G222" s="80"/>
      <c r="H222" s="80"/>
      <c r="I222" s="80"/>
      <c r="J222" s="150"/>
    </row>
    <row r="223" spans="1:10" s="922" customFormat="1" ht="15.75">
      <c r="A223" s="79"/>
      <c r="B223" s="80"/>
      <c r="C223" s="80"/>
      <c r="D223" s="80"/>
      <c r="E223" s="80"/>
      <c r="F223" s="80"/>
      <c r="G223" s="80"/>
      <c r="H223" s="80"/>
      <c r="I223" s="80"/>
      <c r="J223" s="150"/>
    </row>
    <row r="224" spans="1:10" s="922" customFormat="1" ht="15.75">
      <c r="A224" s="79"/>
      <c r="B224" s="80"/>
      <c r="C224" s="80"/>
      <c r="D224" s="80"/>
      <c r="E224" s="80"/>
      <c r="F224" s="80"/>
      <c r="G224" s="80"/>
      <c r="H224" s="80"/>
      <c r="I224" s="80"/>
      <c r="J224" s="150"/>
    </row>
    <row r="225" spans="1:10" s="922" customFormat="1" ht="15.75">
      <c r="A225" s="79"/>
      <c r="B225" s="80"/>
      <c r="C225" s="80"/>
      <c r="D225" s="80"/>
      <c r="E225" s="80"/>
      <c r="F225" s="80"/>
      <c r="G225" s="80"/>
      <c r="H225" s="80"/>
      <c r="I225" s="80"/>
      <c r="J225" s="150"/>
    </row>
    <row r="226" spans="1:10" s="922" customFormat="1" ht="15.75">
      <c r="A226" s="79"/>
      <c r="B226" s="80"/>
      <c r="C226" s="80"/>
      <c r="D226" s="80"/>
      <c r="E226" s="80"/>
      <c r="F226" s="80"/>
      <c r="G226" s="80"/>
      <c r="H226" s="80"/>
      <c r="I226" s="80"/>
      <c r="J226" s="150"/>
    </row>
    <row r="227" spans="1:10" s="922" customFormat="1" ht="15.75">
      <c r="A227" s="79"/>
      <c r="B227" s="80"/>
      <c r="C227" s="80"/>
      <c r="D227" s="80"/>
      <c r="E227" s="80"/>
      <c r="F227" s="80"/>
      <c r="G227" s="80"/>
      <c r="H227" s="80"/>
      <c r="I227" s="80"/>
      <c r="J227" s="150"/>
    </row>
    <row r="228" spans="1:10" s="922" customFormat="1" ht="15.75">
      <c r="A228" s="79"/>
      <c r="B228" s="80"/>
      <c r="C228" s="80"/>
      <c r="D228" s="80"/>
      <c r="E228" s="80"/>
      <c r="F228" s="80"/>
      <c r="G228" s="80"/>
      <c r="H228" s="80"/>
      <c r="I228" s="80"/>
      <c r="J228" s="150"/>
    </row>
    <row r="229" spans="1:10" s="922" customFormat="1" ht="15.75">
      <c r="A229" s="79"/>
      <c r="B229" s="80"/>
      <c r="C229" s="80"/>
      <c r="D229" s="80"/>
      <c r="E229" s="80"/>
      <c r="F229" s="80"/>
      <c r="G229" s="80"/>
      <c r="H229" s="80"/>
      <c r="I229" s="80"/>
      <c r="J229" s="150"/>
    </row>
    <row r="230" spans="1:10" s="922" customFormat="1" ht="15.75">
      <c r="A230" s="79"/>
      <c r="B230" s="80"/>
      <c r="C230" s="80"/>
      <c r="D230" s="80"/>
      <c r="E230" s="80"/>
      <c r="F230" s="80"/>
      <c r="G230" s="80"/>
      <c r="H230" s="80"/>
      <c r="I230" s="80"/>
      <c r="J230" s="150"/>
    </row>
    <row r="231" spans="1:10" s="922" customFormat="1" ht="15.75">
      <c r="A231" s="79"/>
      <c r="B231" s="80"/>
      <c r="C231" s="80"/>
      <c r="D231" s="80"/>
      <c r="E231" s="80"/>
      <c r="F231" s="80"/>
      <c r="G231" s="80"/>
      <c r="H231" s="80"/>
      <c r="I231" s="80"/>
      <c r="J231" s="150"/>
    </row>
    <row r="232" spans="1:10" s="922" customFormat="1" ht="15.75">
      <c r="A232" s="79"/>
      <c r="B232" s="80"/>
      <c r="C232" s="80"/>
      <c r="D232" s="80"/>
      <c r="E232" s="80"/>
      <c r="F232" s="80"/>
      <c r="G232" s="80"/>
      <c r="H232" s="80"/>
      <c r="I232" s="80"/>
      <c r="J232" s="150"/>
    </row>
    <row r="233" spans="1:10" s="922" customFormat="1" ht="15.75">
      <c r="A233" s="79"/>
      <c r="B233" s="80"/>
      <c r="C233" s="80"/>
      <c r="D233" s="80"/>
      <c r="E233" s="80"/>
      <c r="F233" s="80"/>
      <c r="G233" s="80"/>
      <c r="H233" s="80"/>
      <c r="I233" s="80"/>
      <c r="J233" s="150"/>
    </row>
    <row r="234" spans="1:10" s="922" customFormat="1" ht="15.75">
      <c r="A234" s="79"/>
      <c r="B234" s="80"/>
      <c r="C234" s="80"/>
      <c r="D234" s="80"/>
      <c r="E234" s="80"/>
      <c r="F234" s="80"/>
      <c r="G234" s="80"/>
      <c r="H234" s="80"/>
      <c r="I234" s="80"/>
      <c r="J234" s="150"/>
    </row>
    <row r="235" spans="1:10" s="922" customFormat="1" ht="15.75">
      <c r="A235" s="79"/>
      <c r="B235" s="80"/>
      <c r="C235" s="80"/>
      <c r="D235" s="80"/>
      <c r="E235" s="80"/>
      <c r="F235" s="80"/>
      <c r="G235" s="80"/>
      <c r="H235" s="80"/>
      <c r="I235" s="80"/>
      <c r="J235" s="150"/>
    </row>
    <row r="236" spans="1:10" s="922" customFormat="1" ht="15.75">
      <c r="A236" s="79"/>
      <c r="B236" s="80"/>
      <c r="C236" s="80"/>
      <c r="D236" s="80"/>
      <c r="E236" s="80"/>
      <c r="F236" s="80"/>
      <c r="G236" s="80"/>
      <c r="H236" s="80"/>
      <c r="I236" s="80"/>
      <c r="J236" s="150"/>
    </row>
    <row r="237" spans="1:10" s="922" customFormat="1" ht="15.75">
      <c r="A237" s="79"/>
      <c r="B237" s="80"/>
      <c r="C237" s="80"/>
      <c r="D237" s="80"/>
      <c r="E237" s="80"/>
      <c r="F237" s="80"/>
      <c r="G237" s="80"/>
      <c r="H237" s="80"/>
      <c r="I237" s="80"/>
      <c r="J237" s="150"/>
    </row>
    <row r="238" spans="1:10" s="922" customFormat="1" ht="15.75">
      <c r="A238" s="79"/>
      <c r="B238" s="80"/>
      <c r="C238" s="80"/>
      <c r="D238" s="80"/>
      <c r="E238" s="80"/>
      <c r="F238" s="80"/>
      <c r="G238" s="80"/>
      <c r="H238" s="80"/>
      <c r="I238" s="80"/>
      <c r="J238" s="150"/>
    </row>
    <row r="239" spans="1:10" s="922" customFormat="1" ht="15.75">
      <c r="A239" s="79"/>
      <c r="B239" s="80"/>
      <c r="C239" s="80"/>
      <c r="D239" s="80"/>
      <c r="E239" s="80"/>
      <c r="F239" s="80"/>
      <c r="G239" s="80"/>
      <c r="H239" s="80"/>
      <c r="I239" s="80"/>
      <c r="J239" s="150"/>
    </row>
    <row r="240" spans="1:10" s="922" customFormat="1" ht="15.75">
      <c r="A240" s="79"/>
      <c r="B240" s="80"/>
      <c r="C240" s="80"/>
      <c r="D240" s="80"/>
      <c r="E240" s="80"/>
      <c r="F240" s="80"/>
      <c r="G240" s="80"/>
      <c r="H240" s="80"/>
      <c r="I240" s="80"/>
      <c r="J240" s="150"/>
    </row>
    <row r="241" spans="1:10" s="922" customFormat="1" ht="15.75">
      <c r="A241" s="79"/>
      <c r="B241" s="80"/>
      <c r="C241" s="80"/>
      <c r="D241" s="80"/>
      <c r="E241" s="80"/>
      <c r="F241" s="80"/>
      <c r="G241" s="80"/>
      <c r="H241" s="80"/>
      <c r="I241" s="80"/>
      <c r="J241" s="150"/>
    </row>
    <row r="242" spans="1:10" s="922" customFormat="1" ht="15.75">
      <c r="A242" s="79"/>
      <c r="B242" s="80"/>
      <c r="C242" s="80"/>
      <c r="D242" s="80"/>
      <c r="E242" s="80"/>
      <c r="F242" s="80"/>
      <c r="G242" s="80"/>
      <c r="H242" s="80"/>
      <c r="I242" s="80"/>
      <c r="J242" s="150"/>
    </row>
    <row r="243" spans="1:10" s="922" customFormat="1" ht="15.75">
      <c r="A243" s="79"/>
      <c r="B243" s="80"/>
      <c r="C243" s="80"/>
      <c r="D243" s="80"/>
      <c r="E243" s="80"/>
      <c r="F243" s="80"/>
      <c r="G243" s="80"/>
      <c r="H243" s="80"/>
      <c r="I243" s="80"/>
      <c r="J243" s="150"/>
    </row>
    <row r="244" spans="1:10" s="922" customFormat="1" ht="15.75">
      <c r="A244" s="79"/>
      <c r="B244" s="80"/>
      <c r="C244" s="80"/>
      <c r="D244" s="80"/>
      <c r="E244" s="80"/>
      <c r="F244" s="80"/>
      <c r="G244" s="80"/>
      <c r="H244" s="80"/>
      <c r="I244" s="80"/>
      <c r="J244" s="150"/>
    </row>
    <row r="245" spans="1:10" s="922" customFormat="1" ht="15.75">
      <c r="A245" s="79"/>
      <c r="B245" s="80"/>
      <c r="C245" s="80"/>
      <c r="D245" s="80"/>
      <c r="E245" s="80"/>
      <c r="F245" s="80"/>
      <c r="G245" s="80"/>
      <c r="H245" s="80"/>
      <c r="I245" s="80"/>
      <c r="J245" s="150"/>
    </row>
    <row r="246" spans="1:10" s="922" customFormat="1" ht="15.75">
      <c r="A246" s="79"/>
      <c r="B246" s="80"/>
      <c r="C246" s="80"/>
      <c r="D246" s="80"/>
      <c r="E246" s="80"/>
      <c r="F246" s="80"/>
      <c r="G246" s="80"/>
      <c r="H246" s="80"/>
      <c r="I246" s="80"/>
      <c r="J246" s="150"/>
    </row>
    <row r="247" spans="1:10" s="922" customFormat="1" ht="15.75">
      <c r="A247" s="79"/>
      <c r="B247" s="80"/>
      <c r="C247" s="80"/>
      <c r="D247" s="80"/>
      <c r="E247" s="80"/>
      <c r="F247" s="80"/>
      <c r="G247" s="80"/>
      <c r="H247" s="80"/>
      <c r="I247" s="80"/>
      <c r="J247" s="150"/>
    </row>
    <row r="248" spans="1:10" s="922" customFormat="1" ht="15.75">
      <c r="A248" s="79"/>
      <c r="B248" s="80"/>
      <c r="C248" s="80"/>
      <c r="D248" s="80"/>
      <c r="E248" s="80"/>
      <c r="F248" s="80"/>
      <c r="G248" s="80"/>
      <c r="H248" s="80"/>
      <c r="I248" s="80"/>
      <c r="J248" s="150"/>
    </row>
    <row r="249" spans="1:10" s="922" customFormat="1" ht="15.75">
      <c r="A249" s="79"/>
      <c r="B249" s="80"/>
      <c r="C249" s="80"/>
      <c r="D249" s="80"/>
      <c r="E249" s="80"/>
      <c r="F249" s="80"/>
      <c r="G249" s="80"/>
      <c r="H249" s="80"/>
      <c r="I249" s="80"/>
      <c r="J249" s="150"/>
    </row>
    <row r="250" spans="1:10" s="922" customFormat="1" ht="15.75">
      <c r="A250" s="79"/>
      <c r="B250" s="80"/>
      <c r="C250" s="80"/>
      <c r="D250" s="80"/>
      <c r="E250" s="80"/>
      <c r="F250" s="80"/>
      <c r="G250" s="80"/>
      <c r="H250" s="80"/>
      <c r="I250" s="80"/>
      <c r="J250" s="150"/>
    </row>
    <row r="251" spans="1:10" s="922" customFormat="1" ht="15.75">
      <c r="A251" s="79"/>
      <c r="B251" s="80"/>
      <c r="C251" s="80"/>
      <c r="D251" s="80"/>
      <c r="E251" s="80"/>
      <c r="F251" s="80"/>
      <c r="G251" s="80"/>
      <c r="H251" s="80"/>
      <c r="I251" s="80"/>
      <c r="J251" s="150"/>
    </row>
    <row r="252" spans="1:10" s="922" customFormat="1" ht="15.75">
      <c r="A252" s="79"/>
      <c r="B252" s="80"/>
      <c r="C252" s="80"/>
      <c r="D252" s="80"/>
      <c r="E252" s="80"/>
      <c r="F252" s="80"/>
      <c r="G252" s="80"/>
      <c r="H252" s="80"/>
      <c r="I252" s="80"/>
      <c r="J252" s="150"/>
    </row>
    <row r="253" spans="1:10" s="922" customFormat="1" ht="15.75">
      <c r="A253" s="79"/>
      <c r="B253" s="80"/>
      <c r="C253" s="80"/>
      <c r="D253" s="80"/>
      <c r="E253" s="80"/>
      <c r="F253" s="80"/>
      <c r="G253" s="80"/>
      <c r="H253" s="80"/>
      <c r="I253" s="80"/>
      <c r="J253" s="150"/>
    </row>
    <row r="254" spans="1:10" s="922" customFormat="1" ht="15.75">
      <c r="A254" s="79"/>
      <c r="B254" s="80"/>
      <c r="C254" s="80"/>
      <c r="D254" s="80"/>
      <c r="E254" s="80"/>
      <c r="F254" s="80"/>
      <c r="G254" s="80"/>
      <c r="H254" s="80"/>
      <c r="I254" s="80"/>
      <c r="J254" s="150"/>
    </row>
    <row r="255" spans="1:10" s="922" customFormat="1" ht="15.75">
      <c r="A255" s="79"/>
      <c r="B255" s="80"/>
      <c r="C255" s="80"/>
      <c r="D255" s="80"/>
      <c r="E255" s="80"/>
      <c r="F255" s="80"/>
      <c r="G255" s="80"/>
      <c r="H255" s="80"/>
      <c r="I255" s="80"/>
      <c r="J255" s="150"/>
    </row>
    <row r="256" spans="1:10" s="922" customFormat="1" ht="15.75">
      <c r="A256" s="79"/>
      <c r="B256" s="80"/>
      <c r="C256" s="80"/>
      <c r="D256" s="80"/>
      <c r="E256" s="80"/>
      <c r="F256" s="80"/>
      <c r="G256" s="80"/>
      <c r="H256" s="80"/>
      <c r="I256" s="80"/>
      <c r="J256" s="150"/>
    </row>
    <row r="257" spans="1:10" s="922" customFormat="1" ht="15.75">
      <c r="A257" s="79"/>
      <c r="B257" s="80"/>
      <c r="C257" s="80"/>
      <c r="D257" s="80"/>
      <c r="E257" s="80"/>
      <c r="F257" s="80"/>
      <c r="G257" s="80"/>
      <c r="H257" s="80"/>
      <c r="I257" s="80"/>
      <c r="J257" s="150"/>
    </row>
    <row r="258" spans="1:10" s="922" customFormat="1" ht="15.75">
      <c r="A258" s="79"/>
      <c r="B258" s="80"/>
      <c r="C258" s="80"/>
      <c r="D258" s="80"/>
      <c r="E258" s="80"/>
      <c r="F258" s="80"/>
      <c r="G258" s="80"/>
      <c r="H258" s="80"/>
      <c r="I258" s="80"/>
      <c r="J258" s="150"/>
    </row>
    <row r="259" spans="1:10" s="922" customFormat="1" ht="15.75">
      <c r="A259" s="79"/>
      <c r="B259" s="80"/>
      <c r="C259" s="80"/>
      <c r="D259" s="80"/>
      <c r="E259" s="80"/>
      <c r="F259" s="80"/>
      <c r="G259" s="80"/>
      <c r="H259" s="80"/>
      <c r="I259" s="80"/>
      <c r="J259" s="150"/>
    </row>
    <row r="260" spans="1:10" s="922" customFormat="1" ht="15.75">
      <c r="A260" s="79"/>
      <c r="B260" s="80"/>
      <c r="C260" s="80"/>
      <c r="D260" s="80"/>
      <c r="E260" s="80"/>
      <c r="F260" s="80"/>
      <c r="G260" s="80"/>
      <c r="H260" s="80"/>
      <c r="I260" s="80"/>
      <c r="J260" s="150"/>
    </row>
    <row r="261" spans="1:10" s="922" customFormat="1" ht="15.75">
      <c r="A261" s="79"/>
      <c r="B261" s="80"/>
      <c r="C261" s="80"/>
      <c r="D261" s="80"/>
      <c r="E261" s="80"/>
      <c r="F261" s="80"/>
      <c r="G261" s="80"/>
      <c r="H261" s="80"/>
      <c r="I261" s="80"/>
      <c r="J261" s="150"/>
    </row>
    <row r="262" spans="1:10" s="922" customFormat="1" ht="15.75">
      <c r="A262" s="79"/>
      <c r="B262" s="80"/>
      <c r="C262" s="80"/>
      <c r="D262" s="80"/>
      <c r="E262" s="80"/>
      <c r="F262" s="80"/>
      <c r="G262" s="80"/>
      <c r="H262" s="80"/>
      <c r="I262" s="80"/>
      <c r="J262" s="150"/>
    </row>
    <row r="263" spans="1:10" s="922" customFormat="1" ht="15.75">
      <c r="A263" s="79"/>
      <c r="B263" s="80"/>
      <c r="C263" s="80"/>
      <c r="D263" s="80"/>
      <c r="E263" s="80"/>
      <c r="F263" s="80"/>
      <c r="G263" s="80"/>
      <c r="H263" s="80"/>
      <c r="I263" s="80"/>
      <c r="J263" s="150"/>
    </row>
    <row r="264" spans="1:10" s="922" customFormat="1" ht="15.75">
      <c r="A264" s="79"/>
      <c r="B264" s="80"/>
      <c r="C264" s="80"/>
      <c r="D264" s="80"/>
      <c r="E264" s="80"/>
      <c r="F264" s="80"/>
      <c r="G264" s="80"/>
      <c r="H264" s="80"/>
      <c r="I264" s="80"/>
      <c r="J264" s="150"/>
    </row>
    <row r="265" spans="1:10" s="922" customFormat="1" ht="15.75">
      <c r="A265" s="79"/>
      <c r="B265" s="80"/>
      <c r="C265" s="80"/>
      <c r="D265" s="80"/>
      <c r="E265" s="80"/>
      <c r="F265" s="80"/>
      <c r="G265" s="80"/>
      <c r="H265" s="80"/>
      <c r="I265" s="80"/>
      <c r="J265" s="150"/>
    </row>
    <row r="266" spans="1:10" s="922" customFormat="1" ht="15.75">
      <c r="A266" s="79"/>
      <c r="B266" s="80"/>
      <c r="C266" s="80"/>
      <c r="D266" s="80"/>
      <c r="E266" s="80"/>
      <c r="F266" s="80"/>
      <c r="G266" s="80"/>
      <c r="H266" s="80"/>
      <c r="I266" s="80"/>
      <c r="J266" s="150"/>
    </row>
    <row r="267" spans="1:10" s="922" customFormat="1" ht="15.75">
      <c r="A267" s="79"/>
      <c r="B267" s="80"/>
      <c r="C267" s="80"/>
      <c r="D267" s="80"/>
      <c r="E267" s="80"/>
      <c r="F267" s="80"/>
      <c r="G267" s="80"/>
      <c r="H267" s="80"/>
      <c r="I267" s="80"/>
      <c r="J267" s="150"/>
    </row>
    <row r="268" spans="1:10" s="922" customFormat="1" ht="15.75">
      <c r="A268" s="79"/>
      <c r="B268" s="80"/>
      <c r="C268" s="80"/>
      <c r="D268" s="80"/>
      <c r="E268" s="80"/>
      <c r="F268" s="80"/>
      <c r="G268" s="80"/>
      <c r="H268" s="80"/>
      <c r="I268" s="80"/>
      <c r="J268" s="150"/>
    </row>
    <row r="269" spans="1:10" s="922" customFormat="1" ht="15.75">
      <c r="A269" s="79"/>
      <c r="B269" s="80"/>
      <c r="C269" s="80"/>
      <c r="D269" s="80"/>
      <c r="E269" s="80"/>
      <c r="F269" s="80"/>
      <c r="G269" s="80"/>
      <c r="H269" s="80"/>
      <c r="I269" s="80"/>
      <c r="J269" s="150"/>
    </row>
    <row r="270" spans="1:10" s="922" customFormat="1" ht="15.75">
      <c r="A270" s="79"/>
      <c r="B270" s="80"/>
      <c r="C270" s="80"/>
      <c r="D270" s="80"/>
      <c r="E270" s="80"/>
      <c r="F270" s="80"/>
      <c r="G270" s="80"/>
      <c r="H270" s="80"/>
      <c r="I270" s="80"/>
      <c r="J270" s="150"/>
    </row>
    <row r="271" spans="1:10" s="922" customFormat="1" ht="15.75">
      <c r="A271" s="79"/>
      <c r="B271" s="80"/>
      <c r="C271" s="80"/>
      <c r="D271" s="80"/>
      <c r="E271" s="80"/>
      <c r="F271" s="80"/>
      <c r="G271" s="80"/>
      <c r="H271" s="80"/>
      <c r="I271" s="80"/>
      <c r="J271" s="150"/>
    </row>
    <row r="272" spans="1:10" s="922" customFormat="1" ht="15.75">
      <c r="A272" s="79"/>
      <c r="B272" s="80"/>
      <c r="C272" s="80"/>
      <c r="D272" s="80"/>
      <c r="E272" s="80"/>
      <c r="F272" s="80"/>
      <c r="G272" s="80"/>
      <c r="H272" s="80"/>
      <c r="I272" s="80"/>
      <c r="J272" s="150"/>
    </row>
    <row r="273" spans="1:10" s="922" customFormat="1" ht="15.75">
      <c r="A273" s="79"/>
      <c r="B273" s="80"/>
      <c r="C273" s="80"/>
      <c r="D273" s="80"/>
      <c r="E273" s="80"/>
      <c r="F273" s="80"/>
      <c r="G273" s="80"/>
      <c r="H273" s="80"/>
      <c r="I273" s="80"/>
      <c r="J273" s="150"/>
    </row>
    <row r="274" spans="1:10" s="922" customFormat="1" ht="15.75">
      <c r="A274" s="79"/>
      <c r="B274" s="80"/>
      <c r="C274" s="80"/>
      <c r="D274" s="80"/>
      <c r="E274" s="80"/>
      <c r="F274" s="80"/>
      <c r="G274" s="80"/>
      <c r="H274" s="80"/>
      <c r="I274" s="80"/>
      <c r="J274" s="150"/>
    </row>
    <row r="275" spans="1:10" s="922" customFormat="1" ht="15.75">
      <c r="A275" s="79"/>
      <c r="B275" s="80"/>
      <c r="C275" s="80"/>
      <c r="D275" s="80"/>
      <c r="E275" s="80"/>
      <c r="F275" s="80"/>
      <c r="G275" s="80"/>
      <c r="H275" s="80"/>
      <c r="I275" s="80"/>
      <c r="J275" s="150"/>
    </row>
    <row r="276" spans="1:10" s="922" customFormat="1" ht="15.75">
      <c r="A276" s="79"/>
      <c r="B276" s="80"/>
      <c r="C276" s="80"/>
      <c r="D276" s="80"/>
      <c r="E276" s="80"/>
      <c r="F276" s="80"/>
      <c r="G276" s="80"/>
      <c r="H276" s="80"/>
      <c r="I276" s="80"/>
      <c r="J276" s="150"/>
    </row>
    <row r="277" spans="1:10" s="922" customFormat="1" ht="15.75">
      <c r="A277" s="79"/>
      <c r="B277" s="80"/>
      <c r="C277" s="80"/>
      <c r="D277" s="80"/>
      <c r="E277" s="80"/>
      <c r="F277" s="80"/>
      <c r="G277" s="80"/>
      <c r="H277" s="80"/>
      <c r="I277" s="80"/>
      <c r="J277" s="150"/>
    </row>
    <row r="278" spans="1:10" s="922" customFormat="1" ht="15.75">
      <c r="A278" s="79"/>
      <c r="B278" s="80"/>
      <c r="C278" s="80"/>
      <c r="D278" s="80"/>
      <c r="E278" s="80"/>
      <c r="F278" s="80"/>
      <c r="G278" s="80"/>
      <c r="H278" s="80"/>
      <c r="I278" s="80"/>
      <c r="J278" s="150"/>
    </row>
    <row r="279" spans="1:10" s="922" customFormat="1" ht="15.75">
      <c r="A279" s="79"/>
      <c r="B279" s="80"/>
      <c r="C279" s="80"/>
      <c r="D279" s="80"/>
      <c r="E279" s="80"/>
      <c r="F279" s="80"/>
      <c r="G279" s="80"/>
      <c r="H279" s="80"/>
      <c r="I279" s="80"/>
      <c r="J279" s="150"/>
    </row>
    <row r="280" spans="1:10" s="922" customFormat="1" ht="15.75">
      <c r="A280" s="79"/>
      <c r="B280" s="80"/>
      <c r="C280" s="80"/>
      <c r="D280" s="80"/>
      <c r="E280" s="80"/>
      <c r="F280" s="80"/>
      <c r="G280" s="80"/>
      <c r="H280" s="80"/>
      <c r="I280" s="80"/>
      <c r="J280" s="150"/>
    </row>
    <row r="281" spans="1:10" s="922" customFormat="1" ht="15.75">
      <c r="A281" s="79"/>
      <c r="B281" s="80"/>
      <c r="C281" s="80"/>
      <c r="D281" s="80"/>
      <c r="E281" s="80"/>
      <c r="F281" s="80"/>
      <c r="G281" s="80"/>
      <c r="H281" s="80"/>
      <c r="I281" s="80"/>
      <c r="J281" s="150"/>
    </row>
    <row r="282" spans="1:10" s="922" customFormat="1" ht="15.75">
      <c r="A282" s="79"/>
      <c r="B282" s="80"/>
      <c r="C282" s="80"/>
      <c r="D282" s="80"/>
      <c r="E282" s="80"/>
      <c r="F282" s="80"/>
      <c r="G282" s="80"/>
      <c r="H282" s="80"/>
      <c r="I282" s="80"/>
      <c r="J282" s="150"/>
    </row>
    <row r="283" spans="1:10" s="922" customFormat="1" ht="15.75">
      <c r="A283" s="79"/>
      <c r="B283" s="80"/>
      <c r="C283" s="80"/>
      <c r="D283" s="80"/>
      <c r="E283" s="80"/>
      <c r="F283" s="80"/>
      <c r="G283" s="80"/>
      <c r="H283" s="80"/>
      <c r="I283" s="80"/>
      <c r="J283" s="150"/>
    </row>
    <row r="284" spans="1:10" s="922" customFormat="1" ht="15.75">
      <c r="A284" s="79"/>
      <c r="B284" s="80"/>
      <c r="C284" s="80"/>
      <c r="D284" s="80"/>
      <c r="E284" s="80"/>
      <c r="F284" s="80"/>
      <c r="G284" s="80"/>
      <c r="H284" s="80"/>
      <c r="I284" s="80"/>
      <c r="J284" s="150"/>
    </row>
    <row r="285" spans="1:10" s="922" customFormat="1" ht="15.75">
      <c r="A285" s="79"/>
      <c r="B285" s="80"/>
      <c r="C285" s="80"/>
      <c r="D285" s="80"/>
      <c r="E285" s="80"/>
      <c r="F285" s="80"/>
      <c r="G285" s="80"/>
      <c r="H285" s="80"/>
      <c r="I285" s="80"/>
      <c r="J285" s="150"/>
    </row>
    <row r="286" spans="1:10" s="922" customFormat="1" ht="15.75">
      <c r="A286" s="79"/>
      <c r="B286" s="80"/>
      <c r="C286" s="80"/>
      <c r="D286" s="80"/>
      <c r="E286" s="80"/>
      <c r="F286" s="80"/>
      <c r="G286" s="80"/>
      <c r="H286" s="80"/>
      <c r="I286" s="80"/>
      <c r="J286" s="150"/>
    </row>
    <row r="287" spans="1:10" s="922" customFormat="1" ht="15.75">
      <c r="A287" s="79"/>
      <c r="B287" s="80"/>
      <c r="C287" s="80"/>
      <c r="D287" s="80"/>
      <c r="E287" s="80"/>
      <c r="F287" s="80"/>
      <c r="G287" s="80"/>
      <c r="H287" s="80"/>
      <c r="I287" s="80"/>
      <c r="J287" s="150"/>
    </row>
    <row r="288" spans="1:10" s="922" customFormat="1" ht="15.75">
      <c r="A288" s="79"/>
      <c r="B288" s="80"/>
      <c r="C288" s="80"/>
      <c r="D288" s="80"/>
      <c r="E288" s="80"/>
      <c r="F288" s="80"/>
      <c r="G288" s="80"/>
      <c r="H288" s="80"/>
      <c r="I288" s="80"/>
      <c r="J288" s="150"/>
    </row>
    <row r="289" spans="1:10" s="922" customFormat="1" ht="15.75">
      <c r="A289" s="79"/>
      <c r="B289" s="80"/>
      <c r="C289" s="80"/>
      <c r="D289" s="80"/>
      <c r="E289" s="80"/>
      <c r="F289" s="80"/>
      <c r="G289" s="80"/>
      <c r="H289" s="80"/>
      <c r="I289" s="80"/>
      <c r="J289" s="150"/>
    </row>
    <row r="290" spans="1:10" s="922" customFormat="1" ht="15.75">
      <c r="A290" s="79"/>
      <c r="B290" s="80"/>
      <c r="C290" s="80"/>
      <c r="D290" s="80"/>
      <c r="E290" s="80"/>
      <c r="F290" s="80"/>
      <c r="G290" s="80"/>
      <c r="H290" s="80"/>
      <c r="I290" s="80"/>
      <c r="J290" s="150"/>
    </row>
    <row r="291" spans="1:10" s="922" customFormat="1" ht="15.75">
      <c r="A291" s="79"/>
      <c r="B291" s="80"/>
      <c r="C291" s="80"/>
      <c r="D291" s="80"/>
      <c r="E291" s="80"/>
      <c r="F291" s="80"/>
      <c r="G291" s="80"/>
      <c r="H291" s="80"/>
      <c r="I291" s="80"/>
      <c r="J291" s="150"/>
    </row>
    <row r="292" spans="1:10" s="922" customFormat="1" ht="15.75">
      <c r="A292" s="79"/>
      <c r="B292" s="80"/>
      <c r="C292" s="80"/>
      <c r="D292" s="80"/>
      <c r="E292" s="80"/>
      <c r="F292" s="80"/>
      <c r="G292" s="80"/>
      <c r="H292" s="80"/>
      <c r="I292" s="80"/>
      <c r="J292" s="150"/>
    </row>
    <row r="293" spans="1:10" s="922" customFormat="1" ht="15.75">
      <c r="A293" s="79"/>
      <c r="B293" s="80"/>
      <c r="C293" s="80"/>
      <c r="D293" s="80"/>
      <c r="E293" s="80"/>
      <c r="F293" s="80"/>
      <c r="G293" s="80"/>
      <c r="H293" s="80"/>
      <c r="I293" s="80"/>
      <c r="J293" s="150"/>
    </row>
    <row r="294" spans="1:10" s="922" customFormat="1" ht="15.75">
      <c r="A294" s="79"/>
      <c r="B294" s="80"/>
      <c r="C294" s="80"/>
      <c r="D294" s="80"/>
      <c r="E294" s="80"/>
      <c r="F294" s="80"/>
      <c r="G294" s="80"/>
      <c r="H294" s="80"/>
      <c r="I294" s="80"/>
      <c r="J294" s="150"/>
    </row>
    <row r="295" spans="1:10" s="922" customFormat="1" ht="15.75">
      <c r="A295" s="79"/>
      <c r="B295" s="80"/>
      <c r="C295" s="80"/>
      <c r="D295" s="80"/>
      <c r="E295" s="80"/>
      <c r="F295" s="80"/>
      <c r="G295" s="80"/>
      <c r="H295" s="80"/>
      <c r="I295" s="80"/>
      <c r="J295" s="150"/>
    </row>
    <row r="296" spans="1:10" s="922" customFormat="1" ht="15.75">
      <c r="A296" s="79"/>
      <c r="B296" s="80"/>
      <c r="C296" s="80"/>
      <c r="D296" s="80"/>
      <c r="E296" s="80"/>
      <c r="F296" s="80"/>
      <c r="G296" s="80"/>
      <c r="H296" s="80"/>
      <c r="I296" s="80"/>
      <c r="J296" s="150"/>
    </row>
    <row r="297" spans="1:10" s="922" customFormat="1" ht="15.75">
      <c r="A297" s="79"/>
      <c r="B297" s="80"/>
      <c r="C297" s="80"/>
      <c r="D297" s="80"/>
      <c r="E297" s="80"/>
      <c r="F297" s="80"/>
      <c r="G297" s="80"/>
      <c r="H297" s="80"/>
      <c r="I297" s="80"/>
      <c r="J297" s="150"/>
    </row>
    <row r="298" spans="1:10" s="922" customFormat="1" ht="15.75">
      <c r="A298" s="79"/>
      <c r="B298" s="80"/>
      <c r="C298" s="80"/>
      <c r="D298" s="80"/>
      <c r="E298" s="80"/>
      <c r="F298" s="80"/>
      <c r="G298" s="80"/>
      <c r="H298" s="80"/>
      <c r="I298" s="80"/>
      <c r="J298" s="150"/>
    </row>
    <row r="299" spans="1:10" s="922" customFormat="1" ht="15.75">
      <c r="A299" s="79"/>
      <c r="B299" s="80"/>
      <c r="C299" s="80"/>
      <c r="D299" s="80"/>
      <c r="E299" s="80"/>
      <c r="F299" s="80"/>
      <c r="G299" s="80"/>
      <c r="H299" s="80"/>
      <c r="I299" s="80"/>
      <c r="J299" s="150"/>
    </row>
    <row r="300" spans="1:10" s="922" customFormat="1" ht="15.75">
      <c r="A300" s="79"/>
      <c r="B300" s="80"/>
      <c r="C300" s="80"/>
      <c r="D300" s="80"/>
      <c r="E300" s="80"/>
      <c r="F300" s="80"/>
      <c r="G300" s="80"/>
      <c r="H300" s="80"/>
      <c r="I300" s="80"/>
      <c r="J300" s="150"/>
    </row>
    <row r="301" spans="1:10" s="922" customFormat="1" ht="15.75">
      <c r="A301" s="79"/>
      <c r="B301" s="80"/>
      <c r="C301" s="80"/>
      <c r="D301" s="80"/>
      <c r="E301" s="80"/>
      <c r="F301" s="80"/>
      <c r="G301" s="80"/>
      <c r="H301" s="80"/>
      <c r="I301" s="80"/>
      <c r="J301" s="150"/>
    </row>
    <row r="302" spans="1:10" s="922" customFormat="1" ht="15.75">
      <c r="A302" s="79"/>
      <c r="B302" s="80"/>
      <c r="C302" s="80"/>
      <c r="D302" s="80"/>
      <c r="E302" s="80"/>
      <c r="F302" s="80"/>
      <c r="G302" s="80"/>
      <c r="H302" s="80"/>
      <c r="I302" s="80"/>
      <c r="J302" s="150"/>
    </row>
    <row r="303" spans="1:10" s="922" customFormat="1" ht="15.75">
      <c r="A303" s="79"/>
      <c r="B303" s="80"/>
      <c r="C303" s="80"/>
      <c r="D303" s="80"/>
      <c r="E303" s="80"/>
      <c r="F303" s="80"/>
      <c r="G303" s="80"/>
      <c r="H303" s="80"/>
      <c r="I303" s="80"/>
      <c r="J303" s="150"/>
    </row>
    <row r="304" spans="1:10" s="922" customFormat="1" ht="15.75">
      <c r="A304" s="79"/>
      <c r="B304" s="80"/>
      <c r="C304" s="80"/>
      <c r="D304" s="80"/>
      <c r="E304" s="80"/>
      <c r="F304" s="80"/>
      <c r="G304" s="80"/>
      <c r="H304" s="80"/>
      <c r="I304" s="80"/>
      <c r="J304" s="150"/>
    </row>
    <row r="305" spans="1:10" s="922" customFormat="1" ht="15.75">
      <c r="A305" s="79"/>
      <c r="B305" s="80"/>
      <c r="C305" s="80"/>
      <c r="D305" s="80"/>
      <c r="E305" s="80"/>
      <c r="F305" s="80"/>
      <c r="G305" s="80"/>
      <c r="H305" s="80"/>
      <c r="I305" s="80"/>
      <c r="J305" s="150"/>
    </row>
    <row r="306" spans="1:10" s="922" customFormat="1" ht="15.75">
      <c r="A306" s="79"/>
      <c r="B306" s="80"/>
      <c r="C306" s="80"/>
      <c r="D306" s="80"/>
      <c r="E306" s="80"/>
      <c r="F306" s="80"/>
      <c r="G306" s="80"/>
      <c r="H306" s="80"/>
      <c r="I306" s="80"/>
      <c r="J306" s="150"/>
    </row>
    <row r="307" spans="1:10" s="922" customFormat="1" ht="15.75">
      <c r="A307" s="79"/>
      <c r="B307" s="80"/>
      <c r="C307" s="80"/>
      <c r="D307" s="80"/>
      <c r="E307" s="80"/>
      <c r="F307" s="80"/>
      <c r="G307" s="80"/>
      <c r="H307" s="80"/>
      <c r="I307" s="80"/>
      <c r="J307" s="150"/>
    </row>
    <row r="308" spans="1:10" s="922" customFormat="1" ht="15.75">
      <c r="A308" s="79"/>
      <c r="B308" s="80"/>
      <c r="C308" s="80"/>
      <c r="D308" s="80"/>
      <c r="E308" s="80"/>
      <c r="F308" s="80"/>
      <c r="G308" s="80"/>
      <c r="H308" s="80"/>
      <c r="I308" s="80"/>
      <c r="J308" s="150"/>
    </row>
    <row r="309" spans="1:10" s="922" customFormat="1" ht="15.75">
      <c r="A309" s="79"/>
      <c r="B309" s="80"/>
      <c r="C309" s="80"/>
      <c r="D309" s="80"/>
      <c r="E309" s="80"/>
      <c r="F309" s="80"/>
      <c r="G309" s="80"/>
      <c r="H309" s="80"/>
      <c r="I309" s="80"/>
      <c r="J309" s="150"/>
    </row>
    <row r="310" spans="1:10" s="922" customFormat="1" ht="15.75">
      <c r="A310" s="79"/>
      <c r="B310" s="80"/>
      <c r="C310" s="80"/>
      <c r="D310" s="80"/>
      <c r="E310" s="80"/>
      <c r="F310" s="80"/>
      <c r="G310" s="80"/>
      <c r="H310" s="80"/>
      <c r="I310" s="80"/>
      <c r="J310" s="150"/>
    </row>
    <row r="311" spans="1:10" s="922" customFormat="1" ht="15.75">
      <c r="A311" s="79"/>
      <c r="B311" s="80"/>
      <c r="C311" s="80"/>
      <c r="D311" s="80"/>
      <c r="E311" s="80"/>
      <c r="F311" s="80"/>
      <c r="G311" s="80"/>
      <c r="H311" s="80"/>
      <c r="I311" s="80"/>
      <c r="J311" s="150"/>
    </row>
    <row r="312" spans="1:10" s="922" customFormat="1" ht="15.75">
      <c r="A312" s="79"/>
      <c r="B312" s="80"/>
      <c r="C312" s="80"/>
      <c r="D312" s="80"/>
      <c r="E312" s="80"/>
      <c r="F312" s="80"/>
      <c r="G312" s="80"/>
      <c r="H312" s="80"/>
      <c r="I312" s="80"/>
      <c r="J312" s="150"/>
    </row>
    <row r="313" spans="1:10" s="922" customFormat="1" ht="15.75">
      <c r="A313" s="79"/>
      <c r="B313" s="80"/>
      <c r="C313" s="80"/>
      <c r="D313" s="80"/>
      <c r="E313" s="80"/>
      <c r="F313" s="80"/>
      <c r="G313" s="80"/>
      <c r="H313" s="80"/>
      <c r="I313" s="80"/>
      <c r="J313" s="150"/>
    </row>
    <row r="314" spans="1:10" s="922" customFormat="1" ht="15.75">
      <c r="A314" s="79"/>
      <c r="B314" s="80"/>
      <c r="C314" s="80"/>
      <c r="D314" s="80"/>
      <c r="E314" s="80"/>
      <c r="F314" s="80"/>
      <c r="G314" s="80"/>
      <c r="H314" s="80"/>
      <c r="I314" s="80"/>
      <c r="J314" s="150"/>
    </row>
    <row r="315" spans="1:10" s="922" customFormat="1" ht="15.75">
      <c r="A315" s="79"/>
      <c r="B315" s="80"/>
      <c r="C315" s="80"/>
      <c r="D315" s="80"/>
      <c r="E315" s="80"/>
      <c r="F315" s="80"/>
      <c r="G315" s="80"/>
      <c r="H315" s="80"/>
      <c r="I315" s="80"/>
      <c r="J315" s="150"/>
    </row>
    <row r="316" spans="1:10" s="922" customFormat="1" ht="15.75">
      <c r="A316" s="79"/>
      <c r="B316" s="80"/>
      <c r="C316" s="80"/>
      <c r="D316" s="80"/>
      <c r="E316" s="80"/>
      <c r="F316" s="80"/>
      <c r="G316" s="80"/>
      <c r="H316" s="80"/>
      <c r="I316" s="80"/>
      <c r="J316" s="150"/>
    </row>
    <row r="317" spans="1:10" s="922" customFormat="1" ht="15.75">
      <c r="A317" s="79"/>
      <c r="B317" s="80"/>
      <c r="C317" s="80"/>
      <c r="D317" s="80"/>
      <c r="E317" s="80"/>
      <c r="F317" s="80"/>
      <c r="G317" s="80"/>
      <c r="H317" s="80"/>
      <c r="I317" s="80"/>
      <c r="J317" s="150"/>
    </row>
    <row r="318" spans="1:10" s="922" customFormat="1" ht="15.75">
      <c r="A318" s="79"/>
      <c r="B318" s="80"/>
      <c r="C318" s="80"/>
      <c r="D318" s="80"/>
      <c r="E318" s="80"/>
      <c r="F318" s="80"/>
      <c r="G318" s="80"/>
      <c r="H318" s="80"/>
      <c r="I318" s="80"/>
      <c r="J318" s="150"/>
    </row>
    <row r="319" spans="1:10" s="922" customFormat="1" ht="15.75">
      <c r="A319" s="79"/>
      <c r="B319" s="80"/>
      <c r="C319" s="80"/>
      <c r="D319" s="80"/>
      <c r="E319" s="80"/>
      <c r="F319" s="80"/>
      <c r="G319" s="80"/>
      <c r="H319" s="80"/>
      <c r="I319" s="80"/>
      <c r="J319" s="150"/>
    </row>
    <row r="320" spans="1:10" s="922" customFormat="1" ht="15.75">
      <c r="A320" s="79"/>
      <c r="B320" s="80"/>
      <c r="C320" s="80"/>
      <c r="D320" s="80"/>
      <c r="E320" s="80"/>
      <c r="F320" s="80"/>
      <c r="G320" s="80"/>
      <c r="H320" s="80"/>
      <c r="I320" s="80"/>
      <c r="J320" s="150"/>
    </row>
    <row r="321" spans="1:10" s="922" customFormat="1" ht="15.75">
      <c r="A321" s="79"/>
      <c r="B321" s="80"/>
      <c r="C321" s="80"/>
      <c r="D321" s="80"/>
      <c r="E321" s="80"/>
      <c r="F321" s="80"/>
      <c r="G321" s="80"/>
      <c r="H321" s="80"/>
      <c r="I321" s="80"/>
      <c r="J321" s="150"/>
    </row>
    <row r="322" spans="1:10" s="922" customFormat="1" ht="15.75">
      <c r="A322" s="79"/>
      <c r="B322" s="80"/>
      <c r="C322" s="80"/>
      <c r="D322" s="80"/>
      <c r="E322" s="80"/>
      <c r="F322" s="80"/>
      <c r="G322" s="80"/>
      <c r="H322" s="80"/>
      <c r="I322" s="80"/>
      <c r="J322" s="150"/>
    </row>
    <row r="323" spans="1:10" s="922" customFormat="1" ht="15.75">
      <c r="A323" s="79"/>
      <c r="B323" s="80"/>
      <c r="C323" s="80"/>
      <c r="D323" s="80"/>
      <c r="E323" s="80"/>
      <c r="F323" s="80"/>
      <c r="G323" s="80"/>
      <c r="H323" s="80"/>
      <c r="I323" s="80"/>
      <c r="J323" s="150"/>
    </row>
    <row r="324" spans="1:10" s="922" customFormat="1" ht="15.75">
      <c r="A324" s="79"/>
      <c r="B324" s="80"/>
      <c r="C324" s="80"/>
      <c r="D324" s="80"/>
      <c r="E324" s="80"/>
      <c r="F324" s="80"/>
      <c r="G324" s="80"/>
      <c r="H324" s="80"/>
      <c r="I324" s="80"/>
      <c r="J324" s="150"/>
    </row>
    <row r="325" spans="1:10" s="922" customFormat="1" ht="15.75">
      <c r="A325" s="79"/>
      <c r="B325" s="80"/>
      <c r="C325" s="80"/>
      <c r="D325" s="80"/>
      <c r="E325" s="80"/>
      <c r="F325" s="80"/>
      <c r="G325" s="80"/>
      <c r="H325" s="80"/>
      <c r="I325" s="80"/>
      <c r="J325" s="150"/>
    </row>
    <row r="326" spans="1:10" s="922" customFormat="1" ht="15.75">
      <c r="A326" s="79"/>
      <c r="B326" s="80"/>
      <c r="C326" s="80"/>
      <c r="D326" s="80"/>
      <c r="E326" s="80"/>
      <c r="F326" s="80"/>
      <c r="G326" s="80"/>
      <c r="H326" s="80"/>
      <c r="I326" s="80"/>
      <c r="J326" s="150"/>
    </row>
    <row r="327" spans="1:10" s="922" customFormat="1" ht="15.75">
      <c r="A327" s="79"/>
      <c r="B327" s="80"/>
      <c r="C327" s="80"/>
      <c r="D327" s="80"/>
      <c r="E327" s="80"/>
      <c r="F327" s="80"/>
      <c r="G327" s="80"/>
      <c r="H327" s="80"/>
      <c r="I327" s="80"/>
      <c r="J327" s="150"/>
    </row>
    <row r="328" spans="1:10" s="922" customFormat="1" ht="15.75">
      <c r="A328" s="79"/>
      <c r="B328" s="80"/>
      <c r="C328" s="80"/>
      <c r="D328" s="80"/>
      <c r="E328" s="80"/>
      <c r="F328" s="80"/>
      <c r="G328" s="80"/>
      <c r="H328" s="80"/>
      <c r="I328" s="80"/>
      <c r="J328" s="150"/>
    </row>
    <row r="329" spans="1:10" s="922" customFormat="1" ht="15.75">
      <c r="A329" s="79"/>
      <c r="B329" s="80"/>
      <c r="C329" s="80"/>
      <c r="D329" s="80"/>
      <c r="E329" s="80"/>
      <c r="F329" s="80"/>
      <c r="G329" s="80"/>
      <c r="H329" s="80"/>
      <c r="I329" s="80"/>
      <c r="J329" s="150"/>
    </row>
    <row r="330" spans="1:10" s="922" customFormat="1" ht="15.75">
      <c r="A330" s="79"/>
      <c r="B330" s="80"/>
      <c r="C330" s="80"/>
      <c r="D330" s="80"/>
      <c r="E330" s="80"/>
      <c r="F330" s="80"/>
      <c r="G330" s="80"/>
      <c r="H330" s="80"/>
      <c r="I330" s="80"/>
      <c r="J330" s="150"/>
    </row>
    <row r="331" spans="1:10" s="922" customFormat="1" ht="15.75">
      <c r="A331" s="79"/>
      <c r="B331" s="80"/>
      <c r="C331" s="80"/>
      <c r="D331" s="80"/>
      <c r="E331" s="80"/>
      <c r="F331" s="80"/>
      <c r="G331" s="80"/>
      <c r="H331" s="80"/>
      <c r="I331" s="80"/>
      <c r="J331" s="150"/>
    </row>
    <row r="332" spans="1:10" s="922" customFormat="1" ht="15.75">
      <c r="A332" s="79"/>
      <c r="B332" s="80"/>
      <c r="C332" s="80"/>
      <c r="D332" s="80"/>
      <c r="E332" s="80"/>
      <c r="F332" s="80"/>
      <c r="G332" s="80"/>
      <c r="H332" s="80"/>
      <c r="I332" s="80"/>
      <c r="J332" s="150"/>
    </row>
    <row r="333" spans="1:10" s="922" customFormat="1" ht="15.75">
      <c r="A333" s="79"/>
      <c r="B333" s="80"/>
      <c r="C333" s="80"/>
      <c r="D333" s="80"/>
      <c r="E333" s="80"/>
      <c r="F333" s="80"/>
      <c r="G333" s="80"/>
      <c r="H333" s="80"/>
      <c r="I333" s="80"/>
      <c r="J333" s="150"/>
    </row>
    <row r="334" spans="1:10" s="922" customFormat="1" ht="15.75">
      <c r="A334" s="79"/>
      <c r="B334" s="80"/>
      <c r="C334" s="80"/>
      <c r="D334" s="80"/>
      <c r="E334" s="80"/>
      <c r="F334" s="80"/>
      <c r="G334" s="80"/>
      <c r="H334" s="80"/>
      <c r="I334" s="80"/>
      <c r="J334" s="150"/>
    </row>
    <row r="335" spans="1:10" s="922" customFormat="1" ht="15.75">
      <c r="A335" s="79"/>
      <c r="B335" s="80"/>
      <c r="C335" s="80"/>
      <c r="D335" s="80"/>
      <c r="E335" s="80"/>
      <c r="F335" s="80"/>
      <c r="G335" s="80"/>
      <c r="H335" s="80"/>
      <c r="I335" s="80"/>
      <c r="J335" s="150"/>
    </row>
    <row r="336" spans="1:10" s="922" customFormat="1" ht="15.75">
      <c r="A336" s="79"/>
      <c r="B336" s="80"/>
      <c r="C336" s="80"/>
      <c r="D336" s="80"/>
      <c r="E336" s="80"/>
      <c r="F336" s="80"/>
      <c r="G336" s="80"/>
      <c r="H336" s="80"/>
      <c r="I336" s="80"/>
      <c r="J336" s="150"/>
    </row>
    <row r="337" spans="1:10" s="922" customFormat="1" ht="15.75">
      <c r="A337" s="79"/>
      <c r="B337" s="80"/>
      <c r="C337" s="80"/>
      <c r="D337" s="80"/>
      <c r="E337" s="80"/>
      <c r="F337" s="80"/>
      <c r="G337" s="80"/>
      <c r="H337" s="80"/>
      <c r="I337" s="80"/>
      <c r="J337" s="150"/>
    </row>
    <row r="338" spans="1:10" s="922" customFormat="1" ht="15.75">
      <c r="A338" s="79"/>
      <c r="B338" s="80"/>
      <c r="C338" s="80"/>
      <c r="D338" s="80"/>
      <c r="E338" s="80"/>
      <c r="F338" s="80"/>
      <c r="G338" s="80"/>
      <c r="H338" s="80"/>
      <c r="I338" s="80"/>
      <c r="J338" s="150"/>
    </row>
    <row r="339" spans="1:10" s="922" customFormat="1" ht="15.75">
      <c r="A339" s="79"/>
      <c r="B339" s="80"/>
      <c r="C339" s="80"/>
      <c r="D339" s="80"/>
      <c r="E339" s="80"/>
      <c r="F339" s="80"/>
      <c r="G339" s="80"/>
      <c r="H339" s="80"/>
      <c r="I339" s="80"/>
      <c r="J339" s="150"/>
    </row>
    <row r="340" spans="1:10" s="922" customFormat="1" ht="15.75">
      <c r="A340" s="79"/>
      <c r="B340" s="80"/>
      <c r="C340" s="80"/>
      <c r="D340" s="80"/>
      <c r="E340" s="80"/>
      <c r="F340" s="80"/>
      <c r="G340" s="80"/>
      <c r="H340" s="80"/>
      <c r="I340" s="80"/>
      <c r="J340" s="150"/>
    </row>
    <row r="341" spans="1:10" s="922" customFormat="1" ht="15.75">
      <c r="A341" s="79"/>
      <c r="B341" s="80"/>
      <c r="C341" s="80"/>
      <c r="D341" s="80"/>
      <c r="E341" s="80"/>
      <c r="F341" s="80"/>
      <c r="G341" s="80"/>
      <c r="H341" s="80"/>
      <c r="I341" s="80"/>
      <c r="J341" s="150"/>
    </row>
    <row r="342" spans="1:10" s="922" customFormat="1" ht="15.75">
      <c r="A342" s="79"/>
      <c r="B342" s="80"/>
      <c r="C342" s="80"/>
      <c r="D342" s="80"/>
      <c r="E342" s="80"/>
      <c r="F342" s="80"/>
      <c r="G342" s="80"/>
      <c r="H342" s="80"/>
      <c r="I342" s="80"/>
      <c r="J342" s="150"/>
    </row>
    <row r="343" spans="1:10" s="922" customFormat="1" ht="15.75">
      <c r="A343" s="79"/>
      <c r="B343" s="80"/>
      <c r="C343" s="80"/>
      <c r="D343" s="80"/>
      <c r="E343" s="80"/>
      <c r="F343" s="80"/>
      <c r="G343" s="80"/>
      <c r="H343" s="80"/>
      <c r="I343" s="80"/>
      <c r="J343" s="150"/>
    </row>
    <row r="344" spans="1:10" s="922" customFormat="1" ht="15.75">
      <c r="A344" s="79"/>
      <c r="B344" s="80"/>
      <c r="C344" s="80"/>
      <c r="D344" s="80"/>
      <c r="E344" s="80"/>
      <c r="F344" s="80"/>
      <c r="G344" s="80"/>
      <c r="H344" s="80"/>
      <c r="I344" s="80"/>
      <c r="J344" s="150"/>
    </row>
    <row r="345" spans="1:10" s="922" customFormat="1" ht="15.75">
      <c r="A345" s="79"/>
      <c r="B345" s="80"/>
      <c r="C345" s="80"/>
      <c r="D345" s="80"/>
      <c r="E345" s="80"/>
      <c r="F345" s="80"/>
      <c r="G345" s="80"/>
      <c r="H345" s="80"/>
      <c r="I345" s="80"/>
      <c r="J345" s="150"/>
    </row>
    <row r="346" spans="1:10" s="922" customFormat="1" ht="15.75">
      <c r="A346" s="79"/>
      <c r="B346" s="80"/>
      <c r="C346" s="80"/>
      <c r="D346" s="80"/>
      <c r="E346" s="80"/>
      <c r="F346" s="80"/>
      <c r="G346" s="80"/>
      <c r="H346" s="80"/>
      <c r="I346" s="80"/>
      <c r="J346" s="150"/>
    </row>
    <row r="347" spans="1:10" s="922" customFormat="1" ht="15.75">
      <c r="A347" s="79"/>
      <c r="B347" s="80"/>
      <c r="C347" s="80"/>
      <c r="D347" s="80"/>
      <c r="E347" s="80"/>
      <c r="F347" s="80"/>
      <c r="G347" s="80"/>
      <c r="H347" s="80"/>
      <c r="I347" s="80"/>
      <c r="J347" s="150"/>
    </row>
    <row r="348" spans="1:10" s="922" customFormat="1" ht="15.75">
      <c r="A348" s="79"/>
      <c r="B348" s="80"/>
      <c r="C348" s="80"/>
      <c r="D348" s="80"/>
      <c r="E348" s="80"/>
      <c r="F348" s="80"/>
      <c r="G348" s="80"/>
      <c r="H348" s="80"/>
      <c r="I348" s="80"/>
      <c r="J348" s="150"/>
    </row>
    <row r="349" spans="1:10" s="922" customFormat="1" ht="15.75">
      <c r="A349" s="79"/>
      <c r="B349" s="80"/>
      <c r="C349" s="80"/>
      <c r="D349" s="80"/>
      <c r="E349" s="80"/>
      <c r="F349" s="80"/>
      <c r="G349" s="80"/>
      <c r="H349" s="80"/>
      <c r="I349" s="80"/>
      <c r="J349" s="150"/>
    </row>
    <row r="350" spans="1:10" s="922" customFormat="1" ht="15.75">
      <c r="A350" s="79"/>
      <c r="B350" s="80"/>
      <c r="C350" s="80"/>
      <c r="D350" s="80"/>
      <c r="E350" s="80"/>
      <c r="F350" s="80"/>
      <c r="G350" s="80"/>
      <c r="H350" s="80"/>
      <c r="I350" s="80"/>
      <c r="J350" s="150"/>
    </row>
    <row r="351" spans="1:10" s="922" customFormat="1" ht="15.75">
      <c r="A351" s="79"/>
      <c r="B351" s="80"/>
      <c r="C351" s="80"/>
      <c r="D351" s="80"/>
      <c r="E351" s="80"/>
      <c r="F351" s="80"/>
      <c r="G351" s="80"/>
      <c r="H351" s="80"/>
      <c r="I351" s="80"/>
      <c r="J351" s="150"/>
    </row>
    <row r="352" spans="1:10" s="922" customFormat="1" ht="15.75">
      <c r="A352" s="79"/>
      <c r="B352" s="80"/>
      <c r="C352" s="80"/>
      <c r="D352" s="80"/>
      <c r="E352" s="80"/>
      <c r="F352" s="80"/>
      <c r="G352" s="80"/>
      <c r="H352" s="80"/>
      <c r="I352" s="80"/>
      <c r="J352" s="150"/>
    </row>
    <row r="353" spans="1:10" s="922" customFormat="1" ht="15.75">
      <c r="A353" s="79"/>
      <c r="B353" s="80"/>
      <c r="C353" s="80"/>
      <c r="D353" s="80"/>
      <c r="E353" s="80"/>
      <c r="F353" s="80"/>
      <c r="G353" s="80"/>
      <c r="H353" s="80"/>
      <c r="I353" s="80"/>
      <c r="J353" s="150"/>
    </row>
    <row r="354" spans="1:10" s="922" customFormat="1" ht="15.75">
      <c r="A354" s="79"/>
      <c r="B354" s="80"/>
      <c r="C354" s="80"/>
      <c r="D354" s="80"/>
      <c r="E354" s="80"/>
      <c r="F354" s="80"/>
      <c r="G354" s="80"/>
      <c r="H354" s="80"/>
      <c r="I354" s="80"/>
      <c r="J354" s="150"/>
    </row>
    <row r="355" spans="1:10" s="922" customFormat="1" ht="15.75">
      <c r="A355" s="79"/>
      <c r="B355" s="80"/>
      <c r="C355" s="80"/>
      <c r="D355" s="80"/>
      <c r="E355" s="80"/>
      <c r="F355" s="80"/>
      <c r="G355" s="80"/>
      <c r="H355" s="80"/>
      <c r="I355" s="80"/>
      <c r="J355" s="150"/>
    </row>
    <row r="356" spans="1:10" s="922" customFormat="1" ht="15.75">
      <c r="A356" s="79"/>
      <c r="B356" s="80"/>
      <c r="C356" s="80"/>
      <c r="D356" s="80"/>
      <c r="E356" s="80"/>
      <c r="F356" s="80"/>
      <c r="G356" s="80"/>
      <c r="H356" s="80"/>
      <c r="I356" s="80"/>
      <c r="J356" s="150"/>
    </row>
    <row r="357" spans="1:10" s="922" customFormat="1" ht="15.75">
      <c r="A357" s="79"/>
      <c r="B357" s="80"/>
      <c r="C357" s="80"/>
      <c r="D357" s="80"/>
      <c r="E357" s="80"/>
      <c r="F357" s="80"/>
      <c r="G357" s="80"/>
      <c r="H357" s="80"/>
      <c r="I357" s="80"/>
      <c r="J357" s="150"/>
    </row>
    <row r="358" spans="1:10" s="922" customFormat="1" ht="15.75">
      <c r="A358" s="79"/>
      <c r="B358" s="80"/>
      <c r="C358" s="80"/>
      <c r="D358" s="80"/>
      <c r="E358" s="80"/>
      <c r="F358" s="80"/>
      <c r="G358" s="80"/>
      <c r="H358" s="80"/>
      <c r="I358" s="80"/>
      <c r="J358" s="150"/>
    </row>
    <row r="359" spans="1:10" s="922" customFormat="1" ht="15.75">
      <c r="A359" s="79"/>
      <c r="B359" s="80"/>
      <c r="C359" s="80"/>
      <c r="D359" s="80"/>
      <c r="E359" s="80"/>
      <c r="F359" s="80"/>
      <c r="G359" s="80"/>
      <c r="H359" s="80"/>
      <c r="I359" s="80"/>
      <c r="J359" s="150"/>
    </row>
    <row r="360" spans="1:10" s="922" customFormat="1" ht="15.75">
      <c r="A360" s="79"/>
      <c r="B360" s="80"/>
      <c r="C360" s="80"/>
      <c r="D360" s="80"/>
      <c r="E360" s="80"/>
      <c r="F360" s="80"/>
      <c r="G360" s="80"/>
      <c r="H360" s="80"/>
      <c r="I360" s="80"/>
      <c r="J360" s="150"/>
    </row>
    <row r="361" spans="1:10" s="922" customFormat="1" ht="15.75">
      <c r="A361" s="79"/>
      <c r="B361" s="80"/>
      <c r="C361" s="80"/>
      <c r="D361" s="80"/>
      <c r="E361" s="80"/>
      <c r="F361" s="80"/>
      <c r="G361" s="80"/>
      <c r="H361" s="80"/>
      <c r="I361" s="80"/>
      <c r="J361" s="150"/>
    </row>
    <row r="362" spans="1:10" s="922" customFormat="1" ht="15.75">
      <c r="A362" s="79"/>
      <c r="B362" s="80"/>
      <c r="C362" s="80"/>
      <c r="D362" s="80"/>
      <c r="E362" s="80"/>
      <c r="F362" s="80"/>
      <c r="G362" s="80"/>
      <c r="H362" s="80"/>
      <c r="I362" s="80"/>
      <c r="J362" s="150"/>
    </row>
    <row r="363" spans="1:10" s="922" customFormat="1" ht="15.75">
      <c r="A363" s="79"/>
      <c r="B363" s="80"/>
      <c r="C363" s="80"/>
      <c r="D363" s="80"/>
      <c r="E363" s="80"/>
      <c r="F363" s="80"/>
      <c r="G363" s="80"/>
      <c r="H363" s="80"/>
      <c r="I363" s="80"/>
      <c r="J363" s="150"/>
    </row>
    <row r="364" spans="1:10" s="922" customFormat="1" ht="15.75">
      <c r="A364" s="79"/>
      <c r="B364" s="80"/>
      <c r="C364" s="80"/>
      <c r="D364" s="80"/>
      <c r="E364" s="80"/>
      <c r="F364" s="80"/>
      <c r="G364" s="80"/>
      <c r="H364" s="80"/>
      <c r="I364" s="80"/>
      <c r="J364" s="150"/>
    </row>
    <row r="365" spans="1:10" s="922" customFormat="1" ht="15.75">
      <c r="A365" s="79"/>
      <c r="B365" s="80"/>
      <c r="C365" s="80"/>
      <c r="D365" s="80"/>
      <c r="E365" s="80"/>
      <c r="F365" s="80"/>
      <c r="G365" s="80"/>
      <c r="H365" s="80"/>
      <c r="I365" s="80"/>
      <c r="J365" s="150"/>
    </row>
    <row r="366" spans="1:10" s="922" customFormat="1" ht="15.75">
      <c r="A366" s="79"/>
      <c r="B366" s="80"/>
      <c r="C366" s="80"/>
      <c r="D366" s="80"/>
      <c r="E366" s="80"/>
      <c r="F366" s="80"/>
      <c r="G366" s="80"/>
      <c r="H366" s="80"/>
      <c r="I366" s="80"/>
      <c r="J366" s="150"/>
    </row>
    <row r="367" spans="1:10" s="922" customFormat="1" ht="15.75">
      <c r="A367" s="79"/>
      <c r="B367" s="80"/>
      <c r="C367" s="80"/>
      <c r="D367" s="80"/>
      <c r="E367" s="80"/>
      <c r="F367" s="80"/>
      <c r="G367" s="80"/>
      <c r="H367" s="80"/>
      <c r="I367" s="80"/>
      <c r="J367" s="150"/>
    </row>
    <row r="368" spans="1:10" s="922" customFormat="1" ht="15.75">
      <c r="A368" s="79"/>
      <c r="B368" s="80"/>
      <c r="C368" s="80"/>
      <c r="D368" s="80"/>
      <c r="E368" s="80"/>
      <c r="F368" s="80"/>
      <c r="G368" s="80"/>
      <c r="H368" s="80"/>
      <c r="I368" s="80"/>
      <c r="J368" s="150"/>
    </row>
    <row r="369" spans="1:10" s="922" customFormat="1" ht="15.75">
      <c r="A369" s="79"/>
      <c r="B369" s="80"/>
      <c r="C369" s="80"/>
      <c r="D369" s="80"/>
      <c r="E369" s="80"/>
      <c r="F369" s="80"/>
      <c r="G369" s="80"/>
      <c r="H369" s="80"/>
      <c r="I369" s="80"/>
      <c r="J369" s="150"/>
    </row>
    <row r="370" spans="1:10" s="922" customFormat="1" ht="15.75">
      <c r="A370" s="79"/>
      <c r="B370" s="80"/>
      <c r="C370" s="80"/>
      <c r="D370" s="80"/>
      <c r="E370" s="80"/>
      <c r="F370" s="80"/>
      <c r="G370" s="80"/>
      <c r="H370" s="80"/>
      <c r="I370" s="80"/>
      <c r="J370" s="150"/>
    </row>
    <row r="371" spans="1:10" s="922" customFormat="1" ht="15.75">
      <c r="A371" s="79"/>
      <c r="B371" s="80"/>
      <c r="C371" s="80"/>
      <c r="D371" s="80"/>
      <c r="E371" s="80"/>
      <c r="F371" s="80"/>
      <c r="G371" s="80"/>
      <c r="H371" s="80"/>
      <c r="I371" s="80"/>
      <c r="J371" s="150"/>
    </row>
    <row r="372" spans="1:10" s="922" customFormat="1" ht="15.75">
      <c r="A372" s="79"/>
      <c r="B372" s="80"/>
      <c r="C372" s="80"/>
      <c r="D372" s="80"/>
      <c r="E372" s="80"/>
      <c r="F372" s="80"/>
      <c r="G372" s="80"/>
      <c r="H372" s="80"/>
      <c r="I372" s="80"/>
      <c r="J372" s="150"/>
    </row>
    <row r="373" spans="1:10" s="922" customFormat="1" ht="15.75">
      <c r="A373" s="79"/>
      <c r="B373" s="80"/>
      <c r="C373" s="80"/>
      <c r="D373" s="80"/>
      <c r="E373" s="80"/>
      <c r="F373" s="80"/>
      <c r="G373" s="80"/>
      <c r="H373" s="80"/>
      <c r="I373" s="80"/>
      <c r="J373" s="150"/>
    </row>
    <row r="374" spans="1:10" s="922" customFormat="1" ht="15.75">
      <c r="A374" s="79"/>
      <c r="B374" s="80"/>
      <c r="C374" s="80"/>
      <c r="D374" s="80"/>
      <c r="E374" s="80"/>
      <c r="F374" s="80"/>
      <c r="G374" s="80"/>
      <c r="H374" s="80"/>
      <c r="I374" s="80"/>
      <c r="J374" s="150"/>
    </row>
    <row r="375" spans="1:10" s="922" customFormat="1" ht="15.75">
      <c r="A375" s="79"/>
      <c r="B375" s="80"/>
      <c r="C375" s="80"/>
      <c r="D375" s="80"/>
      <c r="E375" s="80"/>
      <c r="F375" s="80"/>
      <c r="G375" s="80"/>
      <c r="H375" s="80"/>
      <c r="I375" s="80"/>
      <c r="J375" s="150"/>
    </row>
    <row r="376" spans="1:10" s="922" customFormat="1" ht="15.75">
      <c r="A376" s="79"/>
      <c r="B376" s="80"/>
      <c r="C376" s="80"/>
      <c r="D376" s="80"/>
      <c r="E376" s="80"/>
      <c r="F376" s="80"/>
      <c r="G376" s="80"/>
      <c r="H376" s="80"/>
      <c r="I376" s="80"/>
      <c r="J376" s="150"/>
    </row>
    <row r="377" spans="1:10" s="922" customFormat="1" ht="15.75">
      <c r="A377" s="79"/>
      <c r="B377" s="80"/>
      <c r="C377" s="80"/>
      <c r="D377" s="80"/>
      <c r="E377" s="80"/>
      <c r="F377" s="80"/>
      <c r="G377" s="80"/>
      <c r="H377" s="80"/>
      <c r="I377" s="80"/>
      <c r="J377" s="150"/>
    </row>
    <row r="378" spans="1:10" s="922" customFormat="1" ht="15.75">
      <c r="A378" s="79"/>
      <c r="B378" s="80"/>
      <c r="C378" s="80"/>
      <c r="D378" s="80"/>
      <c r="E378" s="80"/>
      <c r="F378" s="80"/>
      <c r="G378" s="80"/>
      <c r="H378" s="80"/>
      <c r="I378" s="80"/>
      <c r="J378" s="150"/>
    </row>
    <row r="379" spans="1:10" s="922" customFormat="1" ht="15.75">
      <c r="A379" s="79"/>
      <c r="B379" s="80"/>
      <c r="C379" s="80"/>
      <c r="D379" s="80"/>
      <c r="E379" s="80"/>
      <c r="F379" s="80"/>
      <c r="G379" s="80"/>
      <c r="H379" s="80"/>
      <c r="I379" s="80"/>
      <c r="J379" s="150"/>
    </row>
    <row r="380" spans="1:10" s="922" customFormat="1" ht="15.75">
      <c r="A380" s="79"/>
      <c r="B380" s="80"/>
      <c r="C380" s="80"/>
      <c r="D380" s="80"/>
      <c r="E380" s="80"/>
      <c r="F380" s="80"/>
      <c r="G380" s="80"/>
      <c r="H380" s="80"/>
      <c r="I380" s="80"/>
      <c r="J380" s="150"/>
    </row>
    <row r="381" spans="1:10" s="922" customFormat="1" ht="15.75">
      <c r="A381" s="79"/>
      <c r="B381" s="80"/>
      <c r="C381" s="80"/>
      <c r="D381" s="80"/>
      <c r="E381" s="80"/>
      <c r="F381" s="80"/>
      <c r="G381" s="80"/>
      <c r="H381" s="80"/>
      <c r="I381" s="80"/>
      <c r="J381" s="150"/>
    </row>
    <row r="382" spans="1:10" s="922" customFormat="1" ht="15.75">
      <c r="A382" s="79"/>
      <c r="B382" s="80"/>
      <c r="C382" s="80"/>
      <c r="D382" s="80"/>
      <c r="E382" s="80"/>
      <c r="F382" s="80"/>
      <c r="G382" s="80"/>
      <c r="H382" s="80"/>
      <c r="I382" s="80"/>
      <c r="J382" s="150"/>
    </row>
    <row r="383" spans="1:10" s="922" customFormat="1" ht="15.75">
      <c r="A383" s="79"/>
      <c r="B383" s="80"/>
      <c r="C383" s="80"/>
      <c r="D383" s="80"/>
      <c r="E383" s="80"/>
      <c r="F383" s="80"/>
      <c r="G383" s="80"/>
      <c r="H383" s="80"/>
      <c r="I383" s="80"/>
      <c r="J383" s="150"/>
    </row>
    <row r="384" spans="1:10" s="922" customFormat="1" ht="15.75">
      <c r="A384" s="79"/>
      <c r="B384" s="80"/>
      <c r="C384" s="80"/>
      <c r="D384" s="80"/>
      <c r="E384" s="80"/>
      <c r="F384" s="80"/>
      <c r="G384" s="80"/>
      <c r="H384" s="80"/>
      <c r="I384" s="80"/>
      <c r="J384" s="150"/>
    </row>
    <row r="385" spans="1:10" s="922" customFormat="1" ht="15.75">
      <c r="A385" s="79"/>
      <c r="B385" s="80"/>
      <c r="C385" s="80"/>
      <c r="D385" s="80"/>
      <c r="E385" s="80"/>
      <c r="F385" s="80"/>
      <c r="G385" s="80"/>
      <c r="H385" s="80"/>
      <c r="I385" s="80"/>
      <c r="J385" s="150"/>
    </row>
    <row r="386" spans="1:10" s="922" customFormat="1" ht="15.75">
      <c r="A386" s="79"/>
      <c r="B386" s="80"/>
      <c r="C386" s="80"/>
      <c r="D386" s="80"/>
      <c r="E386" s="80"/>
      <c r="F386" s="80"/>
      <c r="G386" s="80"/>
      <c r="H386" s="80"/>
      <c r="I386" s="80"/>
      <c r="J386" s="150"/>
    </row>
    <row r="387" spans="1:10" s="922" customFormat="1" ht="15.75">
      <c r="A387" s="79"/>
      <c r="B387" s="80"/>
      <c r="C387" s="80"/>
      <c r="D387" s="80"/>
      <c r="E387" s="80"/>
      <c r="F387" s="80"/>
      <c r="G387" s="80"/>
      <c r="H387" s="80"/>
      <c r="I387" s="80"/>
      <c r="J387" s="150"/>
    </row>
    <row r="388" spans="1:10" s="922" customFormat="1" ht="15.75">
      <c r="A388" s="79"/>
      <c r="B388" s="80"/>
      <c r="C388" s="80"/>
      <c r="D388" s="80"/>
      <c r="E388" s="80"/>
      <c r="F388" s="80"/>
      <c r="G388" s="80"/>
      <c r="H388" s="80"/>
      <c r="I388" s="80"/>
      <c r="J388" s="150"/>
    </row>
    <row r="389" spans="1:10" s="922" customFormat="1" ht="15.75">
      <c r="A389" s="79"/>
      <c r="B389" s="80"/>
      <c r="C389" s="80"/>
      <c r="D389" s="80"/>
      <c r="E389" s="80"/>
      <c r="F389" s="80"/>
      <c r="G389" s="80"/>
      <c r="H389" s="80"/>
      <c r="I389" s="80"/>
      <c r="J389" s="150"/>
    </row>
    <row r="390" spans="1:10" s="922" customFormat="1" ht="15.75">
      <c r="A390" s="79"/>
      <c r="B390" s="80"/>
      <c r="C390" s="80"/>
      <c r="D390" s="80"/>
      <c r="E390" s="80"/>
      <c r="F390" s="80"/>
      <c r="G390" s="80"/>
      <c r="H390" s="80"/>
      <c r="I390" s="80"/>
      <c r="J390" s="150"/>
    </row>
    <row r="391" spans="1:10" s="922" customFormat="1" ht="15.75">
      <c r="A391" s="79"/>
      <c r="B391" s="80"/>
      <c r="C391" s="80"/>
      <c r="D391" s="80"/>
      <c r="E391" s="80"/>
      <c r="F391" s="80"/>
      <c r="G391" s="80"/>
      <c r="H391" s="80"/>
      <c r="I391" s="80"/>
      <c r="J391" s="150"/>
    </row>
    <row r="392" spans="1:10" s="922" customFormat="1" ht="15.75">
      <c r="A392" s="79"/>
      <c r="B392" s="80"/>
      <c r="C392" s="80"/>
      <c r="D392" s="80"/>
      <c r="E392" s="80"/>
      <c r="F392" s="80"/>
      <c r="G392" s="80"/>
      <c r="H392" s="80"/>
      <c r="I392" s="80"/>
      <c r="J392" s="150"/>
    </row>
    <row r="393" spans="1:10" s="922" customFormat="1" ht="15.75">
      <c r="A393" s="79"/>
      <c r="B393" s="80"/>
      <c r="C393" s="80"/>
      <c r="D393" s="80"/>
      <c r="E393" s="80"/>
      <c r="F393" s="80"/>
      <c r="G393" s="80"/>
      <c r="H393" s="80"/>
      <c r="I393" s="80"/>
      <c r="J393" s="150"/>
    </row>
    <row r="394" spans="1:10" s="922" customFormat="1" ht="15.75">
      <c r="A394" s="79"/>
      <c r="B394" s="80"/>
      <c r="C394" s="80"/>
      <c r="D394" s="80"/>
      <c r="E394" s="80"/>
      <c r="F394" s="80"/>
      <c r="G394" s="80"/>
      <c r="H394" s="80"/>
      <c r="I394" s="80"/>
      <c r="J394" s="150"/>
    </row>
    <row r="395" spans="1:10" s="922" customFormat="1" ht="15.75">
      <c r="A395" s="79"/>
      <c r="B395" s="80"/>
      <c r="C395" s="80"/>
      <c r="D395" s="80"/>
      <c r="E395" s="80"/>
      <c r="F395" s="80"/>
      <c r="G395" s="80"/>
      <c r="H395" s="80"/>
      <c r="I395" s="80"/>
      <c r="J395" s="150"/>
    </row>
    <row r="396" spans="1:10" s="922" customFormat="1" ht="15.75">
      <c r="A396" s="79"/>
      <c r="B396" s="80"/>
      <c r="C396" s="80"/>
      <c r="D396" s="80"/>
      <c r="E396" s="80"/>
      <c r="F396" s="80"/>
      <c r="G396" s="80"/>
      <c r="H396" s="80"/>
      <c r="I396" s="80"/>
      <c r="J396" s="150"/>
    </row>
    <row r="397" spans="1:10" s="922" customFormat="1" ht="15.75">
      <c r="A397" s="79"/>
      <c r="B397" s="80"/>
      <c r="C397" s="80"/>
      <c r="D397" s="80"/>
      <c r="E397" s="80"/>
      <c r="F397" s="80"/>
      <c r="G397" s="80"/>
      <c r="H397" s="80"/>
      <c r="I397" s="80"/>
      <c r="J397" s="150"/>
    </row>
    <row r="398" spans="1:10" s="922" customFormat="1" ht="15.75">
      <c r="A398" s="79"/>
      <c r="B398" s="80"/>
      <c r="C398" s="80"/>
      <c r="D398" s="80"/>
      <c r="E398" s="80"/>
      <c r="F398" s="80"/>
      <c r="G398" s="80"/>
      <c r="H398" s="80"/>
      <c r="I398" s="80"/>
      <c r="J398" s="150"/>
    </row>
    <row r="399" spans="1:10" s="922" customFormat="1" ht="15.75">
      <c r="A399" s="79"/>
      <c r="B399" s="80"/>
      <c r="C399" s="80"/>
      <c r="D399" s="80"/>
      <c r="E399" s="80"/>
      <c r="F399" s="80"/>
      <c r="G399" s="80"/>
      <c r="H399" s="80"/>
      <c r="I399" s="80"/>
      <c r="J399" s="150"/>
    </row>
    <row r="400" spans="1:10" s="922" customFormat="1" ht="15.75">
      <c r="A400" s="79"/>
      <c r="B400" s="80"/>
      <c r="C400" s="80"/>
      <c r="D400" s="80"/>
      <c r="E400" s="80"/>
      <c r="F400" s="80"/>
      <c r="G400" s="80"/>
      <c r="H400" s="80"/>
      <c r="I400" s="80"/>
      <c r="J400" s="150"/>
    </row>
    <row r="401" spans="1:10" s="922" customFormat="1" ht="15.75">
      <c r="A401" s="79"/>
      <c r="B401" s="80"/>
      <c r="C401" s="80"/>
      <c r="D401" s="80"/>
      <c r="E401" s="80"/>
      <c r="F401" s="80"/>
      <c r="G401" s="80"/>
      <c r="H401" s="80"/>
      <c r="I401" s="80"/>
      <c r="J401" s="150"/>
    </row>
    <row r="402" spans="1:10" s="922" customFormat="1" ht="15.75">
      <c r="A402" s="79"/>
      <c r="B402" s="80"/>
      <c r="C402" s="80"/>
      <c r="D402" s="80"/>
      <c r="E402" s="80"/>
      <c r="F402" s="80"/>
      <c r="G402" s="80"/>
      <c r="H402" s="80"/>
      <c r="I402" s="80"/>
      <c r="J402" s="150"/>
    </row>
    <row r="403" spans="1:10" s="922" customFormat="1" ht="15.75">
      <c r="A403" s="79"/>
      <c r="B403" s="80"/>
      <c r="C403" s="80"/>
      <c r="D403" s="80"/>
      <c r="E403" s="80"/>
      <c r="F403" s="80"/>
      <c r="G403" s="80"/>
      <c r="H403" s="80"/>
      <c r="I403" s="80"/>
      <c r="J403" s="150"/>
    </row>
    <row r="404" spans="1:10" s="922" customFormat="1" ht="15.75">
      <c r="A404" s="79"/>
      <c r="B404" s="80"/>
      <c r="C404" s="80"/>
      <c r="D404" s="80"/>
      <c r="E404" s="80"/>
      <c r="F404" s="80"/>
      <c r="G404" s="80"/>
      <c r="H404" s="80"/>
      <c r="I404" s="80"/>
      <c r="J404" s="150"/>
    </row>
    <row r="405" spans="1:10" s="922" customFormat="1" ht="15.75">
      <c r="A405" s="79"/>
      <c r="B405" s="80"/>
      <c r="C405" s="80"/>
      <c r="D405" s="80"/>
      <c r="E405" s="80"/>
      <c r="F405" s="80"/>
      <c r="G405" s="80"/>
      <c r="H405" s="80"/>
      <c r="I405" s="80"/>
      <c r="J405" s="150"/>
    </row>
    <row r="406" spans="1:10" s="922" customFormat="1" ht="15.75">
      <c r="A406" s="79"/>
      <c r="B406" s="80"/>
      <c r="C406" s="80"/>
      <c r="D406" s="80"/>
      <c r="E406" s="80"/>
      <c r="F406" s="80"/>
      <c r="G406" s="80"/>
      <c r="H406" s="80"/>
      <c r="I406" s="80"/>
      <c r="J406" s="150"/>
    </row>
    <row r="407" spans="1:10" s="922" customFormat="1" ht="15.75">
      <c r="A407" s="79"/>
      <c r="B407" s="80"/>
      <c r="C407" s="80"/>
      <c r="D407" s="80"/>
      <c r="E407" s="80"/>
      <c r="F407" s="80"/>
      <c r="G407" s="80"/>
      <c r="H407" s="80"/>
      <c r="I407" s="80"/>
      <c r="J407" s="150"/>
    </row>
    <row r="408" spans="1:10" s="922" customFormat="1" ht="15.75">
      <c r="A408" s="79"/>
      <c r="B408" s="80"/>
      <c r="C408" s="80"/>
      <c r="D408" s="80"/>
      <c r="E408" s="80"/>
      <c r="F408" s="80"/>
      <c r="G408" s="80"/>
      <c r="H408" s="80"/>
      <c r="I408" s="80"/>
      <c r="J408" s="150"/>
    </row>
    <row r="409" spans="1:10" s="922" customFormat="1" ht="15.75">
      <c r="A409" s="79"/>
      <c r="B409" s="80"/>
      <c r="C409" s="80"/>
      <c r="D409" s="80"/>
      <c r="E409" s="80"/>
      <c r="F409" s="80"/>
      <c r="G409" s="80"/>
      <c r="H409" s="80"/>
      <c r="I409" s="80"/>
      <c r="J409" s="150"/>
    </row>
    <row r="410" spans="1:10" s="922" customFormat="1" ht="15.75">
      <c r="A410" s="79"/>
      <c r="B410" s="80"/>
      <c r="C410" s="80"/>
      <c r="D410" s="80"/>
      <c r="E410" s="80"/>
      <c r="F410" s="80"/>
      <c r="G410" s="80"/>
      <c r="H410" s="80"/>
      <c r="I410" s="80"/>
      <c r="J410" s="150"/>
    </row>
    <row r="411" spans="1:10" s="922" customFormat="1" ht="15.75">
      <c r="A411" s="79"/>
      <c r="B411" s="80"/>
      <c r="C411" s="80"/>
      <c r="D411" s="80"/>
      <c r="E411" s="80"/>
      <c r="F411" s="80"/>
      <c r="G411" s="80"/>
      <c r="H411" s="80"/>
      <c r="I411" s="80"/>
      <c r="J411" s="150"/>
    </row>
    <row r="412" spans="1:10" s="922" customFormat="1" ht="15.75">
      <c r="A412" s="79"/>
      <c r="B412" s="80"/>
      <c r="C412" s="80"/>
      <c r="D412" s="80"/>
      <c r="E412" s="80"/>
      <c r="F412" s="80"/>
      <c r="G412" s="80"/>
      <c r="H412" s="80"/>
      <c r="I412" s="80"/>
      <c r="J412" s="150"/>
    </row>
    <row r="413" spans="1:10" s="922" customFormat="1" ht="15.75">
      <c r="A413" s="79"/>
      <c r="B413" s="80"/>
      <c r="C413" s="80"/>
      <c r="D413" s="80"/>
      <c r="E413" s="80"/>
      <c r="F413" s="80"/>
      <c r="G413" s="80"/>
      <c r="H413" s="80"/>
      <c r="I413" s="80"/>
      <c r="J413" s="150"/>
    </row>
    <row r="414" spans="1:10" s="922" customFormat="1" ht="15.75">
      <c r="A414" s="79"/>
      <c r="B414" s="80"/>
      <c r="C414" s="80"/>
      <c r="D414" s="80"/>
      <c r="E414" s="80"/>
      <c r="F414" s="80"/>
      <c r="G414" s="80"/>
      <c r="H414" s="80"/>
      <c r="I414" s="80"/>
      <c r="J414" s="150"/>
    </row>
    <row r="415" spans="1:10" s="922" customFormat="1" ht="15.75">
      <c r="A415" s="79"/>
      <c r="B415" s="80"/>
      <c r="C415" s="80"/>
      <c r="D415" s="80"/>
      <c r="E415" s="80"/>
      <c r="F415" s="80"/>
      <c r="G415" s="80"/>
      <c r="H415" s="80"/>
      <c r="I415" s="80"/>
      <c r="J415" s="150"/>
    </row>
    <row r="416" spans="1:10" s="922" customFormat="1" ht="15.75">
      <c r="A416" s="79"/>
      <c r="B416" s="80"/>
      <c r="C416" s="80"/>
      <c r="D416" s="80"/>
      <c r="E416" s="80"/>
      <c r="F416" s="80"/>
      <c r="G416" s="80"/>
      <c r="H416" s="80"/>
      <c r="I416" s="80"/>
      <c r="J416" s="150"/>
    </row>
    <row r="417" spans="1:10" s="922" customFormat="1" ht="15.75">
      <c r="A417" s="79"/>
      <c r="B417" s="80"/>
      <c r="C417" s="80"/>
      <c r="D417" s="80"/>
      <c r="E417" s="80"/>
      <c r="F417" s="80"/>
      <c r="G417" s="80"/>
      <c r="H417" s="80"/>
      <c r="I417" s="80"/>
      <c r="J417" s="150"/>
    </row>
    <row r="418" spans="1:10" s="922" customFormat="1" ht="15.75">
      <c r="A418" s="79"/>
      <c r="B418" s="80"/>
      <c r="C418" s="80"/>
      <c r="D418" s="80"/>
      <c r="E418" s="80"/>
      <c r="F418" s="80"/>
      <c r="G418" s="80"/>
      <c r="H418" s="80"/>
      <c r="I418" s="80"/>
      <c r="J418" s="150"/>
    </row>
    <row r="419" spans="1:10" s="922" customFormat="1" ht="15.75">
      <c r="A419" s="79"/>
      <c r="B419" s="80"/>
      <c r="C419" s="80"/>
      <c r="D419" s="80"/>
      <c r="E419" s="80"/>
      <c r="F419" s="80"/>
      <c r="G419" s="80"/>
      <c r="H419" s="80"/>
      <c r="I419" s="80"/>
      <c r="J419" s="150"/>
    </row>
    <row r="420" spans="1:10" s="922" customFormat="1" ht="15.75">
      <c r="A420" s="79"/>
      <c r="B420" s="80"/>
      <c r="C420" s="80"/>
      <c r="D420" s="80"/>
      <c r="E420" s="80"/>
      <c r="F420" s="80"/>
      <c r="G420" s="80"/>
      <c r="H420" s="80"/>
      <c r="I420" s="80"/>
      <c r="J420" s="150"/>
    </row>
    <row r="421" spans="1:10" s="922" customFormat="1" ht="15.75">
      <c r="A421" s="79"/>
      <c r="B421" s="80"/>
      <c r="C421" s="80"/>
      <c r="D421" s="80"/>
      <c r="E421" s="80"/>
      <c r="F421" s="80"/>
      <c r="G421" s="80"/>
      <c r="H421" s="80"/>
      <c r="I421" s="80"/>
      <c r="J421" s="150"/>
    </row>
    <row r="422" spans="1:10" s="922" customFormat="1" ht="15.75">
      <c r="A422" s="79"/>
      <c r="B422" s="80"/>
      <c r="C422" s="80"/>
      <c r="D422" s="80"/>
      <c r="E422" s="80"/>
      <c r="F422" s="80"/>
      <c r="G422" s="80"/>
      <c r="H422" s="80"/>
      <c r="I422" s="80"/>
      <c r="J422" s="150"/>
    </row>
    <row r="423" spans="1:10" s="922" customFormat="1" ht="15.75">
      <c r="A423" s="79"/>
      <c r="B423" s="80"/>
      <c r="C423" s="80"/>
      <c r="D423" s="80"/>
      <c r="E423" s="80"/>
      <c r="F423" s="80"/>
      <c r="G423" s="80"/>
      <c r="H423" s="80"/>
      <c r="I423" s="80"/>
      <c r="J423" s="150"/>
    </row>
    <row r="424" spans="1:10" s="922" customFormat="1" ht="15.75">
      <c r="A424" s="79"/>
      <c r="B424" s="80"/>
      <c r="C424" s="80"/>
      <c r="D424" s="80"/>
      <c r="E424" s="80"/>
      <c r="F424" s="80"/>
      <c r="G424" s="80"/>
      <c r="H424" s="80"/>
      <c r="I424" s="80"/>
      <c r="J424" s="150"/>
    </row>
    <row r="425" spans="1:10" s="922" customFormat="1" ht="15.75">
      <c r="A425" s="79"/>
      <c r="B425" s="80"/>
      <c r="C425" s="80"/>
      <c r="D425" s="80"/>
      <c r="E425" s="80"/>
      <c r="F425" s="80"/>
      <c r="G425" s="80"/>
      <c r="H425" s="80"/>
      <c r="I425" s="80"/>
      <c r="J425" s="150"/>
    </row>
    <row r="426" spans="1:10" s="922" customFormat="1" ht="15.75">
      <c r="A426" s="79"/>
      <c r="B426" s="80"/>
      <c r="C426" s="80"/>
      <c r="D426" s="80"/>
      <c r="E426" s="80"/>
      <c r="F426" s="80"/>
      <c r="G426" s="80"/>
      <c r="H426" s="80"/>
      <c r="I426" s="80"/>
      <c r="J426" s="150"/>
    </row>
    <row r="427" spans="1:10" s="922" customFormat="1" ht="15.75">
      <c r="A427" s="79"/>
      <c r="B427" s="80"/>
      <c r="C427" s="80"/>
      <c r="D427" s="80"/>
      <c r="E427" s="80"/>
      <c r="F427" s="80"/>
      <c r="G427" s="80"/>
      <c r="H427" s="80"/>
      <c r="I427" s="80"/>
      <c r="J427" s="150"/>
    </row>
    <row r="428" spans="1:10" s="922" customFormat="1" ht="15.75">
      <c r="A428" s="79"/>
      <c r="B428" s="80"/>
      <c r="C428" s="80"/>
      <c r="D428" s="80"/>
      <c r="E428" s="80"/>
      <c r="F428" s="80"/>
      <c r="G428" s="80"/>
      <c r="H428" s="80"/>
      <c r="I428" s="80"/>
      <c r="J428" s="150"/>
    </row>
    <row r="429" spans="1:10" s="922" customFormat="1" ht="15.75">
      <c r="A429" s="79"/>
      <c r="B429" s="80"/>
      <c r="C429" s="80"/>
      <c r="D429" s="80"/>
      <c r="E429" s="80"/>
      <c r="F429" s="80"/>
      <c r="G429" s="80"/>
      <c r="H429" s="80"/>
      <c r="I429" s="80"/>
      <c r="J429" s="150"/>
    </row>
    <row r="430" spans="1:10" s="922" customFormat="1" ht="15.75">
      <c r="A430" s="79"/>
      <c r="B430" s="80"/>
      <c r="C430" s="80"/>
      <c r="D430" s="80"/>
      <c r="E430" s="80"/>
      <c r="F430" s="80"/>
      <c r="G430" s="80"/>
      <c r="H430" s="80"/>
      <c r="I430" s="80"/>
      <c r="J430" s="150"/>
    </row>
    <row r="431" spans="1:10" s="922" customFormat="1" ht="15.75">
      <c r="A431" s="79"/>
      <c r="B431" s="80"/>
      <c r="C431" s="80"/>
      <c r="D431" s="80"/>
      <c r="E431" s="80"/>
      <c r="F431" s="80"/>
      <c r="G431" s="80"/>
      <c r="H431" s="80"/>
      <c r="I431" s="80"/>
      <c r="J431" s="150"/>
    </row>
    <row r="432" spans="1:10" s="922" customFormat="1" ht="15.75">
      <c r="A432" s="79"/>
      <c r="B432" s="80"/>
      <c r="C432" s="80"/>
      <c r="D432" s="80"/>
      <c r="E432" s="80"/>
      <c r="F432" s="80"/>
      <c r="G432" s="80"/>
      <c r="H432" s="80"/>
      <c r="I432" s="80"/>
      <c r="J432" s="150"/>
    </row>
    <row r="433" spans="1:10" s="922" customFormat="1" ht="15.75">
      <c r="A433" s="79"/>
      <c r="B433" s="80"/>
      <c r="C433" s="80"/>
      <c r="D433" s="80"/>
      <c r="E433" s="80"/>
      <c r="F433" s="80"/>
      <c r="G433" s="80"/>
      <c r="H433" s="80"/>
      <c r="I433" s="80"/>
      <c r="J433" s="150"/>
    </row>
    <row r="434" spans="1:10" s="922" customFormat="1" ht="15.75">
      <c r="A434" s="79"/>
      <c r="B434" s="80"/>
      <c r="C434" s="80"/>
      <c r="D434" s="80"/>
      <c r="E434" s="80"/>
      <c r="F434" s="80"/>
      <c r="G434" s="80"/>
      <c r="H434" s="80"/>
      <c r="I434" s="80"/>
      <c r="J434" s="150"/>
    </row>
    <row r="435" spans="1:10" s="922" customFormat="1" ht="15.75">
      <c r="A435" s="79"/>
      <c r="B435" s="80"/>
      <c r="C435" s="80"/>
      <c r="D435" s="80"/>
      <c r="E435" s="80"/>
      <c r="F435" s="80"/>
      <c r="G435" s="80"/>
      <c r="H435" s="80"/>
      <c r="I435" s="80"/>
      <c r="J435" s="150"/>
    </row>
    <row r="436" spans="1:10" s="922" customFormat="1" ht="15.75">
      <c r="A436" s="79"/>
      <c r="B436" s="80"/>
      <c r="C436" s="80"/>
      <c r="D436" s="80"/>
      <c r="E436" s="80"/>
      <c r="F436" s="80"/>
      <c r="G436" s="80"/>
      <c r="H436" s="80"/>
      <c r="I436" s="80"/>
      <c r="J436" s="150"/>
    </row>
    <row r="437" spans="1:10" s="922" customFormat="1" ht="15.75">
      <c r="A437" s="79"/>
      <c r="B437" s="80"/>
      <c r="C437" s="80"/>
      <c r="D437" s="80"/>
      <c r="E437" s="80"/>
      <c r="F437" s="80"/>
      <c r="G437" s="80"/>
      <c r="H437" s="80"/>
      <c r="I437" s="80"/>
      <c r="J437" s="150"/>
    </row>
    <row r="438" spans="1:10" s="922" customFormat="1" ht="15.75">
      <c r="A438" s="79"/>
      <c r="B438" s="80"/>
      <c r="C438" s="80"/>
      <c r="D438" s="80"/>
      <c r="E438" s="80"/>
      <c r="F438" s="80"/>
      <c r="G438" s="80"/>
      <c r="H438" s="80"/>
      <c r="I438" s="80"/>
      <c r="J438" s="150"/>
    </row>
    <row r="439" spans="1:10" s="922" customFormat="1" ht="15.75">
      <c r="A439" s="79"/>
      <c r="B439" s="80"/>
      <c r="C439" s="80"/>
      <c r="D439" s="80"/>
      <c r="E439" s="80"/>
      <c r="F439" s="80"/>
      <c r="G439" s="80"/>
      <c r="H439" s="80"/>
      <c r="I439" s="80"/>
      <c r="J439" s="150"/>
    </row>
    <row r="440" spans="1:10" s="922" customFormat="1" ht="15.75">
      <c r="A440" s="79"/>
      <c r="B440" s="80"/>
      <c r="C440" s="80"/>
      <c r="D440" s="80"/>
      <c r="E440" s="80"/>
      <c r="F440" s="80"/>
      <c r="G440" s="80"/>
      <c r="H440" s="80"/>
      <c r="I440" s="80"/>
      <c r="J440" s="150"/>
    </row>
    <row r="441" spans="1:10" s="922" customFormat="1" ht="15.75">
      <c r="A441" s="79"/>
      <c r="B441" s="80"/>
      <c r="C441" s="80"/>
      <c r="D441" s="80"/>
      <c r="E441" s="80"/>
      <c r="F441" s="80"/>
      <c r="G441" s="80"/>
      <c r="H441" s="80"/>
      <c r="I441" s="80"/>
      <c r="J441" s="150"/>
    </row>
    <row r="442" spans="1:10" s="922" customFormat="1" ht="15.75">
      <c r="A442" s="79"/>
      <c r="B442" s="80"/>
      <c r="C442" s="80"/>
      <c r="D442" s="80"/>
      <c r="E442" s="80"/>
      <c r="F442" s="80"/>
      <c r="G442" s="80"/>
      <c r="H442" s="80"/>
      <c r="I442" s="80"/>
      <c r="J442" s="150"/>
    </row>
    <row r="443" spans="1:10" s="922" customFormat="1" ht="15.75">
      <c r="A443" s="79"/>
      <c r="B443" s="80"/>
      <c r="C443" s="80"/>
      <c r="D443" s="80"/>
      <c r="E443" s="80"/>
      <c r="F443" s="80"/>
      <c r="G443" s="80"/>
      <c r="H443" s="80"/>
      <c r="I443" s="80"/>
      <c r="J443" s="150"/>
    </row>
    <row r="444" spans="1:10" s="922" customFormat="1" ht="15.75">
      <c r="A444" s="79"/>
      <c r="B444" s="80"/>
      <c r="C444" s="80"/>
      <c r="D444" s="80"/>
      <c r="E444" s="80"/>
      <c r="F444" s="80"/>
      <c r="G444" s="80"/>
      <c r="H444" s="80"/>
      <c r="I444" s="80"/>
      <c r="J444" s="150"/>
    </row>
    <row r="445" spans="1:10" s="922" customFormat="1" ht="15.75">
      <c r="A445" s="79"/>
      <c r="B445" s="80"/>
      <c r="C445" s="80"/>
      <c r="D445" s="80"/>
      <c r="E445" s="80"/>
      <c r="F445" s="80"/>
      <c r="G445" s="80"/>
      <c r="H445" s="80"/>
      <c r="I445" s="80"/>
      <c r="J445" s="150"/>
    </row>
    <row r="446" spans="1:10" s="922" customFormat="1" ht="15.75">
      <c r="A446" s="79"/>
      <c r="B446" s="80"/>
      <c r="C446" s="80"/>
      <c r="D446" s="80"/>
      <c r="E446" s="80"/>
      <c r="F446" s="80"/>
      <c r="G446" s="80"/>
      <c r="H446" s="80"/>
      <c r="I446" s="80"/>
      <c r="J446" s="150"/>
    </row>
    <row r="447" spans="1:10" s="922" customFormat="1" ht="15.75">
      <c r="A447" s="79"/>
      <c r="B447" s="80"/>
      <c r="C447" s="80"/>
      <c r="D447" s="80"/>
      <c r="E447" s="80"/>
      <c r="F447" s="80"/>
      <c r="G447" s="80"/>
      <c r="H447" s="80"/>
      <c r="I447" s="80"/>
      <c r="J447" s="150"/>
    </row>
    <row r="448" spans="1:10" s="922" customFormat="1" ht="15.75">
      <c r="A448" s="79"/>
      <c r="B448" s="80"/>
      <c r="C448" s="80"/>
      <c r="D448" s="80"/>
      <c r="E448" s="80"/>
      <c r="F448" s="80"/>
      <c r="G448" s="80"/>
      <c r="H448" s="80"/>
      <c r="I448" s="80"/>
      <c r="J448" s="150"/>
    </row>
    <row r="449" spans="1:10" s="922" customFormat="1" ht="15.75">
      <c r="A449" s="79"/>
      <c r="B449" s="80"/>
      <c r="C449" s="80"/>
      <c r="D449" s="80"/>
      <c r="E449" s="80"/>
      <c r="F449" s="80"/>
      <c r="G449" s="80"/>
      <c r="H449" s="80"/>
      <c r="I449" s="80"/>
      <c r="J449" s="150"/>
    </row>
    <row r="450" spans="1:10" s="922" customFormat="1" ht="15.75">
      <c r="A450" s="79"/>
      <c r="B450" s="80"/>
      <c r="C450" s="80"/>
      <c r="D450" s="80"/>
      <c r="E450" s="80"/>
      <c r="F450" s="80"/>
      <c r="G450" s="80"/>
      <c r="H450" s="80"/>
      <c r="I450" s="80"/>
      <c r="J450" s="150"/>
    </row>
    <row r="451" spans="1:10" s="922" customFormat="1" ht="15.75">
      <c r="A451" s="79"/>
      <c r="B451" s="80"/>
      <c r="C451" s="80"/>
      <c r="D451" s="80"/>
      <c r="E451" s="80"/>
      <c r="F451" s="80"/>
      <c r="G451" s="80"/>
      <c r="H451" s="80"/>
      <c r="I451" s="80"/>
      <c r="J451" s="150"/>
    </row>
    <row r="452" spans="1:10" s="922" customFormat="1" ht="15.75">
      <c r="A452" s="79"/>
      <c r="B452" s="80"/>
      <c r="C452" s="80"/>
      <c r="D452" s="80"/>
      <c r="E452" s="80"/>
      <c r="F452" s="80"/>
      <c r="G452" s="80"/>
      <c r="H452" s="80"/>
      <c r="I452" s="80"/>
      <c r="J452" s="150"/>
    </row>
    <row r="453" spans="1:10" s="922" customFormat="1" ht="15.75">
      <c r="A453" s="79"/>
      <c r="B453" s="80"/>
      <c r="C453" s="80"/>
      <c r="D453" s="80"/>
      <c r="E453" s="80"/>
      <c r="F453" s="80"/>
      <c r="G453" s="80"/>
      <c r="H453" s="80"/>
      <c r="I453" s="80"/>
      <c r="J453" s="150"/>
    </row>
    <row r="454" spans="1:10" s="922" customFormat="1" ht="15.75">
      <c r="A454" s="79"/>
      <c r="B454" s="80"/>
      <c r="C454" s="80"/>
      <c r="D454" s="80"/>
      <c r="E454" s="80"/>
      <c r="F454" s="80"/>
      <c r="G454" s="80"/>
      <c r="H454" s="80"/>
      <c r="I454" s="80"/>
      <c r="J454" s="150"/>
    </row>
    <row r="455" spans="1:10" s="922" customFormat="1" ht="15.75">
      <c r="A455" s="79"/>
      <c r="B455" s="80"/>
      <c r="C455" s="80"/>
      <c r="D455" s="80"/>
      <c r="E455" s="80"/>
      <c r="F455" s="80"/>
      <c r="G455" s="80"/>
      <c r="H455" s="80"/>
      <c r="I455" s="80"/>
      <c r="J455" s="150"/>
    </row>
    <row r="456" spans="1:10" s="922" customFormat="1" ht="15.75">
      <c r="A456" s="79"/>
      <c r="B456" s="80"/>
      <c r="C456" s="80"/>
      <c r="D456" s="80"/>
      <c r="E456" s="80"/>
      <c r="F456" s="80"/>
      <c r="G456" s="80"/>
      <c r="H456" s="80"/>
      <c r="I456" s="80"/>
      <c r="J456" s="150"/>
    </row>
    <row r="457" spans="1:10" s="922" customFormat="1" ht="15.75">
      <c r="A457" s="79"/>
      <c r="B457" s="80"/>
      <c r="C457" s="80"/>
      <c r="D457" s="80"/>
      <c r="E457" s="80"/>
      <c r="F457" s="80"/>
      <c r="G457" s="80"/>
      <c r="H457" s="80"/>
      <c r="I457" s="80"/>
      <c r="J457" s="150"/>
    </row>
    <row r="458" spans="1:10" s="922" customFormat="1" ht="15.75">
      <c r="A458" s="79"/>
      <c r="B458" s="80"/>
      <c r="C458" s="80"/>
      <c r="D458" s="80"/>
      <c r="E458" s="80"/>
      <c r="F458" s="80"/>
      <c r="G458" s="80"/>
      <c r="H458" s="80"/>
      <c r="I458" s="80"/>
      <c r="J458" s="150"/>
    </row>
    <row r="459" spans="1:10" s="922" customFormat="1" ht="15.75">
      <c r="A459" s="79"/>
      <c r="B459" s="80"/>
      <c r="C459" s="80"/>
      <c r="D459" s="80"/>
      <c r="E459" s="80"/>
      <c r="F459" s="80"/>
      <c r="G459" s="80"/>
      <c r="H459" s="80"/>
      <c r="I459" s="80"/>
      <c r="J459" s="150"/>
    </row>
    <row r="460" spans="1:10" s="922" customFormat="1" ht="15.75">
      <c r="A460" s="79"/>
      <c r="B460" s="80"/>
      <c r="C460" s="80"/>
      <c r="D460" s="80"/>
      <c r="E460" s="80"/>
      <c r="F460" s="80"/>
      <c r="G460" s="80"/>
      <c r="H460" s="80"/>
      <c r="I460" s="80"/>
      <c r="J460" s="150"/>
    </row>
    <row r="461" spans="1:10" s="922" customFormat="1" ht="15.75">
      <c r="A461" s="79"/>
      <c r="B461" s="80"/>
      <c r="C461" s="80"/>
      <c r="D461" s="80"/>
      <c r="E461" s="80"/>
      <c r="F461" s="80"/>
      <c r="G461" s="80"/>
      <c r="H461" s="80"/>
      <c r="I461" s="80"/>
      <c r="J461" s="150"/>
    </row>
    <row r="462" spans="1:10" s="922" customFormat="1" ht="15.75">
      <c r="A462" s="79"/>
      <c r="B462" s="80"/>
      <c r="C462" s="80"/>
      <c r="D462" s="80"/>
      <c r="E462" s="80"/>
      <c r="F462" s="80"/>
      <c r="G462" s="80"/>
      <c r="H462" s="80"/>
      <c r="I462" s="80"/>
      <c r="J462" s="150"/>
    </row>
    <row r="463" spans="1:10" s="922" customFormat="1" ht="15.75">
      <c r="A463" s="79"/>
      <c r="B463" s="80"/>
      <c r="C463" s="80"/>
      <c r="D463" s="80"/>
      <c r="E463" s="80"/>
      <c r="F463" s="80"/>
      <c r="G463" s="80"/>
      <c r="H463" s="80"/>
      <c r="I463" s="80"/>
      <c r="J463" s="150"/>
    </row>
    <row r="464" spans="1:10" s="922" customFormat="1" ht="15.75">
      <c r="A464" s="79"/>
      <c r="B464" s="80"/>
      <c r="C464" s="80"/>
      <c r="D464" s="80"/>
      <c r="E464" s="80"/>
      <c r="F464" s="80"/>
      <c r="G464" s="80"/>
      <c r="H464" s="80"/>
      <c r="I464" s="80"/>
      <c r="J464" s="150"/>
    </row>
    <row r="465" spans="1:10" s="922" customFormat="1" ht="15.75">
      <c r="A465" s="79"/>
      <c r="B465" s="80"/>
      <c r="C465" s="80"/>
      <c r="D465" s="80"/>
      <c r="E465" s="80"/>
      <c r="F465" s="80"/>
      <c r="G465" s="80"/>
      <c r="H465" s="80"/>
      <c r="I465" s="80"/>
      <c r="J465" s="150"/>
    </row>
    <row r="466" spans="1:10" s="922" customFormat="1" ht="15.75">
      <c r="A466" s="79"/>
      <c r="B466" s="80"/>
      <c r="C466" s="80"/>
      <c r="D466" s="80"/>
      <c r="E466" s="80"/>
      <c r="F466" s="80"/>
      <c r="G466" s="80"/>
      <c r="H466" s="80"/>
      <c r="I466" s="80"/>
      <c r="J466" s="150"/>
    </row>
    <row r="467" spans="1:10" s="922" customFormat="1" ht="15.75">
      <c r="A467" s="79"/>
      <c r="B467" s="80"/>
      <c r="C467" s="80"/>
      <c r="D467" s="80"/>
      <c r="E467" s="80"/>
      <c r="F467" s="80"/>
      <c r="G467" s="80"/>
      <c r="H467" s="80"/>
      <c r="I467" s="80"/>
      <c r="J467" s="150"/>
    </row>
    <row r="468" spans="1:10" s="922" customFormat="1" ht="15.75">
      <c r="A468" s="79"/>
      <c r="B468" s="80"/>
      <c r="C468" s="80"/>
      <c r="D468" s="80"/>
      <c r="E468" s="80"/>
      <c r="F468" s="80"/>
      <c r="G468" s="80"/>
      <c r="H468" s="80"/>
      <c r="I468" s="80"/>
      <c r="J468" s="150"/>
    </row>
    <row r="469" spans="1:10" s="922" customFormat="1" ht="15.75">
      <c r="A469" s="79"/>
      <c r="B469" s="80"/>
      <c r="C469" s="80"/>
      <c r="D469" s="80"/>
      <c r="E469" s="80"/>
      <c r="F469" s="80"/>
      <c r="G469" s="80"/>
      <c r="H469" s="80"/>
      <c r="I469" s="80"/>
      <c r="J469" s="150"/>
    </row>
    <row r="470" spans="1:10" s="922" customFormat="1" ht="15.75">
      <c r="A470" s="79"/>
      <c r="B470" s="80"/>
      <c r="C470" s="80"/>
      <c r="D470" s="80"/>
      <c r="E470" s="80"/>
      <c r="F470" s="80"/>
      <c r="G470" s="80"/>
      <c r="H470" s="80"/>
      <c r="I470" s="80"/>
      <c r="J470" s="150"/>
    </row>
    <row r="471" spans="1:10" s="922" customFormat="1" ht="15.75">
      <c r="A471" s="79"/>
      <c r="B471" s="80"/>
      <c r="C471" s="80"/>
      <c r="D471" s="80"/>
      <c r="E471" s="80"/>
      <c r="F471" s="80"/>
      <c r="G471" s="80"/>
      <c r="H471" s="80"/>
      <c r="I471" s="80"/>
      <c r="J471" s="150"/>
    </row>
    <row r="472" spans="1:10" s="922" customFormat="1" ht="15.75">
      <c r="A472" s="79"/>
      <c r="B472" s="80"/>
      <c r="C472" s="80"/>
      <c r="D472" s="80"/>
      <c r="E472" s="80"/>
      <c r="F472" s="80"/>
      <c r="G472" s="80"/>
      <c r="H472" s="80"/>
      <c r="I472" s="80"/>
      <c r="J472" s="150"/>
    </row>
    <row r="473" spans="1:10" s="922" customFormat="1" ht="15.75">
      <c r="A473" s="79"/>
      <c r="B473" s="80"/>
      <c r="C473" s="80"/>
      <c r="D473" s="80"/>
      <c r="E473" s="80"/>
      <c r="F473" s="80"/>
      <c r="G473" s="80"/>
      <c r="H473" s="80"/>
      <c r="I473" s="80"/>
      <c r="J473" s="150"/>
    </row>
    <row r="474" spans="1:10" s="922" customFormat="1" ht="15.75">
      <c r="A474" s="79"/>
      <c r="B474" s="80"/>
      <c r="C474" s="80"/>
      <c r="D474" s="80"/>
      <c r="E474" s="80"/>
      <c r="F474" s="80"/>
      <c r="G474" s="80"/>
      <c r="H474" s="80"/>
      <c r="I474" s="80"/>
      <c r="J474" s="150"/>
    </row>
    <row r="475" spans="1:10" s="922" customFormat="1" ht="15.75">
      <c r="A475" s="79"/>
      <c r="B475" s="80"/>
      <c r="C475" s="80"/>
      <c r="D475" s="80"/>
      <c r="E475" s="80"/>
      <c r="F475" s="80"/>
      <c r="G475" s="80"/>
      <c r="H475" s="80"/>
      <c r="I475" s="80"/>
      <c r="J475" s="150"/>
    </row>
    <row r="476" spans="1:10" s="922" customFormat="1" ht="15.75">
      <c r="A476" s="79"/>
      <c r="B476" s="80"/>
      <c r="C476" s="80"/>
      <c r="D476" s="80"/>
      <c r="E476" s="80"/>
      <c r="F476" s="80"/>
      <c r="G476" s="80"/>
      <c r="H476" s="80"/>
      <c r="I476" s="80"/>
      <c r="J476" s="150"/>
    </row>
    <row r="477" spans="1:10" s="922" customFormat="1" ht="15.75">
      <c r="A477" s="79"/>
      <c r="B477" s="80"/>
      <c r="C477" s="80"/>
      <c r="D477" s="80"/>
      <c r="E477" s="80"/>
      <c r="F477" s="80"/>
      <c r="G477" s="80"/>
      <c r="H477" s="80"/>
      <c r="I477" s="80"/>
      <c r="J477" s="150"/>
    </row>
    <row r="478" spans="1:10" s="922" customFormat="1" ht="15.75">
      <c r="A478" s="79"/>
      <c r="B478" s="80"/>
      <c r="C478" s="80"/>
      <c r="D478" s="80"/>
      <c r="E478" s="80"/>
      <c r="F478" s="80"/>
      <c r="G478" s="80"/>
      <c r="H478" s="80"/>
      <c r="I478" s="80"/>
      <c r="J478" s="150"/>
    </row>
    <row r="479" spans="1:10" s="922" customFormat="1" ht="15.75">
      <c r="A479" s="79"/>
      <c r="B479" s="80"/>
      <c r="C479" s="80"/>
      <c r="D479" s="80"/>
      <c r="E479" s="80"/>
      <c r="F479" s="80"/>
      <c r="G479" s="80"/>
      <c r="H479" s="80"/>
      <c r="I479" s="80"/>
      <c r="J479" s="150"/>
    </row>
    <row r="480" spans="1:10" s="922" customFormat="1" ht="15.75">
      <c r="A480" s="79"/>
      <c r="B480" s="80"/>
      <c r="C480" s="80"/>
      <c r="D480" s="80"/>
      <c r="E480" s="80"/>
      <c r="F480" s="80"/>
      <c r="G480" s="80"/>
      <c r="H480" s="80"/>
      <c r="I480" s="80"/>
      <c r="J480" s="150"/>
    </row>
    <row r="481" spans="1:10" s="922" customFormat="1" ht="15.75">
      <c r="A481" s="79"/>
      <c r="B481" s="80"/>
      <c r="C481" s="80"/>
      <c r="D481" s="80"/>
      <c r="E481" s="80"/>
      <c r="F481" s="80"/>
      <c r="G481" s="80"/>
      <c r="H481" s="80"/>
      <c r="I481" s="80"/>
      <c r="J481" s="150"/>
    </row>
    <row r="482" spans="1:10" s="922" customFormat="1" ht="15.75">
      <c r="A482" s="79"/>
      <c r="B482" s="80"/>
      <c r="C482" s="80"/>
      <c r="D482" s="80"/>
      <c r="E482" s="80"/>
      <c r="F482" s="80"/>
      <c r="G482" s="80"/>
      <c r="H482" s="80"/>
      <c r="I482" s="80"/>
      <c r="J482" s="150"/>
    </row>
    <row r="483" spans="1:10" s="922" customFormat="1" ht="15.75">
      <c r="A483" s="79"/>
      <c r="B483" s="80"/>
      <c r="C483" s="80"/>
      <c r="D483" s="80"/>
      <c r="E483" s="80"/>
      <c r="F483" s="80"/>
      <c r="G483" s="80"/>
      <c r="H483" s="80"/>
      <c r="I483" s="80"/>
      <c r="J483" s="150"/>
    </row>
    <row r="484" spans="1:10" s="922" customFormat="1" ht="15.75">
      <c r="A484" s="79"/>
      <c r="B484" s="80"/>
      <c r="C484" s="80"/>
      <c r="D484" s="80"/>
      <c r="E484" s="80"/>
      <c r="F484" s="80"/>
      <c r="G484" s="80"/>
      <c r="H484" s="80"/>
      <c r="I484" s="80"/>
      <c r="J484" s="150"/>
    </row>
    <row r="485" spans="1:10" s="922" customFormat="1" ht="15.75">
      <c r="A485" s="79"/>
      <c r="B485" s="80"/>
      <c r="C485" s="80"/>
      <c r="D485" s="80"/>
      <c r="E485" s="80"/>
      <c r="F485" s="80"/>
      <c r="G485" s="80"/>
      <c r="H485" s="80"/>
      <c r="I485" s="80"/>
      <c r="J485" s="150"/>
    </row>
    <row r="486" spans="1:10" s="922" customFormat="1" ht="15.75">
      <c r="A486" s="79"/>
      <c r="B486" s="80"/>
      <c r="C486" s="80"/>
      <c r="D486" s="80"/>
      <c r="E486" s="80"/>
      <c r="F486" s="80"/>
      <c r="G486" s="80"/>
      <c r="H486" s="80"/>
      <c r="I486" s="80"/>
      <c r="J486" s="150"/>
    </row>
    <row r="487" spans="1:10" s="922" customFormat="1" ht="15.75">
      <c r="A487" s="79"/>
      <c r="B487" s="80"/>
      <c r="C487" s="80"/>
      <c r="D487" s="80"/>
      <c r="E487" s="80"/>
      <c r="F487" s="80"/>
      <c r="G487" s="80"/>
      <c r="H487" s="80"/>
      <c r="I487" s="80"/>
      <c r="J487" s="150"/>
    </row>
    <row r="488" spans="1:10" s="922" customFormat="1" ht="15.75">
      <c r="A488" s="79"/>
      <c r="B488" s="80"/>
      <c r="C488" s="80"/>
      <c r="D488" s="80"/>
      <c r="E488" s="80"/>
      <c r="F488" s="80"/>
      <c r="G488" s="80"/>
      <c r="H488" s="80"/>
      <c r="I488" s="80"/>
      <c r="J488" s="150"/>
    </row>
    <row r="489" spans="1:10" s="922" customFormat="1" ht="15.75">
      <c r="A489" s="79"/>
      <c r="B489" s="80"/>
      <c r="C489" s="80"/>
      <c r="D489" s="80"/>
      <c r="E489" s="80"/>
      <c r="F489" s="80"/>
      <c r="G489" s="80"/>
      <c r="H489" s="80"/>
      <c r="I489" s="80"/>
      <c r="J489" s="150"/>
    </row>
    <row r="490" spans="1:10" s="922" customFormat="1" ht="15.75">
      <c r="A490" s="79"/>
      <c r="B490" s="80"/>
      <c r="C490" s="80"/>
      <c r="D490" s="80"/>
      <c r="E490" s="80"/>
      <c r="F490" s="80"/>
      <c r="G490" s="80"/>
      <c r="H490" s="80"/>
      <c r="I490" s="80"/>
      <c r="J490" s="150"/>
    </row>
    <row r="491" spans="1:10" s="922" customFormat="1" ht="15.75">
      <c r="A491" s="79"/>
      <c r="B491" s="80"/>
      <c r="C491" s="80"/>
      <c r="D491" s="80"/>
      <c r="E491" s="80"/>
      <c r="F491" s="80"/>
      <c r="G491" s="80"/>
      <c r="H491" s="80"/>
      <c r="I491" s="80"/>
      <c r="J491" s="150"/>
    </row>
    <row r="492" spans="1:10" s="922" customFormat="1" ht="15.75">
      <c r="A492" s="79"/>
      <c r="B492" s="80"/>
      <c r="C492" s="80"/>
      <c r="D492" s="80"/>
      <c r="E492" s="80"/>
      <c r="F492" s="80"/>
      <c r="G492" s="80"/>
      <c r="H492" s="80"/>
      <c r="I492" s="80"/>
      <c r="J492" s="150"/>
    </row>
    <row r="493" spans="1:10" s="922" customFormat="1" ht="15.75">
      <c r="A493" s="79"/>
      <c r="B493" s="80"/>
      <c r="C493" s="80"/>
      <c r="D493" s="80"/>
      <c r="E493" s="80"/>
      <c r="F493" s="80"/>
      <c r="G493" s="80"/>
      <c r="H493" s="80"/>
      <c r="I493" s="80"/>
      <c r="J493" s="150"/>
    </row>
    <row r="494" spans="1:10" s="922" customFormat="1" ht="15.75">
      <c r="A494" s="79"/>
      <c r="B494" s="80"/>
      <c r="C494" s="80"/>
      <c r="D494" s="80"/>
      <c r="E494" s="80"/>
      <c r="F494" s="80"/>
      <c r="G494" s="80"/>
      <c r="H494" s="80"/>
      <c r="I494" s="80"/>
      <c r="J494" s="150"/>
    </row>
    <row r="495" spans="1:10" s="922" customFormat="1" ht="15.75">
      <c r="A495" s="79"/>
      <c r="B495" s="80"/>
      <c r="C495" s="80"/>
      <c r="D495" s="80"/>
      <c r="E495" s="80"/>
      <c r="F495" s="80"/>
      <c r="G495" s="80"/>
      <c r="H495" s="80"/>
      <c r="I495" s="80"/>
      <c r="J495" s="150"/>
    </row>
    <row r="496" spans="1:10" s="922" customFormat="1" ht="15.75">
      <c r="A496" s="79"/>
      <c r="B496" s="80"/>
      <c r="C496" s="80"/>
      <c r="D496" s="80"/>
      <c r="E496" s="80"/>
      <c r="F496" s="80"/>
      <c r="G496" s="80"/>
      <c r="H496" s="80"/>
      <c r="I496" s="80"/>
      <c r="J496" s="150"/>
    </row>
    <row r="497" spans="1:10" s="922" customFormat="1" ht="15.75">
      <c r="A497" s="79"/>
      <c r="B497" s="80"/>
      <c r="C497" s="80"/>
      <c r="D497" s="80"/>
      <c r="E497" s="80"/>
      <c r="F497" s="80"/>
      <c r="G497" s="80"/>
      <c r="H497" s="80"/>
      <c r="I497" s="80"/>
      <c r="J497" s="150"/>
    </row>
    <row r="498" spans="1:10" s="922" customFormat="1" ht="15.75">
      <c r="A498" s="79"/>
      <c r="B498" s="80"/>
      <c r="C498" s="80"/>
      <c r="D498" s="80"/>
      <c r="E498" s="80"/>
      <c r="F498" s="80"/>
      <c r="G498" s="80"/>
      <c r="H498" s="80"/>
      <c r="I498" s="80"/>
      <c r="J498" s="150"/>
    </row>
    <row r="499" spans="1:10" s="922" customFormat="1" ht="15.75">
      <c r="A499" s="79"/>
      <c r="B499" s="80"/>
      <c r="C499" s="80"/>
      <c r="D499" s="80"/>
      <c r="E499" s="80"/>
      <c r="F499" s="80"/>
      <c r="G499" s="80"/>
      <c r="H499" s="80"/>
      <c r="I499" s="80"/>
      <c r="J499" s="150"/>
    </row>
    <row r="500" spans="1:10" s="922" customFormat="1" ht="15.75">
      <c r="A500" s="79"/>
      <c r="B500" s="80"/>
      <c r="C500" s="80"/>
      <c r="D500" s="80"/>
      <c r="E500" s="80"/>
      <c r="F500" s="80"/>
      <c r="G500" s="80"/>
      <c r="H500" s="80"/>
      <c r="I500" s="80"/>
      <c r="J500" s="150"/>
    </row>
    <row r="501" spans="1:10" s="922" customFormat="1" ht="15.75">
      <c r="A501" s="79"/>
      <c r="B501" s="80"/>
      <c r="C501" s="80"/>
      <c r="D501" s="80"/>
      <c r="E501" s="80"/>
      <c r="F501" s="80"/>
      <c r="G501" s="80"/>
      <c r="H501" s="80"/>
      <c r="I501" s="80"/>
      <c r="J501" s="150"/>
    </row>
    <row r="502" spans="1:10" s="922" customFormat="1" ht="15.75">
      <c r="A502" s="79"/>
      <c r="B502" s="80"/>
      <c r="C502" s="80"/>
      <c r="D502" s="80"/>
      <c r="E502" s="80"/>
      <c r="F502" s="80"/>
      <c r="G502" s="80"/>
      <c r="H502" s="80"/>
      <c r="I502" s="80"/>
      <c r="J502" s="150"/>
    </row>
    <row r="503" spans="1:10" s="922" customFormat="1" ht="15.75">
      <c r="A503" s="79"/>
      <c r="B503" s="80"/>
      <c r="C503" s="80"/>
      <c r="D503" s="80"/>
      <c r="E503" s="80"/>
      <c r="F503" s="80"/>
      <c r="G503" s="80"/>
      <c r="H503" s="80"/>
      <c r="I503" s="80"/>
      <c r="J503" s="150"/>
    </row>
    <row r="504" spans="1:10" s="922" customFormat="1" ht="15.75">
      <c r="A504" s="79"/>
      <c r="B504" s="80"/>
      <c r="C504" s="80"/>
      <c r="D504" s="80"/>
      <c r="E504" s="80"/>
      <c r="F504" s="80"/>
      <c r="G504" s="80"/>
      <c r="H504" s="80"/>
      <c r="I504" s="80"/>
      <c r="J504" s="150"/>
    </row>
    <row r="505" spans="1:10" s="922" customFormat="1" ht="15.75">
      <c r="A505" s="79"/>
      <c r="B505" s="80"/>
      <c r="C505" s="80"/>
      <c r="D505" s="80"/>
      <c r="E505" s="80"/>
      <c r="F505" s="80"/>
      <c r="G505" s="80"/>
      <c r="H505" s="80"/>
      <c r="I505" s="80"/>
      <c r="J505" s="150"/>
    </row>
    <row r="506" spans="1:10" s="922" customFormat="1" ht="15.75">
      <c r="A506" s="79"/>
      <c r="B506" s="80"/>
      <c r="C506" s="80"/>
      <c r="D506" s="80"/>
      <c r="E506" s="80"/>
      <c r="F506" s="80"/>
      <c r="G506" s="80"/>
      <c r="H506" s="80"/>
      <c r="I506" s="80"/>
      <c r="J506" s="150"/>
    </row>
    <row r="507" spans="1:10" s="922" customFormat="1" ht="15.75">
      <c r="A507" s="79"/>
      <c r="B507" s="80"/>
      <c r="C507" s="80"/>
      <c r="D507" s="80"/>
      <c r="E507" s="80"/>
      <c r="F507" s="80"/>
      <c r="G507" s="80"/>
      <c r="H507" s="80"/>
      <c r="I507" s="80"/>
      <c r="J507" s="150"/>
    </row>
    <row r="508" spans="1:10" s="922" customFormat="1" ht="15.75">
      <c r="A508" s="79"/>
      <c r="B508" s="80"/>
      <c r="C508" s="80"/>
      <c r="D508" s="80"/>
      <c r="E508" s="80"/>
      <c r="F508" s="80"/>
      <c r="G508" s="80"/>
      <c r="H508" s="80"/>
      <c r="I508" s="80"/>
      <c r="J508" s="150"/>
    </row>
    <row r="509" spans="1:10" s="922" customFormat="1" ht="15.75">
      <c r="A509" s="79"/>
      <c r="B509" s="80"/>
      <c r="C509" s="80"/>
      <c r="D509" s="80"/>
      <c r="E509" s="80"/>
      <c r="F509" s="80"/>
      <c r="G509" s="80"/>
      <c r="H509" s="80"/>
      <c r="I509" s="80"/>
      <c r="J509" s="150"/>
    </row>
    <row r="510" spans="1:10" s="922" customFormat="1" ht="15.75">
      <c r="A510" s="79"/>
      <c r="B510" s="80"/>
      <c r="C510" s="80"/>
      <c r="D510" s="80"/>
      <c r="E510" s="80"/>
      <c r="F510" s="80"/>
      <c r="G510" s="80"/>
      <c r="H510" s="80"/>
      <c r="I510" s="80"/>
      <c r="J510" s="150"/>
    </row>
    <row r="511" spans="1:10" s="922" customFormat="1" ht="15.75">
      <c r="A511" s="79"/>
      <c r="B511" s="80"/>
      <c r="C511" s="80"/>
      <c r="D511" s="80"/>
      <c r="E511" s="80"/>
      <c r="F511" s="80"/>
      <c r="G511" s="80"/>
      <c r="H511" s="80"/>
      <c r="I511" s="80"/>
      <c r="J511" s="150"/>
    </row>
    <row r="512" spans="1:10" s="922" customFormat="1" ht="15.75">
      <c r="A512" s="79"/>
      <c r="B512" s="80"/>
      <c r="C512" s="80"/>
      <c r="D512" s="80"/>
      <c r="E512" s="80"/>
      <c r="F512" s="80"/>
      <c r="G512" s="80"/>
      <c r="H512" s="80"/>
      <c r="I512" s="80"/>
      <c r="J512" s="150"/>
    </row>
    <row r="513" spans="1:10" s="922" customFormat="1" ht="15.75">
      <c r="A513" s="79"/>
      <c r="B513" s="80"/>
      <c r="C513" s="80"/>
      <c r="D513" s="80"/>
      <c r="E513" s="80"/>
      <c r="F513" s="80"/>
      <c r="G513" s="80"/>
      <c r="H513" s="80"/>
      <c r="I513" s="80"/>
      <c r="J513" s="150"/>
    </row>
    <row r="514" spans="1:10" s="922" customFormat="1" ht="15.75">
      <c r="A514" s="79"/>
      <c r="B514" s="80"/>
      <c r="C514" s="80"/>
      <c r="D514" s="80"/>
      <c r="E514" s="80"/>
      <c r="F514" s="80"/>
      <c r="G514" s="80"/>
      <c r="H514" s="80"/>
      <c r="I514" s="80"/>
      <c r="J514" s="150"/>
    </row>
    <row r="515" spans="1:10" s="922" customFormat="1" ht="15.75">
      <c r="A515" s="79"/>
      <c r="B515" s="80"/>
      <c r="C515" s="80"/>
      <c r="D515" s="80"/>
      <c r="E515" s="80"/>
      <c r="F515" s="80"/>
      <c r="G515" s="80"/>
      <c r="H515" s="80"/>
      <c r="I515" s="80"/>
      <c r="J515" s="150"/>
    </row>
    <row r="516" spans="1:10" s="922" customFormat="1" ht="15.75">
      <c r="A516" s="79"/>
      <c r="B516" s="80"/>
      <c r="C516" s="80"/>
      <c r="D516" s="80"/>
      <c r="E516" s="80"/>
      <c r="F516" s="80"/>
      <c r="G516" s="80"/>
      <c r="H516" s="80"/>
      <c r="I516" s="80"/>
      <c r="J516" s="150"/>
    </row>
    <row r="517" spans="1:10" s="922" customFormat="1" ht="15.75">
      <c r="A517" s="79"/>
      <c r="B517" s="80"/>
      <c r="C517" s="80"/>
      <c r="D517" s="80"/>
      <c r="E517" s="80"/>
      <c r="F517" s="80"/>
      <c r="G517" s="80"/>
      <c r="H517" s="80"/>
      <c r="I517" s="80"/>
      <c r="J517" s="150"/>
    </row>
    <row r="518" spans="1:10" s="922" customFormat="1" ht="15.75">
      <c r="A518" s="79"/>
      <c r="B518" s="80"/>
      <c r="C518" s="80"/>
      <c r="D518" s="80"/>
      <c r="E518" s="80"/>
      <c r="F518" s="80"/>
      <c r="G518" s="80"/>
      <c r="H518" s="80"/>
      <c r="I518" s="80"/>
      <c r="J518" s="150"/>
    </row>
    <row r="519" spans="1:10" s="922" customFormat="1" ht="15.75">
      <c r="A519" s="79"/>
      <c r="B519" s="80"/>
      <c r="C519" s="80"/>
      <c r="D519" s="80"/>
      <c r="E519" s="80"/>
      <c r="F519" s="80"/>
      <c r="G519" s="80"/>
      <c r="H519" s="80"/>
      <c r="I519" s="80"/>
      <c r="J519" s="150"/>
    </row>
    <row r="520" spans="1:10" s="922" customFormat="1" ht="15.75">
      <c r="A520" s="79"/>
      <c r="B520" s="80"/>
      <c r="C520" s="80"/>
      <c r="D520" s="80"/>
      <c r="E520" s="80"/>
      <c r="F520" s="80"/>
      <c r="G520" s="80"/>
      <c r="H520" s="80"/>
      <c r="I520" s="80"/>
      <c r="J520" s="150"/>
    </row>
    <row r="521" spans="1:10" s="922" customFormat="1" ht="15.75">
      <c r="A521" s="79"/>
      <c r="B521" s="80"/>
      <c r="C521" s="80"/>
      <c r="D521" s="80"/>
      <c r="E521" s="80"/>
      <c r="F521" s="80"/>
      <c r="G521" s="80"/>
      <c r="H521" s="80"/>
      <c r="I521" s="80"/>
      <c r="J521" s="150"/>
    </row>
    <row r="522" spans="1:10" s="922" customFormat="1" ht="15.75">
      <c r="A522" s="79"/>
      <c r="B522" s="80"/>
      <c r="C522" s="80"/>
      <c r="D522" s="80"/>
      <c r="E522" s="80"/>
      <c r="F522" s="80"/>
      <c r="G522" s="80"/>
      <c r="H522" s="80"/>
      <c r="I522" s="80"/>
      <c r="J522" s="150"/>
    </row>
    <row r="523" spans="1:10" s="922" customFormat="1" ht="15.75">
      <c r="A523" s="79"/>
      <c r="B523" s="80"/>
      <c r="C523" s="80"/>
      <c r="D523" s="80"/>
      <c r="E523" s="80"/>
      <c r="F523" s="80"/>
      <c r="G523" s="80"/>
      <c r="H523" s="80"/>
      <c r="I523" s="80"/>
      <c r="J523" s="150"/>
    </row>
    <row r="524" spans="1:10" s="922" customFormat="1" ht="15.75">
      <c r="A524" s="79"/>
      <c r="B524" s="80"/>
      <c r="C524" s="80"/>
      <c r="D524" s="80"/>
      <c r="E524" s="80"/>
      <c r="F524" s="80"/>
      <c r="G524" s="80"/>
      <c r="H524" s="80"/>
      <c r="I524" s="80"/>
      <c r="J524" s="150"/>
    </row>
    <row r="525" spans="1:10" s="922" customFormat="1" ht="15.75">
      <c r="A525" s="79"/>
      <c r="B525" s="80"/>
      <c r="C525" s="80"/>
      <c r="D525" s="80"/>
      <c r="E525" s="80"/>
      <c r="F525" s="80"/>
      <c r="G525" s="80"/>
      <c r="H525" s="80"/>
      <c r="I525" s="80"/>
      <c r="J525" s="150"/>
    </row>
    <row r="526" spans="1:10" s="922" customFormat="1" ht="15.75">
      <c r="A526" s="79"/>
      <c r="B526" s="80"/>
      <c r="C526" s="80"/>
      <c r="D526" s="80"/>
      <c r="E526" s="80"/>
      <c r="F526" s="80"/>
      <c r="G526" s="80"/>
      <c r="H526" s="80"/>
      <c r="I526" s="80"/>
      <c r="J526" s="150"/>
    </row>
    <row r="527" spans="1:10" s="922" customFormat="1" ht="15.75">
      <c r="A527" s="79"/>
      <c r="B527" s="80"/>
      <c r="C527" s="80"/>
      <c r="D527" s="80"/>
      <c r="E527" s="80"/>
      <c r="F527" s="80"/>
      <c r="G527" s="80"/>
      <c r="H527" s="80"/>
      <c r="I527" s="80"/>
      <c r="J527" s="150"/>
    </row>
    <row r="528" spans="1:10" s="922" customFormat="1" ht="15.75">
      <c r="A528" s="79"/>
      <c r="B528" s="80"/>
      <c r="C528" s="80"/>
      <c r="D528" s="80"/>
      <c r="E528" s="80"/>
      <c r="F528" s="80"/>
      <c r="G528" s="80"/>
      <c r="H528" s="80"/>
      <c r="I528" s="80"/>
      <c r="J528" s="150"/>
    </row>
    <row r="529" spans="1:10" s="922" customFormat="1" ht="15.75">
      <c r="A529" s="79"/>
      <c r="B529" s="80"/>
      <c r="C529" s="80"/>
      <c r="D529" s="80"/>
      <c r="E529" s="80"/>
      <c r="F529" s="80"/>
      <c r="G529" s="80"/>
      <c r="H529" s="80"/>
      <c r="I529" s="80"/>
      <c r="J529" s="150"/>
    </row>
    <row r="530" spans="1:10" s="922" customFormat="1" ht="15.75">
      <c r="A530" s="79"/>
      <c r="B530" s="80"/>
      <c r="C530" s="80"/>
      <c r="D530" s="80"/>
      <c r="E530" s="80"/>
      <c r="F530" s="80"/>
      <c r="G530" s="80"/>
      <c r="H530" s="80"/>
      <c r="I530" s="80"/>
      <c r="J530" s="150"/>
    </row>
    <row r="531" spans="1:10" s="922" customFormat="1" ht="15.75">
      <c r="A531" s="79"/>
      <c r="B531" s="80"/>
      <c r="C531" s="80"/>
      <c r="D531" s="80"/>
      <c r="E531" s="80"/>
      <c r="F531" s="80"/>
      <c r="G531" s="80"/>
      <c r="H531" s="80"/>
      <c r="I531" s="80"/>
      <c r="J531" s="150"/>
    </row>
    <row r="532" spans="1:10" s="922" customFormat="1" ht="15.75">
      <c r="A532" s="79"/>
      <c r="B532" s="80"/>
      <c r="C532" s="80"/>
      <c r="D532" s="80"/>
      <c r="E532" s="80"/>
      <c r="F532" s="80"/>
      <c r="G532" s="80"/>
      <c r="H532" s="80"/>
      <c r="I532" s="80"/>
      <c r="J532" s="150"/>
    </row>
    <row r="533" spans="1:10" s="922" customFormat="1" ht="15.75">
      <c r="A533" s="79"/>
      <c r="B533" s="80"/>
      <c r="C533" s="80"/>
      <c r="D533" s="80"/>
      <c r="E533" s="80"/>
      <c r="F533" s="80"/>
      <c r="G533" s="80"/>
      <c r="H533" s="80"/>
      <c r="I533" s="80"/>
      <c r="J533" s="150"/>
    </row>
    <row r="534" spans="1:10" s="922" customFormat="1" ht="15.75">
      <c r="A534" s="79"/>
      <c r="B534" s="80"/>
      <c r="C534" s="80"/>
      <c r="D534" s="80"/>
      <c r="E534" s="80"/>
      <c r="F534" s="80"/>
      <c r="G534" s="80"/>
      <c r="H534" s="80"/>
      <c r="I534" s="80"/>
      <c r="J534" s="150"/>
    </row>
    <row r="535" spans="1:10" s="922" customFormat="1" ht="15.75">
      <c r="A535" s="79"/>
      <c r="B535" s="80"/>
      <c r="C535" s="80"/>
      <c r="D535" s="80"/>
      <c r="E535" s="80"/>
      <c r="F535" s="80"/>
      <c r="G535" s="80"/>
      <c r="H535" s="80"/>
      <c r="I535" s="80"/>
      <c r="J535" s="150"/>
    </row>
    <row r="536" spans="1:10" s="922" customFormat="1" ht="15.75">
      <c r="A536" s="79"/>
      <c r="B536" s="80"/>
      <c r="C536" s="80"/>
      <c r="D536" s="80"/>
      <c r="E536" s="80"/>
      <c r="F536" s="80"/>
      <c r="G536" s="80"/>
      <c r="H536" s="80"/>
      <c r="I536" s="80"/>
      <c r="J536" s="150"/>
    </row>
    <row r="537" spans="1:10" s="922" customFormat="1" ht="15.75">
      <c r="A537" s="79"/>
      <c r="B537" s="80"/>
      <c r="C537" s="80"/>
      <c r="D537" s="80"/>
      <c r="E537" s="80"/>
      <c r="F537" s="80"/>
      <c r="G537" s="80"/>
      <c r="H537" s="80"/>
      <c r="I537" s="80"/>
      <c r="J537" s="150"/>
    </row>
    <row r="538" spans="1:10" s="922" customFormat="1" ht="15.75">
      <c r="A538" s="79"/>
      <c r="B538" s="80"/>
      <c r="C538" s="80"/>
      <c r="D538" s="80"/>
      <c r="E538" s="80"/>
      <c r="F538" s="80"/>
      <c r="G538" s="80"/>
      <c r="H538" s="80"/>
      <c r="I538" s="80"/>
      <c r="J538" s="150"/>
    </row>
    <row r="539" spans="1:10" s="922" customFormat="1" ht="15.75">
      <c r="A539" s="79"/>
      <c r="B539" s="80"/>
      <c r="C539" s="80"/>
      <c r="D539" s="80"/>
      <c r="E539" s="80"/>
      <c r="F539" s="80"/>
      <c r="G539" s="80"/>
      <c r="H539" s="80"/>
      <c r="I539" s="80"/>
      <c r="J539" s="150"/>
    </row>
    <row r="540" spans="1:10" s="922" customFormat="1" ht="15.75">
      <c r="A540" s="79"/>
      <c r="B540" s="80"/>
      <c r="C540" s="80"/>
      <c r="D540" s="80"/>
      <c r="E540" s="80"/>
      <c r="F540" s="80"/>
      <c r="G540" s="80"/>
      <c r="H540" s="80"/>
      <c r="I540" s="80"/>
      <c r="J540" s="150"/>
    </row>
    <row r="541" spans="1:10" s="922" customFormat="1" ht="15.75">
      <c r="A541" s="79"/>
      <c r="B541" s="80"/>
      <c r="C541" s="80"/>
      <c r="D541" s="80"/>
      <c r="E541" s="80"/>
      <c r="F541" s="80"/>
      <c r="G541" s="80"/>
      <c r="H541" s="80"/>
      <c r="I541" s="80"/>
      <c r="J541" s="150"/>
    </row>
    <row r="542" spans="1:10" s="922" customFormat="1" ht="15.75">
      <c r="A542" s="79"/>
      <c r="B542" s="80"/>
      <c r="C542" s="80"/>
      <c r="D542" s="80"/>
      <c r="E542" s="80"/>
      <c r="F542" s="80"/>
      <c r="G542" s="80"/>
      <c r="H542" s="80"/>
      <c r="I542" s="80"/>
      <c r="J542" s="150"/>
    </row>
    <row r="543" spans="1:10" s="922" customFormat="1" ht="15.75">
      <c r="A543" s="79"/>
      <c r="B543" s="80"/>
      <c r="C543" s="80"/>
      <c r="D543" s="80"/>
      <c r="E543" s="80"/>
      <c r="F543" s="80"/>
      <c r="G543" s="80"/>
      <c r="H543" s="80"/>
      <c r="I543" s="80"/>
      <c r="J543" s="150"/>
    </row>
    <row r="544" spans="1:10" s="922" customFormat="1" ht="15.75">
      <c r="A544" s="79"/>
      <c r="B544" s="80"/>
      <c r="C544" s="80"/>
      <c r="D544" s="80"/>
      <c r="E544" s="80"/>
      <c r="F544" s="80"/>
      <c r="G544" s="80"/>
      <c r="H544" s="80"/>
      <c r="I544" s="80"/>
      <c r="J544" s="150"/>
    </row>
    <row r="545" spans="1:10" s="922" customFormat="1" ht="15.75">
      <c r="A545" s="79"/>
      <c r="B545" s="80"/>
      <c r="C545" s="80"/>
      <c r="D545" s="80"/>
      <c r="E545" s="80"/>
      <c r="F545" s="80"/>
      <c r="G545" s="80"/>
      <c r="H545" s="80"/>
      <c r="I545" s="80"/>
      <c r="J545" s="150"/>
    </row>
    <row r="546" spans="1:10" s="922" customFormat="1" ht="15.75">
      <c r="A546" s="79"/>
      <c r="B546" s="80"/>
      <c r="C546" s="80"/>
      <c r="D546" s="80"/>
      <c r="E546" s="80"/>
      <c r="F546" s="80"/>
      <c r="G546" s="80"/>
      <c r="H546" s="80"/>
      <c r="I546" s="80"/>
      <c r="J546" s="150"/>
    </row>
    <row r="547" spans="1:10" s="922" customFormat="1" ht="15.75">
      <c r="A547" s="79"/>
      <c r="B547" s="80"/>
      <c r="C547" s="80"/>
      <c r="D547" s="80"/>
      <c r="E547" s="80"/>
      <c r="F547" s="80"/>
      <c r="G547" s="80"/>
      <c r="H547" s="80"/>
      <c r="I547" s="80"/>
      <c r="J547" s="150"/>
    </row>
    <row r="548" spans="1:10" s="922" customFormat="1" ht="15.75">
      <c r="A548" s="79"/>
      <c r="B548" s="80"/>
      <c r="C548" s="80"/>
      <c r="D548" s="80"/>
      <c r="E548" s="80"/>
      <c r="F548" s="80"/>
      <c r="G548" s="80"/>
      <c r="H548" s="80"/>
      <c r="I548" s="80"/>
      <c r="J548" s="150"/>
    </row>
    <row r="549" spans="1:10" s="922" customFormat="1" ht="15.75">
      <c r="A549" s="79"/>
      <c r="B549" s="80"/>
      <c r="C549" s="80"/>
      <c r="D549" s="80"/>
      <c r="E549" s="80"/>
      <c r="F549" s="80"/>
      <c r="G549" s="80"/>
      <c r="H549" s="80"/>
      <c r="I549" s="80"/>
      <c r="J549" s="150"/>
    </row>
    <row r="550" spans="1:10" s="922" customFormat="1" ht="15.75">
      <c r="A550" s="79"/>
      <c r="B550" s="80"/>
      <c r="C550" s="80"/>
      <c r="D550" s="80"/>
      <c r="E550" s="80"/>
      <c r="F550" s="80"/>
      <c r="G550" s="80"/>
      <c r="H550" s="80"/>
      <c r="I550" s="80"/>
      <c r="J550" s="150"/>
    </row>
    <row r="551" spans="1:10" s="922" customFormat="1" ht="15.75">
      <c r="A551" s="79"/>
      <c r="B551" s="80"/>
      <c r="C551" s="80"/>
      <c r="D551" s="80"/>
      <c r="E551" s="80"/>
      <c r="F551" s="80"/>
      <c r="G551" s="80"/>
      <c r="H551" s="80"/>
      <c r="I551" s="80"/>
      <c r="J551" s="150"/>
    </row>
    <row r="552" spans="1:10" s="922" customFormat="1" ht="15.75">
      <c r="A552" s="79"/>
      <c r="B552" s="80"/>
      <c r="C552" s="80"/>
      <c r="D552" s="80"/>
      <c r="E552" s="80"/>
      <c r="F552" s="80"/>
      <c r="G552" s="80"/>
      <c r="H552" s="80"/>
      <c r="I552" s="80"/>
      <c r="J552" s="150"/>
    </row>
    <row r="553" spans="1:10" s="922" customFormat="1" ht="15.75">
      <c r="A553" s="79"/>
      <c r="B553" s="80"/>
      <c r="C553" s="80"/>
      <c r="D553" s="80"/>
      <c r="E553" s="80"/>
      <c r="F553" s="80"/>
      <c r="G553" s="80"/>
      <c r="H553" s="80"/>
      <c r="I553" s="80"/>
      <c r="J553" s="150"/>
    </row>
    <row r="554" spans="1:10" s="922" customFormat="1" ht="15.75">
      <c r="A554" s="79"/>
      <c r="B554" s="80"/>
      <c r="C554" s="80"/>
      <c r="D554" s="80"/>
      <c r="E554" s="80"/>
      <c r="F554" s="80"/>
      <c r="G554" s="80"/>
      <c r="H554" s="80"/>
      <c r="I554" s="80"/>
      <c r="J554" s="150"/>
    </row>
    <row r="555" spans="1:10" s="922" customFormat="1" ht="15.75">
      <c r="A555" s="79"/>
      <c r="B555" s="80"/>
      <c r="C555" s="80"/>
      <c r="D555" s="80"/>
      <c r="E555" s="80"/>
      <c r="F555" s="80"/>
      <c r="G555" s="80"/>
      <c r="H555" s="80"/>
      <c r="I555" s="80"/>
      <c r="J555" s="150"/>
    </row>
    <row r="556" spans="1:10" s="922" customFormat="1" ht="15.75">
      <c r="A556" s="79"/>
      <c r="B556" s="80"/>
      <c r="C556" s="80"/>
      <c r="D556" s="80"/>
      <c r="E556" s="80"/>
      <c r="F556" s="80"/>
      <c r="G556" s="80"/>
      <c r="H556" s="80"/>
      <c r="I556" s="80"/>
      <c r="J556" s="150"/>
    </row>
    <row r="557" spans="1:10" s="922" customFormat="1" ht="15.75">
      <c r="A557" s="79"/>
      <c r="B557" s="80"/>
      <c r="C557" s="80"/>
      <c r="D557" s="80"/>
      <c r="E557" s="80"/>
      <c r="F557" s="80"/>
      <c r="G557" s="80"/>
      <c r="H557" s="80"/>
      <c r="I557" s="80"/>
      <c r="J557" s="150"/>
    </row>
    <row r="558" spans="1:10" s="922" customFormat="1" ht="15.75">
      <c r="A558" s="79"/>
      <c r="B558" s="80"/>
      <c r="C558" s="80"/>
      <c r="D558" s="80"/>
      <c r="E558" s="80"/>
      <c r="F558" s="80"/>
      <c r="G558" s="80"/>
      <c r="H558" s="80"/>
      <c r="I558" s="80"/>
      <c r="J558" s="150"/>
    </row>
    <row r="559" spans="1:10" s="922" customFormat="1" ht="15.75">
      <c r="A559" s="79"/>
      <c r="B559" s="80"/>
      <c r="C559" s="80"/>
      <c r="D559" s="80"/>
      <c r="E559" s="80"/>
      <c r="F559" s="80"/>
      <c r="G559" s="80"/>
      <c r="H559" s="80"/>
      <c r="I559" s="80"/>
      <c r="J559" s="150"/>
    </row>
    <row r="560" spans="1:10" s="922" customFormat="1" ht="15.75">
      <c r="A560" s="79"/>
      <c r="B560" s="80"/>
      <c r="C560" s="80"/>
      <c r="D560" s="80"/>
      <c r="E560" s="80"/>
      <c r="F560" s="80"/>
      <c r="G560" s="80"/>
      <c r="H560" s="80"/>
      <c r="I560" s="80"/>
      <c r="J560" s="150"/>
    </row>
    <row r="561" spans="1:10" s="922" customFormat="1" ht="15.75">
      <c r="A561" s="79"/>
      <c r="B561" s="80"/>
      <c r="C561" s="80"/>
      <c r="D561" s="80"/>
      <c r="E561" s="80"/>
      <c r="F561" s="80"/>
      <c r="G561" s="80"/>
      <c r="H561" s="80"/>
      <c r="I561" s="80"/>
      <c r="J561" s="150"/>
    </row>
    <row r="562" spans="1:10" s="922" customFormat="1" ht="15.75">
      <c r="A562" s="79"/>
      <c r="B562" s="80"/>
      <c r="C562" s="80"/>
      <c r="D562" s="80"/>
      <c r="E562" s="80"/>
      <c r="F562" s="80"/>
      <c r="G562" s="80"/>
      <c r="H562" s="80"/>
      <c r="I562" s="80"/>
      <c r="J562" s="150"/>
    </row>
    <row r="563" spans="1:10" s="922" customFormat="1" ht="15.75">
      <c r="A563" s="79"/>
      <c r="B563" s="80"/>
      <c r="C563" s="80"/>
      <c r="D563" s="80"/>
      <c r="E563" s="80"/>
      <c r="F563" s="80"/>
      <c r="G563" s="80"/>
      <c r="H563" s="80"/>
      <c r="I563" s="80"/>
      <c r="J563" s="150"/>
    </row>
    <row r="564" spans="1:10" s="922" customFormat="1" ht="15.75">
      <c r="A564" s="79"/>
      <c r="B564" s="80"/>
      <c r="C564" s="80"/>
      <c r="D564" s="80"/>
      <c r="E564" s="80"/>
      <c r="F564" s="80"/>
      <c r="G564" s="80"/>
      <c r="H564" s="80"/>
      <c r="I564" s="80"/>
      <c r="J564" s="150"/>
    </row>
    <row r="565" spans="1:10" s="922" customFormat="1" ht="15.75">
      <c r="A565" s="79"/>
      <c r="B565" s="80"/>
      <c r="C565" s="80"/>
      <c r="D565" s="80"/>
      <c r="E565" s="80"/>
      <c r="F565" s="80"/>
      <c r="G565" s="80"/>
      <c r="H565" s="80"/>
      <c r="I565" s="80"/>
      <c r="J565" s="150"/>
    </row>
    <row r="566" spans="1:10" s="922" customFormat="1" ht="15.75">
      <c r="A566" s="79"/>
      <c r="B566" s="80"/>
      <c r="C566" s="80"/>
      <c r="D566" s="80"/>
      <c r="E566" s="80"/>
      <c r="F566" s="80"/>
      <c r="G566" s="80"/>
      <c r="H566" s="80"/>
      <c r="I566" s="80"/>
      <c r="J566" s="150"/>
    </row>
    <row r="567" spans="1:10" s="922" customFormat="1" ht="15.75">
      <c r="A567" s="79"/>
      <c r="B567" s="80"/>
      <c r="C567" s="80"/>
      <c r="D567" s="80"/>
      <c r="E567" s="80"/>
      <c r="F567" s="80"/>
      <c r="G567" s="80"/>
      <c r="H567" s="80"/>
      <c r="I567" s="80"/>
      <c r="J567" s="150"/>
    </row>
    <row r="568" spans="1:10" s="922" customFormat="1" ht="15.75">
      <c r="A568" s="79"/>
      <c r="B568" s="80"/>
      <c r="C568" s="80"/>
      <c r="D568" s="80"/>
      <c r="E568" s="80"/>
      <c r="F568" s="80"/>
      <c r="G568" s="80"/>
      <c r="H568" s="80"/>
      <c r="I568" s="80"/>
      <c r="J568" s="150"/>
    </row>
    <row r="569" spans="1:10" s="922" customFormat="1" ht="15.75">
      <c r="A569" s="79"/>
      <c r="B569" s="80"/>
      <c r="C569" s="80"/>
      <c r="D569" s="80"/>
      <c r="E569" s="80"/>
      <c r="F569" s="80"/>
      <c r="G569" s="80"/>
      <c r="H569" s="80"/>
      <c r="I569" s="80"/>
      <c r="J569" s="150"/>
    </row>
    <row r="570" spans="1:10" s="922" customFormat="1" ht="15.75">
      <c r="A570" s="79"/>
      <c r="B570" s="80"/>
      <c r="C570" s="80"/>
      <c r="D570" s="80"/>
      <c r="E570" s="80"/>
      <c r="F570" s="80"/>
      <c r="G570" s="80"/>
      <c r="H570" s="80"/>
      <c r="I570" s="80"/>
      <c r="J570" s="150"/>
    </row>
    <row r="571" spans="1:10" s="922" customFormat="1" ht="15.75">
      <c r="A571" s="79"/>
      <c r="B571" s="80"/>
      <c r="C571" s="80"/>
      <c r="D571" s="80"/>
      <c r="E571" s="80"/>
      <c r="F571" s="80"/>
      <c r="G571" s="80"/>
      <c r="H571" s="80"/>
      <c r="I571" s="80"/>
      <c r="J571" s="150"/>
    </row>
    <row r="572" spans="1:10" s="922" customFormat="1" ht="15.75">
      <c r="A572" s="79"/>
      <c r="B572" s="80"/>
      <c r="C572" s="80"/>
      <c r="D572" s="80"/>
      <c r="E572" s="80"/>
      <c r="F572" s="80"/>
      <c r="G572" s="80"/>
      <c r="H572" s="80"/>
      <c r="I572" s="80"/>
      <c r="J572" s="150"/>
    </row>
    <row r="573" spans="1:10" s="922" customFormat="1" ht="15.75">
      <c r="A573" s="79"/>
      <c r="B573" s="80"/>
      <c r="C573" s="80"/>
      <c r="D573" s="80"/>
      <c r="E573" s="80"/>
      <c r="F573" s="80"/>
      <c r="G573" s="80"/>
      <c r="H573" s="80"/>
      <c r="I573" s="80"/>
      <c r="J573" s="150"/>
    </row>
    <row r="574" spans="1:10" s="922" customFormat="1" ht="15.75">
      <c r="A574" s="79"/>
      <c r="B574" s="80"/>
      <c r="C574" s="80"/>
      <c r="D574" s="80"/>
      <c r="E574" s="80"/>
      <c r="F574" s="80"/>
      <c r="G574" s="80"/>
      <c r="H574" s="80"/>
      <c r="I574" s="80"/>
      <c r="J574" s="150"/>
    </row>
    <row r="575" spans="1:10" s="922" customFormat="1" ht="15.75">
      <c r="A575" s="79"/>
      <c r="B575" s="80"/>
      <c r="C575" s="80"/>
      <c r="D575" s="80"/>
      <c r="E575" s="80"/>
      <c r="F575" s="80"/>
      <c r="G575" s="80"/>
      <c r="H575" s="80"/>
      <c r="I575" s="80"/>
      <c r="J575" s="150"/>
    </row>
    <row r="576" spans="1:10" s="922" customFormat="1" ht="15.75">
      <c r="A576" s="79"/>
      <c r="B576" s="80"/>
      <c r="C576" s="80"/>
      <c r="D576" s="80"/>
      <c r="E576" s="80"/>
      <c r="F576" s="80"/>
      <c r="G576" s="80"/>
      <c r="H576" s="80"/>
      <c r="I576" s="80"/>
      <c r="J576" s="150"/>
    </row>
    <row r="577" spans="1:10" s="922" customFormat="1" ht="15.75">
      <c r="A577" s="79"/>
      <c r="B577" s="80"/>
      <c r="C577" s="80"/>
      <c r="D577" s="80"/>
      <c r="E577" s="80"/>
      <c r="F577" s="80"/>
      <c r="G577" s="80"/>
      <c r="H577" s="80"/>
      <c r="I577" s="80"/>
      <c r="J577" s="150"/>
    </row>
    <row r="578" spans="1:10" s="922" customFormat="1" ht="15.75">
      <c r="A578" s="79"/>
      <c r="B578" s="80"/>
      <c r="C578" s="80"/>
      <c r="D578" s="80"/>
      <c r="E578" s="80"/>
      <c r="F578" s="80"/>
      <c r="G578" s="80"/>
      <c r="H578" s="80"/>
      <c r="I578" s="80"/>
      <c r="J578" s="150"/>
    </row>
    <row r="579" spans="1:10" s="922" customFormat="1" ht="15.75">
      <c r="A579" s="79"/>
      <c r="B579" s="80"/>
      <c r="C579" s="80"/>
      <c r="D579" s="80"/>
      <c r="E579" s="80"/>
      <c r="F579" s="80"/>
      <c r="G579" s="80"/>
      <c r="H579" s="80"/>
      <c r="I579" s="80"/>
      <c r="J579" s="150"/>
    </row>
    <row r="580" spans="1:10" s="922" customFormat="1" ht="15.75">
      <c r="A580" s="79"/>
      <c r="B580" s="80"/>
      <c r="C580" s="80"/>
      <c r="D580" s="80"/>
      <c r="E580" s="80"/>
      <c r="F580" s="80"/>
      <c r="G580" s="80"/>
      <c r="H580" s="80"/>
      <c r="I580" s="80"/>
      <c r="J580" s="150"/>
    </row>
    <row r="581" spans="1:10" s="922" customFormat="1" ht="15.75">
      <c r="A581" s="79"/>
      <c r="B581" s="80"/>
      <c r="C581" s="80"/>
      <c r="D581" s="80"/>
      <c r="E581" s="80"/>
      <c r="F581" s="80"/>
      <c r="G581" s="80"/>
      <c r="H581" s="80"/>
      <c r="I581" s="80"/>
      <c r="J581" s="150"/>
    </row>
    <row r="582" spans="1:10" s="922" customFormat="1" ht="15.75">
      <c r="A582" s="79"/>
      <c r="B582" s="80"/>
      <c r="C582" s="80"/>
      <c r="D582" s="80"/>
      <c r="E582" s="80"/>
      <c r="F582" s="80"/>
      <c r="G582" s="80"/>
      <c r="H582" s="80"/>
      <c r="I582" s="80"/>
      <c r="J582" s="150"/>
    </row>
    <row r="583" spans="1:10" s="922" customFormat="1" ht="15.75">
      <c r="A583" s="79"/>
      <c r="B583" s="80"/>
      <c r="C583" s="80"/>
      <c r="D583" s="80"/>
      <c r="E583" s="80"/>
      <c r="F583" s="80"/>
      <c r="G583" s="80"/>
      <c r="H583" s="80"/>
      <c r="I583" s="80"/>
      <c r="J583" s="150"/>
    </row>
    <row r="584" spans="1:10" s="922" customFormat="1" ht="15.75">
      <c r="A584" s="79"/>
      <c r="B584" s="80"/>
      <c r="C584" s="80"/>
      <c r="D584" s="80"/>
      <c r="E584" s="80"/>
      <c r="F584" s="80"/>
      <c r="G584" s="80"/>
      <c r="H584" s="80"/>
      <c r="I584" s="80"/>
      <c r="J584" s="150"/>
    </row>
    <row r="585" spans="1:10" s="922" customFormat="1" ht="15.75">
      <c r="A585" s="79"/>
      <c r="B585" s="80"/>
      <c r="C585" s="80"/>
      <c r="D585" s="80"/>
      <c r="E585" s="80"/>
      <c r="F585" s="80"/>
      <c r="G585" s="80"/>
      <c r="H585" s="80"/>
      <c r="I585" s="80"/>
      <c r="J585" s="150"/>
    </row>
    <row r="586" spans="1:10" s="922" customFormat="1" ht="15.75">
      <c r="A586" s="79"/>
      <c r="B586" s="80"/>
      <c r="C586" s="80"/>
      <c r="D586" s="80"/>
      <c r="E586" s="80"/>
      <c r="F586" s="80"/>
      <c r="G586" s="80"/>
      <c r="H586" s="80"/>
      <c r="I586" s="80"/>
      <c r="J586" s="150"/>
    </row>
    <row r="587" spans="1:10" s="922" customFormat="1" ht="15.75">
      <c r="A587" s="79"/>
      <c r="B587" s="80"/>
      <c r="C587" s="80"/>
      <c r="D587" s="80"/>
      <c r="E587" s="80"/>
      <c r="F587" s="80"/>
      <c r="G587" s="80"/>
      <c r="H587" s="80"/>
      <c r="I587" s="80"/>
      <c r="J587" s="150"/>
    </row>
    <row r="588" spans="1:10" s="922" customFormat="1" ht="15.75">
      <c r="A588" s="79"/>
      <c r="B588" s="80"/>
      <c r="C588" s="80"/>
      <c r="D588" s="80"/>
      <c r="E588" s="80"/>
      <c r="F588" s="80"/>
      <c r="G588" s="80"/>
      <c r="H588" s="80"/>
      <c r="I588" s="80"/>
      <c r="J588" s="150"/>
    </row>
    <row r="589" spans="1:10" s="922" customFormat="1" ht="15.75">
      <c r="A589" s="79"/>
      <c r="B589" s="80"/>
      <c r="C589" s="80"/>
      <c r="D589" s="80"/>
      <c r="E589" s="80"/>
      <c r="F589" s="80"/>
      <c r="G589" s="80"/>
      <c r="H589" s="80"/>
      <c r="I589" s="80"/>
      <c r="J589" s="150"/>
    </row>
    <row r="590" spans="1:10" s="922" customFormat="1" ht="15.75">
      <c r="A590" s="79"/>
      <c r="B590" s="80"/>
      <c r="C590" s="80"/>
      <c r="D590" s="80"/>
      <c r="E590" s="80"/>
      <c r="F590" s="80"/>
      <c r="G590" s="80"/>
      <c r="H590" s="80"/>
      <c r="I590" s="80"/>
      <c r="J590" s="150"/>
    </row>
    <row r="591" spans="1:10" s="922" customFormat="1" ht="15.75">
      <c r="A591" s="79"/>
      <c r="B591" s="80"/>
      <c r="C591" s="80"/>
      <c r="D591" s="80"/>
      <c r="E591" s="80"/>
      <c r="F591" s="80"/>
      <c r="G591" s="80"/>
      <c r="H591" s="80"/>
      <c r="I591" s="80"/>
      <c r="J591" s="150"/>
    </row>
    <row r="592" spans="1:10" s="922" customFormat="1" ht="15.75">
      <c r="A592" s="79"/>
      <c r="B592" s="80"/>
      <c r="C592" s="80"/>
      <c r="D592" s="80"/>
      <c r="E592" s="80"/>
      <c r="F592" s="80"/>
      <c r="G592" s="80"/>
      <c r="H592" s="80"/>
      <c r="I592" s="80"/>
      <c r="J592" s="150"/>
    </row>
    <row r="593" spans="1:10" s="922" customFormat="1" ht="15.75">
      <c r="A593" s="79"/>
      <c r="B593" s="80"/>
      <c r="C593" s="80"/>
      <c r="D593" s="80"/>
      <c r="E593" s="80"/>
      <c r="F593" s="80"/>
      <c r="G593" s="80"/>
      <c r="H593" s="80"/>
      <c r="I593" s="80"/>
      <c r="J593" s="150"/>
    </row>
    <row r="594" spans="1:10" s="922" customFormat="1" ht="15.75">
      <c r="A594" s="79"/>
      <c r="B594" s="80"/>
      <c r="C594" s="80"/>
      <c r="D594" s="80"/>
      <c r="E594" s="80"/>
      <c r="F594" s="80"/>
      <c r="G594" s="80"/>
      <c r="H594" s="80"/>
      <c r="I594" s="80"/>
      <c r="J594" s="150"/>
    </row>
    <row r="595" spans="1:10" s="922" customFormat="1" ht="15.75">
      <c r="A595" s="79"/>
      <c r="B595" s="80"/>
      <c r="C595" s="80"/>
      <c r="D595" s="80"/>
      <c r="E595" s="80"/>
      <c r="F595" s="80"/>
      <c r="G595" s="80"/>
      <c r="H595" s="80"/>
      <c r="I595" s="80"/>
      <c r="J595" s="150"/>
    </row>
    <row r="596" spans="1:10" s="922" customFormat="1" ht="15.75">
      <c r="A596" s="79"/>
      <c r="B596" s="80"/>
      <c r="C596" s="80"/>
      <c r="D596" s="80"/>
      <c r="E596" s="80"/>
      <c r="F596" s="80"/>
      <c r="G596" s="80"/>
      <c r="H596" s="80"/>
      <c r="I596" s="80"/>
      <c r="J596" s="150"/>
    </row>
    <row r="597" spans="1:10" s="922" customFormat="1" ht="15.75">
      <c r="A597" s="79"/>
      <c r="B597" s="80"/>
      <c r="C597" s="80"/>
      <c r="D597" s="80"/>
      <c r="E597" s="80"/>
      <c r="F597" s="80"/>
      <c r="G597" s="80"/>
      <c r="H597" s="80"/>
      <c r="I597" s="80"/>
      <c r="J597" s="150"/>
    </row>
    <row r="598" spans="1:10" s="922" customFormat="1" ht="15.75">
      <c r="A598" s="79"/>
      <c r="B598" s="80"/>
      <c r="C598" s="80"/>
      <c r="D598" s="80"/>
      <c r="E598" s="80"/>
      <c r="F598" s="80"/>
      <c r="G598" s="80"/>
      <c r="H598" s="80"/>
      <c r="I598" s="80"/>
      <c r="J598" s="150"/>
    </row>
    <row r="599" spans="1:10" s="922" customFormat="1" ht="15.75">
      <c r="A599" s="79"/>
      <c r="B599" s="80"/>
      <c r="C599" s="80"/>
      <c r="D599" s="80"/>
      <c r="E599" s="80"/>
      <c r="F599" s="80"/>
      <c r="G599" s="80"/>
      <c r="H599" s="80"/>
      <c r="I599" s="80"/>
      <c r="J599" s="150"/>
    </row>
    <row r="600" spans="1:10" s="922" customFormat="1" ht="15.75">
      <c r="A600" s="79"/>
      <c r="B600" s="80"/>
      <c r="C600" s="80"/>
      <c r="D600" s="80"/>
      <c r="E600" s="80"/>
      <c r="F600" s="80"/>
      <c r="G600" s="80"/>
      <c r="H600" s="80"/>
      <c r="I600" s="80"/>
      <c r="J600" s="150"/>
    </row>
    <row r="601" spans="1:10" s="922" customFormat="1" ht="15.75">
      <c r="A601" s="79"/>
      <c r="B601" s="80"/>
      <c r="C601" s="80"/>
      <c r="D601" s="80"/>
      <c r="E601" s="80"/>
      <c r="F601" s="80"/>
      <c r="G601" s="80"/>
      <c r="H601" s="80"/>
      <c r="I601" s="80"/>
      <c r="J601" s="150"/>
    </row>
    <row r="602" spans="1:10" s="922" customFormat="1" ht="15.75">
      <c r="A602" s="79"/>
      <c r="B602" s="80"/>
      <c r="C602" s="80"/>
      <c r="D602" s="80"/>
      <c r="E602" s="80"/>
      <c r="F602" s="80"/>
      <c r="G602" s="80"/>
      <c r="H602" s="80"/>
      <c r="I602" s="80"/>
      <c r="J602" s="150"/>
    </row>
    <row r="603" spans="1:10" s="922" customFormat="1" ht="15.75">
      <c r="A603" s="79"/>
      <c r="B603" s="80"/>
      <c r="C603" s="80"/>
      <c r="D603" s="80"/>
      <c r="E603" s="80"/>
      <c r="F603" s="80"/>
      <c r="G603" s="80"/>
      <c r="H603" s="80"/>
      <c r="I603" s="80"/>
      <c r="J603" s="150"/>
    </row>
    <row r="604" spans="1:10" s="922" customFormat="1" ht="15.75">
      <c r="A604" s="79"/>
      <c r="B604" s="80"/>
      <c r="C604" s="80"/>
      <c r="D604" s="80"/>
      <c r="E604" s="80"/>
      <c r="F604" s="80"/>
      <c r="G604" s="80"/>
      <c r="H604" s="80"/>
      <c r="I604" s="80"/>
      <c r="J604" s="150"/>
    </row>
    <row r="605" spans="1:10" s="922" customFormat="1" ht="15.75">
      <c r="A605" s="79"/>
      <c r="B605" s="80"/>
      <c r="C605" s="80"/>
      <c r="D605" s="80"/>
      <c r="E605" s="80"/>
      <c r="F605" s="80"/>
      <c r="G605" s="80"/>
      <c r="H605" s="80"/>
      <c r="I605" s="80"/>
      <c r="J605" s="150"/>
    </row>
    <row r="606" spans="1:10" s="922" customFormat="1" ht="15.75">
      <c r="A606" s="79"/>
      <c r="B606" s="80"/>
      <c r="C606" s="80"/>
      <c r="D606" s="80"/>
      <c r="E606" s="80"/>
      <c r="F606" s="80"/>
      <c r="G606" s="80"/>
      <c r="H606" s="80"/>
      <c r="I606" s="80"/>
      <c r="J606" s="150"/>
    </row>
    <row r="607" spans="1:10" s="922" customFormat="1" ht="15.75">
      <c r="A607" s="79"/>
      <c r="B607" s="80"/>
      <c r="C607" s="80"/>
      <c r="D607" s="80"/>
      <c r="E607" s="80"/>
      <c r="F607" s="80"/>
      <c r="G607" s="80"/>
      <c r="H607" s="80"/>
      <c r="I607" s="80"/>
      <c r="J607" s="150"/>
    </row>
    <row r="608" spans="1:10" s="922" customFormat="1" ht="15.75">
      <c r="A608" s="79"/>
      <c r="B608" s="80"/>
      <c r="C608" s="80"/>
      <c r="D608" s="80"/>
      <c r="E608" s="80"/>
      <c r="F608" s="80"/>
      <c r="G608" s="80"/>
      <c r="H608" s="80"/>
      <c r="I608" s="80"/>
      <c r="J608" s="150"/>
    </row>
    <row r="609" spans="1:10" s="922" customFormat="1" ht="15.75">
      <c r="A609" s="79"/>
      <c r="B609" s="80"/>
      <c r="C609" s="80"/>
      <c r="D609" s="80"/>
      <c r="E609" s="80"/>
      <c r="F609" s="80"/>
      <c r="G609" s="80"/>
      <c r="H609" s="80"/>
      <c r="I609" s="80"/>
      <c r="J609" s="150"/>
    </row>
    <row r="610" spans="1:10" s="922" customFormat="1" ht="15.75">
      <c r="A610" s="79"/>
      <c r="B610" s="80"/>
      <c r="C610" s="80"/>
      <c r="D610" s="80"/>
      <c r="E610" s="80"/>
      <c r="F610" s="80"/>
      <c r="G610" s="80"/>
      <c r="H610" s="80"/>
      <c r="I610" s="80"/>
      <c r="J610" s="150"/>
    </row>
    <row r="611" spans="1:10" s="922" customFormat="1" ht="15.75">
      <c r="A611" s="79"/>
      <c r="B611" s="80"/>
      <c r="C611" s="80"/>
      <c r="D611" s="80"/>
      <c r="E611" s="80"/>
      <c r="F611" s="80"/>
      <c r="G611" s="80"/>
      <c r="H611" s="80"/>
      <c r="I611" s="80"/>
      <c r="J611" s="150"/>
    </row>
    <row r="612" spans="1:10" s="922" customFormat="1" ht="15.75">
      <c r="A612" s="79"/>
      <c r="B612" s="80"/>
      <c r="C612" s="80"/>
      <c r="D612" s="80"/>
      <c r="E612" s="80"/>
      <c r="F612" s="80"/>
      <c r="G612" s="80"/>
      <c r="H612" s="80"/>
      <c r="I612" s="80"/>
      <c r="J612" s="150"/>
    </row>
    <row r="613" spans="1:10" s="922" customFormat="1" ht="15.75">
      <c r="A613" s="79"/>
      <c r="B613" s="80"/>
      <c r="C613" s="80"/>
      <c r="D613" s="80"/>
      <c r="E613" s="80"/>
      <c r="F613" s="80"/>
      <c r="G613" s="80"/>
      <c r="H613" s="80"/>
      <c r="I613" s="80"/>
      <c r="J613" s="150"/>
    </row>
    <row r="614" spans="1:10" s="922" customFormat="1" ht="15.75">
      <c r="A614" s="79"/>
      <c r="B614" s="80"/>
      <c r="C614" s="80"/>
      <c r="D614" s="80"/>
      <c r="E614" s="80"/>
      <c r="F614" s="80"/>
      <c r="G614" s="80"/>
      <c r="H614" s="80"/>
      <c r="I614" s="80"/>
      <c r="J614" s="150"/>
    </row>
    <row r="615" spans="1:10" s="922" customFormat="1" ht="15.75">
      <c r="A615" s="79"/>
      <c r="B615" s="80"/>
      <c r="C615" s="80"/>
      <c r="D615" s="80"/>
      <c r="E615" s="80"/>
      <c r="F615" s="80"/>
      <c r="G615" s="80"/>
      <c r="H615" s="80"/>
      <c r="I615" s="80"/>
      <c r="J615" s="150"/>
    </row>
    <row r="616" spans="1:10" s="922" customFormat="1" ht="15.75">
      <c r="A616" s="79"/>
      <c r="B616" s="80"/>
      <c r="C616" s="80"/>
      <c r="D616" s="80"/>
      <c r="E616" s="80"/>
      <c r="F616" s="80"/>
      <c r="G616" s="80"/>
      <c r="H616" s="80"/>
      <c r="I616" s="80"/>
      <c r="J616" s="150"/>
    </row>
  </sheetData>
  <mergeCells count="7">
    <mergeCell ref="A61:I61"/>
    <mergeCell ref="A62:I62"/>
    <mergeCell ref="A1:I1"/>
    <mergeCell ref="A2:I2"/>
    <mergeCell ref="A3:I3"/>
    <mergeCell ref="A4:I4"/>
    <mergeCell ref="A5:I5"/>
  </mergeCells>
  <pageMargins left="0.96" right="0.6" top="0.61" bottom="0.33" header="0.5" footer="0.37"/>
  <pageSetup scale="62"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I226"/>
  <sheetViews>
    <sheetView zoomScale="50" workbookViewId="0">
      <selection activeCell="L14" sqref="L14"/>
    </sheetView>
  </sheetViews>
  <sheetFormatPr defaultRowHeight="18"/>
  <cols>
    <col min="1" max="1" width="132.28515625" style="638" customWidth="1"/>
    <col min="2" max="8" width="20.5703125" style="34" customWidth="1"/>
    <col min="9" max="9" width="20.5703125" style="43" customWidth="1"/>
    <col min="10" max="256" width="9.140625" style="34"/>
    <col min="257" max="257" width="132.28515625" style="34" customWidth="1"/>
    <col min="258" max="265" width="20.5703125" style="34" customWidth="1"/>
    <col min="266" max="512" width="9.140625" style="34"/>
    <col min="513" max="513" width="132.28515625" style="34" customWidth="1"/>
    <col min="514" max="521" width="20.5703125" style="34" customWidth="1"/>
    <col min="522" max="768" width="9.140625" style="34"/>
    <col min="769" max="769" width="132.28515625" style="34" customWidth="1"/>
    <col min="770" max="777" width="20.5703125" style="34" customWidth="1"/>
    <col min="778" max="1024" width="9.140625" style="34"/>
    <col min="1025" max="1025" width="132.28515625" style="34" customWidth="1"/>
    <col min="1026" max="1033" width="20.5703125" style="34" customWidth="1"/>
    <col min="1034" max="1280" width="9.140625" style="34"/>
    <col min="1281" max="1281" width="132.28515625" style="34" customWidth="1"/>
    <col min="1282" max="1289" width="20.5703125" style="34" customWidth="1"/>
    <col min="1290" max="1536" width="9.140625" style="34"/>
    <col min="1537" max="1537" width="132.28515625" style="34" customWidth="1"/>
    <col min="1538" max="1545" width="20.5703125" style="34" customWidth="1"/>
    <col min="1546" max="1792" width="9.140625" style="34"/>
    <col min="1793" max="1793" width="132.28515625" style="34" customWidth="1"/>
    <col min="1794" max="1801" width="20.5703125" style="34" customWidth="1"/>
    <col min="1802" max="2048" width="9.140625" style="34"/>
    <col min="2049" max="2049" width="132.28515625" style="34" customWidth="1"/>
    <col min="2050" max="2057" width="20.5703125" style="34" customWidth="1"/>
    <col min="2058" max="2304" width="9.140625" style="34"/>
    <col min="2305" max="2305" width="132.28515625" style="34" customWidth="1"/>
    <col min="2306" max="2313" width="20.5703125" style="34" customWidth="1"/>
    <col min="2314" max="2560" width="9.140625" style="34"/>
    <col min="2561" max="2561" width="132.28515625" style="34" customWidth="1"/>
    <col min="2562" max="2569" width="20.5703125" style="34" customWidth="1"/>
    <col min="2570" max="2816" width="9.140625" style="34"/>
    <col min="2817" max="2817" width="132.28515625" style="34" customWidth="1"/>
    <col min="2818" max="2825" width="20.5703125" style="34" customWidth="1"/>
    <col min="2826" max="3072" width="9.140625" style="34"/>
    <col min="3073" max="3073" width="132.28515625" style="34" customWidth="1"/>
    <col min="3074" max="3081" width="20.5703125" style="34" customWidth="1"/>
    <col min="3082" max="3328" width="9.140625" style="34"/>
    <col min="3329" max="3329" width="132.28515625" style="34" customWidth="1"/>
    <col min="3330" max="3337" width="20.5703125" style="34" customWidth="1"/>
    <col min="3338" max="3584" width="9.140625" style="34"/>
    <col min="3585" max="3585" width="132.28515625" style="34" customWidth="1"/>
    <col min="3586" max="3593" width="20.5703125" style="34" customWidth="1"/>
    <col min="3594" max="3840" width="9.140625" style="34"/>
    <col min="3841" max="3841" width="132.28515625" style="34" customWidth="1"/>
    <col min="3842" max="3849" width="20.5703125" style="34" customWidth="1"/>
    <col min="3850" max="4096" width="9.140625" style="34"/>
    <col min="4097" max="4097" width="132.28515625" style="34" customWidth="1"/>
    <col min="4098" max="4105" width="20.5703125" style="34" customWidth="1"/>
    <col min="4106" max="4352" width="9.140625" style="34"/>
    <col min="4353" max="4353" width="132.28515625" style="34" customWidth="1"/>
    <col min="4354" max="4361" width="20.5703125" style="34" customWidth="1"/>
    <col min="4362" max="4608" width="9.140625" style="34"/>
    <col min="4609" max="4609" width="132.28515625" style="34" customWidth="1"/>
    <col min="4610" max="4617" width="20.5703125" style="34" customWidth="1"/>
    <col min="4618" max="4864" width="9.140625" style="34"/>
    <col min="4865" max="4865" width="132.28515625" style="34" customWidth="1"/>
    <col min="4866" max="4873" width="20.5703125" style="34" customWidth="1"/>
    <col min="4874" max="5120" width="9.140625" style="34"/>
    <col min="5121" max="5121" width="132.28515625" style="34" customWidth="1"/>
    <col min="5122" max="5129" width="20.5703125" style="34" customWidth="1"/>
    <col min="5130" max="5376" width="9.140625" style="34"/>
    <col min="5377" max="5377" width="132.28515625" style="34" customWidth="1"/>
    <col min="5378" max="5385" width="20.5703125" style="34" customWidth="1"/>
    <col min="5386" max="5632" width="9.140625" style="34"/>
    <col min="5633" max="5633" width="132.28515625" style="34" customWidth="1"/>
    <col min="5634" max="5641" width="20.5703125" style="34" customWidth="1"/>
    <col min="5642" max="5888" width="9.140625" style="34"/>
    <col min="5889" max="5889" width="132.28515625" style="34" customWidth="1"/>
    <col min="5890" max="5897" width="20.5703125" style="34" customWidth="1"/>
    <col min="5898" max="6144" width="9.140625" style="34"/>
    <col min="6145" max="6145" width="132.28515625" style="34" customWidth="1"/>
    <col min="6146" max="6153" width="20.5703125" style="34" customWidth="1"/>
    <col min="6154" max="6400" width="9.140625" style="34"/>
    <col min="6401" max="6401" width="132.28515625" style="34" customWidth="1"/>
    <col min="6402" max="6409" width="20.5703125" style="34" customWidth="1"/>
    <col min="6410" max="6656" width="9.140625" style="34"/>
    <col min="6657" max="6657" width="132.28515625" style="34" customWidth="1"/>
    <col min="6658" max="6665" width="20.5703125" style="34" customWidth="1"/>
    <col min="6666" max="6912" width="9.140625" style="34"/>
    <col min="6913" max="6913" width="132.28515625" style="34" customWidth="1"/>
    <col min="6914" max="6921" width="20.5703125" style="34" customWidth="1"/>
    <col min="6922" max="7168" width="9.140625" style="34"/>
    <col min="7169" max="7169" width="132.28515625" style="34" customWidth="1"/>
    <col min="7170" max="7177" width="20.5703125" style="34" customWidth="1"/>
    <col min="7178" max="7424" width="9.140625" style="34"/>
    <col min="7425" max="7425" width="132.28515625" style="34" customWidth="1"/>
    <col min="7426" max="7433" width="20.5703125" style="34" customWidth="1"/>
    <col min="7434" max="7680" width="9.140625" style="34"/>
    <col min="7681" max="7681" width="132.28515625" style="34" customWidth="1"/>
    <col min="7682" max="7689" width="20.5703125" style="34" customWidth="1"/>
    <col min="7690" max="7936" width="9.140625" style="34"/>
    <col min="7937" max="7937" width="132.28515625" style="34" customWidth="1"/>
    <col min="7938" max="7945" width="20.5703125" style="34" customWidth="1"/>
    <col min="7946" max="8192" width="9.140625" style="34"/>
    <col min="8193" max="8193" width="132.28515625" style="34" customWidth="1"/>
    <col min="8194" max="8201" width="20.5703125" style="34" customWidth="1"/>
    <col min="8202" max="8448" width="9.140625" style="34"/>
    <col min="8449" max="8449" width="132.28515625" style="34" customWidth="1"/>
    <col min="8450" max="8457" width="20.5703125" style="34" customWidth="1"/>
    <col min="8458" max="8704" width="9.140625" style="34"/>
    <col min="8705" max="8705" width="132.28515625" style="34" customWidth="1"/>
    <col min="8706" max="8713" width="20.5703125" style="34" customWidth="1"/>
    <col min="8714" max="8960" width="9.140625" style="34"/>
    <col min="8961" max="8961" width="132.28515625" style="34" customWidth="1"/>
    <col min="8962" max="8969" width="20.5703125" style="34" customWidth="1"/>
    <col min="8970" max="9216" width="9.140625" style="34"/>
    <col min="9217" max="9217" width="132.28515625" style="34" customWidth="1"/>
    <col min="9218" max="9225" width="20.5703125" style="34" customWidth="1"/>
    <col min="9226" max="9472" width="9.140625" style="34"/>
    <col min="9473" max="9473" width="132.28515625" style="34" customWidth="1"/>
    <col min="9474" max="9481" width="20.5703125" style="34" customWidth="1"/>
    <col min="9482" max="9728" width="9.140625" style="34"/>
    <col min="9729" max="9729" width="132.28515625" style="34" customWidth="1"/>
    <col min="9730" max="9737" width="20.5703125" style="34" customWidth="1"/>
    <col min="9738" max="9984" width="9.140625" style="34"/>
    <col min="9985" max="9985" width="132.28515625" style="34" customWidth="1"/>
    <col min="9986" max="9993" width="20.5703125" style="34" customWidth="1"/>
    <col min="9994" max="10240" width="9.140625" style="34"/>
    <col min="10241" max="10241" width="132.28515625" style="34" customWidth="1"/>
    <col min="10242" max="10249" width="20.5703125" style="34" customWidth="1"/>
    <col min="10250" max="10496" width="9.140625" style="34"/>
    <col min="10497" max="10497" width="132.28515625" style="34" customWidth="1"/>
    <col min="10498" max="10505" width="20.5703125" style="34" customWidth="1"/>
    <col min="10506" max="10752" width="9.140625" style="34"/>
    <col min="10753" max="10753" width="132.28515625" style="34" customWidth="1"/>
    <col min="10754" max="10761" width="20.5703125" style="34" customWidth="1"/>
    <col min="10762" max="11008" width="9.140625" style="34"/>
    <col min="11009" max="11009" width="132.28515625" style="34" customWidth="1"/>
    <col min="11010" max="11017" width="20.5703125" style="34" customWidth="1"/>
    <col min="11018" max="11264" width="9.140625" style="34"/>
    <col min="11265" max="11265" width="132.28515625" style="34" customWidth="1"/>
    <col min="11266" max="11273" width="20.5703125" style="34" customWidth="1"/>
    <col min="11274" max="11520" width="9.140625" style="34"/>
    <col min="11521" max="11521" width="132.28515625" style="34" customWidth="1"/>
    <col min="11522" max="11529" width="20.5703125" style="34" customWidth="1"/>
    <col min="11530" max="11776" width="9.140625" style="34"/>
    <col min="11777" max="11777" width="132.28515625" style="34" customWidth="1"/>
    <col min="11778" max="11785" width="20.5703125" style="34" customWidth="1"/>
    <col min="11786" max="12032" width="9.140625" style="34"/>
    <col min="12033" max="12033" width="132.28515625" style="34" customWidth="1"/>
    <col min="12034" max="12041" width="20.5703125" style="34" customWidth="1"/>
    <col min="12042" max="12288" width="9.140625" style="34"/>
    <col min="12289" max="12289" width="132.28515625" style="34" customWidth="1"/>
    <col min="12290" max="12297" width="20.5703125" style="34" customWidth="1"/>
    <col min="12298" max="12544" width="9.140625" style="34"/>
    <col min="12545" max="12545" width="132.28515625" style="34" customWidth="1"/>
    <col min="12546" max="12553" width="20.5703125" style="34" customWidth="1"/>
    <col min="12554" max="12800" width="9.140625" style="34"/>
    <col min="12801" max="12801" width="132.28515625" style="34" customWidth="1"/>
    <col min="12802" max="12809" width="20.5703125" style="34" customWidth="1"/>
    <col min="12810" max="13056" width="9.140625" style="34"/>
    <col min="13057" max="13057" width="132.28515625" style="34" customWidth="1"/>
    <col min="13058" max="13065" width="20.5703125" style="34" customWidth="1"/>
    <col min="13066" max="13312" width="9.140625" style="34"/>
    <col min="13313" max="13313" width="132.28515625" style="34" customWidth="1"/>
    <col min="13314" max="13321" width="20.5703125" style="34" customWidth="1"/>
    <col min="13322" max="13568" width="9.140625" style="34"/>
    <col min="13569" max="13569" width="132.28515625" style="34" customWidth="1"/>
    <col min="13570" max="13577" width="20.5703125" style="34" customWidth="1"/>
    <col min="13578" max="13824" width="9.140625" style="34"/>
    <col min="13825" max="13825" width="132.28515625" style="34" customWidth="1"/>
    <col min="13826" max="13833" width="20.5703125" style="34" customWidth="1"/>
    <col min="13834" max="14080" width="9.140625" style="34"/>
    <col min="14081" max="14081" width="132.28515625" style="34" customWidth="1"/>
    <col min="14082" max="14089" width="20.5703125" style="34" customWidth="1"/>
    <col min="14090" max="14336" width="9.140625" style="34"/>
    <col min="14337" max="14337" width="132.28515625" style="34" customWidth="1"/>
    <col min="14338" max="14345" width="20.5703125" style="34" customWidth="1"/>
    <col min="14346" max="14592" width="9.140625" style="34"/>
    <col min="14593" max="14593" width="132.28515625" style="34" customWidth="1"/>
    <col min="14594" max="14601" width="20.5703125" style="34" customWidth="1"/>
    <col min="14602" max="14848" width="9.140625" style="34"/>
    <col min="14849" max="14849" width="132.28515625" style="34" customWidth="1"/>
    <col min="14850" max="14857" width="20.5703125" style="34" customWidth="1"/>
    <col min="14858" max="15104" width="9.140625" style="34"/>
    <col min="15105" max="15105" width="132.28515625" style="34" customWidth="1"/>
    <col min="15106" max="15113" width="20.5703125" style="34" customWidth="1"/>
    <col min="15114" max="15360" width="9.140625" style="34"/>
    <col min="15361" max="15361" width="132.28515625" style="34" customWidth="1"/>
    <col min="15362" max="15369" width="20.5703125" style="34" customWidth="1"/>
    <col min="15370" max="15616" width="9.140625" style="34"/>
    <col min="15617" max="15617" width="132.28515625" style="34" customWidth="1"/>
    <col min="15618" max="15625" width="20.5703125" style="34" customWidth="1"/>
    <col min="15626" max="15872" width="9.140625" style="34"/>
    <col min="15873" max="15873" width="132.28515625" style="34" customWidth="1"/>
    <col min="15874" max="15881" width="20.5703125" style="34" customWidth="1"/>
    <col min="15882" max="16128" width="9.140625" style="34"/>
    <col min="16129" max="16129" width="132.28515625" style="34" customWidth="1"/>
    <col min="16130" max="16137" width="20.5703125" style="34" customWidth="1"/>
    <col min="16138" max="16384" width="9.140625" style="34"/>
  </cols>
  <sheetData>
    <row r="1" spans="1:9" ht="43.5" customHeight="1">
      <c r="A1" s="939" t="s">
        <v>1396</v>
      </c>
      <c r="B1" s="939"/>
      <c r="C1" s="939"/>
      <c r="D1" s="939"/>
      <c r="E1" s="939"/>
      <c r="F1" s="939"/>
      <c r="G1" s="939"/>
      <c r="H1" s="939"/>
      <c r="I1" s="939"/>
    </row>
    <row r="2" spans="1:9" ht="43.5" customHeight="1">
      <c r="A2" s="939" t="s">
        <v>423</v>
      </c>
      <c r="B2" s="939"/>
      <c r="C2" s="939"/>
      <c r="D2" s="939"/>
      <c r="E2" s="939"/>
      <c r="F2" s="939"/>
      <c r="G2" s="939"/>
      <c r="H2" s="939"/>
      <c r="I2" s="939"/>
    </row>
    <row r="3" spans="1:9" ht="3" customHeight="1">
      <c r="A3" s="939"/>
      <c r="B3" s="939"/>
      <c r="C3" s="939"/>
      <c r="D3" s="939"/>
      <c r="E3" s="939"/>
      <c r="F3" s="939"/>
      <c r="G3" s="939"/>
      <c r="H3" s="939"/>
      <c r="I3" s="939"/>
    </row>
    <row r="4" spans="1:9" ht="43.5" customHeight="1" thickBot="1">
      <c r="A4" s="940" t="s">
        <v>1463</v>
      </c>
      <c r="B4" s="940"/>
      <c r="C4" s="940"/>
      <c r="D4" s="940"/>
      <c r="E4" s="940"/>
      <c r="F4" s="940"/>
      <c r="G4" s="940"/>
      <c r="H4" s="940"/>
      <c r="I4" s="940"/>
    </row>
    <row r="5" spans="1:9" ht="28.5" customHeight="1" thickTop="1" thickBot="1">
      <c r="A5" s="898"/>
      <c r="B5" s="981" t="s">
        <v>842</v>
      </c>
      <c r="C5" s="981"/>
      <c r="D5" s="981"/>
      <c r="E5" s="981"/>
      <c r="F5" s="981" t="s">
        <v>1408</v>
      </c>
      <c r="G5" s="981"/>
      <c r="H5" s="981"/>
      <c r="I5" s="981"/>
    </row>
    <row r="6" spans="1:9" s="35" customFormat="1" ht="45" customHeight="1" thickTop="1" thickBot="1">
      <c r="A6" s="626" t="s">
        <v>296</v>
      </c>
      <c r="B6" s="102" t="s">
        <v>424</v>
      </c>
      <c r="C6" s="102" t="s">
        <v>425</v>
      </c>
      <c r="D6" s="102" t="s">
        <v>426</v>
      </c>
      <c r="E6" s="102" t="s">
        <v>1286</v>
      </c>
      <c r="F6" s="102" t="s">
        <v>1429</v>
      </c>
      <c r="G6" s="102" t="s">
        <v>1530</v>
      </c>
      <c r="H6" s="102" t="s">
        <v>1522</v>
      </c>
      <c r="I6" s="102" t="s">
        <v>1531</v>
      </c>
    </row>
    <row r="7" spans="1:9" ht="15" customHeight="1" thickTop="1" thickBot="1">
      <c r="A7" s="627"/>
      <c r="B7" s="36"/>
      <c r="C7" s="36"/>
      <c r="D7" s="36"/>
      <c r="E7" s="36"/>
      <c r="F7" s="36"/>
      <c r="G7" s="36"/>
      <c r="H7" s="36"/>
      <c r="I7" s="36"/>
    </row>
    <row r="8" spans="1:9" ht="24" customHeight="1" thickTop="1" thickBot="1">
      <c r="A8" s="37" t="s">
        <v>427</v>
      </c>
      <c r="B8" s="1">
        <v>579446117.451895</v>
      </c>
      <c r="C8" s="1">
        <v>608255523.50874639</v>
      </c>
      <c r="D8" s="1">
        <v>629231406.03352773</v>
      </c>
      <c r="E8" s="1">
        <v>642542102.98250735</v>
      </c>
      <c r="F8" s="1">
        <v>668315879.83965015</v>
      </c>
      <c r="G8" s="1">
        <v>677476881.90379</v>
      </c>
      <c r="H8" s="1">
        <v>535440145.60058314</v>
      </c>
      <c r="I8" s="1">
        <v>534327405.75947523</v>
      </c>
    </row>
    <row r="9" spans="1:9" s="105" customFormat="1" ht="21" customHeight="1" thickTop="1">
      <c r="A9" s="103" t="s">
        <v>8</v>
      </c>
      <c r="B9" s="2">
        <v>43138896.794460639</v>
      </c>
      <c r="C9" s="2">
        <v>44600849.880466476</v>
      </c>
      <c r="D9" s="2">
        <v>42545378.680758014</v>
      </c>
      <c r="E9" s="2">
        <v>41074247.705539361</v>
      </c>
      <c r="F9" s="2">
        <v>48211572.623906702</v>
      </c>
      <c r="G9" s="2">
        <v>53140020.263848394</v>
      </c>
      <c r="H9" s="2">
        <v>35407179.451895043</v>
      </c>
      <c r="I9" s="2">
        <v>37506643.180758014</v>
      </c>
    </row>
    <row r="10" spans="1:9" s="105" customFormat="1" ht="21" customHeight="1">
      <c r="A10" s="103" t="s">
        <v>17</v>
      </c>
      <c r="B10" s="2">
        <v>63632080.895043731</v>
      </c>
      <c r="C10" s="2">
        <v>77105420.610787168</v>
      </c>
      <c r="D10" s="2">
        <v>82142461.549562678</v>
      </c>
      <c r="E10" s="2">
        <v>94334042.574344009</v>
      </c>
      <c r="F10" s="2">
        <v>113542651.30320701</v>
      </c>
      <c r="G10" s="2">
        <v>122895306.48542275</v>
      </c>
      <c r="H10" s="2">
        <v>115359170.54373176</v>
      </c>
      <c r="I10" s="2">
        <v>115890754.287172</v>
      </c>
    </row>
    <row r="11" spans="1:9" s="105" customFormat="1" ht="21" customHeight="1">
      <c r="A11" s="103" t="s">
        <v>26</v>
      </c>
      <c r="B11" s="2">
        <v>355659026.84402335</v>
      </c>
      <c r="C11" s="2">
        <v>399419033.62099123</v>
      </c>
      <c r="D11" s="2">
        <v>427667392.96793008</v>
      </c>
      <c r="E11" s="2">
        <v>450712972.3425656</v>
      </c>
      <c r="F11" s="2">
        <v>472124409.25364435</v>
      </c>
      <c r="G11" s="2">
        <v>473660268.23469388</v>
      </c>
      <c r="H11" s="2">
        <v>364944735.31778431</v>
      </c>
      <c r="I11" s="2">
        <v>363501255.21574348</v>
      </c>
    </row>
    <row r="12" spans="1:9" s="105" customFormat="1" ht="21" customHeight="1">
      <c r="A12" s="628" t="s">
        <v>428</v>
      </c>
      <c r="B12" s="2">
        <v>363578217.39650148</v>
      </c>
      <c r="C12" s="2">
        <v>407379354.08163267</v>
      </c>
      <c r="D12" s="2">
        <v>440916529.93148685</v>
      </c>
      <c r="E12" s="2">
        <v>463966488.49271137</v>
      </c>
      <c r="F12" s="2">
        <v>485469124.87026238</v>
      </c>
      <c r="G12" s="2">
        <v>484991755.69533533</v>
      </c>
      <c r="H12" s="2">
        <v>375116709.23032075</v>
      </c>
      <c r="I12" s="2">
        <v>371114019.46064138</v>
      </c>
    </row>
    <row r="13" spans="1:9" s="105" customFormat="1" ht="21" customHeight="1">
      <c r="A13" s="628" t="s">
        <v>429</v>
      </c>
      <c r="B13" s="2">
        <v>360109597.16909617</v>
      </c>
      <c r="C13" s="2">
        <v>404491798.32798839</v>
      </c>
      <c r="D13" s="2">
        <v>438046080.77842563</v>
      </c>
      <c r="E13" s="2">
        <v>461641070.3002916</v>
      </c>
      <c r="F13" s="2">
        <v>482929940.93294466</v>
      </c>
      <c r="G13" s="2">
        <v>482700689.78134114</v>
      </c>
      <c r="H13" s="2">
        <v>372232661.98396504</v>
      </c>
      <c r="I13" s="2">
        <v>368497656.82361513</v>
      </c>
    </row>
    <row r="14" spans="1:9" s="105" customFormat="1" ht="21" customHeight="1">
      <c r="A14" s="628" t="s">
        <v>430</v>
      </c>
      <c r="B14" s="2">
        <v>3468620.2274052482</v>
      </c>
      <c r="C14" s="2">
        <v>2887555.7536443146</v>
      </c>
      <c r="D14" s="2">
        <v>2870449.1530612246</v>
      </c>
      <c r="E14" s="2">
        <v>2325418.1924198251</v>
      </c>
      <c r="F14" s="2">
        <v>2539183.9373177839</v>
      </c>
      <c r="G14" s="2">
        <v>2291065.9139941689</v>
      </c>
      <c r="H14" s="2">
        <v>2884047.2463556849</v>
      </c>
      <c r="I14" s="2">
        <v>2616362.6370262392</v>
      </c>
    </row>
    <row r="15" spans="1:9" s="105" customFormat="1" ht="21" customHeight="1">
      <c r="A15" s="628" t="s">
        <v>431</v>
      </c>
      <c r="B15" s="2">
        <v>1272597.193877551</v>
      </c>
      <c r="C15" s="2">
        <v>1420177.163265306</v>
      </c>
      <c r="D15" s="2">
        <v>1120857.5072886297</v>
      </c>
      <c r="E15" s="2">
        <v>1970202.8600583088</v>
      </c>
      <c r="F15" s="2">
        <v>1384793.7405247814</v>
      </c>
      <c r="G15" s="2">
        <v>3208435.4300291548</v>
      </c>
      <c r="H15" s="2">
        <v>1599383.9562682216</v>
      </c>
      <c r="I15" s="2">
        <v>4158770.2259475221</v>
      </c>
    </row>
    <row r="16" spans="1:9" s="105" customFormat="1" ht="21" customHeight="1">
      <c r="A16" s="628" t="s">
        <v>432</v>
      </c>
      <c r="B16" s="2">
        <v>1226234.1020408163</v>
      </c>
      <c r="C16" s="2">
        <v>1327207.6355685133</v>
      </c>
      <c r="D16" s="2">
        <v>1078201.803206997</v>
      </c>
      <c r="E16" s="2">
        <v>1955175.7405247814</v>
      </c>
      <c r="F16" s="2">
        <v>1380042.9067055394</v>
      </c>
      <c r="G16" s="2">
        <v>3188687.0641399417</v>
      </c>
      <c r="H16" s="2">
        <v>1594681.5349854229</v>
      </c>
      <c r="I16" s="2">
        <v>4039100.387755102</v>
      </c>
    </row>
    <row r="17" spans="1:9" s="105" customFormat="1" ht="21" customHeight="1">
      <c r="A17" s="628" t="s">
        <v>433</v>
      </c>
      <c r="B17" s="2">
        <v>46363.091836734697</v>
      </c>
      <c r="C17" s="2">
        <v>92969.527696792997</v>
      </c>
      <c r="D17" s="2">
        <v>42655.704081632655</v>
      </c>
      <c r="E17" s="2">
        <v>15027.119533527695</v>
      </c>
      <c r="F17" s="2">
        <v>4750.8338192419824</v>
      </c>
      <c r="G17" s="2">
        <v>19748.36588921283</v>
      </c>
      <c r="H17" s="2">
        <v>4702.421282798834</v>
      </c>
      <c r="I17" s="2">
        <v>119669.83819241982</v>
      </c>
    </row>
    <row r="18" spans="1:9" s="105" customFormat="1" ht="21" customHeight="1">
      <c r="A18" s="628" t="s">
        <v>434</v>
      </c>
      <c r="B18" s="2">
        <v>8406649.319241982</v>
      </c>
      <c r="C18" s="2">
        <v>7668456.3206997085</v>
      </c>
      <c r="D18" s="2">
        <v>8029396.5699708452</v>
      </c>
      <c r="E18" s="2">
        <v>7357853.1763848392</v>
      </c>
      <c r="F18" s="2">
        <v>7784554.7405247819</v>
      </c>
      <c r="G18" s="2">
        <v>8012447.1311953356</v>
      </c>
      <c r="H18" s="2">
        <v>3667604.0043731779</v>
      </c>
      <c r="I18" s="2">
        <v>3935511.1049562683</v>
      </c>
    </row>
    <row r="19" spans="1:9" s="105" customFormat="1" ht="21" customHeight="1">
      <c r="A19" s="628" t="s">
        <v>435</v>
      </c>
      <c r="B19" s="2">
        <v>7364482.0087463558</v>
      </c>
      <c r="C19" s="2">
        <v>6695743.8571428573</v>
      </c>
      <c r="D19" s="2">
        <v>7115395.9693877557</v>
      </c>
      <c r="E19" s="2">
        <v>6476618.3586005829</v>
      </c>
      <c r="F19" s="2">
        <v>6948352.4737609327</v>
      </c>
      <c r="G19" s="2">
        <v>7096226.1064139949</v>
      </c>
      <c r="H19" s="2">
        <v>3599044.8571428568</v>
      </c>
      <c r="I19" s="2">
        <v>3867416.4387755101</v>
      </c>
    </row>
    <row r="20" spans="1:9" s="105" customFormat="1" ht="21" customHeight="1">
      <c r="A20" s="628" t="s">
        <v>436</v>
      </c>
      <c r="B20" s="2">
        <v>1042167.3104956269</v>
      </c>
      <c r="C20" s="2">
        <v>972712.46355685126</v>
      </c>
      <c r="D20" s="2">
        <v>914000.60058309045</v>
      </c>
      <c r="E20" s="2">
        <v>881234.81778425653</v>
      </c>
      <c r="F20" s="2">
        <v>836202.26676384837</v>
      </c>
      <c r="G20" s="2">
        <v>916221.0247813412</v>
      </c>
      <c r="H20" s="2">
        <v>68559.147230320697</v>
      </c>
      <c r="I20" s="2">
        <v>68094.666180758009</v>
      </c>
    </row>
    <row r="21" spans="1:9" s="105" customFormat="1" ht="21" customHeight="1">
      <c r="A21" s="628" t="s">
        <v>39</v>
      </c>
      <c r="B21" s="2">
        <v>1205610.6472303206</v>
      </c>
      <c r="C21" s="2">
        <v>1409617.9052478133</v>
      </c>
      <c r="D21" s="2">
        <v>1613811.5830903791</v>
      </c>
      <c r="E21" s="2">
        <v>1737662.5612244897</v>
      </c>
      <c r="F21" s="2">
        <v>1717619.497084548</v>
      </c>
      <c r="G21" s="2">
        <v>1788548.2973760932</v>
      </c>
      <c r="H21" s="2">
        <v>1321813.7609329447</v>
      </c>
      <c r="I21" s="2">
        <v>1370479.6209912535</v>
      </c>
    </row>
    <row r="22" spans="1:9" s="105" customFormat="1" ht="21" customHeight="1">
      <c r="A22" s="628" t="s">
        <v>437</v>
      </c>
      <c r="B22" s="2">
        <v>-18804047.712827988</v>
      </c>
      <c r="C22" s="2">
        <v>-18458571.849854227</v>
      </c>
      <c r="D22" s="2">
        <v>-24013202.623906706</v>
      </c>
      <c r="E22" s="2">
        <v>-24319234.747813411</v>
      </c>
      <c r="F22" s="2">
        <v>-24231683.594752189</v>
      </c>
      <c r="G22" s="2">
        <v>-24340918.319241982</v>
      </c>
      <c r="H22" s="2">
        <v>-16760775.634110786</v>
      </c>
      <c r="I22" s="2">
        <v>-17077525.196793001</v>
      </c>
    </row>
    <row r="23" spans="1:9" s="105" customFormat="1" ht="21" customHeight="1">
      <c r="A23" s="103" t="s">
        <v>57</v>
      </c>
      <c r="B23" s="2">
        <v>1515587.7142857143</v>
      </c>
      <c r="C23" s="2">
        <v>1999842.4169096211</v>
      </c>
      <c r="D23" s="2">
        <v>3239761.2682215744</v>
      </c>
      <c r="E23" s="2">
        <v>1317655.1734693877</v>
      </c>
      <c r="F23" s="2">
        <v>1728579.2725947523</v>
      </c>
      <c r="G23" s="2">
        <v>1573077.9416909621</v>
      </c>
      <c r="H23" s="2">
        <v>716986.35131195339</v>
      </c>
      <c r="I23" s="2">
        <v>690136.37900874624</v>
      </c>
    </row>
    <row r="24" spans="1:9" s="105" customFormat="1" ht="21" customHeight="1">
      <c r="A24" s="103" t="s">
        <v>63</v>
      </c>
      <c r="B24" s="2">
        <v>230347.2842565598</v>
      </c>
      <c r="C24" s="2">
        <v>149278.35422740525</v>
      </c>
      <c r="D24" s="2">
        <v>114286.67201166179</v>
      </c>
      <c r="E24" s="2">
        <v>45610.78862973761</v>
      </c>
      <c r="F24" s="2">
        <v>84219.553935860065</v>
      </c>
      <c r="G24" s="2">
        <v>83262.809037900879</v>
      </c>
      <c r="H24" s="2">
        <v>160402.37609329447</v>
      </c>
      <c r="I24" s="2">
        <v>156068.98104956269</v>
      </c>
    </row>
    <row r="25" spans="1:9" s="105" customFormat="1" ht="21" customHeight="1">
      <c r="A25" s="103" t="s">
        <v>438</v>
      </c>
      <c r="B25" s="2">
        <v>106360611.44897959</v>
      </c>
      <c r="C25" s="2">
        <v>76133371.868804663</v>
      </c>
      <c r="D25" s="2">
        <v>64825934.313411079</v>
      </c>
      <c r="E25" s="2">
        <v>45527073.785714291</v>
      </c>
      <c r="F25" s="2">
        <v>23456423.858600583</v>
      </c>
      <c r="G25" s="2">
        <v>17038169.043731779</v>
      </c>
      <c r="H25" s="2">
        <v>11631987.628279883</v>
      </c>
      <c r="I25" s="2">
        <v>9402205.4023323618</v>
      </c>
    </row>
    <row r="26" spans="1:9" s="105" customFormat="1" ht="21" customHeight="1">
      <c r="A26" s="103" t="s">
        <v>74</v>
      </c>
      <c r="B26" s="2">
        <v>8452383.3017492723</v>
      </c>
      <c r="C26" s="2">
        <v>8289616.6720116613</v>
      </c>
      <c r="D26" s="2">
        <v>8114771.1661807587</v>
      </c>
      <c r="E26" s="2">
        <v>8992386.2448979598</v>
      </c>
      <c r="F26" s="2">
        <v>8665875.4387755096</v>
      </c>
      <c r="G26" s="2">
        <v>8601394.4897959195</v>
      </c>
      <c r="H26" s="2">
        <v>6873307.3979591839</v>
      </c>
      <c r="I26" s="2">
        <v>6840238.8177842563</v>
      </c>
    </row>
    <row r="27" spans="1:9" s="106" customFormat="1" ht="43.5" customHeight="1" thickBot="1">
      <c r="A27" s="629" t="s">
        <v>439</v>
      </c>
      <c r="B27" s="3">
        <v>457183.16909620992</v>
      </c>
      <c r="C27" s="3">
        <v>558110.08454810502</v>
      </c>
      <c r="D27" s="3">
        <v>581419.41545189498</v>
      </c>
      <c r="E27" s="3">
        <v>538114.36734693882</v>
      </c>
      <c r="F27" s="3">
        <v>502148.53498542274</v>
      </c>
      <c r="G27" s="3">
        <v>485382.63556851313</v>
      </c>
      <c r="H27" s="3">
        <v>346376.5335276968</v>
      </c>
      <c r="I27" s="3">
        <v>340103.49562682217</v>
      </c>
    </row>
    <row r="28" spans="1:9" ht="24" customHeight="1" thickTop="1" thickBot="1">
      <c r="A28" s="37" t="s">
        <v>440</v>
      </c>
      <c r="B28" s="1">
        <v>466576072.37900877</v>
      </c>
      <c r="C28" s="1">
        <v>488880928.08746356</v>
      </c>
      <c r="D28" s="1">
        <v>504519487.95772594</v>
      </c>
      <c r="E28" s="1">
        <v>511729118.13994169</v>
      </c>
      <c r="F28" s="1">
        <v>524531382.78425658</v>
      </c>
      <c r="G28" s="1">
        <v>533133156.31778425</v>
      </c>
      <c r="H28" s="1">
        <v>407236835.45772594</v>
      </c>
      <c r="I28" s="1">
        <v>405826268.08163267</v>
      </c>
    </row>
    <row r="29" spans="1:9" s="105" customFormat="1" ht="21" customHeight="1" thickTop="1">
      <c r="A29" s="103" t="s">
        <v>441</v>
      </c>
      <c r="B29" s="2">
        <v>432322747.55393583</v>
      </c>
      <c r="C29" s="2">
        <v>446337040.74489802</v>
      </c>
      <c r="D29" s="2">
        <v>465396696.02915454</v>
      </c>
      <c r="E29" s="2">
        <v>468843665.77259475</v>
      </c>
      <c r="F29" s="2">
        <v>486303023.41982508</v>
      </c>
      <c r="G29" s="2">
        <v>493211030.05102044</v>
      </c>
      <c r="H29" s="2">
        <v>380734619.27259475</v>
      </c>
      <c r="I29" s="2">
        <v>379841178.81778425</v>
      </c>
    </row>
    <row r="30" spans="1:9" s="105" customFormat="1" ht="21" customHeight="1">
      <c r="A30" s="628" t="s">
        <v>442</v>
      </c>
      <c r="B30" s="2">
        <v>134044.77988338191</v>
      </c>
      <c r="C30" s="2">
        <v>121330.63848396503</v>
      </c>
      <c r="D30" s="2">
        <v>236490.89941690964</v>
      </c>
      <c r="E30" s="2">
        <v>131271.07434402331</v>
      </c>
      <c r="F30" s="2">
        <v>124044.13702623907</v>
      </c>
      <c r="G30" s="2">
        <v>159552.18658892129</v>
      </c>
      <c r="H30" s="2">
        <v>20329.559766763847</v>
      </c>
      <c r="I30" s="2">
        <v>20329.559766763847</v>
      </c>
    </row>
    <row r="31" spans="1:9" s="105" customFormat="1" ht="21" customHeight="1">
      <c r="A31" s="628" t="s">
        <v>443</v>
      </c>
      <c r="B31" s="2">
        <v>303881736.23760933</v>
      </c>
      <c r="C31" s="2">
        <v>305053240.08600581</v>
      </c>
      <c r="D31" s="2">
        <v>321591292.09475219</v>
      </c>
      <c r="E31" s="2">
        <v>334081055.41545188</v>
      </c>
      <c r="F31" s="2">
        <v>351741545.22157431</v>
      </c>
      <c r="G31" s="2">
        <v>356875267.13994169</v>
      </c>
      <c r="H31" s="2">
        <v>295134441.45043731</v>
      </c>
      <c r="I31" s="2">
        <v>295078569.2973761</v>
      </c>
    </row>
    <row r="32" spans="1:9" s="105" customFormat="1" ht="21" customHeight="1">
      <c r="A32" s="628" t="s">
        <v>444</v>
      </c>
      <c r="B32" s="2">
        <v>123464753.70845482</v>
      </c>
      <c r="C32" s="2">
        <v>136174823.69241983</v>
      </c>
      <c r="D32" s="2">
        <v>138056076.66909623</v>
      </c>
      <c r="E32" s="2">
        <v>128021450.57142857</v>
      </c>
      <c r="F32" s="2">
        <v>127631531.11661808</v>
      </c>
      <c r="G32" s="2">
        <v>128800152.33527696</v>
      </c>
      <c r="H32" s="2">
        <v>80659009.709912539</v>
      </c>
      <c r="I32" s="2">
        <v>79890316.087463558</v>
      </c>
    </row>
    <row r="33" spans="1:9" s="105" customFormat="1" ht="21" customHeight="1">
      <c r="A33" s="628" t="s">
        <v>445</v>
      </c>
      <c r="B33" s="2">
        <v>3853402.4883381925</v>
      </c>
      <c r="C33" s="2">
        <v>3547087.6632653065</v>
      </c>
      <c r="D33" s="2">
        <v>3899060.2653061226</v>
      </c>
      <c r="E33" s="2">
        <v>5022261.8046647226</v>
      </c>
      <c r="F33" s="2">
        <v>5053933.4927113699</v>
      </c>
      <c r="G33" s="2">
        <v>5649317.8294460643</v>
      </c>
      <c r="H33" s="2">
        <v>3883466.893586006</v>
      </c>
      <c r="I33" s="2">
        <v>3797393.7609329447</v>
      </c>
    </row>
    <row r="34" spans="1:9" s="105" customFormat="1" ht="21" customHeight="1">
      <c r="A34" s="628" t="s">
        <v>446</v>
      </c>
      <c r="B34" s="2">
        <v>0</v>
      </c>
      <c r="C34" s="2">
        <v>0</v>
      </c>
      <c r="D34" s="2">
        <v>0</v>
      </c>
      <c r="E34" s="2">
        <v>0</v>
      </c>
      <c r="F34" s="2">
        <v>0</v>
      </c>
      <c r="G34" s="2">
        <v>0</v>
      </c>
      <c r="H34" s="2">
        <v>0</v>
      </c>
      <c r="I34" s="2">
        <v>0</v>
      </c>
    </row>
    <row r="35" spans="1:9" s="105" customFormat="1" ht="21" customHeight="1">
      <c r="A35" s="628" t="s">
        <v>447</v>
      </c>
      <c r="B35" s="2">
        <v>988810.33965014573</v>
      </c>
      <c r="C35" s="2">
        <v>1440558.6647230319</v>
      </c>
      <c r="D35" s="2">
        <v>1613776.1005830904</v>
      </c>
      <c r="E35" s="2">
        <v>1587626.9067055394</v>
      </c>
      <c r="F35" s="2">
        <v>1751969.4518950437</v>
      </c>
      <c r="G35" s="2">
        <v>1726740.5597667638</v>
      </c>
      <c r="H35" s="2">
        <v>1037371.6588921283</v>
      </c>
      <c r="I35" s="2">
        <v>1054570.112244898</v>
      </c>
    </row>
    <row r="36" spans="1:9" s="105" customFormat="1" ht="21" customHeight="1">
      <c r="A36" s="103" t="s">
        <v>448</v>
      </c>
      <c r="B36" s="2">
        <v>360208.4664723032</v>
      </c>
      <c r="C36" s="2">
        <v>523579.23323615163</v>
      </c>
      <c r="D36" s="2">
        <v>438382.03935860057</v>
      </c>
      <c r="E36" s="2">
        <v>267116.58454810496</v>
      </c>
      <c r="F36" s="2">
        <v>531878.65597667638</v>
      </c>
      <c r="G36" s="2">
        <v>690480.01895043731</v>
      </c>
      <c r="H36" s="2">
        <v>5848.4037900874637</v>
      </c>
      <c r="I36" s="2">
        <v>104488.62244897959</v>
      </c>
    </row>
    <row r="37" spans="1:9" s="105" customFormat="1" ht="21" customHeight="1">
      <c r="A37" s="103" t="s">
        <v>449</v>
      </c>
      <c r="B37" s="2">
        <v>9983648.5437317789</v>
      </c>
      <c r="C37" s="2">
        <v>16088582.218658892</v>
      </c>
      <c r="D37" s="2">
        <v>14105246.973760933</v>
      </c>
      <c r="E37" s="2">
        <v>16582897.539358601</v>
      </c>
      <c r="F37" s="2">
        <v>16911444.271137025</v>
      </c>
      <c r="G37" s="2">
        <v>18575263.975218661</v>
      </c>
      <c r="H37" s="2">
        <v>9496451.787172012</v>
      </c>
      <c r="I37" s="2">
        <v>9645306.0058309045</v>
      </c>
    </row>
    <row r="38" spans="1:9" s="105" customFormat="1" ht="21" customHeight="1">
      <c r="A38" s="103" t="s">
        <v>450</v>
      </c>
      <c r="B38" s="2">
        <v>6458567.3600583095</v>
      </c>
      <c r="C38" s="2">
        <v>8065753.9664723035</v>
      </c>
      <c r="D38" s="2">
        <v>8643467.606413994</v>
      </c>
      <c r="E38" s="2">
        <v>8842470.180758018</v>
      </c>
      <c r="F38" s="2">
        <v>8839678.0932944603</v>
      </c>
      <c r="G38" s="2">
        <v>8720297.7594752181</v>
      </c>
      <c r="H38" s="2">
        <v>5813328.7536443146</v>
      </c>
      <c r="I38" s="2">
        <v>5069977.9795918362</v>
      </c>
    </row>
    <row r="39" spans="1:9" s="105" customFormat="1" ht="21" customHeight="1">
      <c r="A39" s="103" t="s">
        <v>127</v>
      </c>
      <c r="B39" s="2">
        <v>17400900.454810496</v>
      </c>
      <c r="C39" s="2">
        <v>17865971.924198251</v>
      </c>
      <c r="D39" s="2">
        <v>15935695.3090379</v>
      </c>
      <c r="E39" s="2">
        <v>17192968.062682215</v>
      </c>
      <c r="F39" s="2">
        <v>11945358.344023323</v>
      </c>
      <c r="G39" s="2">
        <v>11936084.513119534</v>
      </c>
      <c r="H39" s="2">
        <v>11186587.240524782</v>
      </c>
      <c r="I39" s="2">
        <v>11165316.655976677</v>
      </c>
    </row>
    <row r="40" spans="1:9" s="105" customFormat="1" ht="21" customHeight="1">
      <c r="A40" s="103" t="s">
        <v>133</v>
      </c>
      <c r="B40" s="2">
        <v>0</v>
      </c>
      <c r="C40" s="2">
        <v>0</v>
      </c>
      <c r="D40" s="2">
        <v>0</v>
      </c>
      <c r="E40" s="2">
        <v>0</v>
      </c>
      <c r="F40" s="2">
        <v>0</v>
      </c>
      <c r="G40" s="2">
        <v>0</v>
      </c>
      <c r="H40" s="2">
        <v>0</v>
      </c>
      <c r="I40" s="2">
        <v>0</v>
      </c>
    </row>
    <row r="41" spans="1:9" s="105" customFormat="1" ht="21" customHeight="1">
      <c r="A41" s="103" t="s">
        <v>451</v>
      </c>
      <c r="B41" s="2">
        <v>50000</v>
      </c>
      <c r="C41" s="2">
        <v>0</v>
      </c>
      <c r="D41" s="2">
        <v>0</v>
      </c>
      <c r="E41" s="2">
        <v>0</v>
      </c>
      <c r="F41" s="2">
        <v>0</v>
      </c>
      <c r="G41" s="2">
        <v>0</v>
      </c>
      <c r="H41" s="2">
        <v>0</v>
      </c>
      <c r="I41" s="2">
        <v>0</v>
      </c>
    </row>
    <row r="42" spans="1:9" s="106" customFormat="1" ht="43.5" customHeight="1" thickBot="1">
      <c r="A42" s="629" t="s">
        <v>109</v>
      </c>
      <c r="B42" s="3">
        <v>0</v>
      </c>
      <c r="C42" s="3">
        <v>0</v>
      </c>
      <c r="D42" s="3">
        <v>0</v>
      </c>
      <c r="E42" s="3">
        <v>0</v>
      </c>
      <c r="F42" s="3">
        <v>0</v>
      </c>
      <c r="G42" s="3">
        <v>0</v>
      </c>
      <c r="H42" s="3">
        <v>0</v>
      </c>
      <c r="I42" s="3">
        <v>0</v>
      </c>
    </row>
    <row r="43" spans="1:9" ht="24" customHeight="1" thickTop="1" thickBot="1">
      <c r="A43" s="37" t="s">
        <v>452</v>
      </c>
      <c r="B43" s="1">
        <v>112870045.0728863</v>
      </c>
      <c r="C43" s="1">
        <v>119374595.43731779</v>
      </c>
      <c r="D43" s="1">
        <v>124711918.08892129</v>
      </c>
      <c r="E43" s="1">
        <v>130812984.89504373</v>
      </c>
      <c r="F43" s="1">
        <v>143784497.05393586</v>
      </c>
      <c r="G43" s="1">
        <v>144343725.58454812</v>
      </c>
      <c r="H43" s="1">
        <v>128203310.14285715</v>
      </c>
      <c r="I43" s="1">
        <v>128501137.67492712</v>
      </c>
    </row>
    <row r="44" spans="1:9" s="105" customFormat="1" ht="21" customHeight="1" thickTop="1">
      <c r="A44" s="103" t="s">
        <v>148</v>
      </c>
      <c r="B44" s="2">
        <v>424873.38629737613</v>
      </c>
      <c r="C44" s="2">
        <v>423825.34548104956</v>
      </c>
      <c r="D44" s="2">
        <v>423035.01895043731</v>
      </c>
      <c r="E44" s="2">
        <v>422928.28425655974</v>
      </c>
      <c r="F44" s="2">
        <v>92908892.239067048</v>
      </c>
      <c r="G44" s="2">
        <v>92910349.965014577</v>
      </c>
      <c r="H44" s="2">
        <v>81036793.113702625</v>
      </c>
      <c r="I44" s="2">
        <v>81038046.758017495</v>
      </c>
    </row>
    <row r="45" spans="1:9" s="105" customFormat="1" ht="21" customHeight="1">
      <c r="A45" s="103" t="s">
        <v>152</v>
      </c>
      <c r="B45" s="2">
        <v>5425442.2886297377</v>
      </c>
      <c r="C45" s="2">
        <v>5490492.988338192</v>
      </c>
      <c r="D45" s="2">
        <v>5499236.7492711376</v>
      </c>
      <c r="E45" s="2">
        <v>5499236.7492711376</v>
      </c>
      <c r="F45" s="2">
        <v>690.86297376093285</v>
      </c>
      <c r="G45" s="2">
        <v>690.86297376093285</v>
      </c>
      <c r="H45" s="2">
        <v>690.86297376093285</v>
      </c>
      <c r="I45" s="2">
        <v>690.86297376093285</v>
      </c>
    </row>
    <row r="46" spans="1:9" s="105" customFormat="1" ht="21" customHeight="1">
      <c r="A46" s="103" t="s">
        <v>156</v>
      </c>
      <c r="B46" s="2">
        <v>0</v>
      </c>
      <c r="C46" s="2">
        <v>0</v>
      </c>
      <c r="D46" s="2">
        <v>0</v>
      </c>
      <c r="E46" s="2">
        <v>0</v>
      </c>
      <c r="F46" s="2">
        <v>0</v>
      </c>
      <c r="G46" s="2">
        <v>0</v>
      </c>
      <c r="H46" s="2">
        <v>0</v>
      </c>
      <c r="I46" s="2">
        <v>0</v>
      </c>
    </row>
    <row r="47" spans="1:9" s="105" customFormat="1" ht="21" customHeight="1">
      <c r="A47" s="103" t="s">
        <v>453</v>
      </c>
      <c r="B47" s="2">
        <v>98632901.759475231</v>
      </c>
      <c r="C47" s="2">
        <v>106843729.80612245</v>
      </c>
      <c r="D47" s="2">
        <v>113407024.88629737</v>
      </c>
      <c r="E47" s="2">
        <v>118653312.35568513</v>
      </c>
      <c r="F47" s="2">
        <v>44494270.252186589</v>
      </c>
      <c r="G47" s="2">
        <v>44494270.252186589</v>
      </c>
      <c r="H47" s="2">
        <v>42399904.844023325</v>
      </c>
      <c r="I47" s="2">
        <v>42399904.844023325</v>
      </c>
    </row>
    <row r="48" spans="1:9" s="105" customFormat="1" ht="21" customHeight="1">
      <c r="A48" s="103" t="s">
        <v>164</v>
      </c>
      <c r="B48" s="2">
        <v>8386827.6384839648</v>
      </c>
      <c r="C48" s="2">
        <v>6616547.2973760935</v>
      </c>
      <c r="D48" s="2">
        <v>5382621.4344023326</v>
      </c>
      <c r="E48" s="2">
        <v>6237507.5058309045</v>
      </c>
      <c r="F48" s="2">
        <v>6380643.6997084552</v>
      </c>
      <c r="G48" s="2">
        <v>6938414.5043731779</v>
      </c>
      <c r="H48" s="2">
        <v>4765921.3221574342</v>
      </c>
      <c r="I48" s="2">
        <v>5062495.2099125367</v>
      </c>
    </row>
    <row r="49" spans="1:9" s="105" customFormat="1" ht="21" customHeight="1">
      <c r="A49" s="628" t="s">
        <v>454</v>
      </c>
      <c r="B49" s="2">
        <v>-19421.717201166182</v>
      </c>
      <c r="C49" s="2">
        <v>25999.591836734697</v>
      </c>
      <c r="D49" s="2">
        <v>-96747.782798833825</v>
      </c>
      <c r="E49" s="2">
        <v>-13666.034985422741</v>
      </c>
      <c r="F49" s="2">
        <v>131347.89795918367</v>
      </c>
      <c r="G49" s="2">
        <v>6382051.4810495619</v>
      </c>
      <c r="H49" s="2">
        <v>-23515.779883381925</v>
      </c>
      <c r="I49" s="2">
        <v>4765921.3221574342</v>
      </c>
    </row>
    <row r="50" spans="1:9" s="106" customFormat="1" ht="40.5" customHeight="1" thickBot="1">
      <c r="A50" s="630" t="s">
        <v>455</v>
      </c>
      <c r="B50" s="3">
        <v>8406249.3556851316</v>
      </c>
      <c r="C50" s="3">
        <v>6590547.7055393578</v>
      </c>
      <c r="D50" s="3">
        <v>5479369.2172011659</v>
      </c>
      <c r="E50" s="3">
        <v>6251173.5408163266</v>
      </c>
      <c r="F50" s="3">
        <v>6249295.8017492713</v>
      </c>
      <c r="G50" s="3">
        <v>556363.02332361508</v>
      </c>
      <c r="H50" s="3">
        <v>4789437.1020408161</v>
      </c>
      <c r="I50" s="3">
        <v>296573.88775510207</v>
      </c>
    </row>
    <row r="51" spans="1:9" ht="24" customHeight="1" thickTop="1" thickBot="1">
      <c r="A51" s="37" t="s">
        <v>456</v>
      </c>
      <c r="B51" s="1">
        <v>579446117.451895</v>
      </c>
      <c r="C51" s="1">
        <v>608255523.52478135</v>
      </c>
      <c r="D51" s="1">
        <v>629231406.04664719</v>
      </c>
      <c r="E51" s="1">
        <v>642542103.03498542</v>
      </c>
      <c r="F51" s="1">
        <v>668315879.83819234</v>
      </c>
      <c r="G51" s="1">
        <v>677476881.90233243</v>
      </c>
      <c r="H51" s="1">
        <v>535440145.60058314</v>
      </c>
      <c r="I51" s="1">
        <v>534327405.75655973</v>
      </c>
    </row>
    <row r="52" spans="1:9" s="105" customFormat="1" ht="24" customHeight="1" thickTop="1">
      <c r="A52" s="103" t="s">
        <v>457</v>
      </c>
      <c r="B52" s="2">
        <v>601663.54227405251</v>
      </c>
      <c r="C52" s="2">
        <v>881948.96355685126</v>
      </c>
      <c r="D52" s="2">
        <v>1693407.0889212829</v>
      </c>
      <c r="E52" s="2">
        <v>2182682.8586005829</v>
      </c>
      <c r="F52" s="2">
        <v>1457998.6647230322</v>
      </c>
      <c r="G52" s="2">
        <v>1629007.530612245</v>
      </c>
      <c r="H52" s="2">
        <v>1047053.9431486881</v>
      </c>
      <c r="I52" s="2">
        <v>766332.29591836734</v>
      </c>
    </row>
    <row r="53" spans="1:9" s="106" customFormat="1" ht="21" customHeight="1">
      <c r="A53" s="630" t="s">
        <v>458</v>
      </c>
      <c r="B53" s="3">
        <v>0</v>
      </c>
      <c r="C53" s="3">
        <v>0</v>
      </c>
      <c r="D53" s="3">
        <v>0</v>
      </c>
      <c r="E53" s="3">
        <v>0</v>
      </c>
      <c r="F53" s="3">
        <v>0</v>
      </c>
      <c r="G53" s="3">
        <v>0</v>
      </c>
      <c r="H53" s="3">
        <v>0</v>
      </c>
      <c r="I53" s="3">
        <v>0</v>
      </c>
    </row>
    <row r="54" spans="1:9" s="106" customFormat="1" ht="21" customHeight="1">
      <c r="A54" s="630" t="s">
        <v>459</v>
      </c>
      <c r="B54" s="3">
        <v>271422.67346938775</v>
      </c>
      <c r="C54" s="3">
        <v>444788.28571428574</v>
      </c>
      <c r="D54" s="3">
        <v>1182971.1880466472</v>
      </c>
      <c r="E54" s="3">
        <v>1632669.2915451895</v>
      </c>
      <c r="F54" s="3">
        <v>1004429.3629737609</v>
      </c>
      <c r="G54" s="3">
        <v>1211297.9591836734</v>
      </c>
      <c r="H54" s="3">
        <v>610593.69241982512</v>
      </c>
      <c r="I54" s="3">
        <v>373819.68221574347</v>
      </c>
    </row>
    <row r="55" spans="1:9" s="106" customFormat="1" ht="21" customHeight="1">
      <c r="A55" s="630" t="s">
        <v>460</v>
      </c>
      <c r="B55" s="3">
        <v>0</v>
      </c>
      <c r="C55" s="3">
        <v>0</v>
      </c>
      <c r="D55" s="3">
        <v>0</v>
      </c>
      <c r="E55" s="3">
        <v>0</v>
      </c>
      <c r="F55" s="3">
        <v>0</v>
      </c>
      <c r="G55" s="3">
        <v>0</v>
      </c>
      <c r="H55" s="3">
        <v>0</v>
      </c>
      <c r="I55" s="3">
        <v>0</v>
      </c>
    </row>
    <row r="56" spans="1:9" s="106" customFormat="1" ht="21" customHeight="1">
      <c r="A56" s="630" t="s">
        <v>461</v>
      </c>
      <c r="B56" s="3">
        <v>330240.8688046647</v>
      </c>
      <c r="C56" s="3">
        <v>437160.67784256558</v>
      </c>
      <c r="D56" s="3">
        <v>510435.90087463555</v>
      </c>
      <c r="E56" s="3">
        <v>550013.56705539359</v>
      </c>
      <c r="F56" s="3">
        <v>453569.30174927117</v>
      </c>
      <c r="G56" s="3">
        <v>417709.57142857148</v>
      </c>
      <c r="H56" s="3">
        <v>436460.25072886294</v>
      </c>
      <c r="I56" s="3">
        <v>392512.61370262387</v>
      </c>
    </row>
    <row r="57" spans="1:9" s="106" customFormat="1" ht="21" customHeight="1">
      <c r="A57" s="630" t="s">
        <v>462</v>
      </c>
      <c r="B57" s="3">
        <v>0</v>
      </c>
      <c r="C57" s="3">
        <v>0</v>
      </c>
      <c r="D57" s="3">
        <v>0</v>
      </c>
      <c r="E57" s="3">
        <v>0</v>
      </c>
      <c r="F57" s="3">
        <v>0</v>
      </c>
      <c r="G57" s="3">
        <v>0</v>
      </c>
      <c r="H57" s="3">
        <v>0</v>
      </c>
      <c r="I57" s="3">
        <v>0</v>
      </c>
    </row>
    <row r="58" spans="1:9" s="106" customFormat="1" ht="61.5" customHeight="1" thickBot="1">
      <c r="A58" s="629" t="s">
        <v>463</v>
      </c>
      <c r="B58" s="3">
        <v>1115490419.3527696</v>
      </c>
      <c r="C58" s="3">
        <v>949982833.10058308</v>
      </c>
      <c r="D58" s="3">
        <v>1032311825.8950437</v>
      </c>
      <c r="E58" s="3">
        <v>1088712427.0670555</v>
      </c>
      <c r="F58" s="3">
        <v>1140089730.2478135</v>
      </c>
      <c r="G58" s="3">
        <v>1142781362.228863</v>
      </c>
      <c r="H58" s="3">
        <v>937491741.56268215</v>
      </c>
      <c r="I58" s="3">
        <v>937462754.92857146</v>
      </c>
    </row>
    <row r="59" spans="1:9" ht="31.5" customHeight="1" thickTop="1" thickBot="1">
      <c r="A59" s="631" t="s">
        <v>464</v>
      </c>
      <c r="B59" s="1"/>
      <c r="C59" s="1"/>
      <c r="D59" s="1"/>
      <c r="E59" s="1"/>
      <c r="F59" s="1"/>
      <c r="G59" s="1"/>
      <c r="H59" s="1"/>
      <c r="I59" s="1"/>
    </row>
    <row r="60" spans="1:9" ht="30" customHeight="1" thickTop="1">
      <c r="A60" s="40" t="s">
        <v>465</v>
      </c>
      <c r="B60" s="4">
        <v>30606312.126822159</v>
      </c>
      <c r="C60" s="4">
        <v>31849822.046647232</v>
      </c>
      <c r="D60" s="4">
        <v>35834603.377551019</v>
      </c>
      <c r="E60" s="4">
        <v>40582381.1851312</v>
      </c>
      <c r="F60" s="4">
        <v>40889290.118075795</v>
      </c>
      <c r="G60" s="4">
        <v>3427320.1005830904</v>
      </c>
      <c r="H60" s="4">
        <v>33186899.298833817</v>
      </c>
      <c r="I60" s="4">
        <v>2814966.775510204</v>
      </c>
    </row>
    <row r="61" spans="1:9" ht="21" customHeight="1">
      <c r="A61" s="42" t="s">
        <v>466</v>
      </c>
      <c r="B61" s="4">
        <v>-4244801.2711370261</v>
      </c>
      <c r="C61" s="4">
        <v>-6071521.5932944613</v>
      </c>
      <c r="D61" s="4">
        <v>-7551084.4883381929</v>
      </c>
      <c r="E61" s="4">
        <v>-9029835.4256559778</v>
      </c>
      <c r="F61" s="4">
        <v>-11252048.508746356</v>
      </c>
      <c r="G61" s="4">
        <v>-1032508.0641399417</v>
      </c>
      <c r="H61" s="4">
        <v>-9778482.6588921286</v>
      </c>
      <c r="I61" s="4">
        <v>-867992.94460641395</v>
      </c>
    </row>
    <row r="62" spans="1:9" ht="21.75" customHeight="1">
      <c r="A62" s="632" t="s">
        <v>467</v>
      </c>
      <c r="B62" s="4">
        <v>26361510.85568513</v>
      </c>
      <c r="C62" s="4">
        <v>25778300.453352772</v>
      </c>
      <c r="D62" s="4">
        <v>28283518.889212828</v>
      </c>
      <c r="E62" s="4">
        <v>31552545.75947522</v>
      </c>
      <c r="F62" s="4">
        <v>29637241.609329447</v>
      </c>
      <c r="G62" s="4">
        <v>2394812.0364431487</v>
      </c>
      <c r="H62" s="4">
        <v>23408416.639941692</v>
      </c>
      <c r="I62" s="4">
        <v>1946973.8309037902</v>
      </c>
    </row>
    <row r="63" spans="1:9">
      <c r="A63" s="40" t="s">
        <v>468</v>
      </c>
      <c r="B63" s="4">
        <v>7881114.7886297377</v>
      </c>
      <c r="C63" s="4">
        <v>8358465.9650145778</v>
      </c>
      <c r="D63" s="4">
        <v>8548607.6676384844</v>
      </c>
      <c r="E63" s="4">
        <v>5709318.1326530613</v>
      </c>
      <c r="F63" s="4">
        <v>6201547.0714285709</v>
      </c>
      <c r="G63" s="4">
        <v>315773.70845481049</v>
      </c>
      <c r="H63" s="4">
        <v>2714216.3717201166</v>
      </c>
      <c r="I63" s="4">
        <v>103072.25510204083</v>
      </c>
    </row>
    <row r="64" spans="1:9">
      <c r="A64" s="42" t="s">
        <v>469</v>
      </c>
      <c r="B64" s="4">
        <v>-2177062.7930029156</v>
      </c>
      <c r="C64" s="4">
        <v>-1823622.0655976676</v>
      </c>
      <c r="D64" s="4">
        <v>-1830884.9008746357</v>
      </c>
      <c r="E64" s="4">
        <v>-1674122.0714285714</v>
      </c>
      <c r="F64" s="4">
        <v>-1423109.3950437317</v>
      </c>
      <c r="G64" s="4">
        <v>-84832.698250728878</v>
      </c>
      <c r="H64" s="4">
        <v>-831280.84985422739</v>
      </c>
      <c r="I64" s="4">
        <v>-57418.067055393585</v>
      </c>
    </row>
    <row r="65" spans="1:9">
      <c r="A65" s="41" t="s">
        <v>470</v>
      </c>
      <c r="B65" s="4">
        <v>32065562.851311952</v>
      </c>
      <c r="C65" s="4">
        <v>32313144.352769677</v>
      </c>
      <c r="D65" s="4">
        <v>35001241.655976675</v>
      </c>
      <c r="E65" s="4">
        <v>35587741.820699707</v>
      </c>
      <c r="F65" s="4">
        <v>34415679.285714284</v>
      </c>
      <c r="G65" s="4">
        <v>2625753.0466472302</v>
      </c>
      <c r="H65" s="4">
        <v>25291352.161807582</v>
      </c>
      <c r="I65" s="4">
        <v>1992628.0189504374</v>
      </c>
    </row>
    <row r="66" spans="1:9">
      <c r="A66" s="40" t="s">
        <v>471</v>
      </c>
      <c r="B66" s="4">
        <v>6174826.1137026241</v>
      </c>
      <c r="C66" s="4">
        <v>4958181.3498542281</v>
      </c>
      <c r="D66" s="4">
        <v>5132849.6895043729</v>
      </c>
      <c r="E66" s="4">
        <v>3990956.5058309035</v>
      </c>
      <c r="F66" s="4">
        <v>4695835.5014577257</v>
      </c>
      <c r="G66" s="4">
        <v>217395.04227405248</v>
      </c>
      <c r="H66" s="4">
        <v>3673290.825072886</v>
      </c>
      <c r="I66" s="4">
        <v>243848.22303206997</v>
      </c>
    </row>
    <row r="67" spans="1:9">
      <c r="A67" s="40" t="s">
        <v>472</v>
      </c>
      <c r="B67" s="4">
        <v>-7085316.4300291548</v>
      </c>
      <c r="C67" s="4">
        <v>-6585745.9125364432</v>
      </c>
      <c r="D67" s="4">
        <v>-9083946.0860058311</v>
      </c>
      <c r="E67" s="4">
        <v>-7020414.2667638483</v>
      </c>
      <c r="F67" s="4">
        <v>-5948826.6311953347</v>
      </c>
      <c r="G67" s="4">
        <v>-327373.90379008744</v>
      </c>
      <c r="H67" s="4">
        <v>-4766508.381924198</v>
      </c>
      <c r="I67" s="4">
        <v>-567064.35568513116</v>
      </c>
    </row>
    <row r="68" spans="1:9">
      <c r="A68" s="632" t="s">
        <v>473</v>
      </c>
      <c r="B68" s="4">
        <v>31155072.534985423</v>
      </c>
      <c r="C68" s="4">
        <v>30685579.790087465</v>
      </c>
      <c r="D68" s="4">
        <v>31050145.259475216</v>
      </c>
      <c r="E68" s="4">
        <v>32558284.059766766</v>
      </c>
      <c r="F68" s="4">
        <v>33162688.155976675</v>
      </c>
      <c r="G68" s="4">
        <v>2515774.1851311955</v>
      </c>
      <c r="H68" s="4">
        <v>24198134.604956266</v>
      </c>
      <c r="I68" s="4">
        <v>1669411.8862973759</v>
      </c>
    </row>
    <row r="69" spans="1:9">
      <c r="A69" s="42" t="s">
        <v>474</v>
      </c>
      <c r="B69" s="4">
        <v>-22147745.02915452</v>
      </c>
      <c r="C69" s="4">
        <v>-23694641.371720117</v>
      </c>
      <c r="D69" s="4">
        <v>-25308445.51020408</v>
      </c>
      <c r="E69" s="4">
        <v>-26241874.110787172</v>
      </c>
      <c r="F69" s="4">
        <v>-26976931.100583088</v>
      </c>
      <c r="G69" s="4">
        <v>-1979149.3556851312</v>
      </c>
      <c r="H69" s="4">
        <v>-19576762.951895043</v>
      </c>
      <c r="I69" s="4">
        <v>-1400681.9475218658</v>
      </c>
    </row>
    <row r="70" spans="1:9">
      <c r="A70" s="41" t="s">
        <v>475</v>
      </c>
      <c r="B70" s="4">
        <v>9007327.5058309026</v>
      </c>
      <c r="C70" s="4">
        <v>6990938.4183673467</v>
      </c>
      <c r="D70" s="4">
        <v>5741699.7492711376</v>
      </c>
      <c r="E70" s="4">
        <v>6316409.948979592</v>
      </c>
      <c r="F70" s="4">
        <v>6185757.0553935859</v>
      </c>
      <c r="G70" s="4">
        <v>536624.82944606419</v>
      </c>
      <c r="H70" s="4">
        <v>4621371.6530612241</v>
      </c>
      <c r="I70" s="4">
        <v>268729.93877551018</v>
      </c>
    </row>
    <row r="71" spans="1:9">
      <c r="A71" s="41" t="s">
        <v>476</v>
      </c>
      <c r="B71" s="4">
        <v>-2586626.4810495628</v>
      </c>
      <c r="C71" s="4">
        <v>50774.800291545187</v>
      </c>
      <c r="D71" s="4">
        <v>150031.85568513119</v>
      </c>
      <c r="E71" s="4">
        <v>308201.94460641395</v>
      </c>
      <c r="F71" s="4">
        <v>196205.89504373178</v>
      </c>
      <c r="G71" s="4">
        <v>12043.653061224491</v>
      </c>
      <c r="H71" s="4">
        <v>145956.03061224491</v>
      </c>
      <c r="I71" s="4">
        <v>13866.373177842566</v>
      </c>
    </row>
    <row r="72" spans="1:9">
      <c r="A72" s="42" t="s">
        <v>477</v>
      </c>
      <c r="B72" s="4">
        <v>-1643421.3075801749</v>
      </c>
      <c r="C72" s="4">
        <v>8288.0655976676389</v>
      </c>
      <c r="D72" s="4">
        <v>2497.7201166180757</v>
      </c>
      <c r="E72" s="4">
        <v>1644.6093294460643</v>
      </c>
      <c r="F72" s="4">
        <v>568.88483965014575</v>
      </c>
      <c r="G72" s="4">
        <v>5.7113702623906706</v>
      </c>
      <c r="H72" s="4">
        <v>-25.81924198250729</v>
      </c>
      <c r="I72" s="4">
        <v>-1.9475218658892128</v>
      </c>
    </row>
    <row r="73" spans="1:9">
      <c r="A73" s="42" t="s">
        <v>478</v>
      </c>
      <c r="B73" s="4">
        <v>-943205.17346938781</v>
      </c>
      <c r="C73" s="4">
        <v>42486.734693877552</v>
      </c>
      <c r="D73" s="4">
        <v>147534.13556851313</v>
      </c>
      <c r="E73" s="4">
        <v>306557.3352769679</v>
      </c>
      <c r="F73" s="4">
        <v>195637.01020408163</v>
      </c>
      <c r="G73" s="4">
        <v>12037.9416909621</v>
      </c>
      <c r="H73" s="4">
        <v>145981.84985422742</v>
      </c>
      <c r="I73" s="4">
        <v>13868.320699708454</v>
      </c>
    </row>
    <row r="74" spans="1:9">
      <c r="A74" s="632" t="s">
        <v>479</v>
      </c>
      <c r="B74" s="4">
        <v>2112892.7580174929</v>
      </c>
      <c r="C74" s="4">
        <v>-3874.591836734694</v>
      </c>
      <c r="D74" s="4">
        <v>223.77259475218659</v>
      </c>
      <c r="E74" s="4">
        <v>-4438.986880466472</v>
      </c>
      <c r="F74" s="4">
        <v>-166.21574344023324</v>
      </c>
      <c r="G74" s="4">
        <v>-14.314868804664723</v>
      </c>
      <c r="H74" s="4">
        <v>-16.721574344023324</v>
      </c>
      <c r="I74" s="4">
        <v>-1.2361516034985423</v>
      </c>
    </row>
    <row r="75" spans="1:9">
      <c r="A75" s="632" t="s">
        <v>480</v>
      </c>
      <c r="B75" s="4">
        <v>1478489.6851311955</v>
      </c>
      <c r="C75" s="4">
        <v>-2435.7215743440233</v>
      </c>
      <c r="D75" s="4">
        <v>459.77696793002917</v>
      </c>
      <c r="E75" s="4">
        <v>-3853.6924198250731</v>
      </c>
      <c r="F75" s="4">
        <v>38.126822157434404</v>
      </c>
      <c r="G75" s="4">
        <v>-1.5583090379008746</v>
      </c>
      <c r="H75" s="4">
        <v>-16.720116618075803</v>
      </c>
      <c r="I75" s="4">
        <v>-1.2361516034985423</v>
      </c>
    </row>
    <row r="76" spans="1:9">
      <c r="A76" s="42" t="s">
        <v>481</v>
      </c>
      <c r="B76" s="4">
        <v>634403.07288629736</v>
      </c>
      <c r="C76" s="4">
        <v>-1438.8702623906704</v>
      </c>
      <c r="D76" s="4">
        <v>-236.00437317784258</v>
      </c>
      <c r="E76" s="4">
        <v>-585.29446064139938</v>
      </c>
      <c r="F76" s="4">
        <v>-204.34256559766763</v>
      </c>
      <c r="G76" s="4">
        <v>-12.75655976676385</v>
      </c>
      <c r="H76" s="4">
        <v>-1.4577259475218659E-3</v>
      </c>
      <c r="I76" s="4">
        <v>0</v>
      </c>
    </row>
    <row r="77" spans="1:9">
      <c r="A77" s="632" t="s">
        <v>482</v>
      </c>
      <c r="B77" s="4">
        <v>8533593.7827988341</v>
      </c>
      <c r="C77" s="4">
        <v>7037838.6268221568</v>
      </c>
      <c r="D77" s="4">
        <v>5891955.3775510201</v>
      </c>
      <c r="E77" s="4">
        <v>6620172.9067055397</v>
      </c>
      <c r="F77" s="4">
        <v>6381796.7346938774</v>
      </c>
      <c r="G77" s="4">
        <v>548654.16763848392</v>
      </c>
      <c r="H77" s="4">
        <v>4767310.9620991256</v>
      </c>
      <c r="I77" s="4">
        <v>282595.07580174925</v>
      </c>
    </row>
    <row r="78" spans="1:9">
      <c r="A78" s="40" t="s">
        <v>483</v>
      </c>
      <c r="B78" s="4">
        <v>10991.771137026239</v>
      </c>
      <c r="C78" s="4">
        <v>21543.94023323615</v>
      </c>
      <c r="D78" s="4">
        <v>17144.361516034987</v>
      </c>
      <c r="E78" s="4">
        <v>20584.169096209913</v>
      </c>
      <c r="F78" s="4">
        <v>40225.880466472299</v>
      </c>
      <c r="G78" s="4">
        <v>-210.49562682215745</v>
      </c>
      <c r="H78" s="4">
        <v>-2339.32944606414</v>
      </c>
      <c r="I78" s="4">
        <v>14592.411078717201</v>
      </c>
    </row>
    <row r="79" spans="1:9">
      <c r="A79" s="41" t="s">
        <v>484</v>
      </c>
      <c r="B79" s="4">
        <v>8544585.5539358594</v>
      </c>
      <c r="C79" s="4">
        <v>7059382.567055393</v>
      </c>
      <c r="D79" s="4">
        <v>5909099.7390670553</v>
      </c>
      <c r="E79" s="4">
        <v>6640757.0758017488</v>
      </c>
      <c r="F79" s="4">
        <v>6422022.6151603498</v>
      </c>
      <c r="G79" s="4">
        <v>548443.67201166181</v>
      </c>
      <c r="H79" s="4">
        <v>4764971.6326530613</v>
      </c>
      <c r="I79" s="4">
        <v>297187.48688046646</v>
      </c>
    </row>
    <row r="80" spans="1:9">
      <c r="A80" s="40" t="s">
        <v>485</v>
      </c>
      <c r="B80" s="4">
        <v>175172.74927113703</v>
      </c>
      <c r="C80" s="4">
        <v>-64725.817784256556</v>
      </c>
      <c r="D80" s="4">
        <v>-86025.252186588914</v>
      </c>
      <c r="E80" s="4">
        <v>-148570.18950437318</v>
      </c>
      <c r="F80" s="4">
        <v>47176.905247813411</v>
      </c>
      <c r="G80" s="4">
        <v>8693.145772594753</v>
      </c>
      <c r="H80" s="4">
        <v>247759.37317784259</v>
      </c>
      <c r="I80" s="4">
        <v>-516.60641399416909</v>
      </c>
    </row>
    <row r="81" spans="1:9" ht="21" customHeight="1">
      <c r="A81" s="632" t="s">
        <v>486</v>
      </c>
      <c r="B81" s="4">
        <v>8719758.303206997</v>
      </c>
      <c r="C81" s="4">
        <v>6994656.7492711367</v>
      </c>
      <c r="D81" s="4">
        <v>5823074.4868804663</v>
      </c>
      <c r="E81" s="4">
        <v>6492186.8862973759</v>
      </c>
      <c r="F81" s="4">
        <v>6469199.5204081638</v>
      </c>
      <c r="G81" s="4">
        <v>557136.81778425653</v>
      </c>
      <c r="H81" s="4">
        <v>5012731.0058309045</v>
      </c>
      <c r="I81" s="4">
        <v>296670.8804664723</v>
      </c>
    </row>
    <row r="82" spans="1:9" ht="21" customHeight="1">
      <c r="A82" s="40" t="s">
        <v>487</v>
      </c>
      <c r="B82" s="4">
        <v>0</v>
      </c>
      <c r="C82" s="4">
        <v>0</v>
      </c>
      <c r="D82" s="4">
        <v>0</v>
      </c>
      <c r="E82" s="4">
        <v>0</v>
      </c>
      <c r="F82" s="4">
        <v>0</v>
      </c>
      <c r="G82" s="4">
        <v>0</v>
      </c>
      <c r="H82" s="4">
        <v>0</v>
      </c>
      <c r="I82" s="4">
        <v>0</v>
      </c>
    </row>
    <row r="83" spans="1:9" ht="21" customHeight="1">
      <c r="A83" s="632" t="s">
        <v>488</v>
      </c>
      <c r="B83" s="4">
        <v>8719758.303206997</v>
      </c>
      <c r="C83" s="4">
        <v>6994656.7492711367</v>
      </c>
      <c r="D83" s="4">
        <v>5823074.4868804663</v>
      </c>
      <c r="E83" s="4">
        <v>6492186.8862973759</v>
      </c>
      <c r="F83" s="4">
        <v>6469199.5204081638</v>
      </c>
      <c r="G83" s="4">
        <v>557136.81778425653</v>
      </c>
      <c r="H83" s="4">
        <v>5012731.0058309045</v>
      </c>
      <c r="I83" s="4">
        <v>296670.8804664723</v>
      </c>
    </row>
    <row r="84" spans="1:9" ht="18" customHeight="1" thickBot="1">
      <c r="A84" s="40" t="s">
        <v>489</v>
      </c>
      <c r="B84" s="4">
        <v>-313508.94752186589</v>
      </c>
      <c r="C84" s="4">
        <v>-404109.04373177845</v>
      </c>
      <c r="D84" s="4">
        <v>-343705.26967930025</v>
      </c>
      <c r="E84" s="4">
        <v>-241013.34548104956</v>
      </c>
      <c r="F84" s="4">
        <v>-219903.72448979592</v>
      </c>
      <c r="G84" s="4">
        <v>-773.79737609329447</v>
      </c>
      <c r="H84" s="4">
        <v>-223293.90379008747</v>
      </c>
      <c r="I84" s="4">
        <v>-96.992711370262398</v>
      </c>
    </row>
    <row r="85" spans="1:9" ht="24" customHeight="1" thickTop="1" thickBot="1">
      <c r="A85" s="37" t="s">
        <v>490</v>
      </c>
      <c r="B85" s="1">
        <v>8406249.3556851316</v>
      </c>
      <c r="C85" s="1">
        <v>6590547.7055393578</v>
      </c>
      <c r="D85" s="1">
        <v>5479369.2172011659</v>
      </c>
      <c r="E85" s="1">
        <v>6251173.5408163266</v>
      </c>
      <c r="F85" s="1">
        <v>6249295.7959183669</v>
      </c>
      <c r="G85" s="1">
        <v>556363.0204081632</v>
      </c>
      <c r="H85" s="1">
        <v>4789437.1020408161</v>
      </c>
      <c r="I85" s="1">
        <v>296573.88775510207</v>
      </c>
    </row>
    <row r="86" spans="1:9" ht="15" customHeight="1" thickTop="1" thickBot="1">
      <c r="A86" s="633"/>
      <c r="B86" s="5"/>
      <c r="C86" s="5"/>
      <c r="D86" s="5"/>
      <c r="E86" s="5"/>
      <c r="F86" s="5"/>
      <c r="G86" s="5"/>
      <c r="H86" s="5"/>
      <c r="I86" s="5"/>
    </row>
    <row r="87" spans="1:9" ht="28.5" customHeight="1" thickTop="1">
      <c r="A87" s="634"/>
      <c r="B87" s="43"/>
      <c r="C87" s="43"/>
      <c r="D87" s="43"/>
      <c r="E87" s="43"/>
      <c r="F87" s="43"/>
      <c r="G87" s="43"/>
      <c r="H87" s="43"/>
    </row>
    <row r="88" spans="1:9">
      <c r="A88" s="634"/>
      <c r="B88" s="43"/>
      <c r="C88" s="43"/>
      <c r="D88" s="43"/>
      <c r="E88" s="43"/>
      <c r="F88" s="43"/>
      <c r="G88" s="43"/>
      <c r="H88" s="43"/>
    </row>
    <row r="89" spans="1:9" ht="19.5">
      <c r="A89" s="635"/>
      <c r="B89" s="43"/>
      <c r="C89" s="43"/>
      <c r="D89" s="43"/>
      <c r="E89" s="43"/>
      <c r="F89" s="43"/>
      <c r="G89" s="43"/>
      <c r="H89" s="43"/>
    </row>
    <row r="90" spans="1:9" ht="19.5">
      <c r="A90" s="635"/>
      <c r="B90" s="43"/>
      <c r="C90" s="43"/>
      <c r="D90" s="43"/>
      <c r="E90" s="43"/>
      <c r="F90" s="43"/>
      <c r="G90" s="43"/>
      <c r="H90" s="43"/>
    </row>
    <row r="91" spans="1:9" ht="19.5">
      <c r="A91" s="635"/>
      <c r="B91" s="43"/>
      <c r="C91" s="43"/>
      <c r="D91" s="43"/>
      <c r="E91" s="43"/>
      <c r="F91" s="43"/>
      <c r="G91" s="43"/>
      <c r="H91" s="43"/>
    </row>
    <row r="92" spans="1:9" ht="19.5">
      <c r="A92" s="636"/>
      <c r="B92" s="43"/>
      <c r="C92" s="43"/>
      <c r="D92" s="43"/>
      <c r="E92" s="43"/>
      <c r="F92" s="43"/>
      <c r="G92" s="43"/>
      <c r="H92" s="43"/>
    </row>
    <row r="93" spans="1:9" ht="19.5">
      <c r="A93" s="636"/>
      <c r="B93" s="43"/>
      <c r="C93" s="43"/>
      <c r="D93" s="43"/>
      <c r="E93" s="43"/>
      <c r="F93" s="43"/>
      <c r="G93" s="43"/>
      <c r="H93" s="43"/>
    </row>
    <row r="94" spans="1:9" ht="19.5">
      <c r="A94" s="636"/>
      <c r="B94" s="43"/>
      <c r="C94" s="43"/>
      <c r="D94" s="43"/>
      <c r="E94" s="43"/>
      <c r="F94" s="43"/>
      <c r="G94" s="43"/>
      <c r="H94" s="43"/>
    </row>
    <row r="95" spans="1:9" ht="19.5">
      <c r="A95" s="635"/>
      <c r="B95" s="43"/>
      <c r="C95" s="43"/>
      <c r="D95" s="43"/>
      <c r="E95" s="43"/>
      <c r="F95" s="43"/>
      <c r="G95" s="43"/>
      <c r="H95" s="43"/>
    </row>
    <row r="96" spans="1:9" ht="19.5">
      <c r="A96" s="635"/>
      <c r="B96" s="43"/>
      <c r="C96" s="43"/>
      <c r="D96" s="43"/>
      <c r="E96" s="43"/>
      <c r="F96" s="43"/>
      <c r="G96" s="43"/>
      <c r="H96" s="43"/>
    </row>
    <row r="97" spans="1:8" ht="19.5">
      <c r="A97" s="635"/>
      <c r="B97" s="43"/>
      <c r="C97" s="43"/>
      <c r="D97" s="43"/>
      <c r="E97" s="43"/>
      <c r="F97" s="43"/>
      <c r="G97" s="43"/>
      <c r="H97" s="43"/>
    </row>
    <row r="98" spans="1:8" ht="19.5">
      <c r="A98" s="635"/>
      <c r="B98" s="43"/>
      <c r="C98" s="43"/>
      <c r="D98" s="43"/>
      <c r="E98" s="43"/>
      <c r="F98" s="43"/>
      <c r="G98" s="43"/>
      <c r="H98" s="43"/>
    </row>
    <row r="99" spans="1:8" ht="19.5">
      <c r="A99" s="635"/>
      <c r="B99" s="43"/>
      <c r="C99" s="43"/>
      <c r="D99" s="43"/>
      <c r="E99" s="43"/>
      <c r="F99" s="43"/>
      <c r="G99" s="43"/>
      <c r="H99" s="43"/>
    </row>
    <row r="100" spans="1:8" ht="19.5">
      <c r="A100" s="107"/>
      <c r="B100" s="43"/>
      <c r="C100" s="43"/>
      <c r="D100" s="43"/>
      <c r="E100" s="43"/>
      <c r="F100" s="43"/>
      <c r="G100" s="43"/>
      <c r="H100" s="43"/>
    </row>
    <row r="101" spans="1:8">
      <c r="A101" s="108"/>
      <c r="B101" s="43"/>
      <c r="C101" s="43"/>
      <c r="D101" s="43"/>
      <c r="E101" s="43"/>
      <c r="F101" s="43"/>
      <c r="G101" s="43"/>
      <c r="H101" s="43"/>
    </row>
    <row r="102" spans="1:8">
      <c r="A102" s="108"/>
      <c r="B102" s="43"/>
      <c r="C102" s="43"/>
      <c r="D102" s="43"/>
      <c r="E102" s="43"/>
      <c r="F102" s="43"/>
      <c r="G102" s="43"/>
      <c r="H102" s="43"/>
    </row>
    <row r="103" spans="1:8">
      <c r="A103" s="108"/>
      <c r="B103" s="43"/>
      <c r="C103" s="43"/>
      <c r="D103" s="43"/>
      <c r="E103" s="43"/>
      <c r="F103" s="43"/>
      <c r="G103" s="43"/>
      <c r="H103" s="43"/>
    </row>
    <row r="104" spans="1:8">
      <c r="A104" s="108"/>
      <c r="B104" s="43"/>
      <c r="C104" s="43"/>
      <c r="D104" s="43"/>
      <c r="E104" s="43"/>
      <c r="F104" s="43"/>
      <c r="G104" s="43"/>
      <c r="H104" s="43"/>
    </row>
    <row r="105" spans="1:8">
      <c r="A105" s="108"/>
      <c r="B105" s="43"/>
      <c r="C105" s="43"/>
      <c r="D105" s="43"/>
      <c r="E105" s="43"/>
      <c r="F105" s="43"/>
      <c r="G105" s="43"/>
      <c r="H105" s="43"/>
    </row>
    <row r="106" spans="1:8">
      <c r="A106" s="108"/>
      <c r="B106" s="43"/>
      <c r="C106" s="43"/>
      <c r="D106" s="43"/>
      <c r="E106" s="43"/>
      <c r="F106" s="43"/>
      <c r="G106" s="43"/>
      <c r="H106" s="43"/>
    </row>
    <row r="107" spans="1:8">
      <c r="A107" s="108"/>
      <c r="B107" s="43"/>
      <c r="C107" s="43"/>
      <c r="D107" s="43"/>
      <c r="E107" s="43"/>
      <c r="F107" s="43"/>
      <c r="G107" s="43"/>
      <c r="H107" s="43"/>
    </row>
    <row r="108" spans="1:8">
      <c r="A108" s="108"/>
      <c r="B108" s="43"/>
      <c r="C108" s="43"/>
      <c r="D108" s="43"/>
      <c r="E108" s="43"/>
      <c r="F108" s="43"/>
      <c r="G108" s="43"/>
      <c r="H108" s="43"/>
    </row>
    <row r="109" spans="1:8" ht="19.5">
      <c r="A109" s="635"/>
      <c r="B109" s="43"/>
      <c r="C109" s="43"/>
      <c r="D109" s="43"/>
      <c r="E109" s="43"/>
      <c r="F109" s="43"/>
      <c r="G109" s="43"/>
      <c r="H109" s="43"/>
    </row>
    <row r="110" spans="1:8" ht="19.5">
      <c r="A110" s="635"/>
      <c r="B110" s="43"/>
      <c r="C110" s="43"/>
      <c r="D110" s="43"/>
      <c r="E110" s="43"/>
      <c r="F110" s="43"/>
      <c r="G110" s="43"/>
      <c r="H110" s="43"/>
    </row>
    <row r="111" spans="1:8" ht="19.5">
      <c r="A111" s="636"/>
      <c r="B111" s="43"/>
      <c r="C111" s="43"/>
      <c r="D111" s="43"/>
      <c r="E111" s="43"/>
      <c r="F111" s="43"/>
      <c r="G111" s="43"/>
      <c r="H111" s="43"/>
    </row>
    <row r="112" spans="1:8" ht="19.5">
      <c r="A112" s="636"/>
      <c r="B112" s="43"/>
      <c r="C112" s="43"/>
      <c r="D112" s="43"/>
      <c r="E112" s="43"/>
      <c r="F112" s="43"/>
      <c r="G112" s="43"/>
      <c r="H112" s="43"/>
    </row>
    <row r="113" spans="1:8" ht="19.5">
      <c r="A113" s="636"/>
      <c r="B113" s="43"/>
      <c r="C113" s="43"/>
      <c r="D113" s="43"/>
      <c r="E113" s="43"/>
      <c r="F113" s="43"/>
      <c r="G113" s="43"/>
      <c r="H113" s="43"/>
    </row>
    <row r="114" spans="1:8" ht="19.5">
      <c r="A114" s="635"/>
      <c r="B114" s="43"/>
      <c r="C114" s="43"/>
      <c r="D114" s="43"/>
      <c r="E114" s="43"/>
      <c r="F114" s="43"/>
      <c r="G114" s="43"/>
      <c r="H114" s="43"/>
    </row>
    <row r="115" spans="1:8" ht="19.5">
      <c r="A115" s="635"/>
      <c r="B115" s="43"/>
      <c r="C115" s="43"/>
      <c r="D115" s="43"/>
      <c r="E115" s="43"/>
      <c r="F115" s="43"/>
      <c r="G115" s="43"/>
      <c r="H115" s="43"/>
    </row>
    <row r="116" spans="1:8" ht="19.5">
      <c r="A116" s="635"/>
      <c r="B116" s="43"/>
      <c r="C116" s="43"/>
      <c r="D116" s="43"/>
      <c r="E116" s="43"/>
      <c r="F116" s="43"/>
      <c r="G116" s="43"/>
      <c r="H116" s="43"/>
    </row>
    <row r="117" spans="1:8" ht="19.5">
      <c r="A117" s="635"/>
      <c r="B117" s="43"/>
      <c r="C117" s="43"/>
      <c r="D117" s="43"/>
      <c r="E117" s="43"/>
      <c r="F117" s="43"/>
      <c r="G117" s="43"/>
      <c r="H117" s="43"/>
    </row>
    <row r="118" spans="1:8" ht="19.5">
      <c r="A118" s="635"/>
      <c r="B118" s="43"/>
      <c r="C118" s="43"/>
      <c r="D118" s="43"/>
      <c r="E118" s="43"/>
      <c r="F118" s="43"/>
      <c r="G118" s="43"/>
      <c r="H118" s="43"/>
    </row>
    <row r="119" spans="1:8" ht="19.5">
      <c r="A119" s="635"/>
      <c r="B119" s="43"/>
      <c r="C119" s="43"/>
      <c r="D119" s="43"/>
      <c r="E119" s="43"/>
      <c r="F119" s="43"/>
      <c r="G119" s="43"/>
      <c r="H119" s="43"/>
    </row>
    <row r="120" spans="1:8" ht="19.5">
      <c r="A120" s="635"/>
      <c r="B120" s="43"/>
      <c r="C120" s="43"/>
      <c r="D120" s="43"/>
      <c r="E120" s="43"/>
      <c r="F120" s="43"/>
      <c r="G120" s="43"/>
      <c r="H120" s="43"/>
    </row>
    <row r="121" spans="1:8" ht="19.5">
      <c r="A121" s="636"/>
      <c r="B121" s="43"/>
      <c r="C121" s="43"/>
      <c r="D121" s="43"/>
      <c r="E121" s="43"/>
      <c r="F121" s="43"/>
      <c r="G121" s="43"/>
      <c r="H121" s="43"/>
    </row>
    <row r="122" spans="1:8" ht="19.5">
      <c r="A122" s="635"/>
      <c r="B122" s="43"/>
      <c r="C122" s="43"/>
      <c r="D122" s="43"/>
      <c r="E122" s="43"/>
      <c r="F122" s="43"/>
      <c r="G122" s="43"/>
      <c r="H122" s="43"/>
    </row>
    <row r="123" spans="1:8" ht="19.5">
      <c r="A123" s="635"/>
      <c r="B123" s="43"/>
      <c r="C123" s="43"/>
      <c r="D123" s="43"/>
      <c r="E123" s="43"/>
      <c r="F123" s="43"/>
      <c r="G123" s="43"/>
      <c r="H123" s="43"/>
    </row>
    <row r="124" spans="1:8" ht="19.5">
      <c r="A124" s="635"/>
      <c r="B124" s="43"/>
      <c r="C124" s="43"/>
      <c r="D124" s="43"/>
      <c r="E124" s="43"/>
      <c r="F124" s="43"/>
      <c r="G124" s="43"/>
      <c r="H124" s="43"/>
    </row>
    <row r="125" spans="1:8" ht="19.5">
      <c r="A125" s="635"/>
      <c r="B125" s="43"/>
      <c r="C125" s="43"/>
      <c r="D125" s="43"/>
      <c r="E125" s="43"/>
      <c r="F125" s="43"/>
      <c r="G125" s="43"/>
      <c r="H125" s="43"/>
    </row>
    <row r="126" spans="1:8" ht="19.5">
      <c r="A126" s="635"/>
      <c r="B126" s="43"/>
      <c r="C126" s="43"/>
      <c r="D126" s="43"/>
      <c r="E126" s="43"/>
      <c r="F126" s="43"/>
      <c r="G126" s="43"/>
      <c r="H126" s="43"/>
    </row>
    <row r="127" spans="1:8" ht="19.5">
      <c r="A127" s="636"/>
      <c r="B127" s="43"/>
      <c r="C127" s="43"/>
      <c r="D127" s="43"/>
      <c r="E127" s="43"/>
      <c r="F127" s="43"/>
      <c r="G127" s="43"/>
      <c r="H127" s="43"/>
    </row>
    <row r="128" spans="1:8" ht="19.5">
      <c r="A128" s="635"/>
      <c r="B128" s="43"/>
      <c r="C128" s="43"/>
      <c r="D128" s="43"/>
      <c r="E128" s="43"/>
      <c r="F128" s="43"/>
      <c r="G128" s="43"/>
      <c r="H128" s="43"/>
    </row>
    <row r="129" spans="1:8" ht="19.5">
      <c r="A129" s="635"/>
      <c r="B129" s="43"/>
      <c r="C129" s="43"/>
      <c r="D129" s="43"/>
      <c r="E129" s="43"/>
      <c r="F129" s="43"/>
      <c r="G129" s="43"/>
      <c r="H129" s="43"/>
    </row>
    <row r="130" spans="1:8" ht="19.5">
      <c r="A130" s="635"/>
      <c r="B130" s="43"/>
      <c r="C130" s="43"/>
      <c r="D130" s="43"/>
      <c r="E130" s="43"/>
      <c r="F130" s="43"/>
      <c r="G130" s="43"/>
      <c r="H130" s="43"/>
    </row>
    <row r="131" spans="1:8" ht="19.5">
      <c r="A131" s="636"/>
      <c r="B131" s="43"/>
      <c r="C131" s="43"/>
      <c r="D131" s="43"/>
      <c r="E131" s="43"/>
      <c r="F131" s="43"/>
      <c r="G131" s="43"/>
      <c r="H131" s="43"/>
    </row>
    <row r="132" spans="1:8" ht="19.5">
      <c r="A132" s="635"/>
      <c r="B132" s="43"/>
      <c r="C132" s="43"/>
      <c r="D132" s="43"/>
      <c r="E132" s="43"/>
      <c r="F132" s="43"/>
      <c r="G132" s="43"/>
      <c r="H132" s="43"/>
    </row>
    <row r="133" spans="1:8" ht="19.5">
      <c r="A133" s="635"/>
      <c r="B133" s="43"/>
      <c r="C133" s="43"/>
      <c r="D133" s="43"/>
      <c r="E133" s="43"/>
      <c r="F133" s="43"/>
      <c r="G133" s="43"/>
      <c r="H133" s="43"/>
    </row>
    <row r="134" spans="1:8" ht="19.5">
      <c r="A134" s="635"/>
      <c r="B134" s="43"/>
      <c r="C134" s="43"/>
      <c r="D134" s="43"/>
      <c r="E134" s="43"/>
      <c r="F134" s="43"/>
      <c r="G134" s="43"/>
      <c r="H134" s="43"/>
    </row>
    <row r="135" spans="1:8" ht="19.5">
      <c r="A135" s="635"/>
      <c r="B135" s="43"/>
      <c r="C135" s="43"/>
      <c r="D135" s="43"/>
      <c r="E135" s="43"/>
      <c r="F135" s="43"/>
      <c r="G135" s="43"/>
      <c r="H135" s="43"/>
    </row>
    <row r="136" spans="1:8" ht="19.5">
      <c r="A136" s="636"/>
      <c r="B136" s="43"/>
      <c r="C136" s="43"/>
      <c r="D136" s="43"/>
      <c r="E136" s="43"/>
      <c r="F136" s="43"/>
      <c r="G136" s="43"/>
      <c r="H136" s="43"/>
    </row>
    <row r="137" spans="1:8" ht="19.5">
      <c r="A137" s="635"/>
      <c r="B137" s="43"/>
      <c r="C137" s="43"/>
      <c r="D137" s="43"/>
      <c r="E137" s="43"/>
      <c r="F137" s="43"/>
      <c r="G137" s="43"/>
      <c r="H137" s="43"/>
    </row>
    <row r="138" spans="1:8" ht="19.5">
      <c r="A138" s="635"/>
      <c r="B138" s="43"/>
      <c r="C138" s="43"/>
      <c r="D138" s="43"/>
      <c r="E138" s="43"/>
      <c r="F138" s="43"/>
      <c r="G138" s="43"/>
      <c r="H138" s="43"/>
    </row>
    <row r="139" spans="1:8" ht="19.5">
      <c r="A139" s="635"/>
      <c r="B139" s="43"/>
      <c r="C139" s="43"/>
      <c r="D139" s="43"/>
      <c r="E139" s="43"/>
      <c r="F139" s="43"/>
      <c r="G139" s="43"/>
      <c r="H139" s="43"/>
    </row>
    <row r="140" spans="1:8" ht="19.5">
      <c r="A140" s="635"/>
      <c r="B140" s="43"/>
      <c r="C140" s="43"/>
      <c r="D140" s="43"/>
      <c r="E140" s="43"/>
      <c r="F140" s="43"/>
      <c r="G140" s="43"/>
      <c r="H140" s="43"/>
    </row>
    <row r="141" spans="1:8" ht="19.5">
      <c r="A141" s="636"/>
      <c r="B141" s="43"/>
      <c r="C141" s="43"/>
      <c r="D141" s="43"/>
      <c r="E141" s="43"/>
      <c r="F141" s="43"/>
      <c r="G141" s="43"/>
      <c r="H141" s="43"/>
    </row>
    <row r="142" spans="1:8" ht="19.5">
      <c r="A142" s="636"/>
      <c r="B142" s="43"/>
      <c r="C142" s="43"/>
      <c r="D142" s="43"/>
      <c r="E142" s="43"/>
      <c r="F142" s="43"/>
      <c r="G142" s="43"/>
      <c r="H142" s="43"/>
    </row>
    <row r="143" spans="1:8" ht="19.5">
      <c r="A143" s="636"/>
      <c r="B143" s="43"/>
      <c r="C143" s="43"/>
      <c r="D143" s="43"/>
      <c r="E143" s="43"/>
      <c r="F143" s="43"/>
      <c r="G143" s="43"/>
      <c r="H143" s="43"/>
    </row>
    <row r="144" spans="1:8" ht="19.5">
      <c r="A144" s="635"/>
      <c r="B144" s="43"/>
      <c r="C144" s="43"/>
      <c r="D144" s="43"/>
      <c r="E144" s="43"/>
      <c r="F144" s="43"/>
      <c r="G144" s="43"/>
      <c r="H144" s="43"/>
    </row>
    <row r="145" spans="1:8" ht="19.5">
      <c r="A145" s="635"/>
      <c r="B145" s="43"/>
      <c r="C145" s="43"/>
      <c r="D145" s="43"/>
      <c r="E145" s="43"/>
      <c r="F145" s="43"/>
      <c r="G145" s="43"/>
      <c r="H145" s="43"/>
    </row>
    <row r="146" spans="1:8" ht="19.5">
      <c r="A146" s="110"/>
      <c r="B146" s="43"/>
      <c r="C146" s="43"/>
      <c r="D146" s="43"/>
      <c r="E146" s="43"/>
      <c r="F146" s="43"/>
      <c r="G146" s="43"/>
      <c r="H146" s="43"/>
    </row>
    <row r="147" spans="1:8" ht="19.5">
      <c r="A147" s="636"/>
      <c r="B147" s="43"/>
      <c r="C147" s="43"/>
      <c r="D147" s="43"/>
      <c r="E147" s="43"/>
      <c r="F147" s="43"/>
      <c r="G147" s="43"/>
      <c r="H147" s="43"/>
    </row>
    <row r="148" spans="1:8" ht="19.5">
      <c r="A148" s="635"/>
      <c r="B148" s="43"/>
      <c r="C148" s="43"/>
      <c r="D148" s="43"/>
      <c r="E148" s="43"/>
      <c r="F148" s="43"/>
      <c r="G148" s="43"/>
      <c r="H148" s="43"/>
    </row>
    <row r="149" spans="1:8" ht="19.5">
      <c r="A149" s="635"/>
      <c r="B149" s="43"/>
      <c r="C149" s="43"/>
      <c r="D149" s="43"/>
      <c r="E149" s="43"/>
      <c r="F149" s="43"/>
      <c r="G149" s="43"/>
      <c r="H149" s="43"/>
    </row>
    <row r="150" spans="1:8" ht="19.5">
      <c r="A150" s="635"/>
      <c r="B150" s="43"/>
      <c r="C150" s="43"/>
      <c r="D150" s="43"/>
      <c r="E150" s="43"/>
      <c r="F150" s="43"/>
      <c r="G150" s="43"/>
      <c r="H150" s="43"/>
    </row>
    <row r="151" spans="1:8" ht="19.5">
      <c r="A151" s="636"/>
      <c r="B151" s="43"/>
      <c r="C151" s="43"/>
      <c r="D151" s="43"/>
      <c r="E151" s="43"/>
      <c r="F151" s="43"/>
      <c r="G151" s="43"/>
      <c r="H151" s="43"/>
    </row>
    <row r="152" spans="1:8" ht="19.5">
      <c r="A152" s="635"/>
      <c r="B152" s="43"/>
      <c r="C152" s="43"/>
      <c r="D152" s="43"/>
      <c r="E152" s="43"/>
      <c r="F152" s="43"/>
      <c r="G152" s="43"/>
      <c r="H152" s="43"/>
    </row>
    <row r="153" spans="1:8" ht="19.5">
      <c r="A153" s="635"/>
      <c r="B153" s="43"/>
      <c r="C153" s="43"/>
      <c r="D153" s="43"/>
      <c r="E153" s="43"/>
      <c r="F153" s="43"/>
      <c r="G153" s="43"/>
      <c r="H153" s="43"/>
    </row>
    <row r="154" spans="1:8" ht="19.5">
      <c r="A154" s="635"/>
      <c r="B154" s="43"/>
      <c r="C154" s="43"/>
      <c r="D154" s="43"/>
      <c r="E154" s="43"/>
      <c r="F154" s="43"/>
      <c r="G154" s="43"/>
      <c r="H154" s="43"/>
    </row>
    <row r="155" spans="1:8" ht="19.5">
      <c r="A155" s="636"/>
      <c r="B155" s="43"/>
      <c r="C155" s="43"/>
      <c r="D155" s="43"/>
      <c r="E155" s="43"/>
      <c r="F155" s="43"/>
      <c r="G155" s="43"/>
      <c r="H155" s="43"/>
    </row>
    <row r="156" spans="1:8" ht="19.5">
      <c r="A156" s="635"/>
      <c r="B156" s="43"/>
      <c r="C156" s="43"/>
      <c r="D156" s="43"/>
      <c r="E156" s="43"/>
      <c r="F156" s="43"/>
      <c r="G156" s="43"/>
      <c r="H156" s="43"/>
    </row>
    <row r="157" spans="1:8" ht="19.5">
      <c r="A157" s="635"/>
      <c r="B157" s="43"/>
      <c r="C157" s="43"/>
      <c r="D157" s="43"/>
      <c r="E157" s="43"/>
      <c r="F157" s="43"/>
      <c r="G157" s="43"/>
      <c r="H157" s="43"/>
    </row>
    <row r="158" spans="1:8" ht="19.5">
      <c r="A158" s="635"/>
      <c r="B158" s="43"/>
      <c r="C158" s="43"/>
      <c r="D158" s="43"/>
      <c r="E158" s="43"/>
      <c r="F158" s="43"/>
      <c r="G158" s="43"/>
      <c r="H158" s="43"/>
    </row>
    <row r="159" spans="1:8" ht="19.5">
      <c r="A159" s="636"/>
      <c r="B159" s="43"/>
      <c r="C159" s="43"/>
      <c r="D159" s="43"/>
      <c r="E159" s="43"/>
      <c r="F159" s="43"/>
      <c r="G159" s="43"/>
      <c r="H159" s="43"/>
    </row>
    <row r="160" spans="1:8" ht="19.5">
      <c r="A160" s="635"/>
      <c r="B160" s="43"/>
      <c r="C160" s="43"/>
      <c r="D160" s="43"/>
      <c r="E160" s="43"/>
      <c r="F160" s="43"/>
      <c r="G160" s="43"/>
      <c r="H160" s="43"/>
    </row>
    <row r="161" spans="1:8" ht="19.5">
      <c r="A161" s="635"/>
      <c r="B161" s="43"/>
      <c r="C161" s="43"/>
      <c r="D161" s="43"/>
      <c r="E161" s="43"/>
      <c r="F161" s="43"/>
      <c r="G161" s="43"/>
      <c r="H161" s="43"/>
    </row>
    <row r="162" spans="1:8" ht="19.5">
      <c r="A162" s="635"/>
      <c r="B162" s="43"/>
      <c r="C162" s="43"/>
      <c r="D162" s="43"/>
      <c r="E162" s="43"/>
      <c r="F162" s="43"/>
      <c r="G162" s="43"/>
      <c r="H162" s="43"/>
    </row>
    <row r="163" spans="1:8" ht="19.5">
      <c r="A163" s="109"/>
      <c r="B163" s="43"/>
      <c r="C163" s="43"/>
      <c r="D163" s="43"/>
      <c r="E163" s="43"/>
      <c r="F163" s="43"/>
      <c r="G163" s="43"/>
      <c r="H163" s="43"/>
    </row>
    <row r="164" spans="1:8" ht="19.5">
      <c r="A164" s="109"/>
      <c r="B164" s="43"/>
      <c r="C164" s="43"/>
      <c r="D164" s="43"/>
      <c r="E164" s="43"/>
      <c r="F164" s="43"/>
      <c r="G164" s="43"/>
      <c r="H164" s="43"/>
    </row>
    <row r="165" spans="1:8" ht="19.5">
      <c r="A165" s="109"/>
      <c r="B165" s="43"/>
      <c r="C165" s="43"/>
      <c r="D165" s="43"/>
      <c r="E165" s="43"/>
      <c r="F165" s="43"/>
      <c r="G165" s="43"/>
      <c r="H165" s="43"/>
    </row>
    <row r="166" spans="1:8" ht="19.5">
      <c r="A166" s="107"/>
      <c r="B166" s="43"/>
      <c r="C166" s="43"/>
      <c r="D166" s="43"/>
      <c r="E166" s="43"/>
      <c r="F166" s="43"/>
      <c r="G166" s="43"/>
      <c r="H166" s="43"/>
    </row>
    <row r="167" spans="1:8" ht="19.5">
      <c r="A167" s="107"/>
      <c r="B167" s="43"/>
      <c r="C167" s="43"/>
      <c r="D167" s="43"/>
      <c r="E167" s="43"/>
      <c r="F167" s="43"/>
      <c r="G167" s="43"/>
      <c r="H167" s="43"/>
    </row>
    <row r="168" spans="1:8" ht="19.5">
      <c r="A168" s="636"/>
      <c r="B168" s="43"/>
      <c r="C168" s="43"/>
      <c r="D168" s="43"/>
      <c r="E168" s="43"/>
      <c r="F168" s="43"/>
      <c r="G168" s="43"/>
      <c r="H168" s="43"/>
    </row>
    <row r="169" spans="1:8" ht="19.5">
      <c r="A169" s="635"/>
      <c r="B169" s="43"/>
      <c r="C169" s="43"/>
      <c r="D169" s="43"/>
      <c r="E169" s="43"/>
      <c r="F169" s="43"/>
      <c r="G169" s="43"/>
      <c r="H169" s="43"/>
    </row>
    <row r="170" spans="1:8" ht="19.5">
      <c r="A170" s="635"/>
      <c r="B170" s="43"/>
      <c r="C170" s="43"/>
      <c r="D170" s="43"/>
      <c r="E170" s="43"/>
      <c r="F170" s="43"/>
      <c r="G170" s="43"/>
      <c r="H170" s="43"/>
    </row>
    <row r="171" spans="1:8" ht="19.5">
      <c r="A171" s="635"/>
      <c r="B171" s="43"/>
      <c r="C171" s="43"/>
      <c r="D171" s="43"/>
      <c r="E171" s="43"/>
      <c r="F171" s="43"/>
      <c r="G171" s="43"/>
      <c r="H171" s="43"/>
    </row>
    <row r="172" spans="1:8" ht="19.5">
      <c r="A172" s="635"/>
      <c r="B172" s="43"/>
      <c r="C172" s="43"/>
      <c r="D172" s="43"/>
      <c r="E172" s="43"/>
      <c r="F172" s="43"/>
      <c r="G172" s="43"/>
      <c r="H172" s="43"/>
    </row>
    <row r="173" spans="1:8" ht="19.5">
      <c r="A173" s="635"/>
      <c r="B173" s="43"/>
      <c r="C173" s="43"/>
      <c r="D173" s="43"/>
      <c r="E173" s="43"/>
      <c r="F173" s="43"/>
      <c r="G173" s="43"/>
      <c r="H173" s="43"/>
    </row>
    <row r="174" spans="1:8" ht="19.5">
      <c r="A174" s="636"/>
      <c r="B174" s="43"/>
      <c r="C174" s="43"/>
      <c r="D174" s="43"/>
      <c r="E174" s="43"/>
      <c r="F174" s="43"/>
      <c r="G174" s="43"/>
      <c r="H174" s="43"/>
    </row>
    <row r="175" spans="1:8" ht="19.5">
      <c r="A175" s="635"/>
      <c r="B175" s="43"/>
      <c r="C175" s="43"/>
      <c r="D175" s="43"/>
      <c r="E175" s="43"/>
      <c r="F175" s="43"/>
      <c r="G175" s="43"/>
      <c r="H175" s="43"/>
    </row>
    <row r="176" spans="1:8" ht="19.5">
      <c r="A176" s="635"/>
      <c r="B176" s="43"/>
      <c r="C176" s="43"/>
      <c r="D176" s="43"/>
      <c r="E176" s="43"/>
      <c r="F176" s="43"/>
      <c r="G176" s="43"/>
      <c r="H176" s="43"/>
    </row>
    <row r="177" spans="1:8" ht="19.5">
      <c r="A177" s="635"/>
      <c r="B177" s="43"/>
      <c r="C177" s="43"/>
      <c r="D177" s="43"/>
      <c r="E177" s="43"/>
      <c r="F177" s="43"/>
      <c r="G177" s="43"/>
      <c r="H177" s="43"/>
    </row>
    <row r="178" spans="1:8" ht="19.5">
      <c r="A178" s="635"/>
      <c r="B178" s="43"/>
      <c r="C178" s="43"/>
      <c r="D178" s="43"/>
      <c r="E178" s="43"/>
      <c r="F178" s="43"/>
      <c r="G178" s="43"/>
      <c r="H178" s="43"/>
    </row>
    <row r="179" spans="1:8" ht="19.5">
      <c r="A179" s="636"/>
      <c r="B179" s="43"/>
      <c r="C179" s="43"/>
      <c r="D179" s="43"/>
      <c r="E179" s="43"/>
      <c r="F179" s="43"/>
      <c r="G179" s="43"/>
      <c r="H179" s="43"/>
    </row>
    <row r="180" spans="1:8" ht="19.5">
      <c r="A180" s="636"/>
      <c r="B180" s="43"/>
      <c r="C180" s="43"/>
      <c r="D180" s="43"/>
      <c r="E180" s="43"/>
      <c r="F180" s="43"/>
      <c r="G180" s="43"/>
      <c r="H180" s="43"/>
    </row>
    <row r="181" spans="1:8" ht="19.5">
      <c r="A181" s="635"/>
      <c r="B181" s="43"/>
      <c r="C181" s="43"/>
      <c r="D181" s="43"/>
      <c r="E181" s="43"/>
      <c r="F181" s="43"/>
      <c r="G181" s="43"/>
      <c r="H181" s="43"/>
    </row>
    <row r="182" spans="1:8" ht="19.5">
      <c r="A182" s="635"/>
      <c r="B182" s="43"/>
      <c r="C182" s="43"/>
      <c r="D182" s="43"/>
      <c r="E182" s="43"/>
      <c r="F182" s="43"/>
      <c r="G182" s="43"/>
      <c r="H182" s="43"/>
    </row>
    <row r="183" spans="1:8" ht="19.5">
      <c r="A183" s="635"/>
      <c r="B183" s="43"/>
      <c r="C183" s="43"/>
      <c r="D183" s="43"/>
      <c r="E183" s="43"/>
      <c r="F183" s="43"/>
      <c r="G183" s="43"/>
      <c r="H183" s="43"/>
    </row>
    <row r="184" spans="1:8" ht="19.5">
      <c r="A184" s="636"/>
      <c r="B184" s="43"/>
      <c r="C184" s="43"/>
      <c r="D184" s="43"/>
      <c r="E184" s="43"/>
      <c r="F184" s="43"/>
      <c r="G184" s="43"/>
      <c r="H184" s="43"/>
    </row>
    <row r="185" spans="1:8" ht="19.5">
      <c r="A185" s="636"/>
      <c r="B185" s="43"/>
      <c r="C185" s="43"/>
      <c r="D185" s="43"/>
      <c r="E185" s="43"/>
      <c r="F185" s="43"/>
      <c r="G185" s="43"/>
      <c r="H185" s="43"/>
    </row>
    <row r="186" spans="1:8" ht="19.5">
      <c r="A186" s="636"/>
      <c r="B186" s="43"/>
      <c r="C186" s="43"/>
      <c r="D186" s="43"/>
      <c r="E186" s="43"/>
      <c r="F186" s="43"/>
      <c r="G186" s="43"/>
      <c r="H186" s="43"/>
    </row>
    <row r="187" spans="1:8" ht="19.5">
      <c r="A187" s="636"/>
      <c r="B187" s="43"/>
      <c r="C187" s="43"/>
      <c r="D187" s="43"/>
      <c r="E187" s="43"/>
      <c r="F187" s="43"/>
      <c r="G187" s="43"/>
      <c r="H187" s="43"/>
    </row>
    <row r="188" spans="1:8" ht="19.5">
      <c r="A188" s="636"/>
      <c r="B188" s="43"/>
      <c r="C188" s="43"/>
      <c r="D188" s="43"/>
      <c r="E188" s="43"/>
      <c r="F188" s="43"/>
      <c r="G188" s="43"/>
      <c r="H188" s="43"/>
    </row>
    <row r="189" spans="1:8" ht="19.5">
      <c r="A189" s="636"/>
      <c r="B189" s="43"/>
      <c r="C189" s="43"/>
      <c r="D189" s="43"/>
      <c r="E189" s="43"/>
      <c r="F189" s="43"/>
      <c r="G189" s="43"/>
      <c r="H189" s="43"/>
    </row>
    <row r="190" spans="1:8" ht="19.5">
      <c r="A190" s="635"/>
      <c r="B190" s="43"/>
      <c r="C190" s="43"/>
      <c r="D190" s="43"/>
      <c r="E190" s="43"/>
      <c r="F190" s="43"/>
      <c r="G190" s="43"/>
      <c r="H190" s="43"/>
    </row>
    <row r="191" spans="1:8" ht="19.5">
      <c r="A191" s="635"/>
      <c r="B191" s="43"/>
      <c r="C191" s="43"/>
      <c r="D191" s="43"/>
      <c r="E191" s="43"/>
      <c r="F191" s="43"/>
      <c r="G191" s="43"/>
      <c r="H191" s="43"/>
    </row>
    <row r="192" spans="1:8" ht="19.5">
      <c r="A192" s="635"/>
      <c r="B192" s="43"/>
      <c r="C192" s="43"/>
      <c r="D192" s="43"/>
      <c r="E192" s="43"/>
      <c r="F192" s="43"/>
      <c r="G192" s="43"/>
      <c r="H192" s="43"/>
    </row>
    <row r="193" spans="1:8" ht="19.5">
      <c r="A193" s="636"/>
      <c r="B193" s="43"/>
      <c r="C193" s="43"/>
      <c r="D193" s="43"/>
      <c r="E193" s="43"/>
      <c r="F193" s="43"/>
      <c r="G193" s="43"/>
      <c r="H193" s="43"/>
    </row>
    <row r="194" spans="1:8" ht="19.5">
      <c r="A194" s="635"/>
      <c r="B194" s="43"/>
      <c r="C194" s="43"/>
      <c r="D194" s="43"/>
      <c r="E194" s="43"/>
      <c r="F194" s="43"/>
      <c r="G194" s="43"/>
      <c r="H194" s="43"/>
    </row>
    <row r="195" spans="1:8" ht="19.5">
      <c r="A195" s="635"/>
      <c r="B195" s="43"/>
      <c r="C195" s="43"/>
      <c r="D195" s="43"/>
      <c r="E195" s="43"/>
      <c r="F195" s="43"/>
      <c r="G195" s="43"/>
      <c r="H195" s="43"/>
    </row>
    <row r="196" spans="1:8" ht="19.5">
      <c r="A196" s="110"/>
      <c r="B196" s="43"/>
      <c r="C196" s="43"/>
      <c r="D196" s="43"/>
      <c r="E196" s="43"/>
      <c r="F196" s="43"/>
      <c r="G196" s="43"/>
      <c r="H196" s="43"/>
    </row>
    <row r="197" spans="1:8" ht="19.5">
      <c r="A197" s="635"/>
      <c r="B197" s="43"/>
      <c r="C197" s="43"/>
      <c r="D197" s="43"/>
      <c r="E197" s="43"/>
      <c r="F197" s="43"/>
      <c r="G197" s="43"/>
      <c r="H197" s="43"/>
    </row>
    <row r="198" spans="1:8" ht="19.5">
      <c r="A198" s="636"/>
      <c r="B198" s="43"/>
      <c r="C198" s="43"/>
      <c r="D198" s="43"/>
      <c r="E198" s="43"/>
      <c r="F198" s="43"/>
      <c r="G198" s="43"/>
      <c r="H198" s="43"/>
    </row>
    <row r="199" spans="1:8" ht="19.5">
      <c r="A199" s="635"/>
      <c r="B199" s="43"/>
      <c r="C199" s="43"/>
      <c r="D199" s="43"/>
      <c r="E199" s="43"/>
      <c r="F199" s="43"/>
      <c r="G199" s="43"/>
      <c r="H199" s="43"/>
    </row>
    <row r="200" spans="1:8" ht="19.5">
      <c r="A200" s="635"/>
      <c r="B200" s="43"/>
      <c r="C200" s="43"/>
      <c r="D200" s="43"/>
      <c r="E200" s="43"/>
      <c r="F200" s="43"/>
      <c r="G200" s="43"/>
      <c r="H200" s="43"/>
    </row>
    <row r="201" spans="1:8" ht="19.5">
      <c r="A201" s="636"/>
      <c r="B201" s="43"/>
      <c r="C201" s="43"/>
      <c r="D201" s="43"/>
      <c r="E201" s="43"/>
      <c r="F201" s="43"/>
      <c r="G201" s="43"/>
      <c r="H201" s="43"/>
    </row>
    <row r="202" spans="1:8" ht="19.5">
      <c r="A202" s="635"/>
      <c r="B202" s="43"/>
      <c r="C202" s="43"/>
      <c r="D202" s="43"/>
      <c r="E202" s="43"/>
      <c r="F202" s="43"/>
      <c r="G202" s="43"/>
      <c r="H202" s="43"/>
    </row>
    <row r="203" spans="1:8" ht="19.5">
      <c r="A203" s="635"/>
      <c r="B203" s="43"/>
      <c r="C203" s="43"/>
      <c r="D203" s="43"/>
      <c r="E203" s="43"/>
      <c r="F203" s="43"/>
      <c r="G203" s="43"/>
      <c r="H203" s="43"/>
    </row>
    <row r="204" spans="1:8" ht="19.5">
      <c r="A204" s="636"/>
      <c r="B204" s="43"/>
      <c r="C204" s="43"/>
      <c r="D204" s="43"/>
      <c r="E204" s="43"/>
      <c r="F204" s="43"/>
      <c r="G204" s="43"/>
      <c r="H204" s="43"/>
    </row>
    <row r="205" spans="1:8" ht="19.5">
      <c r="A205" s="635"/>
      <c r="B205" s="43"/>
      <c r="C205" s="43"/>
      <c r="D205" s="43"/>
      <c r="E205" s="43"/>
      <c r="F205" s="43"/>
      <c r="G205" s="43"/>
      <c r="H205" s="43"/>
    </row>
    <row r="206" spans="1:8" ht="19.5">
      <c r="A206" s="635"/>
      <c r="B206" s="43"/>
      <c r="C206" s="43"/>
      <c r="D206" s="43"/>
      <c r="E206" s="43"/>
      <c r="F206" s="43"/>
      <c r="G206" s="43"/>
      <c r="H206" s="43"/>
    </row>
    <row r="207" spans="1:8" ht="19.5">
      <c r="A207" s="635"/>
      <c r="B207" s="43"/>
      <c r="C207" s="43"/>
      <c r="D207" s="43"/>
      <c r="E207" s="43"/>
      <c r="F207" s="43"/>
      <c r="G207" s="43"/>
      <c r="H207" s="43"/>
    </row>
    <row r="208" spans="1:8" ht="19.5">
      <c r="A208" s="635"/>
      <c r="B208" s="43"/>
      <c r="C208" s="43"/>
      <c r="D208" s="43"/>
      <c r="E208" s="43"/>
      <c r="F208" s="43"/>
      <c r="G208" s="43"/>
      <c r="H208" s="43"/>
    </row>
    <row r="209" spans="1:8" ht="19.5">
      <c r="A209" s="635"/>
      <c r="B209" s="43"/>
      <c r="C209" s="43"/>
      <c r="D209" s="43"/>
      <c r="E209" s="43"/>
      <c r="F209" s="43"/>
      <c r="G209" s="43"/>
      <c r="H209" s="43"/>
    </row>
    <row r="210" spans="1:8" ht="19.5">
      <c r="A210" s="635"/>
      <c r="B210" s="43"/>
      <c r="C210" s="43"/>
      <c r="D210" s="43"/>
      <c r="E210" s="43"/>
      <c r="F210" s="43"/>
      <c r="G210" s="43"/>
      <c r="H210" s="43"/>
    </row>
    <row r="211" spans="1:8" ht="19.5">
      <c r="A211" s="635"/>
      <c r="B211" s="43"/>
      <c r="C211" s="43"/>
      <c r="D211" s="43"/>
      <c r="E211" s="43"/>
      <c r="F211" s="43"/>
      <c r="G211" s="43"/>
      <c r="H211" s="43"/>
    </row>
    <row r="212" spans="1:8" ht="19.5">
      <c r="A212" s="635"/>
      <c r="B212" s="43"/>
      <c r="C212" s="43"/>
      <c r="D212" s="43"/>
      <c r="E212" s="43"/>
      <c r="F212" s="43"/>
      <c r="G212" s="43"/>
      <c r="H212" s="43"/>
    </row>
    <row r="213" spans="1:8" ht="19.5">
      <c r="A213" s="636"/>
      <c r="B213" s="43"/>
      <c r="C213" s="43"/>
      <c r="D213" s="43"/>
      <c r="E213" s="43"/>
      <c r="F213" s="43"/>
      <c r="G213" s="43"/>
      <c r="H213" s="43"/>
    </row>
    <row r="214" spans="1:8" ht="19.5">
      <c r="A214" s="635"/>
      <c r="B214" s="43"/>
      <c r="C214" s="43"/>
      <c r="D214" s="43"/>
      <c r="E214" s="43"/>
      <c r="F214" s="43"/>
      <c r="G214" s="43"/>
      <c r="H214" s="43"/>
    </row>
    <row r="215" spans="1:8" ht="19.5">
      <c r="A215" s="635"/>
      <c r="B215" s="43"/>
      <c r="C215" s="43"/>
      <c r="D215" s="43"/>
      <c r="E215" s="43"/>
      <c r="F215" s="43"/>
      <c r="G215" s="43"/>
      <c r="H215" s="43"/>
    </row>
    <row r="216" spans="1:8" ht="19.5">
      <c r="A216" s="635"/>
      <c r="B216" s="43"/>
      <c r="C216" s="43"/>
      <c r="D216" s="43"/>
      <c r="E216" s="43"/>
      <c r="F216" s="43"/>
      <c r="G216" s="43"/>
      <c r="H216" s="43"/>
    </row>
    <row r="217" spans="1:8" ht="19.5">
      <c r="A217" s="635"/>
      <c r="B217" s="43"/>
      <c r="C217" s="43"/>
      <c r="D217" s="43"/>
      <c r="E217" s="43"/>
      <c r="F217" s="43"/>
      <c r="G217" s="43"/>
      <c r="H217" s="43"/>
    </row>
    <row r="218" spans="1:8" ht="19.5">
      <c r="A218" s="635"/>
      <c r="B218" s="43"/>
      <c r="C218" s="43"/>
      <c r="D218" s="43"/>
      <c r="E218" s="43"/>
      <c r="F218" s="43"/>
      <c r="G218" s="43"/>
      <c r="H218" s="43"/>
    </row>
    <row r="219" spans="1:8" ht="19.5">
      <c r="A219" s="636"/>
      <c r="B219" s="43"/>
      <c r="C219" s="43"/>
      <c r="D219" s="43"/>
      <c r="E219" s="43"/>
      <c r="F219" s="43"/>
      <c r="G219" s="43"/>
      <c r="H219" s="43"/>
    </row>
    <row r="220" spans="1:8" ht="19.5">
      <c r="A220" s="635"/>
      <c r="B220" s="43"/>
      <c r="C220" s="43"/>
      <c r="D220" s="43"/>
      <c r="E220" s="43"/>
      <c r="F220" s="43"/>
      <c r="G220" s="43"/>
      <c r="H220" s="43"/>
    </row>
    <row r="221" spans="1:8" ht="19.5">
      <c r="A221" s="635"/>
      <c r="B221" s="43"/>
      <c r="C221" s="43"/>
      <c r="D221" s="43"/>
      <c r="E221" s="43"/>
      <c r="F221" s="43"/>
      <c r="G221" s="43"/>
      <c r="H221" s="43"/>
    </row>
    <row r="222" spans="1:8" ht="19.5">
      <c r="A222" s="636"/>
      <c r="B222" s="43"/>
      <c r="C222" s="43"/>
      <c r="D222" s="43"/>
      <c r="E222" s="43"/>
      <c r="F222" s="43"/>
      <c r="G222" s="43"/>
      <c r="H222" s="43"/>
    </row>
    <row r="223" spans="1:8" ht="19.5">
      <c r="A223" s="635"/>
      <c r="B223" s="43"/>
      <c r="C223" s="43"/>
      <c r="D223" s="43"/>
      <c r="E223" s="43"/>
      <c r="F223" s="43"/>
      <c r="G223" s="43"/>
      <c r="H223" s="43"/>
    </row>
    <row r="224" spans="1:8" ht="19.5">
      <c r="A224" s="635"/>
      <c r="B224" s="43"/>
      <c r="C224" s="43"/>
      <c r="D224" s="43"/>
      <c r="E224" s="43"/>
      <c r="F224" s="43"/>
      <c r="G224" s="43"/>
      <c r="H224" s="43"/>
    </row>
    <row r="225" spans="1:8" ht="19.5">
      <c r="A225" s="635"/>
      <c r="B225" s="43"/>
      <c r="C225" s="43"/>
      <c r="D225" s="43"/>
      <c r="E225" s="43"/>
      <c r="F225" s="43"/>
      <c r="G225" s="43"/>
      <c r="H225" s="43"/>
    </row>
    <row r="226" spans="1:8" ht="19.5">
      <c r="A226" s="637"/>
      <c r="B226" s="43"/>
      <c r="C226" s="43"/>
      <c r="D226" s="43"/>
      <c r="E226" s="43"/>
      <c r="F226" s="43"/>
      <c r="G226" s="43"/>
      <c r="H226" s="43"/>
    </row>
  </sheetData>
  <mergeCells count="6">
    <mergeCell ref="A1:I1"/>
    <mergeCell ref="A2:I2"/>
    <mergeCell ref="A3:I3"/>
    <mergeCell ref="A4:I4"/>
    <mergeCell ref="B5:E5"/>
    <mergeCell ref="F5:I5"/>
  </mergeCells>
  <pageMargins left="0.88" right="0.75" top="0.76" bottom="0.56999999999999995" header="0.74" footer="0.22"/>
  <pageSetup scale="34"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pageSetUpPr fitToPage="1"/>
  </sheetPr>
  <dimension ref="A1:Z58"/>
  <sheetViews>
    <sheetView topLeftCell="C1" zoomScale="75" workbookViewId="0">
      <selection activeCell="P9" sqref="P9"/>
    </sheetView>
  </sheetViews>
  <sheetFormatPr defaultRowHeight="15"/>
  <cols>
    <col min="1" max="1" width="39.42578125" style="924" hidden="1" customWidth="1"/>
    <col min="2" max="2" width="36.85546875" style="924" hidden="1" customWidth="1"/>
    <col min="3" max="3" width="81.5703125" style="924" customWidth="1"/>
    <col min="4" max="11" width="13.140625" style="924" customWidth="1"/>
    <col min="12" max="12" width="4" style="924" customWidth="1"/>
    <col min="13" max="256" width="9.140625" style="924"/>
    <col min="257" max="258" width="0" style="924" hidden="1" customWidth="1"/>
    <col min="259" max="259" width="81.5703125" style="924" customWidth="1"/>
    <col min="260" max="267" width="13.140625" style="924" customWidth="1"/>
    <col min="268" max="268" width="4" style="924" customWidth="1"/>
    <col min="269" max="512" width="9.140625" style="924"/>
    <col min="513" max="514" width="0" style="924" hidden="1" customWidth="1"/>
    <col min="515" max="515" width="81.5703125" style="924" customWidth="1"/>
    <col min="516" max="523" width="13.140625" style="924" customWidth="1"/>
    <col min="524" max="524" width="4" style="924" customWidth="1"/>
    <col min="525" max="768" width="9.140625" style="924"/>
    <col min="769" max="770" width="0" style="924" hidden="1" customWidth="1"/>
    <col min="771" max="771" width="81.5703125" style="924" customWidth="1"/>
    <col min="772" max="779" width="13.140625" style="924" customWidth="1"/>
    <col min="780" max="780" width="4" style="924" customWidth="1"/>
    <col min="781" max="1024" width="9.140625" style="924"/>
    <col min="1025" max="1026" width="0" style="924" hidden="1" customWidth="1"/>
    <col min="1027" max="1027" width="81.5703125" style="924" customWidth="1"/>
    <col min="1028" max="1035" width="13.140625" style="924" customWidth="1"/>
    <col min="1036" max="1036" width="4" style="924" customWidth="1"/>
    <col min="1037" max="1280" width="9.140625" style="924"/>
    <col min="1281" max="1282" width="0" style="924" hidden="1" customWidth="1"/>
    <col min="1283" max="1283" width="81.5703125" style="924" customWidth="1"/>
    <col min="1284" max="1291" width="13.140625" style="924" customWidth="1"/>
    <col min="1292" max="1292" width="4" style="924" customWidth="1"/>
    <col min="1293" max="1536" width="9.140625" style="924"/>
    <col min="1537" max="1538" width="0" style="924" hidden="1" customWidth="1"/>
    <col min="1539" max="1539" width="81.5703125" style="924" customWidth="1"/>
    <col min="1540" max="1547" width="13.140625" style="924" customWidth="1"/>
    <col min="1548" max="1548" width="4" style="924" customWidth="1"/>
    <col min="1549" max="1792" width="9.140625" style="924"/>
    <col min="1793" max="1794" width="0" style="924" hidden="1" customWidth="1"/>
    <col min="1795" max="1795" width="81.5703125" style="924" customWidth="1"/>
    <col min="1796" max="1803" width="13.140625" style="924" customWidth="1"/>
    <col min="1804" max="1804" width="4" style="924" customWidth="1"/>
    <col min="1805" max="2048" width="9.140625" style="924"/>
    <col min="2049" max="2050" width="0" style="924" hidden="1" customWidth="1"/>
    <col min="2051" max="2051" width="81.5703125" style="924" customWidth="1"/>
    <col min="2052" max="2059" width="13.140625" style="924" customWidth="1"/>
    <col min="2060" max="2060" width="4" style="924" customWidth="1"/>
    <col min="2061" max="2304" width="9.140625" style="924"/>
    <col min="2305" max="2306" width="0" style="924" hidden="1" customWidth="1"/>
    <col min="2307" max="2307" width="81.5703125" style="924" customWidth="1"/>
    <col min="2308" max="2315" width="13.140625" style="924" customWidth="1"/>
    <col min="2316" max="2316" width="4" style="924" customWidth="1"/>
    <col min="2317" max="2560" width="9.140625" style="924"/>
    <col min="2561" max="2562" width="0" style="924" hidden="1" customWidth="1"/>
    <col min="2563" max="2563" width="81.5703125" style="924" customWidth="1"/>
    <col min="2564" max="2571" width="13.140625" style="924" customWidth="1"/>
    <col min="2572" max="2572" width="4" style="924" customWidth="1"/>
    <col min="2573" max="2816" width="9.140625" style="924"/>
    <col min="2817" max="2818" width="0" style="924" hidden="1" customWidth="1"/>
    <col min="2819" max="2819" width="81.5703125" style="924" customWidth="1"/>
    <col min="2820" max="2827" width="13.140625" style="924" customWidth="1"/>
    <col min="2828" max="2828" width="4" style="924" customWidth="1"/>
    <col min="2829" max="3072" width="9.140625" style="924"/>
    <col min="3073" max="3074" width="0" style="924" hidden="1" customWidth="1"/>
    <col min="3075" max="3075" width="81.5703125" style="924" customWidth="1"/>
    <col min="3076" max="3083" width="13.140625" style="924" customWidth="1"/>
    <col min="3084" max="3084" width="4" style="924" customWidth="1"/>
    <col min="3085" max="3328" width="9.140625" style="924"/>
    <col min="3329" max="3330" width="0" style="924" hidden="1" customWidth="1"/>
    <col min="3331" max="3331" width="81.5703125" style="924" customWidth="1"/>
    <col min="3332" max="3339" width="13.140625" style="924" customWidth="1"/>
    <col min="3340" max="3340" width="4" style="924" customWidth="1"/>
    <col min="3341" max="3584" width="9.140625" style="924"/>
    <col min="3585" max="3586" width="0" style="924" hidden="1" customWidth="1"/>
    <col min="3587" max="3587" width="81.5703125" style="924" customWidth="1"/>
    <col min="3588" max="3595" width="13.140625" style="924" customWidth="1"/>
    <col min="3596" max="3596" width="4" style="924" customWidth="1"/>
    <col min="3597" max="3840" width="9.140625" style="924"/>
    <col min="3841" max="3842" width="0" style="924" hidden="1" customWidth="1"/>
    <col min="3843" max="3843" width="81.5703125" style="924" customWidth="1"/>
    <col min="3844" max="3851" width="13.140625" style="924" customWidth="1"/>
    <col min="3852" max="3852" width="4" style="924" customWidth="1"/>
    <col min="3853" max="4096" width="9.140625" style="924"/>
    <col min="4097" max="4098" width="0" style="924" hidden="1" customWidth="1"/>
    <col min="4099" max="4099" width="81.5703125" style="924" customWidth="1"/>
    <col min="4100" max="4107" width="13.140625" style="924" customWidth="1"/>
    <col min="4108" max="4108" width="4" style="924" customWidth="1"/>
    <col min="4109" max="4352" width="9.140625" style="924"/>
    <col min="4353" max="4354" width="0" style="924" hidden="1" customWidth="1"/>
    <col min="4355" max="4355" width="81.5703125" style="924" customWidth="1"/>
    <col min="4356" max="4363" width="13.140625" style="924" customWidth="1"/>
    <col min="4364" max="4364" width="4" style="924" customWidth="1"/>
    <col min="4365" max="4608" width="9.140625" style="924"/>
    <col min="4609" max="4610" width="0" style="924" hidden="1" customWidth="1"/>
    <col min="4611" max="4611" width="81.5703125" style="924" customWidth="1"/>
    <col min="4612" max="4619" width="13.140625" style="924" customWidth="1"/>
    <col min="4620" max="4620" width="4" style="924" customWidth="1"/>
    <col min="4621" max="4864" width="9.140625" style="924"/>
    <col min="4865" max="4866" width="0" style="924" hidden="1" customWidth="1"/>
    <col min="4867" max="4867" width="81.5703125" style="924" customWidth="1"/>
    <col min="4868" max="4875" width="13.140625" style="924" customWidth="1"/>
    <col min="4876" max="4876" width="4" style="924" customWidth="1"/>
    <col min="4877" max="5120" width="9.140625" style="924"/>
    <col min="5121" max="5122" width="0" style="924" hidden="1" customWidth="1"/>
    <col min="5123" max="5123" width="81.5703125" style="924" customWidth="1"/>
    <col min="5124" max="5131" width="13.140625" style="924" customWidth="1"/>
    <col min="5132" max="5132" width="4" style="924" customWidth="1"/>
    <col min="5133" max="5376" width="9.140625" style="924"/>
    <col min="5377" max="5378" width="0" style="924" hidden="1" customWidth="1"/>
    <col min="5379" max="5379" width="81.5703125" style="924" customWidth="1"/>
    <col min="5380" max="5387" width="13.140625" style="924" customWidth="1"/>
    <col min="5388" max="5388" width="4" style="924" customWidth="1"/>
    <col min="5389" max="5632" width="9.140625" style="924"/>
    <col min="5633" max="5634" width="0" style="924" hidden="1" customWidth="1"/>
    <col min="5635" max="5635" width="81.5703125" style="924" customWidth="1"/>
    <col min="5636" max="5643" width="13.140625" style="924" customWidth="1"/>
    <col min="5644" max="5644" width="4" style="924" customWidth="1"/>
    <col min="5645" max="5888" width="9.140625" style="924"/>
    <col min="5889" max="5890" width="0" style="924" hidden="1" customWidth="1"/>
    <col min="5891" max="5891" width="81.5703125" style="924" customWidth="1"/>
    <col min="5892" max="5899" width="13.140625" style="924" customWidth="1"/>
    <col min="5900" max="5900" width="4" style="924" customWidth="1"/>
    <col min="5901" max="6144" width="9.140625" style="924"/>
    <col min="6145" max="6146" width="0" style="924" hidden="1" customWidth="1"/>
    <col min="6147" max="6147" width="81.5703125" style="924" customWidth="1"/>
    <col min="6148" max="6155" width="13.140625" style="924" customWidth="1"/>
    <col min="6156" max="6156" width="4" style="924" customWidth="1"/>
    <col min="6157" max="6400" width="9.140625" style="924"/>
    <col min="6401" max="6402" width="0" style="924" hidden="1" customWidth="1"/>
    <col min="6403" max="6403" width="81.5703125" style="924" customWidth="1"/>
    <col min="6404" max="6411" width="13.140625" style="924" customWidth="1"/>
    <col min="6412" max="6412" width="4" style="924" customWidth="1"/>
    <col min="6413" max="6656" width="9.140625" style="924"/>
    <col min="6657" max="6658" width="0" style="924" hidden="1" customWidth="1"/>
    <col min="6659" max="6659" width="81.5703125" style="924" customWidth="1"/>
    <col min="6660" max="6667" width="13.140625" style="924" customWidth="1"/>
    <col min="6668" max="6668" width="4" style="924" customWidth="1"/>
    <col min="6669" max="6912" width="9.140625" style="924"/>
    <col min="6913" max="6914" width="0" style="924" hidden="1" customWidth="1"/>
    <col min="6915" max="6915" width="81.5703125" style="924" customWidth="1"/>
    <col min="6916" max="6923" width="13.140625" style="924" customWidth="1"/>
    <col min="6924" max="6924" width="4" style="924" customWidth="1"/>
    <col min="6925" max="7168" width="9.140625" style="924"/>
    <col min="7169" max="7170" width="0" style="924" hidden="1" customWidth="1"/>
    <col min="7171" max="7171" width="81.5703125" style="924" customWidth="1"/>
    <col min="7172" max="7179" width="13.140625" style="924" customWidth="1"/>
    <col min="7180" max="7180" width="4" style="924" customWidth="1"/>
    <col min="7181" max="7424" width="9.140625" style="924"/>
    <col min="7425" max="7426" width="0" style="924" hidden="1" customWidth="1"/>
    <col min="7427" max="7427" width="81.5703125" style="924" customWidth="1"/>
    <col min="7428" max="7435" width="13.140625" style="924" customWidth="1"/>
    <col min="7436" max="7436" width="4" style="924" customWidth="1"/>
    <col min="7437" max="7680" width="9.140625" style="924"/>
    <col min="7681" max="7682" width="0" style="924" hidden="1" customWidth="1"/>
    <col min="7683" max="7683" width="81.5703125" style="924" customWidth="1"/>
    <col min="7684" max="7691" width="13.140625" style="924" customWidth="1"/>
    <col min="7692" max="7692" width="4" style="924" customWidth="1"/>
    <col min="7693" max="7936" width="9.140625" style="924"/>
    <col min="7937" max="7938" width="0" style="924" hidden="1" customWidth="1"/>
    <col min="7939" max="7939" width="81.5703125" style="924" customWidth="1"/>
    <col min="7940" max="7947" width="13.140625" style="924" customWidth="1"/>
    <col min="7948" max="7948" width="4" style="924" customWidth="1"/>
    <col min="7949" max="8192" width="9.140625" style="924"/>
    <col min="8193" max="8194" width="0" style="924" hidden="1" customWidth="1"/>
    <col min="8195" max="8195" width="81.5703125" style="924" customWidth="1"/>
    <col min="8196" max="8203" width="13.140625" style="924" customWidth="1"/>
    <col min="8204" max="8204" width="4" style="924" customWidth="1"/>
    <col min="8205" max="8448" width="9.140625" style="924"/>
    <col min="8449" max="8450" width="0" style="924" hidden="1" customWidth="1"/>
    <col min="8451" max="8451" width="81.5703125" style="924" customWidth="1"/>
    <col min="8452" max="8459" width="13.140625" style="924" customWidth="1"/>
    <col min="8460" max="8460" width="4" style="924" customWidth="1"/>
    <col min="8461" max="8704" width="9.140625" style="924"/>
    <col min="8705" max="8706" width="0" style="924" hidden="1" customWidth="1"/>
    <col min="8707" max="8707" width="81.5703125" style="924" customWidth="1"/>
    <col min="8708" max="8715" width="13.140625" style="924" customWidth="1"/>
    <col min="8716" max="8716" width="4" style="924" customWidth="1"/>
    <col min="8717" max="8960" width="9.140625" style="924"/>
    <col min="8961" max="8962" width="0" style="924" hidden="1" customWidth="1"/>
    <col min="8963" max="8963" width="81.5703125" style="924" customWidth="1"/>
    <col min="8964" max="8971" width="13.140625" style="924" customWidth="1"/>
    <col min="8972" max="8972" width="4" style="924" customWidth="1"/>
    <col min="8973" max="9216" width="9.140625" style="924"/>
    <col min="9217" max="9218" width="0" style="924" hidden="1" customWidth="1"/>
    <col min="9219" max="9219" width="81.5703125" style="924" customWidth="1"/>
    <col min="9220" max="9227" width="13.140625" style="924" customWidth="1"/>
    <col min="9228" max="9228" width="4" style="924" customWidth="1"/>
    <col min="9229" max="9472" width="9.140625" style="924"/>
    <col min="9473" max="9474" width="0" style="924" hidden="1" customWidth="1"/>
    <col min="9475" max="9475" width="81.5703125" style="924" customWidth="1"/>
    <col min="9476" max="9483" width="13.140625" style="924" customWidth="1"/>
    <col min="9484" max="9484" width="4" style="924" customWidth="1"/>
    <col min="9485" max="9728" width="9.140625" style="924"/>
    <col min="9729" max="9730" width="0" style="924" hidden="1" customWidth="1"/>
    <col min="9731" max="9731" width="81.5703125" style="924" customWidth="1"/>
    <col min="9732" max="9739" width="13.140625" style="924" customWidth="1"/>
    <col min="9740" max="9740" width="4" style="924" customWidth="1"/>
    <col min="9741" max="9984" width="9.140625" style="924"/>
    <col min="9985" max="9986" width="0" style="924" hidden="1" customWidth="1"/>
    <col min="9987" max="9987" width="81.5703125" style="924" customWidth="1"/>
    <col min="9988" max="9995" width="13.140625" style="924" customWidth="1"/>
    <col min="9996" max="9996" width="4" style="924" customWidth="1"/>
    <col min="9997" max="10240" width="9.140625" style="924"/>
    <col min="10241" max="10242" width="0" style="924" hidden="1" customWidth="1"/>
    <col min="10243" max="10243" width="81.5703125" style="924" customWidth="1"/>
    <col min="10244" max="10251" width="13.140625" style="924" customWidth="1"/>
    <col min="10252" max="10252" width="4" style="924" customWidth="1"/>
    <col min="10253" max="10496" width="9.140625" style="924"/>
    <col min="10497" max="10498" width="0" style="924" hidden="1" customWidth="1"/>
    <col min="10499" max="10499" width="81.5703125" style="924" customWidth="1"/>
    <col min="10500" max="10507" width="13.140625" style="924" customWidth="1"/>
    <col min="10508" max="10508" width="4" style="924" customWidth="1"/>
    <col min="10509" max="10752" width="9.140625" style="924"/>
    <col min="10753" max="10754" width="0" style="924" hidden="1" customWidth="1"/>
    <col min="10755" max="10755" width="81.5703125" style="924" customWidth="1"/>
    <col min="10756" max="10763" width="13.140625" style="924" customWidth="1"/>
    <col min="10764" max="10764" width="4" style="924" customWidth="1"/>
    <col min="10765" max="11008" width="9.140625" style="924"/>
    <col min="11009" max="11010" width="0" style="924" hidden="1" customWidth="1"/>
    <col min="11011" max="11011" width="81.5703125" style="924" customWidth="1"/>
    <col min="11012" max="11019" width="13.140625" style="924" customWidth="1"/>
    <col min="11020" max="11020" width="4" style="924" customWidth="1"/>
    <col min="11021" max="11264" width="9.140625" style="924"/>
    <col min="11265" max="11266" width="0" style="924" hidden="1" customWidth="1"/>
    <col min="11267" max="11267" width="81.5703125" style="924" customWidth="1"/>
    <col min="11268" max="11275" width="13.140625" style="924" customWidth="1"/>
    <col min="11276" max="11276" width="4" style="924" customWidth="1"/>
    <col min="11277" max="11520" width="9.140625" style="924"/>
    <col min="11521" max="11522" width="0" style="924" hidden="1" customWidth="1"/>
    <col min="11523" max="11523" width="81.5703125" style="924" customWidth="1"/>
    <col min="11524" max="11531" width="13.140625" style="924" customWidth="1"/>
    <col min="11532" max="11532" width="4" style="924" customWidth="1"/>
    <col min="11533" max="11776" width="9.140625" style="924"/>
    <col min="11777" max="11778" width="0" style="924" hidden="1" customWidth="1"/>
    <col min="11779" max="11779" width="81.5703125" style="924" customWidth="1"/>
    <col min="11780" max="11787" width="13.140625" style="924" customWidth="1"/>
    <col min="11788" max="11788" width="4" style="924" customWidth="1"/>
    <col min="11789" max="12032" width="9.140625" style="924"/>
    <col min="12033" max="12034" width="0" style="924" hidden="1" customWidth="1"/>
    <col min="12035" max="12035" width="81.5703125" style="924" customWidth="1"/>
    <col min="12036" max="12043" width="13.140625" style="924" customWidth="1"/>
    <col min="12044" max="12044" width="4" style="924" customWidth="1"/>
    <col min="12045" max="12288" width="9.140625" style="924"/>
    <col min="12289" max="12290" width="0" style="924" hidden="1" customWidth="1"/>
    <col min="12291" max="12291" width="81.5703125" style="924" customWidth="1"/>
    <col min="12292" max="12299" width="13.140625" style="924" customWidth="1"/>
    <col min="12300" max="12300" width="4" style="924" customWidth="1"/>
    <col min="12301" max="12544" width="9.140625" style="924"/>
    <col min="12545" max="12546" width="0" style="924" hidden="1" customWidth="1"/>
    <col min="12547" max="12547" width="81.5703125" style="924" customWidth="1"/>
    <col min="12548" max="12555" width="13.140625" style="924" customWidth="1"/>
    <col min="12556" max="12556" width="4" style="924" customWidth="1"/>
    <col min="12557" max="12800" width="9.140625" style="924"/>
    <col min="12801" max="12802" width="0" style="924" hidden="1" customWidth="1"/>
    <col min="12803" max="12803" width="81.5703125" style="924" customWidth="1"/>
    <col min="12804" max="12811" width="13.140625" style="924" customWidth="1"/>
    <col min="12812" max="12812" width="4" style="924" customWidth="1"/>
    <col min="12813" max="13056" width="9.140625" style="924"/>
    <col min="13057" max="13058" width="0" style="924" hidden="1" customWidth="1"/>
    <col min="13059" max="13059" width="81.5703125" style="924" customWidth="1"/>
    <col min="13060" max="13067" width="13.140625" style="924" customWidth="1"/>
    <col min="13068" max="13068" width="4" style="924" customWidth="1"/>
    <col min="13069" max="13312" width="9.140625" style="924"/>
    <col min="13313" max="13314" width="0" style="924" hidden="1" customWidth="1"/>
    <col min="13315" max="13315" width="81.5703125" style="924" customWidth="1"/>
    <col min="13316" max="13323" width="13.140625" style="924" customWidth="1"/>
    <col min="13324" max="13324" width="4" style="924" customWidth="1"/>
    <col min="13325" max="13568" width="9.140625" style="924"/>
    <col min="13569" max="13570" width="0" style="924" hidden="1" customWidth="1"/>
    <col min="13571" max="13571" width="81.5703125" style="924" customWidth="1"/>
    <col min="13572" max="13579" width="13.140625" style="924" customWidth="1"/>
    <col min="13580" max="13580" width="4" style="924" customWidth="1"/>
    <col min="13581" max="13824" width="9.140625" style="924"/>
    <col min="13825" max="13826" width="0" style="924" hidden="1" customWidth="1"/>
    <col min="13827" max="13827" width="81.5703125" style="924" customWidth="1"/>
    <col min="13828" max="13835" width="13.140625" style="924" customWidth="1"/>
    <col min="13836" max="13836" width="4" style="924" customWidth="1"/>
    <col min="13837" max="14080" width="9.140625" style="924"/>
    <col min="14081" max="14082" width="0" style="924" hidden="1" customWidth="1"/>
    <col min="14083" max="14083" width="81.5703125" style="924" customWidth="1"/>
    <col min="14084" max="14091" width="13.140625" style="924" customWidth="1"/>
    <col min="14092" max="14092" width="4" style="924" customWidth="1"/>
    <col min="14093" max="14336" width="9.140625" style="924"/>
    <col min="14337" max="14338" width="0" style="924" hidden="1" customWidth="1"/>
    <col min="14339" max="14339" width="81.5703125" style="924" customWidth="1"/>
    <col min="14340" max="14347" width="13.140625" style="924" customWidth="1"/>
    <col min="14348" max="14348" width="4" style="924" customWidth="1"/>
    <col min="14349" max="14592" width="9.140625" style="924"/>
    <col min="14593" max="14594" width="0" style="924" hidden="1" customWidth="1"/>
    <col min="14595" max="14595" width="81.5703125" style="924" customWidth="1"/>
    <col min="14596" max="14603" width="13.140625" style="924" customWidth="1"/>
    <col min="14604" max="14604" width="4" style="924" customWidth="1"/>
    <col min="14605" max="14848" width="9.140625" style="924"/>
    <col min="14849" max="14850" width="0" style="924" hidden="1" customWidth="1"/>
    <col min="14851" max="14851" width="81.5703125" style="924" customWidth="1"/>
    <col min="14852" max="14859" width="13.140625" style="924" customWidth="1"/>
    <col min="14860" max="14860" width="4" style="924" customWidth="1"/>
    <col min="14861" max="15104" width="9.140625" style="924"/>
    <col min="15105" max="15106" width="0" style="924" hidden="1" customWidth="1"/>
    <col min="15107" max="15107" width="81.5703125" style="924" customWidth="1"/>
    <col min="15108" max="15115" width="13.140625" style="924" customWidth="1"/>
    <col min="15116" max="15116" width="4" style="924" customWidth="1"/>
    <col min="15117" max="15360" width="9.140625" style="924"/>
    <col min="15361" max="15362" width="0" style="924" hidden="1" customWidth="1"/>
    <col min="15363" max="15363" width="81.5703125" style="924" customWidth="1"/>
    <col min="15364" max="15371" width="13.140625" style="924" customWidth="1"/>
    <col min="15372" max="15372" width="4" style="924" customWidth="1"/>
    <col min="15373" max="15616" width="9.140625" style="924"/>
    <col min="15617" max="15618" width="0" style="924" hidden="1" customWidth="1"/>
    <col min="15619" max="15619" width="81.5703125" style="924" customWidth="1"/>
    <col min="15620" max="15627" width="13.140625" style="924" customWidth="1"/>
    <col min="15628" max="15628" width="4" style="924" customWidth="1"/>
    <col min="15629" max="15872" width="9.140625" style="924"/>
    <col min="15873" max="15874" width="0" style="924" hidden="1" customWidth="1"/>
    <col min="15875" max="15875" width="81.5703125" style="924" customWidth="1"/>
    <col min="15876" max="15883" width="13.140625" style="924" customWidth="1"/>
    <col min="15884" max="15884" width="4" style="924" customWidth="1"/>
    <col min="15885" max="16128" width="9.140625" style="924"/>
    <col min="16129" max="16130" width="0" style="924" hidden="1" customWidth="1"/>
    <col min="16131" max="16131" width="81.5703125" style="924" customWidth="1"/>
    <col min="16132" max="16139" width="13.140625" style="924" customWidth="1"/>
    <col min="16140" max="16140" width="4" style="924" customWidth="1"/>
    <col min="16141" max="16384" width="9.140625" style="924"/>
  </cols>
  <sheetData>
    <row r="1" spans="1:12" s="112" customFormat="1" ht="42" customHeight="1">
      <c r="A1" s="421"/>
      <c r="B1" s="421"/>
      <c r="C1" s="111"/>
      <c r="D1" s="421"/>
      <c r="E1" s="421"/>
      <c r="F1" s="421"/>
      <c r="G1" s="421"/>
      <c r="H1" s="421"/>
      <c r="I1" s="421"/>
      <c r="J1" s="421"/>
      <c r="K1" s="421"/>
    </row>
    <row r="2" spans="1:12" s="112" customFormat="1" ht="28.5" customHeight="1">
      <c r="A2" s="982" t="s">
        <v>1396</v>
      </c>
      <c r="B2" s="982"/>
      <c r="C2" s="982"/>
      <c r="D2" s="982"/>
      <c r="E2" s="982"/>
      <c r="F2" s="982"/>
      <c r="G2" s="982"/>
      <c r="H2" s="982"/>
      <c r="I2" s="982"/>
      <c r="J2" s="982"/>
      <c r="K2" s="982"/>
    </row>
    <row r="3" spans="1:12" s="112" customFormat="1" ht="28.5" customHeight="1">
      <c r="A3" s="421"/>
      <c r="B3" s="421"/>
      <c r="C3" s="113" t="s">
        <v>498</v>
      </c>
      <c r="D3" s="422"/>
      <c r="E3" s="422"/>
      <c r="F3" s="422"/>
      <c r="G3" s="422"/>
      <c r="H3" s="422"/>
      <c r="I3" s="422"/>
      <c r="J3" s="422"/>
      <c r="K3" s="422"/>
    </row>
    <row r="4" spans="1:12" s="112" customFormat="1" ht="16.5" customHeight="1" thickBot="1">
      <c r="A4" s="983"/>
      <c r="B4" s="984"/>
      <c r="C4" s="984"/>
      <c r="D4" s="984"/>
      <c r="E4" s="984"/>
      <c r="F4" s="984"/>
      <c r="G4" s="984"/>
      <c r="H4" s="984"/>
      <c r="I4" s="984"/>
      <c r="J4" s="984"/>
      <c r="K4" s="984"/>
    </row>
    <row r="5" spans="1:12" s="115" customFormat="1" ht="24" customHeight="1" thickTop="1" thickBot="1">
      <c r="A5" s="114"/>
      <c r="B5" s="423"/>
      <c r="C5" s="1083"/>
      <c r="D5" s="986" t="s">
        <v>842</v>
      </c>
      <c r="E5" s="986"/>
      <c r="F5" s="986"/>
      <c r="G5" s="986"/>
      <c r="H5" s="986" t="s">
        <v>1408</v>
      </c>
      <c r="I5" s="986"/>
      <c r="J5" s="986"/>
      <c r="K5" s="986"/>
    </row>
    <row r="6" spans="1:12" s="116" customFormat="1" ht="27.75" customHeight="1" thickTop="1" thickBot="1">
      <c r="C6" s="117"/>
      <c r="D6" s="118" t="s">
        <v>424</v>
      </c>
      <c r="E6" s="118" t="s">
        <v>425</v>
      </c>
      <c r="F6" s="118" t="s">
        <v>426</v>
      </c>
      <c r="G6" s="118" t="s">
        <v>1286</v>
      </c>
      <c r="H6" s="118" t="s">
        <v>1429</v>
      </c>
      <c r="I6" s="118" t="s">
        <v>1530</v>
      </c>
      <c r="J6" s="119" t="s">
        <v>1522</v>
      </c>
      <c r="K6" s="119" t="s">
        <v>1531</v>
      </c>
      <c r="L6" s="120" t="s">
        <v>499</v>
      </c>
    </row>
    <row r="7" spans="1:12" s="924" customFormat="1" ht="14.25" customHeight="1" thickTop="1" thickBot="1">
      <c r="C7" s="121"/>
      <c r="D7" s="121"/>
      <c r="E7" s="121"/>
      <c r="F7" s="121"/>
      <c r="G7" s="121"/>
      <c r="H7" s="121"/>
      <c r="I7" s="121"/>
      <c r="J7" s="121"/>
      <c r="K7" s="121"/>
    </row>
    <row r="8" spans="1:12" s="122" customFormat="1" ht="24" customHeight="1" thickTop="1" thickBot="1">
      <c r="B8" s="838"/>
      <c r="C8" s="123" t="s">
        <v>310</v>
      </c>
      <c r="D8" s="839"/>
      <c r="E8" s="839"/>
      <c r="F8" s="839"/>
      <c r="G8" s="839"/>
      <c r="H8" s="839"/>
      <c r="I8" s="839"/>
      <c r="J8" s="124"/>
      <c r="K8" s="124"/>
      <c r="L8" s="125"/>
    </row>
    <row r="9" spans="1:12" s="924" customFormat="1" ht="22.5" customHeight="1" thickTop="1">
      <c r="A9" s="924" t="s">
        <v>500</v>
      </c>
      <c r="B9" s="6" t="s">
        <v>501</v>
      </c>
      <c r="C9" s="7" t="s">
        <v>502</v>
      </c>
      <c r="D9" s="126">
        <v>7.4399999999999994E-2</v>
      </c>
      <c r="E9" s="126">
        <v>7.3300000000000004E-2</v>
      </c>
      <c r="F9" s="126">
        <v>6.7599999999999993E-2</v>
      </c>
      <c r="G9" s="126">
        <v>6.3899999999999998E-2</v>
      </c>
      <c r="H9" s="126">
        <v>7.2099999999999997E-2</v>
      </c>
      <c r="I9" s="126">
        <v>7.8399999999999997E-2</v>
      </c>
      <c r="J9" s="126">
        <v>6.6100000000000006E-2</v>
      </c>
      <c r="K9" s="126">
        <v>7.0199999999999999E-2</v>
      </c>
    </row>
    <row r="10" spans="1:12" s="924" customFormat="1" ht="22.5" customHeight="1">
      <c r="A10" s="924" t="s">
        <v>500</v>
      </c>
      <c r="B10" s="6" t="s">
        <v>503</v>
      </c>
      <c r="C10" s="7" t="s">
        <v>504</v>
      </c>
      <c r="D10" s="126">
        <v>0.61380000000000001</v>
      </c>
      <c r="E10" s="126">
        <v>0.65669999999999995</v>
      </c>
      <c r="F10" s="126">
        <v>0.67969999999999997</v>
      </c>
      <c r="G10" s="126">
        <v>0.70150000000000001</v>
      </c>
      <c r="H10" s="126">
        <v>0.70640000000000003</v>
      </c>
      <c r="I10" s="126">
        <v>0.69920000000000004</v>
      </c>
      <c r="J10" s="126">
        <v>0.68159999999999998</v>
      </c>
      <c r="K10" s="126">
        <v>0.68030000000000002</v>
      </c>
    </row>
    <row r="11" spans="1:12" s="924" customFormat="1" ht="41.25" customHeight="1" thickBot="1">
      <c r="B11" s="8"/>
      <c r="C11" s="7"/>
      <c r="D11" s="127"/>
      <c r="E11" s="127"/>
      <c r="F11" s="127"/>
      <c r="G11" s="127"/>
      <c r="H11" s="127"/>
      <c r="I11" s="127"/>
      <c r="J11" s="127"/>
      <c r="K11" s="127"/>
    </row>
    <row r="12" spans="1:12" s="38" customFormat="1" ht="24" customHeight="1" thickTop="1" thickBot="1">
      <c r="B12" s="840"/>
      <c r="C12" s="123" t="s">
        <v>313</v>
      </c>
      <c r="D12" s="839"/>
      <c r="E12" s="839"/>
      <c r="F12" s="839"/>
      <c r="G12" s="839"/>
      <c r="H12" s="839"/>
      <c r="I12" s="839"/>
      <c r="J12" s="124"/>
      <c r="K12" s="124"/>
      <c r="L12" s="128"/>
    </row>
    <row r="13" spans="1:12" s="116" customFormat="1" ht="32.25" customHeight="1" thickTop="1">
      <c r="A13" s="116" t="s">
        <v>500</v>
      </c>
      <c r="B13" s="9" t="s">
        <v>505</v>
      </c>
      <c r="C13" s="10" t="s">
        <v>506</v>
      </c>
      <c r="D13" s="129">
        <v>0.74609999999999999</v>
      </c>
      <c r="E13" s="129">
        <v>0.73380000000000001</v>
      </c>
      <c r="F13" s="129">
        <v>0.73960000000000004</v>
      </c>
      <c r="G13" s="129">
        <v>0.72970000000000002</v>
      </c>
      <c r="H13" s="129">
        <v>0.72770000000000001</v>
      </c>
      <c r="I13" s="129">
        <v>0.72799999999999998</v>
      </c>
      <c r="J13" s="129">
        <v>0.71109999999999995</v>
      </c>
      <c r="K13" s="129">
        <v>0.71089999999999998</v>
      </c>
    </row>
    <row r="14" spans="1:12" s="100" customFormat="1" ht="23.25" customHeight="1">
      <c r="A14" s="100" t="s">
        <v>500</v>
      </c>
      <c r="B14" s="11" t="s">
        <v>507</v>
      </c>
      <c r="C14" s="12" t="s">
        <v>508</v>
      </c>
      <c r="D14" s="130">
        <v>0.74609999999999999</v>
      </c>
      <c r="E14" s="131">
        <v>0.73380000000000001</v>
      </c>
      <c r="F14" s="131">
        <v>0.73960000000000004</v>
      </c>
      <c r="G14" s="131">
        <v>0.72970000000000002</v>
      </c>
      <c r="H14" s="131">
        <v>0.72770000000000001</v>
      </c>
      <c r="I14" s="131">
        <v>0.72799999999999998</v>
      </c>
      <c r="J14" s="131">
        <v>0.71109999999999995</v>
      </c>
      <c r="K14" s="131">
        <v>0.71089999999999998</v>
      </c>
    </row>
    <row r="15" spans="1:12" s="100" customFormat="1" ht="23.25" customHeight="1">
      <c r="B15" s="11"/>
      <c r="C15" s="12" t="s">
        <v>509</v>
      </c>
      <c r="D15" s="131">
        <v>1.72E-2</v>
      </c>
      <c r="E15" s="131">
        <v>2.6499999999999999E-2</v>
      </c>
      <c r="F15" s="131">
        <v>2.24E-2</v>
      </c>
      <c r="G15" s="131">
        <v>2.58E-2</v>
      </c>
      <c r="H15" s="131">
        <v>2.53E-2</v>
      </c>
      <c r="I15" s="131">
        <v>2.7400000000000001E-2</v>
      </c>
      <c r="J15" s="131">
        <v>1.77E-2</v>
      </c>
      <c r="K15" s="131">
        <v>1.8100000000000002E-2</v>
      </c>
    </row>
    <row r="16" spans="1:12" s="100" customFormat="1" ht="41.25" customHeight="1" thickBot="1">
      <c r="A16" s="100" t="s">
        <v>500</v>
      </c>
      <c r="B16" s="11" t="s">
        <v>510</v>
      </c>
      <c r="C16" s="12" t="s">
        <v>511</v>
      </c>
      <c r="D16" s="131">
        <v>1E-4</v>
      </c>
      <c r="E16" s="131">
        <v>0</v>
      </c>
      <c r="F16" s="131">
        <v>0</v>
      </c>
      <c r="G16" s="131">
        <v>0</v>
      </c>
      <c r="H16" s="131">
        <v>0</v>
      </c>
      <c r="I16" s="131">
        <v>0</v>
      </c>
      <c r="J16" s="131">
        <v>0</v>
      </c>
      <c r="K16" s="131">
        <v>0</v>
      </c>
    </row>
    <row r="17" spans="1:26" s="38" customFormat="1" ht="24" customHeight="1" thickTop="1" thickBot="1">
      <c r="B17" s="840"/>
      <c r="C17" s="123" t="s">
        <v>512</v>
      </c>
      <c r="D17" s="839"/>
      <c r="E17" s="839"/>
      <c r="F17" s="839"/>
      <c r="G17" s="839"/>
      <c r="H17" s="839"/>
      <c r="I17" s="839"/>
      <c r="J17" s="124"/>
      <c r="K17" s="124"/>
      <c r="L17" s="128"/>
    </row>
    <row r="18" spans="1:26" s="116" customFormat="1" ht="32.25" customHeight="1" thickTop="1">
      <c r="A18" s="116" t="s">
        <v>500</v>
      </c>
      <c r="B18" s="9" t="s">
        <v>513</v>
      </c>
      <c r="C18" s="10" t="s">
        <v>514</v>
      </c>
      <c r="D18" s="129">
        <v>2.3099999999999999E-2</v>
      </c>
      <c r="E18" s="129">
        <v>2.8000000000000001E-2</v>
      </c>
      <c r="F18" s="129">
        <v>3.3599999999999998E-2</v>
      </c>
      <c r="G18" s="129">
        <v>2.5100000000000001E-2</v>
      </c>
      <c r="H18" s="129">
        <v>2.46E-2</v>
      </c>
      <c r="I18" s="129">
        <v>2.8799999999999999E-2</v>
      </c>
      <c r="J18" s="129">
        <v>1.5900000000000001E-2</v>
      </c>
      <c r="K18" s="129">
        <v>1.6299999999999999E-2</v>
      </c>
    </row>
    <row r="19" spans="1:26" s="100" customFormat="1" ht="23.25" customHeight="1">
      <c r="A19" s="100" t="s">
        <v>500</v>
      </c>
      <c r="B19" s="11" t="s">
        <v>515</v>
      </c>
      <c r="C19" s="12" t="s">
        <v>516</v>
      </c>
      <c r="D19" s="131">
        <v>0.97689999999999999</v>
      </c>
      <c r="E19" s="131">
        <v>0.97199999999999998</v>
      </c>
      <c r="F19" s="131">
        <v>0.96640000000000004</v>
      </c>
      <c r="G19" s="131">
        <v>0.97489999999999999</v>
      </c>
      <c r="H19" s="131">
        <v>0.97540000000000004</v>
      </c>
      <c r="I19" s="131">
        <v>0.97119999999999995</v>
      </c>
      <c r="J19" s="131">
        <v>0.98409999999999997</v>
      </c>
      <c r="K19" s="131">
        <v>0.98370000000000002</v>
      </c>
    </row>
    <row r="20" spans="1:26" s="100" customFormat="1" ht="41.25" customHeight="1" thickBot="1">
      <c r="A20" s="100" t="s">
        <v>500</v>
      </c>
      <c r="B20" s="11" t="s">
        <v>517</v>
      </c>
      <c r="C20" s="12" t="s">
        <v>518</v>
      </c>
      <c r="D20" s="132">
        <v>337.06740000000002</v>
      </c>
      <c r="E20" s="132">
        <v>353.2912</v>
      </c>
      <c r="F20" s="132">
        <v>365.17809999999997</v>
      </c>
      <c r="G20" s="132">
        <v>398.67329999999998</v>
      </c>
      <c r="H20" s="132">
        <v>404.32279999999997</v>
      </c>
      <c r="I20" s="132">
        <v>403.92680000000001</v>
      </c>
      <c r="J20" s="132">
        <v>451.36110000000002</v>
      </c>
      <c r="K20" s="132">
        <v>452.92430000000002</v>
      </c>
      <c r="L20" s="133"/>
      <c r="M20" s="133"/>
      <c r="N20" s="133"/>
      <c r="O20" s="133"/>
      <c r="P20" s="133"/>
      <c r="Q20" s="133"/>
      <c r="R20" s="133"/>
      <c r="S20" s="133"/>
      <c r="T20" s="133"/>
      <c r="U20" s="133"/>
      <c r="V20" s="133"/>
      <c r="W20" s="133"/>
      <c r="X20" s="133"/>
      <c r="Y20" s="133"/>
      <c r="Z20" s="133"/>
    </row>
    <row r="21" spans="1:26" s="38" customFormat="1" ht="24" customHeight="1" thickTop="1" thickBot="1">
      <c r="B21" s="840"/>
      <c r="C21" s="123" t="s">
        <v>519</v>
      </c>
      <c r="D21" s="839"/>
      <c r="E21" s="839"/>
      <c r="F21" s="839"/>
      <c r="G21" s="839"/>
      <c r="H21" s="839"/>
      <c r="I21" s="839"/>
      <c r="J21" s="124"/>
      <c r="K21" s="124"/>
      <c r="L21" s="128"/>
    </row>
    <row r="22" spans="1:26" s="116" customFormat="1" ht="32.25" customHeight="1" thickTop="1">
      <c r="A22" s="116" t="s">
        <v>500</v>
      </c>
      <c r="B22" s="9" t="s">
        <v>520</v>
      </c>
      <c r="C22" s="10" t="s">
        <v>521</v>
      </c>
      <c r="D22" s="129">
        <v>0.97409999999999997</v>
      </c>
      <c r="E22" s="129">
        <v>0.97819999999999996</v>
      </c>
      <c r="F22" s="129">
        <v>0.97970000000000002</v>
      </c>
      <c r="G22" s="129">
        <v>0.98029999999999995</v>
      </c>
      <c r="H22" s="129">
        <v>0.98150000000000004</v>
      </c>
      <c r="I22" s="129">
        <v>0.97740000000000005</v>
      </c>
      <c r="J22" s="129">
        <v>0.98619999999999997</v>
      </c>
      <c r="K22" s="129">
        <v>0.97870000000000001</v>
      </c>
    </row>
    <row r="23" spans="1:26" s="100" customFormat="1" ht="23.25" customHeight="1">
      <c r="A23" s="100" t="s">
        <v>500</v>
      </c>
      <c r="B23" s="11" t="s">
        <v>522</v>
      </c>
      <c r="C23" s="12" t="s">
        <v>523</v>
      </c>
      <c r="D23" s="131">
        <v>1.2200000000000001E-2</v>
      </c>
      <c r="E23" s="131">
        <v>9.4999999999999998E-3</v>
      </c>
      <c r="F23" s="131">
        <v>8.5000000000000006E-3</v>
      </c>
      <c r="G23" s="131">
        <v>6.7999999999999996E-3</v>
      </c>
      <c r="H23" s="131">
        <v>6.7999999999999996E-3</v>
      </c>
      <c r="I23" s="131">
        <v>6.4999999999999997E-3</v>
      </c>
      <c r="J23" s="131">
        <v>7.7999999999999996E-3</v>
      </c>
      <c r="K23" s="131">
        <v>7.4000000000000003E-3</v>
      </c>
    </row>
    <row r="24" spans="1:26" s="100" customFormat="1" ht="23.25" customHeight="1">
      <c r="A24" s="100" t="s">
        <v>500</v>
      </c>
      <c r="B24" s="11" t="s">
        <v>524</v>
      </c>
      <c r="C24" s="12" t="s">
        <v>525</v>
      </c>
      <c r="D24" s="131">
        <v>2.5899999999999999E-2</v>
      </c>
      <c r="E24" s="131">
        <v>2.18E-2</v>
      </c>
      <c r="F24" s="131">
        <v>2.0299999999999999E-2</v>
      </c>
      <c r="G24" s="131">
        <v>1.9699999999999999E-2</v>
      </c>
      <c r="H24" s="131">
        <v>1.8499999999999999E-2</v>
      </c>
      <c r="I24" s="131">
        <v>2.2599999999999999E-2</v>
      </c>
      <c r="J24" s="131">
        <v>1.38E-2</v>
      </c>
      <c r="K24" s="131">
        <v>2.1299999999999999E-2</v>
      </c>
    </row>
    <row r="25" spans="1:26" s="100" customFormat="1" ht="23.25" customHeight="1">
      <c r="A25" s="100" t="s">
        <v>500</v>
      </c>
      <c r="B25" s="11" t="s">
        <v>526</v>
      </c>
      <c r="C25" s="12" t="s">
        <v>527</v>
      </c>
      <c r="D25" s="131">
        <v>9.4999999999999998E-3</v>
      </c>
      <c r="E25" s="131">
        <v>7.1000000000000004E-3</v>
      </c>
      <c r="F25" s="131">
        <v>6.4999999999999997E-3</v>
      </c>
      <c r="G25" s="131">
        <v>5.0000000000000001E-3</v>
      </c>
      <c r="H25" s="131">
        <v>5.1999999999999998E-3</v>
      </c>
      <c r="I25" s="131">
        <v>4.7000000000000002E-3</v>
      </c>
      <c r="J25" s="131">
        <v>7.7000000000000002E-3</v>
      </c>
      <c r="K25" s="131">
        <v>7.1000000000000004E-3</v>
      </c>
    </row>
    <row r="26" spans="1:26" s="100" customFormat="1" ht="23.25" customHeight="1">
      <c r="A26" s="100" t="s">
        <v>500</v>
      </c>
      <c r="B26" s="11" t="s">
        <v>528</v>
      </c>
      <c r="C26" s="12" t="s">
        <v>529</v>
      </c>
      <c r="D26" s="131">
        <v>0.2389</v>
      </c>
      <c r="E26" s="131">
        <v>0.26960000000000001</v>
      </c>
      <c r="F26" s="131">
        <v>0.25</v>
      </c>
      <c r="G26" s="131">
        <v>0.2782</v>
      </c>
      <c r="H26" s="131">
        <v>0.24879999999999999</v>
      </c>
      <c r="I26" s="131">
        <v>0.28999999999999998</v>
      </c>
      <c r="J26" s="131">
        <v>2.4799999999999999E-2</v>
      </c>
      <c r="K26" s="131">
        <v>6.7000000000000004E-2</v>
      </c>
    </row>
    <row r="27" spans="1:26" s="100" customFormat="1" ht="23.25" customHeight="1">
      <c r="A27" s="100" t="s">
        <v>500</v>
      </c>
      <c r="B27" s="11" t="s">
        <v>530</v>
      </c>
      <c r="C27" s="12" t="s">
        <v>531</v>
      </c>
      <c r="D27" s="131">
        <v>3.2000000000000002E-3</v>
      </c>
      <c r="E27" s="131">
        <v>3.3999999999999998E-3</v>
      </c>
      <c r="F27" s="131">
        <v>3.5999999999999999E-3</v>
      </c>
      <c r="G27" s="131">
        <v>3.7000000000000002E-3</v>
      </c>
      <c r="H27" s="131">
        <v>3.5000000000000001E-3</v>
      </c>
      <c r="I27" s="131">
        <v>3.5999999999999999E-3</v>
      </c>
      <c r="J27" s="131">
        <v>3.5000000000000001E-3</v>
      </c>
      <c r="K27" s="131">
        <v>3.5999999999999999E-3</v>
      </c>
    </row>
    <row r="28" spans="1:26" s="100" customFormat="1" ht="23.25" customHeight="1">
      <c r="A28" s="100" t="s">
        <v>500</v>
      </c>
      <c r="B28" s="11" t="s">
        <v>532</v>
      </c>
      <c r="C28" s="12" t="s">
        <v>533</v>
      </c>
      <c r="D28" s="131">
        <v>8.7900000000000006E-2</v>
      </c>
      <c r="E28" s="131">
        <v>7.8E-2</v>
      </c>
      <c r="F28" s="131">
        <v>7.9799999999999996E-2</v>
      </c>
      <c r="G28" s="131">
        <v>7.9200000000000007E-2</v>
      </c>
      <c r="H28" s="131">
        <v>6.4699999999999994E-2</v>
      </c>
      <c r="I28" s="131">
        <v>6.4699999999999994E-2</v>
      </c>
      <c r="J28" s="131">
        <v>6.4600000000000005E-2</v>
      </c>
      <c r="K28" s="131">
        <v>6.5699999999999995E-2</v>
      </c>
    </row>
    <row r="29" spans="1:26" s="100" customFormat="1" ht="23.25" customHeight="1">
      <c r="A29" s="100" t="s">
        <v>500</v>
      </c>
      <c r="B29" s="11" t="s">
        <v>534</v>
      </c>
      <c r="C29" s="12" t="s">
        <v>535</v>
      </c>
      <c r="D29" s="131">
        <v>0.96189999999999998</v>
      </c>
      <c r="E29" s="131">
        <v>0.96640000000000004</v>
      </c>
      <c r="F29" s="131">
        <v>0.97109999999999996</v>
      </c>
      <c r="G29" s="131">
        <v>0.96640000000000004</v>
      </c>
      <c r="H29" s="131">
        <v>0.96799999999999997</v>
      </c>
      <c r="I29" s="131">
        <v>0.95750000000000002</v>
      </c>
      <c r="J29" s="131">
        <v>0.97299999999999998</v>
      </c>
      <c r="K29" s="131">
        <v>0.9637</v>
      </c>
    </row>
    <row r="30" spans="1:26" s="100" customFormat="1" ht="23.25" customHeight="1">
      <c r="A30" s="100" t="s">
        <v>500</v>
      </c>
      <c r="B30" s="11" t="s">
        <v>536</v>
      </c>
      <c r="C30" s="12" t="s">
        <v>537</v>
      </c>
      <c r="D30" s="131">
        <v>1.32E-2</v>
      </c>
      <c r="E30" s="131">
        <v>1.2500000000000001E-2</v>
      </c>
      <c r="F30" s="131">
        <v>8.9999999999999993E-3</v>
      </c>
      <c r="G30" s="131">
        <v>1.49E-2</v>
      </c>
      <c r="H30" s="131">
        <v>1.4200000000000001E-2</v>
      </c>
      <c r="I30" s="131">
        <v>2.3199999999999998E-2</v>
      </c>
      <c r="J30" s="131">
        <v>1.4E-2</v>
      </c>
      <c r="K30" s="131">
        <v>2.01E-2</v>
      </c>
    </row>
    <row r="31" spans="1:26" s="100" customFormat="1" ht="23.25" customHeight="1">
      <c r="A31" s="100" t="s">
        <v>500</v>
      </c>
      <c r="B31" s="11" t="s">
        <v>538</v>
      </c>
      <c r="C31" s="12" t="s">
        <v>539</v>
      </c>
      <c r="D31" s="131">
        <v>0</v>
      </c>
      <c r="E31" s="131">
        <v>0</v>
      </c>
      <c r="F31" s="131">
        <v>0</v>
      </c>
      <c r="G31" s="131">
        <v>0</v>
      </c>
      <c r="H31" s="131">
        <v>0</v>
      </c>
      <c r="I31" s="131">
        <v>0</v>
      </c>
      <c r="J31" s="131">
        <v>0</v>
      </c>
      <c r="K31" s="134">
        <v>0</v>
      </c>
    </row>
    <row r="32" spans="1:26" s="100" customFormat="1" ht="23.25" customHeight="1">
      <c r="A32" s="100" t="s">
        <v>500</v>
      </c>
      <c r="B32" s="11" t="s">
        <v>540</v>
      </c>
      <c r="C32" s="12" t="s">
        <v>541</v>
      </c>
      <c r="D32" s="131">
        <v>1.2999999999999999E-3</v>
      </c>
      <c r="E32" s="131">
        <v>1.6000000000000001E-3</v>
      </c>
      <c r="F32" s="131">
        <v>1.1999999999999999E-3</v>
      </c>
      <c r="G32" s="131">
        <v>2.7000000000000001E-3</v>
      </c>
      <c r="H32" s="131">
        <v>1.8E-3</v>
      </c>
      <c r="I32" s="131">
        <v>3.0000000000000001E-3</v>
      </c>
      <c r="J32" s="131">
        <v>2.8999999999999998E-3</v>
      </c>
      <c r="K32" s="131">
        <v>2.7000000000000001E-3</v>
      </c>
    </row>
    <row r="33" spans="1:12" s="100" customFormat="1" ht="23.25" customHeight="1">
      <c r="A33" s="100" t="s">
        <v>500</v>
      </c>
      <c r="B33" s="11" t="s">
        <v>542</v>
      </c>
      <c r="C33" s="12" t="s">
        <v>543</v>
      </c>
      <c r="D33" s="131">
        <v>0</v>
      </c>
      <c r="E33" s="131">
        <v>0</v>
      </c>
      <c r="F33" s="131">
        <v>0</v>
      </c>
      <c r="G33" s="131">
        <v>0</v>
      </c>
      <c r="H33" s="131">
        <v>0</v>
      </c>
      <c r="I33" s="131">
        <v>0</v>
      </c>
      <c r="J33" s="131">
        <v>0</v>
      </c>
      <c r="K33" s="134">
        <v>0</v>
      </c>
    </row>
    <row r="34" spans="1:12" s="100" customFormat="1" ht="23.25" customHeight="1">
      <c r="A34" s="100" t="s">
        <v>500</v>
      </c>
      <c r="B34" s="11" t="s">
        <v>544</v>
      </c>
      <c r="C34" s="12" t="s">
        <v>545</v>
      </c>
      <c r="D34" s="131">
        <v>1E-3</v>
      </c>
      <c r="E34" s="131">
        <v>8.9999999999999998E-4</v>
      </c>
      <c r="F34" s="131">
        <v>1.1999999999999999E-3</v>
      </c>
      <c r="G34" s="131">
        <v>4.0000000000000002E-4</v>
      </c>
      <c r="H34" s="131">
        <v>5.9999999999999995E-4</v>
      </c>
      <c r="I34" s="131">
        <v>1.1000000000000001E-3</v>
      </c>
      <c r="J34" s="131">
        <v>8.9999999999999998E-4</v>
      </c>
      <c r="K34" s="131">
        <v>3.5000000000000001E-3</v>
      </c>
    </row>
    <row r="35" spans="1:12" s="100" customFormat="1" ht="23.25" customHeight="1">
      <c r="A35" s="100" t="s">
        <v>500</v>
      </c>
      <c r="B35" s="11" t="s">
        <v>546</v>
      </c>
      <c r="C35" s="12" t="s">
        <v>547</v>
      </c>
      <c r="D35" s="131">
        <v>4.0000000000000002E-4</v>
      </c>
      <c r="E35" s="131">
        <v>2.9999999999999997E-4</v>
      </c>
      <c r="F35" s="131">
        <v>2.0000000000000001E-4</v>
      </c>
      <c r="G35" s="131">
        <v>2.0000000000000001E-4</v>
      </c>
      <c r="H35" s="131">
        <v>4.0000000000000002E-4</v>
      </c>
      <c r="I35" s="131">
        <v>1E-4</v>
      </c>
      <c r="J35" s="131">
        <v>8.0000000000000004E-4</v>
      </c>
      <c r="K35" s="131">
        <v>8.9999999999999998E-4</v>
      </c>
    </row>
    <row r="36" spans="1:12" s="100" customFormat="1" ht="41.25" customHeight="1" thickBot="1">
      <c r="A36" s="100" t="s">
        <v>500</v>
      </c>
      <c r="B36" s="13" t="s">
        <v>548</v>
      </c>
      <c r="C36" s="12" t="s">
        <v>549</v>
      </c>
      <c r="D36" s="131">
        <v>2.2200000000000001E-2</v>
      </c>
      <c r="E36" s="131">
        <v>1.83E-2</v>
      </c>
      <c r="F36" s="131">
        <v>1.7299999999999999E-2</v>
      </c>
      <c r="G36" s="131">
        <v>1.54E-2</v>
      </c>
      <c r="H36" s="131">
        <v>1.5100000000000001E-2</v>
      </c>
      <c r="I36" s="131">
        <v>1.4999999999999999E-2</v>
      </c>
      <c r="J36" s="131">
        <v>8.5000000000000006E-3</v>
      </c>
      <c r="K36" s="131">
        <v>9.1000000000000004E-3</v>
      </c>
    </row>
    <row r="37" spans="1:12" s="38" customFormat="1" ht="24" customHeight="1" thickTop="1" thickBot="1">
      <c r="B37" s="840"/>
      <c r="C37" s="123" t="s">
        <v>336</v>
      </c>
      <c r="D37" s="839"/>
      <c r="E37" s="839"/>
      <c r="F37" s="839"/>
      <c r="G37" s="839"/>
      <c r="H37" s="839"/>
      <c r="I37" s="839"/>
      <c r="J37" s="124"/>
      <c r="K37" s="124"/>
      <c r="L37" s="128"/>
    </row>
    <row r="38" spans="1:12" s="116" customFormat="1" ht="31.5" customHeight="1" thickTop="1">
      <c r="A38" s="116" t="s">
        <v>500</v>
      </c>
      <c r="B38" s="9" t="s">
        <v>550</v>
      </c>
      <c r="C38" s="10" t="s">
        <v>551</v>
      </c>
      <c r="D38" s="129">
        <v>0.13239999999999999</v>
      </c>
      <c r="E38" s="129">
        <v>0.13650000000000001</v>
      </c>
      <c r="F38" s="129">
        <v>0.12330000000000001</v>
      </c>
      <c r="G38" s="129">
        <v>0.1162</v>
      </c>
      <c r="H38" s="129">
        <v>0.13020000000000001</v>
      </c>
      <c r="I38" s="129">
        <v>0.14180000000000001</v>
      </c>
      <c r="J38" s="129">
        <v>0.1166</v>
      </c>
      <c r="K38" s="129">
        <v>0.1236</v>
      </c>
    </row>
    <row r="39" spans="1:12" s="100" customFormat="1" ht="22.5" customHeight="1">
      <c r="A39" s="100" t="s">
        <v>500</v>
      </c>
      <c r="B39" s="11" t="s">
        <v>552</v>
      </c>
      <c r="C39" s="12" t="s">
        <v>553</v>
      </c>
      <c r="D39" s="131">
        <v>0.32779999999999998</v>
      </c>
      <c r="E39" s="131">
        <v>0.37240000000000001</v>
      </c>
      <c r="F39" s="131">
        <v>0.3614</v>
      </c>
      <c r="G39" s="131">
        <v>0.38290000000000002</v>
      </c>
      <c r="H39" s="131">
        <v>0.43680000000000002</v>
      </c>
      <c r="I39" s="131">
        <v>0.46960000000000002</v>
      </c>
      <c r="J39" s="131">
        <v>0.4965</v>
      </c>
      <c r="K39" s="131">
        <v>0.50549999999999995</v>
      </c>
    </row>
    <row r="40" spans="1:12" s="100" customFormat="1" ht="22.5" customHeight="1">
      <c r="A40" s="100" t="s">
        <v>500</v>
      </c>
      <c r="B40" s="11" t="s">
        <v>554</v>
      </c>
      <c r="C40" s="12" t="s">
        <v>555</v>
      </c>
      <c r="D40" s="131">
        <v>0.2288</v>
      </c>
      <c r="E40" s="131">
        <v>0.24890000000000001</v>
      </c>
      <c r="F40" s="131">
        <v>0.24709999999999999</v>
      </c>
      <c r="G40" s="131">
        <v>0.2646</v>
      </c>
      <c r="H40" s="131">
        <v>0.30840000000000001</v>
      </c>
      <c r="I40" s="131">
        <v>0.33019999999999999</v>
      </c>
      <c r="J40" s="131">
        <v>0.37019999999999997</v>
      </c>
      <c r="K40" s="131">
        <v>0.378</v>
      </c>
    </row>
    <row r="41" spans="1:12" s="100" customFormat="1" ht="40.5" customHeight="1" thickBot="1">
      <c r="A41" s="100" t="s">
        <v>500</v>
      </c>
      <c r="B41" s="11" t="s">
        <v>556</v>
      </c>
      <c r="C41" s="12" t="s">
        <v>557</v>
      </c>
      <c r="D41" s="131">
        <v>0.18429999999999999</v>
      </c>
      <c r="E41" s="131">
        <v>0.2001</v>
      </c>
      <c r="F41" s="131">
        <v>0.19819999999999999</v>
      </c>
      <c r="G41" s="131">
        <v>0.2107</v>
      </c>
      <c r="H41" s="131">
        <v>0.24199999999999999</v>
      </c>
      <c r="I41" s="131">
        <v>0.25979999999999998</v>
      </c>
      <c r="J41" s="131">
        <v>0.28160000000000002</v>
      </c>
      <c r="K41" s="131">
        <v>0.28710000000000002</v>
      </c>
    </row>
    <row r="42" spans="1:12" s="38" customFormat="1" ht="24" customHeight="1" thickTop="1" thickBot="1">
      <c r="B42" s="840"/>
      <c r="C42" s="123" t="s">
        <v>341</v>
      </c>
      <c r="D42" s="839"/>
      <c r="E42" s="839"/>
      <c r="F42" s="839"/>
      <c r="G42" s="839"/>
      <c r="H42" s="839"/>
      <c r="I42" s="839"/>
      <c r="J42" s="124"/>
      <c r="K42" s="124"/>
      <c r="L42" s="128"/>
    </row>
    <row r="43" spans="1:12" s="116" customFormat="1" ht="31.5" customHeight="1" thickTop="1">
      <c r="A43" s="116" t="s">
        <v>500</v>
      </c>
      <c r="B43" s="9" t="s">
        <v>558</v>
      </c>
      <c r="C43" s="10" t="s">
        <v>559</v>
      </c>
      <c r="D43" s="129">
        <v>0.1948</v>
      </c>
      <c r="E43" s="129">
        <v>0.1963</v>
      </c>
      <c r="F43" s="129">
        <v>0.19819999999999999</v>
      </c>
      <c r="G43" s="129">
        <v>0.2036</v>
      </c>
      <c r="H43" s="129">
        <v>0.21510000000000001</v>
      </c>
      <c r="I43" s="129">
        <v>0.21310000000000001</v>
      </c>
      <c r="J43" s="129">
        <v>0.2394</v>
      </c>
      <c r="K43" s="129">
        <v>0.24049999999999999</v>
      </c>
    </row>
    <row r="44" spans="1:12" s="100" customFormat="1" ht="22.5" customHeight="1">
      <c r="A44" s="100" t="s">
        <v>500</v>
      </c>
      <c r="B44" s="11" t="s">
        <v>560</v>
      </c>
      <c r="C44" s="12" t="s">
        <v>561</v>
      </c>
      <c r="D44" s="131">
        <v>0.1946</v>
      </c>
      <c r="E44" s="131">
        <v>0.19600000000000001</v>
      </c>
      <c r="F44" s="131">
        <v>0.19769999999999999</v>
      </c>
      <c r="G44" s="131">
        <v>0.2029</v>
      </c>
      <c r="H44" s="131">
        <v>0.2147</v>
      </c>
      <c r="I44" s="131">
        <v>0.21249999999999999</v>
      </c>
      <c r="J44" s="131">
        <v>0.23899999999999999</v>
      </c>
      <c r="K44" s="131">
        <v>0.24010000000000001</v>
      </c>
    </row>
    <row r="45" spans="1:12" s="100" customFormat="1" ht="22.5" customHeight="1">
      <c r="A45" s="100" t="s">
        <v>500</v>
      </c>
      <c r="B45" s="11" t="s">
        <v>562</v>
      </c>
      <c r="C45" s="12" t="s">
        <v>563</v>
      </c>
      <c r="D45" s="131">
        <v>8.5800000000000001E-2</v>
      </c>
      <c r="E45" s="131">
        <v>7.6100000000000001E-2</v>
      </c>
      <c r="F45" s="131">
        <v>7.3400000000000007E-2</v>
      </c>
      <c r="G45" s="131">
        <v>7.1300000000000002E-2</v>
      </c>
      <c r="H45" s="131">
        <v>6.3799999999999996E-2</v>
      </c>
      <c r="I45" s="131">
        <v>7.7700000000000005E-2</v>
      </c>
      <c r="J45" s="131">
        <v>4.1099999999999998E-2</v>
      </c>
      <c r="K45" s="131">
        <v>6.3E-2</v>
      </c>
    </row>
    <row r="46" spans="1:12" s="100" customFormat="1" ht="22.5" customHeight="1">
      <c r="A46" s="100" t="s">
        <v>500</v>
      </c>
      <c r="B46" s="11" t="s">
        <v>564</v>
      </c>
      <c r="C46" s="12" t="s">
        <v>565</v>
      </c>
      <c r="D46" s="131">
        <v>9.5999999999999992E-3</v>
      </c>
      <c r="E46" s="131">
        <v>8.8999999999999999E-3</v>
      </c>
      <c r="F46" s="131">
        <v>7.7000000000000002E-3</v>
      </c>
      <c r="G46" s="131">
        <v>6.8999999999999999E-3</v>
      </c>
      <c r="H46" s="131">
        <v>5.7999999999999996E-3</v>
      </c>
      <c r="I46" s="131">
        <v>6.4999999999999997E-3</v>
      </c>
      <c r="J46" s="131">
        <v>5.9999999999999995E-4</v>
      </c>
      <c r="K46" s="131">
        <v>1.5E-3</v>
      </c>
    </row>
    <row r="47" spans="1:12" s="100" customFormat="1" ht="22.5" customHeight="1">
      <c r="A47" s="100" t="s">
        <v>500</v>
      </c>
      <c r="B47" s="11" t="s">
        <v>566</v>
      </c>
      <c r="C47" s="12" t="s">
        <v>567</v>
      </c>
      <c r="D47" s="131">
        <v>3.4299999999999997E-2</v>
      </c>
      <c r="E47" s="131">
        <v>3.5200000000000002E-2</v>
      </c>
      <c r="F47" s="131">
        <v>3.3000000000000002E-2</v>
      </c>
      <c r="G47" s="131">
        <v>3.4700000000000002E-2</v>
      </c>
      <c r="H47" s="131">
        <v>2.9700000000000001E-2</v>
      </c>
      <c r="I47" s="131">
        <v>4.2299999999999997E-2</v>
      </c>
      <c r="J47" s="131">
        <v>2.53E-2</v>
      </c>
      <c r="K47" s="131">
        <v>4.53E-2</v>
      </c>
    </row>
    <row r="48" spans="1:12" s="100" customFormat="1" ht="40.5" customHeight="1" thickBot="1">
      <c r="A48" s="100" t="s">
        <v>500</v>
      </c>
      <c r="B48" s="11" t="s">
        <v>568</v>
      </c>
      <c r="C48" s="12" t="s">
        <v>569</v>
      </c>
      <c r="D48" s="131">
        <v>0.38740000000000002</v>
      </c>
      <c r="E48" s="131">
        <v>0.35920000000000002</v>
      </c>
      <c r="F48" s="131">
        <v>0.36930000000000002</v>
      </c>
      <c r="G48" s="131">
        <v>0.38469999999999999</v>
      </c>
      <c r="H48" s="131">
        <v>0.41470000000000001</v>
      </c>
      <c r="I48" s="131">
        <v>0.41120000000000001</v>
      </c>
      <c r="J48" s="131">
        <v>0.46800000000000003</v>
      </c>
      <c r="K48" s="131">
        <v>0.47199999999999998</v>
      </c>
    </row>
    <row r="49" spans="1:12" s="122" customFormat="1" ht="24" customHeight="1" thickTop="1" thickBot="1">
      <c r="B49" s="838"/>
      <c r="C49" s="123" t="s">
        <v>570</v>
      </c>
      <c r="D49" s="839"/>
      <c r="E49" s="839"/>
      <c r="F49" s="839"/>
      <c r="G49" s="839"/>
      <c r="H49" s="839"/>
      <c r="I49" s="839"/>
      <c r="J49" s="124"/>
      <c r="K49" s="124"/>
      <c r="L49" s="125"/>
    </row>
    <row r="50" spans="1:12" s="116" customFormat="1" ht="31.5" customHeight="1" thickTop="1">
      <c r="A50" s="116" t="s">
        <v>500</v>
      </c>
      <c r="B50" s="9" t="s">
        <v>571</v>
      </c>
      <c r="C50" s="10" t="s">
        <v>572</v>
      </c>
      <c r="D50" s="129">
        <v>0.90880000000000005</v>
      </c>
      <c r="E50" s="129">
        <v>0.91159999999999997</v>
      </c>
      <c r="F50" s="129">
        <v>0.92520000000000002</v>
      </c>
      <c r="G50" s="129">
        <v>0.93179999999999996</v>
      </c>
      <c r="H50" s="129">
        <v>0.92559999999999998</v>
      </c>
      <c r="I50" s="129">
        <v>0.91710000000000003</v>
      </c>
      <c r="J50" s="129">
        <v>0.93359999999999999</v>
      </c>
      <c r="K50" s="129">
        <v>0.92469999999999997</v>
      </c>
    </row>
    <row r="51" spans="1:12" s="100" customFormat="1" ht="22.5" customHeight="1">
      <c r="A51" s="100" t="s">
        <v>500</v>
      </c>
      <c r="B51" s="11" t="s">
        <v>573</v>
      </c>
      <c r="C51" s="12" t="s">
        <v>574</v>
      </c>
      <c r="D51" s="131">
        <v>0.94130000000000003</v>
      </c>
      <c r="E51" s="131">
        <v>0.93879999999999997</v>
      </c>
      <c r="F51" s="131">
        <v>0.94140000000000001</v>
      </c>
      <c r="G51" s="131">
        <v>0.9375</v>
      </c>
      <c r="H51" s="131">
        <v>0.9496</v>
      </c>
      <c r="I51" s="131">
        <v>0.94950000000000001</v>
      </c>
      <c r="J51" s="131">
        <v>0.94969999999999999</v>
      </c>
      <c r="K51" s="131">
        <v>0.95169999999999999</v>
      </c>
    </row>
    <row r="52" spans="1:12" s="100" customFormat="1" ht="22.5" customHeight="1">
      <c r="A52" s="100" t="s">
        <v>500</v>
      </c>
      <c r="B52" s="11" t="s">
        <v>575</v>
      </c>
      <c r="C52" s="12" t="s">
        <v>576</v>
      </c>
      <c r="D52" s="131">
        <v>0.19869999999999999</v>
      </c>
      <c r="E52" s="131">
        <v>0.2077</v>
      </c>
      <c r="F52" s="131">
        <v>0.22489999999999999</v>
      </c>
      <c r="G52" s="131">
        <v>0.24690000000000001</v>
      </c>
      <c r="H52" s="131">
        <v>0.24129999999999999</v>
      </c>
      <c r="I52" s="131">
        <v>0.22650000000000001</v>
      </c>
      <c r="J52" s="131">
        <v>0.29170000000000001</v>
      </c>
      <c r="K52" s="131">
        <v>0.2787</v>
      </c>
    </row>
    <row r="53" spans="1:12" s="100" customFormat="1" ht="22.5" customHeight="1">
      <c r="A53" s="100" t="s">
        <v>500</v>
      </c>
      <c r="B53" s="11" t="s">
        <v>577</v>
      </c>
      <c r="C53" s="12" t="s">
        <v>578</v>
      </c>
      <c r="D53" s="131">
        <v>0.46889999999999998</v>
      </c>
      <c r="E53" s="131">
        <v>0.45090000000000002</v>
      </c>
      <c r="F53" s="131">
        <v>0.37840000000000001</v>
      </c>
      <c r="G53" s="131">
        <v>0.33610000000000001</v>
      </c>
      <c r="H53" s="131">
        <v>0.34649999999999997</v>
      </c>
      <c r="I53" s="131">
        <v>0.39</v>
      </c>
      <c r="J53" s="131">
        <v>0.27789999999999998</v>
      </c>
      <c r="K53" s="131">
        <v>0.3135</v>
      </c>
    </row>
    <row r="54" spans="1:12" s="924" customFormat="1" ht="15.75" thickBot="1">
      <c r="C54" s="135"/>
      <c r="D54" s="135"/>
      <c r="E54" s="135"/>
      <c r="F54" s="135"/>
      <c r="G54" s="135"/>
      <c r="H54" s="135"/>
      <c r="I54" s="135"/>
      <c r="J54" s="135"/>
      <c r="K54" s="135"/>
      <c r="L54" s="112"/>
    </row>
    <row r="55" spans="1:12" s="924" customFormat="1" ht="19.5" customHeight="1" thickTop="1">
      <c r="A55" s="136" t="s">
        <v>499</v>
      </c>
      <c r="B55" s="8" t="s">
        <v>499</v>
      </c>
      <c r="C55" s="101" t="s">
        <v>353</v>
      </c>
      <c r="D55" s="97"/>
      <c r="E55" s="137"/>
      <c r="F55" s="137"/>
      <c r="G55" s="137"/>
      <c r="H55" s="137"/>
      <c r="I55" s="137"/>
    </row>
    <row r="56" spans="1:12" s="924" customFormat="1" ht="33.75" customHeight="1">
      <c r="C56" s="985" t="s">
        <v>354</v>
      </c>
      <c r="D56" s="985"/>
      <c r="E56" s="985"/>
      <c r="F56" s="985"/>
      <c r="G56" s="985"/>
      <c r="H56" s="985"/>
      <c r="I56" s="985"/>
      <c r="J56" s="985"/>
      <c r="K56" s="985"/>
    </row>
    <row r="57" spans="1:12" s="924" customFormat="1" ht="33.75" customHeight="1">
      <c r="C57" s="985" t="s">
        <v>355</v>
      </c>
      <c r="D57" s="985"/>
      <c r="E57" s="985"/>
      <c r="F57" s="985"/>
      <c r="G57" s="985"/>
      <c r="H57" s="985"/>
      <c r="I57" s="985"/>
      <c r="J57" s="985"/>
      <c r="K57" s="985"/>
    </row>
    <row r="58" spans="1:12" s="924" customFormat="1">
      <c r="C58" s="60" t="s">
        <v>579</v>
      </c>
      <c r="D58" s="138"/>
      <c r="E58" s="137"/>
      <c r="F58" s="137"/>
      <c r="G58" s="137"/>
      <c r="H58" s="137"/>
      <c r="I58" s="137"/>
    </row>
  </sheetData>
  <mergeCells count="6">
    <mergeCell ref="A2:K2"/>
    <mergeCell ref="A4:K4"/>
    <mergeCell ref="C56:K56"/>
    <mergeCell ref="C57:K57"/>
    <mergeCell ref="D5:G5"/>
    <mergeCell ref="H5:K5"/>
  </mergeCells>
  <pageMargins left="0.93" right="0.62" top="0.77" bottom="0.56999999999999995" header="0.5" footer="0.5"/>
  <pageSetup scale="46"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L79"/>
  <sheetViews>
    <sheetView topLeftCell="C1" zoomScale="65" zoomScaleNormal="65" workbookViewId="0">
      <selection activeCell="M9" sqref="M9"/>
    </sheetView>
  </sheetViews>
  <sheetFormatPr defaultRowHeight="12.75"/>
  <cols>
    <col min="1" max="2" width="9.140625" style="575" hidden="1" customWidth="1"/>
    <col min="3" max="3" width="124.140625" style="575" customWidth="1"/>
    <col min="4" max="11" width="16.85546875" style="702" customWidth="1"/>
    <col min="12" max="12" width="3.85546875" style="575" bestFit="1" customWidth="1"/>
    <col min="13" max="256" width="9.140625" style="575"/>
    <col min="257" max="258" width="0" style="575" hidden="1" customWidth="1"/>
    <col min="259" max="259" width="124.140625" style="575" customWidth="1"/>
    <col min="260" max="267" width="16.85546875" style="575" customWidth="1"/>
    <col min="268" max="268" width="3.85546875" style="575" bestFit="1" customWidth="1"/>
    <col min="269" max="512" width="9.140625" style="575"/>
    <col min="513" max="514" width="0" style="575" hidden="1" customWidth="1"/>
    <col min="515" max="515" width="124.140625" style="575" customWidth="1"/>
    <col min="516" max="523" width="16.85546875" style="575" customWidth="1"/>
    <col min="524" max="524" width="3.85546875" style="575" bestFit="1" customWidth="1"/>
    <col min="525" max="768" width="9.140625" style="575"/>
    <col min="769" max="770" width="0" style="575" hidden="1" customWidth="1"/>
    <col min="771" max="771" width="124.140625" style="575" customWidth="1"/>
    <col min="772" max="779" width="16.85546875" style="575" customWidth="1"/>
    <col min="780" max="780" width="3.85546875" style="575" bestFit="1" customWidth="1"/>
    <col min="781" max="1024" width="9.140625" style="575"/>
    <col min="1025" max="1026" width="0" style="575" hidden="1" customWidth="1"/>
    <col min="1027" max="1027" width="124.140625" style="575" customWidth="1"/>
    <col min="1028" max="1035" width="16.85546875" style="575" customWidth="1"/>
    <col min="1036" max="1036" width="3.85546875" style="575" bestFit="1" customWidth="1"/>
    <col min="1037" max="1280" width="9.140625" style="575"/>
    <col min="1281" max="1282" width="0" style="575" hidden="1" customWidth="1"/>
    <col min="1283" max="1283" width="124.140625" style="575" customWidth="1"/>
    <col min="1284" max="1291" width="16.85546875" style="575" customWidth="1"/>
    <col min="1292" max="1292" width="3.85546875" style="575" bestFit="1" customWidth="1"/>
    <col min="1293" max="1536" width="9.140625" style="575"/>
    <col min="1537" max="1538" width="0" style="575" hidden="1" customWidth="1"/>
    <col min="1539" max="1539" width="124.140625" style="575" customWidth="1"/>
    <col min="1540" max="1547" width="16.85546875" style="575" customWidth="1"/>
    <col min="1548" max="1548" width="3.85546875" style="575" bestFit="1" customWidth="1"/>
    <col min="1549" max="1792" width="9.140625" style="575"/>
    <col min="1793" max="1794" width="0" style="575" hidden="1" customWidth="1"/>
    <col min="1795" max="1795" width="124.140625" style="575" customWidth="1"/>
    <col min="1796" max="1803" width="16.85546875" style="575" customWidth="1"/>
    <col min="1804" max="1804" width="3.85546875" style="575" bestFit="1" customWidth="1"/>
    <col min="1805" max="2048" width="9.140625" style="575"/>
    <col min="2049" max="2050" width="0" style="575" hidden="1" customWidth="1"/>
    <col min="2051" max="2051" width="124.140625" style="575" customWidth="1"/>
    <col min="2052" max="2059" width="16.85546875" style="575" customWidth="1"/>
    <col min="2060" max="2060" width="3.85546875" style="575" bestFit="1" customWidth="1"/>
    <col min="2061" max="2304" width="9.140625" style="575"/>
    <col min="2305" max="2306" width="0" style="575" hidden="1" customWidth="1"/>
    <col min="2307" max="2307" width="124.140625" style="575" customWidth="1"/>
    <col min="2308" max="2315" width="16.85546875" style="575" customWidth="1"/>
    <col min="2316" max="2316" width="3.85546875" style="575" bestFit="1" customWidth="1"/>
    <col min="2317" max="2560" width="9.140625" style="575"/>
    <col min="2561" max="2562" width="0" style="575" hidden="1" customWidth="1"/>
    <col min="2563" max="2563" width="124.140625" style="575" customWidth="1"/>
    <col min="2564" max="2571" width="16.85546875" style="575" customWidth="1"/>
    <col min="2572" max="2572" width="3.85546875" style="575" bestFit="1" customWidth="1"/>
    <col min="2573" max="2816" width="9.140625" style="575"/>
    <col min="2817" max="2818" width="0" style="575" hidden="1" customWidth="1"/>
    <col min="2819" max="2819" width="124.140625" style="575" customWidth="1"/>
    <col min="2820" max="2827" width="16.85546875" style="575" customWidth="1"/>
    <col min="2828" max="2828" width="3.85546875" style="575" bestFit="1" customWidth="1"/>
    <col min="2829" max="3072" width="9.140625" style="575"/>
    <col min="3073" max="3074" width="0" style="575" hidden="1" customWidth="1"/>
    <col min="3075" max="3075" width="124.140625" style="575" customWidth="1"/>
    <col min="3076" max="3083" width="16.85546875" style="575" customWidth="1"/>
    <col min="3084" max="3084" width="3.85546875" style="575" bestFit="1" customWidth="1"/>
    <col min="3085" max="3328" width="9.140625" style="575"/>
    <col min="3329" max="3330" width="0" style="575" hidden="1" customWidth="1"/>
    <col min="3331" max="3331" width="124.140625" style="575" customWidth="1"/>
    <col min="3332" max="3339" width="16.85546875" style="575" customWidth="1"/>
    <col min="3340" max="3340" width="3.85546875" style="575" bestFit="1" customWidth="1"/>
    <col min="3341" max="3584" width="9.140625" style="575"/>
    <col min="3585" max="3586" width="0" style="575" hidden="1" customWidth="1"/>
    <col min="3587" max="3587" width="124.140625" style="575" customWidth="1"/>
    <col min="3588" max="3595" width="16.85546875" style="575" customWidth="1"/>
    <col min="3596" max="3596" width="3.85546875" style="575" bestFit="1" customWidth="1"/>
    <col min="3597" max="3840" width="9.140625" style="575"/>
    <col min="3841" max="3842" width="0" style="575" hidden="1" customWidth="1"/>
    <col min="3843" max="3843" width="124.140625" style="575" customWidth="1"/>
    <col min="3844" max="3851" width="16.85546875" style="575" customWidth="1"/>
    <col min="3852" max="3852" width="3.85546875" style="575" bestFit="1" customWidth="1"/>
    <col min="3853" max="4096" width="9.140625" style="575"/>
    <col min="4097" max="4098" width="0" style="575" hidden="1" customWidth="1"/>
    <col min="4099" max="4099" width="124.140625" style="575" customWidth="1"/>
    <col min="4100" max="4107" width="16.85546875" style="575" customWidth="1"/>
    <col min="4108" max="4108" width="3.85546875" style="575" bestFit="1" customWidth="1"/>
    <col min="4109" max="4352" width="9.140625" style="575"/>
    <col min="4353" max="4354" width="0" style="575" hidden="1" customWidth="1"/>
    <col min="4355" max="4355" width="124.140625" style="575" customWidth="1"/>
    <col min="4356" max="4363" width="16.85546875" style="575" customWidth="1"/>
    <col min="4364" max="4364" width="3.85546875" style="575" bestFit="1" customWidth="1"/>
    <col min="4365" max="4608" width="9.140625" style="575"/>
    <col min="4609" max="4610" width="0" style="575" hidden="1" customWidth="1"/>
    <col min="4611" max="4611" width="124.140625" style="575" customWidth="1"/>
    <col min="4612" max="4619" width="16.85546875" style="575" customWidth="1"/>
    <col min="4620" max="4620" width="3.85546875" style="575" bestFit="1" customWidth="1"/>
    <col min="4621" max="4864" width="9.140625" style="575"/>
    <col min="4865" max="4866" width="0" style="575" hidden="1" customWidth="1"/>
    <col min="4867" max="4867" width="124.140625" style="575" customWidth="1"/>
    <col min="4868" max="4875" width="16.85546875" style="575" customWidth="1"/>
    <col min="4876" max="4876" width="3.85546875" style="575" bestFit="1" customWidth="1"/>
    <col min="4877" max="5120" width="9.140625" style="575"/>
    <col min="5121" max="5122" width="0" style="575" hidden="1" customWidth="1"/>
    <col min="5123" max="5123" width="124.140625" style="575" customWidth="1"/>
    <col min="5124" max="5131" width="16.85546875" style="575" customWidth="1"/>
    <col min="5132" max="5132" width="3.85546875" style="575" bestFit="1" customWidth="1"/>
    <col min="5133" max="5376" width="9.140625" style="575"/>
    <col min="5377" max="5378" width="0" style="575" hidden="1" customWidth="1"/>
    <col min="5379" max="5379" width="124.140625" style="575" customWidth="1"/>
    <col min="5380" max="5387" width="16.85546875" style="575" customWidth="1"/>
    <col min="5388" max="5388" width="3.85546875" style="575" bestFit="1" customWidth="1"/>
    <col min="5389" max="5632" width="9.140625" style="575"/>
    <col min="5633" max="5634" width="0" style="575" hidden="1" customWidth="1"/>
    <col min="5635" max="5635" width="124.140625" style="575" customWidth="1"/>
    <col min="5636" max="5643" width="16.85546875" style="575" customWidth="1"/>
    <col min="5644" max="5644" width="3.85546875" style="575" bestFit="1" customWidth="1"/>
    <col min="5645" max="5888" width="9.140625" style="575"/>
    <col min="5889" max="5890" width="0" style="575" hidden="1" customWidth="1"/>
    <col min="5891" max="5891" width="124.140625" style="575" customWidth="1"/>
    <col min="5892" max="5899" width="16.85546875" style="575" customWidth="1"/>
    <col min="5900" max="5900" width="3.85546875" style="575" bestFit="1" customWidth="1"/>
    <col min="5901" max="6144" width="9.140625" style="575"/>
    <col min="6145" max="6146" width="0" style="575" hidden="1" customWidth="1"/>
    <col min="6147" max="6147" width="124.140625" style="575" customWidth="1"/>
    <col min="6148" max="6155" width="16.85546875" style="575" customWidth="1"/>
    <col min="6156" max="6156" width="3.85546875" style="575" bestFit="1" customWidth="1"/>
    <col min="6157" max="6400" width="9.140625" style="575"/>
    <col min="6401" max="6402" width="0" style="575" hidden="1" customWidth="1"/>
    <col min="6403" max="6403" width="124.140625" style="575" customWidth="1"/>
    <col min="6404" max="6411" width="16.85546875" style="575" customWidth="1"/>
    <col min="6412" max="6412" width="3.85546875" style="575" bestFit="1" customWidth="1"/>
    <col min="6413" max="6656" width="9.140625" style="575"/>
    <col min="6657" max="6658" width="0" style="575" hidden="1" customWidth="1"/>
    <col min="6659" max="6659" width="124.140625" style="575" customWidth="1"/>
    <col min="6660" max="6667" width="16.85546875" style="575" customWidth="1"/>
    <col min="6668" max="6668" width="3.85546875" style="575" bestFit="1" customWidth="1"/>
    <col min="6669" max="6912" width="9.140625" style="575"/>
    <col min="6913" max="6914" width="0" style="575" hidden="1" customWidth="1"/>
    <col min="6915" max="6915" width="124.140625" style="575" customWidth="1"/>
    <col min="6916" max="6923" width="16.85546875" style="575" customWidth="1"/>
    <col min="6924" max="6924" width="3.85546875" style="575" bestFit="1" customWidth="1"/>
    <col min="6925" max="7168" width="9.140625" style="575"/>
    <col min="7169" max="7170" width="0" style="575" hidden="1" customWidth="1"/>
    <col min="7171" max="7171" width="124.140625" style="575" customWidth="1"/>
    <col min="7172" max="7179" width="16.85546875" style="575" customWidth="1"/>
    <col min="7180" max="7180" width="3.85546875" style="575" bestFit="1" customWidth="1"/>
    <col min="7181" max="7424" width="9.140625" style="575"/>
    <col min="7425" max="7426" width="0" style="575" hidden="1" customWidth="1"/>
    <col min="7427" max="7427" width="124.140625" style="575" customWidth="1"/>
    <col min="7428" max="7435" width="16.85546875" style="575" customWidth="1"/>
    <col min="7436" max="7436" width="3.85546875" style="575" bestFit="1" customWidth="1"/>
    <col min="7437" max="7680" width="9.140625" style="575"/>
    <col min="7681" max="7682" width="0" style="575" hidden="1" customWidth="1"/>
    <col min="7683" max="7683" width="124.140625" style="575" customWidth="1"/>
    <col min="7684" max="7691" width="16.85546875" style="575" customWidth="1"/>
    <col min="7692" max="7692" width="3.85546875" style="575" bestFit="1" customWidth="1"/>
    <col min="7693" max="7936" width="9.140625" style="575"/>
    <col min="7937" max="7938" width="0" style="575" hidden="1" customWidth="1"/>
    <col min="7939" max="7939" width="124.140625" style="575" customWidth="1"/>
    <col min="7940" max="7947" width="16.85546875" style="575" customWidth="1"/>
    <col min="7948" max="7948" width="3.85546875" style="575" bestFit="1" customWidth="1"/>
    <col min="7949" max="8192" width="9.140625" style="575"/>
    <col min="8193" max="8194" width="0" style="575" hidden="1" customWidth="1"/>
    <col min="8195" max="8195" width="124.140625" style="575" customWidth="1"/>
    <col min="8196" max="8203" width="16.85546875" style="575" customWidth="1"/>
    <col min="8204" max="8204" width="3.85546875" style="575" bestFit="1" customWidth="1"/>
    <col min="8205" max="8448" width="9.140625" style="575"/>
    <col min="8449" max="8450" width="0" style="575" hidden="1" customWidth="1"/>
    <col min="8451" max="8451" width="124.140625" style="575" customWidth="1"/>
    <col min="8452" max="8459" width="16.85546875" style="575" customWidth="1"/>
    <col min="8460" max="8460" width="3.85546875" style="575" bestFit="1" customWidth="1"/>
    <col min="8461" max="8704" width="9.140625" style="575"/>
    <col min="8705" max="8706" width="0" style="575" hidden="1" customWidth="1"/>
    <col min="8707" max="8707" width="124.140625" style="575" customWidth="1"/>
    <col min="8708" max="8715" width="16.85546875" style="575" customWidth="1"/>
    <col min="8716" max="8716" width="3.85546875" style="575" bestFit="1" customWidth="1"/>
    <col min="8717" max="8960" width="9.140625" style="575"/>
    <col min="8961" max="8962" width="0" style="575" hidden="1" customWidth="1"/>
    <col min="8963" max="8963" width="124.140625" style="575" customWidth="1"/>
    <col min="8964" max="8971" width="16.85546875" style="575" customWidth="1"/>
    <col min="8972" max="8972" width="3.85546875" style="575" bestFit="1" customWidth="1"/>
    <col min="8973" max="9216" width="9.140625" style="575"/>
    <col min="9217" max="9218" width="0" style="575" hidden="1" customWidth="1"/>
    <col min="9219" max="9219" width="124.140625" style="575" customWidth="1"/>
    <col min="9220" max="9227" width="16.85546875" style="575" customWidth="1"/>
    <col min="9228" max="9228" width="3.85546875" style="575" bestFit="1" customWidth="1"/>
    <col min="9229" max="9472" width="9.140625" style="575"/>
    <col min="9473" max="9474" width="0" style="575" hidden="1" customWidth="1"/>
    <col min="9475" max="9475" width="124.140625" style="575" customWidth="1"/>
    <col min="9476" max="9483" width="16.85546875" style="575" customWidth="1"/>
    <col min="9484" max="9484" width="3.85546875" style="575" bestFit="1" customWidth="1"/>
    <col min="9485" max="9728" width="9.140625" style="575"/>
    <col min="9729" max="9730" width="0" style="575" hidden="1" customWidth="1"/>
    <col min="9731" max="9731" width="124.140625" style="575" customWidth="1"/>
    <col min="9732" max="9739" width="16.85546875" style="575" customWidth="1"/>
    <col min="9740" max="9740" width="3.85546875" style="575" bestFit="1" customWidth="1"/>
    <col min="9741" max="9984" width="9.140625" style="575"/>
    <col min="9985" max="9986" width="0" style="575" hidden="1" customWidth="1"/>
    <col min="9987" max="9987" width="124.140625" style="575" customWidth="1"/>
    <col min="9988" max="9995" width="16.85546875" style="575" customWidth="1"/>
    <col min="9996" max="9996" width="3.85546875" style="575" bestFit="1" customWidth="1"/>
    <col min="9997" max="10240" width="9.140625" style="575"/>
    <col min="10241" max="10242" width="0" style="575" hidden="1" customWidth="1"/>
    <col min="10243" max="10243" width="124.140625" style="575" customWidth="1"/>
    <col min="10244" max="10251" width="16.85546875" style="575" customWidth="1"/>
    <col min="10252" max="10252" width="3.85546875" style="575" bestFit="1" customWidth="1"/>
    <col min="10253" max="10496" width="9.140625" style="575"/>
    <col min="10497" max="10498" width="0" style="575" hidden="1" customWidth="1"/>
    <col min="10499" max="10499" width="124.140625" style="575" customWidth="1"/>
    <col min="10500" max="10507" width="16.85546875" style="575" customWidth="1"/>
    <col min="10508" max="10508" width="3.85546875" style="575" bestFit="1" customWidth="1"/>
    <col min="10509" max="10752" width="9.140625" style="575"/>
    <col min="10753" max="10754" width="0" style="575" hidden="1" customWidth="1"/>
    <col min="10755" max="10755" width="124.140625" style="575" customWidth="1"/>
    <col min="10756" max="10763" width="16.85546875" style="575" customWidth="1"/>
    <col min="10764" max="10764" width="3.85546875" style="575" bestFit="1" customWidth="1"/>
    <col min="10765" max="11008" width="9.140625" style="575"/>
    <col min="11009" max="11010" width="0" style="575" hidden="1" customWidth="1"/>
    <col min="11011" max="11011" width="124.140625" style="575" customWidth="1"/>
    <col min="11012" max="11019" width="16.85546875" style="575" customWidth="1"/>
    <col min="11020" max="11020" width="3.85546875" style="575" bestFit="1" customWidth="1"/>
    <col min="11021" max="11264" width="9.140625" style="575"/>
    <col min="11265" max="11266" width="0" style="575" hidden="1" customWidth="1"/>
    <col min="11267" max="11267" width="124.140625" style="575" customWidth="1"/>
    <col min="11268" max="11275" width="16.85546875" style="575" customWidth="1"/>
    <col min="11276" max="11276" width="3.85546875" style="575" bestFit="1" customWidth="1"/>
    <col min="11277" max="11520" width="9.140625" style="575"/>
    <col min="11521" max="11522" width="0" style="575" hidden="1" customWidth="1"/>
    <col min="11523" max="11523" width="124.140625" style="575" customWidth="1"/>
    <col min="11524" max="11531" width="16.85546875" style="575" customWidth="1"/>
    <col min="11532" max="11532" width="3.85546875" style="575" bestFit="1" customWidth="1"/>
    <col min="11533" max="11776" width="9.140625" style="575"/>
    <col min="11777" max="11778" width="0" style="575" hidden="1" customWidth="1"/>
    <col min="11779" max="11779" width="124.140625" style="575" customWidth="1"/>
    <col min="11780" max="11787" width="16.85546875" style="575" customWidth="1"/>
    <col min="11788" max="11788" width="3.85546875" style="575" bestFit="1" customWidth="1"/>
    <col min="11789" max="12032" width="9.140625" style="575"/>
    <col min="12033" max="12034" width="0" style="575" hidden="1" customWidth="1"/>
    <col min="12035" max="12035" width="124.140625" style="575" customWidth="1"/>
    <col min="12036" max="12043" width="16.85546875" style="575" customWidth="1"/>
    <col min="12044" max="12044" width="3.85546875" style="575" bestFit="1" customWidth="1"/>
    <col min="12045" max="12288" width="9.140625" style="575"/>
    <col min="12289" max="12290" width="0" style="575" hidden="1" customWidth="1"/>
    <col min="12291" max="12291" width="124.140625" style="575" customWidth="1"/>
    <col min="12292" max="12299" width="16.85546875" style="575" customWidth="1"/>
    <col min="12300" max="12300" width="3.85546875" style="575" bestFit="1" customWidth="1"/>
    <col min="12301" max="12544" width="9.140625" style="575"/>
    <col min="12545" max="12546" width="0" style="575" hidden="1" customWidth="1"/>
    <col min="12547" max="12547" width="124.140625" style="575" customWidth="1"/>
    <col min="12548" max="12555" width="16.85546875" style="575" customWidth="1"/>
    <col min="12556" max="12556" width="3.85546875" style="575" bestFit="1" customWidth="1"/>
    <col min="12557" max="12800" width="9.140625" style="575"/>
    <col min="12801" max="12802" width="0" style="575" hidden="1" customWidth="1"/>
    <col min="12803" max="12803" width="124.140625" style="575" customWidth="1"/>
    <col min="12804" max="12811" width="16.85546875" style="575" customWidth="1"/>
    <col min="12812" max="12812" width="3.85546875" style="575" bestFit="1" customWidth="1"/>
    <col min="12813" max="13056" width="9.140625" style="575"/>
    <col min="13057" max="13058" width="0" style="575" hidden="1" customWidth="1"/>
    <col min="13059" max="13059" width="124.140625" style="575" customWidth="1"/>
    <col min="13060" max="13067" width="16.85546875" style="575" customWidth="1"/>
    <col min="13068" max="13068" width="3.85546875" style="575" bestFit="1" customWidth="1"/>
    <col min="13069" max="13312" width="9.140625" style="575"/>
    <col min="13313" max="13314" width="0" style="575" hidden="1" customWidth="1"/>
    <col min="13315" max="13315" width="124.140625" style="575" customWidth="1"/>
    <col min="13316" max="13323" width="16.85546875" style="575" customWidth="1"/>
    <col min="13324" max="13324" width="3.85546875" style="575" bestFit="1" customWidth="1"/>
    <col min="13325" max="13568" width="9.140625" style="575"/>
    <col min="13569" max="13570" width="0" style="575" hidden="1" customWidth="1"/>
    <col min="13571" max="13571" width="124.140625" style="575" customWidth="1"/>
    <col min="13572" max="13579" width="16.85546875" style="575" customWidth="1"/>
    <col min="13580" max="13580" width="3.85546875" style="575" bestFit="1" customWidth="1"/>
    <col min="13581" max="13824" width="9.140625" style="575"/>
    <col min="13825" max="13826" width="0" style="575" hidden="1" customWidth="1"/>
    <col min="13827" max="13827" width="124.140625" style="575" customWidth="1"/>
    <col min="13828" max="13835" width="16.85546875" style="575" customWidth="1"/>
    <col min="13836" max="13836" width="3.85546875" style="575" bestFit="1" customWidth="1"/>
    <col min="13837" max="14080" width="9.140625" style="575"/>
    <col min="14081" max="14082" width="0" style="575" hidden="1" customWidth="1"/>
    <col min="14083" max="14083" width="124.140625" style="575" customWidth="1"/>
    <col min="14084" max="14091" width="16.85546875" style="575" customWidth="1"/>
    <col min="14092" max="14092" width="3.85546875" style="575" bestFit="1" customWidth="1"/>
    <col min="14093" max="14336" width="9.140625" style="575"/>
    <col min="14337" max="14338" width="0" style="575" hidden="1" customWidth="1"/>
    <col min="14339" max="14339" width="124.140625" style="575" customWidth="1"/>
    <col min="14340" max="14347" width="16.85546875" style="575" customWidth="1"/>
    <col min="14348" max="14348" width="3.85546875" style="575" bestFit="1" customWidth="1"/>
    <col min="14349" max="14592" width="9.140625" style="575"/>
    <col min="14593" max="14594" width="0" style="575" hidden="1" customWidth="1"/>
    <col min="14595" max="14595" width="124.140625" style="575" customWidth="1"/>
    <col min="14596" max="14603" width="16.85546875" style="575" customWidth="1"/>
    <col min="14604" max="14604" width="3.85546875" style="575" bestFit="1" customWidth="1"/>
    <col min="14605" max="14848" width="9.140625" style="575"/>
    <col min="14849" max="14850" width="0" style="575" hidden="1" customWidth="1"/>
    <col min="14851" max="14851" width="124.140625" style="575" customWidth="1"/>
    <col min="14852" max="14859" width="16.85546875" style="575" customWidth="1"/>
    <col min="14860" max="14860" width="3.85546875" style="575" bestFit="1" customWidth="1"/>
    <col min="14861" max="15104" width="9.140625" style="575"/>
    <col min="15105" max="15106" width="0" style="575" hidden="1" customWidth="1"/>
    <col min="15107" max="15107" width="124.140625" style="575" customWidth="1"/>
    <col min="15108" max="15115" width="16.85546875" style="575" customWidth="1"/>
    <col min="15116" max="15116" width="3.85546875" style="575" bestFit="1" customWidth="1"/>
    <col min="15117" max="15360" width="9.140625" style="575"/>
    <col min="15361" max="15362" width="0" style="575" hidden="1" customWidth="1"/>
    <col min="15363" max="15363" width="124.140625" style="575" customWidth="1"/>
    <col min="15364" max="15371" width="16.85546875" style="575" customWidth="1"/>
    <col min="15372" max="15372" width="3.85546875" style="575" bestFit="1" customWidth="1"/>
    <col min="15373" max="15616" width="9.140625" style="575"/>
    <col min="15617" max="15618" width="0" style="575" hidden="1" customWidth="1"/>
    <col min="15619" max="15619" width="124.140625" style="575" customWidth="1"/>
    <col min="15620" max="15627" width="16.85546875" style="575" customWidth="1"/>
    <col min="15628" max="15628" width="3.85546875" style="575" bestFit="1" customWidth="1"/>
    <col min="15629" max="15872" width="9.140625" style="575"/>
    <col min="15873" max="15874" width="0" style="575" hidden="1" customWidth="1"/>
    <col min="15875" max="15875" width="124.140625" style="575" customWidth="1"/>
    <col min="15876" max="15883" width="16.85546875" style="575" customWidth="1"/>
    <col min="15884" max="15884" width="3.85546875" style="575" bestFit="1" customWidth="1"/>
    <col min="15885" max="16128" width="9.140625" style="575"/>
    <col min="16129" max="16130" width="0" style="575" hidden="1" customWidth="1"/>
    <col min="16131" max="16131" width="124.140625" style="575" customWidth="1"/>
    <col min="16132" max="16139" width="16.85546875" style="575" customWidth="1"/>
    <col min="16140" max="16140" width="3.85546875" style="575" bestFit="1" customWidth="1"/>
    <col min="16141" max="16384" width="9.140625" style="575"/>
  </cols>
  <sheetData>
    <row r="1" spans="1:12" ht="60" customHeight="1">
      <c r="A1" s="914"/>
      <c r="B1" s="914"/>
      <c r="C1" s="911"/>
      <c r="D1" s="669"/>
      <c r="E1" s="669"/>
      <c r="F1" s="669"/>
      <c r="G1" s="669"/>
      <c r="H1" s="669"/>
      <c r="I1" s="669"/>
      <c r="J1" s="669"/>
      <c r="K1" s="669"/>
    </row>
    <row r="2" spans="1:12" ht="33" customHeight="1">
      <c r="A2" s="984" t="s">
        <v>1396</v>
      </c>
      <c r="B2" s="984"/>
      <c r="C2" s="984"/>
      <c r="D2" s="984"/>
      <c r="E2" s="984"/>
      <c r="F2" s="984"/>
      <c r="G2" s="984"/>
      <c r="H2" s="984"/>
      <c r="I2" s="984"/>
      <c r="J2" s="984"/>
      <c r="K2" s="984"/>
    </row>
    <row r="3" spans="1:12" ht="33" customHeight="1">
      <c r="A3" s="914"/>
      <c r="B3" s="914"/>
      <c r="C3" s="984" t="s">
        <v>498</v>
      </c>
      <c r="D3" s="984"/>
      <c r="E3" s="984"/>
      <c r="F3" s="984"/>
      <c r="G3" s="984"/>
      <c r="H3" s="984"/>
      <c r="I3" s="984"/>
      <c r="J3" s="984"/>
      <c r="K3" s="984"/>
    </row>
    <row r="4" spans="1:12" s="147" customFormat="1" ht="22.5" customHeight="1" thickBot="1">
      <c r="A4" s="983"/>
      <c r="B4" s="984"/>
      <c r="C4" s="984"/>
      <c r="D4" s="984"/>
      <c r="E4" s="984"/>
      <c r="F4" s="984"/>
      <c r="G4" s="984"/>
      <c r="H4" s="984"/>
      <c r="I4" s="984"/>
      <c r="J4" s="984"/>
      <c r="K4" s="984"/>
    </row>
    <row r="5" spans="1:12" s="1090" customFormat="1" ht="23.25" customHeight="1" thickTop="1" thickBot="1">
      <c r="A5" s="1089"/>
      <c r="B5" s="1089"/>
      <c r="C5" s="825"/>
      <c r="D5" s="981" t="s">
        <v>842</v>
      </c>
      <c r="E5" s="981"/>
      <c r="F5" s="981"/>
      <c r="G5" s="981"/>
      <c r="H5" s="981" t="s">
        <v>1408</v>
      </c>
      <c r="I5" s="981"/>
      <c r="J5" s="981"/>
      <c r="K5" s="981"/>
    </row>
    <row r="6" spans="1:12" ht="29.25" customHeight="1" thickTop="1" thickBot="1">
      <c r="B6" s="841"/>
      <c r="C6" s="140"/>
      <c r="D6" s="102" t="s">
        <v>424</v>
      </c>
      <c r="E6" s="102" t="s">
        <v>425</v>
      </c>
      <c r="F6" s="102" t="s">
        <v>426</v>
      </c>
      <c r="G6" s="102" t="s">
        <v>1286</v>
      </c>
      <c r="H6" s="102" t="s">
        <v>1429</v>
      </c>
      <c r="I6" s="102" t="s">
        <v>1530</v>
      </c>
      <c r="J6" s="1084" t="s">
        <v>1522</v>
      </c>
      <c r="K6" s="1084" t="s">
        <v>1531</v>
      </c>
      <c r="L6" s="141" t="s">
        <v>499</v>
      </c>
    </row>
    <row r="7" spans="1:12" ht="14.25" customHeight="1" thickTop="1" thickBot="1">
      <c r="C7" s="142"/>
      <c r="D7" s="1085"/>
      <c r="E7" s="1085"/>
      <c r="F7" s="1085"/>
      <c r="G7" s="1085"/>
      <c r="H7" s="1085"/>
      <c r="I7" s="1085"/>
      <c r="J7" s="1085"/>
      <c r="K7" s="1085"/>
    </row>
    <row r="8" spans="1:12" s="143" customFormat="1" ht="24" customHeight="1" thickTop="1" thickBot="1">
      <c r="B8" s="842"/>
      <c r="C8" s="144" t="s">
        <v>356</v>
      </c>
      <c r="D8" s="843"/>
      <c r="E8" s="843"/>
      <c r="F8" s="843"/>
      <c r="G8" s="843"/>
      <c r="H8" s="843"/>
      <c r="I8" s="843"/>
      <c r="J8" s="1086"/>
      <c r="K8" s="1086"/>
      <c r="L8" s="145"/>
    </row>
    <row r="9" spans="1:12" s="143" customFormat="1" ht="27" customHeight="1" thickTop="1">
      <c r="A9" s="143" t="s">
        <v>500</v>
      </c>
      <c r="B9" s="9" t="s">
        <v>580</v>
      </c>
      <c r="C9" s="14" t="s">
        <v>581</v>
      </c>
      <c r="D9" s="146">
        <v>4.5400000000000003E-2</v>
      </c>
      <c r="E9" s="146">
        <v>4.3400000000000001E-2</v>
      </c>
      <c r="F9" s="146">
        <v>4.5600000000000002E-2</v>
      </c>
      <c r="G9" s="146">
        <v>4.9500000000000002E-2</v>
      </c>
      <c r="H9" s="146">
        <v>4.5100000000000001E-2</v>
      </c>
      <c r="I9" s="146">
        <v>4.2599999999999999E-2</v>
      </c>
      <c r="J9" s="146">
        <v>3.8800000000000001E-2</v>
      </c>
      <c r="K9" s="146">
        <v>4.36E-2</v>
      </c>
    </row>
    <row r="10" spans="1:12" s="147" customFormat="1" ht="23.25" customHeight="1">
      <c r="A10" s="147" t="s">
        <v>500</v>
      </c>
      <c r="B10" s="11" t="s">
        <v>582</v>
      </c>
      <c r="C10" s="15" t="s">
        <v>583</v>
      </c>
      <c r="D10" s="148">
        <v>5.5199999999999999E-2</v>
      </c>
      <c r="E10" s="148">
        <v>5.4300000000000001E-2</v>
      </c>
      <c r="F10" s="148">
        <v>5.6500000000000002E-2</v>
      </c>
      <c r="G10" s="148">
        <v>5.5800000000000002E-2</v>
      </c>
      <c r="H10" s="148">
        <v>5.2400000000000002E-2</v>
      </c>
      <c r="I10" s="148">
        <v>4.6699999999999998E-2</v>
      </c>
      <c r="J10" s="148">
        <v>4.19E-2</v>
      </c>
      <c r="K10" s="148">
        <v>4.4600000000000001E-2</v>
      </c>
    </row>
    <row r="11" spans="1:12" s="147" customFormat="1" ht="23.25" customHeight="1">
      <c r="A11" s="147" t="s">
        <v>500</v>
      </c>
      <c r="B11" s="11" t="s">
        <v>584</v>
      </c>
      <c r="C11" s="15" t="s">
        <v>585</v>
      </c>
      <c r="D11" s="148">
        <v>5.3600000000000002E-2</v>
      </c>
      <c r="E11" s="148">
        <v>5.16E-2</v>
      </c>
      <c r="F11" s="148">
        <v>5.0099999999999999E-2</v>
      </c>
      <c r="G11" s="148">
        <v>5.0999999999999997E-2</v>
      </c>
      <c r="H11" s="148">
        <v>5.0500000000000003E-2</v>
      </c>
      <c r="I11" s="148">
        <v>4.48E-2</v>
      </c>
      <c r="J11" s="148">
        <v>4.0099999999999997E-2</v>
      </c>
      <c r="K11" s="148">
        <v>3.7400000000000003E-2</v>
      </c>
    </row>
    <row r="12" spans="1:12" s="147" customFormat="1" ht="23.25" customHeight="1">
      <c r="A12" s="147" t="s">
        <v>500</v>
      </c>
      <c r="B12" s="11" t="s">
        <v>586</v>
      </c>
      <c r="C12" s="15" t="s">
        <v>587</v>
      </c>
      <c r="D12" s="148">
        <v>1.55E-2</v>
      </c>
      <c r="E12" s="148">
        <v>1.18E-2</v>
      </c>
      <c r="F12" s="148">
        <v>9.2999999999999992E-3</v>
      </c>
      <c r="G12" s="148">
        <v>9.9000000000000008E-3</v>
      </c>
      <c r="H12" s="148">
        <v>9.4000000000000004E-3</v>
      </c>
      <c r="I12" s="148">
        <v>9.4999999999999998E-3</v>
      </c>
      <c r="J12" s="148">
        <v>7.7000000000000002E-3</v>
      </c>
      <c r="K12" s="148">
        <v>6.0000000000000001E-3</v>
      </c>
    </row>
    <row r="13" spans="1:12" s="147" customFormat="1" ht="23.25" customHeight="1">
      <c r="A13" s="147" t="s">
        <v>500</v>
      </c>
      <c r="B13" s="11" t="s">
        <v>588</v>
      </c>
      <c r="C13" s="15" t="s">
        <v>589</v>
      </c>
      <c r="D13" s="148">
        <v>1.4999999999999999E-2</v>
      </c>
      <c r="E13" s="148">
        <v>1.18E-2</v>
      </c>
      <c r="F13" s="148">
        <v>9.4000000000000004E-3</v>
      </c>
      <c r="G13" s="148">
        <v>1.0200000000000001E-2</v>
      </c>
      <c r="H13" s="148">
        <v>9.7999999999999997E-3</v>
      </c>
      <c r="I13" s="148">
        <v>9.9000000000000008E-3</v>
      </c>
      <c r="J13" s="148">
        <v>8.3000000000000001E-3</v>
      </c>
      <c r="K13" s="148">
        <v>6.6E-3</v>
      </c>
    </row>
    <row r="14" spans="1:12" s="147" customFormat="1" ht="23.25" customHeight="1">
      <c r="A14" s="147" t="s">
        <v>500</v>
      </c>
      <c r="B14" s="11" t="s">
        <v>590</v>
      </c>
      <c r="C14" s="15" t="s">
        <v>591</v>
      </c>
      <c r="D14" s="148">
        <v>1.4500000000000001E-2</v>
      </c>
      <c r="E14" s="148">
        <v>1.11E-2</v>
      </c>
      <c r="F14" s="148">
        <v>8.8000000000000005E-3</v>
      </c>
      <c r="G14" s="148">
        <v>9.7999999999999997E-3</v>
      </c>
      <c r="H14" s="148">
        <v>9.4999999999999998E-3</v>
      </c>
      <c r="I14" s="148">
        <v>9.9000000000000008E-3</v>
      </c>
      <c r="J14" s="148">
        <v>7.9000000000000008E-3</v>
      </c>
      <c r="K14" s="148">
        <v>6.6E-3</v>
      </c>
    </row>
    <row r="15" spans="1:12" s="147" customFormat="1" ht="44.25" customHeight="1" thickBot="1">
      <c r="A15" s="147" t="s">
        <v>500</v>
      </c>
      <c r="B15" s="11" t="s">
        <v>592</v>
      </c>
      <c r="C15" s="15" t="s">
        <v>593</v>
      </c>
      <c r="D15" s="148">
        <v>7.7200000000000005E-2</v>
      </c>
      <c r="E15" s="148">
        <v>5.6800000000000003E-2</v>
      </c>
      <c r="F15" s="148">
        <v>4.4900000000000002E-2</v>
      </c>
      <c r="G15" s="148">
        <v>4.8899999999999999E-2</v>
      </c>
      <c r="H15" s="148">
        <v>4.5499999999999999E-2</v>
      </c>
      <c r="I15" s="148">
        <v>4.6300000000000001E-2</v>
      </c>
      <c r="J15" s="148">
        <v>3.5200000000000002E-2</v>
      </c>
      <c r="K15" s="148">
        <v>2.7699999999999999E-2</v>
      </c>
    </row>
    <row r="16" spans="1:12" s="149" customFormat="1" ht="24" customHeight="1" thickTop="1" thickBot="1">
      <c r="B16" s="844"/>
      <c r="C16" s="144" t="s">
        <v>364</v>
      </c>
      <c r="D16" s="843"/>
      <c r="E16" s="843"/>
      <c r="F16" s="843"/>
      <c r="G16" s="843"/>
      <c r="H16" s="843"/>
      <c r="I16" s="843"/>
      <c r="J16" s="1086"/>
      <c r="K16" s="1086"/>
      <c r="L16" s="150"/>
    </row>
    <row r="17" spans="1:12" s="143" customFormat="1" ht="26.25" customHeight="1" thickTop="1">
      <c r="A17" s="143" t="s">
        <v>500</v>
      </c>
      <c r="B17" s="9" t="s">
        <v>594</v>
      </c>
      <c r="C17" s="14" t="s">
        <v>595</v>
      </c>
      <c r="D17" s="146">
        <v>5.2699999999999997E-2</v>
      </c>
      <c r="E17" s="146">
        <v>5.3600000000000002E-2</v>
      </c>
      <c r="F17" s="146">
        <v>5.7799999999999997E-2</v>
      </c>
      <c r="G17" s="146">
        <v>6.3600000000000004E-2</v>
      </c>
      <c r="H17" s="146">
        <v>6.2199999999999998E-2</v>
      </c>
      <c r="I17" s="146">
        <v>6.0999999999999999E-2</v>
      </c>
      <c r="J17" s="146">
        <v>5.5E-2</v>
      </c>
      <c r="K17" s="146">
        <v>6.3E-2</v>
      </c>
    </row>
    <row r="18" spans="1:12" s="147" customFormat="1" ht="24" customHeight="1">
      <c r="A18" s="147" t="s">
        <v>500</v>
      </c>
      <c r="B18" s="11" t="s">
        <v>596</v>
      </c>
      <c r="C18" s="15" t="s">
        <v>597</v>
      </c>
      <c r="D18" s="148">
        <v>-7.3000000000000001E-3</v>
      </c>
      <c r="E18" s="148">
        <v>-1.0200000000000001E-2</v>
      </c>
      <c r="F18" s="148">
        <v>-1.2200000000000001E-2</v>
      </c>
      <c r="G18" s="148">
        <v>-1.4200000000000001E-2</v>
      </c>
      <c r="H18" s="148">
        <v>-1.7100000000000001E-2</v>
      </c>
      <c r="I18" s="148">
        <v>-1.84E-2</v>
      </c>
      <c r="J18" s="148">
        <v>-1.6199999999999999E-2</v>
      </c>
      <c r="K18" s="148">
        <v>-1.9400000000000001E-2</v>
      </c>
    </row>
    <row r="19" spans="1:12" s="147" customFormat="1" ht="24" customHeight="1">
      <c r="A19" s="147" t="s">
        <v>500</v>
      </c>
      <c r="B19" s="11" t="s">
        <v>598</v>
      </c>
      <c r="C19" s="15" t="s">
        <v>599</v>
      </c>
      <c r="D19" s="148">
        <v>9.5999999999999992E-3</v>
      </c>
      <c r="E19" s="148">
        <v>1.35E-2</v>
      </c>
      <c r="F19" s="148">
        <v>1.61E-2</v>
      </c>
      <c r="G19" s="148">
        <v>1.8800000000000001E-2</v>
      </c>
      <c r="H19" s="148">
        <v>2.29E-2</v>
      </c>
      <c r="I19" s="148">
        <v>2.46E-2</v>
      </c>
      <c r="J19" s="148">
        <v>2.1999999999999999E-2</v>
      </c>
      <c r="K19" s="148">
        <v>2.69E-2</v>
      </c>
    </row>
    <row r="20" spans="1:12" s="147" customFormat="1" ht="24" customHeight="1">
      <c r="A20" s="147" t="s">
        <v>500</v>
      </c>
      <c r="B20" s="11" t="s">
        <v>600</v>
      </c>
      <c r="C20" s="15" t="s">
        <v>601</v>
      </c>
      <c r="D20" s="148">
        <v>-8.0000000000000004E-4</v>
      </c>
      <c r="E20" s="148">
        <v>1E-4</v>
      </c>
      <c r="F20" s="148">
        <v>2.0000000000000001E-4</v>
      </c>
      <c r="G20" s="148">
        <v>5.0000000000000001E-4</v>
      </c>
      <c r="H20" s="148">
        <v>2.9999999999999997E-4</v>
      </c>
      <c r="I20" s="148">
        <v>2.0000000000000001E-4</v>
      </c>
      <c r="J20" s="148">
        <v>2.0000000000000001E-4</v>
      </c>
      <c r="K20" s="148">
        <v>2.9999999999999997E-4</v>
      </c>
    </row>
    <row r="21" spans="1:12" s="147" customFormat="1" ht="24" customHeight="1">
      <c r="A21" s="147" t="s">
        <v>500</v>
      </c>
      <c r="B21" s="11" t="s">
        <v>602</v>
      </c>
      <c r="C21" s="15" t="s">
        <v>603</v>
      </c>
      <c r="D21" s="148">
        <v>-1.6000000000000001E-3</v>
      </c>
      <c r="E21" s="148">
        <v>-2.7000000000000001E-3</v>
      </c>
      <c r="F21" s="148">
        <v>-6.4000000000000003E-3</v>
      </c>
      <c r="G21" s="148">
        <v>-4.7000000000000002E-3</v>
      </c>
      <c r="H21" s="148">
        <v>-1.9E-3</v>
      </c>
      <c r="I21" s="148">
        <v>-2E-3</v>
      </c>
      <c r="J21" s="148">
        <v>-1.8E-3</v>
      </c>
      <c r="K21" s="148">
        <v>-7.1999999999999998E-3</v>
      </c>
    </row>
    <row r="22" spans="1:12" s="147" customFormat="1" ht="24" customHeight="1">
      <c r="A22" s="147" t="s">
        <v>500</v>
      </c>
      <c r="B22" s="11" t="s">
        <v>604</v>
      </c>
      <c r="C22" s="15" t="s">
        <v>605</v>
      </c>
      <c r="D22" s="148">
        <v>9.7999999999999997E-3</v>
      </c>
      <c r="E22" s="148">
        <v>1.0999999999999999E-2</v>
      </c>
      <c r="F22" s="148">
        <v>1.0800000000000001E-2</v>
      </c>
      <c r="G22" s="148">
        <v>6.3E-3</v>
      </c>
      <c r="H22" s="148">
        <v>7.3000000000000001E-3</v>
      </c>
      <c r="I22" s="148">
        <v>4.1000000000000003E-3</v>
      </c>
      <c r="J22" s="148">
        <v>3.0999999999999999E-3</v>
      </c>
      <c r="K22" s="148">
        <v>1E-3</v>
      </c>
    </row>
    <row r="23" spans="1:12" s="147" customFormat="1" ht="24" customHeight="1">
      <c r="A23" s="147" t="s">
        <v>500</v>
      </c>
      <c r="B23" s="11" t="s">
        <v>606</v>
      </c>
      <c r="C23" s="15" t="s">
        <v>607</v>
      </c>
      <c r="D23" s="148">
        <v>-3.8100000000000002E-2</v>
      </c>
      <c r="E23" s="148">
        <v>-3.9899999999999998E-2</v>
      </c>
      <c r="F23" s="148">
        <v>-4.0800000000000003E-2</v>
      </c>
      <c r="G23" s="148">
        <v>-4.1099999999999998E-2</v>
      </c>
      <c r="H23" s="148">
        <v>-4.1000000000000002E-2</v>
      </c>
      <c r="I23" s="148">
        <v>-3.5200000000000002E-2</v>
      </c>
      <c r="J23" s="148">
        <v>-3.2500000000000001E-2</v>
      </c>
      <c r="K23" s="148">
        <v>-3.1399999999999997E-2</v>
      </c>
    </row>
    <row r="24" spans="1:12" s="147" customFormat="1" ht="24" customHeight="1">
      <c r="A24" s="147" t="s">
        <v>500</v>
      </c>
      <c r="B24" s="11" t="s">
        <v>608</v>
      </c>
      <c r="C24" s="15" t="s">
        <v>609</v>
      </c>
      <c r="D24" s="148">
        <v>2.9999999999999997E-4</v>
      </c>
      <c r="E24" s="148">
        <v>-1E-4</v>
      </c>
      <c r="F24" s="148">
        <v>-1E-4</v>
      </c>
      <c r="G24" s="148">
        <v>-2.0000000000000001E-4</v>
      </c>
      <c r="H24" s="148">
        <v>1E-4</v>
      </c>
      <c r="I24" s="148">
        <v>2.0000000000000001E-4</v>
      </c>
      <c r="J24" s="148">
        <v>4.0000000000000002E-4</v>
      </c>
      <c r="K24" s="148">
        <v>2.9999999999999997E-4</v>
      </c>
    </row>
    <row r="25" spans="1:12" s="147" customFormat="1" ht="43.5" customHeight="1" thickBot="1">
      <c r="A25" s="147" t="s">
        <v>500</v>
      </c>
      <c r="B25" s="11" t="s">
        <v>610</v>
      </c>
      <c r="C25" s="15" t="s">
        <v>611</v>
      </c>
      <c r="D25" s="148">
        <v>0.14680000000000001</v>
      </c>
      <c r="E25" s="148">
        <v>0.15379999999999999</v>
      </c>
      <c r="F25" s="148">
        <v>0.13750000000000001</v>
      </c>
      <c r="G25" s="148">
        <v>0.1452</v>
      </c>
      <c r="H25" s="148">
        <v>0.14360000000000001</v>
      </c>
      <c r="I25" s="148">
        <v>0.13700000000000001</v>
      </c>
      <c r="J25" s="148">
        <v>9.6799999999999997E-2</v>
      </c>
      <c r="K25" s="148">
        <v>0.1062</v>
      </c>
    </row>
    <row r="26" spans="1:12" s="149" customFormat="1" ht="24.75" customHeight="1" thickTop="1" thickBot="1">
      <c r="B26" s="845"/>
      <c r="C26" s="144" t="s">
        <v>374</v>
      </c>
      <c r="D26" s="843"/>
      <c r="E26" s="843"/>
      <c r="F26" s="843"/>
      <c r="G26" s="843"/>
      <c r="H26" s="843"/>
      <c r="I26" s="843"/>
      <c r="J26" s="1086"/>
      <c r="K26" s="1086"/>
      <c r="L26" s="150"/>
    </row>
    <row r="27" spans="1:12" s="143" customFormat="1" ht="27" customHeight="1" thickTop="1">
      <c r="A27" s="143" t="s">
        <v>500</v>
      </c>
      <c r="B27" s="9" t="s">
        <v>612</v>
      </c>
      <c r="C27" s="14" t="s">
        <v>613</v>
      </c>
      <c r="D27" s="146">
        <v>7.0499999999999993E-2</v>
      </c>
      <c r="E27" s="146">
        <v>7.2700000000000001E-2</v>
      </c>
      <c r="F27" s="146">
        <v>7.5499999999999998E-2</v>
      </c>
      <c r="G27" s="146">
        <v>7.3800000000000004E-2</v>
      </c>
      <c r="H27" s="146">
        <v>7.5499999999999998E-2</v>
      </c>
      <c r="I27" s="146">
        <v>7.6499999999999999E-2</v>
      </c>
      <c r="J27" s="146">
        <v>6.6500000000000004E-2</v>
      </c>
      <c r="K27" s="146">
        <v>7.7600000000000002E-2</v>
      </c>
    </row>
    <row r="28" spans="1:12" s="147" customFormat="1" ht="23.25" customHeight="1">
      <c r="A28" s="147" t="s">
        <v>500</v>
      </c>
      <c r="B28" s="11" t="s">
        <v>614</v>
      </c>
      <c r="C28" s="15" t="s">
        <v>615</v>
      </c>
      <c r="D28" s="148">
        <v>9.6600000000000005E-2</v>
      </c>
      <c r="E28" s="148">
        <v>0.12620000000000001</v>
      </c>
      <c r="F28" s="148">
        <v>0.15620000000000001</v>
      </c>
      <c r="G28" s="148">
        <v>1.0004</v>
      </c>
      <c r="H28" s="148">
        <v>0.24460000000000001</v>
      </c>
      <c r="I28" s="148">
        <v>0.21690000000000001</v>
      </c>
      <c r="J28" s="148">
        <v>0.18540000000000001</v>
      </c>
      <c r="K28" s="148">
        <v>0.1825</v>
      </c>
    </row>
    <row r="29" spans="1:12" s="147" customFormat="1" ht="23.25" customHeight="1">
      <c r="A29" s="147" t="s">
        <v>500</v>
      </c>
      <c r="B29" s="11" t="s">
        <v>616</v>
      </c>
      <c r="C29" s="15" t="s">
        <v>617</v>
      </c>
      <c r="D29" s="148">
        <v>8.8300000000000003E-2</v>
      </c>
      <c r="E29" s="148">
        <v>9.64E-2</v>
      </c>
      <c r="F29" s="148">
        <v>9.5699999999999993E-2</v>
      </c>
      <c r="G29" s="148">
        <v>0.15629999999999999</v>
      </c>
      <c r="H29" s="148">
        <v>0.14369999999999999</v>
      </c>
      <c r="I29" s="148">
        <v>5.8200000000000002E-2</v>
      </c>
      <c r="J29" s="148">
        <v>0.1474</v>
      </c>
      <c r="K29" s="148">
        <v>0.1067</v>
      </c>
    </row>
    <row r="30" spans="1:12" s="147" customFormat="1" ht="23.25" customHeight="1">
      <c r="A30" s="147" t="s">
        <v>500</v>
      </c>
      <c r="B30" s="11" t="s">
        <v>618</v>
      </c>
      <c r="C30" s="15" t="s">
        <v>619</v>
      </c>
      <c r="D30" s="148">
        <v>5.67E-2</v>
      </c>
      <c r="E30" s="148">
        <v>0.10639999999999999</v>
      </c>
      <c r="F30" s="148">
        <v>6.2300000000000001E-2</v>
      </c>
      <c r="G30" s="148">
        <v>5.6399999999999999E-2</v>
      </c>
      <c r="H30" s="148">
        <v>4.0800000000000003E-2</v>
      </c>
      <c r="I30" s="148">
        <v>3.0000000000000001E-3</v>
      </c>
      <c r="J30" s="148">
        <v>7.7700000000000005E-2</v>
      </c>
      <c r="K30" s="148">
        <v>0.37119999999999997</v>
      </c>
    </row>
    <row r="31" spans="1:12" s="147" customFormat="1" ht="23.25" customHeight="1">
      <c r="A31" s="147" t="s">
        <v>500</v>
      </c>
      <c r="B31" s="11" t="s">
        <v>620</v>
      </c>
      <c r="C31" s="15" t="s">
        <v>621</v>
      </c>
      <c r="D31" s="148">
        <v>2.7900000000000001E-2</v>
      </c>
      <c r="E31" s="148">
        <v>3.8800000000000001E-2</v>
      </c>
      <c r="F31" s="148">
        <v>2.6100000000000002E-2</v>
      </c>
      <c r="G31" s="148">
        <v>6.7000000000000002E-3</v>
      </c>
      <c r="H31" s="148">
        <v>2.2000000000000001E-3</v>
      </c>
      <c r="I31" s="148">
        <v>5.5999999999999999E-3</v>
      </c>
      <c r="J31" s="148">
        <v>4.3E-3</v>
      </c>
      <c r="K31" s="148">
        <v>3.5999999999999999E-3</v>
      </c>
    </row>
    <row r="32" spans="1:12" s="147" customFormat="1" ht="23.25" customHeight="1">
      <c r="A32" s="147" t="s">
        <v>500</v>
      </c>
      <c r="B32" s="11" t="s">
        <v>622</v>
      </c>
      <c r="C32" s="15" t="s">
        <v>623</v>
      </c>
      <c r="D32" s="148">
        <v>3.9199999999999999E-2</v>
      </c>
      <c r="E32" s="148">
        <v>1.43E-2</v>
      </c>
      <c r="F32" s="148">
        <v>6.4999999999999997E-3</v>
      </c>
      <c r="G32" s="148">
        <v>1.9099999999999999E-2</v>
      </c>
      <c r="H32" s="148">
        <v>1.1299999999999999E-2</v>
      </c>
      <c r="I32" s="148">
        <v>1.7000000000000001E-2</v>
      </c>
      <c r="J32" s="148">
        <v>2.29E-2</v>
      </c>
      <c r="K32" s="148">
        <v>4.4999999999999997E-3</v>
      </c>
    </row>
    <row r="33" spans="1:12" s="147" customFormat="1" ht="23.25" customHeight="1">
      <c r="A33" s="147" t="s">
        <v>500</v>
      </c>
      <c r="B33" s="11" t="s">
        <v>624</v>
      </c>
      <c r="C33" s="15" t="s">
        <v>625</v>
      </c>
      <c r="D33" s="148">
        <v>3.39E-2</v>
      </c>
      <c r="E33" s="148">
        <v>2.81E-2</v>
      </c>
      <c r="F33" s="148">
        <v>1.7500000000000002E-2</v>
      </c>
      <c r="G33" s="148">
        <v>8.8999999999999999E-3</v>
      </c>
      <c r="H33" s="148">
        <v>4.7000000000000002E-3</v>
      </c>
      <c r="I33" s="148">
        <v>9.4999999999999998E-3</v>
      </c>
      <c r="J33" s="148">
        <v>9.7000000000000003E-3</v>
      </c>
      <c r="K33" s="148">
        <v>3.7000000000000002E-3</v>
      </c>
    </row>
    <row r="34" spans="1:12" s="147" customFormat="1" ht="23.25" customHeight="1">
      <c r="A34" s="147" t="s">
        <v>500</v>
      </c>
      <c r="B34" s="11" t="s">
        <v>626</v>
      </c>
      <c r="C34" s="15" t="s">
        <v>627</v>
      </c>
      <c r="D34" s="148">
        <v>4.0000000000000002E-4</v>
      </c>
      <c r="E34" s="148">
        <v>0</v>
      </c>
      <c r="F34" s="148">
        <v>0</v>
      </c>
      <c r="G34" s="148">
        <v>0</v>
      </c>
      <c r="H34" s="148">
        <v>0</v>
      </c>
      <c r="I34" s="148">
        <v>0</v>
      </c>
      <c r="J34" s="148">
        <v>0</v>
      </c>
      <c r="K34" s="148">
        <v>0</v>
      </c>
    </row>
    <row r="35" spans="1:12" s="147" customFormat="1" ht="23.25" customHeight="1">
      <c r="A35" s="147" t="s">
        <v>500</v>
      </c>
      <c r="B35" s="11" t="s">
        <v>628</v>
      </c>
      <c r="C35" s="15" t="s">
        <v>629</v>
      </c>
      <c r="D35" s="148">
        <v>6.0000000000000001E-3</v>
      </c>
      <c r="E35" s="148">
        <v>9.2999999999999992E-3</v>
      </c>
      <c r="F35" s="148">
        <v>1.03E-2</v>
      </c>
      <c r="G35" s="148">
        <v>1.2999999999999999E-2</v>
      </c>
      <c r="H35" s="148">
        <v>1.6400000000000001E-2</v>
      </c>
      <c r="I35" s="148">
        <v>1.7500000000000002E-2</v>
      </c>
      <c r="J35" s="148">
        <v>1.6199999999999999E-2</v>
      </c>
      <c r="K35" s="148">
        <v>1.8200000000000001E-2</v>
      </c>
    </row>
    <row r="36" spans="1:12" s="147" customFormat="1" ht="23.25" customHeight="1">
      <c r="A36" s="147" t="s">
        <v>500</v>
      </c>
      <c r="B36" s="11" t="s">
        <v>630</v>
      </c>
      <c r="C36" s="15" t="s">
        <v>631</v>
      </c>
      <c r="D36" s="148">
        <v>1.7000000000000001E-2</v>
      </c>
      <c r="E36" s="148">
        <v>2.29E-2</v>
      </c>
      <c r="F36" s="148">
        <v>2.5100000000000001E-2</v>
      </c>
      <c r="G36" s="148">
        <v>2.5999999999999999E-2</v>
      </c>
      <c r="H36" s="148">
        <v>2.98E-2</v>
      </c>
      <c r="I36" s="148">
        <v>3.2099999999999997E-2</v>
      </c>
      <c r="J36" s="148">
        <v>2.3599999999999999E-2</v>
      </c>
      <c r="K36" s="148">
        <v>3.4299999999999997E-2</v>
      </c>
    </row>
    <row r="37" spans="1:12" s="147" customFormat="1" ht="23.25" customHeight="1">
      <c r="B37" s="11"/>
      <c r="C37" s="15" t="s">
        <v>632</v>
      </c>
      <c r="D37" s="148">
        <v>0</v>
      </c>
      <c r="E37" s="148">
        <v>0</v>
      </c>
      <c r="F37" s="148">
        <v>0</v>
      </c>
      <c r="G37" s="148">
        <v>0</v>
      </c>
      <c r="H37" s="148">
        <v>0</v>
      </c>
      <c r="I37" s="148">
        <v>0</v>
      </c>
      <c r="J37" s="148">
        <v>0</v>
      </c>
      <c r="K37" s="148">
        <v>0</v>
      </c>
    </row>
    <row r="38" spans="1:12" s="147" customFormat="1" ht="44.25" customHeight="1" thickBot="1">
      <c r="A38" s="147" t="s">
        <v>500</v>
      </c>
      <c r="B38" s="11" t="s">
        <v>633</v>
      </c>
      <c r="C38" s="15" t="s">
        <v>634</v>
      </c>
      <c r="D38" s="148">
        <v>2.8E-3</v>
      </c>
      <c r="E38" s="148">
        <v>0</v>
      </c>
      <c r="F38" s="148">
        <v>0</v>
      </c>
      <c r="G38" s="148">
        <v>0</v>
      </c>
      <c r="H38" s="148">
        <v>0</v>
      </c>
      <c r="I38" s="148">
        <v>0</v>
      </c>
      <c r="J38" s="148">
        <v>0</v>
      </c>
      <c r="K38" s="148">
        <v>0</v>
      </c>
    </row>
    <row r="39" spans="1:12" s="149" customFormat="1" ht="24" customHeight="1" thickTop="1" thickBot="1">
      <c r="B39" s="846"/>
      <c r="C39" s="144" t="s">
        <v>387</v>
      </c>
      <c r="D39" s="843"/>
      <c r="E39" s="843"/>
      <c r="F39" s="843"/>
      <c r="G39" s="843"/>
      <c r="H39" s="843"/>
      <c r="I39" s="843"/>
      <c r="J39" s="1086"/>
      <c r="K39" s="1086"/>
      <c r="L39" s="150"/>
    </row>
    <row r="40" spans="1:12" s="149" customFormat="1" ht="24.75" customHeight="1" thickTop="1" thickBot="1">
      <c r="B40" s="845"/>
      <c r="C40" s="144" t="s">
        <v>388</v>
      </c>
      <c r="D40" s="843"/>
      <c r="E40" s="843"/>
      <c r="F40" s="843"/>
      <c r="G40" s="843"/>
      <c r="H40" s="843"/>
      <c r="I40" s="843"/>
      <c r="J40" s="1086"/>
      <c r="K40" s="1086"/>
      <c r="L40" s="150"/>
    </row>
    <row r="41" spans="1:12" s="143" customFormat="1" ht="27" customHeight="1" thickTop="1">
      <c r="A41" s="143" t="s">
        <v>500</v>
      </c>
      <c r="B41" s="9" t="s">
        <v>635</v>
      </c>
      <c r="C41" s="14" t="s">
        <v>636</v>
      </c>
      <c r="D41" s="146">
        <v>3.8100000000000002E-2</v>
      </c>
      <c r="E41" s="146">
        <v>3.9899999999999998E-2</v>
      </c>
      <c r="F41" s="146">
        <v>4.0800000000000003E-2</v>
      </c>
      <c r="G41" s="146">
        <v>4.1099999999999998E-2</v>
      </c>
      <c r="H41" s="146">
        <v>4.1000000000000002E-2</v>
      </c>
      <c r="I41" s="146">
        <v>3.5200000000000002E-2</v>
      </c>
      <c r="J41" s="146">
        <v>3.2500000000000001E-2</v>
      </c>
      <c r="K41" s="146">
        <v>3.1399999999999997E-2</v>
      </c>
    </row>
    <row r="42" spans="1:12" s="147" customFormat="1" ht="23.25" customHeight="1">
      <c r="A42" s="147" t="s">
        <v>500</v>
      </c>
      <c r="B42" s="11" t="s">
        <v>637</v>
      </c>
      <c r="C42" s="15" t="s">
        <v>638</v>
      </c>
      <c r="D42" s="148">
        <v>4.1200000000000001E-2</v>
      </c>
      <c r="E42" s="148">
        <v>4.3799999999999999E-2</v>
      </c>
      <c r="F42" s="148">
        <v>4.4499999999999998E-2</v>
      </c>
      <c r="G42" s="148">
        <v>4.4499999999999998E-2</v>
      </c>
      <c r="H42" s="148">
        <v>4.4299999999999999E-2</v>
      </c>
      <c r="I42" s="148">
        <v>3.8300000000000001E-2</v>
      </c>
      <c r="J42" s="148">
        <v>3.5000000000000003E-2</v>
      </c>
      <c r="K42" s="148">
        <v>3.3799999999999997E-2</v>
      </c>
    </row>
    <row r="43" spans="1:12" s="147" customFormat="1" ht="23.25" customHeight="1">
      <c r="A43" s="147" t="s">
        <v>500</v>
      </c>
      <c r="B43" s="11" t="s">
        <v>639</v>
      </c>
      <c r="C43" s="15" t="s">
        <v>640</v>
      </c>
      <c r="D43" s="148">
        <v>6.4000000000000001E-2</v>
      </c>
      <c r="E43" s="148">
        <v>5.9900000000000002E-2</v>
      </c>
      <c r="F43" s="148">
        <v>5.8200000000000002E-2</v>
      </c>
      <c r="G43" s="148">
        <v>5.6599999999999998E-2</v>
      </c>
      <c r="H43" s="148">
        <v>5.5500000000000001E-2</v>
      </c>
      <c r="I43" s="148">
        <v>4.7800000000000002E-2</v>
      </c>
      <c r="J43" s="148">
        <v>4.4600000000000001E-2</v>
      </c>
      <c r="K43" s="148">
        <v>4.4200000000000003E-2</v>
      </c>
    </row>
    <row r="44" spans="1:12" s="147" customFormat="1" ht="44.25" customHeight="1" thickBot="1">
      <c r="A44" s="147" t="s">
        <v>500</v>
      </c>
      <c r="B44" s="11" t="s">
        <v>641</v>
      </c>
      <c r="C44" s="15" t="s">
        <v>642</v>
      </c>
      <c r="D44" s="148">
        <v>5.1700000000000003E-2</v>
      </c>
      <c r="E44" s="148">
        <v>5.4600000000000003E-2</v>
      </c>
      <c r="F44" s="148">
        <v>5.62E-2</v>
      </c>
      <c r="G44" s="148">
        <v>5.6899999999999999E-2</v>
      </c>
      <c r="H44" s="148">
        <v>5.7299999999999997E-2</v>
      </c>
      <c r="I44" s="148">
        <v>4.9200000000000001E-2</v>
      </c>
      <c r="J44" s="148">
        <v>4.58E-2</v>
      </c>
      <c r="K44" s="148">
        <v>4.48E-2</v>
      </c>
    </row>
    <row r="45" spans="1:12" s="149" customFormat="1" ht="24" customHeight="1" thickTop="1" thickBot="1">
      <c r="B45" s="845"/>
      <c r="C45" s="144" t="s">
        <v>393</v>
      </c>
      <c r="D45" s="843"/>
      <c r="E45" s="843"/>
      <c r="F45" s="843"/>
      <c r="G45" s="843"/>
      <c r="H45" s="843"/>
      <c r="I45" s="843"/>
      <c r="J45" s="1086"/>
      <c r="K45" s="1086"/>
      <c r="L45" s="150"/>
    </row>
    <row r="46" spans="1:12" s="151" customFormat="1" ht="27" customHeight="1" thickTop="1">
      <c r="A46" s="151" t="s">
        <v>500</v>
      </c>
      <c r="B46" s="9" t="s">
        <v>643</v>
      </c>
      <c r="C46" s="14" t="s">
        <v>644</v>
      </c>
      <c r="D46" s="146">
        <v>0.56910000000000005</v>
      </c>
      <c r="E46" s="146">
        <v>0.55649999999999999</v>
      </c>
      <c r="F46" s="146">
        <v>0.56240000000000001</v>
      </c>
      <c r="G46" s="146">
        <v>0.56340000000000001</v>
      </c>
      <c r="H46" s="146">
        <v>0.56759999999999999</v>
      </c>
      <c r="I46" s="146">
        <v>0.57920000000000005</v>
      </c>
      <c r="J46" s="146">
        <v>0.56399999999999995</v>
      </c>
      <c r="K46" s="146">
        <v>0.61180000000000001</v>
      </c>
    </row>
    <row r="47" spans="1:12" ht="23.25" customHeight="1">
      <c r="A47" s="575" t="s">
        <v>500</v>
      </c>
      <c r="B47" s="6" t="s">
        <v>645</v>
      </c>
      <c r="C47" s="16" t="s">
        <v>646</v>
      </c>
      <c r="D47" s="152">
        <v>4.8899999999999999E-2</v>
      </c>
      <c r="E47" s="152">
        <v>5.0200000000000002E-2</v>
      </c>
      <c r="F47" s="152">
        <v>4.2900000000000001E-2</v>
      </c>
      <c r="G47" s="152">
        <v>4.5499999999999999E-2</v>
      </c>
      <c r="H47" s="152">
        <v>4.1799999999999997E-2</v>
      </c>
      <c r="I47" s="152">
        <v>4.3499999999999997E-2</v>
      </c>
      <c r="J47" s="152">
        <v>3.5799999999999998E-2</v>
      </c>
      <c r="K47" s="152">
        <v>4.1000000000000002E-2</v>
      </c>
    </row>
    <row r="48" spans="1:12" ht="23.25" customHeight="1">
      <c r="A48" s="575" t="s">
        <v>500</v>
      </c>
      <c r="B48" s="6" t="s">
        <v>647</v>
      </c>
      <c r="C48" s="16" t="s">
        <v>648</v>
      </c>
      <c r="D48" s="152">
        <v>0.38200000000000001</v>
      </c>
      <c r="E48" s="152">
        <v>0.39329999999999998</v>
      </c>
      <c r="F48" s="152">
        <v>0.3947</v>
      </c>
      <c r="G48" s="152">
        <v>0.3911</v>
      </c>
      <c r="H48" s="152">
        <v>0.3906</v>
      </c>
      <c r="I48" s="152">
        <v>0.37730000000000002</v>
      </c>
      <c r="J48" s="152">
        <v>0.4002</v>
      </c>
      <c r="K48" s="152">
        <v>0.34720000000000001</v>
      </c>
    </row>
    <row r="49" spans="1:12" ht="23.25" customHeight="1">
      <c r="A49" s="575" t="s">
        <v>500</v>
      </c>
      <c r="B49" s="6" t="s">
        <v>649</v>
      </c>
      <c r="C49" s="16" t="s">
        <v>650</v>
      </c>
      <c r="D49" s="152">
        <v>0.59919999999999995</v>
      </c>
      <c r="E49" s="152">
        <v>0.61119999999999997</v>
      </c>
      <c r="F49" s="152">
        <v>0.57099999999999995</v>
      </c>
      <c r="G49" s="152">
        <v>0.58919999999999995</v>
      </c>
      <c r="H49" s="152">
        <v>0.5847</v>
      </c>
      <c r="I49" s="152">
        <v>0.57499999999999996</v>
      </c>
      <c r="J49" s="152">
        <v>0.55479999999999996</v>
      </c>
      <c r="K49" s="152">
        <v>0.48399999999999999</v>
      </c>
    </row>
    <row r="50" spans="1:12" ht="43.5" customHeight="1" thickBot="1">
      <c r="C50" s="153"/>
      <c r="D50" s="152"/>
      <c r="E50" s="152"/>
      <c r="F50" s="152"/>
      <c r="G50" s="152"/>
      <c r="H50" s="152"/>
      <c r="I50" s="152"/>
      <c r="J50" s="152"/>
      <c r="K50" s="152"/>
    </row>
    <row r="51" spans="1:12" s="143" customFormat="1" ht="24" customHeight="1" thickTop="1" thickBot="1">
      <c r="B51" s="847"/>
      <c r="C51" s="144" t="s">
        <v>398</v>
      </c>
      <c r="D51" s="843"/>
      <c r="E51" s="843"/>
      <c r="F51" s="843"/>
      <c r="G51" s="843"/>
      <c r="H51" s="843"/>
      <c r="I51" s="843"/>
      <c r="J51" s="1086"/>
      <c r="K51" s="1086"/>
      <c r="L51" s="145"/>
    </row>
    <row r="52" spans="1:12" s="149" customFormat="1" ht="18.75" thickTop="1">
      <c r="A52" s="154"/>
      <c r="B52" s="846"/>
      <c r="C52" s="848"/>
      <c r="D52" s="152"/>
      <c r="E52" s="152"/>
      <c r="F52" s="152"/>
      <c r="G52" s="152"/>
      <c r="H52" s="152"/>
      <c r="I52" s="152"/>
      <c r="J52" s="152"/>
      <c r="K52" s="152"/>
      <c r="L52" s="150"/>
    </row>
    <row r="53" spans="1:12" s="143" customFormat="1" ht="23.25" customHeight="1">
      <c r="A53" s="143" t="s">
        <v>500</v>
      </c>
      <c r="B53" s="9" t="s">
        <v>651</v>
      </c>
      <c r="C53" s="14" t="s">
        <v>652</v>
      </c>
      <c r="D53" s="146">
        <v>5.57E-2</v>
      </c>
      <c r="E53" s="146">
        <v>5.4699999999999999E-2</v>
      </c>
      <c r="F53" s="146">
        <v>5.6099999999999997E-2</v>
      </c>
      <c r="G53" s="146">
        <v>5.5100000000000003E-2</v>
      </c>
      <c r="H53" s="146">
        <v>5.0900000000000001E-2</v>
      </c>
      <c r="I53" s="146">
        <v>4.4600000000000001E-2</v>
      </c>
      <c r="J53" s="146">
        <v>3.9199999999999999E-2</v>
      </c>
      <c r="K53" s="146">
        <v>4.1000000000000002E-2</v>
      </c>
    </row>
    <row r="54" spans="1:12" s="143" customFormat="1" ht="24.75" customHeight="1">
      <c r="A54" s="143" t="s">
        <v>500</v>
      </c>
      <c r="B54" s="9" t="s">
        <v>653</v>
      </c>
      <c r="C54" s="14" t="s">
        <v>654</v>
      </c>
      <c r="D54" s="146">
        <v>4.5600000000000002E-2</v>
      </c>
      <c r="E54" s="146">
        <v>4.3499999999999997E-2</v>
      </c>
      <c r="F54" s="146">
        <v>4.4999999999999998E-2</v>
      </c>
      <c r="G54" s="146">
        <v>4.8500000000000001E-2</v>
      </c>
      <c r="H54" s="146">
        <v>4.3400000000000001E-2</v>
      </c>
      <c r="I54" s="146">
        <v>4.0399999999999998E-2</v>
      </c>
      <c r="J54" s="146">
        <v>3.61E-2</v>
      </c>
      <c r="K54" s="146">
        <v>0.04</v>
      </c>
    </row>
    <row r="55" spans="1:12" s="143" customFormat="1" ht="24.75" customHeight="1">
      <c r="A55" s="143" t="s">
        <v>500</v>
      </c>
      <c r="B55" s="9" t="s">
        <v>655</v>
      </c>
      <c r="C55" s="14" t="s">
        <v>656</v>
      </c>
      <c r="D55" s="146">
        <v>4.82E-2</v>
      </c>
      <c r="E55" s="146">
        <v>4.7E-2</v>
      </c>
      <c r="F55" s="146">
        <v>4.8599999999999997E-2</v>
      </c>
      <c r="G55" s="146">
        <v>5.0999999999999997E-2</v>
      </c>
      <c r="H55" s="146">
        <v>4.5999999999999999E-2</v>
      </c>
      <c r="I55" s="146">
        <v>4.4499999999999998E-2</v>
      </c>
      <c r="J55" s="146">
        <v>3.8300000000000001E-2</v>
      </c>
      <c r="K55" s="146">
        <v>4.2999999999999997E-2</v>
      </c>
    </row>
    <row r="56" spans="1:12" s="143" customFormat="1" ht="24.75" customHeight="1">
      <c r="A56" s="143" t="s">
        <v>500</v>
      </c>
      <c r="B56" s="9" t="s">
        <v>657</v>
      </c>
      <c r="C56" s="14" t="s">
        <v>658</v>
      </c>
      <c r="D56" s="146">
        <v>5.5300000000000002E-2</v>
      </c>
      <c r="E56" s="146">
        <v>5.7000000000000002E-2</v>
      </c>
      <c r="F56" s="146">
        <v>6.0600000000000001E-2</v>
      </c>
      <c r="G56" s="146">
        <v>6.5100000000000005E-2</v>
      </c>
      <c r="H56" s="146">
        <v>6.3100000000000003E-2</v>
      </c>
      <c r="I56" s="146">
        <v>6.2899999999999998E-2</v>
      </c>
      <c r="J56" s="146">
        <v>5.4399999999999997E-2</v>
      </c>
      <c r="K56" s="146">
        <v>6.25E-2</v>
      </c>
    </row>
    <row r="57" spans="1:12" s="143" customFormat="1" ht="24.75" customHeight="1">
      <c r="A57" s="143" t="s">
        <v>500</v>
      </c>
      <c r="B57" s="9" t="s">
        <v>659</v>
      </c>
      <c r="C57" s="14" t="s">
        <v>660</v>
      </c>
      <c r="D57" s="146">
        <v>-7.1000000000000004E-3</v>
      </c>
      <c r="E57" s="146">
        <v>-0.01</v>
      </c>
      <c r="F57" s="146">
        <v>-1.2E-2</v>
      </c>
      <c r="G57" s="146">
        <v>-1.4E-2</v>
      </c>
      <c r="H57" s="146">
        <v>-1.7100000000000001E-2</v>
      </c>
      <c r="I57" s="146">
        <v>-1.84E-2</v>
      </c>
      <c r="J57" s="146">
        <v>-1.61E-2</v>
      </c>
      <c r="K57" s="146">
        <v>-1.9400000000000001E-2</v>
      </c>
    </row>
    <row r="58" spans="1:12" s="143" customFormat="1" ht="24.75" customHeight="1">
      <c r="A58" s="143" t="s">
        <v>500</v>
      </c>
      <c r="B58" s="9" t="s">
        <v>661</v>
      </c>
      <c r="C58" s="14" t="s">
        <v>662</v>
      </c>
      <c r="D58" s="146">
        <v>-2.5999999999999999E-3</v>
      </c>
      <c r="E58" s="146">
        <v>-3.5000000000000001E-3</v>
      </c>
      <c r="F58" s="146">
        <v>-3.5999999999999999E-3</v>
      </c>
      <c r="G58" s="146">
        <v>-2.5000000000000001E-3</v>
      </c>
      <c r="H58" s="146">
        <v>-2.5999999999999999E-3</v>
      </c>
      <c r="I58" s="146">
        <v>-4.1000000000000003E-3</v>
      </c>
      <c r="J58" s="146">
        <v>-2.0999999999999999E-3</v>
      </c>
      <c r="K58" s="146">
        <v>-3.0000000000000001E-3</v>
      </c>
    </row>
    <row r="59" spans="1:12" s="143" customFormat="1" ht="24.75" customHeight="1" thickBot="1">
      <c r="A59" s="143" t="s">
        <v>500</v>
      </c>
      <c r="B59" s="9" t="s">
        <v>663</v>
      </c>
      <c r="C59" s="14" t="s">
        <v>664</v>
      </c>
      <c r="D59" s="146">
        <v>1.01E-2</v>
      </c>
      <c r="E59" s="146">
        <v>1.0800000000000001E-2</v>
      </c>
      <c r="F59" s="146">
        <v>1.0699999999999999E-2</v>
      </c>
      <c r="G59" s="146">
        <v>6.1999999999999998E-3</v>
      </c>
      <c r="H59" s="146">
        <v>7.1999999999999998E-3</v>
      </c>
      <c r="I59" s="146">
        <v>4.1999999999999997E-3</v>
      </c>
      <c r="J59" s="146">
        <v>3.0999999999999999E-3</v>
      </c>
      <c r="K59" s="146">
        <v>1E-3</v>
      </c>
    </row>
    <row r="60" spans="1:12" s="149" customFormat="1" ht="44.25" customHeight="1" thickTop="1" thickBot="1">
      <c r="C60" s="144" t="s">
        <v>665</v>
      </c>
      <c r="D60" s="1087"/>
      <c r="E60" s="1087"/>
      <c r="F60" s="1087"/>
      <c r="G60" s="1087"/>
      <c r="H60" s="1087"/>
      <c r="I60" s="1087"/>
      <c r="J60" s="1087"/>
      <c r="K60" s="1087"/>
      <c r="L60" s="150"/>
    </row>
    <row r="61" spans="1:12" s="143" customFormat="1" ht="24" customHeight="1" thickTop="1">
      <c r="A61" s="143" t="s">
        <v>500</v>
      </c>
      <c r="B61" s="9" t="s">
        <v>651</v>
      </c>
      <c r="C61" s="14" t="s">
        <v>652</v>
      </c>
      <c r="D61" s="146">
        <v>5.57E-2</v>
      </c>
      <c r="E61" s="146">
        <v>5.4699999999999999E-2</v>
      </c>
      <c r="F61" s="146">
        <v>5.6099999999999997E-2</v>
      </c>
      <c r="G61" s="146">
        <v>5.5100000000000003E-2</v>
      </c>
      <c r="H61" s="146">
        <v>5.0900000000000001E-2</v>
      </c>
      <c r="I61" s="146">
        <v>4.4600000000000001E-2</v>
      </c>
      <c r="J61" s="146">
        <v>3.9199999999999999E-2</v>
      </c>
      <c r="K61" s="146">
        <v>4.1000000000000002E-2</v>
      </c>
      <c r="L61" s="145"/>
    </row>
    <row r="62" spans="1:12" s="143" customFormat="1" ht="27" customHeight="1">
      <c r="A62" s="143" t="s">
        <v>500</v>
      </c>
      <c r="B62" s="9" t="s">
        <v>666</v>
      </c>
      <c r="C62" s="14" t="s">
        <v>667</v>
      </c>
      <c r="D62" s="146">
        <v>-1.5E-3</v>
      </c>
      <c r="E62" s="146">
        <v>-2.7000000000000001E-3</v>
      </c>
      <c r="F62" s="146">
        <v>-6.3E-3</v>
      </c>
      <c r="G62" s="146">
        <v>-4.7000000000000002E-3</v>
      </c>
      <c r="H62" s="146">
        <v>-1.9E-3</v>
      </c>
      <c r="I62" s="146">
        <v>-1.9E-3</v>
      </c>
      <c r="J62" s="146">
        <v>-1.6999999999999999E-3</v>
      </c>
      <c r="K62" s="146">
        <v>-7.1999999999999998E-3</v>
      </c>
    </row>
    <row r="63" spans="1:12" s="147" customFormat="1" ht="23.25" customHeight="1">
      <c r="A63" s="147" t="s">
        <v>500</v>
      </c>
      <c r="B63" s="11" t="s">
        <v>668</v>
      </c>
      <c r="C63" s="15" t="s">
        <v>669</v>
      </c>
      <c r="D63" s="148">
        <v>-3.8199999999999998E-2</v>
      </c>
      <c r="E63" s="148">
        <v>-3.9899999999999998E-2</v>
      </c>
      <c r="F63" s="148">
        <v>-4.0899999999999999E-2</v>
      </c>
      <c r="G63" s="148">
        <v>-4.1300000000000003E-2</v>
      </c>
      <c r="H63" s="148">
        <v>-4.1200000000000001E-2</v>
      </c>
      <c r="I63" s="148">
        <v>-3.5299999999999998E-2</v>
      </c>
      <c r="J63" s="148">
        <v>-3.2500000000000001E-2</v>
      </c>
      <c r="K63" s="148">
        <v>-3.1399999999999997E-2</v>
      </c>
    </row>
    <row r="64" spans="1:12" s="147" customFormat="1" ht="23.25" customHeight="1">
      <c r="A64" s="147" t="s">
        <v>500</v>
      </c>
      <c r="B64" s="11" t="s">
        <v>670</v>
      </c>
      <c r="C64" s="15" t="s">
        <v>671</v>
      </c>
      <c r="D64" s="148">
        <v>0</v>
      </c>
      <c r="E64" s="148">
        <v>0</v>
      </c>
      <c r="F64" s="148">
        <v>0</v>
      </c>
      <c r="G64" s="148">
        <v>0</v>
      </c>
      <c r="H64" s="148">
        <v>1E-4</v>
      </c>
      <c r="I64" s="148">
        <v>0</v>
      </c>
      <c r="J64" s="148">
        <v>0</v>
      </c>
      <c r="K64" s="148">
        <v>2.9999999999999997E-4</v>
      </c>
    </row>
    <row r="65" spans="1:12" s="147" customFormat="1" ht="23.25" customHeight="1">
      <c r="A65" s="147" t="s">
        <v>500</v>
      </c>
      <c r="B65" s="11" t="s">
        <v>672</v>
      </c>
      <c r="C65" s="15" t="s">
        <v>673</v>
      </c>
      <c r="D65" s="148">
        <v>2.9999999999999997E-4</v>
      </c>
      <c r="E65" s="148">
        <v>-1E-4</v>
      </c>
      <c r="F65" s="148">
        <v>-1E-4</v>
      </c>
      <c r="G65" s="148">
        <v>-2.0000000000000001E-4</v>
      </c>
      <c r="H65" s="148">
        <v>1E-4</v>
      </c>
      <c r="I65" s="148">
        <v>2.0000000000000001E-4</v>
      </c>
      <c r="J65" s="148">
        <v>4.0000000000000002E-4</v>
      </c>
      <c r="K65" s="148">
        <v>0</v>
      </c>
    </row>
    <row r="66" spans="1:12" s="147" customFormat="1" ht="44.25" customHeight="1" thickBot="1">
      <c r="B66" s="11"/>
      <c r="C66" s="15" t="s">
        <v>674</v>
      </c>
      <c r="D66" s="148">
        <v>-8.0000000000000004E-4</v>
      </c>
      <c r="E66" s="148">
        <v>1E-4</v>
      </c>
      <c r="F66" s="148">
        <v>2.0000000000000001E-4</v>
      </c>
      <c r="G66" s="148">
        <v>5.0000000000000001E-4</v>
      </c>
      <c r="H66" s="148">
        <v>2.9999999999999997E-4</v>
      </c>
      <c r="I66" s="148">
        <v>2.0000000000000001E-4</v>
      </c>
      <c r="J66" s="148">
        <v>2.0000000000000001E-4</v>
      </c>
      <c r="K66" s="148">
        <v>2.9999999999999997E-4</v>
      </c>
    </row>
    <row r="67" spans="1:12" s="143" customFormat="1" ht="24.75" customHeight="1" thickTop="1" thickBot="1">
      <c r="A67" s="143" t="s">
        <v>500</v>
      </c>
      <c r="B67" s="9" t="s">
        <v>675</v>
      </c>
      <c r="C67" s="144" t="s">
        <v>676</v>
      </c>
      <c r="D67" s="849">
        <v>1.4999999999999999E-2</v>
      </c>
      <c r="E67" s="849">
        <v>1.17E-2</v>
      </c>
      <c r="F67" s="849">
        <v>8.6E-3</v>
      </c>
      <c r="G67" s="849">
        <v>8.9999999999999993E-3</v>
      </c>
      <c r="H67" s="849">
        <v>8.0000000000000002E-3</v>
      </c>
      <c r="I67" s="849">
        <v>7.7000000000000002E-3</v>
      </c>
      <c r="J67" s="1088">
        <v>5.5999999999999999E-3</v>
      </c>
      <c r="K67" s="1088">
        <v>3.0999999999999999E-3</v>
      </c>
      <c r="L67" s="145"/>
    </row>
    <row r="68" spans="1:12" ht="4.5" hidden="1" customHeight="1" thickTop="1">
      <c r="A68" s="575" t="s">
        <v>499</v>
      </c>
      <c r="B68" s="17" t="s">
        <v>499</v>
      </c>
      <c r="C68" s="155"/>
      <c r="D68" s="402"/>
      <c r="E68" s="402"/>
      <c r="F68" s="402"/>
      <c r="G68" s="402"/>
      <c r="H68" s="402"/>
      <c r="I68" s="402"/>
      <c r="J68" s="402"/>
      <c r="K68" s="402"/>
    </row>
    <row r="69" spans="1:12" ht="14.25" thickTop="1" thickBot="1">
      <c r="A69" s="850"/>
      <c r="B69" s="850"/>
      <c r="C69" s="425"/>
      <c r="D69" s="705"/>
      <c r="E69" s="705"/>
      <c r="F69" s="705"/>
      <c r="G69" s="705"/>
      <c r="H69" s="705"/>
      <c r="I69" s="705"/>
      <c r="J69" s="705"/>
      <c r="K69" s="705"/>
      <c r="L69" s="426"/>
    </row>
    <row r="70" spans="1:12" ht="23.25" customHeight="1">
      <c r="C70" s="104" t="s">
        <v>413</v>
      </c>
    </row>
    <row r="71" spans="1:12" ht="15">
      <c r="C71" s="104" t="s">
        <v>677</v>
      </c>
    </row>
    <row r="72" spans="1:12" ht="15">
      <c r="C72" s="104" t="s">
        <v>678</v>
      </c>
    </row>
    <row r="73" spans="1:12" ht="15">
      <c r="C73" s="104" t="s">
        <v>416</v>
      </c>
    </row>
    <row r="74" spans="1:12" ht="15">
      <c r="C74" s="104" t="s">
        <v>417</v>
      </c>
    </row>
    <row r="75" spans="1:12" ht="15">
      <c r="C75" s="104" t="s">
        <v>418</v>
      </c>
    </row>
    <row r="76" spans="1:12" ht="15">
      <c r="C76" s="104" t="s">
        <v>679</v>
      </c>
    </row>
    <row r="77" spans="1:12" ht="15">
      <c r="C77" s="104" t="s">
        <v>420</v>
      </c>
    </row>
    <row r="78" spans="1:12" ht="15">
      <c r="C78" s="104" t="s">
        <v>421</v>
      </c>
    </row>
    <row r="79" spans="1:12" ht="15">
      <c r="C79" s="104" t="s">
        <v>422</v>
      </c>
    </row>
  </sheetData>
  <mergeCells count="5">
    <mergeCell ref="A2:K2"/>
    <mergeCell ref="C3:K3"/>
    <mergeCell ref="A4:K4"/>
    <mergeCell ref="D5:G5"/>
    <mergeCell ref="H5:K5"/>
  </mergeCells>
  <pageMargins left="0.93" right="0.42" top="0.69" bottom="0.59" header="0.5" footer="0.5"/>
  <pageSetup scale="35" orientation="portrait"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J200"/>
  <sheetViews>
    <sheetView topLeftCell="A2" zoomScale="50" workbookViewId="0">
      <selection activeCell="S16" sqref="S16"/>
    </sheetView>
  </sheetViews>
  <sheetFormatPr defaultColWidth="9.140625" defaultRowHeight="15"/>
  <cols>
    <col min="1" max="1" width="95.140625" style="641" customWidth="1"/>
    <col min="2" max="8" width="24.42578125" style="80" customWidth="1"/>
    <col min="9" max="9" width="24.42578125" style="857" customWidth="1"/>
    <col min="10" max="10" width="3.7109375" style="80" customWidth="1"/>
    <col min="11" max="12" width="11.140625" style="922" bestFit="1" customWidth="1"/>
    <col min="13" max="256" width="9.140625" style="922"/>
    <col min="257" max="257" width="95.140625" style="922" customWidth="1"/>
    <col min="258" max="265" width="24.42578125" style="922" customWidth="1"/>
    <col min="266" max="266" width="3.7109375" style="922" customWidth="1"/>
    <col min="267" max="268" width="11.140625" style="922" bestFit="1" customWidth="1"/>
    <col min="269" max="512" width="9.140625" style="922"/>
    <col min="513" max="513" width="95.140625" style="922" customWidth="1"/>
    <col min="514" max="521" width="24.42578125" style="922" customWidth="1"/>
    <col min="522" max="522" width="3.7109375" style="922" customWidth="1"/>
    <col min="523" max="524" width="11.140625" style="922" bestFit="1" customWidth="1"/>
    <col min="525" max="768" width="9.140625" style="922"/>
    <col min="769" max="769" width="95.140625" style="922" customWidth="1"/>
    <col min="770" max="777" width="24.42578125" style="922" customWidth="1"/>
    <col min="778" max="778" width="3.7109375" style="922" customWidth="1"/>
    <col min="779" max="780" width="11.140625" style="922" bestFit="1" customWidth="1"/>
    <col min="781" max="1024" width="9.140625" style="922"/>
    <col min="1025" max="1025" width="95.140625" style="922" customWidth="1"/>
    <col min="1026" max="1033" width="24.42578125" style="922" customWidth="1"/>
    <col min="1034" max="1034" width="3.7109375" style="922" customWidth="1"/>
    <col min="1035" max="1036" width="11.140625" style="922" bestFit="1" customWidth="1"/>
    <col min="1037" max="1280" width="9.140625" style="922"/>
    <col min="1281" max="1281" width="95.140625" style="922" customWidth="1"/>
    <col min="1282" max="1289" width="24.42578125" style="922" customWidth="1"/>
    <col min="1290" max="1290" width="3.7109375" style="922" customWidth="1"/>
    <col min="1291" max="1292" width="11.140625" style="922" bestFit="1" customWidth="1"/>
    <col min="1293" max="1536" width="9.140625" style="922"/>
    <col min="1537" max="1537" width="95.140625" style="922" customWidth="1"/>
    <col min="1538" max="1545" width="24.42578125" style="922" customWidth="1"/>
    <col min="1546" max="1546" width="3.7109375" style="922" customWidth="1"/>
    <col min="1547" max="1548" width="11.140625" style="922" bestFit="1" customWidth="1"/>
    <col min="1549" max="1792" width="9.140625" style="922"/>
    <col min="1793" max="1793" width="95.140625" style="922" customWidth="1"/>
    <col min="1794" max="1801" width="24.42578125" style="922" customWidth="1"/>
    <col min="1802" max="1802" width="3.7109375" style="922" customWidth="1"/>
    <col min="1803" max="1804" width="11.140625" style="922" bestFit="1" customWidth="1"/>
    <col min="1805" max="2048" width="9.140625" style="922"/>
    <col min="2049" max="2049" width="95.140625" style="922" customWidth="1"/>
    <col min="2050" max="2057" width="24.42578125" style="922" customWidth="1"/>
    <col min="2058" max="2058" width="3.7109375" style="922" customWidth="1"/>
    <col min="2059" max="2060" width="11.140625" style="922" bestFit="1" customWidth="1"/>
    <col min="2061" max="2304" width="9.140625" style="922"/>
    <col min="2305" max="2305" width="95.140625" style="922" customWidth="1"/>
    <col min="2306" max="2313" width="24.42578125" style="922" customWidth="1"/>
    <col min="2314" max="2314" width="3.7109375" style="922" customWidth="1"/>
    <col min="2315" max="2316" width="11.140625" style="922" bestFit="1" customWidth="1"/>
    <col min="2317" max="2560" width="9.140625" style="922"/>
    <col min="2561" max="2561" width="95.140625" style="922" customWidth="1"/>
    <col min="2562" max="2569" width="24.42578125" style="922" customWidth="1"/>
    <col min="2570" max="2570" width="3.7109375" style="922" customWidth="1"/>
    <col min="2571" max="2572" width="11.140625" style="922" bestFit="1" customWidth="1"/>
    <col min="2573" max="2816" width="9.140625" style="922"/>
    <col min="2817" max="2817" width="95.140625" style="922" customWidth="1"/>
    <col min="2818" max="2825" width="24.42578125" style="922" customWidth="1"/>
    <col min="2826" max="2826" width="3.7109375" style="922" customWidth="1"/>
    <col min="2827" max="2828" width="11.140625" style="922" bestFit="1" customWidth="1"/>
    <col min="2829" max="3072" width="9.140625" style="922"/>
    <col min="3073" max="3073" width="95.140625" style="922" customWidth="1"/>
    <col min="3074" max="3081" width="24.42578125" style="922" customWidth="1"/>
    <col min="3082" max="3082" width="3.7109375" style="922" customWidth="1"/>
    <col min="3083" max="3084" width="11.140625" style="922" bestFit="1" customWidth="1"/>
    <col min="3085" max="3328" width="9.140625" style="922"/>
    <col min="3329" max="3329" width="95.140625" style="922" customWidth="1"/>
    <col min="3330" max="3337" width="24.42578125" style="922" customWidth="1"/>
    <col min="3338" max="3338" width="3.7109375" style="922" customWidth="1"/>
    <col min="3339" max="3340" width="11.140625" style="922" bestFit="1" customWidth="1"/>
    <col min="3341" max="3584" width="9.140625" style="922"/>
    <col min="3585" max="3585" width="95.140625" style="922" customWidth="1"/>
    <col min="3586" max="3593" width="24.42578125" style="922" customWidth="1"/>
    <col min="3594" max="3594" width="3.7109375" style="922" customWidth="1"/>
    <col min="3595" max="3596" width="11.140625" style="922" bestFit="1" customWidth="1"/>
    <col min="3597" max="3840" width="9.140625" style="922"/>
    <col min="3841" max="3841" width="95.140625" style="922" customWidth="1"/>
    <col min="3842" max="3849" width="24.42578125" style="922" customWidth="1"/>
    <col min="3850" max="3850" width="3.7109375" style="922" customWidth="1"/>
    <col min="3851" max="3852" width="11.140625" style="922" bestFit="1" customWidth="1"/>
    <col min="3853" max="4096" width="9.140625" style="922"/>
    <col min="4097" max="4097" width="95.140625" style="922" customWidth="1"/>
    <col min="4098" max="4105" width="24.42578125" style="922" customWidth="1"/>
    <col min="4106" max="4106" width="3.7109375" style="922" customWidth="1"/>
    <col min="4107" max="4108" width="11.140625" style="922" bestFit="1" customWidth="1"/>
    <col min="4109" max="4352" width="9.140625" style="922"/>
    <col min="4353" max="4353" width="95.140625" style="922" customWidth="1"/>
    <col min="4354" max="4361" width="24.42578125" style="922" customWidth="1"/>
    <col min="4362" max="4362" width="3.7109375" style="922" customWidth="1"/>
    <col min="4363" max="4364" width="11.140625" style="922" bestFit="1" customWidth="1"/>
    <col min="4365" max="4608" width="9.140625" style="922"/>
    <col min="4609" max="4609" width="95.140625" style="922" customWidth="1"/>
    <col min="4610" max="4617" width="24.42578125" style="922" customWidth="1"/>
    <col min="4618" max="4618" width="3.7109375" style="922" customWidth="1"/>
    <col min="4619" max="4620" width="11.140625" style="922" bestFit="1" customWidth="1"/>
    <col min="4621" max="4864" width="9.140625" style="922"/>
    <col min="4865" max="4865" width="95.140625" style="922" customWidth="1"/>
    <col min="4866" max="4873" width="24.42578125" style="922" customWidth="1"/>
    <col min="4874" max="4874" width="3.7109375" style="922" customWidth="1"/>
    <col min="4875" max="4876" width="11.140625" style="922" bestFit="1" customWidth="1"/>
    <col min="4877" max="5120" width="9.140625" style="922"/>
    <col min="5121" max="5121" width="95.140625" style="922" customWidth="1"/>
    <col min="5122" max="5129" width="24.42578125" style="922" customWidth="1"/>
    <col min="5130" max="5130" width="3.7109375" style="922" customWidth="1"/>
    <col min="5131" max="5132" width="11.140625" style="922" bestFit="1" customWidth="1"/>
    <col min="5133" max="5376" width="9.140625" style="922"/>
    <col min="5377" max="5377" width="95.140625" style="922" customWidth="1"/>
    <col min="5378" max="5385" width="24.42578125" style="922" customWidth="1"/>
    <col min="5386" max="5386" width="3.7109375" style="922" customWidth="1"/>
    <col min="5387" max="5388" width="11.140625" style="922" bestFit="1" customWidth="1"/>
    <col min="5389" max="5632" width="9.140625" style="922"/>
    <col min="5633" max="5633" width="95.140625" style="922" customWidth="1"/>
    <col min="5634" max="5641" width="24.42578125" style="922" customWidth="1"/>
    <col min="5642" max="5642" width="3.7109375" style="922" customWidth="1"/>
    <col min="5643" max="5644" width="11.140625" style="922" bestFit="1" customWidth="1"/>
    <col min="5645" max="5888" width="9.140625" style="922"/>
    <col min="5889" max="5889" width="95.140625" style="922" customWidth="1"/>
    <col min="5890" max="5897" width="24.42578125" style="922" customWidth="1"/>
    <col min="5898" max="5898" width="3.7109375" style="922" customWidth="1"/>
    <col min="5899" max="5900" width="11.140625" style="922" bestFit="1" customWidth="1"/>
    <col min="5901" max="6144" width="9.140625" style="922"/>
    <col min="6145" max="6145" width="95.140625" style="922" customWidth="1"/>
    <col min="6146" max="6153" width="24.42578125" style="922" customWidth="1"/>
    <col min="6154" max="6154" width="3.7109375" style="922" customWidth="1"/>
    <col min="6155" max="6156" width="11.140625" style="922" bestFit="1" customWidth="1"/>
    <col min="6157" max="6400" width="9.140625" style="922"/>
    <col min="6401" max="6401" width="95.140625" style="922" customWidth="1"/>
    <col min="6402" max="6409" width="24.42578125" style="922" customWidth="1"/>
    <col min="6410" max="6410" width="3.7109375" style="922" customWidth="1"/>
    <col min="6411" max="6412" width="11.140625" style="922" bestFit="1" customWidth="1"/>
    <col min="6413" max="6656" width="9.140625" style="922"/>
    <col min="6657" max="6657" width="95.140625" style="922" customWidth="1"/>
    <col min="6658" max="6665" width="24.42578125" style="922" customWidth="1"/>
    <col min="6666" max="6666" width="3.7109375" style="922" customWidth="1"/>
    <col min="6667" max="6668" width="11.140625" style="922" bestFit="1" customWidth="1"/>
    <col min="6669" max="6912" width="9.140625" style="922"/>
    <col min="6913" max="6913" width="95.140625" style="922" customWidth="1"/>
    <col min="6914" max="6921" width="24.42578125" style="922" customWidth="1"/>
    <col min="6922" max="6922" width="3.7109375" style="922" customWidth="1"/>
    <col min="6923" max="6924" width="11.140625" style="922" bestFit="1" customWidth="1"/>
    <col min="6925" max="7168" width="9.140625" style="922"/>
    <col min="7169" max="7169" width="95.140625" style="922" customWidth="1"/>
    <col min="7170" max="7177" width="24.42578125" style="922" customWidth="1"/>
    <col min="7178" max="7178" width="3.7109375" style="922" customWidth="1"/>
    <col min="7179" max="7180" width="11.140625" style="922" bestFit="1" customWidth="1"/>
    <col min="7181" max="7424" width="9.140625" style="922"/>
    <col min="7425" max="7425" width="95.140625" style="922" customWidth="1"/>
    <col min="7426" max="7433" width="24.42578125" style="922" customWidth="1"/>
    <col min="7434" max="7434" width="3.7109375" style="922" customWidth="1"/>
    <col min="7435" max="7436" width="11.140625" style="922" bestFit="1" customWidth="1"/>
    <col min="7437" max="7680" width="9.140625" style="922"/>
    <col min="7681" max="7681" width="95.140625" style="922" customWidth="1"/>
    <col min="7682" max="7689" width="24.42578125" style="922" customWidth="1"/>
    <col min="7690" max="7690" width="3.7109375" style="922" customWidth="1"/>
    <col min="7691" max="7692" width="11.140625" style="922" bestFit="1" customWidth="1"/>
    <col min="7693" max="7936" width="9.140625" style="922"/>
    <col min="7937" max="7937" width="95.140625" style="922" customWidth="1"/>
    <col min="7938" max="7945" width="24.42578125" style="922" customWidth="1"/>
    <col min="7946" max="7946" width="3.7109375" style="922" customWidth="1"/>
    <col min="7947" max="7948" width="11.140625" style="922" bestFit="1" customWidth="1"/>
    <col min="7949" max="8192" width="9.140625" style="922"/>
    <col min="8193" max="8193" width="95.140625" style="922" customWidth="1"/>
    <col min="8194" max="8201" width="24.42578125" style="922" customWidth="1"/>
    <col min="8202" max="8202" width="3.7109375" style="922" customWidth="1"/>
    <col min="8203" max="8204" width="11.140625" style="922" bestFit="1" customWidth="1"/>
    <col min="8205" max="8448" width="9.140625" style="922"/>
    <col min="8449" max="8449" width="95.140625" style="922" customWidth="1"/>
    <col min="8450" max="8457" width="24.42578125" style="922" customWidth="1"/>
    <col min="8458" max="8458" width="3.7109375" style="922" customWidth="1"/>
    <col min="8459" max="8460" width="11.140625" style="922" bestFit="1" customWidth="1"/>
    <col min="8461" max="8704" width="9.140625" style="922"/>
    <col min="8705" max="8705" width="95.140625" style="922" customWidth="1"/>
    <col min="8706" max="8713" width="24.42578125" style="922" customWidth="1"/>
    <col min="8714" max="8714" width="3.7109375" style="922" customWidth="1"/>
    <col min="8715" max="8716" width="11.140625" style="922" bestFit="1" customWidth="1"/>
    <col min="8717" max="8960" width="9.140625" style="922"/>
    <col min="8961" max="8961" width="95.140625" style="922" customWidth="1"/>
    <col min="8962" max="8969" width="24.42578125" style="922" customWidth="1"/>
    <col min="8970" max="8970" width="3.7109375" style="922" customWidth="1"/>
    <col min="8971" max="8972" width="11.140625" style="922" bestFit="1" customWidth="1"/>
    <col min="8973" max="9216" width="9.140625" style="922"/>
    <col min="9217" max="9217" width="95.140625" style="922" customWidth="1"/>
    <col min="9218" max="9225" width="24.42578125" style="922" customWidth="1"/>
    <col min="9226" max="9226" width="3.7109375" style="922" customWidth="1"/>
    <col min="9227" max="9228" width="11.140625" style="922" bestFit="1" customWidth="1"/>
    <col min="9229" max="9472" width="9.140625" style="922"/>
    <col min="9473" max="9473" width="95.140625" style="922" customWidth="1"/>
    <col min="9474" max="9481" width="24.42578125" style="922" customWidth="1"/>
    <col min="9482" max="9482" width="3.7109375" style="922" customWidth="1"/>
    <col min="9483" max="9484" width="11.140625" style="922" bestFit="1" customWidth="1"/>
    <col min="9485" max="9728" width="9.140625" style="922"/>
    <col min="9729" max="9729" width="95.140625" style="922" customWidth="1"/>
    <col min="9730" max="9737" width="24.42578125" style="922" customWidth="1"/>
    <col min="9738" max="9738" width="3.7109375" style="922" customWidth="1"/>
    <col min="9739" max="9740" width="11.140625" style="922" bestFit="1" customWidth="1"/>
    <col min="9741" max="9984" width="9.140625" style="922"/>
    <col min="9985" max="9985" width="95.140625" style="922" customWidth="1"/>
    <col min="9986" max="9993" width="24.42578125" style="922" customWidth="1"/>
    <col min="9994" max="9994" width="3.7109375" style="922" customWidth="1"/>
    <col min="9995" max="9996" width="11.140625" style="922" bestFit="1" customWidth="1"/>
    <col min="9997" max="10240" width="9.140625" style="922"/>
    <col min="10241" max="10241" width="95.140625" style="922" customWidth="1"/>
    <col min="10242" max="10249" width="24.42578125" style="922" customWidth="1"/>
    <col min="10250" max="10250" width="3.7109375" style="922" customWidth="1"/>
    <col min="10251" max="10252" width="11.140625" style="922" bestFit="1" customWidth="1"/>
    <col min="10253" max="10496" width="9.140625" style="922"/>
    <col min="10497" max="10497" width="95.140625" style="922" customWidth="1"/>
    <col min="10498" max="10505" width="24.42578125" style="922" customWidth="1"/>
    <col min="10506" max="10506" width="3.7109375" style="922" customWidth="1"/>
    <col min="10507" max="10508" width="11.140625" style="922" bestFit="1" customWidth="1"/>
    <col min="10509" max="10752" width="9.140625" style="922"/>
    <col min="10753" max="10753" width="95.140625" style="922" customWidth="1"/>
    <col min="10754" max="10761" width="24.42578125" style="922" customWidth="1"/>
    <col min="10762" max="10762" width="3.7109375" style="922" customWidth="1"/>
    <col min="10763" max="10764" width="11.140625" style="922" bestFit="1" customWidth="1"/>
    <col min="10765" max="11008" width="9.140625" style="922"/>
    <col min="11009" max="11009" width="95.140625" style="922" customWidth="1"/>
    <col min="11010" max="11017" width="24.42578125" style="922" customWidth="1"/>
    <col min="11018" max="11018" width="3.7109375" style="922" customWidth="1"/>
    <col min="11019" max="11020" width="11.140625" style="922" bestFit="1" customWidth="1"/>
    <col min="11021" max="11264" width="9.140625" style="922"/>
    <col min="11265" max="11265" width="95.140625" style="922" customWidth="1"/>
    <col min="11266" max="11273" width="24.42578125" style="922" customWidth="1"/>
    <col min="11274" max="11274" width="3.7109375" style="922" customWidth="1"/>
    <col min="11275" max="11276" width="11.140625" style="922" bestFit="1" customWidth="1"/>
    <col min="11277" max="11520" width="9.140625" style="922"/>
    <col min="11521" max="11521" width="95.140625" style="922" customWidth="1"/>
    <col min="11522" max="11529" width="24.42578125" style="922" customWidth="1"/>
    <col min="11530" max="11530" width="3.7109375" style="922" customWidth="1"/>
    <col min="11531" max="11532" width="11.140625" style="922" bestFit="1" customWidth="1"/>
    <col min="11533" max="11776" width="9.140625" style="922"/>
    <col min="11777" max="11777" width="95.140625" style="922" customWidth="1"/>
    <col min="11778" max="11785" width="24.42578125" style="922" customWidth="1"/>
    <col min="11786" max="11786" width="3.7109375" style="922" customWidth="1"/>
    <col min="11787" max="11788" width="11.140625" style="922" bestFit="1" customWidth="1"/>
    <col min="11789" max="12032" width="9.140625" style="922"/>
    <col min="12033" max="12033" width="95.140625" style="922" customWidth="1"/>
    <col min="12034" max="12041" width="24.42578125" style="922" customWidth="1"/>
    <col min="12042" max="12042" width="3.7109375" style="922" customWidth="1"/>
    <col min="12043" max="12044" width="11.140625" style="922" bestFit="1" customWidth="1"/>
    <col min="12045" max="12288" width="9.140625" style="922"/>
    <col min="12289" max="12289" width="95.140625" style="922" customWidth="1"/>
    <col min="12290" max="12297" width="24.42578125" style="922" customWidth="1"/>
    <col min="12298" max="12298" width="3.7109375" style="922" customWidth="1"/>
    <col min="12299" max="12300" width="11.140625" style="922" bestFit="1" customWidth="1"/>
    <col min="12301" max="12544" width="9.140625" style="922"/>
    <col min="12545" max="12545" width="95.140625" style="922" customWidth="1"/>
    <col min="12546" max="12553" width="24.42578125" style="922" customWidth="1"/>
    <col min="12554" max="12554" width="3.7109375" style="922" customWidth="1"/>
    <col min="12555" max="12556" width="11.140625" style="922" bestFit="1" customWidth="1"/>
    <col min="12557" max="12800" width="9.140625" style="922"/>
    <col min="12801" max="12801" width="95.140625" style="922" customWidth="1"/>
    <col min="12802" max="12809" width="24.42578125" style="922" customWidth="1"/>
    <col min="12810" max="12810" width="3.7109375" style="922" customWidth="1"/>
    <col min="12811" max="12812" width="11.140625" style="922" bestFit="1" customWidth="1"/>
    <col min="12813" max="13056" width="9.140625" style="922"/>
    <col min="13057" max="13057" width="95.140625" style="922" customWidth="1"/>
    <col min="13058" max="13065" width="24.42578125" style="922" customWidth="1"/>
    <col min="13066" max="13066" width="3.7109375" style="922" customWidth="1"/>
    <col min="13067" max="13068" width="11.140625" style="922" bestFit="1" customWidth="1"/>
    <col min="13069" max="13312" width="9.140625" style="922"/>
    <col min="13313" max="13313" width="95.140625" style="922" customWidth="1"/>
    <col min="13314" max="13321" width="24.42578125" style="922" customWidth="1"/>
    <col min="13322" max="13322" width="3.7109375" style="922" customWidth="1"/>
    <col min="13323" max="13324" width="11.140625" style="922" bestFit="1" customWidth="1"/>
    <col min="13325" max="13568" width="9.140625" style="922"/>
    <col min="13569" max="13569" width="95.140625" style="922" customWidth="1"/>
    <col min="13570" max="13577" width="24.42578125" style="922" customWidth="1"/>
    <col min="13578" max="13578" width="3.7109375" style="922" customWidth="1"/>
    <col min="13579" max="13580" width="11.140625" style="922" bestFit="1" customWidth="1"/>
    <col min="13581" max="13824" width="9.140625" style="922"/>
    <col min="13825" max="13825" width="95.140625" style="922" customWidth="1"/>
    <col min="13826" max="13833" width="24.42578125" style="922" customWidth="1"/>
    <col min="13834" max="13834" width="3.7109375" style="922" customWidth="1"/>
    <col min="13835" max="13836" width="11.140625" style="922" bestFit="1" customWidth="1"/>
    <col min="13837" max="14080" width="9.140625" style="922"/>
    <col min="14081" max="14081" width="95.140625" style="922" customWidth="1"/>
    <col min="14082" max="14089" width="24.42578125" style="922" customWidth="1"/>
    <col min="14090" max="14090" width="3.7109375" style="922" customWidth="1"/>
    <col min="14091" max="14092" width="11.140625" style="922" bestFit="1" customWidth="1"/>
    <col min="14093" max="14336" width="9.140625" style="922"/>
    <col min="14337" max="14337" width="95.140625" style="922" customWidth="1"/>
    <col min="14338" max="14345" width="24.42578125" style="922" customWidth="1"/>
    <col min="14346" max="14346" width="3.7109375" style="922" customWidth="1"/>
    <col min="14347" max="14348" width="11.140625" style="922" bestFit="1" customWidth="1"/>
    <col min="14349" max="14592" width="9.140625" style="922"/>
    <col min="14593" max="14593" width="95.140625" style="922" customWidth="1"/>
    <col min="14594" max="14601" width="24.42578125" style="922" customWidth="1"/>
    <col min="14602" max="14602" width="3.7109375" style="922" customWidth="1"/>
    <col min="14603" max="14604" width="11.140625" style="922" bestFit="1" customWidth="1"/>
    <col min="14605" max="14848" width="9.140625" style="922"/>
    <col min="14849" max="14849" width="95.140625" style="922" customWidth="1"/>
    <col min="14850" max="14857" width="24.42578125" style="922" customWidth="1"/>
    <col min="14858" max="14858" width="3.7109375" style="922" customWidth="1"/>
    <col min="14859" max="14860" width="11.140625" style="922" bestFit="1" customWidth="1"/>
    <col min="14861" max="15104" width="9.140625" style="922"/>
    <col min="15105" max="15105" width="95.140625" style="922" customWidth="1"/>
    <col min="15106" max="15113" width="24.42578125" style="922" customWidth="1"/>
    <col min="15114" max="15114" width="3.7109375" style="922" customWidth="1"/>
    <col min="15115" max="15116" width="11.140625" style="922" bestFit="1" customWidth="1"/>
    <col min="15117" max="15360" width="9.140625" style="922"/>
    <col min="15361" max="15361" width="95.140625" style="922" customWidth="1"/>
    <col min="15362" max="15369" width="24.42578125" style="922" customWidth="1"/>
    <col min="15370" max="15370" width="3.7109375" style="922" customWidth="1"/>
    <col min="15371" max="15372" width="11.140625" style="922" bestFit="1" customWidth="1"/>
    <col min="15373" max="15616" width="9.140625" style="922"/>
    <col min="15617" max="15617" width="95.140625" style="922" customWidth="1"/>
    <col min="15618" max="15625" width="24.42578125" style="922" customWidth="1"/>
    <col min="15626" max="15626" width="3.7109375" style="922" customWidth="1"/>
    <col min="15627" max="15628" width="11.140625" style="922" bestFit="1" customWidth="1"/>
    <col min="15629" max="15872" width="9.140625" style="922"/>
    <col min="15873" max="15873" width="95.140625" style="922" customWidth="1"/>
    <col min="15874" max="15881" width="24.42578125" style="922" customWidth="1"/>
    <col min="15882" max="15882" width="3.7109375" style="922" customWidth="1"/>
    <col min="15883" max="15884" width="11.140625" style="922" bestFit="1" customWidth="1"/>
    <col min="15885" max="16128" width="9.140625" style="922"/>
    <col min="16129" max="16129" width="95.140625" style="922" customWidth="1"/>
    <col min="16130" max="16137" width="24.42578125" style="922" customWidth="1"/>
    <col min="16138" max="16138" width="3.7109375" style="922" customWidth="1"/>
    <col min="16139" max="16140" width="11.140625" style="922" bestFit="1" customWidth="1"/>
    <col min="16141" max="16384" width="9.140625" style="922"/>
  </cols>
  <sheetData>
    <row r="1" spans="1:9" s="922" customFormat="1" ht="20.25" hidden="1">
      <c r="A1" s="900"/>
      <c r="B1" s="851"/>
      <c r="C1" s="851"/>
      <c r="D1" s="851"/>
      <c r="E1" s="851"/>
      <c r="F1" s="851"/>
      <c r="G1" s="851"/>
      <c r="H1" s="851"/>
      <c r="I1" s="852"/>
    </row>
    <row r="2" spans="1:9" s="922" customFormat="1" ht="51" customHeight="1">
      <c r="A2" s="967" t="s">
        <v>1396</v>
      </c>
      <c r="B2" s="967"/>
      <c r="C2" s="967"/>
      <c r="D2" s="967"/>
      <c r="E2" s="967"/>
      <c r="F2" s="967"/>
      <c r="G2" s="967"/>
      <c r="H2" s="967"/>
      <c r="I2" s="967"/>
    </row>
    <row r="3" spans="1:9" s="922" customFormat="1" ht="42" customHeight="1">
      <c r="A3" s="967" t="s">
        <v>680</v>
      </c>
      <c r="B3" s="967"/>
      <c r="C3" s="967"/>
      <c r="D3" s="967"/>
      <c r="E3" s="967"/>
      <c r="F3" s="967"/>
      <c r="G3" s="967"/>
      <c r="H3" s="967"/>
      <c r="I3" s="967"/>
    </row>
    <row r="4" spans="1:9" s="922" customFormat="1" ht="33.75" customHeight="1">
      <c r="A4" s="967" t="s">
        <v>1527</v>
      </c>
      <c r="B4" s="967"/>
      <c r="C4" s="967"/>
      <c r="D4" s="967"/>
      <c r="E4" s="967"/>
      <c r="F4" s="967"/>
      <c r="G4" s="967"/>
      <c r="H4" s="967"/>
      <c r="I4" s="967"/>
    </row>
    <row r="5" spans="1:9" s="116" customFormat="1" ht="41.25" customHeight="1">
      <c r="A5" s="968" t="s">
        <v>1323</v>
      </c>
      <c r="B5" s="968"/>
      <c r="C5" s="968"/>
      <c r="D5" s="968"/>
      <c r="E5" s="968"/>
      <c r="F5" s="968"/>
      <c r="G5" s="968"/>
      <c r="H5" s="968"/>
      <c r="I5" s="968"/>
    </row>
    <row r="6" spans="1:9" s="457" customFormat="1" ht="6" customHeight="1">
      <c r="A6" s="901"/>
      <c r="B6" s="853"/>
      <c r="C6" s="853"/>
      <c r="D6" s="853"/>
      <c r="E6" s="853"/>
      <c r="F6" s="853"/>
      <c r="G6" s="853"/>
      <c r="H6" s="853"/>
      <c r="I6" s="853"/>
    </row>
    <row r="7" spans="1:9" s="922" customFormat="1" ht="16.5" customHeight="1" thickBot="1">
      <c r="A7" s="61"/>
      <c r="B7" s="702"/>
      <c r="C7" s="702"/>
      <c r="D7" s="702"/>
      <c r="E7" s="702"/>
      <c r="F7" s="702"/>
      <c r="G7" s="702"/>
      <c r="H7" s="702"/>
      <c r="I7" s="854"/>
    </row>
    <row r="8" spans="1:9" s="34" customFormat="1" ht="49.5" customHeight="1" thickTop="1" thickBot="1">
      <c r="A8" s="642"/>
      <c r="B8" s="670" t="s">
        <v>1397</v>
      </c>
      <c r="C8" s="670" t="s">
        <v>1401</v>
      </c>
      <c r="D8" s="670" t="s">
        <v>1400</v>
      </c>
      <c r="E8" s="670" t="s">
        <v>1398</v>
      </c>
      <c r="F8" s="670" t="s">
        <v>1402</v>
      </c>
      <c r="G8" s="670" t="s">
        <v>1399</v>
      </c>
      <c r="H8" s="670" t="s">
        <v>1403</v>
      </c>
      <c r="I8" s="725" t="s">
        <v>309</v>
      </c>
    </row>
    <row r="9" spans="1:9" s="458" customFormat="1" ht="39.75" customHeight="1" thickTop="1" thickBot="1">
      <c r="A9" s="899" t="s">
        <v>681</v>
      </c>
      <c r="B9" s="861">
        <v>0.51600000000000001</v>
      </c>
      <c r="C9" s="861">
        <v>0.21590000000000001</v>
      </c>
      <c r="D9" s="861">
        <v>0.91649999999999998</v>
      </c>
      <c r="E9" s="861">
        <v>0.68269999999999997</v>
      </c>
      <c r="F9" s="861">
        <v>0.1179</v>
      </c>
      <c r="G9" s="861">
        <v>0.35239999999999999</v>
      </c>
      <c r="H9" s="861">
        <v>0.1961</v>
      </c>
      <c r="I9" s="861">
        <v>0.47199999999999998</v>
      </c>
    </row>
    <row r="10" spans="1:9" s="459" customFormat="1" ht="39.75" customHeight="1" thickTop="1">
      <c r="A10" s="171" t="s">
        <v>682</v>
      </c>
      <c r="B10" s="862">
        <v>458333093.39999998</v>
      </c>
      <c r="C10" s="862">
        <v>147473752.93000001</v>
      </c>
      <c r="D10" s="862">
        <v>53172482.200000003</v>
      </c>
      <c r="E10" s="862">
        <v>32027573.600000001</v>
      </c>
      <c r="F10" s="862">
        <v>10051719.68</v>
      </c>
      <c r="G10" s="862">
        <v>5210130.91</v>
      </c>
      <c r="H10" s="862">
        <v>72755656.129999995</v>
      </c>
      <c r="I10" s="863">
        <v>779024408.85000002</v>
      </c>
    </row>
    <row r="11" spans="1:9" s="459" customFormat="1" ht="39.75" customHeight="1">
      <c r="A11" s="171" t="s">
        <v>683</v>
      </c>
      <c r="B11" s="862">
        <v>0</v>
      </c>
      <c r="C11" s="862">
        <v>0</v>
      </c>
      <c r="D11" s="862">
        <v>0</v>
      </c>
      <c r="E11" s="862">
        <v>0</v>
      </c>
      <c r="F11" s="862">
        <v>0</v>
      </c>
      <c r="G11" s="862">
        <v>0</v>
      </c>
      <c r="H11" s="862">
        <v>0</v>
      </c>
      <c r="I11" s="863">
        <v>0</v>
      </c>
    </row>
    <row r="12" spans="1:9" s="459" customFormat="1" ht="39.75" customHeight="1">
      <c r="A12" s="171" t="s">
        <v>684</v>
      </c>
      <c r="B12" s="862">
        <v>11864333.51</v>
      </c>
      <c r="C12" s="862">
        <v>25177605.609999999</v>
      </c>
      <c r="D12" s="862">
        <v>112000629.83</v>
      </c>
      <c r="E12" s="862">
        <v>9377708.2400000002</v>
      </c>
      <c r="F12" s="862">
        <v>4880851.22</v>
      </c>
      <c r="G12" s="862">
        <v>1894814.18</v>
      </c>
      <c r="H12" s="862">
        <v>3268738.01</v>
      </c>
      <c r="I12" s="863">
        <v>168464680.59999999</v>
      </c>
    </row>
    <row r="13" spans="1:9" s="459" customFormat="1" ht="39.75" customHeight="1">
      <c r="A13" s="171" t="s">
        <v>685</v>
      </c>
      <c r="B13" s="862">
        <v>1135711495.0599999</v>
      </c>
      <c r="C13" s="862">
        <v>340643552.35000002</v>
      </c>
      <c r="D13" s="862">
        <v>118906840.63</v>
      </c>
      <c r="E13" s="862">
        <v>93413828.700000003</v>
      </c>
      <c r="F13" s="862">
        <v>50578648.229999997</v>
      </c>
      <c r="G13" s="862">
        <v>32387785.359999999</v>
      </c>
      <c r="H13" s="862">
        <v>17970583.600000001</v>
      </c>
      <c r="I13" s="863">
        <v>1789612733.9300001</v>
      </c>
    </row>
    <row r="14" spans="1:9" s="459" customFormat="1" ht="39.75" customHeight="1">
      <c r="A14" s="171" t="s">
        <v>686</v>
      </c>
      <c r="B14" s="862">
        <v>87546308.530000001</v>
      </c>
      <c r="C14" s="862">
        <v>0</v>
      </c>
      <c r="D14" s="862">
        <v>0</v>
      </c>
      <c r="E14" s="864">
        <v>0</v>
      </c>
      <c r="F14" s="862">
        <v>0</v>
      </c>
      <c r="G14" s="862">
        <v>0</v>
      </c>
      <c r="H14" s="862">
        <v>0</v>
      </c>
      <c r="I14" s="863">
        <v>87546308.530000001</v>
      </c>
    </row>
    <row r="15" spans="1:9" s="459" customFormat="1" ht="39.75" customHeight="1" thickBot="1">
      <c r="A15" s="171" t="s">
        <v>687</v>
      </c>
      <c r="B15" s="862">
        <v>552485570.72000003</v>
      </c>
      <c r="C15" s="862">
        <v>210187097.72999999</v>
      </c>
      <c r="D15" s="862">
        <v>54285310.079999998</v>
      </c>
      <c r="E15" s="862">
        <v>31029096.390000001</v>
      </c>
      <c r="F15" s="862">
        <v>23061638.609999999</v>
      </c>
      <c r="G15" s="862">
        <v>10307079.32</v>
      </c>
      <c r="H15" s="862">
        <v>27037234.489999998</v>
      </c>
      <c r="I15" s="863">
        <v>908393027.34000003</v>
      </c>
    </row>
    <row r="16" spans="1:9" s="459" customFormat="1" ht="39.75" customHeight="1" thickTop="1" thickBot="1">
      <c r="A16" s="673" t="s">
        <v>688</v>
      </c>
      <c r="B16" s="865">
        <v>2245940801.2199998</v>
      </c>
      <c r="C16" s="865">
        <v>723482008.62</v>
      </c>
      <c r="D16" s="865">
        <v>338365262.74000001</v>
      </c>
      <c r="E16" s="865">
        <v>165848206.93000001</v>
      </c>
      <c r="F16" s="865">
        <v>88572857.739999995</v>
      </c>
      <c r="G16" s="865">
        <v>49799809.770000003</v>
      </c>
      <c r="H16" s="865">
        <v>121032212.23</v>
      </c>
      <c r="I16" s="865">
        <v>3733041159.25</v>
      </c>
    </row>
    <row r="17" spans="1:9" s="459" customFormat="1" ht="39.75" customHeight="1" thickTop="1" thickBot="1">
      <c r="A17" s="171" t="s">
        <v>689</v>
      </c>
      <c r="B17" s="862">
        <v>1188373916.3494999</v>
      </c>
      <c r="C17" s="862">
        <v>385544395.02700001</v>
      </c>
      <c r="D17" s="862">
        <v>136138856.361</v>
      </c>
      <c r="E17" s="862">
        <v>79611552.387999997</v>
      </c>
      <c r="F17" s="862">
        <v>49327132.968999997</v>
      </c>
      <c r="G17" s="862">
        <v>26879934.835999999</v>
      </c>
      <c r="H17" s="862">
        <v>36676273.891999997</v>
      </c>
      <c r="I17" s="863">
        <v>1902552061.8225</v>
      </c>
    </row>
    <row r="18" spans="1:9" s="459" customFormat="1" ht="39.75" customHeight="1" thickTop="1" thickBot="1">
      <c r="A18" s="902" t="s">
        <v>690</v>
      </c>
      <c r="B18" s="866">
        <v>0.52910000000000001</v>
      </c>
      <c r="C18" s="866">
        <v>0.53290000000000004</v>
      </c>
      <c r="D18" s="866">
        <v>0.40229999999999999</v>
      </c>
      <c r="E18" s="866">
        <v>0.48</v>
      </c>
      <c r="F18" s="866">
        <v>0.55689999999999995</v>
      </c>
      <c r="G18" s="866">
        <v>0.53979999999999995</v>
      </c>
      <c r="H18" s="866">
        <v>0.30299999999999999</v>
      </c>
      <c r="I18" s="866">
        <v>0.50970000000000004</v>
      </c>
    </row>
    <row r="19" spans="1:9" s="459" customFormat="1" ht="39.75" customHeight="1" thickTop="1" thickBot="1">
      <c r="A19" s="673" t="s">
        <v>691</v>
      </c>
      <c r="B19" s="865">
        <v>118837391.63500001</v>
      </c>
      <c r="C19" s="865">
        <v>38554439.502700001</v>
      </c>
      <c r="D19" s="865">
        <v>13613885.6361</v>
      </c>
      <c r="E19" s="865">
        <v>7961155.2388000004</v>
      </c>
      <c r="F19" s="865">
        <v>4932713.2969000004</v>
      </c>
      <c r="G19" s="865">
        <v>2687993.4835999999</v>
      </c>
      <c r="H19" s="865">
        <v>3667627.3892000001</v>
      </c>
      <c r="I19" s="865">
        <v>190255206.1823</v>
      </c>
    </row>
    <row r="20" spans="1:9" s="459" customFormat="1" ht="39.75" customHeight="1" thickTop="1">
      <c r="A20" s="171" t="s">
        <v>692</v>
      </c>
      <c r="B20" s="862">
        <v>562336155</v>
      </c>
      <c r="C20" s="862">
        <v>82738551</v>
      </c>
      <c r="D20" s="862">
        <v>122489922</v>
      </c>
      <c r="E20" s="862">
        <v>54349430</v>
      </c>
      <c r="F20" s="862">
        <v>7938828</v>
      </c>
      <c r="G20" s="862">
        <v>9473561</v>
      </c>
      <c r="H20" s="862">
        <v>7449304</v>
      </c>
      <c r="I20" s="863">
        <v>846775751</v>
      </c>
    </row>
    <row r="21" spans="1:9" s="459" customFormat="1" ht="39.75" customHeight="1">
      <c r="A21" s="171" t="s">
        <v>693</v>
      </c>
      <c r="B21" s="862">
        <v>0</v>
      </c>
      <c r="C21" s="862">
        <v>0</v>
      </c>
      <c r="D21" s="862">
        <v>0</v>
      </c>
      <c r="E21" s="862">
        <v>0</v>
      </c>
      <c r="F21" s="862">
        <v>0</v>
      </c>
      <c r="G21" s="862">
        <v>0</v>
      </c>
      <c r="H21" s="862">
        <v>1729</v>
      </c>
      <c r="I21" s="863">
        <v>1729</v>
      </c>
    </row>
    <row r="22" spans="1:9" s="459" customFormat="1" ht="39.75" customHeight="1">
      <c r="A22" s="250" t="s">
        <v>694</v>
      </c>
      <c r="B22" s="862">
        <v>0</v>
      </c>
      <c r="C22" s="862">
        <v>0</v>
      </c>
      <c r="D22" s="862">
        <v>0</v>
      </c>
      <c r="E22" s="862">
        <v>0</v>
      </c>
      <c r="F22" s="862">
        <v>0</v>
      </c>
      <c r="G22" s="862">
        <v>0</v>
      </c>
      <c r="H22" s="862">
        <v>0</v>
      </c>
      <c r="I22" s="863">
        <v>0</v>
      </c>
    </row>
    <row r="23" spans="1:9" s="459" customFormat="1" ht="39.75" customHeight="1" thickBot="1">
      <c r="A23" s="171" t="s">
        <v>695</v>
      </c>
      <c r="B23" s="862">
        <v>0</v>
      </c>
      <c r="C23" s="862">
        <v>0</v>
      </c>
      <c r="D23" s="862">
        <v>0</v>
      </c>
      <c r="E23" s="862">
        <v>0</v>
      </c>
      <c r="F23" s="862">
        <v>2123159</v>
      </c>
      <c r="G23" s="862">
        <v>0</v>
      </c>
      <c r="H23" s="862">
        <v>268270</v>
      </c>
      <c r="I23" s="863">
        <v>2391429</v>
      </c>
    </row>
    <row r="24" spans="1:9" s="459" customFormat="1" ht="39.75" customHeight="1" thickTop="1" thickBot="1">
      <c r="A24" s="673" t="s">
        <v>696</v>
      </c>
      <c r="B24" s="867">
        <v>562336155</v>
      </c>
      <c r="C24" s="867">
        <v>82738551</v>
      </c>
      <c r="D24" s="867">
        <v>122489922</v>
      </c>
      <c r="E24" s="865">
        <v>54349430</v>
      </c>
      <c r="F24" s="865">
        <v>5815669</v>
      </c>
      <c r="G24" s="865">
        <v>9473561</v>
      </c>
      <c r="H24" s="865">
        <v>7179305</v>
      </c>
      <c r="I24" s="865">
        <v>844382593</v>
      </c>
    </row>
    <row r="25" spans="1:9" s="459" customFormat="1" ht="39.75" customHeight="1" thickTop="1">
      <c r="A25" s="171" t="s">
        <v>697</v>
      </c>
      <c r="B25" s="862">
        <v>0</v>
      </c>
      <c r="C25" s="864">
        <v>0</v>
      </c>
      <c r="D25" s="864">
        <v>0</v>
      </c>
      <c r="E25" s="862">
        <v>0</v>
      </c>
      <c r="F25" s="862">
        <v>0</v>
      </c>
      <c r="G25" s="862">
        <v>0</v>
      </c>
      <c r="H25" s="862">
        <v>0</v>
      </c>
      <c r="I25" s="863">
        <v>0</v>
      </c>
    </row>
    <row r="26" spans="1:9" s="459" customFormat="1" ht="39.75" customHeight="1">
      <c r="A26" s="171" t="s">
        <v>698</v>
      </c>
      <c r="B26" s="862">
        <v>0</v>
      </c>
      <c r="C26" s="862">
        <v>0</v>
      </c>
      <c r="D26" s="862">
        <v>0</v>
      </c>
      <c r="E26" s="862">
        <v>0</v>
      </c>
      <c r="F26" s="862">
        <v>0</v>
      </c>
      <c r="G26" s="862">
        <v>0</v>
      </c>
      <c r="H26" s="862">
        <v>0</v>
      </c>
      <c r="I26" s="863">
        <v>0</v>
      </c>
    </row>
    <row r="27" spans="1:9" s="460" customFormat="1" ht="39.75" customHeight="1">
      <c r="A27" s="171" t="s">
        <v>699</v>
      </c>
      <c r="B27" s="862">
        <v>0</v>
      </c>
      <c r="C27" s="862">
        <v>0</v>
      </c>
      <c r="D27" s="862">
        <v>0</v>
      </c>
      <c r="E27" s="862">
        <v>0</v>
      </c>
      <c r="F27" s="862">
        <v>0</v>
      </c>
      <c r="G27" s="862">
        <v>0</v>
      </c>
      <c r="H27" s="862">
        <v>0</v>
      </c>
      <c r="I27" s="863">
        <v>0</v>
      </c>
    </row>
    <row r="28" spans="1:9" s="459" customFormat="1" ht="39.75" customHeight="1">
      <c r="A28" s="171" t="s">
        <v>700</v>
      </c>
      <c r="B28" s="862">
        <v>0</v>
      </c>
      <c r="C28" s="862">
        <v>0</v>
      </c>
      <c r="D28" s="862">
        <v>0</v>
      </c>
      <c r="E28" s="862">
        <v>0</v>
      </c>
      <c r="F28" s="862">
        <v>0</v>
      </c>
      <c r="G28" s="862">
        <v>0</v>
      </c>
      <c r="H28" s="862">
        <v>0</v>
      </c>
      <c r="I28" s="863">
        <v>0</v>
      </c>
    </row>
    <row r="29" spans="1:9" s="431" customFormat="1" ht="39.75" customHeight="1">
      <c r="A29" s="171" t="s">
        <v>701</v>
      </c>
      <c r="B29" s="862">
        <v>50864035</v>
      </c>
      <c r="C29" s="862">
        <v>500000</v>
      </c>
      <c r="D29" s="862">
        <v>2280773</v>
      </c>
      <c r="E29" s="862">
        <v>0</v>
      </c>
      <c r="F29" s="862">
        <v>0</v>
      </c>
      <c r="G29" s="862">
        <v>0</v>
      </c>
      <c r="H29" s="862">
        <v>11119</v>
      </c>
      <c r="I29" s="863">
        <v>53655927</v>
      </c>
    </row>
    <row r="30" spans="1:9" s="461" customFormat="1" ht="39.75" customHeight="1" thickBot="1">
      <c r="A30" s="250" t="s">
        <v>702</v>
      </c>
      <c r="B30" s="862">
        <v>0</v>
      </c>
      <c r="C30" s="862">
        <v>0</v>
      </c>
      <c r="D30" s="862">
        <v>0</v>
      </c>
      <c r="E30" s="862">
        <v>0</v>
      </c>
      <c r="F30" s="862">
        <v>0</v>
      </c>
      <c r="G30" s="862">
        <v>0</v>
      </c>
      <c r="H30" s="862">
        <v>0</v>
      </c>
      <c r="I30" s="863">
        <v>0</v>
      </c>
    </row>
    <row r="31" spans="1:9" s="459" customFormat="1" ht="39.75" customHeight="1" thickTop="1" thickBot="1">
      <c r="A31" s="673" t="s">
        <v>703</v>
      </c>
      <c r="B31" s="865">
        <v>50864035</v>
      </c>
      <c r="C31" s="865">
        <v>500000</v>
      </c>
      <c r="D31" s="865">
        <v>2280773</v>
      </c>
      <c r="E31" s="865">
        <v>0</v>
      </c>
      <c r="F31" s="865">
        <v>0</v>
      </c>
      <c r="G31" s="865">
        <v>0</v>
      </c>
      <c r="H31" s="865">
        <v>11119</v>
      </c>
      <c r="I31" s="865">
        <v>53655927</v>
      </c>
    </row>
    <row r="32" spans="1:9" s="459" customFormat="1" ht="39.75" customHeight="1" thickTop="1">
      <c r="A32" s="171" t="s">
        <v>704</v>
      </c>
      <c r="B32" s="862">
        <v>0</v>
      </c>
      <c r="C32" s="862">
        <v>0</v>
      </c>
      <c r="D32" s="862">
        <v>0</v>
      </c>
      <c r="E32" s="862">
        <v>0</v>
      </c>
      <c r="F32" s="862">
        <v>0</v>
      </c>
      <c r="G32" s="862">
        <v>0</v>
      </c>
      <c r="H32" s="862">
        <v>0</v>
      </c>
      <c r="I32" s="863">
        <v>0</v>
      </c>
    </row>
    <row r="33" spans="1:9" s="459" customFormat="1" ht="39.75" customHeight="1" thickBot="1">
      <c r="A33" s="171" t="s">
        <v>705</v>
      </c>
      <c r="B33" s="862">
        <v>0</v>
      </c>
      <c r="C33" s="862">
        <v>0</v>
      </c>
      <c r="D33" s="862">
        <v>0</v>
      </c>
      <c r="E33" s="862">
        <v>0</v>
      </c>
      <c r="F33" s="862">
        <v>0</v>
      </c>
      <c r="G33" s="862">
        <v>0</v>
      </c>
      <c r="H33" s="862">
        <v>0</v>
      </c>
      <c r="I33" s="863">
        <v>0</v>
      </c>
    </row>
    <row r="34" spans="1:9" s="459" customFormat="1" ht="39.75" customHeight="1" thickTop="1" thickBot="1">
      <c r="A34" s="673" t="s">
        <v>1473</v>
      </c>
      <c r="B34" s="865">
        <v>613200190</v>
      </c>
      <c r="C34" s="865">
        <v>83238551</v>
      </c>
      <c r="D34" s="865">
        <v>124770695</v>
      </c>
      <c r="E34" s="865">
        <v>54349430</v>
      </c>
      <c r="F34" s="865">
        <v>5815669</v>
      </c>
      <c r="G34" s="865">
        <v>9473561</v>
      </c>
      <c r="H34" s="865">
        <v>7190424</v>
      </c>
      <c r="I34" s="865">
        <v>898038520</v>
      </c>
    </row>
    <row r="35" spans="1:9" s="922" customFormat="1" ht="39.75" customHeight="1" thickTop="1">
      <c r="A35" s="171" t="s">
        <v>707</v>
      </c>
      <c r="B35" s="862">
        <v>494362798.36510003</v>
      </c>
      <c r="C35" s="862">
        <v>44684111.497299999</v>
      </c>
      <c r="D35" s="862">
        <v>111156809.36390001</v>
      </c>
      <c r="E35" s="862">
        <v>46388274.761200003</v>
      </c>
      <c r="F35" s="862">
        <v>882955.70310000004</v>
      </c>
      <c r="G35" s="862">
        <v>6785567.5164000001</v>
      </c>
      <c r="H35" s="862">
        <v>3522796.6107999999</v>
      </c>
      <c r="I35" s="863">
        <v>707783313.81780005</v>
      </c>
    </row>
    <row r="36" spans="1:9" s="922" customFormat="1" ht="39.75" customHeight="1">
      <c r="A36" s="171" t="s">
        <v>708</v>
      </c>
      <c r="B36" s="868">
        <v>5.4399999999999997E-2</v>
      </c>
      <c r="C36" s="868">
        <v>9.01E-2</v>
      </c>
      <c r="D36" s="868">
        <v>1.4500000000000001E-2</v>
      </c>
      <c r="E36" s="868">
        <v>3.1E-2</v>
      </c>
      <c r="F36" s="868">
        <v>0.4229</v>
      </c>
      <c r="G36" s="868">
        <v>0.19400000000000001</v>
      </c>
      <c r="H36" s="868">
        <v>0.1152</v>
      </c>
      <c r="I36" s="869">
        <v>5.5100000000000003E-2</v>
      </c>
    </row>
    <row r="37" spans="1:9" s="922" customFormat="1" ht="15.75" customHeight="1" thickBot="1">
      <c r="A37" s="903"/>
      <c r="B37" s="855"/>
      <c r="C37" s="855"/>
      <c r="D37" s="855"/>
      <c r="E37" s="855"/>
      <c r="F37" s="855"/>
      <c r="G37" s="855"/>
      <c r="H37" s="855"/>
      <c r="I37" s="856"/>
    </row>
    <row r="38" spans="1:9" s="922" customFormat="1" ht="16.5" customHeight="1">
      <c r="A38" s="904"/>
      <c r="B38" s="80"/>
      <c r="C38" s="80"/>
      <c r="D38" s="80"/>
      <c r="E38" s="80"/>
      <c r="F38" s="80"/>
      <c r="G38" s="80"/>
      <c r="H38" s="80"/>
      <c r="I38" s="857"/>
    </row>
    <row r="39" spans="1:9" s="922" customFormat="1" ht="15.75">
      <c r="A39" s="171" t="s">
        <v>709</v>
      </c>
      <c r="B39" s="80"/>
      <c r="C39" s="80"/>
      <c r="D39" s="80"/>
      <c r="E39" s="80"/>
      <c r="F39" s="80"/>
      <c r="G39" s="80"/>
      <c r="H39" s="80"/>
      <c r="I39" s="857"/>
    </row>
    <row r="40" spans="1:9" s="922" customFormat="1" ht="15.75">
      <c r="A40" s="171"/>
      <c r="B40" s="80"/>
      <c r="C40" s="80"/>
      <c r="D40" s="80"/>
      <c r="E40" s="80"/>
      <c r="F40" s="80"/>
      <c r="G40" s="80"/>
      <c r="H40" s="80"/>
      <c r="I40" s="857"/>
    </row>
    <row r="41" spans="1:9" s="922" customFormat="1">
      <c r="A41" s="641"/>
      <c r="B41" s="80"/>
      <c r="C41" s="80"/>
      <c r="D41" s="80"/>
      <c r="E41" s="80"/>
      <c r="F41" s="80"/>
      <c r="G41" s="80"/>
      <c r="H41" s="80"/>
      <c r="I41" s="857"/>
    </row>
    <row r="42" spans="1:9" s="922" customFormat="1">
      <c r="A42" s="641"/>
      <c r="B42" s="80"/>
      <c r="C42" s="80"/>
      <c r="D42" s="80"/>
      <c r="E42" s="80"/>
      <c r="F42" s="80"/>
      <c r="G42" s="80"/>
      <c r="H42" s="80"/>
      <c r="I42" s="857"/>
    </row>
    <row r="43" spans="1:9" s="922" customFormat="1">
      <c r="A43" s="641"/>
      <c r="B43" s="671"/>
      <c r="C43" s="671"/>
      <c r="D43" s="671"/>
      <c r="E43" s="671"/>
      <c r="F43" s="671"/>
      <c r="G43" s="671"/>
      <c r="H43" s="671"/>
      <c r="I43" s="858"/>
    </row>
    <row r="44" spans="1:9" s="922" customFormat="1">
      <c r="A44" s="641"/>
      <c r="B44" s="859"/>
      <c r="C44" s="859"/>
      <c r="D44" s="859"/>
      <c r="E44" s="859"/>
      <c r="F44" s="859"/>
      <c r="G44" s="859"/>
      <c r="H44" s="859"/>
      <c r="I44" s="860"/>
    </row>
    <row r="45" spans="1:9" s="922" customFormat="1">
      <c r="A45" s="641"/>
      <c r="B45" s="80"/>
      <c r="C45" s="80"/>
      <c r="D45" s="80"/>
      <c r="E45" s="80"/>
      <c r="F45" s="80"/>
      <c r="G45" s="80"/>
      <c r="H45" s="80"/>
      <c r="I45" s="857"/>
    </row>
    <row r="46" spans="1:9" s="922" customFormat="1">
      <c r="A46" s="641"/>
      <c r="B46" s="80"/>
      <c r="C46" s="80"/>
      <c r="D46" s="80"/>
      <c r="E46" s="80"/>
      <c r="F46" s="80"/>
      <c r="G46" s="80"/>
      <c r="H46" s="80"/>
      <c r="I46" s="857"/>
    </row>
    <row r="47" spans="1:9" s="922" customFormat="1">
      <c r="A47" s="641"/>
      <c r="B47" s="80"/>
      <c r="C47" s="80"/>
      <c r="D47" s="80"/>
      <c r="E47" s="80"/>
      <c r="F47" s="80"/>
      <c r="G47" s="80"/>
      <c r="H47" s="80"/>
      <c r="I47" s="857"/>
    </row>
    <row r="48" spans="1:9" s="922" customFormat="1">
      <c r="A48" s="641"/>
      <c r="B48" s="80"/>
      <c r="C48" s="80"/>
      <c r="D48" s="80"/>
      <c r="E48" s="80"/>
      <c r="F48" s="80"/>
      <c r="G48" s="80"/>
      <c r="H48" s="80"/>
      <c r="I48" s="857"/>
    </row>
    <row r="49" spans="1:9" s="922" customFormat="1">
      <c r="A49" s="641"/>
      <c r="B49" s="80"/>
      <c r="C49" s="80"/>
      <c r="D49" s="80"/>
      <c r="E49" s="80"/>
      <c r="F49" s="80"/>
      <c r="G49" s="80"/>
      <c r="H49" s="80"/>
      <c r="I49" s="857"/>
    </row>
    <row r="50" spans="1:9" s="922" customFormat="1">
      <c r="A50" s="641"/>
      <c r="B50" s="80"/>
      <c r="C50" s="80"/>
      <c r="D50" s="80"/>
      <c r="E50" s="80"/>
      <c r="F50" s="80"/>
      <c r="G50" s="80"/>
      <c r="H50" s="80"/>
      <c r="I50" s="857"/>
    </row>
    <row r="51" spans="1:9" s="922" customFormat="1">
      <c r="A51" s="641"/>
      <c r="B51" s="80"/>
      <c r="C51" s="80"/>
      <c r="D51" s="80"/>
      <c r="E51" s="80"/>
      <c r="F51" s="80"/>
      <c r="G51" s="80"/>
      <c r="H51" s="80"/>
      <c r="I51" s="857"/>
    </row>
    <row r="52" spans="1:9" s="922" customFormat="1">
      <c r="A52" s="641"/>
      <c r="B52" s="80"/>
      <c r="C52" s="80"/>
      <c r="D52" s="80"/>
      <c r="E52" s="80"/>
      <c r="F52" s="80"/>
      <c r="G52" s="80"/>
      <c r="H52" s="80"/>
      <c r="I52" s="857"/>
    </row>
    <row r="53" spans="1:9" s="922" customFormat="1">
      <c r="A53" s="641"/>
      <c r="B53" s="80"/>
      <c r="C53" s="80"/>
      <c r="D53" s="80"/>
      <c r="E53" s="80"/>
      <c r="F53" s="80"/>
      <c r="G53" s="80"/>
      <c r="H53" s="80"/>
      <c r="I53" s="857"/>
    </row>
    <row r="54" spans="1:9" s="922" customFormat="1">
      <c r="A54" s="641"/>
      <c r="B54" s="80"/>
      <c r="C54" s="80"/>
      <c r="D54" s="80"/>
      <c r="E54" s="80"/>
      <c r="F54" s="80"/>
      <c r="G54" s="80"/>
      <c r="H54" s="80"/>
      <c r="I54" s="857"/>
    </row>
    <row r="55" spans="1:9" s="922" customFormat="1">
      <c r="A55" s="641"/>
      <c r="B55" s="80"/>
      <c r="C55" s="80"/>
      <c r="D55" s="80"/>
      <c r="E55" s="80"/>
      <c r="F55" s="80"/>
      <c r="G55" s="80"/>
      <c r="H55" s="80"/>
      <c r="I55" s="857"/>
    </row>
    <row r="56" spans="1:9" s="922" customFormat="1">
      <c r="A56" s="641"/>
      <c r="B56" s="80"/>
      <c r="C56" s="80"/>
      <c r="D56" s="80"/>
      <c r="E56" s="80"/>
      <c r="F56" s="80"/>
      <c r="G56" s="80"/>
      <c r="H56" s="80"/>
      <c r="I56" s="857"/>
    </row>
    <row r="57" spans="1:9" s="922" customFormat="1">
      <c r="A57" s="641"/>
      <c r="B57" s="80"/>
      <c r="C57" s="80"/>
      <c r="D57" s="80"/>
      <c r="E57" s="80"/>
      <c r="F57" s="80"/>
      <c r="G57" s="80"/>
      <c r="H57" s="80"/>
      <c r="I57" s="857"/>
    </row>
    <row r="58" spans="1:9" s="922" customFormat="1">
      <c r="A58" s="641"/>
      <c r="B58" s="80"/>
      <c r="C58" s="80"/>
      <c r="D58" s="80"/>
      <c r="E58" s="80"/>
      <c r="F58" s="80"/>
      <c r="G58" s="80"/>
      <c r="H58" s="80"/>
      <c r="I58" s="857"/>
    </row>
    <row r="59" spans="1:9" s="922" customFormat="1">
      <c r="A59" s="641"/>
      <c r="B59" s="80"/>
      <c r="C59" s="80"/>
      <c r="D59" s="80"/>
      <c r="E59" s="80"/>
      <c r="F59" s="80"/>
      <c r="G59" s="80"/>
      <c r="H59" s="80"/>
      <c r="I59" s="857"/>
    </row>
    <row r="60" spans="1:9" s="922" customFormat="1">
      <c r="A60" s="641"/>
      <c r="B60" s="80"/>
      <c r="C60" s="80"/>
      <c r="D60" s="80"/>
      <c r="E60" s="80"/>
      <c r="F60" s="80"/>
      <c r="G60" s="80"/>
      <c r="H60" s="80"/>
      <c r="I60" s="857"/>
    </row>
    <row r="61" spans="1:9" s="922" customFormat="1">
      <c r="A61" s="641"/>
      <c r="B61" s="80"/>
      <c r="C61" s="80"/>
      <c r="D61" s="80"/>
      <c r="E61" s="80"/>
      <c r="F61" s="80"/>
      <c r="G61" s="80"/>
      <c r="H61" s="80"/>
      <c r="I61" s="857"/>
    </row>
    <row r="62" spans="1:9" s="922" customFormat="1">
      <c r="A62" s="641"/>
      <c r="B62" s="80"/>
      <c r="C62" s="80"/>
      <c r="D62" s="80"/>
      <c r="E62" s="80"/>
      <c r="F62" s="80"/>
      <c r="G62" s="80"/>
      <c r="H62" s="80"/>
      <c r="I62" s="857"/>
    </row>
    <row r="63" spans="1:9" s="922" customFormat="1">
      <c r="A63" s="641"/>
      <c r="B63" s="80"/>
      <c r="C63" s="80"/>
      <c r="D63" s="80"/>
      <c r="E63" s="80"/>
      <c r="F63" s="80"/>
      <c r="G63" s="80"/>
      <c r="H63" s="80"/>
      <c r="I63" s="857"/>
    </row>
    <row r="64" spans="1:9" s="922" customFormat="1">
      <c r="A64" s="641"/>
      <c r="B64" s="80"/>
      <c r="C64" s="80"/>
      <c r="D64" s="80"/>
      <c r="E64" s="80"/>
      <c r="F64" s="80"/>
      <c r="G64" s="80"/>
      <c r="H64" s="80"/>
      <c r="I64" s="857"/>
    </row>
    <row r="65" spans="1:9" s="922" customFormat="1">
      <c r="A65" s="641"/>
      <c r="B65" s="80"/>
      <c r="C65" s="80"/>
      <c r="D65" s="80"/>
      <c r="E65" s="80"/>
      <c r="F65" s="80"/>
      <c r="G65" s="80"/>
      <c r="H65" s="80"/>
      <c r="I65" s="857"/>
    </row>
    <row r="66" spans="1:9" s="922" customFormat="1">
      <c r="A66" s="641"/>
      <c r="B66" s="80"/>
      <c r="C66" s="80"/>
      <c r="D66" s="80"/>
      <c r="E66" s="80"/>
      <c r="F66" s="80"/>
      <c r="G66" s="80"/>
      <c r="H66" s="80"/>
      <c r="I66" s="857"/>
    </row>
    <row r="67" spans="1:9" s="922" customFormat="1">
      <c r="A67" s="641"/>
      <c r="B67" s="80"/>
      <c r="C67" s="80"/>
      <c r="D67" s="80"/>
      <c r="E67" s="80"/>
      <c r="F67" s="80"/>
      <c r="G67" s="80"/>
      <c r="H67" s="80"/>
      <c r="I67" s="857"/>
    </row>
    <row r="68" spans="1:9" s="922" customFormat="1">
      <c r="A68" s="641"/>
      <c r="B68" s="80"/>
      <c r="C68" s="80"/>
      <c r="D68" s="80"/>
      <c r="E68" s="80"/>
      <c r="F68" s="80"/>
      <c r="G68" s="80"/>
      <c r="H68" s="80"/>
      <c r="I68" s="857"/>
    </row>
    <row r="69" spans="1:9" s="922" customFormat="1">
      <c r="A69" s="641"/>
      <c r="B69" s="80"/>
      <c r="C69" s="80"/>
      <c r="D69" s="80"/>
      <c r="E69" s="80"/>
      <c r="F69" s="80"/>
      <c r="G69" s="80"/>
      <c r="H69" s="80"/>
      <c r="I69" s="857"/>
    </row>
    <row r="70" spans="1:9" s="922" customFormat="1">
      <c r="A70" s="641"/>
      <c r="B70" s="80"/>
      <c r="C70" s="80"/>
      <c r="D70" s="80"/>
      <c r="E70" s="80"/>
      <c r="F70" s="80"/>
      <c r="G70" s="80"/>
      <c r="H70" s="80"/>
      <c r="I70" s="857"/>
    </row>
    <row r="71" spans="1:9" s="922" customFormat="1">
      <c r="A71" s="641"/>
      <c r="B71" s="80"/>
      <c r="C71" s="80"/>
      <c r="D71" s="80"/>
      <c r="E71" s="80"/>
      <c r="F71" s="80"/>
      <c r="G71" s="80"/>
      <c r="H71" s="80"/>
      <c r="I71" s="857"/>
    </row>
    <row r="72" spans="1:9" s="922" customFormat="1">
      <c r="A72" s="641"/>
      <c r="B72" s="80"/>
      <c r="C72" s="80"/>
      <c r="D72" s="80"/>
      <c r="E72" s="80"/>
      <c r="F72" s="80"/>
      <c r="G72" s="80"/>
      <c r="H72" s="80"/>
      <c r="I72" s="857"/>
    </row>
    <row r="73" spans="1:9" s="922" customFormat="1">
      <c r="A73" s="641"/>
      <c r="B73" s="80"/>
      <c r="C73" s="80"/>
      <c r="D73" s="80"/>
      <c r="E73" s="80"/>
      <c r="F73" s="80"/>
      <c r="G73" s="80"/>
      <c r="H73" s="80"/>
      <c r="I73" s="857"/>
    </row>
    <row r="74" spans="1:9" s="922" customFormat="1">
      <c r="A74" s="641"/>
      <c r="B74" s="80"/>
      <c r="C74" s="80"/>
      <c r="D74" s="80"/>
      <c r="E74" s="80"/>
      <c r="F74" s="80"/>
      <c r="G74" s="80"/>
      <c r="H74" s="80"/>
      <c r="I74" s="857"/>
    </row>
    <row r="75" spans="1:9" s="922" customFormat="1">
      <c r="A75" s="641"/>
      <c r="B75" s="80"/>
      <c r="C75" s="80"/>
      <c r="D75" s="80"/>
      <c r="E75" s="80"/>
      <c r="F75" s="80"/>
      <c r="G75" s="80"/>
      <c r="H75" s="80"/>
      <c r="I75" s="857"/>
    </row>
    <row r="76" spans="1:9" s="922" customFormat="1">
      <c r="A76" s="641"/>
      <c r="B76" s="80"/>
      <c r="C76" s="80"/>
      <c r="D76" s="80"/>
      <c r="E76" s="80"/>
      <c r="F76" s="80"/>
      <c r="G76" s="80"/>
      <c r="H76" s="80"/>
      <c r="I76" s="857"/>
    </row>
    <row r="77" spans="1:9" s="922" customFormat="1">
      <c r="A77" s="641"/>
      <c r="B77" s="80"/>
      <c r="C77" s="80"/>
      <c r="D77" s="80"/>
      <c r="E77" s="80"/>
      <c r="F77" s="80"/>
      <c r="G77" s="80"/>
      <c r="H77" s="80"/>
      <c r="I77" s="857"/>
    </row>
    <row r="78" spans="1:9" s="922" customFormat="1">
      <c r="A78" s="641"/>
      <c r="B78" s="80"/>
      <c r="C78" s="80"/>
      <c r="D78" s="80"/>
      <c r="E78" s="80"/>
      <c r="F78" s="80"/>
      <c r="G78" s="80"/>
      <c r="H78" s="80"/>
      <c r="I78" s="857"/>
    </row>
    <row r="79" spans="1:9" s="922" customFormat="1">
      <c r="A79" s="641"/>
      <c r="B79" s="80"/>
      <c r="C79" s="80"/>
      <c r="D79" s="80"/>
      <c r="E79" s="80"/>
      <c r="F79" s="80"/>
      <c r="G79" s="80"/>
      <c r="H79" s="80"/>
      <c r="I79" s="857"/>
    </row>
    <row r="80" spans="1:9" s="922" customFormat="1">
      <c r="A80" s="641"/>
      <c r="B80" s="80"/>
      <c r="C80" s="80"/>
      <c r="D80" s="80"/>
      <c r="E80" s="80"/>
      <c r="F80" s="80"/>
      <c r="G80" s="80"/>
      <c r="H80" s="80"/>
      <c r="I80" s="857"/>
    </row>
    <row r="81" spans="1:9" s="922" customFormat="1">
      <c r="A81" s="641"/>
      <c r="B81" s="80"/>
      <c r="C81" s="80"/>
      <c r="D81" s="80"/>
      <c r="E81" s="80"/>
      <c r="F81" s="80"/>
      <c r="G81" s="80"/>
      <c r="H81" s="80"/>
      <c r="I81" s="857"/>
    </row>
    <row r="82" spans="1:9" s="922" customFormat="1">
      <c r="A82" s="641"/>
      <c r="B82" s="80"/>
      <c r="C82" s="80"/>
      <c r="D82" s="80"/>
      <c r="E82" s="80"/>
      <c r="F82" s="80"/>
      <c r="G82" s="80"/>
      <c r="H82" s="80"/>
      <c r="I82" s="857"/>
    </row>
    <row r="83" spans="1:9" s="922" customFormat="1">
      <c r="A83" s="641"/>
      <c r="B83" s="80"/>
      <c r="C83" s="80"/>
      <c r="D83" s="80"/>
      <c r="E83" s="80"/>
      <c r="F83" s="80"/>
      <c r="G83" s="80"/>
      <c r="H83" s="80"/>
      <c r="I83" s="857"/>
    </row>
    <row r="84" spans="1:9" s="922" customFormat="1">
      <c r="A84" s="641"/>
      <c r="B84" s="80"/>
      <c r="C84" s="80"/>
      <c r="D84" s="80"/>
      <c r="E84" s="80"/>
      <c r="F84" s="80"/>
      <c r="G84" s="80"/>
      <c r="H84" s="80"/>
      <c r="I84" s="857"/>
    </row>
    <row r="85" spans="1:9" s="922" customFormat="1">
      <c r="A85" s="641"/>
      <c r="B85" s="80"/>
      <c r="C85" s="80"/>
      <c r="D85" s="80"/>
      <c r="E85" s="80"/>
      <c r="F85" s="80"/>
      <c r="G85" s="80"/>
      <c r="H85" s="80"/>
      <c r="I85" s="857"/>
    </row>
    <row r="86" spans="1:9" s="922" customFormat="1">
      <c r="A86" s="641"/>
      <c r="B86" s="80"/>
      <c r="C86" s="80"/>
      <c r="D86" s="80"/>
      <c r="E86" s="80"/>
      <c r="F86" s="80"/>
      <c r="G86" s="80"/>
      <c r="H86" s="80"/>
      <c r="I86" s="857"/>
    </row>
    <row r="87" spans="1:9" s="922" customFormat="1">
      <c r="A87" s="641"/>
      <c r="B87" s="80"/>
      <c r="C87" s="80"/>
      <c r="D87" s="80"/>
      <c r="E87" s="80"/>
      <c r="F87" s="80"/>
      <c r="G87" s="80"/>
      <c r="H87" s="80"/>
      <c r="I87" s="857"/>
    </row>
    <row r="88" spans="1:9" s="922" customFormat="1">
      <c r="A88" s="641"/>
      <c r="B88" s="80"/>
      <c r="C88" s="80"/>
      <c r="D88" s="80"/>
      <c r="E88" s="80"/>
      <c r="F88" s="80"/>
      <c r="G88" s="80"/>
      <c r="H88" s="80"/>
      <c r="I88" s="857"/>
    </row>
    <row r="89" spans="1:9" s="922" customFormat="1">
      <c r="A89" s="641"/>
      <c r="B89" s="80"/>
      <c r="C89" s="80"/>
      <c r="D89" s="80"/>
      <c r="E89" s="80"/>
      <c r="F89" s="80"/>
      <c r="G89" s="80"/>
      <c r="H89" s="80"/>
      <c r="I89" s="857"/>
    </row>
    <row r="90" spans="1:9" s="922" customFormat="1">
      <c r="A90" s="641"/>
      <c r="B90" s="80"/>
      <c r="C90" s="80"/>
      <c r="D90" s="80"/>
      <c r="E90" s="80"/>
      <c r="F90" s="80"/>
      <c r="G90" s="80"/>
      <c r="H90" s="80"/>
      <c r="I90" s="857"/>
    </row>
    <row r="91" spans="1:9" s="922" customFormat="1">
      <c r="A91" s="641"/>
      <c r="B91" s="80"/>
      <c r="C91" s="80"/>
      <c r="D91" s="80"/>
      <c r="E91" s="80"/>
      <c r="F91" s="80"/>
      <c r="G91" s="80"/>
      <c r="H91" s="80"/>
      <c r="I91" s="857"/>
    </row>
    <row r="92" spans="1:9" s="922" customFormat="1">
      <c r="A92" s="641"/>
      <c r="B92" s="80"/>
      <c r="C92" s="80"/>
      <c r="D92" s="80"/>
      <c r="E92" s="80"/>
      <c r="F92" s="80"/>
      <c r="G92" s="80"/>
      <c r="H92" s="80"/>
      <c r="I92" s="857"/>
    </row>
    <row r="93" spans="1:9" s="922" customFormat="1">
      <c r="A93" s="641"/>
      <c r="B93" s="80"/>
      <c r="C93" s="80"/>
      <c r="D93" s="80"/>
      <c r="E93" s="80"/>
      <c r="F93" s="80"/>
      <c r="G93" s="80"/>
      <c r="H93" s="80"/>
      <c r="I93" s="857"/>
    </row>
    <row r="94" spans="1:9" s="922" customFormat="1">
      <c r="A94" s="641"/>
      <c r="B94" s="80"/>
      <c r="C94" s="80"/>
      <c r="D94" s="80"/>
      <c r="E94" s="80"/>
      <c r="F94" s="80"/>
      <c r="G94" s="80"/>
      <c r="H94" s="80"/>
      <c r="I94" s="857"/>
    </row>
    <row r="95" spans="1:9" s="922" customFormat="1">
      <c r="A95" s="641"/>
      <c r="B95" s="80"/>
      <c r="C95" s="80"/>
      <c r="D95" s="80"/>
      <c r="E95" s="80"/>
      <c r="F95" s="80"/>
      <c r="G95" s="80"/>
      <c r="H95" s="80"/>
      <c r="I95" s="857"/>
    </row>
    <row r="96" spans="1:9" s="922" customFormat="1">
      <c r="A96" s="641"/>
      <c r="B96" s="80"/>
      <c r="C96" s="80"/>
      <c r="D96" s="80"/>
      <c r="E96" s="80"/>
      <c r="F96" s="80"/>
      <c r="G96" s="80"/>
      <c r="H96" s="80"/>
      <c r="I96" s="857"/>
    </row>
    <row r="97" spans="1:9" s="922" customFormat="1">
      <c r="A97" s="641"/>
      <c r="B97" s="80"/>
      <c r="C97" s="80"/>
      <c r="D97" s="80"/>
      <c r="E97" s="80"/>
      <c r="F97" s="80"/>
      <c r="G97" s="80"/>
      <c r="H97" s="80"/>
      <c r="I97" s="857"/>
    </row>
    <row r="98" spans="1:9" s="922" customFormat="1">
      <c r="A98" s="641"/>
      <c r="B98" s="80"/>
      <c r="C98" s="80"/>
      <c r="D98" s="80"/>
      <c r="E98" s="80"/>
      <c r="F98" s="80"/>
      <c r="G98" s="80"/>
      <c r="H98" s="80"/>
      <c r="I98" s="857"/>
    </row>
    <row r="99" spans="1:9" s="922" customFormat="1">
      <c r="A99" s="641"/>
      <c r="B99" s="80"/>
      <c r="C99" s="80"/>
      <c r="D99" s="80"/>
      <c r="E99" s="80"/>
      <c r="F99" s="80"/>
      <c r="G99" s="80"/>
      <c r="H99" s="80"/>
      <c r="I99" s="857"/>
    </row>
    <row r="100" spans="1:9" s="922" customFormat="1">
      <c r="A100" s="641"/>
      <c r="B100" s="80"/>
      <c r="C100" s="80"/>
      <c r="D100" s="80"/>
      <c r="E100" s="80"/>
      <c r="F100" s="80"/>
      <c r="G100" s="80"/>
      <c r="H100" s="80"/>
      <c r="I100" s="857"/>
    </row>
    <row r="101" spans="1:9" s="922" customFormat="1">
      <c r="A101" s="641"/>
      <c r="B101" s="80"/>
      <c r="C101" s="80"/>
      <c r="D101" s="80"/>
      <c r="E101" s="80"/>
      <c r="F101" s="80"/>
      <c r="G101" s="80"/>
      <c r="H101" s="80"/>
      <c r="I101" s="857"/>
    </row>
    <row r="102" spans="1:9" s="922" customFormat="1">
      <c r="A102" s="641"/>
      <c r="B102" s="80"/>
      <c r="C102" s="80"/>
      <c r="D102" s="80"/>
      <c r="E102" s="80"/>
      <c r="F102" s="80"/>
      <c r="G102" s="80"/>
      <c r="H102" s="80"/>
      <c r="I102" s="857"/>
    </row>
    <row r="103" spans="1:9" s="922" customFormat="1">
      <c r="A103" s="641"/>
      <c r="B103" s="80"/>
      <c r="C103" s="80"/>
      <c r="D103" s="80"/>
      <c r="E103" s="80"/>
      <c r="F103" s="80"/>
      <c r="G103" s="80"/>
      <c r="H103" s="80"/>
      <c r="I103" s="857"/>
    </row>
    <row r="104" spans="1:9" s="922" customFormat="1">
      <c r="A104" s="641"/>
      <c r="B104" s="80"/>
      <c r="C104" s="80"/>
      <c r="D104" s="80"/>
      <c r="E104" s="80"/>
      <c r="F104" s="80"/>
      <c r="G104" s="80"/>
      <c r="H104" s="80"/>
      <c r="I104" s="857"/>
    </row>
    <row r="105" spans="1:9" s="922" customFormat="1">
      <c r="A105" s="641"/>
      <c r="B105" s="80"/>
      <c r="C105" s="80"/>
      <c r="D105" s="80"/>
      <c r="E105" s="80"/>
      <c r="F105" s="80"/>
      <c r="G105" s="80"/>
      <c r="H105" s="80"/>
      <c r="I105" s="857"/>
    </row>
    <row r="106" spans="1:9" s="922" customFormat="1">
      <c r="A106" s="641"/>
      <c r="B106" s="80"/>
      <c r="C106" s="80"/>
      <c r="D106" s="80"/>
      <c r="E106" s="80"/>
      <c r="F106" s="80"/>
      <c r="G106" s="80"/>
      <c r="H106" s="80"/>
      <c r="I106" s="857"/>
    </row>
    <row r="107" spans="1:9" s="922" customFormat="1">
      <c r="A107" s="641"/>
      <c r="B107" s="80"/>
      <c r="C107" s="80"/>
      <c r="D107" s="80"/>
      <c r="E107" s="80"/>
      <c r="F107" s="80"/>
      <c r="G107" s="80"/>
      <c r="H107" s="80"/>
      <c r="I107" s="857"/>
    </row>
    <row r="108" spans="1:9" s="922" customFormat="1">
      <c r="A108" s="641"/>
      <c r="B108" s="80"/>
      <c r="C108" s="80"/>
      <c r="D108" s="80"/>
      <c r="E108" s="80"/>
      <c r="F108" s="80"/>
      <c r="G108" s="80"/>
      <c r="H108" s="80"/>
      <c r="I108" s="857"/>
    </row>
    <row r="109" spans="1:9" s="922" customFormat="1">
      <c r="A109" s="641"/>
      <c r="B109" s="80"/>
      <c r="C109" s="80"/>
      <c r="D109" s="80"/>
      <c r="E109" s="80"/>
      <c r="F109" s="80"/>
      <c r="G109" s="80"/>
      <c r="H109" s="80"/>
      <c r="I109" s="857"/>
    </row>
    <row r="110" spans="1:9" s="922" customFormat="1">
      <c r="A110" s="641"/>
      <c r="B110" s="80"/>
      <c r="C110" s="80"/>
      <c r="D110" s="80"/>
      <c r="E110" s="80"/>
      <c r="F110" s="80"/>
      <c r="G110" s="80"/>
      <c r="H110" s="80"/>
      <c r="I110" s="857"/>
    </row>
    <row r="111" spans="1:9" s="922" customFormat="1">
      <c r="A111" s="641"/>
      <c r="B111" s="80"/>
      <c r="C111" s="80"/>
      <c r="D111" s="80"/>
      <c r="E111" s="80"/>
      <c r="F111" s="80"/>
      <c r="G111" s="80"/>
      <c r="H111" s="80"/>
      <c r="I111" s="857"/>
    </row>
    <row r="112" spans="1:9" s="922" customFormat="1">
      <c r="A112" s="641"/>
      <c r="B112" s="80"/>
      <c r="C112" s="80"/>
      <c r="D112" s="80"/>
      <c r="E112" s="80"/>
      <c r="F112" s="80"/>
      <c r="G112" s="80"/>
      <c r="H112" s="80"/>
      <c r="I112" s="857"/>
    </row>
    <row r="113" spans="1:9" s="922" customFormat="1">
      <c r="A113" s="641"/>
      <c r="B113" s="80"/>
      <c r="C113" s="80"/>
      <c r="D113" s="80"/>
      <c r="E113" s="80"/>
      <c r="F113" s="80"/>
      <c r="G113" s="80"/>
      <c r="H113" s="80"/>
      <c r="I113" s="857"/>
    </row>
    <row r="114" spans="1:9" s="922" customFormat="1">
      <c r="A114" s="641"/>
      <c r="B114" s="80"/>
      <c r="C114" s="80"/>
      <c r="D114" s="80"/>
      <c r="E114" s="80"/>
      <c r="F114" s="80"/>
      <c r="G114" s="80"/>
      <c r="H114" s="80"/>
      <c r="I114" s="857"/>
    </row>
    <row r="115" spans="1:9" s="922" customFormat="1">
      <c r="A115" s="641"/>
      <c r="B115" s="80"/>
      <c r="C115" s="80"/>
      <c r="D115" s="80"/>
      <c r="E115" s="80"/>
      <c r="F115" s="80"/>
      <c r="G115" s="80"/>
      <c r="H115" s="80"/>
      <c r="I115" s="857"/>
    </row>
    <row r="116" spans="1:9" s="922" customFormat="1">
      <c r="A116" s="641"/>
      <c r="B116" s="80"/>
      <c r="C116" s="80"/>
      <c r="D116" s="80"/>
      <c r="E116" s="80"/>
      <c r="F116" s="80"/>
      <c r="G116" s="80"/>
      <c r="H116" s="80"/>
      <c r="I116" s="857"/>
    </row>
    <row r="117" spans="1:9" s="922" customFormat="1">
      <c r="A117" s="641"/>
      <c r="B117" s="80"/>
      <c r="C117" s="80"/>
      <c r="D117" s="80"/>
      <c r="E117" s="80"/>
      <c r="F117" s="80"/>
      <c r="G117" s="80"/>
      <c r="H117" s="80"/>
      <c r="I117" s="857"/>
    </row>
    <row r="118" spans="1:9" s="922" customFormat="1">
      <c r="A118" s="641"/>
      <c r="B118" s="80"/>
      <c r="C118" s="80"/>
      <c r="D118" s="80"/>
      <c r="E118" s="80"/>
      <c r="F118" s="80"/>
      <c r="G118" s="80"/>
      <c r="H118" s="80"/>
      <c r="I118" s="857"/>
    </row>
    <row r="119" spans="1:9" s="922" customFormat="1">
      <c r="A119" s="641"/>
      <c r="B119" s="80"/>
      <c r="C119" s="80"/>
      <c r="D119" s="80"/>
      <c r="E119" s="80"/>
      <c r="F119" s="80"/>
      <c r="G119" s="80"/>
      <c r="H119" s="80"/>
      <c r="I119" s="857"/>
    </row>
    <row r="120" spans="1:9" s="922" customFormat="1">
      <c r="A120" s="641"/>
      <c r="B120" s="80"/>
      <c r="C120" s="80"/>
      <c r="D120" s="80"/>
      <c r="E120" s="80"/>
      <c r="F120" s="80"/>
      <c r="G120" s="80"/>
      <c r="H120" s="80"/>
      <c r="I120" s="857"/>
    </row>
    <row r="121" spans="1:9" s="922" customFormat="1">
      <c r="A121" s="641"/>
      <c r="B121" s="80"/>
      <c r="C121" s="80"/>
      <c r="D121" s="80"/>
      <c r="E121" s="80"/>
      <c r="F121" s="80"/>
      <c r="G121" s="80"/>
      <c r="H121" s="80"/>
      <c r="I121" s="857"/>
    </row>
    <row r="122" spans="1:9" s="922" customFormat="1">
      <c r="A122" s="641"/>
      <c r="B122" s="80"/>
      <c r="C122" s="80"/>
      <c r="D122" s="80"/>
      <c r="E122" s="80"/>
      <c r="F122" s="80"/>
      <c r="G122" s="80"/>
      <c r="H122" s="80"/>
      <c r="I122" s="857"/>
    </row>
    <row r="123" spans="1:9" s="922" customFormat="1">
      <c r="A123" s="641"/>
      <c r="B123" s="80"/>
      <c r="C123" s="80"/>
      <c r="D123" s="80"/>
      <c r="E123" s="80"/>
      <c r="F123" s="80"/>
      <c r="G123" s="80"/>
      <c r="H123" s="80"/>
      <c r="I123" s="857"/>
    </row>
    <row r="124" spans="1:9" s="922" customFormat="1">
      <c r="A124" s="641"/>
      <c r="B124" s="80"/>
      <c r="C124" s="80"/>
      <c r="D124" s="80"/>
      <c r="E124" s="80"/>
      <c r="F124" s="80"/>
      <c r="G124" s="80"/>
      <c r="H124" s="80"/>
      <c r="I124" s="857"/>
    </row>
    <row r="125" spans="1:9" s="922" customFormat="1">
      <c r="A125" s="641"/>
      <c r="B125" s="80"/>
      <c r="C125" s="80"/>
      <c r="D125" s="80"/>
      <c r="E125" s="80"/>
      <c r="F125" s="80"/>
      <c r="G125" s="80"/>
      <c r="H125" s="80"/>
      <c r="I125" s="857"/>
    </row>
    <row r="126" spans="1:9" s="922" customFormat="1">
      <c r="A126" s="641"/>
      <c r="B126" s="80"/>
      <c r="C126" s="80"/>
      <c r="D126" s="80"/>
      <c r="E126" s="80"/>
      <c r="F126" s="80"/>
      <c r="G126" s="80"/>
      <c r="H126" s="80"/>
      <c r="I126" s="857"/>
    </row>
    <row r="127" spans="1:9" s="922" customFormat="1">
      <c r="A127" s="641"/>
      <c r="B127" s="80"/>
      <c r="C127" s="80"/>
      <c r="D127" s="80"/>
      <c r="E127" s="80"/>
      <c r="F127" s="80"/>
      <c r="G127" s="80"/>
      <c r="H127" s="80"/>
      <c r="I127" s="857"/>
    </row>
    <row r="128" spans="1:9" s="922" customFormat="1">
      <c r="A128" s="641"/>
      <c r="B128" s="80"/>
      <c r="C128" s="80"/>
      <c r="D128" s="80"/>
      <c r="E128" s="80"/>
      <c r="F128" s="80"/>
      <c r="G128" s="80"/>
      <c r="H128" s="80"/>
      <c r="I128" s="857"/>
    </row>
    <row r="129" spans="1:9" s="922" customFormat="1">
      <c r="A129" s="641"/>
      <c r="B129" s="80"/>
      <c r="C129" s="80"/>
      <c r="D129" s="80"/>
      <c r="E129" s="80"/>
      <c r="F129" s="80"/>
      <c r="G129" s="80"/>
      <c r="H129" s="80"/>
      <c r="I129" s="857"/>
    </row>
    <row r="130" spans="1:9" s="922" customFormat="1">
      <c r="A130" s="641"/>
      <c r="B130" s="80"/>
      <c r="C130" s="80"/>
      <c r="D130" s="80"/>
      <c r="E130" s="80"/>
      <c r="F130" s="80"/>
      <c r="G130" s="80"/>
      <c r="H130" s="80"/>
      <c r="I130" s="857"/>
    </row>
    <row r="131" spans="1:9" s="922" customFormat="1">
      <c r="A131" s="641"/>
      <c r="B131" s="80"/>
      <c r="C131" s="80"/>
      <c r="D131" s="80"/>
      <c r="E131" s="80"/>
      <c r="F131" s="80"/>
      <c r="G131" s="80"/>
      <c r="H131" s="80"/>
      <c r="I131" s="857"/>
    </row>
    <row r="132" spans="1:9" s="922" customFormat="1">
      <c r="A132" s="641"/>
      <c r="B132" s="80"/>
      <c r="C132" s="80"/>
      <c r="D132" s="80"/>
      <c r="E132" s="80"/>
      <c r="F132" s="80"/>
      <c r="G132" s="80"/>
      <c r="H132" s="80"/>
      <c r="I132" s="857"/>
    </row>
    <row r="133" spans="1:9" s="922" customFormat="1">
      <c r="A133" s="641"/>
      <c r="B133" s="80"/>
      <c r="C133" s="80"/>
      <c r="D133" s="80"/>
      <c r="E133" s="80"/>
      <c r="F133" s="80"/>
      <c r="G133" s="80"/>
      <c r="H133" s="80"/>
      <c r="I133" s="857"/>
    </row>
    <row r="134" spans="1:9" s="922" customFormat="1">
      <c r="A134" s="641"/>
      <c r="B134" s="80"/>
      <c r="C134" s="80"/>
      <c r="D134" s="80"/>
      <c r="E134" s="80"/>
      <c r="F134" s="80"/>
      <c r="G134" s="80"/>
      <c r="H134" s="80"/>
      <c r="I134" s="857"/>
    </row>
    <row r="135" spans="1:9" s="922" customFormat="1">
      <c r="A135" s="641"/>
      <c r="B135" s="80"/>
      <c r="C135" s="80"/>
      <c r="D135" s="80"/>
      <c r="E135" s="80"/>
      <c r="F135" s="80"/>
      <c r="G135" s="80"/>
      <c r="H135" s="80"/>
      <c r="I135" s="857"/>
    </row>
    <row r="136" spans="1:9" s="922" customFormat="1">
      <c r="A136" s="641"/>
      <c r="B136" s="80"/>
      <c r="C136" s="80"/>
      <c r="D136" s="80"/>
      <c r="E136" s="80"/>
      <c r="F136" s="80"/>
      <c r="G136" s="80"/>
      <c r="H136" s="80"/>
      <c r="I136" s="857"/>
    </row>
    <row r="137" spans="1:9" s="922" customFormat="1">
      <c r="A137" s="641"/>
      <c r="B137" s="80"/>
      <c r="C137" s="80"/>
      <c r="D137" s="80"/>
      <c r="E137" s="80"/>
      <c r="F137" s="80"/>
      <c r="G137" s="80"/>
      <c r="H137" s="80"/>
      <c r="I137" s="857"/>
    </row>
    <row r="138" spans="1:9" s="922" customFormat="1">
      <c r="A138" s="641"/>
      <c r="B138" s="80"/>
      <c r="C138" s="80"/>
      <c r="D138" s="80"/>
      <c r="E138" s="80"/>
      <c r="F138" s="80"/>
      <c r="G138" s="80"/>
      <c r="H138" s="80"/>
      <c r="I138" s="857"/>
    </row>
    <row r="139" spans="1:9" s="922" customFormat="1">
      <c r="A139" s="641"/>
      <c r="B139" s="80"/>
      <c r="C139" s="80"/>
      <c r="D139" s="80"/>
      <c r="E139" s="80"/>
      <c r="F139" s="80"/>
      <c r="G139" s="80"/>
      <c r="H139" s="80"/>
      <c r="I139" s="857"/>
    </row>
    <row r="140" spans="1:9" s="922" customFormat="1">
      <c r="A140" s="641"/>
      <c r="B140" s="80"/>
      <c r="C140" s="80"/>
      <c r="D140" s="80"/>
      <c r="E140" s="80"/>
      <c r="F140" s="80"/>
      <c r="G140" s="80"/>
      <c r="H140" s="80"/>
      <c r="I140" s="857"/>
    </row>
    <row r="141" spans="1:9" s="922" customFormat="1">
      <c r="A141" s="641"/>
      <c r="B141" s="80"/>
      <c r="C141" s="80"/>
      <c r="D141" s="80"/>
      <c r="E141" s="80"/>
      <c r="F141" s="80"/>
      <c r="G141" s="80"/>
      <c r="H141" s="80"/>
      <c r="I141" s="857"/>
    </row>
    <row r="142" spans="1:9" s="922" customFormat="1">
      <c r="A142" s="641"/>
      <c r="B142" s="80"/>
      <c r="C142" s="80"/>
      <c r="D142" s="80"/>
      <c r="E142" s="80"/>
      <c r="F142" s="80"/>
      <c r="G142" s="80"/>
      <c r="H142" s="80"/>
      <c r="I142" s="857"/>
    </row>
    <row r="143" spans="1:9" s="922" customFormat="1">
      <c r="A143" s="641"/>
      <c r="B143" s="80"/>
      <c r="C143" s="80"/>
      <c r="D143" s="80"/>
      <c r="E143" s="80"/>
      <c r="F143" s="80"/>
      <c r="G143" s="80"/>
      <c r="H143" s="80"/>
      <c r="I143" s="857"/>
    </row>
    <row r="144" spans="1:9" s="922" customFormat="1">
      <c r="A144" s="641"/>
      <c r="B144" s="80"/>
      <c r="C144" s="80"/>
      <c r="D144" s="80"/>
      <c r="E144" s="80"/>
      <c r="F144" s="80"/>
      <c r="G144" s="80"/>
      <c r="H144" s="80"/>
      <c r="I144" s="857"/>
    </row>
    <row r="145" spans="1:9" s="922" customFormat="1">
      <c r="A145" s="641"/>
      <c r="B145" s="80"/>
      <c r="C145" s="80"/>
      <c r="D145" s="80"/>
      <c r="E145" s="80"/>
      <c r="F145" s="80"/>
      <c r="G145" s="80"/>
      <c r="H145" s="80"/>
      <c r="I145" s="857"/>
    </row>
    <row r="146" spans="1:9" s="922" customFormat="1">
      <c r="A146" s="641"/>
      <c r="B146" s="80"/>
      <c r="C146" s="80"/>
      <c r="D146" s="80"/>
      <c r="E146" s="80"/>
      <c r="F146" s="80"/>
      <c r="G146" s="80"/>
      <c r="H146" s="80"/>
      <c r="I146" s="857"/>
    </row>
    <row r="147" spans="1:9" s="922" customFormat="1">
      <c r="A147" s="641"/>
      <c r="B147" s="80"/>
      <c r="C147" s="80"/>
      <c r="D147" s="80"/>
      <c r="E147" s="80"/>
      <c r="F147" s="80"/>
      <c r="G147" s="80"/>
      <c r="H147" s="80"/>
      <c r="I147" s="857"/>
    </row>
    <row r="148" spans="1:9" s="922" customFormat="1">
      <c r="A148" s="641"/>
      <c r="B148" s="80"/>
      <c r="C148" s="80"/>
      <c r="D148" s="80"/>
      <c r="E148" s="80"/>
      <c r="F148" s="80"/>
      <c r="G148" s="80"/>
      <c r="H148" s="80"/>
      <c r="I148" s="857"/>
    </row>
    <row r="149" spans="1:9" s="922" customFormat="1">
      <c r="A149" s="641"/>
      <c r="B149" s="80"/>
      <c r="C149" s="80"/>
      <c r="D149" s="80"/>
      <c r="E149" s="80"/>
      <c r="F149" s="80"/>
      <c r="G149" s="80"/>
      <c r="H149" s="80"/>
      <c r="I149" s="857"/>
    </row>
    <row r="150" spans="1:9" s="922" customFormat="1">
      <c r="A150" s="641"/>
      <c r="B150" s="80"/>
      <c r="C150" s="80"/>
      <c r="D150" s="80"/>
      <c r="E150" s="80"/>
      <c r="F150" s="80"/>
      <c r="G150" s="80"/>
      <c r="H150" s="80"/>
      <c r="I150" s="857"/>
    </row>
    <row r="151" spans="1:9" s="922" customFormat="1">
      <c r="A151" s="641"/>
      <c r="B151" s="80"/>
      <c r="C151" s="80"/>
      <c r="D151" s="80"/>
      <c r="E151" s="80"/>
      <c r="F151" s="80"/>
      <c r="G151" s="80"/>
      <c r="H151" s="80"/>
      <c r="I151" s="857"/>
    </row>
    <row r="152" spans="1:9" s="922" customFormat="1">
      <c r="A152" s="641"/>
      <c r="B152" s="80"/>
      <c r="C152" s="80"/>
      <c r="D152" s="80"/>
      <c r="E152" s="80"/>
      <c r="F152" s="80"/>
      <c r="G152" s="80"/>
      <c r="H152" s="80"/>
      <c r="I152" s="857"/>
    </row>
    <row r="153" spans="1:9" s="922" customFormat="1">
      <c r="A153" s="641"/>
      <c r="B153" s="80"/>
      <c r="C153" s="80"/>
      <c r="D153" s="80"/>
      <c r="E153" s="80"/>
      <c r="F153" s="80"/>
      <c r="G153" s="80"/>
      <c r="H153" s="80"/>
      <c r="I153" s="857"/>
    </row>
    <row r="154" spans="1:9" s="922" customFormat="1">
      <c r="A154" s="641"/>
      <c r="B154" s="80"/>
      <c r="C154" s="80"/>
      <c r="D154" s="80"/>
      <c r="E154" s="80"/>
      <c r="F154" s="80"/>
      <c r="G154" s="80"/>
      <c r="H154" s="80"/>
      <c r="I154" s="857"/>
    </row>
    <row r="155" spans="1:9" s="922" customFormat="1">
      <c r="A155" s="641"/>
      <c r="B155" s="80"/>
      <c r="C155" s="80"/>
      <c r="D155" s="80"/>
      <c r="E155" s="80"/>
      <c r="F155" s="80"/>
      <c r="G155" s="80"/>
      <c r="H155" s="80"/>
      <c r="I155" s="857"/>
    </row>
    <row r="156" spans="1:9" s="922" customFormat="1">
      <c r="A156" s="641"/>
      <c r="B156" s="80"/>
      <c r="C156" s="80"/>
      <c r="D156" s="80"/>
      <c r="E156" s="80"/>
      <c r="F156" s="80"/>
      <c r="G156" s="80"/>
      <c r="H156" s="80"/>
      <c r="I156" s="857"/>
    </row>
    <row r="157" spans="1:9" s="922" customFormat="1">
      <c r="A157" s="641"/>
      <c r="B157" s="80"/>
      <c r="C157" s="80"/>
      <c r="D157" s="80"/>
      <c r="E157" s="80"/>
      <c r="F157" s="80"/>
      <c r="G157" s="80"/>
      <c r="H157" s="80"/>
      <c r="I157" s="857"/>
    </row>
    <row r="158" spans="1:9" s="922" customFormat="1">
      <c r="A158" s="641"/>
      <c r="B158" s="80"/>
      <c r="C158" s="80"/>
      <c r="D158" s="80"/>
      <c r="E158" s="80"/>
      <c r="F158" s="80"/>
      <c r="G158" s="80"/>
      <c r="H158" s="80"/>
      <c r="I158" s="857"/>
    </row>
    <row r="159" spans="1:9" s="922" customFormat="1">
      <c r="A159" s="641"/>
      <c r="B159" s="80"/>
      <c r="C159" s="80"/>
      <c r="D159" s="80"/>
      <c r="E159" s="80"/>
      <c r="F159" s="80"/>
      <c r="G159" s="80"/>
      <c r="H159" s="80"/>
      <c r="I159" s="857"/>
    </row>
    <row r="160" spans="1:9" s="922" customFormat="1">
      <c r="A160" s="641"/>
      <c r="B160" s="80"/>
      <c r="C160" s="80"/>
      <c r="D160" s="80"/>
      <c r="E160" s="80"/>
      <c r="F160" s="80"/>
      <c r="G160" s="80"/>
      <c r="H160" s="80"/>
      <c r="I160" s="857"/>
    </row>
    <row r="161" spans="1:9" s="922" customFormat="1">
      <c r="A161" s="641"/>
      <c r="B161" s="80"/>
      <c r="C161" s="80"/>
      <c r="D161" s="80"/>
      <c r="E161" s="80"/>
      <c r="F161" s="80"/>
      <c r="G161" s="80"/>
      <c r="H161" s="80"/>
      <c r="I161" s="857"/>
    </row>
    <row r="162" spans="1:9" s="922" customFormat="1">
      <c r="A162" s="641"/>
      <c r="B162" s="80"/>
      <c r="C162" s="80"/>
      <c r="D162" s="80"/>
      <c r="E162" s="80"/>
      <c r="F162" s="80"/>
      <c r="G162" s="80"/>
      <c r="H162" s="80"/>
      <c r="I162" s="857"/>
    </row>
    <row r="163" spans="1:9" s="922" customFormat="1">
      <c r="A163" s="641"/>
      <c r="B163" s="80"/>
      <c r="C163" s="80"/>
      <c r="D163" s="80"/>
      <c r="E163" s="80"/>
      <c r="F163" s="80"/>
      <c r="G163" s="80"/>
      <c r="H163" s="80"/>
      <c r="I163" s="857"/>
    </row>
    <row r="164" spans="1:9" s="922" customFormat="1">
      <c r="A164" s="641"/>
      <c r="B164" s="80"/>
      <c r="C164" s="80"/>
      <c r="D164" s="80"/>
      <c r="E164" s="80"/>
      <c r="F164" s="80"/>
      <c r="G164" s="80"/>
      <c r="H164" s="80"/>
      <c r="I164" s="857"/>
    </row>
    <row r="165" spans="1:9" s="922" customFormat="1">
      <c r="A165" s="641"/>
      <c r="B165" s="80"/>
      <c r="C165" s="80"/>
      <c r="D165" s="80"/>
      <c r="E165" s="80"/>
      <c r="F165" s="80"/>
      <c r="G165" s="80"/>
      <c r="H165" s="80"/>
      <c r="I165" s="857"/>
    </row>
    <row r="166" spans="1:9" s="922" customFormat="1">
      <c r="A166" s="641"/>
      <c r="B166" s="80"/>
      <c r="C166" s="80"/>
      <c r="D166" s="80"/>
      <c r="E166" s="80"/>
      <c r="F166" s="80"/>
      <c r="G166" s="80"/>
      <c r="H166" s="80"/>
      <c r="I166" s="857"/>
    </row>
    <row r="167" spans="1:9" s="922" customFormat="1">
      <c r="A167" s="641"/>
      <c r="B167" s="80"/>
      <c r="C167" s="80"/>
      <c r="D167" s="80"/>
      <c r="E167" s="80"/>
      <c r="F167" s="80"/>
      <c r="G167" s="80"/>
      <c r="H167" s="80"/>
      <c r="I167" s="857"/>
    </row>
    <row r="168" spans="1:9" s="922" customFormat="1">
      <c r="A168" s="641"/>
      <c r="B168" s="80"/>
      <c r="C168" s="80"/>
      <c r="D168" s="80"/>
      <c r="E168" s="80"/>
      <c r="F168" s="80"/>
      <c r="G168" s="80"/>
      <c r="H168" s="80"/>
      <c r="I168" s="857"/>
    </row>
    <row r="169" spans="1:9" s="922" customFormat="1">
      <c r="A169" s="641"/>
      <c r="B169" s="80"/>
      <c r="C169" s="80"/>
      <c r="D169" s="80"/>
      <c r="E169" s="80"/>
      <c r="F169" s="80"/>
      <c r="G169" s="80"/>
      <c r="H169" s="80"/>
      <c r="I169" s="857"/>
    </row>
    <row r="170" spans="1:9" s="922" customFormat="1">
      <c r="A170" s="641"/>
      <c r="B170" s="80"/>
      <c r="C170" s="80"/>
      <c r="D170" s="80"/>
      <c r="E170" s="80"/>
      <c r="F170" s="80"/>
      <c r="G170" s="80"/>
      <c r="H170" s="80"/>
      <c r="I170" s="857"/>
    </row>
    <row r="171" spans="1:9" s="922" customFormat="1">
      <c r="A171" s="641"/>
      <c r="B171" s="80"/>
      <c r="C171" s="80"/>
      <c r="D171" s="80"/>
      <c r="E171" s="80"/>
      <c r="F171" s="80"/>
      <c r="G171" s="80"/>
      <c r="H171" s="80"/>
      <c r="I171" s="857"/>
    </row>
    <row r="172" spans="1:9" s="922" customFormat="1">
      <c r="A172" s="641"/>
      <c r="B172" s="80"/>
      <c r="C172" s="80"/>
      <c r="D172" s="80"/>
      <c r="E172" s="80"/>
      <c r="F172" s="80"/>
      <c r="G172" s="80"/>
      <c r="H172" s="80"/>
      <c r="I172" s="857"/>
    </row>
    <row r="173" spans="1:9" s="922" customFormat="1">
      <c r="A173" s="641"/>
      <c r="B173" s="80"/>
      <c r="C173" s="80"/>
      <c r="D173" s="80"/>
      <c r="E173" s="80"/>
      <c r="F173" s="80"/>
      <c r="G173" s="80"/>
      <c r="H173" s="80"/>
      <c r="I173" s="857"/>
    </row>
    <row r="174" spans="1:9" s="922" customFormat="1">
      <c r="A174" s="641"/>
      <c r="B174" s="80"/>
      <c r="C174" s="80"/>
      <c r="D174" s="80"/>
      <c r="E174" s="80"/>
      <c r="F174" s="80"/>
      <c r="G174" s="80"/>
      <c r="H174" s="80"/>
      <c r="I174" s="857"/>
    </row>
    <row r="175" spans="1:9" s="922" customFormat="1">
      <c r="A175" s="641"/>
      <c r="B175" s="80"/>
      <c r="C175" s="80"/>
      <c r="D175" s="80"/>
      <c r="E175" s="80"/>
      <c r="F175" s="80"/>
      <c r="G175" s="80"/>
      <c r="H175" s="80"/>
      <c r="I175" s="857"/>
    </row>
    <row r="176" spans="1:9" s="922" customFormat="1">
      <c r="A176" s="641"/>
      <c r="B176" s="80"/>
      <c r="C176" s="80"/>
      <c r="D176" s="80"/>
      <c r="E176" s="80"/>
      <c r="F176" s="80"/>
      <c r="G176" s="80"/>
      <c r="H176" s="80"/>
      <c r="I176" s="857"/>
    </row>
    <row r="177" spans="1:9" s="922" customFormat="1">
      <c r="A177" s="641"/>
      <c r="B177" s="80"/>
      <c r="C177" s="80"/>
      <c r="D177" s="80"/>
      <c r="E177" s="80"/>
      <c r="F177" s="80"/>
      <c r="G177" s="80"/>
      <c r="H177" s="80"/>
      <c r="I177" s="857"/>
    </row>
    <row r="178" spans="1:9" s="922" customFormat="1">
      <c r="A178" s="641"/>
      <c r="B178" s="80"/>
      <c r="C178" s="80"/>
      <c r="D178" s="80"/>
      <c r="E178" s="80"/>
      <c r="F178" s="80"/>
      <c r="G178" s="80"/>
      <c r="H178" s="80"/>
      <c r="I178" s="857"/>
    </row>
    <row r="179" spans="1:9" s="922" customFormat="1">
      <c r="A179" s="641"/>
      <c r="B179" s="80"/>
      <c r="C179" s="80"/>
      <c r="D179" s="80"/>
      <c r="E179" s="80"/>
      <c r="F179" s="80"/>
      <c r="G179" s="80"/>
      <c r="H179" s="80"/>
      <c r="I179" s="857"/>
    </row>
    <row r="180" spans="1:9" s="922" customFormat="1">
      <c r="A180" s="641"/>
      <c r="B180" s="80"/>
      <c r="C180" s="80"/>
      <c r="D180" s="80"/>
      <c r="E180" s="80"/>
      <c r="F180" s="80"/>
      <c r="G180" s="80"/>
      <c r="H180" s="80"/>
      <c r="I180" s="857"/>
    </row>
    <row r="181" spans="1:9" s="922" customFormat="1">
      <c r="A181" s="641"/>
      <c r="B181" s="80"/>
      <c r="C181" s="80"/>
      <c r="D181" s="80"/>
      <c r="E181" s="80"/>
      <c r="F181" s="80"/>
      <c r="G181" s="80"/>
      <c r="H181" s="80"/>
      <c r="I181" s="857"/>
    </row>
    <row r="182" spans="1:9" s="922" customFormat="1">
      <c r="A182" s="641"/>
      <c r="B182" s="80"/>
      <c r="C182" s="80"/>
      <c r="D182" s="80"/>
      <c r="E182" s="80"/>
      <c r="F182" s="80"/>
      <c r="G182" s="80"/>
      <c r="H182" s="80"/>
      <c r="I182" s="857"/>
    </row>
    <row r="183" spans="1:9" s="922" customFormat="1">
      <c r="A183" s="641"/>
      <c r="B183" s="80"/>
      <c r="C183" s="80"/>
      <c r="D183" s="80"/>
      <c r="E183" s="80"/>
      <c r="F183" s="80"/>
      <c r="G183" s="80"/>
      <c r="H183" s="80"/>
      <c r="I183" s="857"/>
    </row>
    <row r="184" spans="1:9" s="922" customFormat="1">
      <c r="A184" s="641"/>
      <c r="B184" s="80"/>
      <c r="C184" s="80"/>
      <c r="D184" s="80"/>
      <c r="E184" s="80"/>
      <c r="F184" s="80"/>
      <c r="G184" s="80"/>
      <c r="H184" s="80"/>
      <c r="I184" s="857"/>
    </row>
    <row r="185" spans="1:9" s="922" customFormat="1">
      <c r="A185" s="641"/>
      <c r="B185" s="80"/>
      <c r="C185" s="80"/>
      <c r="D185" s="80"/>
      <c r="E185" s="80"/>
      <c r="F185" s="80"/>
      <c r="G185" s="80"/>
      <c r="H185" s="80"/>
      <c r="I185" s="857"/>
    </row>
    <row r="186" spans="1:9" s="922" customFormat="1">
      <c r="A186" s="641"/>
      <c r="B186" s="80"/>
      <c r="C186" s="80"/>
      <c r="D186" s="80"/>
      <c r="E186" s="80"/>
      <c r="F186" s="80"/>
      <c r="G186" s="80"/>
      <c r="H186" s="80"/>
      <c r="I186" s="857"/>
    </row>
    <row r="187" spans="1:9" s="922" customFormat="1">
      <c r="A187" s="641"/>
      <c r="B187" s="80"/>
      <c r="C187" s="80"/>
      <c r="D187" s="80"/>
      <c r="E187" s="80"/>
      <c r="F187" s="80"/>
      <c r="G187" s="80"/>
      <c r="H187" s="80"/>
      <c r="I187" s="857"/>
    </row>
    <row r="188" spans="1:9" s="922" customFormat="1">
      <c r="A188" s="641"/>
      <c r="B188" s="80"/>
      <c r="C188" s="80"/>
      <c r="D188" s="80"/>
      <c r="E188" s="80"/>
      <c r="F188" s="80"/>
      <c r="G188" s="80"/>
      <c r="H188" s="80"/>
      <c r="I188" s="857"/>
    </row>
    <row r="189" spans="1:9" s="922" customFormat="1">
      <c r="A189" s="641"/>
      <c r="B189" s="80"/>
      <c r="C189" s="80"/>
      <c r="D189" s="80"/>
      <c r="E189" s="80"/>
      <c r="F189" s="80"/>
      <c r="G189" s="80"/>
      <c r="H189" s="80"/>
      <c r="I189" s="857"/>
    </row>
    <row r="190" spans="1:9" s="922" customFormat="1">
      <c r="A190" s="641"/>
      <c r="B190" s="80"/>
      <c r="C190" s="80"/>
      <c r="D190" s="80"/>
      <c r="E190" s="80"/>
      <c r="F190" s="80"/>
      <c r="G190" s="80"/>
      <c r="H190" s="80"/>
      <c r="I190" s="857"/>
    </row>
    <row r="191" spans="1:9" s="922" customFormat="1">
      <c r="A191" s="641"/>
      <c r="B191" s="80"/>
      <c r="C191" s="80"/>
      <c r="D191" s="80"/>
      <c r="E191" s="80"/>
      <c r="F191" s="80"/>
      <c r="G191" s="80"/>
      <c r="H191" s="80"/>
      <c r="I191" s="857"/>
    </row>
    <row r="192" spans="1:9" s="922" customFormat="1">
      <c r="A192" s="641"/>
      <c r="B192" s="80"/>
      <c r="C192" s="80"/>
      <c r="D192" s="80"/>
      <c r="E192" s="80"/>
      <c r="F192" s="80"/>
      <c r="G192" s="80"/>
      <c r="H192" s="80"/>
      <c r="I192" s="857"/>
    </row>
    <row r="193" spans="1:9" s="922" customFormat="1">
      <c r="A193" s="641"/>
      <c r="B193" s="80"/>
      <c r="C193" s="80"/>
      <c r="D193" s="80"/>
      <c r="E193" s="80"/>
      <c r="F193" s="80"/>
      <c r="G193" s="80"/>
      <c r="H193" s="80"/>
      <c r="I193" s="857"/>
    </row>
    <row r="194" spans="1:9" s="922" customFormat="1">
      <c r="A194" s="641"/>
      <c r="B194" s="80"/>
      <c r="C194" s="80"/>
      <c r="D194" s="80"/>
      <c r="E194" s="80"/>
      <c r="F194" s="80"/>
      <c r="G194" s="80"/>
      <c r="H194" s="80"/>
      <c r="I194" s="857"/>
    </row>
    <row r="195" spans="1:9" s="922" customFormat="1">
      <c r="A195" s="641"/>
      <c r="B195" s="80"/>
      <c r="C195" s="80"/>
      <c r="D195" s="80"/>
      <c r="E195" s="80"/>
      <c r="F195" s="80"/>
      <c r="G195" s="80"/>
      <c r="H195" s="80"/>
      <c r="I195" s="857"/>
    </row>
    <row r="196" spans="1:9" s="922" customFormat="1">
      <c r="A196" s="641"/>
      <c r="B196" s="80"/>
      <c r="C196" s="80"/>
      <c r="D196" s="80"/>
      <c r="E196" s="80"/>
      <c r="F196" s="80"/>
      <c r="G196" s="80"/>
      <c r="H196" s="80"/>
      <c r="I196" s="857"/>
    </row>
    <row r="197" spans="1:9" s="922" customFormat="1">
      <c r="A197" s="641"/>
      <c r="B197" s="80"/>
      <c r="C197" s="80"/>
      <c r="D197" s="80"/>
      <c r="E197" s="80"/>
      <c r="F197" s="80"/>
      <c r="G197" s="80"/>
      <c r="H197" s="80"/>
      <c r="I197" s="857"/>
    </row>
    <row r="198" spans="1:9" s="922" customFormat="1">
      <c r="A198" s="641"/>
      <c r="B198" s="80"/>
      <c r="C198" s="80"/>
      <c r="D198" s="80"/>
      <c r="E198" s="80"/>
      <c r="F198" s="80"/>
      <c r="G198" s="80"/>
      <c r="H198" s="80"/>
      <c r="I198" s="857"/>
    </row>
    <row r="199" spans="1:9" s="922" customFormat="1">
      <c r="A199" s="641"/>
      <c r="B199" s="80"/>
      <c r="C199" s="80"/>
      <c r="D199" s="80"/>
      <c r="E199" s="80"/>
      <c r="F199" s="80"/>
      <c r="G199" s="80"/>
      <c r="H199" s="80"/>
      <c r="I199" s="857"/>
    </row>
    <row r="200" spans="1:9" s="922" customFormat="1">
      <c r="A200" s="641"/>
      <c r="B200" s="80"/>
      <c r="C200" s="80"/>
      <c r="D200" s="80"/>
      <c r="E200" s="80"/>
      <c r="F200" s="80"/>
      <c r="G200" s="80"/>
      <c r="H200" s="80"/>
      <c r="I200" s="857"/>
    </row>
  </sheetData>
  <mergeCells count="4">
    <mergeCell ref="A2:I2"/>
    <mergeCell ref="A3:I3"/>
    <mergeCell ref="A4:I4"/>
    <mergeCell ref="A5:I5"/>
  </mergeCells>
  <pageMargins left="0.66" right="0.46" top="0.54" bottom="0.35" header="0.5" footer="0.35"/>
  <pageSetup scale="38" orientation="landscape" horizontalDpi="300"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N647"/>
  <sheetViews>
    <sheetView zoomScale="70" zoomScaleNormal="70" workbookViewId="0">
      <selection activeCell="Q14" sqref="Q14"/>
    </sheetView>
  </sheetViews>
  <sheetFormatPr defaultColWidth="9.140625" defaultRowHeight="15"/>
  <cols>
    <col min="1" max="1" width="44.5703125" style="81" customWidth="1"/>
    <col min="2" max="9" width="16.42578125" style="80" customWidth="1"/>
    <col min="10" max="10" width="15.5703125" style="80" customWidth="1"/>
    <col min="11" max="11" width="9.28515625" style="922" hidden="1" customWidth="1"/>
    <col min="12" max="12" width="10.42578125" style="922" hidden="1" customWidth="1"/>
    <col min="13" max="13" width="2.5703125" style="85" customWidth="1"/>
    <col min="14" max="14" width="12.7109375" style="85" customWidth="1"/>
    <col min="15" max="256" width="9.140625" style="922"/>
    <col min="257" max="257" width="44.5703125" style="922" customWidth="1"/>
    <col min="258" max="265" width="16.42578125" style="922" customWidth="1"/>
    <col min="266" max="266" width="15.5703125" style="922" customWidth="1"/>
    <col min="267" max="268" width="0" style="922" hidden="1" customWidth="1"/>
    <col min="269" max="269" width="2.5703125" style="922" customWidth="1"/>
    <col min="270" max="270" width="12.7109375" style="922" customWidth="1"/>
    <col min="271" max="512" width="9.140625" style="922"/>
    <col min="513" max="513" width="44.5703125" style="922" customWidth="1"/>
    <col min="514" max="521" width="16.42578125" style="922" customWidth="1"/>
    <col min="522" max="522" width="15.5703125" style="922" customWidth="1"/>
    <col min="523" max="524" width="0" style="922" hidden="1" customWidth="1"/>
    <col min="525" max="525" width="2.5703125" style="922" customWidth="1"/>
    <col min="526" max="526" width="12.7109375" style="922" customWidth="1"/>
    <col min="527" max="768" width="9.140625" style="922"/>
    <col min="769" max="769" width="44.5703125" style="922" customWidth="1"/>
    <col min="770" max="777" width="16.42578125" style="922" customWidth="1"/>
    <col min="778" max="778" width="15.5703125" style="922" customWidth="1"/>
    <col min="779" max="780" width="0" style="922" hidden="1" customWidth="1"/>
    <col min="781" max="781" width="2.5703125" style="922" customWidth="1"/>
    <col min="782" max="782" width="12.7109375" style="922" customWidth="1"/>
    <col min="783" max="1024" width="9.140625" style="922"/>
    <col min="1025" max="1025" width="44.5703125" style="922" customWidth="1"/>
    <col min="1026" max="1033" width="16.42578125" style="922" customWidth="1"/>
    <col min="1034" max="1034" width="15.5703125" style="922" customWidth="1"/>
    <col min="1035" max="1036" width="0" style="922" hidden="1" customWidth="1"/>
    <col min="1037" max="1037" width="2.5703125" style="922" customWidth="1"/>
    <col min="1038" max="1038" width="12.7109375" style="922" customWidth="1"/>
    <col min="1039" max="1280" width="9.140625" style="922"/>
    <col min="1281" max="1281" width="44.5703125" style="922" customWidth="1"/>
    <col min="1282" max="1289" width="16.42578125" style="922" customWidth="1"/>
    <col min="1290" max="1290" width="15.5703125" style="922" customWidth="1"/>
    <col min="1291" max="1292" width="0" style="922" hidden="1" customWidth="1"/>
    <col min="1293" max="1293" width="2.5703125" style="922" customWidth="1"/>
    <col min="1294" max="1294" width="12.7109375" style="922" customWidth="1"/>
    <col min="1295" max="1536" width="9.140625" style="922"/>
    <col min="1537" max="1537" width="44.5703125" style="922" customWidth="1"/>
    <col min="1538" max="1545" width="16.42578125" style="922" customWidth="1"/>
    <col min="1546" max="1546" width="15.5703125" style="922" customWidth="1"/>
    <col min="1547" max="1548" width="0" style="922" hidden="1" customWidth="1"/>
    <col min="1549" max="1549" width="2.5703125" style="922" customWidth="1"/>
    <col min="1550" max="1550" width="12.7109375" style="922" customWidth="1"/>
    <col min="1551" max="1792" width="9.140625" style="922"/>
    <col min="1793" max="1793" width="44.5703125" style="922" customWidth="1"/>
    <col min="1794" max="1801" width="16.42578125" style="922" customWidth="1"/>
    <col min="1802" max="1802" width="15.5703125" style="922" customWidth="1"/>
    <col min="1803" max="1804" width="0" style="922" hidden="1" customWidth="1"/>
    <col min="1805" max="1805" width="2.5703125" style="922" customWidth="1"/>
    <col min="1806" max="1806" width="12.7109375" style="922" customWidth="1"/>
    <col min="1807" max="2048" width="9.140625" style="922"/>
    <col min="2049" max="2049" width="44.5703125" style="922" customWidth="1"/>
    <col min="2050" max="2057" width="16.42578125" style="922" customWidth="1"/>
    <col min="2058" max="2058" width="15.5703125" style="922" customWidth="1"/>
    <col min="2059" max="2060" width="0" style="922" hidden="1" customWidth="1"/>
    <col min="2061" max="2061" width="2.5703125" style="922" customWidth="1"/>
    <col min="2062" max="2062" width="12.7109375" style="922" customWidth="1"/>
    <col min="2063" max="2304" width="9.140625" style="922"/>
    <col min="2305" max="2305" width="44.5703125" style="922" customWidth="1"/>
    <col min="2306" max="2313" width="16.42578125" style="922" customWidth="1"/>
    <col min="2314" max="2314" width="15.5703125" style="922" customWidth="1"/>
    <col min="2315" max="2316" width="0" style="922" hidden="1" customWidth="1"/>
    <col min="2317" max="2317" width="2.5703125" style="922" customWidth="1"/>
    <col min="2318" max="2318" width="12.7109375" style="922" customWidth="1"/>
    <col min="2319" max="2560" width="9.140625" style="922"/>
    <col min="2561" max="2561" width="44.5703125" style="922" customWidth="1"/>
    <col min="2562" max="2569" width="16.42578125" style="922" customWidth="1"/>
    <col min="2570" max="2570" width="15.5703125" style="922" customWidth="1"/>
    <col min="2571" max="2572" width="0" style="922" hidden="1" customWidth="1"/>
    <col min="2573" max="2573" width="2.5703125" style="922" customWidth="1"/>
    <col min="2574" max="2574" width="12.7109375" style="922" customWidth="1"/>
    <col min="2575" max="2816" width="9.140625" style="922"/>
    <col min="2817" max="2817" width="44.5703125" style="922" customWidth="1"/>
    <col min="2818" max="2825" width="16.42578125" style="922" customWidth="1"/>
    <col min="2826" max="2826" width="15.5703125" style="922" customWidth="1"/>
    <col min="2827" max="2828" width="0" style="922" hidden="1" customWidth="1"/>
    <col min="2829" max="2829" width="2.5703125" style="922" customWidth="1"/>
    <col min="2830" max="2830" width="12.7109375" style="922" customWidth="1"/>
    <col min="2831" max="3072" width="9.140625" style="922"/>
    <col min="3073" max="3073" width="44.5703125" style="922" customWidth="1"/>
    <col min="3074" max="3081" width="16.42578125" style="922" customWidth="1"/>
    <col min="3082" max="3082" width="15.5703125" style="922" customWidth="1"/>
    <col min="3083" max="3084" width="0" style="922" hidden="1" customWidth="1"/>
    <col min="3085" max="3085" width="2.5703125" style="922" customWidth="1"/>
    <col min="3086" max="3086" width="12.7109375" style="922" customWidth="1"/>
    <col min="3087" max="3328" width="9.140625" style="922"/>
    <col min="3329" max="3329" width="44.5703125" style="922" customWidth="1"/>
    <col min="3330" max="3337" width="16.42578125" style="922" customWidth="1"/>
    <col min="3338" max="3338" width="15.5703125" style="922" customWidth="1"/>
    <col min="3339" max="3340" width="0" style="922" hidden="1" customWidth="1"/>
    <col min="3341" max="3341" width="2.5703125" style="922" customWidth="1"/>
    <col min="3342" max="3342" width="12.7109375" style="922" customWidth="1"/>
    <col min="3343" max="3584" width="9.140625" style="922"/>
    <col min="3585" max="3585" width="44.5703125" style="922" customWidth="1"/>
    <col min="3586" max="3593" width="16.42578125" style="922" customWidth="1"/>
    <col min="3594" max="3594" width="15.5703125" style="922" customWidth="1"/>
    <col min="3595" max="3596" width="0" style="922" hidden="1" customWidth="1"/>
    <col min="3597" max="3597" width="2.5703125" style="922" customWidth="1"/>
    <col min="3598" max="3598" width="12.7109375" style="922" customWidth="1"/>
    <col min="3599" max="3840" width="9.140625" style="922"/>
    <col min="3841" max="3841" width="44.5703125" style="922" customWidth="1"/>
    <col min="3842" max="3849" width="16.42578125" style="922" customWidth="1"/>
    <col min="3850" max="3850" width="15.5703125" style="922" customWidth="1"/>
    <col min="3851" max="3852" width="0" style="922" hidden="1" customWidth="1"/>
    <col min="3853" max="3853" width="2.5703125" style="922" customWidth="1"/>
    <col min="3854" max="3854" width="12.7109375" style="922" customWidth="1"/>
    <col min="3855" max="4096" width="9.140625" style="922"/>
    <col min="4097" max="4097" width="44.5703125" style="922" customWidth="1"/>
    <col min="4098" max="4105" width="16.42578125" style="922" customWidth="1"/>
    <col min="4106" max="4106" width="15.5703125" style="922" customWidth="1"/>
    <col min="4107" max="4108" width="0" style="922" hidden="1" customWidth="1"/>
    <col min="4109" max="4109" width="2.5703125" style="922" customWidth="1"/>
    <col min="4110" max="4110" width="12.7109375" style="922" customWidth="1"/>
    <col min="4111" max="4352" width="9.140625" style="922"/>
    <col min="4353" max="4353" width="44.5703125" style="922" customWidth="1"/>
    <col min="4354" max="4361" width="16.42578125" style="922" customWidth="1"/>
    <col min="4362" max="4362" width="15.5703125" style="922" customWidth="1"/>
    <col min="4363" max="4364" width="0" style="922" hidden="1" customWidth="1"/>
    <col min="4365" max="4365" width="2.5703125" style="922" customWidth="1"/>
    <col min="4366" max="4366" width="12.7109375" style="922" customWidth="1"/>
    <col min="4367" max="4608" width="9.140625" style="922"/>
    <col min="4609" max="4609" width="44.5703125" style="922" customWidth="1"/>
    <col min="4610" max="4617" width="16.42578125" style="922" customWidth="1"/>
    <col min="4618" max="4618" width="15.5703125" style="922" customWidth="1"/>
    <col min="4619" max="4620" width="0" style="922" hidden="1" customWidth="1"/>
    <col min="4621" max="4621" width="2.5703125" style="922" customWidth="1"/>
    <col min="4622" max="4622" width="12.7109375" style="922" customWidth="1"/>
    <col min="4623" max="4864" width="9.140625" style="922"/>
    <col min="4865" max="4865" width="44.5703125" style="922" customWidth="1"/>
    <col min="4866" max="4873" width="16.42578125" style="922" customWidth="1"/>
    <col min="4874" max="4874" width="15.5703125" style="922" customWidth="1"/>
    <col min="4875" max="4876" width="0" style="922" hidden="1" customWidth="1"/>
    <col min="4877" max="4877" width="2.5703125" style="922" customWidth="1"/>
    <col min="4878" max="4878" width="12.7109375" style="922" customWidth="1"/>
    <col min="4879" max="5120" width="9.140625" style="922"/>
    <col min="5121" max="5121" width="44.5703125" style="922" customWidth="1"/>
    <col min="5122" max="5129" width="16.42578125" style="922" customWidth="1"/>
    <col min="5130" max="5130" width="15.5703125" style="922" customWidth="1"/>
    <col min="5131" max="5132" width="0" style="922" hidden="1" customWidth="1"/>
    <col min="5133" max="5133" width="2.5703125" style="922" customWidth="1"/>
    <col min="5134" max="5134" width="12.7109375" style="922" customWidth="1"/>
    <col min="5135" max="5376" width="9.140625" style="922"/>
    <col min="5377" max="5377" width="44.5703125" style="922" customWidth="1"/>
    <col min="5378" max="5385" width="16.42578125" style="922" customWidth="1"/>
    <col min="5386" max="5386" width="15.5703125" style="922" customWidth="1"/>
    <col min="5387" max="5388" width="0" style="922" hidden="1" customWidth="1"/>
    <col min="5389" max="5389" width="2.5703125" style="922" customWidth="1"/>
    <col min="5390" max="5390" width="12.7109375" style="922" customWidth="1"/>
    <col min="5391" max="5632" width="9.140625" style="922"/>
    <col min="5633" max="5633" width="44.5703125" style="922" customWidth="1"/>
    <col min="5634" max="5641" width="16.42578125" style="922" customWidth="1"/>
    <col min="5642" max="5642" width="15.5703125" style="922" customWidth="1"/>
    <col min="5643" max="5644" width="0" style="922" hidden="1" customWidth="1"/>
    <col min="5645" max="5645" width="2.5703125" style="922" customWidth="1"/>
    <col min="5646" max="5646" width="12.7109375" style="922" customWidth="1"/>
    <col min="5647" max="5888" width="9.140625" style="922"/>
    <col min="5889" max="5889" width="44.5703125" style="922" customWidth="1"/>
    <col min="5890" max="5897" width="16.42578125" style="922" customWidth="1"/>
    <col min="5898" max="5898" width="15.5703125" style="922" customWidth="1"/>
    <col min="5899" max="5900" width="0" style="922" hidden="1" customWidth="1"/>
    <col min="5901" max="5901" width="2.5703125" style="922" customWidth="1"/>
    <col min="5902" max="5902" width="12.7109375" style="922" customWidth="1"/>
    <col min="5903" max="6144" width="9.140625" style="922"/>
    <col min="6145" max="6145" width="44.5703125" style="922" customWidth="1"/>
    <col min="6146" max="6153" width="16.42578125" style="922" customWidth="1"/>
    <col min="6154" max="6154" width="15.5703125" style="922" customWidth="1"/>
    <col min="6155" max="6156" width="0" style="922" hidden="1" customWidth="1"/>
    <col min="6157" max="6157" width="2.5703125" style="922" customWidth="1"/>
    <col min="6158" max="6158" width="12.7109375" style="922" customWidth="1"/>
    <col min="6159" max="6400" width="9.140625" style="922"/>
    <col min="6401" max="6401" width="44.5703125" style="922" customWidth="1"/>
    <col min="6402" max="6409" width="16.42578125" style="922" customWidth="1"/>
    <col min="6410" max="6410" width="15.5703125" style="922" customWidth="1"/>
    <col min="6411" max="6412" width="0" style="922" hidden="1" customWidth="1"/>
    <col min="6413" max="6413" width="2.5703125" style="922" customWidth="1"/>
    <col min="6414" max="6414" width="12.7109375" style="922" customWidth="1"/>
    <col min="6415" max="6656" width="9.140625" style="922"/>
    <col min="6657" max="6657" width="44.5703125" style="922" customWidth="1"/>
    <col min="6658" max="6665" width="16.42578125" style="922" customWidth="1"/>
    <col min="6666" max="6666" width="15.5703125" style="922" customWidth="1"/>
    <col min="6667" max="6668" width="0" style="922" hidden="1" customWidth="1"/>
    <col min="6669" max="6669" width="2.5703125" style="922" customWidth="1"/>
    <col min="6670" max="6670" width="12.7109375" style="922" customWidth="1"/>
    <col min="6671" max="6912" width="9.140625" style="922"/>
    <col min="6913" max="6913" width="44.5703125" style="922" customWidth="1"/>
    <col min="6914" max="6921" width="16.42578125" style="922" customWidth="1"/>
    <col min="6922" max="6922" width="15.5703125" style="922" customWidth="1"/>
    <col min="6923" max="6924" width="0" style="922" hidden="1" customWidth="1"/>
    <col min="6925" max="6925" width="2.5703125" style="922" customWidth="1"/>
    <col min="6926" max="6926" width="12.7109375" style="922" customWidth="1"/>
    <col min="6927" max="7168" width="9.140625" style="922"/>
    <col min="7169" max="7169" width="44.5703125" style="922" customWidth="1"/>
    <col min="7170" max="7177" width="16.42578125" style="922" customWidth="1"/>
    <col min="7178" max="7178" width="15.5703125" style="922" customWidth="1"/>
    <col min="7179" max="7180" width="0" style="922" hidden="1" customWidth="1"/>
    <col min="7181" max="7181" width="2.5703125" style="922" customWidth="1"/>
    <col min="7182" max="7182" width="12.7109375" style="922" customWidth="1"/>
    <col min="7183" max="7424" width="9.140625" style="922"/>
    <col min="7425" max="7425" width="44.5703125" style="922" customWidth="1"/>
    <col min="7426" max="7433" width="16.42578125" style="922" customWidth="1"/>
    <col min="7434" max="7434" width="15.5703125" style="922" customWidth="1"/>
    <col min="7435" max="7436" width="0" style="922" hidden="1" customWidth="1"/>
    <col min="7437" max="7437" width="2.5703125" style="922" customWidth="1"/>
    <col min="7438" max="7438" width="12.7109375" style="922" customWidth="1"/>
    <col min="7439" max="7680" width="9.140625" style="922"/>
    <col min="7681" max="7681" width="44.5703125" style="922" customWidth="1"/>
    <col min="7682" max="7689" width="16.42578125" style="922" customWidth="1"/>
    <col min="7690" max="7690" width="15.5703125" style="922" customWidth="1"/>
    <col min="7691" max="7692" width="0" style="922" hidden="1" customWidth="1"/>
    <col min="7693" max="7693" width="2.5703125" style="922" customWidth="1"/>
    <col min="7694" max="7694" width="12.7109375" style="922" customWidth="1"/>
    <col min="7695" max="7936" width="9.140625" style="922"/>
    <col min="7937" max="7937" width="44.5703125" style="922" customWidth="1"/>
    <col min="7938" max="7945" width="16.42578125" style="922" customWidth="1"/>
    <col min="7946" max="7946" width="15.5703125" style="922" customWidth="1"/>
    <col min="7947" max="7948" width="0" style="922" hidden="1" customWidth="1"/>
    <col min="7949" max="7949" width="2.5703125" style="922" customWidth="1"/>
    <col min="7950" max="7950" width="12.7109375" style="922" customWidth="1"/>
    <col min="7951" max="8192" width="9.140625" style="922"/>
    <col min="8193" max="8193" width="44.5703125" style="922" customWidth="1"/>
    <col min="8194" max="8201" width="16.42578125" style="922" customWidth="1"/>
    <col min="8202" max="8202" width="15.5703125" style="922" customWidth="1"/>
    <col min="8203" max="8204" width="0" style="922" hidden="1" customWidth="1"/>
    <col min="8205" max="8205" width="2.5703125" style="922" customWidth="1"/>
    <col min="8206" max="8206" width="12.7109375" style="922" customWidth="1"/>
    <col min="8207" max="8448" width="9.140625" style="922"/>
    <col min="8449" max="8449" width="44.5703125" style="922" customWidth="1"/>
    <col min="8450" max="8457" width="16.42578125" style="922" customWidth="1"/>
    <col min="8458" max="8458" width="15.5703125" style="922" customWidth="1"/>
    <col min="8459" max="8460" width="0" style="922" hidden="1" customWidth="1"/>
    <col min="8461" max="8461" width="2.5703125" style="922" customWidth="1"/>
    <col min="8462" max="8462" width="12.7109375" style="922" customWidth="1"/>
    <col min="8463" max="8704" width="9.140625" style="922"/>
    <col min="8705" max="8705" width="44.5703125" style="922" customWidth="1"/>
    <col min="8706" max="8713" width="16.42578125" style="922" customWidth="1"/>
    <col min="8714" max="8714" width="15.5703125" style="922" customWidth="1"/>
    <col min="8715" max="8716" width="0" style="922" hidden="1" customWidth="1"/>
    <col min="8717" max="8717" width="2.5703125" style="922" customWidth="1"/>
    <col min="8718" max="8718" width="12.7109375" style="922" customWidth="1"/>
    <col min="8719" max="8960" width="9.140625" style="922"/>
    <col min="8961" max="8961" width="44.5703125" style="922" customWidth="1"/>
    <col min="8962" max="8969" width="16.42578125" style="922" customWidth="1"/>
    <col min="8970" max="8970" width="15.5703125" style="922" customWidth="1"/>
    <col min="8971" max="8972" width="0" style="922" hidden="1" customWidth="1"/>
    <col min="8973" max="8973" width="2.5703125" style="922" customWidth="1"/>
    <col min="8974" max="8974" width="12.7109375" style="922" customWidth="1"/>
    <col min="8975" max="9216" width="9.140625" style="922"/>
    <col min="9217" max="9217" width="44.5703125" style="922" customWidth="1"/>
    <col min="9218" max="9225" width="16.42578125" style="922" customWidth="1"/>
    <col min="9226" max="9226" width="15.5703125" style="922" customWidth="1"/>
    <col min="9227" max="9228" width="0" style="922" hidden="1" customWidth="1"/>
    <col min="9229" max="9229" width="2.5703125" style="922" customWidth="1"/>
    <col min="9230" max="9230" width="12.7109375" style="922" customWidth="1"/>
    <col min="9231" max="9472" width="9.140625" style="922"/>
    <col min="9473" max="9473" width="44.5703125" style="922" customWidth="1"/>
    <col min="9474" max="9481" width="16.42578125" style="922" customWidth="1"/>
    <col min="9482" max="9482" width="15.5703125" style="922" customWidth="1"/>
    <col min="9483" max="9484" width="0" style="922" hidden="1" customWidth="1"/>
    <col min="9485" max="9485" width="2.5703125" style="922" customWidth="1"/>
    <col min="9486" max="9486" width="12.7109375" style="922" customWidth="1"/>
    <col min="9487" max="9728" width="9.140625" style="922"/>
    <col min="9729" max="9729" width="44.5703125" style="922" customWidth="1"/>
    <col min="9730" max="9737" width="16.42578125" style="922" customWidth="1"/>
    <col min="9738" max="9738" width="15.5703125" style="922" customWidth="1"/>
    <col min="9739" max="9740" width="0" style="922" hidden="1" customWidth="1"/>
    <col min="9741" max="9741" width="2.5703125" style="922" customWidth="1"/>
    <col min="9742" max="9742" width="12.7109375" style="922" customWidth="1"/>
    <col min="9743" max="9984" width="9.140625" style="922"/>
    <col min="9985" max="9985" width="44.5703125" style="922" customWidth="1"/>
    <col min="9986" max="9993" width="16.42578125" style="922" customWidth="1"/>
    <col min="9994" max="9994" width="15.5703125" style="922" customWidth="1"/>
    <col min="9995" max="9996" width="0" style="922" hidden="1" customWidth="1"/>
    <col min="9997" max="9997" width="2.5703125" style="922" customWidth="1"/>
    <col min="9998" max="9998" width="12.7109375" style="922" customWidth="1"/>
    <col min="9999" max="10240" width="9.140625" style="922"/>
    <col min="10241" max="10241" width="44.5703125" style="922" customWidth="1"/>
    <col min="10242" max="10249" width="16.42578125" style="922" customWidth="1"/>
    <col min="10250" max="10250" width="15.5703125" style="922" customWidth="1"/>
    <col min="10251" max="10252" width="0" style="922" hidden="1" customWidth="1"/>
    <col min="10253" max="10253" width="2.5703125" style="922" customWidth="1"/>
    <col min="10254" max="10254" width="12.7109375" style="922" customWidth="1"/>
    <col min="10255" max="10496" width="9.140625" style="922"/>
    <col min="10497" max="10497" width="44.5703125" style="922" customWidth="1"/>
    <col min="10498" max="10505" width="16.42578125" style="922" customWidth="1"/>
    <col min="10506" max="10506" width="15.5703125" style="922" customWidth="1"/>
    <col min="10507" max="10508" width="0" style="922" hidden="1" customWidth="1"/>
    <col min="10509" max="10509" width="2.5703125" style="922" customWidth="1"/>
    <col min="10510" max="10510" width="12.7109375" style="922" customWidth="1"/>
    <col min="10511" max="10752" width="9.140625" style="922"/>
    <col min="10753" max="10753" width="44.5703125" style="922" customWidth="1"/>
    <col min="10754" max="10761" width="16.42578125" style="922" customWidth="1"/>
    <col min="10762" max="10762" width="15.5703125" style="922" customWidth="1"/>
    <col min="10763" max="10764" width="0" style="922" hidden="1" customWidth="1"/>
    <col min="10765" max="10765" width="2.5703125" style="922" customWidth="1"/>
    <col min="10766" max="10766" width="12.7109375" style="922" customWidth="1"/>
    <col min="10767" max="11008" width="9.140625" style="922"/>
    <col min="11009" max="11009" width="44.5703125" style="922" customWidth="1"/>
    <col min="11010" max="11017" width="16.42578125" style="922" customWidth="1"/>
    <col min="11018" max="11018" width="15.5703125" style="922" customWidth="1"/>
    <col min="11019" max="11020" width="0" style="922" hidden="1" customWidth="1"/>
    <col min="11021" max="11021" width="2.5703125" style="922" customWidth="1"/>
    <col min="11022" max="11022" width="12.7109375" style="922" customWidth="1"/>
    <col min="11023" max="11264" width="9.140625" style="922"/>
    <col min="11265" max="11265" width="44.5703125" style="922" customWidth="1"/>
    <col min="11266" max="11273" width="16.42578125" style="922" customWidth="1"/>
    <col min="11274" max="11274" width="15.5703125" style="922" customWidth="1"/>
    <col min="11275" max="11276" width="0" style="922" hidden="1" customWidth="1"/>
    <col min="11277" max="11277" width="2.5703125" style="922" customWidth="1"/>
    <col min="11278" max="11278" width="12.7109375" style="922" customWidth="1"/>
    <col min="11279" max="11520" width="9.140625" style="922"/>
    <col min="11521" max="11521" width="44.5703125" style="922" customWidth="1"/>
    <col min="11522" max="11529" width="16.42578125" style="922" customWidth="1"/>
    <col min="11530" max="11530" width="15.5703125" style="922" customWidth="1"/>
    <col min="11531" max="11532" width="0" style="922" hidden="1" customWidth="1"/>
    <col min="11533" max="11533" width="2.5703125" style="922" customWidth="1"/>
    <col min="11534" max="11534" width="12.7109375" style="922" customWidth="1"/>
    <col min="11535" max="11776" width="9.140625" style="922"/>
    <col min="11777" max="11777" width="44.5703125" style="922" customWidth="1"/>
    <col min="11778" max="11785" width="16.42578125" style="922" customWidth="1"/>
    <col min="11786" max="11786" width="15.5703125" style="922" customWidth="1"/>
    <col min="11787" max="11788" width="0" style="922" hidden="1" customWidth="1"/>
    <col min="11789" max="11789" width="2.5703125" style="922" customWidth="1"/>
    <col min="11790" max="11790" width="12.7109375" style="922" customWidth="1"/>
    <col min="11791" max="12032" width="9.140625" style="922"/>
    <col min="12033" max="12033" width="44.5703125" style="922" customWidth="1"/>
    <col min="12034" max="12041" width="16.42578125" style="922" customWidth="1"/>
    <col min="12042" max="12042" width="15.5703125" style="922" customWidth="1"/>
    <col min="12043" max="12044" width="0" style="922" hidden="1" customWidth="1"/>
    <col min="12045" max="12045" width="2.5703125" style="922" customWidth="1"/>
    <col min="12046" max="12046" width="12.7109375" style="922" customWidth="1"/>
    <col min="12047" max="12288" width="9.140625" style="922"/>
    <col min="12289" max="12289" width="44.5703125" style="922" customWidth="1"/>
    <col min="12290" max="12297" width="16.42578125" style="922" customWidth="1"/>
    <col min="12298" max="12298" width="15.5703125" style="922" customWidth="1"/>
    <col min="12299" max="12300" width="0" style="922" hidden="1" customWidth="1"/>
    <col min="12301" max="12301" width="2.5703125" style="922" customWidth="1"/>
    <col min="12302" max="12302" width="12.7109375" style="922" customWidth="1"/>
    <col min="12303" max="12544" width="9.140625" style="922"/>
    <col min="12545" max="12545" width="44.5703125" style="922" customWidth="1"/>
    <col min="12546" max="12553" width="16.42578125" style="922" customWidth="1"/>
    <col min="12554" max="12554" width="15.5703125" style="922" customWidth="1"/>
    <col min="12555" max="12556" width="0" style="922" hidden="1" customWidth="1"/>
    <col min="12557" max="12557" width="2.5703125" style="922" customWidth="1"/>
    <col min="12558" max="12558" width="12.7109375" style="922" customWidth="1"/>
    <col min="12559" max="12800" width="9.140625" style="922"/>
    <col min="12801" max="12801" width="44.5703125" style="922" customWidth="1"/>
    <col min="12802" max="12809" width="16.42578125" style="922" customWidth="1"/>
    <col min="12810" max="12810" width="15.5703125" style="922" customWidth="1"/>
    <col min="12811" max="12812" width="0" style="922" hidden="1" customWidth="1"/>
    <col min="12813" max="12813" width="2.5703125" style="922" customWidth="1"/>
    <col min="12814" max="12814" width="12.7109375" style="922" customWidth="1"/>
    <col min="12815" max="13056" width="9.140625" style="922"/>
    <col min="13057" max="13057" width="44.5703125" style="922" customWidth="1"/>
    <col min="13058" max="13065" width="16.42578125" style="922" customWidth="1"/>
    <col min="13066" max="13066" width="15.5703125" style="922" customWidth="1"/>
    <col min="13067" max="13068" width="0" style="922" hidden="1" customWidth="1"/>
    <col min="13069" max="13069" width="2.5703125" style="922" customWidth="1"/>
    <col min="13070" max="13070" width="12.7109375" style="922" customWidth="1"/>
    <col min="13071" max="13312" width="9.140625" style="922"/>
    <col min="13313" max="13313" width="44.5703125" style="922" customWidth="1"/>
    <col min="13314" max="13321" width="16.42578125" style="922" customWidth="1"/>
    <col min="13322" max="13322" width="15.5703125" style="922" customWidth="1"/>
    <col min="13323" max="13324" width="0" style="922" hidden="1" customWidth="1"/>
    <col min="13325" max="13325" width="2.5703125" style="922" customWidth="1"/>
    <col min="13326" max="13326" width="12.7109375" style="922" customWidth="1"/>
    <col min="13327" max="13568" width="9.140625" style="922"/>
    <col min="13569" max="13569" width="44.5703125" style="922" customWidth="1"/>
    <col min="13570" max="13577" width="16.42578125" style="922" customWidth="1"/>
    <col min="13578" max="13578" width="15.5703125" style="922" customWidth="1"/>
    <col min="13579" max="13580" width="0" style="922" hidden="1" customWidth="1"/>
    <col min="13581" max="13581" width="2.5703125" style="922" customWidth="1"/>
    <col min="13582" max="13582" width="12.7109375" style="922" customWidth="1"/>
    <col min="13583" max="13824" width="9.140625" style="922"/>
    <col min="13825" max="13825" width="44.5703125" style="922" customWidth="1"/>
    <col min="13826" max="13833" width="16.42578125" style="922" customWidth="1"/>
    <col min="13834" max="13834" width="15.5703125" style="922" customWidth="1"/>
    <col min="13835" max="13836" width="0" style="922" hidden="1" customWidth="1"/>
    <col min="13837" max="13837" width="2.5703125" style="922" customWidth="1"/>
    <col min="13838" max="13838" width="12.7109375" style="922" customWidth="1"/>
    <col min="13839" max="14080" width="9.140625" style="922"/>
    <col min="14081" max="14081" width="44.5703125" style="922" customWidth="1"/>
    <col min="14082" max="14089" width="16.42578125" style="922" customWidth="1"/>
    <col min="14090" max="14090" width="15.5703125" style="922" customWidth="1"/>
    <col min="14091" max="14092" width="0" style="922" hidden="1" customWidth="1"/>
    <col min="14093" max="14093" width="2.5703125" style="922" customWidth="1"/>
    <col min="14094" max="14094" width="12.7109375" style="922" customWidth="1"/>
    <col min="14095" max="14336" width="9.140625" style="922"/>
    <col min="14337" max="14337" width="44.5703125" style="922" customWidth="1"/>
    <col min="14338" max="14345" width="16.42578125" style="922" customWidth="1"/>
    <col min="14346" max="14346" width="15.5703125" style="922" customWidth="1"/>
    <col min="14347" max="14348" width="0" style="922" hidden="1" customWidth="1"/>
    <col min="14349" max="14349" width="2.5703125" style="922" customWidth="1"/>
    <col min="14350" max="14350" width="12.7109375" style="922" customWidth="1"/>
    <col min="14351" max="14592" width="9.140625" style="922"/>
    <col min="14593" max="14593" width="44.5703125" style="922" customWidth="1"/>
    <col min="14594" max="14601" width="16.42578125" style="922" customWidth="1"/>
    <col min="14602" max="14602" width="15.5703125" style="922" customWidth="1"/>
    <col min="14603" max="14604" width="0" style="922" hidden="1" customWidth="1"/>
    <col min="14605" max="14605" width="2.5703125" style="922" customWidth="1"/>
    <col min="14606" max="14606" width="12.7109375" style="922" customWidth="1"/>
    <col min="14607" max="14848" width="9.140625" style="922"/>
    <col min="14849" max="14849" width="44.5703125" style="922" customWidth="1"/>
    <col min="14850" max="14857" width="16.42578125" style="922" customWidth="1"/>
    <col min="14858" max="14858" width="15.5703125" style="922" customWidth="1"/>
    <col min="14859" max="14860" width="0" style="922" hidden="1" customWidth="1"/>
    <col min="14861" max="14861" width="2.5703125" style="922" customWidth="1"/>
    <col min="14862" max="14862" width="12.7109375" style="922" customWidth="1"/>
    <col min="14863" max="15104" width="9.140625" style="922"/>
    <col min="15105" max="15105" width="44.5703125" style="922" customWidth="1"/>
    <col min="15106" max="15113" width="16.42578125" style="922" customWidth="1"/>
    <col min="15114" max="15114" width="15.5703125" style="922" customWidth="1"/>
    <col min="15115" max="15116" width="0" style="922" hidden="1" customWidth="1"/>
    <col min="15117" max="15117" width="2.5703125" style="922" customWidth="1"/>
    <col min="15118" max="15118" width="12.7109375" style="922" customWidth="1"/>
    <col min="15119" max="15360" width="9.140625" style="922"/>
    <col min="15361" max="15361" width="44.5703125" style="922" customWidth="1"/>
    <col min="15362" max="15369" width="16.42578125" style="922" customWidth="1"/>
    <col min="15370" max="15370" width="15.5703125" style="922" customWidth="1"/>
    <col min="15371" max="15372" width="0" style="922" hidden="1" customWidth="1"/>
    <col min="15373" max="15373" width="2.5703125" style="922" customWidth="1"/>
    <col min="15374" max="15374" width="12.7109375" style="922" customWidth="1"/>
    <col min="15375" max="15616" width="9.140625" style="922"/>
    <col min="15617" max="15617" width="44.5703125" style="922" customWidth="1"/>
    <col min="15618" max="15625" width="16.42578125" style="922" customWidth="1"/>
    <col min="15626" max="15626" width="15.5703125" style="922" customWidth="1"/>
    <col min="15627" max="15628" width="0" style="922" hidden="1" customWidth="1"/>
    <col min="15629" max="15629" width="2.5703125" style="922" customWidth="1"/>
    <col min="15630" max="15630" width="12.7109375" style="922" customWidth="1"/>
    <col min="15631" max="15872" width="9.140625" style="922"/>
    <col min="15873" max="15873" width="44.5703125" style="922" customWidth="1"/>
    <col min="15874" max="15881" width="16.42578125" style="922" customWidth="1"/>
    <col min="15882" max="15882" width="15.5703125" style="922" customWidth="1"/>
    <col min="15883" max="15884" width="0" style="922" hidden="1" customWidth="1"/>
    <col min="15885" max="15885" width="2.5703125" style="922" customWidth="1"/>
    <col min="15886" max="15886" width="12.7109375" style="922" customWidth="1"/>
    <col min="15887" max="16128" width="9.140625" style="922"/>
    <col min="16129" max="16129" width="44.5703125" style="922" customWidth="1"/>
    <col min="16130" max="16137" width="16.42578125" style="922" customWidth="1"/>
    <col min="16138" max="16138" width="15.5703125" style="922" customWidth="1"/>
    <col min="16139" max="16140" width="0" style="922" hidden="1" customWidth="1"/>
    <col min="16141" max="16141" width="2.5703125" style="922" customWidth="1"/>
    <col min="16142" max="16142" width="12.7109375" style="922" customWidth="1"/>
    <col min="16143" max="16384" width="9.140625" style="922"/>
  </cols>
  <sheetData>
    <row r="1" spans="1:12" s="84" customFormat="1" ht="3.75" customHeight="1">
      <c r="A1" s="283"/>
      <c r="B1" s="645"/>
      <c r="C1" s="645"/>
      <c r="D1" s="645"/>
      <c r="E1" s="645"/>
      <c r="F1" s="645"/>
      <c r="G1" s="645"/>
      <c r="H1" s="645"/>
      <c r="I1" s="645"/>
      <c r="J1" s="645"/>
      <c r="K1" s="284"/>
      <c r="L1" s="284"/>
    </row>
    <row r="2" spans="1:12" s="84" customFormat="1" ht="39" customHeight="1">
      <c r="A2" s="930" t="s">
        <v>1396</v>
      </c>
      <c r="B2" s="930"/>
      <c r="C2" s="930"/>
      <c r="D2" s="930"/>
      <c r="E2" s="930"/>
      <c r="F2" s="930"/>
      <c r="G2" s="930"/>
      <c r="H2" s="930"/>
      <c r="I2" s="930"/>
      <c r="J2" s="930"/>
      <c r="K2" s="930"/>
      <c r="L2" s="930"/>
    </row>
    <row r="3" spans="1:12" s="84" customFormat="1" ht="20.25" customHeight="1">
      <c r="A3" s="930" t="s">
        <v>710</v>
      </c>
      <c r="B3" s="930"/>
      <c r="C3" s="930"/>
      <c r="D3" s="930"/>
      <c r="E3" s="930"/>
      <c r="F3" s="930"/>
      <c r="G3" s="930"/>
      <c r="H3" s="930"/>
      <c r="I3" s="930"/>
      <c r="J3" s="930"/>
      <c r="K3" s="930"/>
      <c r="L3" s="930"/>
    </row>
    <row r="4" spans="1:12" s="84" customFormat="1" ht="20.25" customHeight="1">
      <c r="A4" s="930" t="s">
        <v>1527</v>
      </c>
      <c r="B4" s="930"/>
      <c r="C4" s="930"/>
      <c r="D4" s="930"/>
      <c r="E4" s="930"/>
      <c r="F4" s="930"/>
      <c r="G4" s="930"/>
      <c r="H4" s="930"/>
      <c r="I4" s="930"/>
      <c r="J4" s="930"/>
      <c r="K4" s="930"/>
      <c r="L4" s="930"/>
    </row>
    <row r="5" spans="1:12" s="174" customFormat="1" ht="27" customHeight="1">
      <c r="A5" s="935" t="s">
        <v>1318</v>
      </c>
      <c r="B5" s="935"/>
      <c r="C5" s="935"/>
      <c r="D5" s="935"/>
      <c r="E5" s="935"/>
      <c r="F5" s="935"/>
      <c r="G5" s="935"/>
      <c r="H5" s="935"/>
      <c r="I5" s="935"/>
      <c r="J5" s="935"/>
      <c r="K5" s="935"/>
      <c r="L5" s="935"/>
    </row>
    <row r="6" spans="1:12" s="922" customFormat="1" ht="7.5" customHeight="1">
      <c r="A6" s="175"/>
      <c r="B6" s="80"/>
      <c r="C6" s="80"/>
      <c r="D6" s="80"/>
      <c r="E6" s="80"/>
      <c r="F6" s="80"/>
      <c r="G6" s="80"/>
      <c r="H6" s="80"/>
      <c r="I6" s="80"/>
      <c r="J6" s="80"/>
    </row>
    <row r="7" spans="1:12" s="922" customFormat="1" ht="10.5" customHeight="1">
      <c r="A7" s="176"/>
      <c r="B7" s="731"/>
      <c r="C7" s="177"/>
      <c r="D7" s="177"/>
      <c r="E7" s="177"/>
      <c r="F7" s="177"/>
      <c r="G7" s="177"/>
      <c r="H7" s="646"/>
      <c r="I7" s="646"/>
      <c r="J7" s="647"/>
      <c r="K7" s="178"/>
      <c r="L7" s="178"/>
    </row>
    <row r="8" spans="1:12" s="922" customFormat="1" ht="33" customHeight="1">
      <c r="A8" s="251"/>
      <c r="B8" s="1091" t="s">
        <v>1397</v>
      </c>
      <c r="C8" s="1091" t="s">
        <v>1401</v>
      </c>
      <c r="D8" s="1091" t="s">
        <v>1400</v>
      </c>
      <c r="E8" s="1091" t="s">
        <v>1398</v>
      </c>
      <c r="F8" s="1091" t="s">
        <v>1402</v>
      </c>
      <c r="G8" s="1091" t="s">
        <v>1399</v>
      </c>
      <c r="H8" s="1091" t="s">
        <v>1403</v>
      </c>
      <c r="I8" s="1092" t="s">
        <v>309</v>
      </c>
      <c r="J8" s="1092" t="s">
        <v>711</v>
      </c>
      <c r="K8" s="251"/>
      <c r="L8" s="462"/>
    </row>
    <row r="9" spans="1:12" s="922" customFormat="1" ht="42.75" customHeight="1">
      <c r="A9" s="252" t="s">
        <v>712</v>
      </c>
      <c r="B9" s="253">
        <v>1534833.7122899999</v>
      </c>
      <c r="C9" s="253">
        <v>533617.74994999997</v>
      </c>
      <c r="D9" s="253">
        <v>164259.99528999999</v>
      </c>
      <c r="E9" s="253">
        <v>125679.31531000001</v>
      </c>
      <c r="F9" s="253">
        <v>67306.824170000007</v>
      </c>
      <c r="G9" s="253">
        <v>42835.900529999999</v>
      </c>
      <c r="H9" s="253">
        <v>43393.33322</v>
      </c>
      <c r="I9" s="253">
        <v>2511926.8307600003</v>
      </c>
      <c r="J9" s="254">
        <v>0.96366983468528489</v>
      </c>
      <c r="K9" s="396"/>
      <c r="L9" s="252"/>
    </row>
    <row r="10" spans="1:12" s="922" customFormat="1" ht="27" customHeight="1">
      <c r="A10" s="252" t="s">
        <v>713</v>
      </c>
      <c r="B10" s="253">
        <v>-4862.4485400000003</v>
      </c>
      <c r="C10" s="253">
        <v>-3439.32078</v>
      </c>
      <c r="D10" s="253">
        <v>-957.98848999999996</v>
      </c>
      <c r="E10" s="253">
        <v>-595.92330000000004</v>
      </c>
      <c r="F10" s="253">
        <v>-298.75592</v>
      </c>
      <c r="G10" s="253">
        <v>-253.68988000000002</v>
      </c>
      <c r="H10" s="253">
        <v>-170.2167</v>
      </c>
      <c r="I10" s="253">
        <v>-10578.34361</v>
      </c>
      <c r="J10" s="254">
        <v>-4.058251423990948E-3</v>
      </c>
      <c r="K10" s="396"/>
      <c r="L10" s="252"/>
    </row>
    <row r="11" spans="1:12" s="922" customFormat="1" ht="42.75" customHeight="1">
      <c r="A11" s="252" t="s">
        <v>714</v>
      </c>
      <c r="B11" s="253">
        <v>25455.582739999998</v>
      </c>
      <c r="C11" s="253">
        <v>4876.5352400000002</v>
      </c>
      <c r="D11" s="253">
        <v>18627.502479999999</v>
      </c>
      <c r="E11" s="253">
        <v>1755.6396599999998</v>
      </c>
      <c r="F11" s="253">
        <v>350.21796999999998</v>
      </c>
      <c r="G11" s="253">
        <v>505.09416999999996</v>
      </c>
      <c r="H11" s="253">
        <v>879.30768999999998</v>
      </c>
      <c r="I11" s="253">
        <v>52449.879950000002</v>
      </c>
      <c r="J11" s="254">
        <v>2.0121751367012154E-2</v>
      </c>
      <c r="K11" s="396"/>
      <c r="L11" s="252"/>
    </row>
    <row r="12" spans="1:12" s="922" customFormat="1" ht="27" customHeight="1">
      <c r="A12" s="252" t="s">
        <v>715</v>
      </c>
      <c r="B12" s="253">
        <v>-644.75225999999998</v>
      </c>
      <c r="C12" s="253">
        <v>-151.97393</v>
      </c>
      <c r="D12" s="253">
        <v>-1452.1933600000002</v>
      </c>
      <c r="E12" s="253">
        <v>-44.307110000000002</v>
      </c>
      <c r="F12" s="253">
        <v>-10.242059999999999</v>
      </c>
      <c r="G12" s="253">
        <v>-16.96321</v>
      </c>
      <c r="H12" s="253">
        <v>-21.78332</v>
      </c>
      <c r="I12" s="253">
        <v>-2342.2152500000002</v>
      </c>
      <c r="J12" s="254">
        <v>-8.9856207399239651E-4</v>
      </c>
      <c r="K12" s="396"/>
      <c r="L12" s="252"/>
    </row>
    <row r="13" spans="1:12" s="922" customFormat="1" ht="42.75" customHeight="1">
      <c r="A13" s="252" t="s">
        <v>716</v>
      </c>
      <c r="B13" s="253">
        <v>4218.6553400000003</v>
      </c>
      <c r="C13" s="253">
        <v>1150.3092300000001</v>
      </c>
      <c r="D13" s="253">
        <v>1231.12258</v>
      </c>
      <c r="E13" s="253">
        <v>241.82512</v>
      </c>
      <c r="F13" s="253">
        <v>7.7691099999999995</v>
      </c>
      <c r="G13" s="253">
        <v>121.90960000000001</v>
      </c>
      <c r="H13" s="253">
        <v>41.90692</v>
      </c>
      <c r="I13" s="253">
        <v>7013.4979000000003</v>
      </c>
      <c r="J13" s="254">
        <v>2.6906422110287761E-3</v>
      </c>
      <c r="K13" s="396"/>
      <c r="L13" s="252"/>
    </row>
    <row r="14" spans="1:12" s="922" customFormat="1" ht="27" customHeight="1">
      <c r="A14" s="252" t="s">
        <v>717</v>
      </c>
      <c r="B14" s="253">
        <v>-430.59100999999998</v>
      </c>
      <c r="C14" s="253">
        <v>-115.91094</v>
      </c>
      <c r="D14" s="253">
        <v>-233.93522000000002</v>
      </c>
      <c r="E14" s="253">
        <v>-24.182509999999997</v>
      </c>
      <c r="F14" s="253">
        <v>-1.55382</v>
      </c>
      <c r="G14" s="253">
        <v>-13.784280000000001</v>
      </c>
      <c r="H14" s="253">
        <v>-4.19069</v>
      </c>
      <c r="I14" s="253">
        <v>-824.14846999999997</v>
      </c>
      <c r="J14" s="254">
        <v>-3.1617442439624635E-4</v>
      </c>
      <c r="K14" s="396"/>
      <c r="L14" s="252"/>
    </row>
    <row r="15" spans="1:12" s="922" customFormat="1" ht="42.75" customHeight="1">
      <c r="A15" s="252" t="s">
        <v>718</v>
      </c>
      <c r="B15" s="253">
        <v>5658.8361399999994</v>
      </c>
      <c r="C15" s="253">
        <v>962.77737999999999</v>
      </c>
      <c r="D15" s="253">
        <v>2327.3226500000001</v>
      </c>
      <c r="E15" s="253">
        <v>10.56291</v>
      </c>
      <c r="F15" s="253">
        <v>35.350929999999998</v>
      </c>
      <c r="G15" s="253">
        <v>7.7331099999999999</v>
      </c>
      <c r="H15" s="253">
        <v>9.1825799999999997</v>
      </c>
      <c r="I15" s="253">
        <v>9011.7656999999999</v>
      </c>
      <c r="J15" s="254">
        <v>3.457253076003813E-3</v>
      </c>
      <c r="K15" s="396"/>
      <c r="L15" s="252"/>
    </row>
    <row r="16" spans="1:12" s="922" customFormat="1" ht="27" customHeight="1">
      <c r="A16" s="252" t="s">
        <v>719</v>
      </c>
      <c r="B16" s="253">
        <v>-1428.99404</v>
      </c>
      <c r="C16" s="253">
        <v>-240.69435999999999</v>
      </c>
      <c r="D16" s="253">
        <v>-756.83685000000003</v>
      </c>
      <c r="E16" s="253">
        <v>-5.28146</v>
      </c>
      <c r="F16" s="253">
        <v>-8.8377299999999988</v>
      </c>
      <c r="G16" s="253">
        <v>-3.8665599999999998</v>
      </c>
      <c r="H16" s="253">
        <v>-4.5912899999999999</v>
      </c>
      <c r="I16" s="253">
        <v>-2449.1022899999998</v>
      </c>
      <c r="J16" s="254">
        <v>-9.3956797229542731E-4</v>
      </c>
      <c r="K16" s="396"/>
      <c r="L16" s="252"/>
    </row>
    <row r="17" spans="1:12" s="922" customFormat="1" ht="42.75" customHeight="1">
      <c r="A17" s="252" t="s">
        <v>720</v>
      </c>
      <c r="B17" s="253">
        <v>1341.3848600000001</v>
      </c>
      <c r="C17" s="253">
        <v>0</v>
      </c>
      <c r="D17" s="253">
        <v>730.48756000000003</v>
      </c>
      <c r="E17" s="253">
        <v>306.66490000000005</v>
      </c>
      <c r="F17" s="253">
        <v>0</v>
      </c>
      <c r="G17" s="253">
        <v>0</v>
      </c>
      <c r="H17" s="253">
        <v>0</v>
      </c>
      <c r="I17" s="253">
        <v>2378.5373199999999</v>
      </c>
      <c r="J17" s="254">
        <v>9.1249658942640574E-4</v>
      </c>
      <c r="K17" s="396"/>
      <c r="L17" s="252"/>
    </row>
    <row r="18" spans="1:12" s="922" customFormat="1" ht="27" customHeight="1">
      <c r="A18" s="252" t="s">
        <v>721</v>
      </c>
      <c r="B18" s="253">
        <v>-527.88413000000003</v>
      </c>
      <c r="C18" s="253">
        <v>0</v>
      </c>
      <c r="D18" s="253">
        <v>-295.73409000000004</v>
      </c>
      <c r="E18" s="253">
        <v>-122.66596000000001</v>
      </c>
      <c r="F18" s="253">
        <v>0</v>
      </c>
      <c r="G18" s="253">
        <v>0</v>
      </c>
      <c r="H18" s="253">
        <v>0</v>
      </c>
      <c r="I18" s="253">
        <v>-946.28418000000011</v>
      </c>
      <c r="J18" s="254">
        <v>-3.6303028740291665E-4</v>
      </c>
      <c r="K18" s="396"/>
      <c r="L18" s="252"/>
    </row>
    <row r="19" spans="1:12" s="922" customFormat="1" ht="42.75" customHeight="1">
      <c r="A19" s="252" t="s">
        <v>722</v>
      </c>
      <c r="B19" s="253">
        <v>9591.2800299999999</v>
      </c>
      <c r="C19" s="253">
        <v>9110.3880399999998</v>
      </c>
      <c r="D19" s="253">
        <v>2056.8683500000002</v>
      </c>
      <c r="E19" s="253">
        <v>971.66743000000008</v>
      </c>
      <c r="F19" s="253">
        <v>417.66883000000001</v>
      </c>
      <c r="G19" s="253">
        <v>663.86954000000003</v>
      </c>
      <c r="H19" s="253">
        <v>1033.72981</v>
      </c>
      <c r="I19" s="253">
        <v>23845.472030000001</v>
      </c>
      <c r="J19" s="254">
        <v>9.148022071244084E-3</v>
      </c>
      <c r="K19" s="396"/>
      <c r="L19" s="252"/>
    </row>
    <row r="20" spans="1:12" s="922" customFormat="1" ht="27" customHeight="1">
      <c r="A20" s="252" t="s">
        <v>723</v>
      </c>
      <c r="B20" s="253">
        <v>-5196.4870300000002</v>
      </c>
      <c r="C20" s="253">
        <v>-4573.0772699999998</v>
      </c>
      <c r="D20" s="253">
        <v>-1062.6504199999999</v>
      </c>
      <c r="E20" s="253">
        <v>-511.61703</v>
      </c>
      <c r="F20" s="253">
        <v>-388.09208000000001</v>
      </c>
      <c r="G20" s="253">
        <v>-580.33633999999995</v>
      </c>
      <c r="H20" s="253">
        <v>-820.69844999999998</v>
      </c>
      <c r="I20" s="253">
        <v>-13132.958619999999</v>
      </c>
      <c r="J20" s="254">
        <v>-5.0382980536240298E-3</v>
      </c>
      <c r="K20" s="396"/>
      <c r="L20" s="252"/>
    </row>
    <row r="21" spans="1:12" s="922" customFormat="1" ht="46.5" customHeight="1">
      <c r="A21" s="255" t="s">
        <v>724</v>
      </c>
      <c r="B21" s="737">
        <v>1581099.4514000001</v>
      </c>
      <c r="C21" s="737">
        <v>549717.75983999996</v>
      </c>
      <c r="D21" s="737">
        <v>189233.29890999998</v>
      </c>
      <c r="E21" s="737">
        <v>128965.67533</v>
      </c>
      <c r="F21" s="737">
        <v>68117.831009999994</v>
      </c>
      <c r="G21" s="737">
        <v>44134.506949999995</v>
      </c>
      <c r="H21" s="737">
        <v>45357.460220000001</v>
      </c>
      <c r="I21" s="737">
        <v>2606625.9836599999</v>
      </c>
      <c r="J21" s="257">
        <v>1</v>
      </c>
      <c r="K21" s="403"/>
      <c r="L21" s="252"/>
    </row>
    <row r="22" spans="1:12" s="922" customFormat="1" ht="46.5" customHeight="1">
      <c r="A22" s="258" t="s">
        <v>853</v>
      </c>
      <c r="B22" s="394">
        <v>-13091.157010000001</v>
      </c>
      <c r="C22" s="394">
        <v>-8520.9772799999992</v>
      </c>
      <c r="D22" s="394">
        <v>-4759.3384299999998</v>
      </c>
      <c r="E22" s="394">
        <v>-1303.9773700000001</v>
      </c>
      <c r="F22" s="394">
        <v>-707.48161000000005</v>
      </c>
      <c r="G22" s="394">
        <v>-868.64026999999999</v>
      </c>
      <c r="H22" s="394">
        <v>-1021.48045</v>
      </c>
      <c r="I22" s="394">
        <v>-30273.05242</v>
      </c>
      <c r="J22" s="394"/>
      <c r="K22" s="252"/>
      <c r="L22" s="252"/>
    </row>
    <row r="23" spans="1:12" s="188" customFormat="1" ht="46.5" customHeight="1" thickBot="1">
      <c r="A23" s="260" t="s">
        <v>854</v>
      </c>
      <c r="B23" s="261">
        <v>0.60656935874626572</v>
      </c>
      <c r="C23" s="261">
        <v>0.21089245763910233</v>
      </c>
      <c r="D23" s="261">
        <v>7.2597027765485128E-2</v>
      </c>
      <c r="E23" s="261">
        <v>4.9476095204467156E-2</v>
      </c>
      <c r="F23" s="261">
        <v>2.6132568092624781E-2</v>
      </c>
      <c r="G23" s="261">
        <v>1.6931660785499469E-2</v>
      </c>
      <c r="H23" s="261">
        <v>1.7400831766555536E-2</v>
      </c>
      <c r="I23" s="261">
        <v>1</v>
      </c>
      <c r="J23" s="261"/>
      <c r="K23" s="463"/>
      <c r="L23" s="463"/>
    </row>
    <row r="24" spans="1:12" s="922" customFormat="1" ht="15" customHeight="1">
      <c r="A24" s="575" t="s">
        <v>896</v>
      </c>
      <c r="B24" s="438"/>
      <c r="C24" s="262"/>
      <c r="D24" s="262"/>
      <c r="E24" s="262"/>
      <c r="F24" s="262"/>
      <c r="G24" s="262"/>
      <c r="H24" s="262"/>
      <c r="I24" s="262"/>
      <c r="J24" s="262"/>
      <c r="K24" s="263"/>
      <c r="L24" s="263"/>
    </row>
    <row r="25" spans="1:12" s="922" customFormat="1" ht="51" customHeight="1">
      <c r="A25" s="993" t="s">
        <v>354</v>
      </c>
      <c r="B25" s="1093"/>
      <c r="C25" s="1093"/>
      <c r="D25" s="1093"/>
      <c r="E25" s="1093"/>
      <c r="F25" s="1093"/>
      <c r="G25" s="1093"/>
      <c r="H25" s="1093"/>
      <c r="I25" s="1093"/>
      <c r="J25" s="1093"/>
      <c r="K25" s="263"/>
      <c r="L25" s="263"/>
    </row>
    <row r="26" spans="1:12" s="922" customFormat="1" ht="39.75" customHeight="1">
      <c r="A26" s="993" t="s">
        <v>355</v>
      </c>
      <c r="B26" s="1093"/>
      <c r="C26" s="1093"/>
      <c r="D26" s="1093"/>
      <c r="E26" s="1093"/>
      <c r="F26" s="1093"/>
      <c r="G26" s="1093"/>
      <c r="H26" s="1093"/>
      <c r="I26" s="1093"/>
      <c r="J26" s="1093"/>
      <c r="K26" s="87"/>
      <c r="L26" s="87"/>
    </row>
    <row r="27" spans="1:12" s="922" customFormat="1" ht="12" customHeight="1">
      <c r="A27" s="149" t="s">
        <v>897</v>
      </c>
      <c r="B27" s="702"/>
      <c r="C27" s="192"/>
      <c r="D27" s="192"/>
      <c r="E27" s="192"/>
      <c r="F27" s="192"/>
      <c r="G27" s="192"/>
      <c r="H27" s="399"/>
      <c r="I27" s="399"/>
      <c r="J27" s="399"/>
      <c r="K27" s="87"/>
      <c r="L27" s="87"/>
    </row>
    <row r="28" spans="1:12" s="922" customFormat="1" ht="9" customHeight="1">
      <c r="A28" s="196"/>
      <c r="B28" s="80"/>
      <c r="C28" s="192"/>
      <c r="D28" s="192"/>
      <c r="E28" s="192"/>
      <c r="F28" s="192"/>
      <c r="G28" s="192"/>
      <c r="H28" s="399"/>
      <c r="I28" s="399"/>
      <c r="J28" s="399"/>
      <c r="K28" s="87"/>
      <c r="L28" s="87"/>
    </row>
    <row r="29" spans="1:12" s="922" customFormat="1" ht="9" customHeight="1">
      <c r="A29" s="191"/>
      <c r="B29" s="80"/>
      <c r="C29" s="192"/>
      <c r="D29" s="192"/>
      <c r="E29" s="192"/>
      <c r="F29" s="192"/>
      <c r="G29" s="192"/>
      <c r="H29" s="399"/>
      <c r="I29" s="399"/>
      <c r="J29" s="399"/>
      <c r="K29" s="87"/>
      <c r="L29" s="87"/>
    </row>
    <row r="30" spans="1:12" s="922" customFormat="1" ht="9" customHeight="1">
      <c r="A30" s="191"/>
      <c r="B30" s="80"/>
      <c r="C30" s="192"/>
      <c r="D30" s="192"/>
      <c r="E30" s="192"/>
      <c r="F30" s="192"/>
      <c r="G30" s="192"/>
      <c r="H30" s="399"/>
      <c r="I30" s="399"/>
      <c r="J30" s="399"/>
      <c r="K30" s="87"/>
      <c r="L30" s="87"/>
    </row>
    <row r="31" spans="1:12" s="922" customFormat="1" ht="9" customHeight="1">
      <c r="A31" s="191"/>
      <c r="B31" s="716"/>
      <c r="C31" s="192"/>
      <c r="D31" s="192"/>
      <c r="E31" s="192"/>
      <c r="F31" s="192"/>
      <c r="G31" s="192"/>
      <c r="H31" s="399"/>
      <c r="I31" s="399"/>
      <c r="J31" s="399"/>
      <c r="K31" s="87"/>
      <c r="L31" s="87"/>
    </row>
    <row r="32" spans="1:12" s="922" customFormat="1" ht="9" customHeight="1">
      <c r="A32" s="191"/>
      <c r="B32" s="716"/>
      <c r="C32" s="192"/>
      <c r="D32" s="192"/>
      <c r="E32" s="192"/>
      <c r="F32" s="192"/>
      <c r="G32" s="192"/>
      <c r="H32" s="399"/>
      <c r="I32" s="399"/>
      <c r="J32" s="399"/>
      <c r="K32" s="87"/>
      <c r="L32" s="87"/>
    </row>
    <row r="33" spans="1:12" s="922" customFormat="1" ht="9" customHeight="1">
      <c r="A33" s="191"/>
      <c r="B33" s="716"/>
      <c r="C33" s="192"/>
      <c r="D33" s="192"/>
      <c r="E33" s="192"/>
      <c r="F33" s="192"/>
      <c r="G33" s="192"/>
      <c r="H33" s="399"/>
      <c r="I33" s="399"/>
      <c r="J33" s="399"/>
      <c r="K33" s="87"/>
      <c r="L33" s="87"/>
    </row>
    <row r="34" spans="1:12" s="922" customFormat="1" ht="9" customHeight="1">
      <c r="A34" s="193"/>
      <c r="B34" s="716"/>
      <c r="C34" s="192"/>
      <c r="D34" s="192"/>
      <c r="E34" s="192"/>
      <c r="F34" s="192"/>
      <c r="G34" s="192"/>
      <c r="H34" s="399"/>
      <c r="I34" s="399"/>
      <c r="J34" s="399"/>
      <c r="K34" s="87"/>
      <c r="L34" s="87"/>
    </row>
    <row r="35" spans="1:12" s="922" customFormat="1" ht="9" customHeight="1">
      <c r="A35" s="191"/>
      <c r="B35" s="716"/>
      <c r="C35" s="192"/>
      <c r="D35" s="192"/>
      <c r="E35" s="192"/>
      <c r="F35" s="192"/>
      <c r="G35" s="192"/>
      <c r="H35" s="399"/>
      <c r="I35" s="399"/>
      <c r="J35" s="399"/>
      <c r="K35" s="87"/>
      <c r="L35" s="87"/>
    </row>
    <row r="36" spans="1:12" s="922" customFormat="1" ht="9" customHeight="1">
      <c r="A36" s="191"/>
      <c r="B36" s="716"/>
      <c r="C36" s="192"/>
      <c r="D36" s="192"/>
      <c r="E36" s="192"/>
      <c r="F36" s="192"/>
      <c r="G36" s="192"/>
      <c r="H36" s="399"/>
      <c r="I36" s="399"/>
      <c r="J36" s="399"/>
      <c r="K36" s="87"/>
      <c r="L36" s="87"/>
    </row>
    <row r="37" spans="1:12" s="922" customFormat="1" ht="9" customHeight="1">
      <c r="A37" s="191"/>
      <c r="B37" s="716"/>
      <c r="C37" s="192"/>
      <c r="D37" s="192"/>
      <c r="E37" s="192"/>
      <c r="F37" s="192"/>
      <c r="G37" s="192"/>
      <c r="H37" s="399"/>
      <c r="I37" s="399"/>
      <c r="J37" s="399"/>
      <c r="K37" s="87"/>
      <c r="L37" s="87"/>
    </row>
    <row r="38" spans="1:12" s="922" customFormat="1" ht="9" customHeight="1">
      <c r="A38" s="191"/>
      <c r="B38" s="80"/>
      <c r="C38" s="192"/>
      <c r="D38" s="192"/>
      <c r="E38" s="192"/>
      <c r="F38" s="192"/>
      <c r="G38" s="192"/>
      <c r="H38" s="399"/>
      <c r="I38" s="399"/>
      <c r="J38" s="399"/>
      <c r="K38" s="87"/>
      <c r="L38" s="87"/>
    </row>
    <row r="39" spans="1:12" s="922" customFormat="1" ht="9" customHeight="1">
      <c r="A39" s="191"/>
      <c r="B39" s="80"/>
      <c r="C39" s="192"/>
      <c r="D39" s="192"/>
      <c r="E39" s="192"/>
      <c r="F39" s="192"/>
      <c r="G39" s="192"/>
      <c r="H39" s="399"/>
      <c r="I39" s="399"/>
      <c r="J39" s="399"/>
      <c r="K39" s="87"/>
      <c r="L39" s="87"/>
    </row>
    <row r="40" spans="1:12" s="922" customFormat="1" ht="9" customHeight="1">
      <c r="A40" s="193"/>
      <c r="B40" s="80"/>
      <c r="C40" s="192"/>
      <c r="D40" s="192"/>
      <c r="E40" s="192"/>
      <c r="F40" s="192"/>
      <c r="G40" s="192"/>
      <c r="H40" s="399"/>
      <c r="I40" s="399"/>
      <c r="J40" s="399"/>
      <c r="K40" s="87"/>
      <c r="L40" s="87"/>
    </row>
    <row r="41" spans="1:12" s="922" customFormat="1" ht="9" customHeight="1">
      <c r="A41" s="191"/>
      <c r="B41" s="80"/>
      <c r="C41" s="192"/>
      <c r="D41" s="192"/>
      <c r="E41" s="192"/>
      <c r="F41" s="192"/>
      <c r="G41" s="192"/>
      <c r="H41" s="399"/>
      <c r="I41" s="399"/>
      <c r="J41" s="399"/>
      <c r="K41" s="87"/>
      <c r="L41" s="87"/>
    </row>
    <row r="42" spans="1:12" s="922" customFormat="1" ht="9" customHeight="1">
      <c r="A42" s="191"/>
      <c r="B42" s="80"/>
      <c r="C42" s="192"/>
      <c r="D42" s="192"/>
      <c r="E42" s="192"/>
      <c r="F42" s="192"/>
      <c r="G42" s="192"/>
      <c r="H42" s="399"/>
      <c r="I42" s="399"/>
      <c r="J42" s="399"/>
      <c r="K42" s="87"/>
      <c r="L42" s="87"/>
    </row>
    <row r="43" spans="1:12" s="922" customFormat="1" ht="9" customHeight="1">
      <c r="A43" s="191"/>
      <c r="B43" s="80"/>
      <c r="C43" s="192"/>
      <c r="D43" s="192"/>
      <c r="E43" s="192"/>
      <c r="F43" s="192"/>
      <c r="G43" s="192"/>
      <c r="H43" s="399"/>
      <c r="I43" s="399"/>
      <c r="J43" s="399"/>
      <c r="K43" s="87"/>
      <c r="L43" s="87"/>
    </row>
    <row r="44" spans="1:12" s="922" customFormat="1" ht="9" customHeight="1">
      <c r="A44" s="191"/>
      <c r="B44" s="80"/>
      <c r="C44" s="192"/>
      <c r="D44" s="192"/>
      <c r="E44" s="192"/>
      <c r="F44" s="192"/>
      <c r="G44" s="192"/>
      <c r="H44" s="399"/>
      <c r="I44" s="399"/>
      <c r="J44" s="399"/>
      <c r="K44" s="87"/>
      <c r="L44" s="87"/>
    </row>
    <row r="45" spans="1:12" s="922" customFormat="1" ht="9" customHeight="1">
      <c r="A45" s="191"/>
      <c r="B45" s="80"/>
      <c r="C45" s="192"/>
      <c r="D45" s="192"/>
      <c r="E45" s="192"/>
      <c r="F45" s="192"/>
      <c r="G45" s="192"/>
      <c r="H45" s="399"/>
      <c r="I45" s="399"/>
      <c r="J45" s="399"/>
      <c r="K45" s="87"/>
      <c r="L45" s="87"/>
    </row>
    <row r="46" spans="1:12" s="922" customFormat="1" ht="9" customHeight="1">
      <c r="A46" s="193"/>
      <c r="B46" s="80"/>
      <c r="C46" s="192"/>
      <c r="D46" s="192"/>
      <c r="E46" s="192"/>
      <c r="F46" s="192"/>
      <c r="G46" s="192"/>
      <c r="H46" s="399"/>
      <c r="I46" s="399"/>
      <c r="J46" s="399"/>
      <c r="K46" s="87"/>
      <c r="L46" s="87"/>
    </row>
    <row r="47" spans="1:12" s="922" customFormat="1" ht="9" customHeight="1">
      <c r="A47" s="191"/>
      <c r="B47" s="80"/>
      <c r="C47" s="192"/>
      <c r="D47" s="192"/>
      <c r="E47" s="192"/>
      <c r="F47" s="192"/>
      <c r="G47" s="192"/>
      <c r="H47" s="399"/>
      <c r="I47" s="399"/>
      <c r="J47" s="399"/>
      <c r="K47" s="87"/>
      <c r="L47" s="87"/>
    </row>
    <row r="48" spans="1:12" s="922" customFormat="1" ht="9" customHeight="1">
      <c r="A48" s="191"/>
      <c r="B48" s="80"/>
      <c r="C48" s="192"/>
      <c r="D48" s="192"/>
      <c r="E48" s="192"/>
      <c r="F48" s="192"/>
      <c r="G48" s="192"/>
      <c r="H48" s="399"/>
      <c r="I48" s="399"/>
      <c r="J48" s="399"/>
      <c r="K48" s="87"/>
      <c r="L48" s="87"/>
    </row>
    <row r="49" spans="1:12" s="922" customFormat="1" ht="9" customHeight="1">
      <c r="A49" s="191"/>
      <c r="B49" s="80"/>
      <c r="C49" s="192"/>
      <c r="D49" s="192"/>
      <c r="E49" s="192"/>
      <c r="F49" s="192"/>
      <c r="G49" s="192"/>
      <c r="H49" s="399"/>
      <c r="I49" s="399"/>
      <c r="J49" s="399"/>
      <c r="K49" s="87"/>
      <c r="L49" s="87"/>
    </row>
    <row r="50" spans="1:12" s="922" customFormat="1" ht="9" customHeight="1">
      <c r="A50" s="191"/>
      <c r="B50" s="80"/>
      <c r="C50" s="192"/>
      <c r="D50" s="192"/>
      <c r="E50" s="192"/>
      <c r="F50" s="192"/>
      <c r="G50" s="192"/>
      <c r="H50" s="399"/>
      <c r="I50" s="399"/>
      <c r="J50" s="399"/>
      <c r="K50" s="87"/>
      <c r="L50" s="87"/>
    </row>
    <row r="51" spans="1:12" s="922" customFormat="1" ht="9" customHeight="1">
      <c r="A51" s="193"/>
      <c r="B51" s="80"/>
      <c r="C51" s="192"/>
      <c r="D51" s="192"/>
      <c r="E51" s="192"/>
      <c r="F51" s="192"/>
      <c r="G51" s="192"/>
      <c r="H51" s="399"/>
      <c r="I51" s="399"/>
      <c r="J51" s="399"/>
      <c r="K51" s="87"/>
      <c r="L51" s="87"/>
    </row>
    <row r="52" spans="1:12" s="922" customFormat="1" ht="9" customHeight="1">
      <c r="A52" s="194"/>
      <c r="B52" s="80"/>
      <c r="C52" s="192"/>
      <c r="D52" s="192"/>
      <c r="E52" s="192"/>
      <c r="F52" s="192"/>
      <c r="G52" s="192"/>
      <c r="H52" s="399"/>
      <c r="I52" s="399"/>
      <c r="J52" s="399"/>
      <c r="K52" s="87"/>
      <c r="L52" s="87"/>
    </row>
    <row r="53" spans="1:12" s="922" customFormat="1" ht="9" customHeight="1">
      <c r="A53" s="194"/>
      <c r="B53" s="80"/>
      <c r="C53" s="192"/>
      <c r="D53" s="192"/>
      <c r="E53" s="192"/>
      <c r="F53" s="192"/>
      <c r="G53" s="192"/>
      <c r="H53" s="399"/>
      <c r="I53" s="399"/>
      <c r="J53" s="399"/>
      <c r="K53" s="87"/>
      <c r="L53" s="87"/>
    </row>
    <row r="54" spans="1:12" s="922" customFormat="1" ht="9" customHeight="1">
      <c r="A54" s="194"/>
      <c r="B54" s="80"/>
      <c r="C54" s="192"/>
      <c r="D54" s="192"/>
      <c r="E54" s="192"/>
      <c r="F54" s="192"/>
      <c r="G54" s="192"/>
      <c r="H54" s="399"/>
      <c r="I54" s="399"/>
      <c r="J54" s="399"/>
      <c r="K54" s="87"/>
      <c r="L54" s="87"/>
    </row>
    <row r="55" spans="1:12" s="922" customFormat="1" ht="9" customHeight="1">
      <c r="A55" s="194"/>
      <c r="B55" s="80"/>
      <c r="C55" s="192"/>
      <c r="D55" s="192"/>
      <c r="E55" s="192"/>
      <c r="F55" s="192"/>
      <c r="G55" s="192"/>
      <c r="H55" s="399"/>
      <c r="I55" s="399"/>
      <c r="J55" s="399"/>
      <c r="K55" s="87"/>
      <c r="L55" s="87"/>
    </row>
    <row r="56" spans="1:12" s="922" customFormat="1" ht="9" customHeight="1">
      <c r="A56" s="195"/>
      <c r="B56" s="80"/>
      <c r="C56" s="192"/>
      <c r="D56" s="192"/>
      <c r="E56" s="192"/>
      <c r="F56" s="192"/>
      <c r="G56" s="192"/>
      <c r="H56" s="399"/>
      <c r="I56" s="399"/>
      <c r="J56" s="399"/>
      <c r="K56" s="87"/>
      <c r="L56" s="87"/>
    </row>
    <row r="57" spans="1:12" s="922" customFormat="1" ht="9" customHeight="1">
      <c r="A57" s="195"/>
      <c r="B57" s="80"/>
      <c r="C57" s="192"/>
      <c r="D57" s="192"/>
      <c r="E57" s="192"/>
      <c r="F57" s="192"/>
      <c r="G57" s="192"/>
      <c r="H57" s="399"/>
      <c r="I57" s="399"/>
      <c r="J57" s="399"/>
      <c r="K57" s="87"/>
      <c r="L57" s="87"/>
    </row>
    <row r="58" spans="1:12" s="922" customFormat="1" ht="9" customHeight="1">
      <c r="A58" s="196"/>
      <c r="B58" s="80"/>
      <c r="C58" s="192"/>
      <c r="D58" s="192"/>
      <c r="E58" s="192"/>
      <c r="F58" s="192"/>
      <c r="G58" s="192"/>
      <c r="H58" s="399"/>
      <c r="I58" s="399"/>
      <c r="J58" s="399"/>
      <c r="K58" s="87"/>
      <c r="L58" s="87"/>
    </row>
    <row r="59" spans="1:12" s="922" customFormat="1" ht="9" customHeight="1">
      <c r="A59" s="191"/>
      <c r="B59" s="80"/>
      <c r="C59" s="192"/>
      <c r="D59" s="192"/>
      <c r="E59" s="192"/>
      <c r="F59" s="192"/>
      <c r="G59" s="192"/>
      <c r="H59" s="399"/>
      <c r="I59" s="399"/>
      <c r="J59" s="399"/>
      <c r="K59" s="87"/>
      <c r="L59" s="87"/>
    </row>
    <row r="60" spans="1:12" s="922" customFormat="1" ht="9" customHeight="1">
      <c r="A60" s="191"/>
      <c r="B60" s="80"/>
      <c r="C60" s="192"/>
      <c r="D60" s="192"/>
      <c r="E60" s="192"/>
      <c r="F60" s="192"/>
      <c r="G60" s="192"/>
      <c r="H60" s="399"/>
      <c r="I60" s="399"/>
      <c r="J60" s="399"/>
      <c r="K60" s="87"/>
      <c r="L60" s="87"/>
    </row>
    <row r="61" spans="1:12" s="922" customFormat="1" ht="9" customHeight="1">
      <c r="A61" s="191"/>
      <c r="B61" s="80"/>
      <c r="C61" s="192"/>
      <c r="D61" s="192"/>
      <c r="E61" s="192"/>
      <c r="F61" s="192"/>
      <c r="G61" s="192"/>
      <c r="H61" s="399"/>
      <c r="I61" s="399"/>
      <c r="J61" s="399"/>
      <c r="K61" s="87"/>
      <c r="L61" s="87"/>
    </row>
    <row r="62" spans="1:12" s="922" customFormat="1" ht="9" customHeight="1">
      <c r="A62" s="191"/>
      <c r="B62" s="80"/>
      <c r="C62" s="192"/>
      <c r="D62" s="192"/>
      <c r="E62" s="192"/>
      <c r="F62" s="192"/>
      <c r="G62" s="192"/>
      <c r="H62" s="399"/>
      <c r="I62" s="399"/>
      <c r="J62" s="399"/>
      <c r="K62" s="87"/>
      <c r="L62" s="87"/>
    </row>
    <row r="63" spans="1:12" s="922" customFormat="1" ht="9" customHeight="1">
      <c r="A63" s="194"/>
      <c r="B63" s="80"/>
      <c r="C63" s="192"/>
      <c r="D63" s="192"/>
      <c r="E63" s="192"/>
      <c r="F63" s="192"/>
      <c r="G63" s="192"/>
      <c r="H63" s="399"/>
      <c r="I63" s="399"/>
      <c r="J63" s="399"/>
      <c r="K63" s="87"/>
      <c r="L63" s="87"/>
    </row>
    <row r="64" spans="1:12" s="922" customFormat="1" ht="9" customHeight="1">
      <c r="A64" s="196"/>
      <c r="B64" s="80"/>
      <c r="C64" s="192"/>
      <c r="D64" s="192"/>
      <c r="E64" s="192"/>
      <c r="F64" s="192"/>
      <c r="G64" s="192"/>
      <c r="H64" s="399"/>
      <c r="I64" s="399"/>
      <c r="J64" s="399"/>
      <c r="K64" s="87"/>
      <c r="L64" s="87"/>
    </row>
    <row r="65" spans="1:12" s="922" customFormat="1" ht="9" customHeight="1">
      <c r="A65" s="191"/>
      <c r="B65" s="80"/>
      <c r="C65" s="192"/>
      <c r="D65" s="192"/>
      <c r="E65" s="192"/>
      <c r="F65" s="192"/>
      <c r="G65" s="192"/>
      <c r="H65" s="399"/>
      <c r="I65" s="399"/>
      <c r="J65" s="399"/>
      <c r="K65" s="87"/>
      <c r="L65" s="87"/>
    </row>
    <row r="66" spans="1:12" s="922" customFormat="1" ht="9" customHeight="1">
      <c r="A66" s="191"/>
      <c r="B66" s="80"/>
      <c r="C66" s="192"/>
      <c r="D66" s="192"/>
      <c r="E66" s="192"/>
      <c r="F66" s="192"/>
      <c r="G66" s="192"/>
      <c r="H66" s="399"/>
      <c r="I66" s="399"/>
      <c r="J66" s="399"/>
      <c r="K66" s="87"/>
      <c r="L66" s="87"/>
    </row>
    <row r="67" spans="1:12" s="922" customFormat="1" ht="9" customHeight="1">
      <c r="A67" s="191"/>
      <c r="B67" s="80"/>
      <c r="C67" s="192"/>
      <c r="D67" s="192"/>
      <c r="E67" s="192"/>
      <c r="F67" s="192"/>
      <c r="G67" s="192"/>
      <c r="H67" s="399"/>
      <c r="I67" s="399"/>
      <c r="J67" s="399"/>
      <c r="K67" s="87"/>
      <c r="L67" s="87"/>
    </row>
    <row r="68" spans="1:12" s="922" customFormat="1" ht="9" customHeight="1">
      <c r="A68" s="191"/>
      <c r="B68" s="80"/>
      <c r="C68" s="192"/>
      <c r="D68" s="192"/>
      <c r="E68" s="192"/>
      <c r="F68" s="192"/>
      <c r="G68" s="192"/>
      <c r="H68" s="399"/>
      <c r="I68" s="399"/>
      <c r="J68" s="399"/>
      <c r="K68" s="87"/>
      <c r="L68" s="87"/>
    </row>
    <row r="69" spans="1:12" s="922" customFormat="1" ht="9" customHeight="1">
      <c r="A69" s="194"/>
      <c r="B69" s="80"/>
      <c r="C69" s="192"/>
      <c r="D69" s="192"/>
      <c r="E69" s="192"/>
      <c r="F69" s="192"/>
      <c r="G69" s="192"/>
      <c r="H69" s="399"/>
      <c r="I69" s="399"/>
      <c r="J69" s="399"/>
      <c r="K69" s="87"/>
      <c r="L69" s="87"/>
    </row>
    <row r="70" spans="1:12" s="922" customFormat="1" ht="9" customHeight="1">
      <c r="A70" s="196"/>
      <c r="B70" s="80"/>
      <c r="C70" s="192"/>
      <c r="D70" s="192"/>
      <c r="E70" s="192"/>
      <c r="F70" s="192"/>
      <c r="G70" s="192"/>
      <c r="H70" s="399"/>
      <c r="I70" s="399"/>
      <c r="J70" s="399"/>
      <c r="K70" s="87"/>
      <c r="L70" s="87"/>
    </row>
    <row r="71" spans="1:12" s="922" customFormat="1" ht="9" customHeight="1">
      <c r="A71" s="191"/>
      <c r="B71" s="80"/>
      <c r="C71" s="192"/>
      <c r="D71" s="192"/>
      <c r="E71" s="192"/>
      <c r="F71" s="192"/>
      <c r="G71" s="192"/>
      <c r="H71" s="399"/>
      <c r="I71" s="399"/>
      <c r="J71" s="399"/>
      <c r="K71" s="87"/>
      <c r="L71" s="87"/>
    </row>
    <row r="72" spans="1:12" s="922" customFormat="1" ht="9" customHeight="1">
      <c r="A72" s="191"/>
      <c r="B72" s="80"/>
      <c r="C72" s="192"/>
      <c r="D72" s="192"/>
      <c r="E72" s="192"/>
      <c r="F72" s="192"/>
      <c r="G72" s="192"/>
      <c r="H72" s="399"/>
      <c r="I72" s="399"/>
      <c r="J72" s="399"/>
      <c r="K72" s="87"/>
      <c r="L72" s="87"/>
    </row>
    <row r="73" spans="1:12" s="922" customFormat="1" ht="9" customHeight="1">
      <c r="A73" s="191"/>
      <c r="B73" s="80"/>
      <c r="C73" s="486"/>
      <c r="D73" s="486"/>
      <c r="E73" s="486"/>
      <c r="F73" s="486"/>
      <c r="G73" s="486"/>
      <c r="H73" s="80"/>
      <c r="I73" s="80"/>
      <c r="J73" s="80"/>
    </row>
    <row r="74" spans="1:12" s="922" customFormat="1" ht="9" customHeight="1">
      <c r="A74" s="191"/>
      <c r="B74" s="80"/>
      <c r="C74" s="486"/>
      <c r="D74" s="486"/>
      <c r="E74" s="486"/>
      <c r="F74" s="486"/>
      <c r="G74" s="486"/>
      <c r="H74" s="80"/>
      <c r="I74" s="80"/>
      <c r="J74" s="80"/>
    </row>
    <row r="75" spans="1:12" s="922" customFormat="1" ht="9" customHeight="1">
      <c r="A75" s="191"/>
      <c r="B75" s="80"/>
      <c r="C75" s="486"/>
      <c r="D75" s="486"/>
      <c r="E75" s="486"/>
      <c r="F75" s="486"/>
      <c r="G75" s="486"/>
      <c r="H75" s="80"/>
      <c r="I75" s="80"/>
      <c r="J75" s="80"/>
    </row>
    <row r="76" spans="1:12" s="922" customFormat="1" ht="9" customHeight="1">
      <c r="A76" s="191"/>
      <c r="B76" s="80"/>
      <c r="C76" s="486"/>
      <c r="D76" s="486"/>
      <c r="E76" s="486"/>
      <c r="F76" s="486"/>
      <c r="G76" s="486"/>
      <c r="H76" s="80"/>
      <c r="I76" s="80"/>
      <c r="J76" s="80"/>
    </row>
    <row r="77" spans="1:12" s="922" customFormat="1" ht="9" customHeight="1">
      <c r="A77" s="191"/>
      <c r="B77" s="80"/>
      <c r="C77" s="486"/>
      <c r="D77" s="486"/>
      <c r="E77" s="486"/>
      <c r="F77" s="486"/>
      <c r="G77" s="486"/>
      <c r="H77" s="80"/>
      <c r="I77" s="80"/>
      <c r="J77" s="80"/>
    </row>
    <row r="78" spans="1:12" s="922" customFormat="1" ht="9" customHeight="1">
      <c r="A78" s="191"/>
      <c r="B78" s="80"/>
      <c r="C78" s="486"/>
      <c r="D78" s="486"/>
      <c r="E78" s="486"/>
      <c r="F78" s="486"/>
      <c r="G78" s="486"/>
      <c r="H78" s="80"/>
      <c r="I78" s="80"/>
      <c r="J78" s="80"/>
    </row>
    <row r="79" spans="1:12" s="922" customFormat="1" ht="9" customHeight="1">
      <c r="A79" s="194"/>
      <c r="B79" s="80"/>
      <c r="C79" s="486"/>
      <c r="D79" s="486"/>
      <c r="E79" s="486"/>
      <c r="F79" s="486"/>
      <c r="G79" s="486"/>
      <c r="H79" s="80"/>
      <c r="I79" s="80"/>
      <c r="J79" s="80"/>
    </row>
    <row r="80" spans="1:12" s="922" customFormat="1" ht="9" customHeight="1">
      <c r="A80" s="196"/>
      <c r="B80" s="80"/>
      <c r="C80" s="486"/>
      <c r="D80" s="486"/>
      <c r="E80" s="486"/>
      <c r="F80" s="486"/>
      <c r="G80" s="486"/>
      <c r="H80" s="80"/>
      <c r="I80" s="80"/>
      <c r="J80" s="80"/>
    </row>
    <row r="81" spans="1:10" s="922" customFormat="1" ht="9" customHeight="1">
      <c r="A81" s="191"/>
      <c r="B81" s="80"/>
      <c r="C81" s="486"/>
      <c r="D81" s="486"/>
      <c r="E81" s="486"/>
      <c r="F81" s="486"/>
      <c r="G81" s="486"/>
      <c r="H81" s="80"/>
      <c r="I81" s="80"/>
      <c r="J81" s="80"/>
    </row>
    <row r="82" spans="1:10" s="922" customFormat="1" ht="9" customHeight="1">
      <c r="A82" s="191"/>
      <c r="B82" s="80"/>
      <c r="C82" s="486"/>
      <c r="D82" s="486"/>
      <c r="E82" s="486"/>
      <c r="F82" s="486"/>
      <c r="G82" s="486"/>
      <c r="H82" s="80"/>
      <c r="I82" s="80"/>
      <c r="J82" s="80"/>
    </row>
    <row r="83" spans="1:10" s="922" customFormat="1" ht="9" customHeight="1">
      <c r="A83" s="191"/>
      <c r="B83" s="80"/>
      <c r="C83" s="486"/>
      <c r="D83" s="486"/>
      <c r="E83" s="486"/>
      <c r="F83" s="486"/>
      <c r="G83" s="486"/>
      <c r="H83" s="80"/>
      <c r="I83" s="80"/>
      <c r="J83" s="80"/>
    </row>
    <row r="84" spans="1:10" s="922" customFormat="1" ht="9" customHeight="1">
      <c r="A84" s="191"/>
      <c r="B84" s="80"/>
      <c r="C84" s="486"/>
      <c r="D84" s="486"/>
      <c r="E84" s="486"/>
      <c r="F84" s="486"/>
      <c r="G84" s="486"/>
      <c r="H84" s="80"/>
      <c r="I84" s="80"/>
      <c r="J84" s="80"/>
    </row>
    <row r="85" spans="1:10" s="922" customFormat="1" ht="9" customHeight="1">
      <c r="A85" s="191"/>
      <c r="B85" s="80"/>
      <c r="C85" s="486"/>
      <c r="D85" s="486"/>
      <c r="E85" s="486"/>
      <c r="F85" s="486"/>
      <c r="G85" s="486"/>
      <c r="H85" s="80"/>
      <c r="I85" s="80"/>
      <c r="J85" s="80"/>
    </row>
    <row r="86" spans="1:10" s="922" customFormat="1" ht="9" customHeight="1">
      <c r="A86" s="191"/>
      <c r="B86" s="80"/>
      <c r="C86" s="486"/>
      <c r="D86" s="486"/>
      <c r="E86" s="486"/>
      <c r="F86" s="486"/>
      <c r="G86" s="486"/>
      <c r="H86" s="80"/>
      <c r="I86" s="80"/>
      <c r="J86" s="80"/>
    </row>
    <row r="87" spans="1:10" s="922" customFormat="1" ht="9" customHeight="1">
      <c r="A87" s="191"/>
      <c r="B87" s="80"/>
      <c r="C87" s="486"/>
      <c r="D87" s="486"/>
      <c r="E87" s="486"/>
      <c r="F87" s="486"/>
      <c r="G87" s="486"/>
      <c r="H87" s="80"/>
      <c r="I87" s="80"/>
      <c r="J87" s="80"/>
    </row>
    <row r="88" spans="1:10" s="922" customFormat="1" ht="9" customHeight="1">
      <c r="A88" s="191"/>
      <c r="B88" s="80"/>
      <c r="C88" s="486"/>
      <c r="D88" s="486"/>
      <c r="E88" s="486"/>
      <c r="F88" s="486"/>
      <c r="G88" s="486"/>
      <c r="H88" s="80"/>
      <c r="I88" s="80"/>
      <c r="J88" s="80"/>
    </row>
    <row r="89" spans="1:10" s="922" customFormat="1" ht="9" customHeight="1">
      <c r="A89" s="191"/>
      <c r="B89" s="80"/>
      <c r="C89" s="486"/>
      <c r="D89" s="486"/>
      <c r="E89" s="486"/>
      <c r="F89" s="486"/>
      <c r="G89" s="486"/>
      <c r="H89" s="80"/>
      <c r="I89" s="80"/>
      <c r="J89" s="80"/>
    </row>
    <row r="90" spans="1:10" s="922" customFormat="1" ht="9" customHeight="1">
      <c r="A90" s="196"/>
      <c r="B90" s="80"/>
      <c r="C90" s="486"/>
      <c r="D90" s="486"/>
      <c r="E90" s="486"/>
      <c r="F90" s="486"/>
      <c r="G90" s="486"/>
      <c r="H90" s="80"/>
      <c r="I90" s="80"/>
      <c r="J90" s="80"/>
    </row>
    <row r="91" spans="1:10" s="922" customFormat="1" ht="9" customHeight="1">
      <c r="A91" s="191"/>
      <c r="B91" s="80"/>
      <c r="C91" s="486"/>
      <c r="D91" s="486"/>
      <c r="E91" s="486"/>
      <c r="F91" s="486"/>
      <c r="G91" s="486"/>
      <c r="H91" s="80"/>
      <c r="I91" s="80"/>
      <c r="J91" s="80"/>
    </row>
    <row r="92" spans="1:10" s="922" customFormat="1" ht="9" customHeight="1">
      <c r="A92" s="191"/>
      <c r="B92" s="80"/>
      <c r="C92" s="486"/>
      <c r="D92" s="486"/>
      <c r="E92" s="486"/>
      <c r="F92" s="486"/>
      <c r="G92" s="486"/>
      <c r="H92" s="80"/>
      <c r="I92" s="80"/>
      <c r="J92" s="80"/>
    </row>
    <row r="93" spans="1:10" s="922" customFormat="1" ht="9" customHeight="1">
      <c r="A93" s="191"/>
      <c r="B93" s="80"/>
      <c r="C93" s="486"/>
      <c r="D93" s="486"/>
      <c r="E93" s="486"/>
      <c r="F93" s="486"/>
      <c r="G93" s="486"/>
      <c r="H93" s="80"/>
      <c r="I93" s="80"/>
      <c r="J93" s="80"/>
    </row>
    <row r="94" spans="1:10" s="922" customFormat="1">
      <c r="A94" s="197"/>
      <c r="B94" s="80"/>
      <c r="C94" s="486"/>
      <c r="D94" s="486"/>
      <c r="E94" s="486"/>
      <c r="F94" s="486"/>
      <c r="G94" s="486"/>
      <c r="H94" s="80"/>
      <c r="I94" s="80"/>
      <c r="J94" s="80"/>
    </row>
    <row r="95" spans="1:10" s="922" customFormat="1">
      <c r="A95" s="197"/>
      <c r="B95" s="80"/>
      <c r="C95" s="486"/>
      <c r="D95" s="486"/>
      <c r="E95" s="486"/>
      <c r="F95" s="486"/>
      <c r="G95" s="486"/>
      <c r="H95" s="80"/>
      <c r="I95" s="80"/>
      <c r="J95" s="80"/>
    </row>
    <row r="96" spans="1:10" s="922" customFormat="1">
      <c r="A96" s="197"/>
      <c r="B96" s="80"/>
      <c r="C96" s="486"/>
      <c r="D96" s="486"/>
      <c r="E96" s="486"/>
      <c r="F96" s="486"/>
      <c r="G96" s="486"/>
      <c r="H96" s="80"/>
      <c r="I96" s="80"/>
      <c r="J96" s="80"/>
    </row>
    <row r="97" spans="1:10" s="922" customFormat="1">
      <c r="A97" s="197"/>
      <c r="B97" s="80"/>
      <c r="C97" s="486"/>
      <c r="D97" s="486"/>
      <c r="E97" s="486"/>
      <c r="F97" s="486"/>
      <c r="G97" s="486"/>
      <c r="H97" s="80"/>
      <c r="I97" s="80"/>
      <c r="J97" s="80"/>
    </row>
    <row r="98" spans="1:10" s="922" customFormat="1">
      <c r="A98" s="197"/>
      <c r="B98" s="80"/>
      <c r="C98" s="486"/>
      <c r="D98" s="486"/>
      <c r="E98" s="486"/>
      <c r="F98" s="486"/>
      <c r="G98" s="486"/>
      <c r="H98" s="80"/>
      <c r="I98" s="80"/>
      <c r="J98" s="80"/>
    </row>
    <row r="99" spans="1:10" s="922" customFormat="1">
      <c r="A99" s="197"/>
      <c r="B99" s="80"/>
      <c r="C99" s="486"/>
      <c r="D99" s="486"/>
      <c r="E99" s="486"/>
      <c r="F99" s="486"/>
      <c r="G99" s="486"/>
      <c r="H99" s="80"/>
      <c r="I99" s="80"/>
      <c r="J99" s="80"/>
    </row>
    <row r="100" spans="1:10" s="922" customFormat="1">
      <c r="A100" s="197"/>
      <c r="B100" s="80"/>
      <c r="C100" s="486"/>
      <c r="D100" s="486"/>
      <c r="E100" s="486"/>
      <c r="F100" s="486"/>
      <c r="G100" s="486"/>
      <c r="H100" s="80"/>
      <c r="I100" s="80"/>
      <c r="J100" s="80"/>
    </row>
    <row r="101" spans="1:10" s="922" customFormat="1" ht="15.75">
      <c r="A101" s="198"/>
      <c r="B101" s="80"/>
      <c r="C101" s="486"/>
      <c r="D101" s="486"/>
      <c r="E101" s="486"/>
      <c r="F101" s="486"/>
      <c r="G101" s="486"/>
      <c r="H101" s="80"/>
      <c r="I101" s="80"/>
      <c r="J101" s="80"/>
    </row>
    <row r="102" spans="1:10" s="922" customFormat="1" ht="15.75">
      <c r="A102" s="198"/>
      <c r="B102" s="80"/>
      <c r="C102" s="486"/>
      <c r="D102" s="486"/>
      <c r="E102" s="486"/>
      <c r="F102" s="486"/>
      <c r="G102" s="486"/>
      <c r="H102" s="80"/>
      <c r="I102" s="80"/>
      <c r="J102" s="80"/>
    </row>
    <row r="103" spans="1:10" s="922" customFormat="1" ht="15.75">
      <c r="A103" s="198"/>
      <c r="B103" s="80"/>
      <c r="C103" s="486"/>
      <c r="D103" s="486"/>
      <c r="E103" s="486"/>
      <c r="F103" s="486"/>
      <c r="G103" s="486"/>
      <c r="H103" s="80"/>
      <c r="I103" s="80"/>
      <c r="J103" s="80"/>
    </row>
    <row r="104" spans="1:10" s="922" customFormat="1" ht="15.75">
      <c r="A104" s="198"/>
      <c r="B104" s="80"/>
      <c r="C104" s="486"/>
      <c r="D104" s="486"/>
      <c r="E104" s="486"/>
      <c r="F104" s="486"/>
      <c r="G104" s="486"/>
      <c r="H104" s="80"/>
      <c r="I104" s="80"/>
      <c r="J104" s="80"/>
    </row>
    <row r="105" spans="1:10" s="922" customFormat="1" ht="15.75">
      <c r="A105" s="198"/>
      <c r="B105" s="80"/>
      <c r="C105" s="486"/>
      <c r="D105" s="486"/>
      <c r="E105" s="486"/>
      <c r="F105" s="486"/>
      <c r="G105" s="486"/>
      <c r="H105" s="80"/>
      <c r="I105" s="80"/>
      <c r="J105" s="80"/>
    </row>
    <row r="106" spans="1:10" s="922" customFormat="1" ht="15.75">
      <c r="A106" s="198"/>
      <c r="B106" s="80"/>
      <c r="C106" s="486"/>
      <c r="D106" s="486"/>
      <c r="E106" s="486"/>
      <c r="F106" s="486"/>
      <c r="G106" s="486"/>
      <c r="H106" s="80"/>
      <c r="I106" s="80"/>
      <c r="J106" s="80"/>
    </row>
    <row r="107" spans="1:10" s="922" customFormat="1" ht="15.75">
      <c r="A107" s="198"/>
      <c r="B107" s="80"/>
      <c r="C107" s="486"/>
      <c r="D107" s="486"/>
      <c r="E107" s="486"/>
      <c r="F107" s="486"/>
      <c r="G107" s="486"/>
      <c r="H107" s="80"/>
      <c r="I107" s="80"/>
      <c r="J107" s="80"/>
    </row>
    <row r="108" spans="1:10" s="922" customFormat="1" ht="15.75">
      <c r="A108" s="198"/>
      <c r="B108" s="80"/>
      <c r="C108" s="486"/>
      <c r="D108" s="486"/>
      <c r="E108" s="486"/>
      <c r="F108" s="486"/>
      <c r="G108" s="486"/>
      <c r="H108" s="80"/>
      <c r="I108" s="80"/>
      <c r="J108" s="80"/>
    </row>
    <row r="109" spans="1:10" s="922" customFormat="1" ht="15.75">
      <c r="A109" s="198"/>
      <c r="B109" s="80"/>
      <c r="C109" s="486"/>
      <c r="D109" s="486"/>
      <c r="E109" s="486"/>
      <c r="F109" s="486"/>
      <c r="G109" s="486"/>
      <c r="H109" s="80"/>
      <c r="I109" s="80"/>
      <c r="J109" s="80"/>
    </row>
    <row r="110" spans="1:10" s="922" customFormat="1" ht="15.75">
      <c r="A110" s="198"/>
      <c r="B110" s="80"/>
      <c r="C110" s="486"/>
      <c r="D110" s="486"/>
      <c r="E110" s="486"/>
      <c r="F110" s="486"/>
      <c r="G110" s="486"/>
      <c r="H110" s="80"/>
      <c r="I110" s="80"/>
      <c r="J110" s="80"/>
    </row>
    <row r="111" spans="1:10" s="922" customFormat="1" ht="15.75">
      <c r="A111" s="198"/>
      <c r="B111" s="80"/>
      <c r="C111" s="486"/>
      <c r="D111" s="486"/>
      <c r="E111" s="486"/>
      <c r="F111" s="486"/>
      <c r="G111" s="486"/>
      <c r="H111" s="80"/>
      <c r="I111" s="80"/>
      <c r="J111" s="80"/>
    </row>
    <row r="112" spans="1:10" s="922" customFormat="1" ht="15.75">
      <c r="A112" s="198"/>
      <c r="B112" s="80"/>
      <c r="C112" s="486"/>
      <c r="D112" s="486"/>
      <c r="E112" s="486"/>
      <c r="F112" s="486"/>
      <c r="G112" s="486"/>
      <c r="H112" s="80"/>
      <c r="I112" s="80"/>
      <c r="J112" s="80"/>
    </row>
    <row r="113" spans="1:10" s="922" customFormat="1" ht="15.75">
      <c r="A113" s="198"/>
      <c r="B113" s="80"/>
      <c r="C113" s="486"/>
      <c r="D113" s="486"/>
      <c r="E113" s="486"/>
      <c r="F113" s="486"/>
      <c r="G113" s="486"/>
      <c r="H113" s="80"/>
      <c r="I113" s="80"/>
      <c r="J113" s="80"/>
    </row>
    <row r="114" spans="1:10" s="922" customFormat="1" ht="15.75">
      <c r="A114" s="198"/>
      <c r="B114" s="80"/>
      <c r="C114" s="486"/>
      <c r="D114" s="486"/>
      <c r="E114" s="486"/>
      <c r="F114" s="486"/>
      <c r="G114" s="486"/>
      <c r="H114" s="80"/>
      <c r="I114" s="80"/>
      <c r="J114" s="80"/>
    </row>
    <row r="115" spans="1:10" s="922" customFormat="1" ht="15.75">
      <c r="A115" s="198"/>
      <c r="B115" s="80"/>
      <c r="C115" s="486"/>
      <c r="D115" s="486"/>
      <c r="E115" s="486"/>
      <c r="F115" s="486"/>
      <c r="G115" s="486"/>
      <c r="H115" s="80"/>
      <c r="I115" s="80"/>
      <c r="J115" s="80"/>
    </row>
    <row r="116" spans="1:10" s="922" customFormat="1" ht="15.75">
      <c r="A116" s="198"/>
      <c r="B116" s="80"/>
      <c r="C116" s="486"/>
      <c r="D116" s="486"/>
      <c r="E116" s="486"/>
      <c r="F116" s="486"/>
      <c r="G116" s="486"/>
      <c r="H116" s="80"/>
      <c r="I116" s="80"/>
      <c r="J116" s="80"/>
    </row>
    <row r="117" spans="1:10" s="922" customFormat="1" ht="15.75">
      <c r="A117" s="198"/>
      <c r="B117" s="80"/>
      <c r="C117" s="486"/>
      <c r="D117" s="486"/>
      <c r="E117" s="486"/>
      <c r="F117" s="486"/>
      <c r="G117" s="486"/>
      <c r="H117" s="80"/>
      <c r="I117" s="80"/>
      <c r="J117" s="80"/>
    </row>
    <row r="118" spans="1:10" s="922" customFormat="1" ht="15.75">
      <c r="A118" s="198"/>
      <c r="B118" s="80"/>
      <c r="C118" s="486"/>
      <c r="D118" s="486"/>
      <c r="E118" s="486"/>
      <c r="F118" s="486"/>
      <c r="G118" s="486"/>
      <c r="H118" s="80"/>
      <c r="I118" s="80"/>
      <c r="J118" s="80"/>
    </row>
    <row r="119" spans="1:10" s="922" customFormat="1" ht="15.75">
      <c r="A119" s="198"/>
      <c r="B119" s="80"/>
      <c r="C119" s="486"/>
      <c r="D119" s="486"/>
      <c r="E119" s="486"/>
      <c r="F119" s="486"/>
      <c r="G119" s="486"/>
      <c r="H119" s="80"/>
      <c r="I119" s="80"/>
      <c r="J119" s="80"/>
    </row>
    <row r="120" spans="1:10" s="922" customFormat="1" ht="15.75">
      <c r="A120" s="198"/>
      <c r="B120" s="80"/>
      <c r="C120" s="486"/>
      <c r="D120" s="486"/>
      <c r="E120" s="486"/>
      <c r="F120" s="486"/>
      <c r="G120" s="486"/>
      <c r="H120" s="80"/>
      <c r="I120" s="80"/>
      <c r="J120" s="80"/>
    </row>
    <row r="121" spans="1:10" s="922" customFormat="1" ht="15.75">
      <c r="A121" s="198"/>
      <c r="B121" s="80"/>
      <c r="C121" s="486"/>
      <c r="D121" s="486"/>
      <c r="E121" s="486"/>
      <c r="F121" s="486"/>
      <c r="G121" s="486"/>
      <c r="H121" s="80"/>
      <c r="I121" s="80"/>
      <c r="J121" s="80"/>
    </row>
    <row r="122" spans="1:10" s="922" customFormat="1" ht="15.75">
      <c r="A122" s="198"/>
      <c r="B122" s="80"/>
      <c r="C122" s="486"/>
      <c r="D122" s="486"/>
      <c r="E122" s="486"/>
      <c r="F122" s="486"/>
      <c r="G122" s="486"/>
      <c r="H122" s="80"/>
      <c r="I122" s="80"/>
      <c r="J122" s="80"/>
    </row>
    <row r="123" spans="1:10" s="922" customFormat="1" ht="15.75">
      <c r="A123" s="198"/>
      <c r="B123" s="80"/>
      <c r="C123" s="486"/>
      <c r="D123" s="486"/>
      <c r="E123" s="486"/>
      <c r="F123" s="486"/>
      <c r="G123" s="486"/>
      <c r="H123" s="80"/>
      <c r="I123" s="80"/>
      <c r="J123" s="80"/>
    </row>
    <row r="124" spans="1:10" s="922" customFormat="1" ht="15.75">
      <c r="A124" s="198"/>
      <c r="B124" s="80"/>
      <c r="C124" s="486"/>
      <c r="D124" s="486"/>
      <c r="E124" s="486"/>
      <c r="F124" s="486"/>
      <c r="G124" s="486"/>
      <c r="H124" s="80"/>
      <c r="I124" s="80"/>
      <c r="J124" s="80"/>
    </row>
    <row r="125" spans="1:10" s="922" customFormat="1" ht="15.75">
      <c r="A125" s="198"/>
      <c r="B125" s="80"/>
      <c r="C125" s="486"/>
      <c r="D125" s="486"/>
      <c r="E125" s="486"/>
      <c r="F125" s="486"/>
      <c r="G125" s="486"/>
      <c r="H125" s="80"/>
      <c r="I125" s="80"/>
      <c r="J125" s="80"/>
    </row>
    <row r="126" spans="1:10" s="922" customFormat="1" ht="15.75">
      <c r="A126" s="198"/>
      <c r="B126" s="80"/>
      <c r="C126" s="486"/>
      <c r="D126" s="486"/>
      <c r="E126" s="486"/>
      <c r="F126" s="486"/>
      <c r="G126" s="486"/>
      <c r="H126" s="80"/>
      <c r="I126" s="80"/>
      <c r="J126" s="80"/>
    </row>
    <row r="127" spans="1:10" s="922" customFormat="1" ht="15.75">
      <c r="A127" s="198"/>
      <c r="B127" s="80"/>
      <c r="C127" s="486"/>
      <c r="D127" s="486"/>
      <c r="E127" s="486"/>
      <c r="F127" s="486"/>
      <c r="G127" s="486"/>
      <c r="H127" s="80"/>
      <c r="I127" s="80"/>
      <c r="J127" s="80"/>
    </row>
    <row r="128" spans="1:10" s="922" customFormat="1" ht="15.75">
      <c r="A128" s="198"/>
      <c r="B128" s="80"/>
      <c r="C128" s="486"/>
      <c r="D128" s="486"/>
      <c r="E128" s="486"/>
      <c r="F128" s="486"/>
      <c r="G128" s="486"/>
      <c r="H128" s="80"/>
      <c r="I128" s="80"/>
      <c r="J128" s="80"/>
    </row>
    <row r="129" spans="1:10" s="922" customFormat="1" ht="15.75">
      <c r="A129" s="198"/>
      <c r="B129" s="80"/>
      <c r="C129" s="486"/>
      <c r="D129" s="486"/>
      <c r="E129" s="486"/>
      <c r="F129" s="486"/>
      <c r="G129" s="486"/>
      <c r="H129" s="80"/>
      <c r="I129" s="80"/>
      <c r="J129" s="80"/>
    </row>
    <row r="130" spans="1:10" s="922" customFormat="1" ht="15.75">
      <c r="A130" s="198"/>
      <c r="B130" s="80"/>
      <c r="C130" s="486"/>
      <c r="D130" s="486"/>
      <c r="E130" s="486"/>
      <c r="F130" s="486"/>
      <c r="G130" s="486"/>
      <c r="H130" s="80"/>
      <c r="I130" s="80"/>
      <c r="J130" s="80"/>
    </row>
    <row r="131" spans="1:10" s="922" customFormat="1" ht="15.75">
      <c r="A131" s="198"/>
      <c r="B131" s="80"/>
      <c r="C131" s="486"/>
      <c r="D131" s="486"/>
      <c r="E131" s="486"/>
      <c r="F131" s="486"/>
      <c r="G131" s="486"/>
      <c r="H131" s="80"/>
      <c r="I131" s="80"/>
      <c r="J131" s="80"/>
    </row>
    <row r="132" spans="1:10" s="922" customFormat="1" ht="15.75">
      <c r="A132" s="198"/>
      <c r="B132" s="80"/>
      <c r="C132" s="486"/>
      <c r="D132" s="486"/>
      <c r="E132" s="486"/>
      <c r="F132" s="486"/>
      <c r="G132" s="486"/>
      <c r="H132" s="80"/>
      <c r="I132" s="80"/>
      <c r="J132" s="80"/>
    </row>
    <row r="133" spans="1:10" s="922" customFormat="1" ht="15.75">
      <c r="A133" s="198"/>
      <c r="B133" s="80"/>
      <c r="C133" s="486"/>
      <c r="D133" s="486"/>
      <c r="E133" s="486"/>
      <c r="F133" s="486"/>
      <c r="G133" s="486"/>
      <c r="H133" s="80"/>
      <c r="I133" s="80"/>
      <c r="J133" s="80"/>
    </row>
    <row r="134" spans="1:10" s="922" customFormat="1" ht="15.75">
      <c r="A134" s="198"/>
      <c r="B134" s="80"/>
      <c r="C134" s="486"/>
      <c r="D134" s="486"/>
      <c r="E134" s="486"/>
      <c r="F134" s="486"/>
      <c r="G134" s="486"/>
      <c r="H134" s="80"/>
      <c r="I134" s="80"/>
      <c r="J134" s="80"/>
    </row>
    <row r="135" spans="1:10" s="922" customFormat="1" ht="15.75">
      <c r="A135" s="198"/>
      <c r="B135" s="80"/>
      <c r="C135" s="486"/>
      <c r="D135" s="486"/>
      <c r="E135" s="486"/>
      <c r="F135" s="486"/>
      <c r="G135" s="486"/>
      <c r="H135" s="80"/>
      <c r="I135" s="80"/>
      <c r="J135" s="80"/>
    </row>
    <row r="136" spans="1:10" s="922" customFormat="1" ht="15.75">
      <c r="A136" s="198"/>
      <c r="B136" s="80"/>
      <c r="C136" s="486"/>
      <c r="D136" s="486"/>
      <c r="E136" s="486"/>
      <c r="F136" s="486"/>
      <c r="G136" s="486"/>
      <c r="H136" s="80"/>
      <c r="I136" s="80"/>
      <c r="J136" s="80"/>
    </row>
    <row r="137" spans="1:10" s="922" customFormat="1" ht="15.75">
      <c r="A137" s="198"/>
      <c r="B137" s="80"/>
      <c r="C137" s="486"/>
      <c r="D137" s="486"/>
      <c r="E137" s="486"/>
      <c r="F137" s="486"/>
      <c r="G137" s="486"/>
      <c r="H137" s="80"/>
      <c r="I137" s="80"/>
      <c r="J137" s="80"/>
    </row>
    <row r="138" spans="1:10" s="922" customFormat="1" ht="15.75">
      <c r="A138" s="198"/>
      <c r="B138" s="80"/>
      <c r="C138" s="486"/>
      <c r="D138" s="486"/>
      <c r="E138" s="486"/>
      <c r="F138" s="486"/>
      <c r="G138" s="486"/>
      <c r="H138" s="80"/>
      <c r="I138" s="80"/>
      <c r="J138" s="80"/>
    </row>
    <row r="139" spans="1:10" s="922" customFormat="1" ht="15.75">
      <c r="A139" s="198"/>
      <c r="B139" s="80"/>
      <c r="C139" s="486"/>
      <c r="D139" s="486"/>
      <c r="E139" s="486"/>
      <c r="F139" s="486"/>
      <c r="G139" s="486"/>
      <c r="H139" s="80"/>
      <c r="I139" s="80"/>
      <c r="J139" s="80"/>
    </row>
    <row r="140" spans="1:10" s="922" customFormat="1" ht="15.75">
      <c r="A140" s="198"/>
      <c r="B140" s="80"/>
      <c r="C140" s="486"/>
      <c r="D140" s="486"/>
      <c r="E140" s="486"/>
      <c r="F140" s="486"/>
      <c r="G140" s="486"/>
      <c r="H140" s="80"/>
      <c r="I140" s="80"/>
      <c r="J140" s="80"/>
    </row>
    <row r="141" spans="1:10" s="922" customFormat="1" ht="15.75">
      <c r="A141" s="198"/>
      <c r="B141" s="80"/>
      <c r="C141" s="486"/>
      <c r="D141" s="486"/>
      <c r="E141" s="486"/>
      <c r="F141" s="486"/>
      <c r="G141" s="486"/>
      <c r="H141" s="80"/>
      <c r="I141" s="80"/>
      <c r="J141" s="80"/>
    </row>
    <row r="142" spans="1:10" s="922" customFormat="1" ht="15.75">
      <c r="A142" s="198"/>
      <c r="B142" s="80"/>
      <c r="C142" s="486"/>
      <c r="D142" s="486"/>
      <c r="E142" s="486"/>
      <c r="F142" s="486"/>
      <c r="G142" s="486"/>
      <c r="H142" s="80"/>
      <c r="I142" s="80"/>
      <c r="J142" s="80"/>
    </row>
    <row r="143" spans="1:10" s="922" customFormat="1" ht="15.75">
      <c r="A143" s="198"/>
      <c r="B143" s="80"/>
      <c r="C143" s="486"/>
      <c r="D143" s="486"/>
      <c r="E143" s="486"/>
      <c r="F143" s="486"/>
      <c r="G143" s="486"/>
      <c r="H143" s="80"/>
      <c r="I143" s="80"/>
      <c r="J143" s="80"/>
    </row>
    <row r="144" spans="1:10" s="922" customFormat="1" ht="15.75">
      <c r="A144" s="198"/>
      <c r="B144" s="80"/>
      <c r="C144" s="486"/>
      <c r="D144" s="486"/>
      <c r="E144" s="486"/>
      <c r="F144" s="486"/>
      <c r="G144" s="486"/>
      <c r="H144" s="80"/>
      <c r="I144" s="80"/>
      <c r="J144" s="80"/>
    </row>
    <row r="145" spans="1:10" s="922" customFormat="1" ht="15.75">
      <c r="A145" s="198"/>
      <c r="B145" s="80"/>
      <c r="C145" s="486"/>
      <c r="D145" s="486"/>
      <c r="E145" s="486"/>
      <c r="F145" s="486"/>
      <c r="G145" s="486"/>
      <c r="H145" s="80"/>
      <c r="I145" s="80"/>
      <c r="J145" s="80"/>
    </row>
    <row r="146" spans="1:10" s="922" customFormat="1" ht="15.75">
      <c r="A146" s="198"/>
      <c r="B146" s="80"/>
      <c r="C146" s="486"/>
      <c r="D146" s="486"/>
      <c r="E146" s="486"/>
      <c r="F146" s="486"/>
      <c r="G146" s="486"/>
      <c r="H146" s="80"/>
      <c r="I146" s="80"/>
      <c r="J146" s="80"/>
    </row>
    <row r="147" spans="1:10" s="922" customFormat="1" ht="15.75">
      <c r="A147" s="198"/>
      <c r="B147" s="80"/>
      <c r="C147" s="486"/>
      <c r="D147" s="486"/>
      <c r="E147" s="486"/>
      <c r="F147" s="486"/>
      <c r="G147" s="486"/>
      <c r="H147" s="80"/>
      <c r="I147" s="80"/>
      <c r="J147" s="80"/>
    </row>
    <row r="148" spans="1:10" s="922" customFormat="1" ht="15.75">
      <c r="A148" s="198"/>
      <c r="B148" s="80"/>
      <c r="C148" s="486"/>
      <c r="D148" s="486"/>
      <c r="E148" s="486"/>
      <c r="F148" s="486"/>
      <c r="G148" s="486"/>
      <c r="H148" s="80"/>
      <c r="I148" s="80"/>
      <c r="J148" s="80"/>
    </row>
    <row r="149" spans="1:10" s="922" customFormat="1" ht="15.75">
      <c r="A149" s="198"/>
      <c r="B149" s="80"/>
      <c r="C149" s="486"/>
      <c r="D149" s="486"/>
      <c r="E149" s="486"/>
      <c r="F149" s="486"/>
      <c r="G149" s="486"/>
      <c r="H149" s="80"/>
      <c r="I149" s="80"/>
      <c r="J149" s="80"/>
    </row>
    <row r="150" spans="1:10" s="922" customFormat="1" ht="15.75">
      <c r="A150" s="198"/>
      <c r="B150" s="80"/>
      <c r="C150" s="486"/>
      <c r="D150" s="486"/>
      <c r="E150" s="486"/>
      <c r="F150" s="486"/>
      <c r="G150" s="486"/>
      <c r="H150" s="80"/>
      <c r="I150" s="80"/>
      <c r="J150" s="80"/>
    </row>
    <row r="151" spans="1:10" s="922" customFormat="1" ht="15.75">
      <c r="A151" s="198"/>
      <c r="B151" s="80"/>
      <c r="C151" s="486"/>
      <c r="D151" s="486"/>
      <c r="E151" s="486"/>
      <c r="F151" s="486"/>
      <c r="G151" s="486"/>
      <c r="H151" s="80"/>
      <c r="I151" s="80"/>
      <c r="J151" s="80"/>
    </row>
    <row r="152" spans="1:10" s="922" customFormat="1" ht="15.75">
      <c r="A152" s="198"/>
      <c r="B152" s="80"/>
      <c r="C152" s="486"/>
      <c r="D152" s="486"/>
      <c r="E152" s="486"/>
      <c r="F152" s="486"/>
      <c r="G152" s="486"/>
      <c r="H152" s="80"/>
      <c r="I152" s="80"/>
      <c r="J152" s="80"/>
    </row>
    <row r="153" spans="1:10" s="922" customFormat="1" ht="15.75">
      <c r="A153" s="198"/>
      <c r="B153" s="80"/>
      <c r="C153" s="486"/>
      <c r="D153" s="486"/>
      <c r="E153" s="486"/>
      <c r="F153" s="486"/>
      <c r="G153" s="486"/>
      <c r="H153" s="80"/>
      <c r="I153" s="80"/>
      <c r="J153" s="80"/>
    </row>
    <row r="154" spans="1:10" s="922" customFormat="1" ht="15.75">
      <c r="A154" s="198"/>
      <c r="B154" s="80"/>
      <c r="C154" s="486"/>
      <c r="D154" s="486"/>
      <c r="E154" s="486"/>
      <c r="F154" s="486"/>
      <c r="G154" s="486"/>
      <c r="H154" s="80"/>
      <c r="I154" s="80"/>
      <c r="J154" s="80"/>
    </row>
    <row r="155" spans="1:10" s="922" customFormat="1" ht="15.75">
      <c r="A155" s="198"/>
      <c r="B155" s="80"/>
      <c r="C155" s="486"/>
      <c r="D155" s="486"/>
      <c r="E155" s="486"/>
      <c r="F155" s="486"/>
      <c r="G155" s="486"/>
      <c r="H155" s="80"/>
      <c r="I155" s="80"/>
      <c r="J155" s="80"/>
    </row>
    <row r="156" spans="1:10" s="922" customFormat="1" ht="15.75">
      <c r="A156" s="198"/>
      <c r="B156" s="80"/>
      <c r="C156" s="486"/>
      <c r="D156" s="486"/>
      <c r="E156" s="486"/>
      <c r="F156" s="486"/>
      <c r="G156" s="486"/>
      <c r="H156" s="80"/>
      <c r="I156" s="80"/>
      <c r="J156" s="80"/>
    </row>
    <row r="157" spans="1:10" s="922" customFormat="1" ht="15.75">
      <c r="A157" s="198"/>
      <c r="B157" s="80"/>
      <c r="C157" s="486"/>
      <c r="D157" s="486"/>
      <c r="E157" s="486"/>
      <c r="F157" s="486"/>
      <c r="G157" s="486"/>
      <c r="H157" s="80"/>
      <c r="I157" s="80"/>
      <c r="J157" s="80"/>
    </row>
    <row r="158" spans="1:10" s="922" customFormat="1" ht="15.75">
      <c r="A158" s="198"/>
      <c r="B158" s="80"/>
      <c r="C158" s="486"/>
      <c r="D158" s="486"/>
      <c r="E158" s="486"/>
      <c r="F158" s="486"/>
      <c r="G158" s="486"/>
      <c r="H158" s="80"/>
      <c r="I158" s="80"/>
      <c r="J158" s="80"/>
    </row>
    <row r="159" spans="1:10" s="922" customFormat="1" ht="15.75">
      <c r="A159" s="198"/>
      <c r="B159" s="80"/>
      <c r="C159" s="486"/>
      <c r="D159" s="486"/>
      <c r="E159" s="486"/>
      <c r="F159" s="486"/>
      <c r="G159" s="486"/>
      <c r="H159" s="80"/>
      <c r="I159" s="80"/>
      <c r="J159" s="80"/>
    </row>
    <row r="160" spans="1:10" s="922" customFormat="1" ht="15.75">
      <c r="A160" s="198"/>
      <c r="B160" s="80"/>
      <c r="C160" s="486"/>
      <c r="D160" s="486"/>
      <c r="E160" s="486"/>
      <c r="F160" s="486"/>
      <c r="G160" s="486"/>
      <c r="H160" s="80"/>
      <c r="I160" s="80"/>
      <c r="J160" s="80"/>
    </row>
    <row r="161" spans="1:10" s="922" customFormat="1" ht="15.75">
      <c r="A161" s="198"/>
      <c r="B161" s="80"/>
      <c r="C161" s="486"/>
      <c r="D161" s="486"/>
      <c r="E161" s="486"/>
      <c r="F161" s="486"/>
      <c r="G161" s="486"/>
      <c r="H161" s="80"/>
      <c r="I161" s="80"/>
      <c r="J161" s="80"/>
    </row>
    <row r="162" spans="1:10" s="922" customFormat="1" ht="15.75">
      <c r="A162" s="198"/>
      <c r="B162" s="80"/>
      <c r="C162" s="486"/>
      <c r="D162" s="486"/>
      <c r="E162" s="486"/>
      <c r="F162" s="486"/>
      <c r="G162" s="486"/>
      <c r="H162" s="80"/>
      <c r="I162" s="80"/>
      <c r="J162" s="80"/>
    </row>
    <row r="163" spans="1:10" s="922" customFormat="1" ht="15.75">
      <c r="A163" s="198"/>
      <c r="B163" s="80"/>
      <c r="C163" s="486"/>
      <c r="D163" s="486"/>
      <c r="E163" s="486"/>
      <c r="F163" s="486"/>
      <c r="G163" s="486"/>
      <c r="H163" s="80"/>
      <c r="I163" s="80"/>
      <c r="J163" s="80"/>
    </row>
    <row r="164" spans="1:10" s="922" customFormat="1" ht="15.75">
      <c r="A164" s="198"/>
      <c r="B164" s="80"/>
      <c r="C164" s="486"/>
      <c r="D164" s="486"/>
      <c r="E164" s="486"/>
      <c r="F164" s="486"/>
      <c r="G164" s="486"/>
      <c r="H164" s="80"/>
      <c r="I164" s="80"/>
      <c r="J164" s="80"/>
    </row>
    <row r="165" spans="1:10" s="922" customFormat="1" ht="15.75">
      <c r="A165" s="198"/>
      <c r="B165" s="80"/>
      <c r="C165" s="486"/>
      <c r="D165" s="486"/>
      <c r="E165" s="486"/>
      <c r="F165" s="486"/>
      <c r="G165" s="486"/>
      <c r="H165" s="80"/>
      <c r="I165" s="80"/>
      <c r="J165" s="80"/>
    </row>
    <row r="166" spans="1:10" s="922" customFormat="1" ht="15.75">
      <c r="A166" s="198"/>
      <c r="B166" s="80"/>
      <c r="C166" s="486"/>
      <c r="D166" s="486"/>
      <c r="E166" s="486"/>
      <c r="F166" s="486"/>
      <c r="G166" s="486"/>
      <c r="H166" s="80"/>
      <c r="I166" s="80"/>
      <c r="J166" s="80"/>
    </row>
    <row r="167" spans="1:10" s="922" customFormat="1" ht="15.75">
      <c r="A167" s="198"/>
      <c r="B167" s="80"/>
      <c r="C167" s="486"/>
      <c r="D167" s="486"/>
      <c r="E167" s="486"/>
      <c r="F167" s="486"/>
      <c r="G167" s="486"/>
      <c r="H167" s="80"/>
      <c r="I167" s="80"/>
      <c r="J167" s="80"/>
    </row>
    <row r="168" spans="1:10" s="922" customFormat="1" ht="15.75">
      <c r="A168" s="198"/>
      <c r="B168" s="80"/>
      <c r="C168" s="486"/>
      <c r="D168" s="486"/>
      <c r="E168" s="486"/>
      <c r="F168" s="486"/>
      <c r="G168" s="486"/>
      <c r="H168" s="80"/>
      <c r="I168" s="80"/>
      <c r="J168" s="80"/>
    </row>
    <row r="169" spans="1:10" s="922" customFormat="1" ht="15.75">
      <c r="A169" s="198"/>
      <c r="B169" s="80"/>
      <c r="C169" s="486"/>
      <c r="D169" s="486"/>
      <c r="E169" s="486"/>
      <c r="F169" s="486"/>
      <c r="G169" s="486"/>
      <c r="H169" s="80"/>
      <c r="I169" s="80"/>
      <c r="J169" s="80"/>
    </row>
    <row r="170" spans="1:10" s="922" customFormat="1" ht="15.75">
      <c r="A170" s="198"/>
      <c r="B170" s="80"/>
      <c r="C170" s="486"/>
      <c r="D170" s="486"/>
      <c r="E170" s="486"/>
      <c r="F170" s="486"/>
      <c r="G170" s="486"/>
      <c r="H170" s="80"/>
      <c r="I170" s="80"/>
      <c r="J170" s="80"/>
    </row>
    <row r="171" spans="1:10" s="922" customFormat="1" ht="15.75">
      <c r="A171" s="198"/>
      <c r="B171" s="80"/>
      <c r="C171" s="486"/>
      <c r="D171" s="486"/>
      <c r="E171" s="486"/>
      <c r="F171" s="486"/>
      <c r="G171" s="486"/>
      <c r="H171" s="80"/>
      <c r="I171" s="80"/>
      <c r="J171" s="80"/>
    </row>
    <row r="172" spans="1:10" s="922" customFormat="1" ht="15.75">
      <c r="A172" s="198"/>
      <c r="B172" s="80"/>
      <c r="C172" s="486"/>
      <c r="D172" s="486"/>
      <c r="E172" s="486"/>
      <c r="F172" s="486"/>
      <c r="G172" s="486"/>
      <c r="H172" s="80"/>
      <c r="I172" s="80"/>
      <c r="J172" s="80"/>
    </row>
    <row r="173" spans="1:10" s="922" customFormat="1" ht="15.75">
      <c r="A173" s="198"/>
      <c r="B173" s="80"/>
      <c r="C173" s="486"/>
      <c r="D173" s="486"/>
      <c r="E173" s="486"/>
      <c r="F173" s="486"/>
      <c r="G173" s="486"/>
      <c r="H173" s="80"/>
      <c r="I173" s="80"/>
      <c r="J173" s="80"/>
    </row>
    <row r="174" spans="1:10" s="922" customFormat="1" ht="15.75">
      <c r="A174" s="198"/>
      <c r="B174" s="80"/>
      <c r="C174" s="486"/>
      <c r="D174" s="486"/>
      <c r="E174" s="486"/>
      <c r="F174" s="486"/>
      <c r="G174" s="486"/>
      <c r="H174" s="80"/>
      <c r="I174" s="80"/>
      <c r="J174" s="80"/>
    </row>
    <row r="175" spans="1:10" s="922" customFormat="1" ht="15.75">
      <c r="A175" s="198"/>
      <c r="B175" s="80"/>
      <c r="C175" s="486"/>
      <c r="D175" s="486"/>
      <c r="E175" s="486"/>
      <c r="F175" s="486"/>
      <c r="G175" s="486"/>
      <c r="H175" s="80"/>
      <c r="I175" s="80"/>
      <c r="J175" s="80"/>
    </row>
    <row r="176" spans="1:10" s="922" customFormat="1" ht="15.75">
      <c r="A176" s="198"/>
      <c r="B176" s="80"/>
      <c r="C176" s="486"/>
      <c r="D176" s="486"/>
      <c r="E176" s="486"/>
      <c r="F176" s="486"/>
      <c r="G176" s="486"/>
      <c r="H176" s="80"/>
      <c r="I176" s="80"/>
      <c r="J176" s="80"/>
    </row>
    <row r="177" spans="1:10" s="922" customFormat="1" ht="15.75">
      <c r="A177" s="198"/>
      <c r="B177" s="80"/>
      <c r="C177" s="486"/>
      <c r="D177" s="486"/>
      <c r="E177" s="486"/>
      <c r="F177" s="486"/>
      <c r="G177" s="486"/>
      <c r="H177" s="80"/>
      <c r="I177" s="80"/>
      <c r="J177" s="80"/>
    </row>
    <row r="178" spans="1:10" s="922" customFormat="1" ht="15.75">
      <c r="A178" s="198"/>
      <c r="B178" s="80"/>
      <c r="C178" s="486"/>
      <c r="D178" s="486"/>
      <c r="E178" s="486"/>
      <c r="F178" s="486"/>
      <c r="G178" s="486"/>
      <c r="H178" s="80"/>
      <c r="I178" s="80"/>
      <c r="J178" s="80"/>
    </row>
    <row r="179" spans="1:10" s="922" customFormat="1" ht="15.75">
      <c r="A179" s="198"/>
      <c r="B179" s="80"/>
      <c r="C179" s="486"/>
      <c r="D179" s="486"/>
      <c r="E179" s="486"/>
      <c r="F179" s="486"/>
      <c r="G179" s="486"/>
      <c r="H179" s="80"/>
      <c r="I179" s="80"/>
      <c r="J179" s="80"/>
    </row>
    <row r="180" spans="1:10" s="922" customFormat="1" ht="15.75">
      <c r="A180" s="198"/>
      <c r="B180" s="80"/>
      <c r="C180" s="486"/>
      <c r="D180" s="486"/>
      <c r="E180" s="486"/>
      <c r="F180" s="486"/>
      <c r="G180" s="486"/>
      <c r="H180" s="80"/>
      <c r="I180" s="80"/>
      <c r="J180" s="80"/>
    </row>
    <row r="181" spans="1:10" s="922" customFormat="1" ht="15.75">
      <c r="A181" s="198"/>
      <c r="B181" s="80"/>
      <c r="C181" s="486"/>
      <c r="D181" s="486"/>
      <c r="E181" s="486"/>
      <c r="F181" s="486"/>
      <c r="G181" s="486"/>
      <c r="H181" s="80"/>
      <c r="I181" s="80"/>
      <c r="J181" s="80"/>
    </row>
    <row r="182" spans="1:10" s="922" customFormat="1" ht="15.75">
      <c r="A182" s="198"/>
      <c r="B182" s="80"/>
      <c r="C182" s="486"/>
      <c r="D182" s="486"/>
      <c r="E182" s="486"/>
      <c r="F182" s="486"/>
      <c r="G182" s="486"/>
      <c r="H182" s="80"/>
      <c r="I182" s="80"/>
      <c r="J182" s="80"/>
    </row>
    <row r="183" spans="1:10" s="922" customFormat="1" ht="15.75">
      <c r="A183" s="198"/>
      <c r="B183" s="80"/>
      <c r="C183" s="486"/>
      <c r="D183" s="486"/>
      <c r="E183" s="486"/>
      <c r="F183" s="486"/>
      <c r="G183" s="486"/>
      <c r="H183" s="80"/>
      <c r="I183" s="80"/>
      <c r="J183" s="80"/>
    </row>
    <row r="184" spans="1:10" s="922" customFormat="1" ht="15.75">
      <c r="A184" s="198"/>
      <c r="B184" s="80"/>
      <c r="C184" s="486"/>
      <c r="D184" s="486"/>
      <c r="E184" s="486"/>
      <c r="F184" s="486"/>
      <c r="G184" s="486"/>
      <c r="H184" s="80"/>
      <c r="I184" s="80"/>
      <c r="J184" s="80"/>
    </row>
    <row r="185" spans="1:10" s="922" customFormat="1" ht="15.75">
      <c r="A185" s="198"/>
      <c r="B185" s="80"/>
      <c r="C185" s="486"/>
      <c r="D185" s="486"/>
      <c r="E185" s="486"/>
      <c r="F185" s="486"/>
      <c r="G185" s="486"/>
      <c r="H185" s="80"/>
      <c r="I185" s="80"/>
      <c r="J185" s="80"/>
    </row>
    <row r="186" spans="1:10" s="922" customFormat="1" ht="15.75">
      <c r="A186" s="198"/>
      <c r="B186" s="80"/>
      <c r="C186" s="486"/>
      <c r="D186" s="486"/>
      <c r="E186" s="486"/>
      <c r="F186" s="486"/>
      <c r="G186" s="486"/>
      <c r="H186" s="80"/>
      <c r="I186" s="80"/>
      <c r="J186" s="80"/>
    </row>
    <row r="187" spans="1:10" s="922" customFormat="1" ht="15.75">
      <c r="A187" s="198"/>
      <c r="B187" s="80"/>
      <c r="C187" s="486"/>
      <c r="D187" s="486"/>
      <c r="E187" s="486"/>
      <c r="F187" s="486"/>
      <c r="G187" s="486"/>
      <c r="H187" s="80"/>
      <c r="I187" s="80"/>
      <c r="J187" s="80"/>
    </row>
    <row r="188" spans="1:10" s="922" customFormat="1" ht="15.75">
      <c r="A188" s="198"/>
      <c r="B188" s="80"/>
      <c r="C188" s="486"/>
      <c r="D188" s="486"/>
      <c r="E188" s="486"/>
      <c r="F188" s="486"/>
      <c r="G188" s="486"/>
      <c r="H188" s="80"/>
      <c r="I188" s="80"/>
      <c r="J188" s="80"/>
    </row>
    <row r="189" spans="1:10" s="922" customFormat="1" ht="15.75">
      <c r="A189" s="198"/>
      <c r="B189" s="80"/>
      <c r="C189" s="486"/>
      <c r="D189" s="486"/>
      <c r="E189" s="486"/>
      <c r="F189" s="486"/>
      <c r="G189" s="486"/>
      <c r="H189" s="80"/>
      <c r="I189" s="80"/>
      <c r="J189" s="80"/>
    </row>
    <row r="190" spans="1:10" s="922" customFormat="1" ht="15.75">
      <c r="A190" s="198"/>
      <c r="B190" s="80"/>
      <c r="C190" s="486"/>
      <c r="D190" s="486"/>
      <c r="E190" s="486"/>
      <c r="F190" s="486"/>
      <c r="G190" s="486"/>
      <c r="H190" s="80"/>
      <c r="I190" s="80"/>
      <c r="J190" s="80"/>
    </row>
    <row r="191" spans="1:10" s="922" customFormat="1" ht="15.75">
      <c r="A191" s="198"/>
      <c r="B191" s="80"/>
      <c r="C191" s="486"/>
      <c r="D191" s="486"/>
      <c r="E191" s="486"/>
      <c r="F191" s="486"/>
      <c r="G191" s="486"/>
      <c r="H191" s="80"/>
      <c r="I191" s="80"/>
      <c r="J191" s="80"/>
    </row>
    <row r="192" spans="1:10" s="922" customFormat="1" ht="15.75">
      <c r="A192" s="79"/>
      <c r="B192" s="80"/>
      <c r="C192" s="486"/>
      <c r="D192" s="486"/>
      <c r="E192" s="486"/>
      <c r="F192" s="486"/>
      <c r="G192" s="486"/>
      <c r="H192" s="80"/>
      <c r="I192" s="80"/>
      <c r="J192" s="80"/>
    </row>
    <row r="193" spans="1:14" s="922" customFormat="1" ht="15.75">
      <c r="A193" s="79"/>
      <c r="B193" s="80"/>
      <c r="C193" s="486"/>
      <c r="D193" s="486"/>
      <c r="E193" s="486"/>
      <c r="F193" s="486"/>
      <c r="G193" s="486"/>
      <c r="H193" s="80"/>
      <c r="I193" s="80"/>
      <c r="J193" s="80"/>
    </row>
    <row r="194" spans="1:14" s="922" customFormat="1" ht="15.75">
      <c r="A194" s="79"/>
      <c r="B194" s="80"/>
      <c r="C194" s="486"/>
      <c r="D194" s="486"/>
      <c r="E194" s="486"/>
      <c r="F194" s="486"/>
      <c r="G194" s="486"/>
      <c r="H194" s="80"/>
      <c r="I194" s="80"/>
      <c r="J194" s="80"/>
    </row>
    <row r="195" spans="1:14" s="922" customFormat="1" ht="15.75">
      <c r="A195" s="79"/>
      <c r="B195" s="80"/>
      <c r="C195" s="486"/>
      <c r="D195" s="486"/>
      <c r="E195" s="486"/>
      <c r="F195" s="486"/>
      <c r="G195" s="486"/>
      <c r="H195" s="80"/>
      <c r="I195" s="80"/>
      <c r="J195" s="80"/>
    </row>
    <row r="196" spans="1:14" s="922" customFormat="1" ht="15.75">
      <c r="A196" s="79"/>
      <c r="B196" s="80"/>
      <c r="C196" s="486"/>
      <c r="D196" s="486"/>
      <c r="E196" s="486"/>
      <c r="F196" s="486"/>
      <c r="G196" s="486"/>
      <c r="H196" s="80"/>
      <c r="I196" s="80"/>
      <c r="J196" s="80"/>
    </row>
    <row r="197" spans="1:14" s="922" customFormat="1" ht="15.75">
      <c r="A197" s="79"/>
      <c r="B197" s="80"/>
      <c r="C197" s="486"/>
      <c r="D197" s="486"/>
      <c r="E197" s="486"/>
      <c r="F197" s="486"/>
      <c r="G197" s="486"/>
      <c r="H197" s="80"/>
      <c r="I197" s="80"/>
      <c r="J197" s="80"/>
    </row>
    <row r="198" spans="1:14" s="922" customFormat="1" ht="15.75">
      <c r="A198" s="79"/>
      <c r="B198" s="80"/>
      <c r="C198" s="486"/>
      <c r="D198" s="486"/>
      <c r="E198" s="486"/>
      <c r="F198" s="486"/>
      <c r="G198" s="486"/>
      <c r="H198" s="80"/>
      <c r="I198" s="80"/>
      <c r="J198" s="80"/>
    </row>
    <row r="199" spans="1:14" s="922" customFormat="1" ht="15.75">
      <c r="A199" s="79"/>
      <c r="B199" s="80"/>
      <c r="C199" s="486"/>
      <c r="D199" s="486"/>
      <c r="E199" s="486"/>
      <c r="F199" s="486"/>
      <c r="G199" s="486"/>
      <c r="H199" s="80"/>
      <c r="I199" s="80"/>
      <c r="J199" s="80"/>
    </row>
    <row r="200" spans="1:14" s="922" customFormat="1" ht="15.75">
      <c r="A200" s="79"/>
      <c r="B200" s="80"/>
      <c r="C200" s="486"/>
      <c r="D200" s="486"/>
      <c r="E200" s="486"/>
      <c r="F200" s="486"/>
      <c r="G200" s="486"/>
      <c r="H200" s="80"/>
      <c r="I200" s="80"/>
      <c r="J200" s="80"/>
    </row>
    <row r="201" spans="1:14" s="922" customFormat="1" ht="15.75">
      <c r="A201" s="79"/>
      <c r="B201" s="80"/>
      <c r="C201" s="486"/>
      <c r="D201" s="486"/>
      <c r="E201" s="486"/>
      <c r="F201" s="486"/>
      <c r="G201" s="486"/>
      <c r="H201" s="80"/>
      <c r="I201" s="80"/>
      <c r="J201" s="80"/>
      <c r="M201" s="85"/>
      <c r="N201" s="85"/>
    </row>
    <row r="202" spans="1:14" s="922" customFormat="1" ht="15.75">
      <c r="A202" s="79"/>
      <c r="B202" s="80"/>
      <c r="C202" s="486"/>
      <c r="D202" s="486"/>
      <c r="E202" s="486"/>
      <c r="F202" s="486"/>
      <c r="G202" s="486"/>
      <c r="H202" s="80"/>
      <c r="I202" s="80"/>
      <c r="J202" s="80"/>
      <c r="M202" s="85"/>
      <c r="N202" s="85"/>
    </row>
    <row r="203" spans="1:14" s="922" customFormat="1" ht="15.75">
      <c r="A203" s="79"/>
      <c r="B203" s="80"/>
      <c r="C203" s="486"/>
      <c r="D203" s="486"/>
      <c r="E203" s="486"/>
      <c r="F203" s="486"/>
      <c r="G203" s="486"/>
      <c r="H203" s="80"/>
      <c r="I203" s="80"/>
      <c r="J203" s="80"/>
      <c r="M203" s="85"/>
      <c r="N203" s="85"/>
    </row>
    <row r="204" spans="1:14" s="922" customFormat="1" ht="15.75">
      <c r="A204" s="79"/>
      <c r="B204" s="80"/>
      <c r="C204" s="486"/>
      <c r="D204" s="486"/>
      <c r="E204" s="486"/>
      <c r="F204" s="486"/>
      <c r="G204" s="486"/>
      <c r="H204" s="80"/>
      <c r="I204" s="80"/>
      <c r="J204" s="80"/>
      <c r="M204" s="85"/>
      <c r="N204" s="85"/>
    </row>
    <row r="205" spans="1:14" s="922" customFormat="1" ht="15.75">
      <c r="A205" s="79"/>
      <c r="B205" s="80"/>
      <c r="C205" s="486"/>
      <c r="D205" s="486"/>
      <c r="E205" s="486"/>
      <c r="F205" s="486"/>
      <c r="G205" s="486"/>
      <c r="H205" s="80"/>
      <c r="I205" s="80"/>
      <c r="J205" s="80"/>
      <c r="M205" s="85"/>
      <c r="N205" s="85"/>
    </row>
    <row r="206" spans="1:14" s="922" customFormat="1" ht="15.75">
      <c r="A206" s="79"/>
      <c r="B206" s="80"/>
      <c r="C206" s="486"/>
      <c r="D206" s="486"/>
      <c r="E206" s="486"/>
      <c r="F206" s="486"/>
      <c r="G206" s="486"/>
      <c r="H206" s="80"/>
      <c r="I206" s="80"/>
      <c r="J206" s="80"/>
      <c r="M206" s="85"/>
      <c r="N206" s="85"/>
    </row>
    <row r="207" spans="1:14" s="922" customFormat="1" ht="15.75">
      <c r="A207" s="79"/>
      <c r="B207" s="80"/>
      <c r="C207" s="486"/>
      <c r="D207" s="486"/>
      <c r="E207" s="486"/>
      <c r="F207" s="486"/>
      <c r="G207" s="486"/>
      <c r="H207" s="80"/>
      <c r="I207" s="80"/>
      <c r="J207" s="80"/>
      <c r="M207" s="85"/>
      <c r="N207" s="85"/>
    </row>
    <row r="208" spans="1:14" s="922" customFormat="1" ht="15.75">
      <c r="A208" s="79"/>
      <c r="B208" s="80"/>
      <c r="C208" s="486"/>
      <c r="D208" s="486"/>
      <c r="E208" s="486"/>
      <c r="F208" s="486"/>
      <c r="G208" s="486"/>
      <c r="H208" s="80"/>
      <c r="I208" s="80"/>
      <c r="J208" s="80"/>
      <c r="M208" s="85"/>
      <c r="N208" s="85"/>
    </row>
    <row r="209" spans="1:14" s="922" customFormat="1" ht="15.75">
      <c r="A209" s="79"/>
      <c r="B209" s="80"/>
      <c r="C209" s="486"/>
      <c r="D209" s="486"/>
      <c r="E209" s="486"/>
      <c r="F209" s="486"/>
      <c r="G209" s="486"/>
      <c r="H209" s="80"/>
      <c r="I209" s="80"/>
      <c r="J209" s="80"/>
      <c r="M209" s="85"/>
      <c r="N209" s="85"/>
    </row>
    <row r="210" spans="1:14" s="922" customFormat="1" ht="15.75">
      <c r="A210" s="79"/>
      <c r="B210" s="80"/>
      <c r="C210" s="486"/>
      <c r="D210" s="486"/>
      <c r="E210" s="486"/>
      <c r="F210" s="486"/>
      <c r="G210" s="486"/>
      <c r="H210" s="80"/>
      <c r="I210" s="80"/>
      <c r="J210" s="80"/>
      <c r="M210" s="85"/>
      <c r="N210" s="85"/>
    </row>
    <row r="211" spans="1:14" s="922" customFormat="1" ht="15.75">
      <c r="A211" s="79"/>
      <c r="B211" s="80"/>
      <c r="C211" s="486"/>
      <c r="D211" s="486"/>
      <c r="E211" s="486"/>
      <c r="F211" s="486"/>
      <c r="G211" s="486"/>
      <c r="H211" s="80"/>
      <c r="I211" s="80"/>
      <c r="J211" s="80"/>
      <c r="M211" s="85"/>
      <c r="N211" s="85"/>
    </row>
    <row r="212" spans="1:14" s="922" customFormat="1" ht="15.75">
      <c r="A212" s="79"/>
      <c r="B212" s="80"/>
      <c r="C212" s="486"/>
      <c r="D212" s="486"/>
      <c r="E212" s="486"/>
      <c r="F212" s="486"/>
      <c r="G212" s="486"/>
      <c r="H212" s="80"/>
      <c r="I212" s="80"/>
      <c r="J212" s="80"/>
      <c r="M212" s="85"/>
      <c r="N212" s="85"/>
    </row>
    <row r="213" spans="1:14" s="922" customFormat="1" ht="15.75">
      <c r="A213" s="79"/>
      <c r="B213" s="80"/>
      <c r="C213" s="486"/>
      <c r="D213" s="486"/>
      <c r="E213" s="486"/>
      <c r="F213" s="486"/>
      <c r="G213" s="486"/>
      <c r="H213" s="80"/>
      <c r="I213" s="80"/>
      <c r="J213" s="80"/>
      <c r="M213" s="85"/>
      <c r="N213" s="85"/>
    </row>
    <row r="214" spans="1:14" s="922" customFormat="1" ht="15.75">
      <c r="A214" s="79"/>
      <c r="B214" s="80"/>
      <c r="C214" s="486"/>
      <c r="D214" s="486"/>
      <c r="E214" s="486"/>
      <c r="F214" s="486"/>
      <c r="G214" s="486"/>
      <c r="H214" s="80"/>
      <c r="I214" s="80"/>
      <c r="J214" s="80"/>
      <c r="M214" s="85"/>
      <c r="N214" s="85"/>
    </row>
    <row r="215" spans="1:14" s="922" customFormat="1" ht="15.75">
      <c r="A215" s="79"/>
      <c r="B215" s="80"/>
      <c r="C215" s="486"/>
      <c r="D215" s="486"/>
      <c r="E215" s="486"/>
      <c r="F215" s="486"/>
      <c r="G215" s="486"/>
      <c r="H215" s="80"/>
      <c r="I215" s="80"/>
      <c r="J215" s="80"/>
      <c r="M215" s="85"/>
      <c r="N215" s="85"/>
    </row>
    <row r="216" spans="1:14" s="922" customFormat="1" ht="15.75">
      <c r="A216" s="79"/>
      <c r="B216" s="80"/>
      <c r="C216" s="486"/>
      <c r="D216" s="486"/>
      <c r="E216" s="486"/>
      <c r="F216" s="486"/>
      <c r="G216" s="486"/>
      <c r="H216" s="80"/>
      <c r="I216" s="80"/>
      <c r="J216" s="80"/>
      <c r="M216" s="85"/>
      <c r="N216" s="85"/>
    </row>
    <row r="217" spans="1:14" s="922" customFormat="1" ht="15.75">
      <c r="A217" s="79"/>
      <c r="B217" s="80"/>
      <c r="C217" s="486"/>
      <c r="D217" s="486"/>
      <c r="E217" s="486"/>
      <c r="F217" s="486"/>
      <c r="G217" s="486"/>
      <c r="H217" s="80"/>
      <c r="I217" s="80"/>
      <c r="J217" s="80"/>
      <c r="M217" s="85"/>
      <c r="N217" s="85"/>
    </row>
    <row r="218" spans="1:14" s="922" customFormat="1" ht="15.75">
      <c r="A218" s="79"/>
      <c r="B218" s="80"/>
      <c r="C218" s="486"/>
      <c r="D218" s="486"/>
      <c r="E218" s="486"/>
      <c r="F218" s="486"/>
      <c r="G218" s="486"/>
      <c r="H218" s="80"/>
      <c r="I218" s="80"/>
      <c r="J218" s="80"/>
      <c r="M218" s="85"/>
      <c r="N218" s="85"/>
    </row>
    <row r="219" spans="1:14" s="922" customFormat="1" ht="15.75">
      <c r="A219" s="79"/>
      <c r="B219" s="80"/>
      <c r="C219" s="486"/>
      <c r="D219" s="486"/>
      <c r="E219" s="486"/>
      <c r="F219" s="486"/>
      <c r="G219" s="486"/>
      <c r="H219" s="80"/>
      <c r="I219" s="80"/>
      <c r="J219" s="80"/>
      <c r="M219" s="85"/>
      <c r="N219" s="85"/>
    </row>
    <row r="220" spans="1:14" s="922" customFormat="1" ht="15.75">
      <c r="A220" s="79"/>
      <c r="B220" s="80"/>
      <c r="C220" s="486"/>
      <c r="D220" s="486"/>
      <c r="E220" s="486"/>
      <c r="F220" s="486"/>
      <c r="G220" s="486"/>
      <c r="H220" s="80"/>
      <c r="I220" s="80"/>
      <c r="J220" s="80"/>
      <c r="M220" s="85"/>
      <c r="N220" s="85"/>
    </row>
    <row r="221" spans="1:14" s="922" customFormat="1" ht="15.75">
      <c r="A221" s="79"/>
      <c r="B221" s="80"/>
      <c r="C221" s="486"/>
      <c r="D221" s="486"/>
      <c r="E221" s="486"/>
      <c r="F221" s="486"/>
      <c r="G221" s="486"/>
      <c r="H221" s="80"/>
      <c r="I221" s="80"/>
      <c r="J221" s="80"/>
      <c r="M221" s="85"/>
      <c r="N221" s="85"/>
    </row>
    <row r="222" spans="1:14" s="922" customFormat="1" ht="15.75">
      <c r="A222" s="79"/>
      <c r="B222" s="80"/>
      <c r="C222" s="486"/>
      <c r="D222" s="486"/>
      <c r="E222" s="486"/>
      <c r="F222" s="486"/>
      <c r="G222" s="486"/>
      <c r="H222" s="80"/>
      <c r="I222" s="80"/>
      <c r="J222" s="80"/>
      <c r="M222" s="85"/>
      <c r="N222" s="85"/>
    </row>
    <row r="223" spans="1:14" s="922" customFormat="1" ht="15.75">
      <c r="A223" s="79"/>
      <c r="B223" s="80"/>
      <c r="C223" s="486"/>
      <c r="D223" s="486"/>
      <c r="E223" s="486"/>
      <c r="F223" s="486"/>
      <c r="G223" s="486"/>
      <c r="H223" s="80"/>
      <c r="I223" s="80"/>
      <c r="J223" s="80"/>
      <c r="M223" s="85"/>
      <c r="N223" s="85"/>
    </row>
    <row r="224" spans="1:14" s="922" customFormat="1" ht="15.75">
      <c r="A224" s="79"/>
      <c r="B224" s="80"/>
      <c r="C224" s="486"/>
      <c r="D224" s="486"/>
      <c r="E224" s="486"/>
      <c r="F224" s="486"/>
      <c r="G224" s="486"/>
      <c r="H224" s="80"/>
      <c r="I224" s="80"/>
      <c r="J224" s="80"/>
      <c r="M224" s="85"/>
      <c r="N224" s="85"/>
    </row>
    <row r="225" spans="1:14" s="922" customFormat="1" ht="15.75">
      <c r="A225" s="79"/>
      <c r="B225" s="80"/>
      <c r="C225" s="486"/>
      <c r="D225" s="486"/>
      <c r="E225" s="486"/>
      <c r="F225" s="486"/>
      <c r="G225" s="486"/>
      <c r="H225" s="80"/>
      <c r="I225" s="80"/>
      <c r="J225" s="80"/>
      <c r="M225" s="85"/>
      <c r="N225" s="85"/>
    </row>
    <row r="226" spans="1:14" s="922" customFormat="1" ht="15.75">
      <c r="A226" s="79"/>
      <c r="B226" s="80"/>
      <c r="C226" s="486"/>
      <c r="D226" s="486"/>
      <c r="E226" s="486"/>
      <c r="F226" s="486"/>
      <c r="G226" s="486"/>
      <c r="H226" s="80"/>
      <c r="I226" s="80"/>
      <c r="J226" s="80"/>
      <c r="M226" s="85"/>
      <c r="N226" s="85"/>
    </row>
    <row r="227" spans="1:14" s="922" customFormat="1" ht="15.75">
      <c r="A227" s="79"/>
      <c r="B227" s="80"/>
      <c r="C227" s="486"/>
      <c r="D227" s="486"/>
      <c r="E227" s="486"/>
      <c r="F227" s="486"/>
      <c r="G227" s="486"/>
      <c r="H227" s="80"/>
      <c r="I227" s="80"/>
      <c r="J227" s="80"/>
      <c r="M227" s="85"/>
      <c r="N227" s="85"/>
    </row>
    <row r="228" spans="1:14" s="922" customFormat="1" ht="15.75">
      <c r="A228" s="79"/>
      <c r="B228" s="80"/>
      <c r="C228" s="486"/>
      <c r="D228" s="486"/>
      <c r="E228" s="486"/>
      <c r="F228" s="486"/>
      <c r="G228" s="486"/>
      <c r="H228" s="80"/>
      <c r="I228" s="80"/>
      <c r="J228" s="80"/>
      <c r="M228" s="85"/>
      <c r="N228" s="85"/>
    </row>
    <row r="229" spans="1:14" s="922" customFormat="1" ht="15.75">
      <c r="A229" s="79"/>
      <c r="B229" s="80"/>
      <c r="C229" s="486"/>
      <c r="D229" s="486"/>
      <c r="E229" s="486"/>
      <c r="F229" s="486"/>
      <c r="G229" s="486"/>
      <c r="H229" s="80"/>
      <c r="I229" s="80"/>
      <c r="J229" s="80"/>
      <c r="M229" s="85"/>
      <c r="N229" s="85"/>
    </row>
    <row r="230" spans="1:14" s="922" customFormat="1" ht="15.75">
      <c r="A230" s="79"/>
      <c r="B230" s="80"/>
      <c r="C230" s="486"/>
      <c r="D230" s="486"/>
      <c r="E230" s="486"/>
      <c r="F230" s="486"/>
      <c r="G230" s="486"/>
      <c r="H230" s="80"/>
      <c r="I230" s="80"/>
      <c r="J230" s="80"/>
      <c r="M230" s="85"/>
      <c r="N230" s="85"/>
    </row>
    <row r="231" spans="1:14" s="922" customFormat="1" ht="15.75">
      <c r="A231" s="79"/>
      <c r="B231" s="80"/>
      <c r="C231" s="486"/>
      <c r="D231" s="486"/>
      <c r="E231" s="486"/>
      <c r="F231" s="486"/>
      <c r="G231" s="486"/>
      <c r="H231" s="80"/>
      <c r="I231" s="80"/>
      <c r="J231" s="80"/>
      <c r="M231" s="85"/>
      <c r="N231" s="85"/>
    </row>
    <row r="232" spans="1:14" s="922" customFormat="1" ht="15.75">
      <c r="A232" s="79"/>
      <c r="B232" s="80"/>
      <c r="C232" s="486"/>
      <c r="D232" s="486"/>
      <c r="E232" s="486"/>
      <c r="F232" s="486"/>
      <c r="G232" s="486"/>
      <c r="H232" s="80"/>
      <c r="I232" s="80"/>
      <c r="J232" s="80"/>
      <c r="M232" s="85"/>
      <c r="N232" s="85"/>
    </row>
    <row r="233" spans="1:14" s="922" customFormat="1" ht="15.75">
      <c r="A233" s="79"/>
      <c r="B233" s="80"/>
      <c r="C233" s="486"/>
      <c r="D233" s="486"/>
      <c r="E233" s="486"/>
      <c r="F233" s="486"/>
      <c r="G233" s="486"/>
      <c r="H233" s="80"/>
      <c r="I233" s="80"/>
      <c r="J233" s="80"/>
      <c r="M233" s="85"/>
      <c r="N233" s="85"/>
    </row>
    <row r="234" spans="1:14" s="922" customFormat="1" ht="15.75">
      <c r="A234" s="79"/>
      <c r="B234" s="80"/>
      <c r="C234" s="486"/>
      <c r="D234" s="486"/>
      <c r="E234" s="486"/>
      <c r="F234" s="486"/>
      <c r="G234" s="486"/>
      <c r="H234" s="80"/>
      <c r="I234" s="80"/>
      <c r="J234" s="80"/>
      <c r="M234" s="85"/>
      <c r="N234" s="85"/>
    </row>
    <row r="235" spans="1:14" s="922" customFormat="1" ht="15.75">
      <c r="A235" s="79"/>
      <c r="B235" s="80"/>
      <c r="C235" s="486"/>
      <c r="D235" s="486"/>
      <c r="E235" s="486"/>
      <c r="F235" s="486"/>
      <c r="G235" s="486"/>
      <c r="H235" s="80"/>
      <c r="I235" s="80"/>
      <c r="J235" s="80"/>
      <c r="M235" s="85"/>
      <c r="N235" s="85"/>
    </row>
    <row r="236" spans="1:14" s="922" customFormat="1" ht="15.75">
      <c r="A236" s="79"/>
      <c r="B236" s="80"/>
      <c r="C236" s="486"/>
      <c r="D236" s="486"/>
      <c r="E236" s="486"/>
      <c r="F236" s="486"/>
      <c r="G236" s="486"/>
      <c r="H236" s="80"/>
      <c r="I236" s="80"/>
      <c r="J236" s="80"/>
      <c r="M236" s="85"/>
      <c r="N236" s="85"/>
    </row>
    <row r="237" spans="1:14" s="922" customFormat="1" ht="15.75">
      <c r="A237" s="79"/>
      <c r="B237" s="80"/>
      <c r="C237" s="486"/>
      <c r="D237" s="486"/>
      <c r="E237" s="486"/>
      <c r="F237" s="486"/>
      <c r="G237" s="486"/>
      <c r="H237" s="80"/>
      <c r="I237" s="80"/>
      <c r="J237" s="80"/>
      <c r="M237" s="85"/>
      <c r="N237" s="85"/>
    </row>
    <row r="238" spans="1:14" s="922" customFormat="1" ht="15.75">
      <c r="A238" s="79"/>
      <c r="B238" s="80"/>
      <c r="C238" s="486"/>
      <c r="D238" s="486"/>
      <c r="E238" s="486"/>
      <c r="F238" s="486"/>
      <c r="G238" s="486"/>
      <c r="H238" s="80"/>
      <c r="I238" s="80"/>
      <c r="J238" s="80"/>
      <c r="M238" s="85"/>
      <c r="N238" s="85"/>
    </row>
    <row r="239" spans="1:14" s="922" customFormat="1" ht="15.75">
      <c r="A239" s="79"/>
      <c r="B239" s="80"/>
      <c r="C239" s="486"/>
      <c r="D239" s="486"/>
      <c r="E239" s="486"/>
      <c r="F239" s="486"/>
      <c r="G239" s="486"/>
      <c r="H239" s="80"/>
      <c r="I239" s="80"/>
      <c r="J239" s="80"/>
      <c r="M239" s="85"/>
      <c r="N239" s="85"/>
    </row>
    <row r="240" spans="1:14" s="922" customFormat="1" ht="15.75">
      <c r="A240" s="79"/>
      <c r="B240" s="80"/>
      <c r="C240" s="486"/>
      <c r="D240" s="486"/>
      <c r="E240" s="486"/>
      <c r="F240" s="486"/>
      <c r="G240" s="486"/>
      <c r="H240" s="80"/>
      <c r="I240" s="80"/>
      <c r="J240" s="80"/>
      <c r="M240" s="85"/>
      <c r="N240" s="85"/>
    </row>
    <row r="241" spans="1:14" s="922" customFormat="1" ht="15.75">
      <c r="A241" s="79"/>
      <c r="B241" s="80"/>
      <c r="C241" s="486"/>
      <c r="D241" s="486"/>
      <c r="E241" s="486"/>
      <c r="F241" s="486"/>
      <c r="G241" s="486"/>
      <c r="H241" s="80"/>
      <c r="I241" s="80"/>
      <c r="J241" s="80"/>
      <c r="M241" s="85"/>
      <c r="N241" s="85"/>
    </row>
    <row r="242" spans="1:14" s="922" customFormat="1" ht="15.75">
      <c r="A242" s="79"/>
      <c r="B242" s="80"/>
      <c r="C242" s="486"/>
      <c r="D242" s="486"/>
      <c r="E242" s="486"/>
      <c r="F242" s="486"/>
      <c r="G242" s="486"/>
      <c r="H242" s="80"/>
      <c r="I242" s="80"/>
      <c r="J242" s="80"/>
      <c r="M242" s="85"/>
      <c r="N242" s="85"/>
    </row>
    <row r="243" spans="1:14" s="922" customFormat="1" ht="15.75">
      <c r="A243" s="79"/>
      <c r="B243" s="80"/>
      <c r="C243" s="486"/>
      <c r="D243" s="486"/>
      <c r="E243" s="486"/>
      <c r="F243" s="486"/>
      <c r="G243" s="486"/>
      <c r="H243" s="80"/>
      <c r="I243" s="80"/>
      <c r="J243" s="80"/>
      <c r="M243" s="85"/>
      <c r="N243" s="85"/>
    </row>
    <row r="244" spans="1:14" s="922" customFormat="1" ht="15.75">
      <c r="A244" s="79"/>
      <c r="B244" s="80"/>
      <c r="C244" s="486"/>
      <c r="D244" s="486"/>
      <c r="E244" s="486"/>
      <c r="F244" s="486"/>
      <c r="G244" s="486"/>
      <c r="H244" s="80"/>
      <c r="I244" s="80"/>
      <c r="J244" s="80"/>
      <c r="M244" s="85"/>
      <c r="N244" s="85"/>
    </row>
    <row r="245" spans="1:14" s="922" customFormat="1" ht="15.75">
      <c r="A245" s="79"/>
      <c r="B245" s="80"/>
      <c r="C245" s="486"/>
      <c r="D245" s="486"/>
      <c r="E245" s="486"/>
      <c r="F245" s="486"/>
      <c r="G245" s="486"/>
      <c r="H245" s="80"/>
      <c r="I245" s="80"/>
      <c r="J245" s="80"/>
      <c r="M245" s="85"/>
      <c r="N245" s="85"/>
    </row>
    <row r="246" spans="1:14" s="922" customFormat="1" ht="15.75">
      <c r="A246" s="79"/>
      <c r="B246" s="80"/>
      <c r="C246" s="486"/>
      <c r="D246" s="486"/>
      <c r="E246" s="486"/>
      <c r="F246" s="486"/>
      <c r="G246" s="486"/>
      <c r="H246" s="80"/>
      <c r="I246" s="80"/>
      <c r="J246" s="80"/>
      <c r="M246" s="85"/>
      <c r="N246" s="85"/>
    </row>
    <row r="247" spans="1:14" s="922" customFormat="1" ht="15.75">
      <c r="A247" s="79"/>
      <c r="B247" s="80"/>
      <c r="C247" s="486"/>
      <c r="D247" s="486"/>
      <c r="E247" s="486"/>
      <c r="F247" s="486"/>
      <c r="G247" s="486"/>
      <c r="H247" s="80"/>
      <c r="I247" s="80"/>
      <c r="J247" s="80"/>
      <c r="M247" s="85"/>
      <c r="N247" s="85"/>
    </row>
    <row r="248" spans="1:14" s="922" customFormat="1" ht="15.75">
      <c r="A248" s="79"/>
      <c r="B248" s="80"/>
      <c r="C248" s="486"/>
      <c r="D248" s="486"/>
      <c r="E248" s="486"/>
      <c r="F248" s="486"/>
      <c r="G248" s="486"/>
      <c r="H248" s="80"/>
      <c r="I248" s="80"/>
      <c r="J248" s="80"/>
      <c r="M248" s="85"/>
      <c r="N248" s="85"/>
    </row>
    <row r="249" spans="1:14" s="922" customFormat="1" ht="15.75">
      <c r="A249" s="79"/>
      <c r="B249" s="80"/>
      <c r="C249" s="486"/>
      <c r="D249" s="486"/>
      <c r="E249" s="486"/>
      <c r="F249" s="486"/>
      <c r="G249" s="486"/>
      <c r="H249" s="80"/>
      <c r="I249" s="80"/>
      <c r="J249" s="80"/>
      <c r="M249" s="85"/>
      <c r="N249" s="85"/>
    </row>
    <row r="250" spans="1:14" s="922" customFormat="1" ht="15.75">
      <c r="A250" s="79"/>
      <c r="B250" s="80"/>
      <c r="C250" s="486"/>
      <c r="D250" s="486"/>
      <c r="E250" s="486"/>
      <c r="F250" s="486"/>
      <c r="G250" s="486"/>
      <c r="H250" s="80"/>
      <c r="I250" s="80"/>
      <c r="J250" s="80"/>
      <c r="M250" s="85"/>
      <c r="N250" s="85"/>
    </row>
    <row r="251" spans="1:14" s="922" customFormat="1" ht="15.75">
      <c r="A251" s="79"/>
      <c r="B251" s="80"/>
      <c r="C251" s="486"/>
      <c r="D251" s="486"/>
      <c r="E251" s="486"/>
      <c r="F251" s="486"/>
      <c r="G251" s="486"/>
      <c r="H251" s="80"/>
      <c r="I251" s="80"/>
      <c r="J251" s="80"/>
      <c r="M251" s="85"/>
      <c r="N251" s="85"/>
    </row>
    <row r="252" spans="1:14" s="922" customFormat="1" ht="15.75">
      <c r="A252" s="79"/>
      <c r="B252" s="80"/>
      <c r="C252" s="486"/>
      <c r="D252" s="486"/>
      <c r="E252" s="486"/>
      <c r="F252" s="486"/>
      <c r="G252" s="486"/>
      <c r="H252" s="80"/>
      <c r="I252" s="80"/>
      <c r="J252" s="80"/>
      <c r="M252" s="85"/>
      <c r="N252" s="85"/>
    </row>
    <row r="253" spans="1:14" s="922" customFormat="1" ht="15.75">
      <c r="A253" s="79"/>
      <c r="B253" s="80"/>
      <c r="C253" s="486"/>
      <c r="D253" s="486"/>
      <c r="E253" s="486"/>
      <c r="F253" s="486"/>
      <c r="G253" s="486"/>
      <c r="H253" s="80"/>
      <c r="I253" s="80"/>
      <c r="J253" s="80"/>
      <c r="M253" s="85"/>
      <c r="N253" s="85"/>
    </row>
    <row r="254" spans="1:14" s="922" customFormat="1" ht="15.75">
      <c r="A254" s="79"/>
      <c r="B254" s="80"/>
      <c r="C254" s="486"/>
      <c r="D254" s="486"/>
      <c r="E254" s="486"/>
      <c r="F254" s="486"/>
      <c r="G254" s="486"/>
      <c r="H254" s="80"/>
      <c r="I254" s="80"/>
      <c r="J254" s="80"/>
      <c r="M254" s="85"/>
      <c r="N254" s="85"/>
    </row>
    <row r="255" spans="1:14" s="922" customFormat="1" ht="15.75">
      <c r="A255" s="79"/>
      <c r="B255" s="80"/>
      <c r="C255" s="486"/>
      <c r="D255" s="486"/>
      <c r="E255" s="486"/>
      <c r="F255" s="486"/>
      <c r="G255" s="486"/>
      <c r="H255" s="80"/>
      <c r="I255" s="80"/>
      <c r="J255" s="80"/>
      <c r="M255" s="85"/>
      <c r="N255" s="85"/>
    </row>
    <row r="256" spans="1:14" s="922" customFormat="1" ht="15.75">
      <c r="A256" s="79"/>
      <c r="B256" s="80"/>
      <c r="C256" s="486"/>
      <c r="D256" s="486"/>
      <c r="E256" s="486"/>
      <c r="F256" s="486"/>
      <c r="G256" s="486"/>
      <c r="H256" s="80"/>
      <c r="I256" s="80"/>
      <c r="J256" s="80"/>
      <c r="M256" s="85"/>
      <c r="N256" s="85"/>
    </row>
    <row r="257" spans="1:14" s="922" customFormat="1" ht="15.75">
      <c r="A257" s="79"/>
      <c r="B257" s="80"/>
      <c r="C257" s="486"/>
      <c r="D257" s="486"/>
      <c r="E257" s="486"/>
      <c r="F257" s="486"/>
      <c r="G257" s="486"/>
      <c r="H257" s="80"/>
      <c r="I257" s="80"/>
      <c r="J257" s="80"/>
      <c r="M257" s="85"/>
      <c r="N257" s="85"/>
    </row>
    <row r="258" spans="1:14" s="922" customFormat="1" ht="15.75">
      <c r="A258" s="79"/>
      <c r="B258" s="80"/>
      <c r="C258" s="486"/>
      <c r="D258" s="486"/>
      <c r="E258" s="486"/>
      <c r="F258" s="486"/>
      <c r="G258" s="486"/>
      <c r="H258" s="80"/>
      <c r="I258" s="80"/>
      <c r="J258" s="80"/>
      <c r="M258" s="85"/>
      <c r="N258" s="85"/>
    </row>
    <row r="259" spans="1:14" s="922" customFormat="1" ht="15.75">
      <c r="A259" s="79"/>
      <c r="B259" s="80"/>
      <c r="C259" s="486"/>
      <c r="D259" s="486"/>
      <c r="E259" s="486"/>
      <c r="F259" s="486"/>
      <c r="G259" s="486"/>
      <c r="H259" s="80"/>
      <c r="I259" s="80"/>
      <c r="J259" s="80"/>
      <c r="M259" s="85"/>
      <c r="N259" s="85"/>
    </row>
    <row r="260" spans="1:14" s="922" customFormat="1" ht="15.75">
      <c r="A260" s="79"/>
      <c r="B260" s="80"/>
      <c r="C260" s="486"/>
      <c r="D260" s="486"/>
      <c r="E260" s="486"/>
      <c r="F260" s="486"/>
      <c r="G260" s="486"/>
      <c r="H260" s="80"/>
      <c r="I260" s="80"/>
      <c r="J260" s="80"/>
      <c r="M260" s="85"/>
      <c r="N260" s="85"/>
    </row>
    <row r="261" spans="1:14" s="922" customFormat="1" ht="15.75">
      <c r="A261" s="79"/>
      <c r="B261" s="80"/>
      <c r="C261" s="486"/>
      <c r="D261" s="486"/>
      <c r="E261" s="486"/>
      <c r="F261" s="486"/>
      <c r="G261" s="486"/>
      <c r="H261" s="80"/>
      <c r="I261" s="80"/>
      <c r="J261" s="80"/>
      <c r="M261" s="85"/>
      <c r="N261" s="85"/>
    </row>
    <row r="262" spans="1:14" s="922" customFormat="1" ht="15.75">
      <c r="A262" s="79"/>
      <c r="B262" s="80"/>
      <c r="C262" s="486"/>
      <c r="D262" s="486"/>
      <c r="E262" s="486"/>
      <c r="F262" s="486"/>
      <c r="G262" s="486"/>
      <c r="H262" s="80"/>
      <c r="I262" s="80"/>
      <c r="J262" s="80"/>
      <c r="M262" s="85"/>
      <c r="N262" s="85"/>
    </row>
    <row r="263" spans="1:14" s="922" customFormat="1" ht="15.75">
      <c r="A263" s="79"/>
      <c r="B263" s="80"/>
      <c r="C263" s="486"/>
      <c r="D263" s="486"/>
      <c r="E263" s="486"/>
      <c r="F263" s="486"/>
      <c r="G263" s="486"/>
      <c r="H263" s="80"/>
      <c r="I263" s="80"/>
      <c r="J263" s="80"/>
      <c r="M263" s="85"/>
      <c r="N263" s="85"/>
    </row>
    <row r="264" spans="1:14" s="922" customFormat="1" ht="15.75">
      <c r="A264" s="79"/>
      <c r="B264" s="80"/>
      <c r="C264" s="80"/>
      <c r="D264" s="80"/>
      <c r="E264" s="80"/>
      <c r="F264" s="80"/>
      <c r="G264" s="80"/>
      <c r="H264" s="80"/>
      <c r="I264" s="80"/>
      <c r="J264" s="80"/>
      <c r="M264" s="85"/>
      <c r="N264" s="85"/>
    </row>
    <row r="265" spans="1:14" s="922" customFormat="1" ht="15.75">
      <c r="A265" s="79"/>
      <c r="B265" s="80"/>
      <c r="C265" s="80"/>
      <c r="D265" s="80"/>
      <c r="E265" s="80"/>
      <c r="F265" s="80"/>
      <c r="G265" s="80"/>
      <c r="H265" s="80"/>
      <c r="I265" s="80"/>
      <c r="J265" s="80"/>
      <c r="M265" s="85"/>
      <c r="N265" s="85"/>
    </row>
    <row r="266" spans="1:14" s="922" customFormat="1" ht="15.75">
      <c r="A266" s="79"/>
      <c r="B266" s="80"/>
      <c r="C266" s="80"/>
      <c r="D266" s="80"/>
      <c r="E266" s="80"/>
      <c r="F266" s="80"/>
      <c r="G266" s="80"/>
      <c r="H266" s="80"/>
      <c r="I266" s="80"/>
      <c r="J266" s="80"/>
      <c r="M266" s="85"/>
      <c r="N266" s="85"/>
    </row>
    <row r="267" spans="1:14" s="922" customFormat="1" ht="15.75">
      <c r="A267" s="79"/>
      <c r="B267" s="80"/>
      <c r="C267" s="80"/>
      <c r="D267" s="80"/>
      <c r="E267" s="80"/>
      <c r="F267" s="80"/>
      <c r="G267" s="80"/>
      <c r="H267" s="80"/>
      <c r="I267" s="80"/>
      <c r="J267" s="80"/>
      <c r="M267" s="85"/>
      <c r="N267" s="85"/>
    </row>
    <row r="268" spans="1:14" s="922" customFormat="1" ht="15.75">
      <c r="A268" s="79"/>
      <c r="B268" s="80"/>
      <c r="C268" s="80"/>
      <c r="D268" s="80"/>
      <c r="E268" s="80"/>
      <c r="F268" s="80"/>
      <c r="G268" s="80"/>
      <c r="H268" s="80"/>
      <c r="I268" s="80"/>
      <c r="J268" s="80"/>
      <c r="M268" s="85"/>
      <c r="N268" s="85"/>
    </row>
    <row r="269" spans="1:14" s="922" customFormat="1" ht="15.75">
      <c r="A269" s="79"/>
      <c r="B269" s="80"/>
      <c r="C269" s="80"/>
      <c r="D269" s="80"/>
      <c r="E269" s="80"/>
      <c r="F269" s="80"/>
      <c r="G269" s="80"/>
      <c r="H269" s="80"/>
      <c r="I269" s="80"/>
      <c r="J269" s="80"/>
      <c r="M269" s="85"/>
      <c r="N269" s="85"/>
    </row>
    <row r="270" spans="1:14" s="922" customFormat="1" ht="15.75">
      <c r="A270" s="79"/>
      <c r="B270" s="80"/>
      <c r="C270" s="80"/>
      <c r="D270" s="80"/>
      <c r="E270" s="80"/>
      <c r="F270" s="80"/>
      <c r="G270" s="80"/>
      <c r="H270" s="80"/>
      <c r="I270" s="80"/>
      <c r="J270" s="80"/>
      <c r="M270" s="85"/>
      <c r="N270" s="85"/>
    </row>
    <row r="271" spans="1:14" s="922" customFormat="1" ht="15.75">
      <c r="A271" s="79"/>
      <c r="B271" s="80"/>
      <c r="C271" s="80"/>
      <c r="D271" s="80"/>
      <c r="E271" s="80"/>
      <c r="F271" s="80"/>
      <c r="G271" s="80"/>
      <c r="H271" s="80"/>
      <c r="I271" s="80"/>
      <c r="J271" s="80"/>
      <c r="M271" s="85"/>
      <c r="N271" s="85"/>
    </row>
    <row r="272" spans="1:14" s="922" customFormat="1" ht="15.75">
      <c r="A272" s="79"/>
      <c r="B272" s="80"/>
      <c r="C272" s="80"/>
      <c r="D272" s="80"/>
      <c r="E272" s="80"/>
      <c r="F272" s="80"/>
      <c r="G272" s="80"/>
      <c r="H272" s="80"/>
      <c r="I272" s="80"/>
      <c r="J272" s="80"/>
      <c r="M272" s="85"/>
      <c r="N272" s="85"/>
    </row>
    <row r="273" spans="1:14" s="922" customFormat="1" ht="15.75">
      <c r="A273" s="79"/>
      <c r="B273" s="80"/>
      <c r="C273" s="80"/>
      <c r="D273" s="80"/>
      <c r="E273" s="80"/>
      <c r="F273" s="80"/>
      <c r="G273" s="80"/>
      <c r="H273" s="80"/>
      <c r="I273" s="80"/>
      <c r="J273" s="80"/>
      <c r="M273" s="85"/>
      <c r="N273" s="85"/>
    </row>
    <row r="274" spans="1:14" s="922" customFormat="1" ht="15.75">
      <c r="A274" s="79"/>
      <c r="B274" s="80"/>
      <c r="C274" s="80"/>
      <c r="D274" s="80"/>
      <c r="E274" s="80"/>
      <c r="F274" s="80"/>
      <c r="G274" s="80"/>
      <c r="H274" s="80"/>
      <c r="I274" s="80"/>
      <c r="J274" s="80"/>
      <c r="M274" s="85"/>
      <c r="N274" s="85"/>
    </row>
    <row r="275" spans="1:14" s="922" customFormat="1" ht="15.75">
      <c r="A275" s="79"/>
      <c r="B275" s="80"/>
      <c r="C275" s="80"/>
      <c r="D275" s="80"/>
      <c r="E275" s="80"/>
      <c r="F275" s="80"/>
      <c r="G275" s="80"/>
      <c r="H275" s="80"/>
      <c r="I275" s="80"/>
      <c r="J275" s="80"/>
      <c r="M275" s="85"/>
      <c r="N275" s="85"/>
    </row>
    <row r="276" spans="1:14" s="922" customFormat="1" ht="15.75">
      <c r="A276" s="79"/>
      <c r="B276" s="80"/>
      <c r="C276" s="80"/>
      <c r="D276" s="80"/>
      <c r="E276" s="80"/>
      <c r="F276" s="80"/>
      <c r="G276" s="80"/>
      <c r="H276" s="80"/>
      <c r="I276" s="80"/>
      <c r="J276" s="80"/>
      <c r="M276" s="85"/>
      <c r="N276" s="85"/>
    </row>
    <row r="277" spans="1:14" s="922" customFormat="1" ht="15.75">
      <c r="A277" s="79"/>
      <c r="B277" s="80"/>
      <c r="C277" s="80"/>
      <c r="D277" s="80"/>
      <c r="E277" s="80"/>
      <c r="F277" s="80"/>
      <c r="G277" s="80"/>
      <c r="H277" s="80"/>
      <c r="I277" s="80"/>
      <c r="J277" s="80"/>
      <c r="M277" s="85"/>
      <c r="N277" s="85"/>
    </row>
    <row r="278" spans="1:14" s="922" customFormat="1" ht="15.75">
      <c r="A278" s="79"/>
      <c r="B278" s="80"/>
      <c r="C278" s="80"/>
      <c r="D278" s="80"/>
      <c r="E278" s="80"/>
      <c r="F278" s="80"/>
      <c r="G278" s="80"/>
      <c r="H278" s="80"/>
      <c r="I278" s="80"/>
      <c r="J278" s="80"/>
      <c r="M278" s="85"/>
      <c r="N278" s="85"/>
    </row>
    <row r="279" spans="1:14" s="922" customFormat="1" ht="15.75">
      <c r="A279" s="79"/>
      <c r="B279" s="80"/>
      <c r="C279" s="80"/>
      <c r="D279" s="80"/>
      <c r="E279" s="80"/>
      <c r="F279" s="80"/>
      <c r="G279" s="80"/>
      <c r="H279" s="80"/>
      <c r="I279" s="80"/>
      <c r="J279" s="80"/>
      <c r="M279" s="85"/>
      <c r="N279" s="85"/>
    </row>
    <row r="280" spans="1:14" s="922" customFormat="1" ht="15.75">
      <c r="A280" s="79"/>
      <c r="B280" s="80"/>
      <c r="C280" s="80"/>
      <c r="D280" s="80"/>
      <c r="E280" s="80"/>
      <c r="F280" s="80"/>
      <c r="G280" s="80"/>
      <c r="H280" s="80"/>
      <c r="I280" s="80"/>
      <c r="J280" s="80"/>
      <c r="M280" s="85"/>
      <c r="N280" s="85"/>
    </row>
    <row r="281" spans="1:14" s="922" customFormat="1" ht="15.75">
      <c r="A281" s="79"/>
      <c r="B281" s="80"/>
      <c r="C281" s="80"/>
      <c r="D281" s="80"/>
      <c r="E281" s="80"/>
      <c r="F281" s="80"/>
      <c r="G281" s="80"/>
      <c r="H281" s="80"/>
      <c r="I281" s="80"/>
      <c r="J281" s="80"/>
      <c r="M281" s="85"/>
      <c r="N281" s="85"/>
    </row>
    <row r="282" spans="1:14" s="922" customFormat="1" ht="15.75">
      <c r="A282" s="79"/>
      <c r="B282" s="80"/>
      <c r="C282" s="80"/>
      <c r="D282" s="80"/>
      <c r="E282" s="80"/>
      <c r="F282" s="80"/>
      <c r="G282" s="80"/>
      <c r="H282" s="80"/>
      <c r="I282" s="80"/>
      <c r="J282" s="80"/>
      <c r="M282" s="85"/>
      <c r="N282" s="85"/>
    </row>
    <row r="283" spans="1:14" s="922" customFormat="1" ht="15.75">
      <c r="A283" s="79"/>
      <c r="B283" s="80"/>
      <c r="C283" s="80"/>
      <c r="D283" s="80"/>
      <c r="E283" s="80"/>
      <c r="F283" s="80"/>
      <c r="G283" s="80"/>
      <c r="H283" s="80"/>
      <c r="I283" s="80"/>
      <c r="J283" s="80"/>
      <c r="M283" s="85"/>
      <c r="N283" s="85"/>
    </row>
    <row r="284" spans="1:14" s="922" customFormat="1" ht="15.75">
      <c r="A284" s="79"/>
      <c r="B284" s="80"/>
      <c r="C284" s="80"/>
      <c r="D284" s="80"/>
      <c r="E284" s="80"/>
      <c r="F284" s="80"/>
      <c r="G284" s="80"/>
      <c r="H284" s="80"/>
      <c r="I284" s="80"/>
      <c r="J284" s="80"/>
      <c r="M284" s="85"/>
      <c r="N284" s="85"/>
    </row>
    <row r="285" spans="1:14" s="922" customFormat="1" ht="15.75">
      <c r="A285" s="79"/>
      <c r="B285" s="80"/>
      <c r="C285" s="80"/>
      <c r="D285" s="80"/>
      <c r="E285" s="80"/>
      <c r="F285" s="80"/>
      <c r="G285" s="80"/>
      <c r="H285" s="80"/>
      <c r="I285" s="80"/>
      <c r="J285" s="80"/>
      <c r="M285" s="85"/>
      <c r="N285" s="85"/>
    </row>
    <row r="286" spans="1:14" s="922" customFormat="1" ht="15.75">
      <c r="A286" s="79"/>
      <c r="B286" s="80"/>
      <c r="C286" s="80"/>
      <c r="D286" s="80"/>
      <c r="E286" s="80"/>
      <c r="F286" s="80"/>
      <c r="G286" s="80"/>
      <c r="H286" s="80"/>
      <c r="I286" s="80"/>
      <c r="J286" s="80"/>
      <c r="M286" s="85"/>
      <c r="N286" s="85"/>
    </row>
    <row r="287" spans="1:14" s="922" customFormat="1" ht="15.75">
      <c r="A287" s="79"/>
      <c r="B287" s="80"/>
      <c r="C287" s="80"/>
      <c r="D287" s="80"/>
      <c r="E287" s="80"/>
      <c r="F287" s="80"/>
      <c r="G287" s="80"/>
      <c r="H287" s="80"/>
      <c r="I287" s="80"/>
      <c r="J287" s="80"/>
      <c r="M287" s="85"/>
      <c r="N287" s="85"/>
    </row>
    <row r="288" spans="1:14" s="922" customFormat="1" ht="15.75">
      <c r="A288" s="79"/>
      <c r="B288" s="80"/>
      <c r="C288" s="80"/>
      <c r="D288" s="80"/>
      <c r="E288" s="80"/>
      <c r="F288" s="80"/>
      <c r="G288" s="80"/>
      <c r="H288" s="80"/>
      <c r="I288" s="80"/>
      <c r="J288" s="80"/>
      <c r="M288" s="85"/>
      <c r="N288" s="85"/>
    </row>
    <row r="289" spans="1:14" s="922" customFormat="1" ht="15.75">
      <c r="A289" s="79"/>
      <c r="B289" s="80"/>
      <c r="C289" s="80"/>
      <c r="D289" s="80"/>
      <c r="E289" s="80"/>
      <c r="F289" s="80"/>
      <c r="G289" s="80"/>
      <c r="H289" s="80"/>
      <c r="I289" s="80"/>
      <c r="J289" s="80"/>
      <c r="M289" s="85"/>
      <c r="N289" s="85"/>
    </row>
    <row r="290" spans="1:14" s="922" customFormat="1" ht="15.75">
      <c r="A290" s="79"/>
      <c r="B290" s="80"/>
      <c r="C290" s="80"/>
      <c r="D290" s="80"/>
      <c r="E290" s="80"/>
      <c r="F290" s="80"/>
      <c r="G290" s="80"/>
      <c r="H290" s="80"/>
      <c r="I290" s="80"/>
      <c r="J290" s="80"/>
      <c r="M290" s="85"/>
      <c r="N290" s="85"/>
    </row>
    <row r="291" spans="1:14" s="922" customFormat="1" ht="15.75">
      <c r="A291" s="79"/>
      <c r="B291" s="80"/>
      <c r="C291" s="80"/>
      <c r="D291" s="80"/>
      <c r="E291" s="80"/>
      <c r="F291" s="80"/>
      <c r="G291" s="80"/>
      <c r="H291" s="80"/>
      <c r="I291" s="80"/>
      <c r="J291" s="80"/>
      <c r="M291" s="85"/>
      <c r="N291" s="85"/>
    </row>
    <row r="292" spans="1:14" s="922" customFormat="1" ht="15.75">
      <c r="A292" s="79"/>
      <c r="B292" s="80"/>
      <c r="C292" s="80"/>
      <c r="D292" s="80"/>
      <c r="E292" s="80"/>
      <c r="F292" s="80"/>
      <c r="G292" s="80"/>
      <c r="H292" s="80"/>
      <c r="I292" s="80"/>
      <c r="J292" s="80"/>
      <c r="M292" s="85"/>
      <c r="N292" s="85"/>
    </row>
    <row r="293" spans="1:14" s="922" customFormat="1" ht="15.75">
      <c r="A293" s="79"/>
      <c r="B293" s="80"/>
      <c r="C293" s="80"/>
      <c r="D293" s="80"/>
      <c r="E293" s="80"/>
      <c r="F293" s="80"/>
      <c r="G293" s="80"/>
      <c r="H293" s="80"/>
      <c r="I293" s="80"/>
      <c r="J293" s="80"/>
      <c r="M293" s="85"/>
      <c r="N293" s="85"/>
    </row>
    <row r="294" spans="1:14" s="922" customFormat="1" ht="15.75">
      <c r="A294" s="79"/>
      <c r="B294" s="80"/>
      <c r="C294" s="80"/>
      <c r="D294" s="80"/>
      <c r="E294" s="80"/>
      <c r="F294" s="80"/>
      <c r="G294" s="80"/>
      <c r="H294" s="80"/>
      <c r="I294" s="80"/>
      <c r="J294" s="80"/>
      <c r="M294" s="85"/>
      <c r="N294" s="85"/>
    </row>
    <row r="295" spans="1:14" s="922" customFormat="1" ht="15.75">
      <c r="A295" s="79"/>
      <c r="B295" s="80"/>
      <c r="C295" s="80"/>
      <c r="D295" s="80"/>
      <c r="E295" s="80"/>
      <c r="F295" s="80"/>
      <c r="G295" s="80"/>
      <c r="H295" s="80"/>
      <c r="I295" s="80"/>
      <c r="J295" s="80"/>
      <c r="M295" s="85"/>
      <c r="N295" s="85"/>
    </row>
    <row r="296" spans="1:14" s="922" customFormat="1" ht="15.75">
      <c r="A296" s="79"/>
      <c r="B296" s="80"/>
      <c r="C296" s="80"/>
      <c r="D296" s="80"/>
      <c r="E296" s="80"/>
      <c r="F296" s="80"/>
      <c r="G296" s="80"/>
      <c r="H296" s="80"/>
      <c r="I296" s="80"/>
      <c r="J296" s="80"/>
      <c r="M296" s="85"/>
      <c r="N296" s="85"/>
    </row>
    <row r="297" spans="1:14" s="922" customFormat="1" ht="15.75">
      <c r="A297" s="79"/>
      <c r="B297" s="80"/>
      <c r="C297" s="80"/>
      <c r="D297" s="80"/>
      <c r="E297" s="80"/>
      <c r="F297" s="80"/>
      <c r="G297" s="80"/>
      <c r="H297" s="80"/>
      <c r="I297" s="80"/>
      <c r="J297" s="80"/>
      <c r="M297" s="85"/>
      <c r="N297" s="85"/>
    </row>
    <row r="298" spans="1:14" s="922" customFormat="1" ht="15.75">
      <c r="A298" s="79"/>
      <c r="B298" s="80"/>
      <c r="C298" s="80"/>
      <c r="D298" s="80"/>
      <c r="E298" s="80"/>
      <c r="F298" s="80"/>
      <c r="G298" s="80"/>
      <c r="H298" s="80"/>
      <c r="I298" s="80"/>
      <c r="J298" s="80"/>
      <c r="M298" s="85"/>
      <c r="N298" s="85"/>
    </row>
    <row r="299" spans="1:14" s="922" customFormat="1" ht="15.75">
      <c r="A299" s="79"/>
      <c r="B299" s="80"/>
      <c r="C299" s="80"/>
      <c r="D299" s="80"/>
      <c r="E299" s="80"/>
      <c r="F299" s="80"/>
      <c r="G299" s="80"/>
      <c r="H299" s="80"/>
      <c r="I299" s="80"/>
      <c r="J299" s="80"/>
      <c r="M299" s="85"/>
      <c r="N299" s="85"/>
    </row>
    <row r="300" spans="1:14" s="922" customFormat="1" ht="15.75">
      <c r="A300" s="79"/>
      <c r="B300" s="80"/>
      <c r="C300" s="80"/>
      <c r="D300" s="80"/>
      <c r="E300" s="80"/>
      <c r="F300" s="80"/>
      <c r="G300" s="80"/>
      <c r="H300" s="80"/>
      <c r="I300" s="80"/>
      <c r="J300" s="80"/>
      <c r="M300" s="85"/>
      <c r="N300" s="85"/>
    </row>
    <row r="301" spans="1:14" s="922" customFormat="1" ht="15.75">
      <c r="A301" s="79"/>
      <c r="B301" s="80"/>
      <c r="C301" s="80"/>
      <c r="D301" s="80"/>
      <c r="E301" s="80"/>
      <c r="F301" s="80"/>
      <c r="G301" s="80"/>
      <c r="H301" s="80"/>
      <c r="I301" s="80"/>
      <c r="J301" s="80"/>
      <c r="M301" s="85"/>
      <c r="N301" s="85"/>
    </row>
    <row r="302" spans="1:14" s="922" customFormat="1" ht="15.75">
      <c r="A302" s="79"/>
      <c r="B302" s="80"/>
      <c r="C302" s="80"/>
      <c r="D302" s="80"/>
      <c r="E302" s="80"/>
      <c r="F302" s="80"/>
      <c r="G302" s="80"/>
      <c r="H302" s="80"/>
      <c r="I302" s="80"/>
      <c r="J302" s="80"/>
      <c r="M302" s="85"/>
      <c r="N302" s="85"/>
    </row>
    <row r="303" spans="1:14" s="922" customFormat="1" ht="15.75">
      <c r="A303" s="79"/>
      <c r="B303" s="80"/>
      <c r="C303" s="80"/>
      <c r="D303" s="80"/>
      <c r="E303" s="80"/>
      <c r="F303" s="80"/>
      <c r="G303" s="80"/>
      <c r="H303" s="80"/>
      <c r="I303" s="80"/>
      <c r="J303" s="80"/>
      <c r="M303" s="85"/>
      <c r="N303" s="85"/>
    </row>
    <row r="304" spans="1:14" s="922" customFormat="1" ht="15.75">
      <c r="A304" s="79"/>
      <c r="B304" s="80"/>
      <c r="C304" s="80"/>
      <c r="D304" s="80"/>
      <c r="E304" s="80"/>
      <c r="F304" s="80"/>
      <c r="G304" s="80"/>
      <c r="H304" s="80"/>
      <c r="I304" s="80"/>
      <c r="J304" s="80"/>
      <c r="M304" s="85"/>
      <c r="N304" s="85"/>
    </row>
    <row r="305" spans="1:14" s="922" customFormat="1" ht="15.75">
      <c r="A305" s="79"/>
      <c r="B305" s="80"/>
      <c r="C305" s="80"/>
      <c r="D305" s="80"/>
      <c r="E305" s="80"/>
      <c r="F305" s="80"/>
      <c r="G305" s="80"/>
      <c r="H305" s="80"/>
      <c r="I305" s="80"/>
      <c r="J305" s="80"/>
      <c r="M305" s="85"/>
      <c r="N305" s="85"/>
    </row>
    <row r="306" spans="1:14" s="922" customFormat="1" ht="15.75">
      <c r="A306" s="79"/>
      <c r="B306" s="80"/>
      <c r="C306" s="80"/>
      <c r="D306" s="80"/>
      <c r="E306" s="80"/>
      <c r="F306" s="80"/>
      <c r="G306" s="80"/>
      <c r="H306" s="80"/>
      <c r="I306" s="80"/>
      <c r="J306" s="80"/>
      <c r="M306" s="85"/>
      <c r="N306" s="85"/>
    </row>
    <row r="307" spans="1:14" s="922" customFormat="1" ht="15.75">
      <c r="A307" s="79"/>
      <c r="B307" s="80"/>
      <c r="C307" s="80"/>
      <c r="D307" s="80"/>
      <c r="E307" s="80"/>
      <c r="F307" s="80"/>
      <c r="G307" s="80"/>
      <c r="H307" s="80"/>
      <c r="I307" s="80"/>
      <c r="J307" s="80"/>
      <c r="M307" s="85"/>
      <c r="N307" s="85"/>
    </row>
    <row r="308" spans="1:14" s="922" customFormat="1" ht="15.75">
      <c r="A308" s="79"/>
      <c r="B308" s="80"/>
      <c r="C308" s="80"/>
      <c r="D308" s="80"/>
      <c r="E308" s="80"/>
      <c r="F308" s="80"/>
      <c r="G308" s="80"/>
      <c r="H308" s="80"/>
      <c r="I308" s="80"/>
      <c r="J308" s="80"/>
      <c r="M308" s="85"/>
      <c r="N308" s="85"/>
    </row>
    <row r="309" spans="1:14" s="922" customFormat="1" ht="15.75">
      <c r="A309" s="79"/>
      <c r="B309" s="80"/>
      <c r="C309" s="80"/>
      <c r="D309" s="80"/>
      <c r="E309" s="80"/>
      <c r="F309" s="80"/>
      <c r="G309" s="80"/>
      <c r="H309" s="80"/>
      <c r="I309" s="80"/>
      <c r="J309" s="80"/>
      <c r="M309" s="85"/>
      <c r="N309" s="85"/>
    </row>
    <row r="310" spans="1:14" s="922" customFormat="1" ht="15.75">
      <c r="A310" s="79"/>
      <c r="B310" s="80"/>
      <c r="C310" s="80"/>
      <c r="D310" s="80"/>
      <c r="E310" s="80"/>
      <c r="F310" s="80"/>
      <c r="G310" s="80"/>
      <c r="H310" s="80"/>
      <c r="I310" s="80"/>
      <c r="J310" s="80"/>
      <c r="M310" s="85"/>
      <c r="N310" s="85"/>
    </row>
    <row r="311" spans="1:14" s="922" customFormat="1" ht="15.75">
      <c r="A311" s="79"/>
      <c r="B311" s="80"/>
      <c r="C311" s="80"/>
      <c r="D311" s="80"/>
      <c r="E311" s="80"/>
      <c r="F311" s="80"/>
      <c r="G311" s="80"/>
      <c r="H311" s="80"/>
      <c r="I311" s="80"/>
      <c r="J311" s="80"/>
      <c r="M311" s="85"/>
      <c r="N311" s="85"/>
    </row>
    <row r="312" spans="1:14" s="922" customFormat="1" ht="15.75">
      <c r="A312" s="79"/>
      <c r="B312" s="80"/>
      <c r="C312" s="80"/>
      <c r="D312" s="80"/>
      <c r="E312" s="80"/>
      <c r="F312" s="80"/>
      <c r="G312" s="80"/>
      <c r="H312" s="80"/>
      <c r="I312" s="80"/>
      <c r="J312" s="80"/>
      <c r="M312" s="85"/>
      <c r="N312" s="85"/>
    </row>
    <row r="313" spans="1:14" s="922" customFormat="1" ht="15.75">
      <c r="A313" s="79"/>
      <c r="B313" s="80"/>
      <c r="C313" s="80"/>
      <c r="D313" s="80"/>
      <c r="E313" s="80"/>
      <c r="F313" s="80"/>
      <c r="G313" s="80"/>
      <c r="H313" s="80"/>
      <c r="I313" s="80"/>
      <c r="J313" s="80"/>
      <c r="M313" s="85"/>
      <c r="N313" s="85"/>
    </row>
    <row r="314" spans="1:14" s="922" customFormat="1" ht="15.75">
      <c r="A314" s="79"/>
      <c r="B314" s="80"/>
      <c r="C314" s="80"/>
      <c r="D314" s="80"/>
      <c r="E314" s="80"/>
      <c r="F314" s="80"/>
      <c r="G314" s="80"/>
      <c r="H314" s="80"/>
      <c r="I314" s="80"/>
      <c r="J314" s="80"/>
      <c r="M314" s="85"/>
      <c r="N314" s="85"/>
    </row>
    <row r="315" spans="1:14" s="922" customFormat="1" ht="15.75">
      <c r="A315" s="79"/>
      <c r="B315" s="80"/>
      <c r="C315" s="80"/>
      <c r="D315" s="80"/>
      <c r="E315" s="80"/>
      <c r="F315" s="80"/>
      <c r="G315" s="80"/>
      <c r="H315" s="80"/>
      <c r="I315" s="80"/>
      <c r="J315" s="80"/>
      <c r="M315" s="85"/>
      <c r="N315" s="85"/>
    </row>
    <row r="316" spans="1:14" s="922" customFormat="1" ht="15.75">
      <c r="A316" s="79"/>
      <c r="B316" s="80"/>
      <c r="C316" s="80"/>
      <c r="D316" s="80"/>
      <c r="E316" s="80"/>
      <c r="F316" s="80"/>
      <c r="G316" s="80"/>
      <c r="H316" s="80"/>
      <c r="I316" s="80"/>
      <c r="J316" s="80"/>
      <c r="M316" s="85"/>
      <c r="N316" s="85"/>
    </row>
    <row r="317" spans="1:14" s="922" customFormat="1" ht="15.75">
      <c r="A317" s="79"/>
      <c r="B317" s="80"/>
      <c r="C317" s="80"/>
      <c r="D317" s="80"/>
      <c r="E317" s="80"/>
      <c r="F317" s="80"/>
      <c r="G317" s="80"/>
      <c r="H317" s="80"/>
      <c r="I317" s="80"/>
      <c r="J317" s="80"/>
      <c r="M317" s="85"/>
      <c r="N317" s="85"/>
    </row>
    <row r="318" spans="1:14" s="922" customFormat="1" ht="15.75">
      <c r="A318" s="79"/>
      <c r="B318" s="80"/>
      <c r="C318" s="80"/>
      <c r="D318" s="80"/>
      <c r="E318" s="80"/>
      <c r="F318" s="80"/>
      <c r="G318" s="80"/>
      <c r="H318" s="80"/>
      <c r="I318" s="80"/>
      <c r="J318" s="80"/>
      <c r="M318" s="85"/>
      <c r="N318" s="85"/>
    </row>
    <row r="319" spans="1:14" s="922" customFormat="1" ht="15.75">
      <c r="A319" s="79"/>
      <c r="B319" s="80"/>
      <c r="C319" s="80"/>
      <c r="D319" s="80"/>
      <c r="E319" s="80"/>
      <c r="F319" s="80"/>
      <c r="G319" s="80"/>
      <c r="H319" s="80"/>
      <c r="I319" s="80"/>
      <c r="J319" s="80"/>
      <c r="M319" s="85"/>
      <c r="N319" s="85"/>
    </row>
    <row r="320" spans="1:14" s="922" customFormat="1" ht="15.75">
      <c r="A320" s="79"/>
      <c r="B320" s="80"/>
      <c r="C320" s="80"/>
      <c r="D320" s="80"/>
      <c r="E320" s="80"/>
      <c r="F320" s="80"/>
      <c r="G320" s="80"/>
      <c r="H320" s="80"/>
      <c r="I320" s="80"/>
      <c r="J320" s="80"/>
      <c r="M320" s="85"/>
      <c r="N320" s="85"/>
    </row>
    <row r="321" spans="1:14" s="922" customFormat="1" ht="15.75">
      <c r="A321" s="79"/>
      <c r="B321" s="80"/>
      <c r="C321" s="80"/>
      <c r="D321" s="80"/>
      <c r="E321" s="80"/>
      <c r="F321" s="80"/>
      <c r="G321" s="80"/>
      <c r="H321" s="80"/>
      <c r="I321" s="80"/>
      <c r="J321" s="80"/>
      <c r="M321" s="85"/>
      <c r="N321" s="85"/>
    </row>
    <row r="322" spans="1:14" s="922" customFormat="1" ht="15.75">
      <c r="A322" s="79"/>
      <c r="B322" s="80"/>
      <c r="C322" s="80"/>
      <c r="D322" s="80"/>
      <c r="E322" s="80"/>
      <c r="F322" s="80"/>
      <c r="G322" s="80"/>
      <c r="H322" s="80"/>
      <c r="I322" s="80"/>
      <c r="J322" s="80"/>
      <c r="M322" s="85"/>
      <c r="N322" s="85"/>
    </row>
    <row r="323" spans="1:14" s="922" customFormat="1" ht="15.75">
      <c r="A323" s="79"/>
      <c r="B323" s="80"/>
      <c r="C323" s="80"/>
      <c r="D323" s="80"/>
      <c r="E323" s="80"/>
      <c r="F323" s="80"/>
      <c r="G323" s="80"/>
      <c r="H323" s="80"/>
      <c r="I323" s="80"/>
      <c r="J323" s="80"/>
      <c r="M323" s="85"/>
      <c r="N323" s="85"/>
    </row>
    <row r="324" spans="1:14" s="922" customFormat="1" ht="15.75">
      <c r="A324" s="79"/>
      <c r="B324" s="80"/>
      <c r="C324" s="80"/>
      <c r="D324" s="80"/>
      <c r="E324" s="80"/>
      <c r="F324" s="80"/>
      <c r="G324" s="80"/>
      <c r="H324" s="80"/>
      <c r="I324" s="80"/>
      <c r="J324" s="80"/>
      <c r="M324" s="85"/>
      <c r="N324" s="85"/>
    </row>
    <row r="325" spans="1:14" s="922" customFormat="1" ht="15.75">
      <c r="A325" s="79"/>
      <c r="B325" s="80"/>
      <c r="C325" s="80"/>
      <c r="D325" s="80"/>
      <c r="E325" s="80"/>
      <c r="F325" s="80"/>
      <c r="G325" s="80"/>
      <c r="H325" s="80"/>
      <c r="I325" s="80"/>
      <c r="J325" s="80"/>
      <c r="M325" s="85"/>
      <c r="N325" s="85"/>
    </row>
    <row r="326" spans="1:14" s="922" customFormat="1" ht="15.75">
      <c r="A326" s="79"/>
      <c r="B326" s="80"/>
      <c r="C326" s="80"/>
      <c r="D326" s="80"/>
      <c r="E326" s="80"/>
      <c r="F326" s="80"/>
      <c r="G326" s="80"/>
      <c r="H326" s="80"/>
      <c r="I326" s="80"/>
      <c r="J326" s="80"/>
      <c r="M326" s="85"/>
      <c r="N326" s="85"/>
    </row>
    <row r="327" spans="1:14" s="922" customFormat="1" ht="15.75">
      <c r="A327" s="79"/>
      <c r="B327" s="80"/>
      <c r="C327" s="80"/>
      <c r="D327" s="80"/>
      <c r="E327" s="80"/>
      <c r="F327" s="80"/>
      <c r="G327" s="80"/>
      <c r="H327" s="80"/>
      <c r="I327" s="80"/>
      <c r="J327" s="80"/>
      <c r="M327" s="85"/>
      <c r="N327" s="85"/>
    </row>
    <row r="328" spans="1:14" s="922" customFormat="1" ht="15.75">
      <c r="A328" s="79"/>
      <c r="B328" s="80"/>
      <c r="C328" s="80"/>
      <c r="D328" s="80"/>
      <c r="E328" s="80"/>
      <c r="F328" s="80"/>
      <c r="G328" s="80"/>
      <c r="H328" s="80"/>
      <c r="I328" s="80"/>
      <c r="J328" s="80"/>
      <c r="M328" s="85"/>
      <c r="N328" s="85"/>
    </row>
    <row r="329" spans="1:14" s="922" customFormat="1" ht="15.75">
      <c r="A329" s="79"/>
      <c r="B329" s="80"/>
      <c r="C329" s="80"/>
      <c r="D329" s="80"/>
      <c r="E329" s="80"/>
      <c r="F329" s="80"/>
      <c r="G329" s="80"/>
      <c r="H329" s="80"/>
      <c r="I329" s="80"/>
      <c r="J329" s="80"/>
      <c r="M329" s="85"/>
      <c r="N329" s="85"/>
    </row>
    <row r="330" spans="1:14" s="922" customFormat="1" ht="15.75">
      <c r="A330" s="79"/>
      <c r="B330" s="80"/>
      <c r="C330" s="80"/>
      <c r="D330" s="80"/>
      <c r="E330" s="80"/>
      <c r="F330" s="80"/>
      <c r="G330" s="80"/>
      <c r="H330" s="80"/>
      <c r="I330" s="80"/>
      <c r="J330" s="80"/>
      <c r="M330" s="85"/>
      <c r="N330" s="85"/>
    </row>
    <row r="331" spans="1:14" s="922" customFormat="1" ht="15.75">
      <c r="A331" s="79"/>
      <c r="B331" s="80"/>
      <c r="C331" s="80"/>
      <c r="D331" s="80"/>
      <c r="E331" s="80"/>
      <c r="F331" s="80"/>
      <c r="G331" s="80"/>
      <c r="H331" s="80"/>
      <c r="I331" s="80"/>
      <c r="J331" s="80"/>
      <c r="M331" s="85"/>
      <c r="N331" s="85"/>
    </row>
    <row r="332" spans="1:14" s="922" customFormat="1" ht="15.75">
      <c r="A332" s="79"/>
      <c r="B332" s="80"/>
      <c r="C332" s="80"/>
      <c r="D332" s="80"/>
      <c r="E332" s="80"/>
      <c r="F332" s="80"/>
      <c r="G332" s="80"/>
      <c r="H332" s="80"/>
      <c r="I332" s="80"/>
      <c r="J332" s="80"/>
      <c r="M332" s="85"/>
      <c r="N332" s="85"/>
    </row>
    <row r="333" spans="1:14" s="922" customFormat="1" ht="15.75">
      <c r="A333" s="79"/>
      <c r="B333" s="80"/>
      <c r="C333" s="80"/>
      <c r="D333" s="80"/>
      <c r="E333" s="80"/>
      <c r="F333" s="80"/>
      <c r="G333" s="80"/>
      <c r="H333" s="80"/>
      <c r="I333" s="80"/>
      <c r="J333" s="80"/>
      <c r="M333" s="85"/>
      <c r="N333" s="85"/>
    </row>
    <row r="334" spans="1:14" s="922" customFormat="1" ht="15.75">
      <c r="A334" s="79"/>
      <c r="B334" s="80"/>
      <c r="C334" s="80"/>
      <c r="D334" s="80"/>
      <c r="E334" s="80"/>
      <c r="F334" s="80"/>
      <c r="G334" s="80"/>
      <c r="H334" s="80"/>
      <c r="I334" s="80"/>
      <c r="J334" s="80"/>
      <c r="M334" s="85"/>
      <c r="N334" s="85"/>
    </row>
    <row r="335" spans="1:14" s="922" customFormat="1" ht="15.75">
      <c r="A335" s="79"/>
      <c r="B335" s="80"/>
      <c r="C335" s="80"/>
      <c r="D335" s="80"/>
      <c r="E335" s="80"/>
      <c r="F335" s="80"/>
      <c r="G335" s="80"/>
      <c r="H335" s="80"/>
      <c r="I335" s="80"/>
      <c r="J335" s="80"/>
      <c r="M335" s="85"/>
      <c r="N335" s="85"/>
    </row>
    <row r="336" spans="1:14" s="922" customFormat="1" ht="15.75">
      <c r="A336" s="79"/>
      <c r="B336" s="80"/>
      <c r="C336" s="80"/>
      <c r="D336" s="80"/>
      <c r="E336" s="80"/>
      <c r="F336" s="80"/>
      <c r="G336" s="80"/>
      <c r="H336" s="80"/>
      <c r="I336" s="80"/>
      <c r="J336" s="80"/>
      <c r="M336" s="85"/>
      <c r="N336" s="85"/>
    </row>
    <row r="337" spans="1:14" s="922" customFormat="1" ht="15.75">
      <c r="A337" s="79"/>
      <c r="B337" s="80"/>
      <c r="C337" s="80"/>
      <c r="D337" s="80"/>
      <c r="E337" s="80"/>
      <c r="F337" s="80"/>
      <c r="G337" s="80"/>
      <c r="H337" s="80"/>
      <c r="I337" s="80"/>
      <c r="J337" s="80"/>
      <c r="M337" s="85"/>
      <c r="N337" s="85"/>
    </row>
    <row r="338" spans="1:14" s="922" customFormat="1" ht="15.75">
      <c r="A338" s="79"/>
      <c r="B338" s="80"/>
      <c r="C338" s="80"/>
      <c r="D338" s="80"/>
      <c r="E338" s="80"/>
      <c r="F338" s="80"/>
      <c r="G338" s="80"/>
      <c r="H338" s="80"/>
      <c r="I338" s="80"/>
      <c r="J338" s="80"/>
      <c r="M338" s="85"/>
      <c r="N338" s="85"/>
    </row>
    <row r="339" spans="1:14" s="922" customFormat="1" ht="15.75">
      <c r="A339" s="79"/>
      <c r="B339" s="80"/>
      <c r="C339" s="80"/>
      <c r="D339" s="80"/>
      <c r="E339" s="80"/>
      <c r="F339" s="80"/>
      <c r="G339" s="80"/>
      <c r="H339" s="80"/>
      <c r="I339" s="80"/>
      <c r="J339" s="80"/>
      <c r="M339" s="85"/>
      <c r="N339" s="85"/>
    </row>
    <row r="340" spans="1:14" s="922" customFormat="1" ht="15.75">
      <c r="A340" s="79"/>
      <c r="B340" s="80"/>
      <c r="C340" s="80"/>
      <c r="D340" s="80"/>
      <c r="E340" s="80"/>
      <c r="F340" s="80"/>
      <c r="G340" s="80"/>
      <c r="H340" s="80"/>
      <c r="I340" s="80"/>
      <c r="J340" s="80"/>
      <c r="M340" s="85"/>
      <c r="N340" s="85"/>
    </row>
    <row r="341" spans="1:14" s="922" customFormat="1" ht="15.75">
      <c r="A341" s="79"/>
      <c r="B341" s="80"/>
      <c r="C341" s="80"/>
      <c r="D341" s="80"/>
      <c r="E341" s="80"/>
      <c r="F341" s="80"/>
      <c r="G341" s="80"/>
      <c r="H341" s="80"/>
      <c r="I341" s="80"/>
      <c r="J341" s="80"/>
      <c r="M341" s="85"/>
      <c r="N341" s="85"/>
    </row>
    <row r="342" spans="1:14" s="922" customFormat="1" ht="15.75">
      <c r="A342" s="79"/>
      <c r="B342" s="80"/>
      <c r="C342" s="80"/>
      <c r="D342" s="80"/>
      <c r="E342" s="80"/>
      <c r="F342" s="80"/>
      <c r="G342" s="80"/>
      <c r="H342" s="80"/>
      <c r="I342" s="80"/>
      <c r="J342" s="80"/>
      <c r="M342" s="85"/>
      <c r="N342" s="85"/>
    </row>
    <row r="343" spans="1:14" s="922" customFormat="1" ht="15.75">
      <c r="A343" s="79"/>
      <c r="B343" s="80"/>
      <c r="C343" s="80"/>
      <c r="D343" s="80"/>
      <c r="E343" s="80"/>
      <c r="F343" s="80"/>
      <c r="G343" s="80"/>
      <c r="H343" s="80"/>
      <c r="I343" s="80"/>
      <c r="J343" s="80"/>
      <c r="M343" s="85"/>
      <c r="N343" s="85"/>
    </row>
    <row r="344" spans="1:14" s="922" customFormat="1" ht="15.75">
      <c r="A344" s="79"/>
      <c r="B344" s="80"/>
      <c r="C344" s="80"/>
      <c r="D344" s="80"/>
      <c r="E344" s="80"/>
      <c r="F344" s="80"/>
      <c r="G344" s="80"/>
      <c r="H344" s="80"/>
      <c r="I344" s="80"/>
      <c r="J344" s="80"/>
      <c r="M344" s="85"/>
      <c r="N344" s="85"/>
    </row>
    <row r="345" spans="1:14" s="922" customFormat="1" ht="15.75">
      <c r="A345" s="79"/>
      <c r="B345" s="80"/>
      <c r="C345" s="80"/>
      <c r="D345" s="80"/>
      <c r="E345" s="80"/>
      <c r="F345" s="80"/>
      <c r="G345" s="80"/>
      <c r="H345" s="80"/>
      <c r="I345" s="80"/>
      <c r="J345" s="80"/>
      <c r="M345" s="85"/>
      <c r="N345" s="85"/>
    </row>
    <row r="346" spans="1:14" s="922" customFormat="1" ht="15.75">
      <c r="A346" s="79"/>
      <c r="B346" s="80"/>
      <c r="C346" s="80"/>
      <c r="D346" s="80"/>
      <c r="E346" s="80"/>
      <c r="F346" s="80"/>
      <c r="G346" s="80"/>
      <c r="H346" s="80"/>
      <c r="I346" s="80"/>
      <c r="J346" s="80"/>
      <c r="M346" s="85"/>
      <c r="N346" s="85"/>
    </row>
    <row r="347" spans="1:14" s="922" customFormat="1" ht="15.75">
      <c r="A347" s="79"/>
      <c r="B347" s="80"/>
      <c r="C347" s="80"/>
      <c r="D347" s="80"/>
      <c r="E347" s="80"/>
      <c r="F347" s="80"/>
      <c r="G347" s="80"/>
      <c r="H347" s="80"/>
      <c r="I347" s="80"/>
      <c r="J347" s="80"/>
      <c r="M347" s="85"/>
      <c r="N347" s="85"/>
    </row>
    <row r="348" spans="1:14" s="922" customFormat="1" ht="15.75">
      <c r="A348" s="79"/>
      <c r="B348" s="80"/>
      <c r="C348" s="80"/>
      <c r="D348" s="80"/>
      <c r="E348" s="80"/>
      <c r="F348" s="80"/>
      <c r="G348" s="80"/>
      <c r="H348" s="80"/>
      <c r="I348" s="80"/>
      <c r="J348" s="80"/>
      <c r="M348" s="85"/>
      <c r="N348" s="85"/>
    </row>
    <row r="349" spans="1:14" s="922" customFormat="1" ht="15.75">
      <c r="A349" s="79"/>
      <c r="B349" s="80"/>
      <c r="C349" s="80"/>
      <c r="D349" s="80"/>
      <c r="E349" s="80"/>
      <c r="F349" s="80"/>
      <c r="G349" s="80"/>
      <c r="H349" s="80"/>
      <c r="I349" s="80"/>
      <c r="J349" s="80"/>
      <c r="M349" s="85"/>
      <c r="N349" s="85"/>
    </row>
    <row r="350" spans="1:14" s="922" customFormat="1" ht="15.75">
      <c r="A350" s="79"/>
      <c r="B350" s="80"/>
      <c r="C350" s="80"/>
      <c r="D350" s="80"/>
      <c r="E350" s="80"/>
      <c r="F350" s="80"/>
      <c r="G350" s="80"/>
      <c r="H350" s="80"/>
      <c r="I350" s="80"/>
      <c r="J350" s="80"/>
      <c r="M350" s="85"/>
      <c r="N350" s="85"/>
    </row>
    <row r="351" spans="1:14" s="922" customFormat="1" ht="15.75">
      <c r="A351" s="79"/>
      <c r="B351" s="80"/>
      <c r="C351" s="80"/>
      <c r="D351" s="80"/>
      <c r="E351" s="80"/>
      <c r="F351" s="80"/>
      <c r="G351" s="80"/>
      <c r="H351" s="80"/>
      <c r="I351" s="80"/>
      <c r="J351" s="80"/>
      <c r="M351" s="85"/>
      <c r="N351" s="85"/>
    </row>
    <row r="352" spans="1:14" s="922" customFormat="1" ht="15.75">
      <c r="A352" s="79"/>
      <c r="B352" s="80"/>
      <c r="C352" s="80"/>
      <c r="D352" s="80"/>
      <c r="E352" s="80"/>
      <c r="F352" s="80"/>
      <c r="G352" s="80"/>
      <c r="H352" s="80"/>
      <c r="I352" s="80"/>
      <c r="J352" s="80"/>
      <c r="M352" s="85"/>
      <c r="N352" s="85"/>
    </row>
    <row r="353" spans="1:14" s="922" customFormat="1" ht="15.75">
      <c r="A353" s="79"/>
      <c r="B353" s="80"/>
      <c r="C353" s="80"/>
      <c r="D353" s="80"/>
      <c r="E353" s="80"/>
      <c r="F353" s="80"/>
      <c r="G353" s="80"/>
      <c r="H353" s="80"/>
      <c r="I353" s="80"/>
      <c r="J353" s="80"/>
      <c r="M353" s="85"/>
      <c r="N353" s="85"/>
    </row>
    <row r="354" spans="1:14" s="922" customFormat="1" ht="15.75">
      <c r="A354" s="79"/>
      <c r="B354" s="80"/>
      <c r="C354" s="80"/>
      <c r="D354" s="80"/>
      <c r="E354" s="80"/>
      <c r="F354" s="80"/>
      <c r="G354" s="80"/>
      <c r="H354" s="80"/>
      <c r="I354" s="80"/>
      <c r="J354" s="80"/>
      <c r="M354" s="85"/>
      <c r="N354" s="85"/>
    </row>
    <row r="355" spans="1:14" s="922" customFormat="1" ht="15.75">
      <c r="A355" s="79"/>
      <c r="B355" s="80"/>
      <c r="C355" s="80"/>
      <c r="D355" s="80"/>
      <c r="E355" s="80"/>
      <c r="F355" s="80"/>
      <c r="G355" s="80"/>
      <c r="H355" s="80"/>
      <c r="I355" s="80"/>
      <c r="J355" s="80"/>
      <c r="M355" s="85"/>
      <c r="N355" s="85"/>
    </row>
    <row r="356" spans="1:14" s="922" customFormat="1" ht="15.75">
      <c r="A356" s="79"/>
      <c r="B356" s="80"/>
      <c r="C356" s="80"/>
      <c r="D356" s="80"/>
      <c r="E356" s="80"/>
      <c r="F356" s="80"/>
      <c r="G356" s="80"/>
      <c r="H356" s="80"/>
      <c r="I356" s="80"/>
      <c r="J356" s="80"/>
      <c r="M356" s="85"/>
      <c r="N356" s="85"/>
    </row>
    <row r="357" spans="1:14" s="922" customFormat="1" ht="15.75">
      <c r="A357" s="79"/>
      <c r="B357" s="80"/>
      <c r="C357" s="80"/>
      <c r="D357" s="80"/>
      <c r="E357" s="80"/>
      <c r="F357" s="80"/>
      <c r="G357" s="80"/>
      <c r="H357" s="80"/>
      <c r="I357" s="80"/>
      <c r="J357" s="80"/>
      <c r="M357" s="85"/>
      <c r="N357" s="85"/>
    </row>
    <row r="358" spans="1:14" s="922" customFormat="1" ht="15.75">
      <c r="A358" s="79"/>
      <c r="B358" s="80"/>
      <c r="C358" s="80"/>
      <c r="D358" s="80"/>
      <c r="E358" s="80"/>
      <c r="F358" s="80"/>
      <c r="G358" s="80"/>
      <c r="H358" s="80"/>
      <c r="I358" s="80"/>
      <c r="J358" s="80"/>
      <c r="M358" s="85"/>
      <c r="N358" s="85"/>
    </row>
    <row r="359" spans="1:14" s="922" customFormat="1" ht="15.75">
      <c r="A359" s="79"/>
      <c r="B359" s="80"/>
      <c r="C359" s="80"/>
      <c r="D359" s="80"/>
      <c r="E359" s="80"/>
      <c r="F359" s="80"/>
      <c r="G359" s="80"/>
      <c r="H359" s="80"/>
      <c r="I359" s="80"/>
      <c r="J359" s="80"/>
      <c r="M359" s="85"/>
      <c r="N359" s="85"/>
    </row>
    <row r="360" spans="1:14" s="922" customFormat="1" ht="15.75">
      <c r="A360" s="79"/>
      <c r="B360" s="80"/>
      <c r="C360" s="80"/>
      <c r="D360" s="80"/>
      <c r="E360" s="80"/>
      <c r="F360" s="80"/>
      <c r="G360" s="80"/>
      <c r="H360" s="80"/>
      <c r="I360" s="80"/>
      <c r="J360" s="80"/>
      <c r="M360" s="85"/>
      <c r="N360" s="85"/>
    </row>
    <row r="361" spans="1:14" s="922" customFormat="1" ht="15.75">
      <c r="A361" s="79"/>
      <c r="B361" s="80"/>
      <c r="C361" s="80"/>
      <c r="D361" s="80"/>
      <c r="E361" s="80"/>
      <c r="F361" s="80"/>
      <c r="G361" s="80"/>
      <c r="H361" s="80"/>
      <c r="I361" s="80"/>
      <c r="J361" s="80"/>
      <c r="M361" s="85"/>
      <c r="N361" s="85"/>
    </row>
    <row r="362" spans="1:14" s="922" customFormat="1" ht="15.75">
      <c r="A362" s="79"/>
      <c r="B362" s="80"/>
      <c r="C362" s="80"/>
      <c r="D362" s="80"/>
      <c r="E362" s="80"/>
      <c r="F362" s="80"/>
      <c r="G362" s="80"/>
      <c r="H362" s="80"/>
      <c r="I362" s="80"/>
      <c r="J362" s="80"/>
      <c r="M362" s="85"/>
      <c r="N362" s="85"/>
    </row>
    <row r="363" spans="1:14" s="922" customFormat="1" ht="15.75">
      <c r="A363" s="79"/>
      <c r="B363" s="80"/>
      <c r="C363" s="80"/>
      <c r="D363" s="80"/>
      <c r="E363" s="80"/>
      <c r="F363" s="80"/>
      <c r="G363" s="80"/>
      <c r="H363" s="80"/>
      <c r="I363" s="80"/>
      <c r="J363" s="80"/>
      <c r="M363" s="85"/>
      <c r="N363" s="85"/>
    </row>
    <row r="364" spans="1:14" s="922" customFormat="1" ht="15.75">
      <c r="A364" s="79"/>
      <c r="B364" s="80"/>
      <c r="C364" s="80"/>
      <c r="D364" s="80"/>
      <c r="E364" s="80"/>
      <c r="F364" s="80"/>
      <c r="G364" s="80"/>
      <c r="H364" s="80"/>
      <c r="I364" s="80"/>
      <c r="J364" s="80"/>
      <c r="M364" s="85"/>
      <c r="N364" s="85"/>
    </row>
    <row r="365" spans="1:14" s="922" customFormat="1" ht="15.75">
      <c r="A365" s="79"/>
      <c r="B365" s="80"/>
      <c r="C365" s="80"/>
      <c r="D365" s="80"/>
      <c r="E365" s="80"/>
      <c r="F365" s="80"/>
      <c r="G365" s="80"/>
      <c r="H365" s="80"/>
      <c r="I365" s="80"/>
      <c r="J365" s="80"/>
      <c r="M365" s="85"/>
      <c r="N365" s="85"/>
    </row>
    <row r="366" spans="1:14" s="922" customFormat="1" ht="15.75">
      <c r="A366" s="79"/>
      <c r="B366" s="80"/>
      <c r="C366" s="80"/>
      <c r="D366" s="80"/>
      <c r="E366" s="80"/>
      <c r="F366" s="80"/>
      <c r="G366" s="80"/>
      <c r="H366" s="80"/>
      <c r="I366" s="80"/>
      <c r="J366" s="80"/>
      <c r="M366" s="85"/>
      <c r="N366" s="85"/>
    </row>
    <row r="367" spans="1:14" s="922" customFormat="1" ht="15.75">
      <c r="A367" s="79"/>
      <c r="B367" s="80"/>
      <c r="C367" s="80"/>
      <c r="D367" s="80"/>
      <c r="E367" s="80"/>
      <c r="F367" s="80"/>
      <c r="G367" s="80"/>
      <c r="H367" s="80"/>
      <c r="I367" s="80"/>
      <c r="J367" s="80"/>
      <c r="M367" s="85"/>
      <c r="N367" s="85"/>
    </row>
    <row r="368" spans="1:14" s="922" customFormat="1" ht="15.75">
      <c r="A368" s="79"/>
      <c r="B368" s="80"/>
      <c r="C368" s="80"/>
      <c r="D368" s="80"/>
      <c r="E368" s="80"/>
      <c r="F368" s="80"/>
      <c r="G368" s="80"/>
      <c r="H368" s="80"/>
      <c r="I368" s="80"/>
      <c r="J368" s="80"/>
      <c r="M368" s="85"/>
      <c r="N368" s="85"/>
    </row>
    <row r="369" spans="1:14" s="922" customFormat="1" ht="15.75">
      <c r="A369" s="79"/>
      <c r="B369" s="80"/>
      <c r="C369" s="80"/>
      <c r="D369" s="80"/>
      <c r="E369" s="80"/>
      <c r="F369" s="80"/>
      <c r="G369" s="80"/>
      <c r="H369" s="80"/>
      <c r="I369" s="80"/>
      <c r="J369" s="80"/>
      <c r="M369" s="85"/>
      <c r="N369" s="85"/>
    </row>
    <row r="370" spans="1:14" s="922" customFormat="1" ht="15.75">
      <c r="A370" s="79"/>
      <c r="B370" s="80"/>
      <c r="C370" s="80"/>
      <c r="D370" s="80"/>
      <c r="E370" s="80"/>
      <c r="F370" s="80"/>
      <c r="G370" s="80"/>
      <c r="H370" s="80"/>
      <c r="I370" s="80"/>
      <c r="J370" s="80"/>
      <c r="M370" s="85"/>
      <c r="N370" s="85"/>
    </row>
    <row r="371" spans="1:14" s="922" customFormat="1" ht="15.75">
      <c r="A371" s="79"/>
      <c r="B371" s="80"/>
      <c r="C371" s="80"/>
      <c r="D371" s="80"/>
      <c r="E371" s="80"/>
      <c r="F371" s="80"/>
      <c r="G371" s="80"/>
      <c r="H371" s="80"/>
      <c r="I371" s="80"/>
      <c r="J371" s="80"/>
      <c r="M371" s="85"/>
      <c r="N371" s="85"/>
    </row>
    <row r="372" spans="1:14" s="922" customFormat="1" ht="15.75">
      <c r="A372" s="79"/>
      <c r="B372" s="80"/>
      <c r="C372" s="80"/>
      <c r="D372" s="80"/>
      <c r="E372" s="80"/>
      <c r="F372" s="80"/>
      <c r="G372" s="80"/>
      <c r="H372" s="80"/>
      <c r="I372" s="80"/>
      <c r="J372" s="80"/>
      <c r="M372" s="85"/>
      <c r="N372" s="85"/>
    </row>
    <row r="373" spans="1:14" s="922" customFormat="1" ht="15.75">
      <c r="A373" s="79"/>
      <c r="B373" s="80"/>
      <c r="C373" s="80"/>
      <c r="D373" s="80"/>
      <c r="E373" s="80"/>
      <c r="F373" s="80"/>
      <c r="G373" s="80"/>
      <c r="H373" s="80"/>
      <c r="I373" s="80"/>
      <c r="J373" s="80"/>
      <c r="M373" s="85"/>
      <c r="N373" s="85"/>
    </row>
    <row r="374" spans="1:14" s="922" customFormat="1" ht="15.75">
      <c r="A374" s="79"/>
      <c r="B374" s="80"/>
      <c r="C374" s="80"/>
      <c r="D374" s="80"/>
      <c r="E374" s="80"/>
      <c r="F374" s="80"/>
      <c r="G374" s="80"/>
      <c r="H374" s="80"/>
      <c r="I374" s="80"/>
      <c r="J374" s="80"/>
      <c r="M374" s="85"/>
      <c r="N374" s="85"/>
    </row>
    <row r="375" spans="1:14" s="922" customFormat="1" ht="15.75">
      <c r="A375" s="79"/>
      <c r="B375" s="80"/>
      <c r="C375" s="80"/>
      <c r="D375" s="80"/>
      <c r="E375" s="80"/>
      <c r="F375" s="80"/>
      <c r="G375" s="80"/>
      <c r="H375" s="80"/>
      <c r="I375" s="80"/>
      <c r="J375" s="80"/>
      <c r="M375" s="85"/>
      <c r="N375" s="85"/>
    </row>
    <row r="376" spans="1:14" s="922" customFormat="1" ht="15.75">
      <c r="A376" s="79"/>
      <c r="B376" s="80"/>
      <c r="C376" s="80"/>
      <c r="D376" s="80"/>
      <c r="E376" s="80"/>
      <c r="F376" s="80"/>
      <c r="G376" s="80"/>
      <c r="H376" s="80"/>
      <c r="I376" s="80"/>
      <c r="J376" s="80"/>
      <c r="M376" s="85"/>
      <c r="N376" s="85"/>
    </row>
    <row r="377" spans="1:14" s="922" customFormat="1" ht="15.75">
      <c r="A377" s="79"/>
      <c r="B377" s="80"/>
      <c r="C377" s="80"/>
      <c r="D377" s="80"/>
      <c r="E377" s="80"/>
      <c r="F377" s="80"/>
      <c r="G377" s="80"/>
      <c r="H377" s="80"/>
      <c r="I377" s="80"/>
      <c r="J377" s="80"/>
      <c r="M377" s="85"/>
      <c r="N377" s="85"/>
    </row>
    <row r="378" spans="1:14" s="922" customFormat="1" ht="15.75">
      <c r="A378" s="79"/>
      <c r="B378" s="80"/>
      <c r="C378" s="80"/>
      <c r="D378" s="80"/>
      <c r="E378" s="80"/>
      <c r="F378" s="80"/>
      <c r="G378" s="80"/>
      <c r="H378" s="80"/>
      <c r="I378" s="80"/>
      <c r="J378" s="80"/>
      <c r="M378" s="85"/>
      <c r="N378" s="85"/>
    </row>
    <row r="379" spans="1:14" s="922" customFormat="1" ht="15.75">
      <c r="A379" s="79"/>
      <c r="B379" s="80"/>
      <c r="C379" s="80"/>
      <c r="D379" s="80"/>
      <c r="E379" s="80"/>
      <c r="F379" s="80"/>
      <c r="G379" s="80"/>
      <c r="H379" s="80"/>
      <c r="I379" s="80"/>
      <c r="J379" s="80"/>
      <c r="M379" s="85"/>
      <c r="N379" s="85"/>
    </row>
    <row r="380" spans="1:14" s="922" customFormat="1" ht="15.75">
      <c r="A380" s="79"/>
      <c r="B380" s="80"/>
      <c r="C380" s="80"/>
      <c r="D380" s="80"/>
      <c r="E380" s="80"/>
      <c r="F380" s="80"/>
      <c r="G380" s="80"/>
      <c r="H380" s="80"/>
      <c r="I380" s="80"/>
      <c r="J380" s="80"/>
      <c r="M380" s="85"/>
      <c r="N380" s="85"/>
    </row>
    <row r="381" spans="1:14" s="922" customFormat="1" ht="15.75">
      <c r="A381" s="79"/>
      <c r="B381" s="80"/>
      <c r="C381" s="80"/>
      <c r="D381" s="80"/>
      <c r="E381" s="80"/>
      <c r="F381" s="80"/>
      <c r="G381" s="80"/>
      <c r="H381" s="80"/>
      <c r="I381" s="80"/>
      <c r="J381" s="80"/>
      <c r="M381" s="85"/>
      <c r="N381" s="85"/>
    </row>
    <row r="382" spans="1:14" s="922" customFormat="1" ht="15.75">
      <c r="A382" s="79"/>
      <c r="B382" s="80"/>
      <c r="C382" s="80"/>
      <c r="D382" s="80"/>
      <c r="E382" s="80"/>
      <c r="F382" s="80"/>
      <c r="G382" s="80"/>
      <c r="H382" s="80"/>
      <c r="I382" s="80"/>
      <c r="J382" s="80"/>
      <c r="M382" s="85"/>
      <c r="N382" s="85"/>
    </row>
    <row r="383" spans="1:14" s="922" customFormat="1" ht="15.75">
      <c r="A383" s="79"/>
      <c r="B383" s="80"/>
      <c r="C383" s="80"/>
      <c r="D383" s="80"/>
      <c r="E383" s="80"/>
      <c r="F383" s="80"/>
      <c r="G383" s="80"/>
      <c r="H383" s="80"/>
      <c r="I383" s="80"/>
      <c r="J383" s="80"/>
      <c r="M383" s="85"/>
      <c r="N383" s="85"/>
    </row>
    <row r="384" spans="1:14" s="922" customFormat="1" ht="15.75">
      <c r="A384" s="79"/>
      <c r="B384" s="80"/>
      <c r="C384" s="80"/>
      <c r="D384" s="80"/>
      <c r="E384" s="80"/>
      <c r="F384" s="80"/>
      <c r="G384" s="80"/>
      <c r="H384" s="80"/>
      <c r="I384" s="80"/>
      <c r="J384" s="80"/>
      <c r="M384" s="85"/>
      <c r="N384" s="85"/>
    </row>
    <row r="385" spans="1:14" s="922" customFormat="1" ht="15.75">
      <c r="A385" s="79"/>
      <c r="B385" s="80"/>
      <c r="C385" s="80"/>
      <c r="D385" s="80"/>
      <c r="E385" s="80"/>
      <c r="F385" s="80"/>
      <c r="G385" s="80"/>
      <c r="H385" s="80"/>
      <c r="I385" s="80"/>
      <c r="J385" s="80"/>
      <c r="M385" s="85"/>
      <c r="N385" s="85"/>
    </row>
    <row r="386" spans="1:14" s="922" customFormat="1" ht="15.75">
      <c r="A386" s="79"/>
      <c r="B386" s="80"/>
      <c r="C386" s="80"/>
      <c r="D386" s="80"/>
      <c r="E386" s="80"/>
      <c r="F386" s="80"/>
      <c r="G386" s="80"/>
      <c r="H386" s="80"/>
      <c r="I386" s="80"/>
      <c r="J386" s="80"/>
      <c r="M386" s="85"/>
      <c r="N386" s="85"/>
    </row>
    <row r="387" spans="1:14" s="922" customFormat="1" ht="15.75">
      <c r="A387" s="79"/>
      <c r="B387" s="80"/>
      <c r="C387" s="80"/>
      <c r="D387" s="80"/>
      <c r="E387" s="80"/>
      <c r="F387" s="80"/>
      <c r="G387" s="80"/>
      <c r="H387" s="80"/>
      <c r="I387" s="80"/>
      <c r="J387" s="80"/>
      <c r="M387" s="85"/>
      <c r="N387" s="85"/>
    </row>
    <row r="388" spans="1:14" s="922" customFormat="1" ht="15.75">
      <c r="A388" s="79"/>
      <c r="B388" s="80"/>
      <c r="C388" s="80"/>
      <c r="D388" s="80"/>
      <c r="E388" s="80"/>
      <c r="F388" s="80"/>
      <c r="G388" s="80"/>
      <c r="H388" s="80"/>
      <c r="I388" s="80"/>
      <c r="J388" s="80"/>
      <c r="M388" s="85"/>
      <c r="N388" s="85"/>
    </row>
    <row r="389" spans="1:14" s="922" customFormat="1" ht="15.75">
      <c r="A389" s="79"/>
      <c r="B389" s="80"/>
      <c r="C389" s="80"/>
      <c r="D389" s="80"/>
      <c r="E389" s="80"/>
      <c r="F389" s="80"/>
      <c r="G389" s="80"/>
      <c r="H389" s="80"/>
      <c r="I389" s="80"/>
      <c r="J389" s="80"/>
      <c r="M389" s="85"/>
      <c r="N389" s="85"/>
    </row>
    <row r="390" spans="1:14" s="922" customFormat="1" ht="15.75">
      <c r="A390" s="79"/>
      <c r="B390" s="80"/>
      <c r="C390" s="80"/>
      <c r="D390" s="80"/>
      <c r="E390" s="80"/>
      <c r="F390" s="80"/>
      <c r="G390" s="80"/>
      <c r="H390" s="80"/>
      <c r="I390" s="80"/>
      <c r="J390" s="80"/>
      <c r="M390" s="85"/>
      <c r="N390" s="85"/>
    </row>
    <row r="391" spans="1:14" s="922" customFormat="1" ht="15.75">
      <c r="A391" s="79"/>
      <c r="B391" s="80"/>
      <c r="C391" s="80"/>
      <c r="D391" s="80"/>
      <c r="E391" s="80"/>
      <c r="F391" s="80"/>
      <c r="G391" s="80"/>
      <c r="H391" s="80"/>
      <c r="I391" s="80"/>
      <c r="J391" s="80"/>
      <c r="M391" s="85"/>
      <c r="N391" s="85"/>
    </row>
    <row r="392" spans="1:14" s="922" customFormat="1" ht="15.75">
      <c r="A392" s="79"/>
      <c r="B392" s="80"/>
      <c r="C392" s="80"/>
      <c r="D392" s="80"/>
      <c r="E392" s="80"/>
      <c r="F392" s="80"/>
      <c r="G392" s="80"/>
      <c r="H392" s="80"/>
      <c r="I392" s="80"/>
      <c r="J392" s="80"/>
      <c r="M392" s="85"/>
      <c r="N392" s="85"/>
    </row>
    <row r="393" spans="1:14" s="922" customFormat="1" ht="15.75">
      <c r="A393" s="79"/>
      <c r="B393" s="80"/>
      <c r="C393" s="80"/>
      <c r="D393" s="80"/>
      <c r="E393" s="80"/>
      <c r="F393" s="80"/>
      <c r="G393" s="80"/>
      <c r="H393" s="80"/>
      <c r="I393" s="80"/>
      <c r="J393" s="80"/>
      <c r="M393" s="85"/>
      <c r="N393" s="85"/>
    </row>
    <row r="394" spans="1:14" s="922" customFormat="1" ht="15.75">
      <c r="A394" s="79"/>
      <c r="B394" s="80"/>
      <c r="C394" s="80"/>
      <c r="D394" s="80"/>
      <c r="E394" s="80"/>
      <c r="F394" s="80"/>
      <c r="G394" s="80"/>
      <c r="H394" s="80"/>
      <c r="I394" s="80"/>
      <c r="J394" s="80"/>
      <c r="M394" s="85"/>
      <c r="N394" s="85"/>
    </row>
    <row r="395" spans="1:14" s="922" customFormat="1" ht="15.75">
      <c r="A395" s="79"/>
      <c r="B395" s="80"/>
      <c r="C395" s="80"/>
      <c r="D395" s="80"/>
      <c r="E395" s="80"/>
      <c r="F395" s="80"/>
      <c r="G395" s="80"/>
      <c r="H395" s="80"/>
      <c r="I395" s="80"/>
      <c r="J395" s="80"/>
      <c r="M395" s="85"/>
      <c r="N395" s="85"/>
    </row>
    <row r="396" spans="1:14" s="922" customFormat="1" ht="15.75">
      <c r="A396" s="79"/>
      <c r="B396" s="80"/>
      <c r="C396" s="80"/>
      <c r="D396" s="80"/>
      <c r="E396" s="80"/>
      <c r="F396" s="80"/>
      <c r="G396" s="80"/>
      <c r="H396" s="80"/>
      <c r="I396" s="80"/>
      <c r="J396" s="80"/>
      <c r="M396" s="85"/>
      <c r="N396" s="85"/>
    </row>
    <row r="397" spans="1:14" s="922" customFormat="1" ht="15.75">
      <c r="A397" s="79"/>
      <c r="B397" s="80"/>
      <c r="C397" s="80"/>
      <c r="D397" s="80"/>
      <c r="E397" s="80"/>
      <c r="F397" s="80"/>
      <c r="G397" s="80"/>
      <c r="H397" s="80"/>
      <c r="I397" s="80"/>
      <c r="J397" s="80"/>
      <c r="M397" s="85"/>
      <c r="N397" s="85"/>
    </row>
    <row r="398" spans="1:14" s="922" customFormat="1" ht="15.75">
      <c r="A398" s="79"/>
      <c r="B398" s="80"/>
      <c r="C398" s="80"/>
      <c r="D398" s="80"/>
      <c r="E398" s="80"/>
      <c r="F398" s="80"/>
      <c r="G398" s="80"/>
      <c r="H398" s="80"/>
      <c r="I398" s="80"/>
      <c r="J398" s="80"/>
      <c r="M398" s="85"/>
      <c r="N398" s="85"/>
    </row>
    <row r="399" spans="1:14" s="922" customFormat="1" ht="15.75">
      <c r="A399" s="79"/>
      <c r="B399" s="80"/>
      <c r="C399" s="80"/>
      <c r="D399" s="80"/>
      <c r="E399" s="80"/>
      <c r="F399" s="80"/>
      <c r="G399" s="80"/>
      <c r="H399" s="80"/>
      <c r="I399" s="80"/>
      <c r="J399" s="80"/>
      <c r="M399" s="85"/>
      <c r="N399" s="85"/>
    </row>
    <row r="400" spans="1:14" s="922" customFormat="1" ht="15.75">
      <c r="A400" s="79"/>
      <c r="B400" s="80"/>
      <c r="C400" s="80"/>
      <c r="D400" s="80"/>
      <c r="E400" s="80"/>
      <c r="F400" s="80"/>
      <c r="G400" s="80"/>
      <c r="H400" s="80"/>
      <c r="I400" s="80"/>
      <c r="J400" s="80"/>
      <c r="M400" s="85"/>
      <c r="N400" s="85"/>
    </row>
    <row r="401" spans="1:14" s="922" customFormat="1" ht="15.75">
      <c r="A401" s="79"/>
      <c r="B401" s="80"/>
      <c r="C401" s="80"/>
      <c r="D401" s="80"/>
      <c r="E401" s="80"/>
      <c r="F401" s="80"/>
      <c r="G401" s="80"/>
      <c r="H401" s="80"/>
      <c r="I401" s="80"/>
      <c r="J401" s="80"/>
      <c r="M401" s="85"/>
      <c r="N401" s="85"/>
    </row>
    <row r="402" spans="1:14" s="922" customFormat="1" ht="15.75">
      <c r="A402" s="79"/>
      <c r="B402" s="80"/>
      <c r="C402" s="80"/>
      <c r="D402" s="80"/>
      <c r="E402" s="80"/>
      <c r="F402" s="80"/>
      <c r="G402" s="80"/>
      <c r="H402" s="80"/>
      <c r="I402" s="80"/>
      <c r="J402" s="80"/>
      <c r="M402" s="85"/>
      <c r="N402" s="85"/>
    </row>
    <row r="403" spans="1:14" s="922" customFormat="1" ht="15.75">
      <c r="A403" s="79"/>
      <c r="B403" s="80"/>
      <c r="C403" s="80"/>
      <c r="D403" s="80"/>
      <c r="E403" s="80"/>
      <c r="F403" s="80"/>
      <c r="G403" s="80"/>
      <c r="H403" s="80"/>
      <c r="I403" s="80"/>
      <c r="J403" s="80"/>
      <c r="M403" s="85"/>
      <c r="N403" s="85"/>
    </row>
    <row r="404" spans="1:14" s="922" customFormat="1" ht="15.75">
      <c r="A404" s="79"/>
      <c r="B404" s="80"/>
      <c r="C404" s="80"/>
      <c r="D404" s="80"/>
      <c r="E404" s="80"/>
      <c r="F404" s="80"/>
      <c r="G404" s="80"/>
      <c r="H404" s="80"/>
      <c r="I404" s="80"/>
      <c r="J404" s="80"/>
      <c r="M404" s="85"/>
      <c r="N404" s="85"/>
    </row>
    <row r="405" spans="1:14" s="922" customFormat="1" ht="15.75">
      <c r="A405" s="79"/>
      <c r="B405" s="80"/>
      <c r="C405" s="80"/>
      <c r="D405" s="80"/>
      <c r="E405" s="80"/>
      <c r="F405" s="80"/>
      <c r="G405" s="80"/>
      <c r="H405" s="80"/>
      <c r="I405" s="80"/>
      <c r="J405" s="80"/>
      <c r="M405" s="85"/>
      <c r="N405" s="85"/>
    </row>
    <row r="406" spans="1:14" s="922" customFormat="1" ht="15.75">
      <c r="A406" s="79"/>
      <c r="B406" s="80"/>
      <c r="C406" s="80"/>
      <c r="D406" s="80"/>
      <c r="E406" s="80"/>
      <c r="F406" s="80"/>
      <c r="G406" s="80"/>
      <c r="H406" s="80"/>
      <c r="I406" s="80"/>
      <c r="J406" s="80"/>
      <c r="M406" s="85"/>
      <c r="N406" s="85"/>
    </row>
    <row r="407" spans="1:14" s="922" customFormat="1" ht="15.75">
      <c r="A407" s="79"/>
      <c r="B407" s="80"/>
      <c r="C407" s="80"/>
      <c r="D407" s="80"/>
      <c r="E407" s="80"/>
      <c r="F407" s="80"/>
      <c r="G407" s="80"/>
      <c r="H407" s="80"/>
      <c r="I407" s="80"/>
      <c r="J407" s="80"/>
      <c r="M407" s="85"/>
      <c r="N407" s="85"/>
    </row>
    <row r="408" spans="1:14" s="922" customFormat="1" ht="15.75">
      <c r="A408" s="79"/>
      <c r="B408" s="80"/>
      <c r="C408" s="80"/>
      <c r="D408" s="80"/>
      <c r="E408" s="80"/>
      <c r="F408" s="80"/>
      <c r="G408" s="80"/>
      <c r="H408" s="80"/>
      <c r="I408" s="80"/>
      <c r="J408" s="80"/>
      <c r="M408" s="85"/>
      <c r="N408" s="85"/>
    </row>
    <row r="409" spans="1:14" s="922" customFormat="1" ht="15.75">
      <c r="A409" s="79"/>
      <c r="B409" s="80"/>
      <c r="C409" s="80"/>
      <c r="D409" s="80"/>
      <c r="E409" s="80"/>
      <c r="F409" s="80"/>
      <c r="G409" s="80"/>
      <c r="H409" s="80"/>
      <c r="I409" s="80"/>
      <c r="J409" s="80"/>
      <c r="M409" s="85"/>
      <c r="N409" s="85"/>
    </row>
    <row r="410" spans="1:14" s="922" customFormat="1" ht="15.75">
      <c r="A410" s="79"/>
      <c r="B410" s="80"/>
      <c r="C410" s="80"/>
      <c r="D410" s="80"/>
      <c r="E410" s="80"/>
      <c r="F410" s="80"/>
      <c r="G410" s="80"/>
      <c r="H410" s="80"/>
      <c r="I410" s="80"/>
      <c r="J410" s="80"/>
      <c r="M410" s="85"/>
      <c r="N410" s="85"/>
    </row>
    <row r="411" spans="1:14" s="922" customFormat="1" ht="15.75">
      <c r="A411" s="79"/>
      <c r="B411" s="80"/>
      <c r="C411" s="80"/>
      <c r="D411" s="80"/>
      <c r="E411" s="80"/>
      <c r="F411" s="80"/>
      <c r="G411" s="80"/>
      <c r="H411" s="80"/>
      <c r="I411" s="80"/>
      <c r="J411" s="80"/>
      <c r="M411" s="85"/>
      <c r="N411" s="85"/>
    </row>
    <row r="412" spans="1:14" s="922" customFormat="1" ht="15.75">
      <c r="A412" s="79"/>
      <c r="B412" s="80"/>
      <c r="C412" s="80"/>
      <c r="D412" s="80"/>
      <c r="E412" s="80"/>
      <c r="F412" s="80"/>
      <c r="G412" s="80"/>
      <c r="H412" s="80"/>
      <c r="I412" s="80"/>
      <c r="J412" s="80"/>
      <c r="M412" s="85"/>
      <c r="N412" s="85"/>
    </row>
    <row r="413" spans="1:14" s="922" customFormat="1" ht="15.75">
      <c r="A413" s="79"/>
      <c r="B413" s="80"/>
      <c r="C413" s="80"/>
      <c r="D413" s="80"/>
      <c r="E413" s="80"/>
      <c r="F413" s="80"/>
      <c r="G413" s="80"/>
      <c r="H413" s="80"/>
      <c r="I413" s="80"/>
      <c r="J413" s="80"/>
      <c r="M413" s="85"/>
      <c r="N413" s="85"/>
    </row>
    <row r="414" spans="1:14" s="922" customFormat="1" ht="15.75">
      <c r="A414" s="79"/>
      <c r="B414" s="80"/>
      <c r="C414" s="80"/>
      <c r="D414" s="80"/>
      <c r="E414" s="80"/>
      <c r="F414" s="80"/>
      <c r="G414" s="80"/>
      <c r="H414" s="80"/>
      <c r="I414" s="80"/>
      <c r="J414" s="80"/>
      <c r="M414" s="85"/>
      <c r="N414" s="85"/>
    </row>
    <row r="415" spans="1:14" s="922" customFormat="1" ht="15.75">
      <c r="A415" s="79"/>
      <c r="B415" s="80"/>
      <c r="C415" s="80"/>
      <c r="D415" s="80"/>
      <c r="E415" s="80"/>
      <c r="F415" s="80"/>
      <c r="G415" s="80"/>
      <c r="H415" s="80"/>
      <c r="I415" s="80"/>
      <c r="J415" s="80"/>
      <c r="M415" s="85"/>
      <c r="N415" s="85"/>
    </row>
    <row r="416" spans="1:14" s="922" customFormat="1" ht="15.75">
      <c r="A416" s="79"/>
      <c r="B416" s="80"/>
      <c r="C416" s="80"/>
      <c r="D416" s="80"/>
      <c r="E416" s="80"/>
      <c r="F416" s="80"/>
      <c r="G416" s="80"/>
      <c r="H416" s="80"/>
      <c r="I416" s="80"/>
      <c r="J416" s="80"/>
      <c r="M416" s="85"/>
      <c r="N416" s="85"/>
    </row>
    <row r="417" spans="1:14" s="922" customFormat="1" ht="15.75">
      <c r="A417" s="79"/>
      <c r="B417" s="80"/>
      <c r="C417" s="80"/>
      <c r="D417" s="80"/>
      <c r="E417" s="80"/>
      <c r="F417" s="80"/>
      <c r="G417" s="80"/>
      <c r="H417" s="80"/>
      <c r="I417" s="80"/>
      <c r="J417" s="80"/>
      <c r="M417" s="85"/>
      <c r="N417" s="85"/>
    </row>
    <row r="418" spans="1:14" s="922" customFormat="1" ht="15.75">
      <c r="A418" s="79"/>
      <c r="B418" s="80"/>
      <c r="C418" s="80"/>
      <c r="D418" s="80"/>
      <c r="E418" s="80"/>
      <c r="F418" s="80"/>
      <c r="G418" s="80"/>
      <c r="H418" s="80"/>
      <c r="I418" s="80"/>
      <c r="J418" s="80"/>
      <c r="M418" s="85"/>
      <c r="N418" s="85"/>
    </row>
    <row r="419" spans="1:14" s="922" customFormat="1" ht="15.75">
      <c r="A419" s="79"/>
      <c r="B419" s="80"/>
      <c r="C419" s="80"/>
      <c r="D419" s="80"/>
      <c r="E419" s="80"/>
      <c r="F419" s="80"/>
      <c r="G419" s="80"/>
      <c r="H419" s="80"/>
      <c r="I419" s="80"/>
      <c r="J419" s="80"/>
      <c r="M419" s="85"/>
      <c r="N419" s="85"/>
    </row>
    <row r="420" spans="1:14" s="922" customFormat="1" ht="15.75">
      <c r="A420" s="79"/>
      <c r="B420" s="80"/>
      <c r="C420" s="80"/>
      <c r="D420" s="80"/>
      <c r="E420" s="80"/>
      <c r="F420" s="80"/>
      <c r="G420" s="80"/>
      <c r="H420" s="80"/>
      <c r="I420" s="80"/>
      <c r="J420" s="80"/>
      <c r="M420" s="85"/>
      <c r="N420" s="85"/>
    </row>
    <row r="421" spans="1:14" s="922" customFormat="1" ht="15.75">
      <c r="A421" s="79"/>
      <c r="B421" s="80"/>
      <c r="C421" s="80"/>
      <c r="D421" s="80"/>
      <c r="E421" s="80"/>
      <c r="F421" s="80"/>
      <c r="G421" s="80"/>
      <c r="H421" s="80"/>
      <c r="I421" s="80"/>
      <c r="J421" s="80"/>
      <c r="M421" s="85"/>
      <c r="N421" s="85"/>
    </row>
    <row r="422" spans="1:14" s="922" customFormat="1" ht="15.75">
      <c r="A422" s="79"/>
      <c r="B422" s="80"/>
      <c r="C422" s="80"/>
      <c r="D422" s="80"/>
      <c r="E422" s="80"/>
      <c r="F422" s="80"/>
      <c r="G422" s="80"/>
      <c r="H422" s="80"/>
      <c r="I422" s="80"/>
      <c r="J422" s="80"/>
      <c r="M422" s="85"/>
      <c r="N422" s="85"/>
    </row>
    <row r="423" spans="1:14" s="922" customFormat="1" ht="15.75">
      <c r="A423" s="79"/>
      <c r="B423" s="80"/>
      <c r="C423" s="80"/>
      <c r="D423" s="80"/>
      <c r="E423" s="80"/>
      <c r="F423" s="80"/>
      <c r="G423" s="80"/>
      <c r="H423" s="80"/>
      <c r="I423" s="80"/>
      <c r="J423" s="80"/>
      <c r="M423" s="85"/>
      <c r="N423" s="85"/>
    </row>
    <row r="424" spans="1:14" s="922" customFormat="1" ht="15.75">
      <c r="A424" s="79"/>
      <c r="B424" s="80"/>
      <c r="C424" s="80"/>
      <c r="D424" s="80"/>
      <c r="E424" s="80"/>
      <c r="F424" s="80"/>
      <c r="G424" s="80"/>
      <c r="H424" s="80"/>
      <c r="I424" s="80"/>
      <c r="J424" s="80"/>
      <c r="M424" s="85"/>
      <c r="N424" s="85"/>
    </row>
    <row r="425" spans="1:14" s="922" customFormat="1" ht="15.75">
      <c r="A425" s="79"/>
      <c r="B425" s="80"/>
      <c r="C425" s="80"/>
      <c r="D425" s="80"/>
      <c r="E425" s="80"/>
      <c r="F425" s="80"/>
      <c r="G425" s="80"/>
      <c r="H425" s="80"/>
      <c r="I425" s="80"/>
      <c r="J425" s="80"/>
      <c r="M425" s="85"/>
      <c r="N425" s="85"/>
    </row>
    <row r="426" spans="1:14" s="922" customFormat="1" ht="15.75">
      <c r="A426" s="79"/>
      <c r="B426" s="80"/>
      <c r="C426" s="80"/>
      <c r="D426" s="80"/>
      <c r="E426" s="80"/>
      <c r="F426" s="80"/>
      <c r="G426" s="80"/>
      <c r="H426" s="80"/>
      <c r="I426" s="80"/>
      <c r="J426" s="80"/>
      <c r="M426" s="85"/>
      <c r="N426" s="85"/>
    </row>
    <row r="427" spans="1:14" s="922" customFormat="1" ht="15.75">
      <c r="A427" s="79"/>
      <c r="B427" s="80"/>
      <c r="C427" s="80"/>
      <c r="D427" s="80"/>
      <c r="E427" s="80"/>
      <c r="F427" s="80"/>
      <c r="G427" s="80"/>
      <c r="H427" s="80"/>
      <c r="I427" s="80"/>
      <c r="J427" s="80"/>
      <c r="M427" s="85"/>
      <c r="N427" s="85"/>
    </row>
    <row r="428" spans="1:14" s="922" customFormat="1" ht="15.75">
      <c r="A428" s="79"/>
      <c r="B428" s="80"/>
      <c r="C428" s="80"/>
      <c r="D428" s="80"/>
      <c r="E428" s="80"/>
      <c r="F428" s="80"/>
      <c r="G428" s="80"/>
      <c r="H428" s="80"/>
      <c r="I428" s="80"/>
      <c r="J428" s="80"/>
      <c r="M428" s="85"/>
      <c r="N428" s="85"/>
    </row>
    <row r="429" spans="1:14" s="922" customFormat="1" ht="15.75">
      <c r="A429" s="79"/>
      <c r="B429" s="80"/>
      <c r="C429" s="80"/>
      <c r="D429" s="80"/>
      <c r="E429" s="80"/>
      <c r="F429" s="80"/>
      <c r="G429" s="80"/>
      <c r="H429" s="80"/>
      <c r="I429" s="80"/>
      <c r="J429" s="80"/>
      <c r="M429" s="85"/>
      <c r="N429" s="85"/>
    </row>
    <row r="430" spans="1:14" s="922" customFormat="1" ht="15.75">
      <c r="A430" s="79"/>
      <c r="B430" s="80"/>
      <c r="C430" s="80"/>
      <c r="D430" s="80"/>
      <c r="E430" s="80"/>
      <c r="F430" s="80"/>
      <c r="G430" s="80"/>
      <c r="H430" s="80"/>
      <c r="I430" s="80"/>
      <c r="J430" s="80"/>
      <c r="M430" s="85"/>
      <c r="N430" s="85"/>
    </row>
    <row r="431" spans="1:14" s="922" customFormat="1" ht="15.75">
      <c r="A431" s="79"/>
      <c r="B431" s="80"/>
      <c r="C431" s="80"/>
      <c r="D431" s="80"/>
      <c r="E431" s="80"/>
      <c r="F431" s="80"/>
      <c r="G431" s="80"/>
      <c r="H431" s="80"/>
      <c r="I431" s="80"/>
      <c r="J431" s="80"/>
      <c r="M431" s="85"/>
      <c r="N431" s="85"/>
    </row>
    <row r="432" spans="1:14" s="922" customFormat="1" ht="15.75">
      <c r="A432" s="79"/>
      <c r="B432" s="80"/>
      <c r="C432" s="80"/>
      <c r="D432" s="80"/>
      <c r="E432" s="80"/>
      <c r="F432" s="80"/>
      <c r="G432" s="80"/>
      <c r="H432" s="80"/>
      <c r="I432" s="80"/>
      <c r="J432" s="80"/>
      <c r="M432" s="85"/>
      <c r="N432" s="85"/>
    </row>
    <row r="433" spans="1:14" s="922" customFormat="1" ht="15.75">
      <c r="A433" s="79"/>
      <c r="B433" s="80"/>
      <c r="C433" s="80"/>
      <c r="D433" s="80"/>
      <c r="E433" s="80"/>
      <c r="F433" s="80"/>
      <c r="G433" s="80"/>
      <c r="H433" s="80"/>
      <c r="I433" s="80"/>
      <c r="J433" s="80"/>
      <c r="M433" s="85"/>
      <c r="N433" s="85"/>
    </row>
    <row r="434" spans="1:14" s="922" customFormat="1" ht="15.75">
      <c r="A434" s="79"/>
      <c r="B434" s="80"/>
      <c r="C434" s="80"/>
      <c r="D434" s="80"/>
      <c r="E434" s="80"/>
      <c r="F434" s="80"/>
      <c r="G434" s="80"/>
      <c r="H434" s="80"/>
      <c r="I434" s="80"/>
      <c r="J434" s="80"/>
      <c r="M434" s="85"/>
      <c r="N434" s="85"/>
    </row>
    <row r="435" spans="1:14" s="922" customFormat="1" ht="15.75">
      <c r="A435" s="79"/>
      <c r="B435" s="80"/>
      <c r="C435" s="80"/>
      <c r="D435" s="80"/>
      <c r="E435" s="80"/>
      <c r="F435" s="80"/>
      <c r="G435" s="80"/>
      <c r="H435" s="80"/>
      <c r="I435" s="80"/>
      <c r="J435" s="80"/>
      <c r="M435" s="85"/>
      <c r="N435" s="85"/>
    </row>
    <row r="436" spans="1:14" s="922" customFormat="1" ht="15.75">
      <c r="A436" s="79"/>
      <c r="B436" s="80"/>
      <c r="C436" s="80"/>
      <c r="D436" s="80"/>
      <c r="E436" s="80"/>
      <c r="F436" s="80"/>
      <c r="G436" s="80"/>
      <c r="H436" s="80"/>
      <c r="I436" s="80"/>
      <c r="J436" s="80"/>
      <c r="M436" s="85"/>
      <c r="N436" s="85"/>
    </row>
    <row r="437" spans="1:14" s="922" customFormat="1" ht="15.75">
      <c r="A437" s="79"/>
      <c r="B437" s="80"/>
      <c r="C437" s="80"/>
      <c r="D437" s="80"/>
      <c r="E437" s="80"/>
      <c r="F437" s="80"/>
      <c r="G437" s="80"/>
      <c r="H437" s="80"/>
      <c r="I437" s="80"/>
      <c r="J437" s="80"/>
      <c r="M437" s="85"/>
      <c r="N437" s="85"/>
    </row>
    <row r="438" spans="1:14" s="922" customFormat="1" ht="15.75">
      <c r="A438" s="79"/>
      <c r="B438" s="80"/>
      <c r="C438" s="80"/>
      <c r="D438" s="80"/>
      <c r="E438" s="80"/>
      <c r="F438" s="80"/>
      <c r="G438" s="80"/>
      <c r="H438" s="80"/>
      <c r="I438" s="80"/>
      <c r="J438" s="80"/>
      <c r="M438" s="85"/>
      <c r="N438" s="85"/>
    </row>
    <row r="439" spans="1:14" s="922" customFormat="1" ht="15.75">
      <c r="A439" s="79"/>
      <c r="B439" s="80"/>
      <c r="C439" s="80"/>
      <c r="D439" s="80"/>
      <c r="E439" s="80"/>
      <c r="F439" s="80"/>
      <c r="G439" s="80"/>
      <c r="H439" s="80"/>
      <c r="I439" s="80"/>
      <c r="J439" s="80"/>
      <c r="M439" s="85"/>
      <c r="N439" s="85"/>
    </row>
    <row r="440" spans="1:14" s="922" customFormat="1" ht="15.75">
      <c r="A440" s="79"/>
      <c r="B440" s="80"/>
      <c r="C440" s="80"/>
      <c r="D440" s="80"/>
      <c r="E440" s="80"/>
      <c r="F440" s="80"/>
      <c r="G440" s="80"/>
      <c r="H440" s="80"/>
      <c r="I440" s="80"/>
      <c r="J440" s="80"/>
      <c r="M440" s="85"/>
      <c r="N440" s="85"/>
    </row>
    <row r="441" spans="1:14" s="922" customFormat="1" ht="15.75">
      <c r="A441" s="79"/>
      <c r="B441" s="80"/>
      <c r="C441" s="80"/>
      <c r="D441" s="80"/>
      <c r="E441" s="80"/>
      <c r="F441" s="80"/>
      <c r="G441" s="80"/>
      <c r="H441" s="80"/>
      <c r="I441" s="80"/>
      <c r="J441" s="80"/>
      <c r="M441" s="85"/>
      <c r="N441" s="85"/>
    </row>
    <row r="442" spans="1:14" s="922" customFormat="1" ht="15.75">
      <c r="A442" s="79"/>
      <c r="B442" s="80"/>
      <c r="C442" s="80"/>
      <c r="D442" s="80"/>
      <c r="E442" s="80"/>
      <c r="F442" s="80"/>
      <c r="G442" s="80"/>
      <c r="H442" s="80"/>
      <c r="I442" s="80"/>
      <c r="J442" s="80"/>
      <c r="M442" s="85"/>
      <c r="N442" s="85"/>
    </row>
    <row r="443" spans="1:14" s="922" customFormat="1" ht="15.75">
      <c r="A443" s="79"/>
      <c r="B443" s="80"/>
      <c r="C443" s="80"/>
      <c r="D443" s="80"/>
      <c r="E443" s="80"/>
      <c r="F443" s="80"/>
      <c r="G443" s="80"/>
      <c r="H443" s="80"/>
      <c r="I443" s="80"/>
      <c r="J443" s="80"/>
      <c r="M443" s="85"/>
      <c r="N443" s="85"/>
    </row>
    <row r="444" spans="1:14" s="922" customFormat="1" ht="15.75">
      <c r="A444" s="79"/>
      <c r="B444" s="80"/>
      <c r="C444" s="80"/>
      <c r="D444" s="80"/>
      <c r="E444" s="80"/>
      <c r="F444" s="80"/>
      <c r="G444" s="80"/>
      <c r="H444" s="80"/>
      <c r="I444" s="80"/>
      <c r="J444" s="80"/>
      <c r="M444" s="85"/>
      <c r="N444" s="85"/>
    </row>
    <row r="445" spans="1:14" s="922" customFormat="1" ht="15.75">
      <c r="A445" s="79"/>
      <c r="B445" s="80"/>
      <c r="C445" s="80"/>
      <c r="D445" s="80"/>
      <c r="E445" s="80"/>
      <c r="F445" s="80"/>
      <c r="G445" s="80"/>
      <c r="H445" s="80"/>
      <c r="I445" s="80"/>
      <c r="J445" s="80"/>
      <c r="M445" s="85"/>
      <c r="N445" s="85"/>
    </row>
    <row r="446" spans="1:14" s="922" customFormat="1" ht="15.75">
      <c r="A446" s="79"/>
      <c r="B446" s="80"/>
      <c r="C446" s="80"/>
      <c r="D446" s="80"/>
      <c r="E446" s="80"/>
      <c r="F446" s="80"/>
      <c r="G446" s="80"/>
      <c r="H446" s="80"/>
      <c r="I446" s="80"/>
      <c r="J446" s="80"/>
      <c r="M446" s="85"/>
      <c r="N446" s="85"/>
    </row>
    <row r="447" spans="1:14" s="922" customFormat="1" ht="15.75">
      <c r="A447" s="79"/>
      <c r="B447" s="80"/>
      <c r="C447" s="80"/>
      <c r="D447" s="80"/>
      <c r="E447" s="80"/>
      <c r="F447" s="80"/>
      <c r="G447" s="80"/>
      <c r="H447" s="80"/>
      <c r="I447" s="80"/>
      <c r="J447" s="80"/>
      <c r="M447" s="85"/>
      <c r="N447" s="85"/>
    </row>
    <row r="448" spans="1:14" s="922" customFormat="1" ht="15.75">
      <c r="A448" s="79"/>
      <c r="B448" s="80"/>
      <c r="C448" s="80"/>
      <c r="D448" s="80"/>
      <c r="E448" s="80"/>
      <c r="F448" s="80"/>
      <c r="G448" s="80"/>
      <c r="H448" s="80"/>
      <c r="I448" s="80"/>
      <c r="J448" s="80"/>
      <c r="M448" s="85"/>
      <c r="N448" s="85"/>
    </row>
    <row r="449" spans="1:14" s="922" customFormat="1" ht="15.75">
      <c r="A449" s="79"/>
      <c r="B449" s="80"/>
      <c r="C449" s="80"/>
      <c r="D449" s="80"/>
      <c r="E449" s="80"/>
      <c r="F449" s="80"/>
      <c r="G449" s="80"/>
      <c r="H449" s="80"/>
      <c r="I449" s="80"/>
      <c r="J449" s="80"/>
      <c r="M449" s="85"/>
      <c r="N449" s="85"/>
    </row>
    <row r="450" spans="1:14" s="922" customFormat="1" ht="15.75">
      <c r="A450" s="79"/>
      <c r="B450" s="80"/>
      <c r="C450" s="80"/>
      <c r="D450" s="80"/>
      <c r="E450" s="80"/>
      <c r="F450" s="80"/>
      <c r="G450" s="80"/>
      <c r="H450" s="80"/>
      <c r="I450" s="80"/>
      <c r="J450" s="80"/>
      <c r="M450" s="85"/>
      <c r="N450" s="85"/>
    </row>
    <row r="451" spans="1:14" s="922" customFormat="1" ht="15.75">
      <c r="A451" s="79"/>
      <c r="B451" s="80"/>
      <c r="C451" s="80"/>
      <c r="D451" s="80"/>
      <c r="E451" s="80"/>
      <c r="F451" s="80"/>
      <c r="G451" s="80"/>
      <c r="H451" s="80"/>
      <c r="I451" s="80"/>
      <c r="J451" s="80"/>
      <c r="M451" s="85"/>
      <c r="N451" s="85"/>
    </row>
    <row r="452" spans="1:14" s="922" customFormat="1" ht="15.75">
      <c r="A452" s="79"/>
      <c r="B452" s="80"/>
      <c r="C452" s="80"/>
      <c r="D452" s="80"/>
      <c r="E452" s="80"/>
      <c r="F452" s="80"/>
      <c r="G452" s="80"/>
      <c r="H452" s="80"/>
      <c r="I452" s="80"/>
      <c r="J452" s="80"/>
      <c r="M452" s="85"/>
      <c r="N452" s="85"/>
    </row>
    <row r="453" spans="1:14" s="922" customFormat="1" ht="15.75">
      <c r="A453" s="79"/>
      <c r="B453" s="80"/>
      <c r="C453" s="80"/>
      <c r="D453" s="80"/>
      <c r="E453" s="80"/>
      <c r="F453" s="80"/>
      <c r="G453" s="80"/>
      <c r="H453" s="80"/>
      <c r="I453" s="80"/>
      <c r="J453" s="80"/>
      <c r="M453" s="85"/>
      <c r="N453" s="85"/>
    </row>
    <row r="454" spans="1:14" s="922" customFormat="1" ht="15.75">
      <c r="A454" s="79"/>
      <c r="B454" s="80"/>
      <c r="C454" s="80"/>
      <c r="D454" s="80"/>
      <c r="E454" s="80"/>
      <c r="F454" s="80"/>
      <c r="G454" s="80"/>
      <c r="H454" s="80"/>
      <c r="I454" s="80"/>
      <c r="J454" s="80"/>
      <c r="M454" s="85"/>
      <c r="N454" s="85"/>
    </row>
    <row r="455" spans="1:14" s="922" customFormat="1" ht="15.75">
      <c r="A455" s="79"/>
      <c r="B455" s="80"/>
      <c r="C455" s="80"/>
      <c r="D455" s="80"/>
      <c r="E455" s="80"/>
      <c r="F455" s="80"/>
      <c r="G455" s="80"/>
      <c r="H455" s="80"/>
      <c r="I455" s="80"/>
      <c r="J455" s="80"/>
      <c r="M455" s="85"/>
      <c r="N455" s="85"/>
    </row>
    <row r="456" spans="1:14" s="922" customFormat="1" ht="15.75">
      <c r="A456" s="79"/>
      <c r="B456" s="80"/>
      <c r="C456" s="80"/>
      <c r="D456" s="80"/>
      <c r="E456" s="80"/>
      <c r="F456" s="80"/>
      <c r="G456" s="80"/>
      <c r="H456" s="80"/>
      <c r="I456" s="80"/>
      <c r="J456" s="80"/>
      <c r="M456" s="85"/>
      <c r="N456" s="85"/>
    </row>
    <row r="457" spans="1:14" s="922" customFormat="1" ht="15.75">
      <c r="A457" s="79"/>
      <c r="B457" s="80"/>
      <c r="C457" s="80"/>
      <c r="D457" s="80"/>
      <c r="E457" s="80"/>
      <c r="F457" s="80"/>
      <c r="G457" s="80"/>
      <c r="H457" s="80"/>
      <c r="I457" s="80"/>
      <c r="J457" s="80"/>
      <c r="M457" s="85"/>
      <c r="N457" s="85"/>
    </row>
    <row r="458" spans="1:14" s="922" customFormat="1" ht="15.75">
      <c r="A458" s="79"/>
      <c r="B458" s="80"/>
      <c r="C458" s="80"/>
      <c r="D458" s="80"/>
      <c r="E458" s="80"/>
      <c r="F458" s="80"/>
      <c r="G458" s="80"/>
      <c r="H458" s="80"/>
      <c r="I458" s="80"/>
      <c r="J458" s="80"/>
      <c r="M458" s="85"/>
      <c r="N458" s="85"/>
    </row>
    <row r="459" spans="1:14" s="922" customFormat="1" ht="15.75">
      <c r="A459" s="79"/>
      <c r="B459" s="80"/>
      <c r="C459" s="80"/>
      <c r="D459" s="80"/>
      <c r="E459" s="80"/>
      <c r="F459" s="80"/>
      <c r="G459" s="80"/>
      <c r="H459" s="80"/>
      <c r="I459" s="80"/>
      <c r="J459" s="80"/>
      <c r="M459" s="85"/>
      <c r="N459" s="85"/>
    </row>
    <row r="460" spans="1:14" s="922" customFormat="1" ht="15.75">
      <c r="A460" s="79"/>
      <c r="B460" s="80"/>
      <c r="C460" s="80"/>
      <c r="D460" s="80"/>
      <c r="E460" s="80"/>
      <c r="F460" s="80"/>
      <c r="G460" s="80"/>
      <c r="H460" s="80"/>
      <c r="I460" s="80"/>
      <c r="J460" s="80"/>
      <c r="M460" s="85"/>
      <c r="N460" s="85"/>
    </row>
    <row r="461" spans="1:14" s="922" customFormat="1" ht="15.75">
      <c r="A461" s="79"/>
      <c r="B461" s="80"/>
      <c r="C461" s="80"/>
      <c r="D461" s="80"/>
      <c r="E461" s="80"/>
      <c r="F461" s="80"/>
      <c r="G461" s="80"/>
      <c r="H461" s="80"/>
      <c r="I461" s="80"/>
      <c r="J461" s="80"/>
      <c r="M461" s="85"/>
      <c r="N461" s="85"/>
    </row>
    <row r="462" spans="1:14" s="922" customFormat="1" ht="15.75">
      <c r="A462" s="79"/>
      <c r="B462" s="80"/>
      <c r="C462" s="80"/>
      <c r="D462" s="80"/>
      <c r="E462" s="80"/>
      <c r="F462" s="80"/>
      <c r="G462" s="80"/>
      <c r="H462" s="80"/>
      <c r="I462" s="80"/>
      <c r="J462" s="80"/>
      <c r="M462" s="85"/>
      <c r="N462" s="85"/>
    </row>
    <row r="463" spans="1:14" s="922" customFormat="1" ht="15.75">
      <c r="A463" s="79"/>
      <c r="B463" s="80"/>
      <c r="C463" s="80"/>
      <c r="D463" s="80"/>
      <c r="E463" s="80"/>
      <c r="F463" s="80"/>
      <c r="G463" s="80"/>
      <c r="H463" s="80"/>
      <c r="I463" s="80"/>
      <c r="J463" s="80"/>
      <c r="M463" s="85"/>
      <c r="N463" s="85"/>
    </row>
    <row r="464" spans="1:14" s="922" customFormat="1" ht="15.75">
      <c r="A464" s="79"/>
      <c r="B464" s="80"/>
      <c r="C464" s="80"/>
      <c r="D464" s="80"/>
      <c r="E464" s="80"/>
      <c r="F464" s="80"/>
      <c r="G464" s="80"/>
      <c r="H464" s="80"/>
      <c r="I464" s="80"/>
      <c r="J464" s="80"/>
      <c r="M464" s="85"/>
      <c r="N464" s="85"/>
    </row>
    <row r="465" spans="1:14" s="922" customFormat="1" ht="15.75">
      <c r="A465" s="79"/>
      <c r="B465" s="80"/>
      <c r="C465" s="80"/>
      <c r="D465" s="80"/>
      <c r="E465" s="80"/>
      <c r="F465" s="80"/>
      <c r="G465" s="80"/>
      <c r="H465" s="80"/>
      <c r="I465" s="80"/>
      <c r="J465" s="80"/>
      <c r="M465" s="85"/>
      <c r="N465" s="85"/>
    </row>
    <row r="466" spans="1:14" s="922" customFormat="1" ht="15.75">
      <c r="A466" s="79"/>
      <c r="B466" s="80"/>
      <c r="C466" s="80"/>
      <c r="D466" s="80"/>
      <c r="E466" s="80"/>
      <c r="F466" s="80"/>
      <c r="G466" s="80"/>
      <c r="H466" s="80"/>
      <c r="I466" s="80"/>
      <c r="J466" s="80"/>
      <c r="M466" s="85"/>
      <c r="N466" s="85"/>
    </row>
    <row r="467" spans="1:14" s="922" customFormat="1" ht="15.75">
      <c r="A467" s="79"/>
      <c r="B467" s="80"/>
      <c r="C467" s="80"/>
      <c r="D467" s="80"/>
      <c r="E467" s="80"/>
      <c r="F467" s="80"/>
      <c r="G467" s="80"/>
      <c r="H467" s="80"/>
      <c r="I467" s="80"/>
      <c r="J467" s="80"/>
      <c r="M467" s="85"/>
      <c r="N467" s="85"/>
    </row>
    <row r="468" spans="1:14" s="922" customFormat="1" ht="15.75">
      <c r="A468" s="79"/>
      <c r="B468" s="80"/>
      <c r="C468" s="80"/>
      <c r="D468" s="80"/>
      <c r="E468" s="80"/>
      <c r="F468" s="80"/>
      <c r="G468" s="80"/>
      <c r="H468" s="80"/>
      <c r="I468" s="80"/>
      <c r="J468" s="80"/>
      <c r="M468" s="85"/>
      <c r="N468" s="85"/>
    </row>
    <row r="469" spans="1:14" s="922" customFormat="1" ht="15.75">
      <c r="A469" s="79"/>
      <c r="B469" s="80"/>
      <c r="C469" s="80"/>
      <c r="D469" s="80"/>
      <c r="E469" s="80"/>
      <c r="F469" s="80"/>
      <c r="G469" s="80"/>
      <c r="H469" s="80"/>
      <c r="I469" s="80"/>
      <c r="J469" s="80"/>
      <c r="M469" s="85"/>
      <c r="N469" s="85"/>
    </row>
    <row r="470" spans="1:14" s="922" customFormat="1" ht="15.75">
      <c r="A470" s="79"/>
      <c r="B470" s="80"/>
      <c r="C470" s="80"/>
      <c r="D470" s="80"/>
      <c r="E470" s="80"/>
      <c r="F470" s="80"/>
      <c r="G470" s="80"/>
      <c r="H470" s="80"/>
      <c r="I470" s="80"/>
      <c r="J470" s="80"/>
      <c r="M470" s="85"/>
      <c r="N470" s="85"/>
    </row>
    <row r="471" spans="1:14" s="922" customFormat="1" ht="15.75">
      <c r="A471" s="79"/>
      <c r="B471" s="80"/>
      <c r="C471" s="80"/>
      <c r="D471" s="80"/>
      <c r="E471" s="80"/>
      <c r="F471" s="80"/>
      <c r="G471" s="80"/>
      <c r="H471" s="80"/>
      <c r="I471" s="80"/>
      <c r="J471" s="80"/>
      <c r="M471" s="85"/>
      <c r="N471" s="85"/>
    </row>
    <row r="472" spans="1:14" s="922" customFormat="1" ht="15.75">
      <c r="A472" s="79"/>
      <c r="B472" s="80"/>
      <c r="C472" s="80"/>
      <c r="D472" s="80"/>
      <c r="E472" s="80"/>
      <c r="F472" s="80"/>
      <c r="G472" s="80"/>
      <c r="H472" s="80"/>
      <c r="I472" s="80"/>
      <c r="J472" s="80"/>
      <c r="M472" s="85"/>
      <c r="N472" s="85"/>
    </row>
    <row r="473" spans="1:14" s="922" customFormat="1" ht="15.75">
      <c r="A473" s="79"/>
      <c r="B473" s="80"/>
      <c r="C473" s="80"/>
      <c r="D473" s="80"/>
      <c r="E473" s="80"/>
      <c r="F473" s="80"/>
      <c r="G473" s="80"/>
      <c r="H473" s="80"/>
      <c r="I473" s="80"/>
      <c r="J473" s="80"/>
      <c r="M473" s="85"/>
      <c r="N473" s="85"/>
    </row>
    <row r="474" spans="1:14" s="922" customFormat="1" ht="15.75">
      <c r="A474" s="79"/>
      <c r="B474" s="80"/>
      <c r="C474" s="80"/>
      <c r="D474" s="80"/>
      <c r="E474" s="80"/>
      <c r="F474" s="80"/>
      <c r="G474" s="80"/>
      <c r="H474" s="80"/>
      <c r="I474" s="80"/>
      <c r="J474" s="80"/>
      <c r="M474" s="85"/>
      <c r="N474" s="85"/>
    </row>
    <row r="475" spans="1:14" s="922" customFormat="1" ht="15.75">
      <c r="A475" s="79"/>
      <c r="B475" s="80"/>
      <c r="C475" s="80"/>
      <c r="D475" s="80"/>
      <c r="E475" s="80"/>
      <c r="F475" s="80"/>
      <c r="G475" s="80"/>
      <c r="H475" s="80"/>
      <c r="I475" s="80"/>
      <c r="J475" s="80"/>
      <c r="M475" s="85"/>
      <c r="N475" s="85"/>
    </row>
    <row r="476" spans="1:14" s="922" customFormat="1" ht="15.75">
      <c r="A476" s="79"/>
      <c r="B476" s="80"/>
      <c r="C476" s="80"/>
      <c r="D476" s="80"/>
      <c r="E476" s="80"/>
      <c r="F476" s="80"/>
      <c r="G476" s="80"/>
      <c r="H476" s="80"/>
      <c r="I476" s="80"/>
      <c r="J476" s="80"/>
      <c r="M476" s="85"/>
      <c r="N476" s="85"/>
    </row>
    <row r="477" spans="1:14" s="922" customFormat="1" ht="15.75">
      <c r="A477" s="79"/>
      <c r="B477" s="80"/>
      <c r="C477" s="80"/>
      <c r="D477" s="80"/>
      <c r="E477" s="80"/>
      <c r="F477" s="80"/>
      <c r="G477" s="80"/>
      <c r="H477" s="80"/>
      <c r="I477" s="80"/>
      <c r="J477" s="80"/>
      <c r="M477" s="85"/>
      <c r="N477" s="85"/>
    </row>
    <row r="478" spans="1:14" s="922" customFormat="1" ht="15.75">
      <c r="A478" s="79"/>
      <c r="B478" s="80"/>
      <c r="C478" s="80"/>
      <c r="D478" s="80"/>
      <c r="E478" s="80"/>
      <c r="F478" s="80"/>
      <c r="G478" s="80"/>
      <c r="H478" s="80"/>
      <c r="I478" s="80"/>
      <c r="J478" s="80"/>
      <c r="M478" s="85"/>
      <c r="N478" s="85"/>
    </row>
    <row r="479" spans="1:14" s="922" customFormat="1" ht="15.75">
      <c r="A479" s="79"/>
      <c r="B479" s="80"/>
      <c r="C479" s="80"/>
      <c r="D479" s="80"/>
      <c r="E479" s="80"/>
      <c r="F479" s="80"/>
      <c r="G479" s="80"/>
      <c r="H479" s="80"/>
      <c r="I479" s="80"/>
      <c r="J479" s="80"/>
      <c r="M479" s="85"/>
      <c r="N479" s="85"/>
    </row>
    <row r="480" spans="1:14" s="922" customFormat="1" ht="15.75">
      <c r="A480" s="79"/>
      <c r="B480" s="80"/>
      <c r="C480" s="80"/>
      <c r="D480" s="80"/>
      <c r="E480" s="80"/>
      <c r="F480" s="80"/>
      <c r="G480" s="80"/>
      <c r="H480" s="80"/>
      <c r="I480" s="80"/>
      <c r="J480" s="80"/>
      <c r="M480" s="85"/>
      <c r="N480" s="85"/>
    </row>
    <row r="481" spans="1:14" s="922" customFormat="1" ht="15.75">
      <c r="A481" s="79"/>
      <c r="B481" s="80"/>
      <c r="C481" s="80"/>
      <c r="D481" s="80"/>
      <c r="E481" s="80"/>
      <c r="F481" s="80"/>
      <c r="G481" s="80"/>
      <c r="H481" s="80"/>
      <c r="I481" s="80"/>
      <c r="J481" s="80"/>
      <c r="M481" s="85"/>
      <c r="N481" s="85"/>
    </row>
    <row r="482" spans="1:14" s="922" customFormat="1" ht="15.75">
      <c r="A482" s="79"/>
      <c r="B482" s="80"/>
      <c r="C482" s="80"/>
      <c r="D482" s="80"/>
      <c r="E482" s="80"/>
      <c r="F482" s="80"/>
      <c r="G482" s="80"/>
      <c r="H482" s="80"/>
      <c r="I482" s="80"/>
      <c r="J482" s="80"/>
      <c r="M482" s="85"/>
      <c r="N482" s="85"/>
    </row>
    <row r="483" spans="1:14" s="922" customFormat="1" ht="15.75">
      <c r="A483" s="79"/>
      <c r="B483" s="80"/>
      <c r="C483" s="80"/>
      <c r="D483" s="80"/>
      <c r="E483" s="80"/>
      <c r="F483" s="80"/>
      <c r="G483" s="80"/>
      <c r="H483" s="80"/>
      <c r="I483" s="80"/>
      <c r="J483" s="80"/>
      <c r="M483" s="85"/>
      <c r="N483" s="85"/>
    </row>
    <row r="484" spans="1:14" s="922" customFormat="1" ht="15.75">
      <c r="A484" s="79"/>
      <c r="B484" s="80"/>
      <c r="C484" s="80"/>
      <c r="D484" s="80"/>
      <c r="E484" s="80"/>
      <c r="F484" s="80"/>
      <c r="G484" s="80"/>
      <c r="H484" s="80"/>
      <c r="I484" s="80"/>
      <c r="J484" s="80"/>
      <c r="M484" s="85"/>
      <c r="N484" s="85"/>
    </row>
    <row r="485" spans="1:14" s="922" customFormat="1" ht="15.75">
      <c r="A485" s="79"/>
      <c r="B485" s="80"/>
      <c r="C485" s="80"/>
      <c r="D485" s="80"/>
      <c r="E485" s="80"/>
      <c r="F485" s="80"/>
      <c r="G485" s="80"/>
      <c r="H485" s="80"/>
      <c r="I485" s="80"/>
      <c r="J485" s="80"/>
      <c r="M485" s="85"/>
      <c r="N485" s="85"/>
    </row>
    <row r="486" spans="1:14" s="922" customFormat="1" ht="15.75">
      <c r="A486" s="79"/>
      <c r="B486" s="80"/>
      <c r="C486" s="80"/>
      <c r="D486" s="80"/>
      <c r="E486" s="80"/>
      <c r="F486" s="80"/>
      <c r="G486" s="80"/>
      <c r="H486" s="80"/>
      <c r="I486" s="80"/>
      <c r="J486" s="80"/>
      <c r="M486" s="85"/>
      <c r="N486" s="85"/>
    </row>
    <row r="487" spans="1:14" s="922" customFormat="1" ht="15.75">
      <c r="A487" s="79"/>
      <c r="B487" s="80"/>
      <c r="C487" s="80"/>
      <c r="D487" s="80"/>
      <c r="E487" s="80"/>
      <c r="F487" s="80"/>
      <c r="G487" s="80"/>
      <c r="H487" s="80"/>
      <c r="I487" s="80"/>
      <c r="J487" s="80"/>
      <c r="M487" s="85"/>
      <c r="N487" s="85"/>
    </row>
    <row r="488" spans="1:14" s="922" customFormat="1" ht="15.75">
      <c r="A488" s="79"/>
      <c r="B488" s="80"/>
      <c r="C488" s="80"/>
      <c r="D488" s="80"/>
      <c r="E488" s="80"/>
      <c r="F488" s="80"/>
      <c r="G488" s="80"/>
      <c r="H488" s="80"/>
      <c r="I488" s="80"/>
      <c r="J488" s="80"/>
      <c r="M488" s="85"/>
      <c r="N488" s="85"/>
    </row>
    <row r="489" spans="1:14" s="922" customFormat="1" ht="15.75">
      <c r="A489" s="79"/>
      <c r="B489" s="80"/>
      <c r="C489" s="80"/>
      <c r="D489" s="80"/>
      <c r="E489" s="80"/>
      <c r="F489" s="80"/>
      <c r="G489" s="80"/>
      <c r="H489" s="80"/>
      <c r="I489" s="80"/>
      <c r="J489" s="80"/>
      <c r="M489" s="85"/>
      <c r="N489" s="85"/>
    </row>
    <row r="490" spans="1:14" s="922" customFormat="1" ht="15.75">
      <c r="A490" s="79"/>
      <c r="B490" s="80"/>
      <c r="C490" s="80"/>
      <c r="D490" s="80"/>
      <c r="E490" s="80"/>
      <c r="F490" s="80"/>
      <c r="G490" s="80"/>
      <c r="H490" s="80"/>
      <c r="I490" s="80"/>
      <c r="J490" s="80"/>
      <c r="M490" s="85"/>
      <c r="N490" s="85"/>
    </row>
    <row r="491" spans="1:14" s="922" customFormat="1" ht="15.75">
      <c r="A491" s="79"/>
      <c r="B491" s="80"/>
      <c r="C491" s="80"/>
      <c r="D491" s="80"/>
      <c r="E491" s="80"/>
      <c r="F491" s="80"/>
      <c r="G491" s="80"/>
      <c r="H491" s="80"/>
      <c r="I491" s="80"/>
      <c r="J491" s="80"/>
      <c r="M491" s="85"/>
      <c r="N491" s="85"/>
    </row>
    <row r="492" spans="1:14" s="922" customFormat="1" ht="15.75">
      <c r="A492" s="79"/>
      <c r="B492" s="80"/>
      <c r="C492" s="80"/>
      <c r="D492" s="80"/>
      <c r="E492" s="80"/>
      <c r="F492" s="80"/>
      <c r="G492" s="80"/>
      <c r="H492" s="80"/>
      <c r="I492" s="80"/>
      <c r="J492" s="80"/>
      <c r="M492" s="85"/>
      <c r="N492" s="85"/>
    </row>
    <row r="493" spans="1:14" s="922" customFormat="1" ht="15.75">
      <c r="A493" s="79"/>
      <c r="B493" s="80"/>
      <c r="C493" s="80"/>
      <c r="D493" s="80"/>
      <c r="E493" s="80"/>
      <c r="F493" s="80"/>
      <c r="G493" s="80"/>
      <c r="H493" s="80"/>
      <c r="I493" s="80"/>
      <c r="J493" s="80"/>
      <c r="M493" s="85"/>
      <c r="N493" s="85"/>
    </row>
    <row r="494" spans="1:14" s="922" customFormat="1" ht="15.75">
      <c r="A494" s="79"/>
      <c r="B494" s="80"/>
      <c r="C494" s="80"/>
      <c r="D494" s="80"/>
      <c r="E494" s="80"/>
      <c r="F494" s="80"/>
      <c r="G494" s="80"/>
      <c r="H494" s="80"/>
      <c r="I494" s="80"/>
      <c r="J494" s="80"/>
      <c r="M494" s="85"/>
      <c r="N494" s="85"/>
    </row>
    <row r="495" spans="1:14" s="922" customFormat="1" ht="15.75">
      <c r="A495" s="79"/>
      <c r="B495" s="80"/>
      <c r="C495" s="80"/>
      <c r="D495" s="80"/>
      <c r="E495" s="80"/>
      <c r="F495" s="80"/>
      <c r="G495" s="80"/>
      <c r="H495" s="80"/>
      <c r="I495" s="80"/>
      <c r="J495" s="80"/>
      <c r="M495" s="85"/>
      <c r="N495" s="85"/>
    </row>
    <row r="496" spans="1:14" s="922" customFormat="1" ht="15.75">
      <c r="A496" s="79"/>
      <c r="B496" s="80"/>
      <c r="C496" s="80"/>
      <c r="D496" s="80"/>
      <c r="E496" s="80"/>
      <c r="F496" s="80"/>
      <c r="G496" s="80"/>
      <c r="H496" s="80"/>
      <c r="I496" s="80"/>
      <c r="J496" s="80"/>
      <c r="M496" s="85"/>
      <c r="N496" s="85"/>
    </row>
    <row r="497" spans="1:14" s="922" customFormat="1" ht="15.75">
      <c r="A497" s="79"/>
      <c r="B497" s="80"/>
      <c r="C497" s="80"/>
      <c r="D497" s="80"/>
      <c r="E497" s="80"/>
      <c r="F497" s="80"/>
      <c r="G497" s="80"/>
      <c r="H497" s="80"/>
      <c r="I497" s="80"/>
      <c r="J497" s="80"/>
      <c r="M497" s="85"/>
      <c r="N497" s="85"/>
    </row>
    <row r="498" spans="1:14" s="922" customFormat="1" ht="15.75">
      <c r="A498" s="79"/>
      <c r="B498" s="80"/>
      <c r="C498" s="80"/>
      <c r="D498" s="80"/>
      <c r="E498" s="80"/>
      <c r="F498" s="80"/>
      <c r="G498" s="80"/>
      <c r="H498" s="80"/>
      <c r="I498" s="80"/>
      <c r="J498" s="80"/>
      <c r="M498" s="85"/>
      <c r="N498" s="85"/>
    </row>
    <row r="499" spans="1:14" s="922" customFormat="1" ht="15.75">
      <c r="A499" s="79"/>
      <c r="B499" s="80"/>
      <c r="C499" s="80"/>
      <c r="D499" s="80"/>
      <c r="E499" s="80"/>
      <c r="F499" s="80"/>
      <c r="G499" s="80"/>
      <c r="H499" s="80"/>
      <c r="I499" s="80"/>
      <c r="J499" s="80"/>
      <c r="M499" s="85"/>
      <c r="N499" s="85"/>
    </row>
    <row r="500" spans="1:14" s="922" customFormat="1" ht="15.75">
      <c r="A500" s="79"/>
      <c r="B500" s="80"/>
      <c r="C500" s="80"/>
      <c r="D500" s="80"/>
      <c r="E500" s="80"/>
      <c r="F500" s="80"/>
      <c r="G500" s="80"/>
      <c r="H500" s="80"/>
      <c r="I500" s="80"/>
      <c r="J500" s="80"/>
      <c r="M500" s="85"/>
      <c r="N500" s="85"/>
    </row>
    <row r="501" spans="1:14" s="922" customFormat="1" ht="15.75">
      <c r="A501" s="79"/>
      <c r="B501" s="80"/>
      <c r="C501" s="80"/>
      <c r="D501" s="80"/>
      <c r="E501" s="80"/>
      <c r="F501" s="80"/>
      <c r="G501" s="80"/>
      <c r="H501" s="80"/>
      <c r="I501" s="80"/>
      <c r="J501" s="80"/>
      <c r="M501" s="85"/>
      <c r="N501" s="85"/>
    </row>
    <row r="502" spans="1:14" s="922" customFormat="1" ht="15.75">
      <c r="A502" s="79"/>
      <c r="B502" s="80"/>
      <c r="C502" s="80"/>
      <c r="D502" s="80"/>
      <c r="E502" s="80"/>
      <c r="F502" s="80"/>
      <c r="G502" s="80"/>
      <c r="H502" s="80"/>
      <c r="I502" s="80"/>
      <c r="J502" s="80"/>
      <c r="M502" s="85"/>
      <c r="N502" s="85"/>
    </row>
    <row r="503" spans="1:14" s="922" customFormat="1" ht="15.75">
      <c r="A503" s="79"/>
      <c r="B503" s="80"/>
      <c r="C503" s="80"/>
      <c r="D503" s="80"/>
      <c r="E503" s="80"/>
      <c r="F503" s="80"/>
      <c r="G503" s="80"/>
      <c r="H503" s="80"/>
      <c r="I503" s="80"/>
      <c r="J503" s="80"/>
      <c r="M503" s="85"/>
      <c r="N503" s="85"/>
    </row>
    <row r="504" spans="1:14" s="922" customFormat="1" ht="15.75">
      <c r="A504" s="79"/>
      <c r="B504" s="80"/>
      <c r="C504" s="80"/>
      <c r="D504" s="80"/>
      <c r="E504" s="80"/>
      <c r="F504" s="80"/>
      <c r="G504" s="80"/>
      <c r="H504" s="80"/>
      <c r="I504" s="80"/>
      <c r="J504" s="80"/>
      <c r="M504" s="85"/>
      <c r="N504" s="85"/>
    </row>
    <row r="505" spans="1:14" s="922" customFormat="1" ht="15.75">
      <c r="A505" s="79"/>
      <c r="B505" s="80"/>
      <c r="C505" s="80"/>
      <c r="D505" s="80"/>
      <c r="E505" s="80"/>
      <c r="F505" s="80"/>
      <c r="G505" s="80"/>
      <c r="H505" s="80"/>
      <c r="I505" s="80"/>
      <c r="J505" s="80"/>
      <c r="M505" s="85"/>
      <c r="N505" s="85"/>
    </row>
    <row r="506" spans="1:14" s="922" customFormat="1" ht="15.75">
      <c r="A506" s="79"/>
      <c r="B506" s="80"/>
      <c r="C506" s="80"/>
      <c r="D506" s="80"/>
      <c r="E506" s="80"/>
      <c r="F506" s="80"/>
      <c r="G506" s="80"/>
      <c r="H506" s="80"/>
      <c r="I506" s="80"/>
      <c r="J506" s="80"/>
      <c r="M506" s="85"/>
      <c r="N506" s="85"/>
    </row>
    <row r="507" spans="1:14" s="922" customFormat="1" ht="15.75">
      <c r="A507" s="79"/>
      <c r="B507" s="80"/>
      <c r="C507" s="80"/>
      <c r="D507" s="80"/>
      <c r="E507" s="80"/>
      <c r="F507" s="80"/>
      <c r="G507" s="80"/>
      <c r="H507" s="80"/>
      <c r="I507" s="80"/>
      <c r="J507" s="80"/>
      <c r="M507" s="85"/>
      <c r="N507" s="85"/>
    </row>
    <row r="508" spans="1:14" s="922" customFormat="1" ht="15.75">
      <c r="A508" s="79"/>
      <c r="B508" s="80"/>
      <c r="C508" s="80"/>
      <c r="D508" s="80"/>
      <c r="E508" s="80"/>
      <c r="F508" s="80"/>
      <c r="G508" s="80"/>
      <c r="H508" s="80"/>
      <c r="I508" s="80"/>
      <c r="J508" s="80"/>
      <c r="M508" s="85"/>
      <c r="N508" s="85"/>
    </row>
    <row r="509" spans="1:14" s="922" customFormat="1" ht="15.75">
      <c r="A509" s="79"/>
      <c r="B509" s="80"/>
      <c r="C509" s="80"/>
      <c r="D509" s="80"/>
      <c r="E509" s="80"/>
      <c r="F509" s="80"/>
      <c r="G509" s="80"/>
      <c r="H509" s="80"/>
      <c r="I509" s="80"/>
      <c r="J509" s="80"/>
      <c r="M509" s="85"/>
      <c r="N509" s="85"/>
    </row>
    <row r="510" spans="1:14" s="922" customFormat="1" ht="15.75">
      <c r="A510" s="79"/>
      <c r="B510" s="80"/>
      <c r="C510" s="80"/>
      <c r="D510" s="80"/>
      <c r="E510" s="80"/>
      <c r="F510" s="80"/>
      <c r="G510" s="80"/>
      <c r="H510" s="80"/>
      <c r="I510" s="80"/>
      <c r="J510" s="80"/>
      <c r="M510" s="85"/>
      <c r="N510" s="85"/>
    </row>
    <row r="511" spans="1:14" s="922" customFormat="1" ht="15.75">
      <c r="A511" s="79"/>
      <c r="B511" s="80"/>
      <c r="C511" s="80"/>
      <c r="D511" s="80"/>
      <c r="E511" s="80"/>
      <c r="F511" s="80"/>
      <c r="G511" s="80"/>
      <c r="H511" s="80"/>
      <c r="I511" s="80"/>
      <c r="J511" s="80"/>
      <c r="M511" s="85"/>
      <c r="N511" s="85"/>
    </row>
    <row r="512" spans="1:14" s="922" customFormat="1" ht="15.75">
      <c r="A512" s="79"/>
      <c r="B512" s="80"/>
      <c r="C512" s="80"/>
      <c r="D512" s="80"/>
      <c r="E512" s="80"/>
      <c r="F512" s="80"/>
      <c r="G512" s="80"/>
      <c r="H512" s="80"/>
      <c r="I512" s="80"/>
      <c r="J512" s="80"/>
      <c r="M512" s="85"/>
      <c r="N512" s="85"/>
    </row>
    <row r="513" spans="1:14" s="922" customFormat="1" ht="15.75">
      <c r="A513" s="79"/>
      <c r="B513" s="80"/>
      <c r="C513" s="80"/>
      <c r="D513" s="80"/>
      <c r="E513" s="80"/>
      <c r="F513" s="80"/>
      <c r="G513" s="80"/>
      <c r="H513" s="80"/>
      <c r="I513" s="80"/>
      <c r="J513" s="80"/>
      <c r="M513" s="85"/>
      <c r="N513" s="85"/>
    </row>
    <row r="514" spans="1:14" s="922" customFormat="1" ht="15.75">
      <c r="A514" s="79"/>
      <c r="B514" s="80"/>
      <c r="C514" s="80"/>
      <c r="D514" s="80"/>
      <c r="E514" s="80"/>
      <c r="F514" s="80"/>
      <c r="G514" s="80"/>
      <c r="H514" s="80"/>
      <c r="I514" s="80"/>
      <c r="J514" s="80"/>
      <c r="M514" s="85"/>
      <c r="N514" s="85"/>
    </row>
    <row r="515" spans="1:14" s="922" customFormat="1" ht="15.75">
      <c r="A515" s="79"/>
      <c r="B515" s="80"/>
      <c r="C515" s="80"/>
      <c r="D515" s="80"/>
      <c r="E515" s="80"/>
      <c r="F515" s="80"/>
      <c r="G515" s="80"/>
      <c r="H515" s="80"/>
      <c r="I515" s="80"/>
      <c r="J515" s="80"/>
      <c r="M515" s="85"/>
      <c r="N515" s="85"/>
    </row>
    <row r="516" spans="1:14" s="922" customFormat="1" ht="15.75">
      <c r="A516" s="79"/>
      <c r="B516" s="80"/>
      <c r="C516" s="80"/>
      <c r="D516" s="80"/>
      <c r="E516" s="80"/>
      <c r="F516" s="80"/>
      <c r="G516" s="80"/>
      <c r="H516" s="80"/>
      <c r="I516" s="80"/>
      <c r="J516" s="80"/>
      <c r="M516" s="85"/>
      <c r="N516" s="85"/>
    </row>
    <row r="517" spans="1:14" s="922" customFormat="1" ht="15.75">
      <c r="A517" s="79"/>
      <c r="B517" s="80"/>
      <c r="C517" s="80"/>
      <c r="D517" s="80"/>
      <c r="E517" s="80"/>
      <c r="F517" s="80"/>
      <c r="G517" s="80"/>
      <c r="H517" s="80"/>
      <c r="I517" s="80"/>
      <c r="J517" s="80"/>
      <c r="M517" s="85"/>
      <c r="N517" s="85"/>
    </row>
    <row r="518" spans="1:14" s="922" customFormat="1" ht="15.75">
      <c r="A518" s="79"/>
      <c r="B518" s="80"/>
      <c r="C518" s="80"/>
      <c r="D518" s="80"/>
      <c r="E518" s="80"/>
      <c r="F518" s="80"/>
      <c r="G518" s="80"/>
      <c r="H518" s="80"/>
      <c r="I518" s="80"/>
      <c r="J518" s="80"/>
      <c r="M518" s="85"/>
      <c r="N518" s="85"/>
    </row>
    <row r="519" spans="1:14" s="922" customFormat="1" ht="15.75">
      <c r="A519" s="79"/>
      <c r="B519" s="80"/>
      <c r="C519" s="80"/>
      <c r="D519" s="80"/>
      <c r="E519" s="80"/>
      <c r="F519" s="80"/>
      <c r="G519" s="80"/>
      <c r="H519" s="80"/>
      <c r="I519" s="80"/>
      <c r="J519" s="80"/>
      <c r="M519" s="85"/>
      <c r="N519" s="85"/>
    </row>
    <row r="520" spans="1:14" s="922" customFormat="1" ht="15.75">
      <c r="A520" s="79"/>
      <c r="B520" s="80"/>
      <c r="C520" s="80"/>
      <c r="D520" s="80"/>
      <c r="E520" s="80"/>
      <c r="F520" s="80"/>
      <c r="G520" s="80"/>
      <c r="H520" s="80"/>
      <c r="I520" s="80"/>
      <c r="J520" s="80"/>
      <c r="M520" s="85"/>
      <c r="N520" s="85"/>
    </row>
    <row r="521" spans="1:14" s="922" customFormat="1" ht="15.75">
      <c r="A521" s="79"/>
      <c r="B521" s="80"/>
      <c r="C521" s="80"/>
      <c r="D521" s="80"/>
      <c r="E521" s="80"/>
      <c r="F521" s="80"/>
      <c r="G521" s="80"/>
      <c r="H521" s="80"/>
      <c r="I521" s="80"/>
      <c r="J521" s="80"/>
      <c r="M521" s="85"/>
      <c r="N521" s="85"/>
    </row>
    <row r="522" spans="1:14" s="922" customFormat="1" ht="15.75">
      <c r="A522" s="79"/>
      <c r="B522" s="80"/>
      <c r="C522" s="80"/>
      <c r="D522" s="80"/>
      <c r="E522" s="80"/>
      <c r="F522" s="80"/>
      <c r="G522" s="80"/>
      <c r="H522" s="80"/>
      <c r="I522" s="80"/>
      <c r="J522" s="80"/>
      <c r="M522" s="85"/>
      <c r="N522" s="85"/>
    </row>
    <row r="523" spans="1:14" s="922" customFormat="1" ht="15.75">
      <c r="A523" s="79"/>
      <c r="B523" s="80"/>
      <c r="C523" s="80"/>
      <c r="D523" s="80"/>
      <c r="E523" s="80"/>
      <c r="F523" s="80"/>
      <c r="G523" s="80"/>
      <c r="H523" s="80"/>
      <c r="I523" s="80"/>
      <c r="J523" s="80"/>
      <c r="M523" s="85"/>
      <c r="N523" s="85"/>
    </row>
    <row r="524" spans="1:14" s="922" customFormat="1" ht="15.75">
      <c r="A524" s="79"/>
      <c r="B524" s="80"/>
      <c r="C524" s="80"/>
      <c r="D524" s="80"/>
      <c r="E524" s="80"/>
      <c r="F524" s="80"/>
      <c r="G524" s="80"/>
      <c r="H524" s="80"/>
      <c r="I524" s="80"/>
      <c r="J524" s="80"/>
      <c r="M524" s="85"/>
      <c r="N524" s="85"/>
    </row>
    <row r="525" spans="1:14" s="922" customFormat="1" ht="15.75">
      <c r="A525" s="79"/>
      <c r="B525" s="80"/>
      <c r="C525" s="80"/>
      <c r="D525" s="80"/>
      <c r="E525" s="80"/>
      <c r="F525" s="80"/>
      <c r="G525" s="80"/>
      <c r="H525" s="80"/>
      <c r="I525" s="80"/>
      <c r="J525" s="80"/>
      <c r="M525" s="85"/>
      <c r="N525" s="85"/>
    </row>
    <row r="526" spans="1:14" s="922" customFormat="1" ht="15.75">
      <c r="A526" s="79"/>
      <c r="B526" s="80"/>
      <c r="C526" s="80"/>
      <c r="D526" s="80"/>
      <c r="E526" s="80"/>
      <c r="F526" s="80"/>
      <c r="G526" s="80"/>
      <c r="H526" s="80"/>
      <c r="I526" s="80"/>
      <c r="J526" s="80"/>
      <c r="M526" s="85"/>
      <c r="N526" s="85"/>
    </row>
    <row r="527" spans="1:14" s="922" customFormat="1" ht="15.75">
      <c r="A527" s="79"/>
      <c r="B527" s="80"/>
      <c r="C527" s="80"/>
      <c r="D527" s="80"/>
      <c r="E527" s="80"/>
      <c r="F527" s="80"/>
      <c r="G527" s="80"/>
      <c r="H527" s="80"/>
      <c r="I527" s="80"/>
      <c r="J527" s="80"/>
      <c r="M527" s="85"/>
      <c r="N527" s="85"/>
    </row>
    <row r="528" spans="1:14" s="922" customFormat="1" ht="15.75">
      <c r="A528" s="79"/>
      <c r="B528" s="80"/>
      <c r="C528" s="80"/>
      <c r="D528" s="80"/>
      <c r="E528" s="80"/>
      <c r="F528" s="80"/>
      <c r="G528" s="80"/>
      <c r="H528" s="80"/>
      <c r="I528" s="80"/>
      <c r="J528" s="80"/>
      <c r="M528" s="85"/>
      <c r="N528" s="85"/>
    </row>
    <row r="529" spans="1:14" s="922" customFormat="1" ht="15.75">
      <c r="A529" s="79"/>
      <c r="B529" s="80"/>
      <c r="C529" s="80"/>
      <c r="D529" s="80"/>
      <c r="E529" s="80"/>
      <c r="F529" s="80"/>
      <c r="G529" s="80"/>
      <c r="H529" s="80"/>
      <c r="I529" s="80"/>
      <c r="J529" s="80"/>
      <c r="M529" s="85"/>
      <c r="N529" s="85"/>
    </row>
    <row r="530" spans="1:14" s="922" customFormat="1" ht="15.75">
      <c r="A530" s="79"/>
      <c r="B530" s="80"/>
      <c r="C530" s="80"/>
      <c r="D530" s="80"/>
      <c r="E530" s="80"/>
      <c r="F530" s="80"/>
      <c r="G530" s="80"/>
      <c r="H530" s="80"/>
      <c r="I530" s="80"/>
      <c r="J530" s="80"/>
      <c r="M530" s="85"/>
      <c r="N530" s="85"/>
    </row>
    <row r="531" spans="1:14" s="922" customFormat="1" ht="15.75">
      <c r="A531" s="79"/>
      <c r="B531" s="80"/>
      <c r="C531" s="80"/>
      <c r="D531" s="80"/>
      <c r="E531" s="80"/>
      <c r="F531" s="80"/>
      <c r="G531" s="80"/>
      <c r="H531" s="80"/>
      <c r="I531" s="80"/>
      <c r="J531" s="80"/>
      <c r="M531" s="85"/>
      <c r="N531" s="85"/>
    </row>
    <row r="532" spans="1:14" s="922" customFormat="1" ht="15.75">
      <c r="A532" s="79"/>
      <c r="B532" s="80"/>
      <c r="C532" s="80"/>
      <c r="D532" s="80"/>
      <c r="E532" s="80"/>
      <c r="F532" s="80"/>
      <c r="G532" s="80"/>
      <c r="H532" s="80"/>
      <c r="I532" s="80"/>
      <c r="J532" s="80"/>
      <c r="M532" s="85"/>
      <c r="N532" s="85"/>
    </row>
    <row r="533" spans="1:14" s="922" customFormat="1" ht="15.75">
      <c r="A533" s="79"/>
      <c r="B533" s="80"/>
      <c r="C533" s="80"/>
      <c r="D533" s="80"/>
      <c r="E533" s="80"/>
      <c r="F533" s="80"/>
      <c r="G533" s="80"/>
      <c r="H533" s="80"/>
      <c r="I533" s="80"/>
      <c r="J533" s="80"/>
      <c r="M533" s="85"/>
      <c r="N533" s="85"/>
    </row>
    <row r="534" spans="1:14" s="922" customFormat="1" ht="15.75">
      <c r="A534" s="79"/>
      <c r="B534" s="80"/>
      <c r="C534" s="80"/>
      <c r="D534" s="80"/>
      <c r="E534" s="80"/>
      <c r="F534" s="80"/>
      <c r="G534" s="80"/>
      <c r="H534" s="80"/>
      <c r="I534" s="80"/>
      <c r="J534" s="80"/>
      <c r="M534" s="85"/>
      <c r="N534" s="85"/>
    </row>
    <row r="535" spans="1:14" s="922" customFormat="1" ht="15.75">
      <c r="A535" s="79"/>
      <c r="B535" s="80"/>
      <c r="C535" s="80"/>
      <c r="D535" s="80"/>
      <c r="E535" s="80"/>
      <c r="F535" s="80"/>
      <c r="G535" s="80"/>
      <c r="H535" s="80"/>
      <c r="I535" s="80"/>
      <c r="J535" s="80"/>
      <c r="M535" s="85"/>
      <c r="N535" s="85"/>
    </row>
    <row r="536" spans="1:14" s="922" customFormat="1" ht="15.75">
      <c r="A536" s="79"/>
      <c r="B536" s="80"/>
      <c r="C536" s="80"/>
      <c r="D536" s="80"/>
      <c r="E536" s="80"/>
      <c r="F536" s="80"/>
      <c r="G536" s="80"/>
      <c r="H536" s="80"/>
      <c r="I536" s="80"/>
      <c r="J536" s="80"/>
      <c r="M536" s="85"/>
      <c r="N536" s="85"/>
    </row>
    <row r="537" spans="1:14" s="922" customFormat="1" ht="15.75">
      <c r="A537" s="79"/>
      <c r="B537" s="80"/>
      <c r="C537" s="80"/>
      <c r="D537" s="80"/>
      <c r="E537" s="80"/>
      <c r="F537" s="80"/>
      <c r="G537" s="80"/>
      <c r="H537" s="80"/>
      <c r="I537" s="80"/>
      <c r="J537" s="80"/>
      <c r="M537" s="85"/>
      <c r="N537" s="85"/>
    </row>
    <row r="538" spans="1:14" s="922" customFormat="1" ht="15.75">
      <c r="A538" s="79"/>
      <c r="B538" s="80"/>
      <c r="C538" s="80"/>
      <c r="D538" s="80"/>
      <c r="E538" s="80"/>
      <c r="F538" s="80"/>
      <c r="G538" s="80"/>
      <c r="H538" s="80"/>
      <c r="I538" s="80"/>
      <c r="J538" s="80"/>
      <c r="M538" s="85"/>
      <c r="N538" s="85"/>
    </row>
    <row r="539" spans="1:14" s="922" customFormat="1" ht="15.75">
      <c r="A539" s="79"/>
      <c r="B539" s="80"/>
      <c r="C539" s="80"/>
      <c r="D539" s="80"/>
      <c r="E539" s="80"/>
      <c r="F539" s="80"/>
      <c r="G539" s="80"/>
      <c r="H539" s="80"/>
      <c r="I539" s="80"/>
      <c r="J539" s="80"/>
      <c r="M539" s="85"/>
      <c r="N539" s="85"/>
    </row>
    <row r="540" spans="1:14" s="922" customFormat="1" ht="15.75">
      <c r="A540" s="79"/>
      <c r="B540" s="80"/>
      <c r="C540" s="80"/>
      <c r="D540" s="80"/>
      <c r="E540" s="80"/>
      <c r="F540" s="80"/>
      <c r="G540" s="80"/>
      <c r="H540" s="80"/>
      <c r="I540" s="80"/>
      <c r="J540" s="80"/>
      <c r="M540" s="85"/>
      <c r="N540" s="85"/>
    </row>
    <row r="541" spans="1:14" s="922" customFormat="1" ht="15.75">
      <c r="A541" s="79"/>
      <c r="B541" s="80"/>
      <c r="C541" s="80"/>
      <c r="D541" s="80"/>
      <c r="E541" s="80"/>
      <c r="F541" s="80"/>
      <c r="G541" s="80"/>
      <c r="H541" s="80"/>
      <c r="I541" s="80"/>
      <c r="J541" s="80"/>
      <c r="M541" s="85"/>
      <c r="N541" s="85"/>
    </row>
    <row r="542" spans="1:14" s="922" customFormat="1" ht="15.75">
      <c r="A542" s="79"/>
      <c r="B542" s="80"/>
      <c r="C542" s="80"/>
      <c r="D542" s="80"/>
      <c r="E542" s="80"/>
      <c r="F542" s="80"/>
      <c r="G542" s="80"/>
      <c r="H542" s="80"/>
      <c r="I542" s="80"/>
      <c r="J542" s="80"/>
      <c r="M542" s="85"/>
      <c r="N542" s="85"/>
    </row>
    <row r="543" spans="1:14" s="922" customFormat="1" ht="15.75">
      <c r="A543" s="79"/>
      <c r="B543" s="80"/>
      <c r="C543" s="80"/>
      <c r="D543" s="80"/>
      <c r="E543" s="80"/>
      <c r="F543" s="80"/>
      <c r="G543" s="80"/>
      <c r="H543" s="80"/>
      <c r="I543" s="80"/>
      <c r="J543" s="80"/>
      <c r="M543" s="85"/>
      <c r="N543" s="85"/>
    </row>
    <row r="544" spans="1:14" s="922" customFormat="1" ht="15.75">
      <c r="A544" s="79"/>
      <c r="B544" s="80"/>
      <c r="C544" s="80"/>
      <c r="D544" s="80"/>
      <c r="E544" s="80"/>
      <c r="F544" s="80"/>
      <c r="G544" s="80"/>
      <c r="H544" s="80"/>
      <c r="I544" s="80"/>
      <c r="J544" s="80"/>
      <c r="M544" s="85"/>
      <c r="N544" s="85"/>
    </row>
    <row r="545" spans="1:14" s="922" customFormat="1" ht="15.75">
      <c r="A545" s="79"/>
      <c r="B545" s="80"/>
      <c r="C545" s="80"/>
      <c r="D545" s="80"/>
      <c r="E545" s="80"/>
      <c r="F545" s="80"/>
      <c r="G545" s="80"/>
      <c r="H545" s="80"/>
      <c r="I545" s="80"/>
      <c r="J545" s="80"/>
      <c r="M545" s="85"/>
      <c r="N545" s="85"/>
    </row>
    <row r="546" spans="1:14" s="922" customFormat="1" ht="15.75">
      <c r="A546" s="79"/>
      <c r="B546" s="80"/>
      <c r="C546" s="80"/>
      <c r="D546" s="80"/>
      <c r="E546" s="80"/>
      <c r="F546" s="80"/>
      <c r="G546" s="80"/>
      <c r="H546" s="80"/>
      <c r="I546" s="80"/>
      <c r="J546" s="80"/>
      <c r="M546" s="85"/>
      <c r="N546" s="85"/>
    </row>
    <row r="547" spans="1:14" s="922" customFormat="1" ht="15.75">
      <c r="A547" s="79"/>
      <c r="B547" s="80"/>
      <c r="C547" s="80"/>
      <c r="D547" s="80"/>
      <c r="E547" s="80"/>
      <c r="F547" s="80"/>
      <c r="G547" s="80"/>
      <c r="H547" s="80"/>
      <c r="I547" s="80"/>
      <c r="J547" s="80"/>
      <c r="M547" s="85"/>
      <c r="N547" s="85"/>
    </row>
    <row r="548" spans="1:14" s="922" customFormat="1" ht="15.75">
      <c r="A548" s="79"/>
      <c r="B548" s="80"/>
      <c r="C548" s="80"/>
      <c r="D548" s="80"/>
      <c r="E548" s="80"/>
      <c r="F548" s="80"/>
      <c r="G548" s="80"/>
      <c r="H548" s="80"/>
      <c r="I548" s="80"/>
      <c r="J548" s="80"/>
      <c r="M548" s="85"/>
      <c r="N548" s="85"/>
    </row>
    <row r="549" spans="1:14" s="922" customFormat="1" ht="15.75">
      <c r="A549" s="79"/>
      <c r="B549" s="80"/>
      <c r="C549" s="80"/>
      <c r="D549" s="80"/>
      <c r="E549" s="80"/>
      <c r="F549" s="80"/>
      <c r="G549" s="80"/>
      <c r="H549" s="80"/>
      <c r="I549" s="80"/>
      <c r="J549" s="80"/>
      <c r="M549" s="85"/>
      <c r="N549" s="85"/>
    </row>
    <row r="550" spans="1:14" s="922" customFormat="1" ht="15.75">
      <c r="A550" s="79"/>
      <c r="B550" s="80"/>
      <c r="C550" s="80"/>
      <c r="D550" s="80"/>
      <c r="E550" s="80"/>
      <c r="F550" s="80"/>
      <c r="G550" s="80"/>
      <c r="H550" s="80"/>
      <c r="I550" s="80"/>
      <c r="J550" s="80"/>
      <c r="M550" s="85"/>
      <c r="N550" s="85"/>
    </row>
    <row r="551" spans="1:14" s="922" customFormat="1" ht="15.75">
      <c r="A551" s="79"/>
      <c r="B551" s="80"/>
      <c r="C551" s="80"/>
      <c r="D551" s="80"/>
      <c r="E551" s="80"/>
      <c r="F551" s="80"/>
      <c r="G551" s="80"/>
      <c r="H551" s="80"/>
      <c r="I551" s="80"/>
      <c r="J551" s="80"/>
      <c r="M551" s="85"/>
      <c r="N551" s="85"/>
    </row>
    <row r="552" spans="1:14" s="922" customFormat="1" ht="15.75">
      <c r="A552" s="79"/>
      <c r="B552" s="80"/>
      <c r="C552" s="80"/>
      <c r="D552" s="80"/>
      <c r="E552" s="80"/>
      <c r="F552" s="80"/>
      <c r="G552" s="80"/>
      <c r="H552" s="80"/>
      <c r="I552" s="80"/>
      <c r="J552" s="80"/>
      <c r="M552" s="85"/>
      <c r="N552" s="85"/>
    </row>
    <row r="553" spans="1:14" s="922" customFormat="1" ht="15.75">
      <c r="A553" s="79"/>
      <c r="B553" s="80"/>
      <c r="C553" s="80"/>
      <c r="D553" s="80"/>
      <c r="E553" s="80"/>
      <c r="F553" s="80"/>
      <c r="G553" s="80"/>
      <c r="H553" s="80"/>
      <c r="I553" s="80"/>
      <c r="J553" s="80"/>
      <c r="M553" s="85"/>
      <c r="N553" s="85"/>
    </row>
    <row r="554" spans="1:14" s="922" customFormat="1" ht="15.75">
      <c r="A554" s="79"/>
      <c r="B554" s="80"/>
      <c r="C554" s="80"/>
      <c r="D554" s="80"/>
      <c r="E554" s="80"/>
      <c r="F554" s="80"/>
      <c r="G554" s="80"/>
      <c r="H554" s="80"/>
      <c r="I554" s="80"/>
      <c r="J554" s="80"/>
      <c r="M554" s="85"/>
      <c r="N554" s="85"/>
    </row>
    <row r="555" spans="1:14" s="922" customFormat="1" ht="15.75">
      <c r="A555" s="79"/>
      <c r="B555" s="80"/>
      <c r="C555" s="80"/>
      <c r="D555" s="80"/>
      <c r="E555" s="80"/>
      <c r="F555" s="80"/>
      <c r="G555" s="80"/>
      <c r="H555" s="80"/>
      <c r="I555" s="80"/>
      <c r="J555" s="80"/>
      <c r="M555" s="85"/>
      <c r="N555" s="85"/>
    </row>
    <row r="556" spans="1:14" s="922" customFormat="1" ht="15.75">
      <c r="A556" s="79"/>
      <c r="B556" s="80"/>
      <c r="C556" s="80"/>
      <c r="D556" s="80"/>
      <c r="E556" s="80"/>
      <c r="F556" s="80"/>
      <c r="G556" s="80"/>
      <c r="H556" s="80"/>
      <c r="I556" s="80"/>
      <c r="J556" s="80"/>
      <c r="M556" s="85"/>
      <c r="N556" s="85"/>
    </row>
    <row r="557" spans="1:14" s="922" customFormat="1" ht="15.75">
      <c r="A557" s="79"/>
      <c r="B557" s="80"/>
      <c r="C557" s="80"/>
      <c r="D557" s="80"/>
      <c r="E557" s="80"/>
      <c r="F557" s="80"/>
      <c r="G557" s="80"/>
      <c r="H557" s="80"/>
      <c r="I557" s="80"/>
      <c r="J557" s="80"/>
      <c r="M557" s="85"/>
      <c r="N557" s="85"/>
    </row>
    <row r="558" spans="1:14" s="922" customFormat="1" ht="15.75">
      <c r="A558" s="79"/>
      <c r="B558" s="80"/>
      <c r="C558" s="80"/>
      <c r="D558" s="80"/>
      <c r="E558" s="80"/>
      <c r="F558" s="80"/>
      <c r="G558" s="80"/>
      <c r="H558" s="80"/>
      <c r="I558" s="80"/>
      <c r="J558" s="80"/>
      <c r="M558" s="85"/>
      <c r="N558" s="85"/>
    </row>
    <row r="559" spans="1:14" s="922" customFormat="1" ht="15.75">
      <c r="A559" s="79"/>
      <c r="B559" s="80"/>
      <c r="C559" s="80"/>
      <c r="D559" s="80"/>
      <c r="E559" s="80"/>
      <c r="F559" s="80"/>
      <c r="G559" s="80"/>
      <c r="H559" s="80"/>
      <c r="I559" s="80"/>
      <c r="J559" s="80"/>
      <c r="M559" s="85"/>
      <c r="N559" s="85"/>
    </row>
    <row r="560" spans="1:14" s="922" customFormat="1" ht="15.75">
      <c r="A560" s="79"/>
      <c r="B560" s="80"/>
      <c r="C560" s="80"/>
      <c r="D560" s="80"/>
      <c r="E560" s="80"/>
      <c r="F560" s="80"/>
      <c r="G560" s="80"/>
      <c r="H560" s="80"/>
      <c r="I560" s="80"/>
      <c r="J560" s="80"/>
      <c r="M560" s="85"/>
      <c r="N560" s="85"/>
    </row>
    <row r="561" spans="1:14" s="922" customFormat="1" ht="15.75">
      <c r="A561" s="79"/>
      <c r="B561" s="80"/>
      <c r="C561" s="80"/>
      <c r="D561" s="80"/>
      <c r="E561" s="80"/>
      <c r="F561" s="80"/>
      <c r="G561" s="80"/>
      <c r="H561" s="80"/>
      <c r="I561" s="80"/>
      <c r="J561" s="80"/>
      <c r="M561" s="85"/>
      <c r="N561" s="85"/>
    </row>
    <row r="562" spans="1:14" s="922" customFormat="1" ht="15.75">
      <c r="A562" s="79"/>
      <c r="B562" s="80"/>
      <c r="C562" s="80"/>
      <c r="D562" s="80"/>
      <c r="E562" s="80"/>
      <c r="F562" s="80"/>
      <c r="G562" s="80"/>
      <c r="H562" s="80"/>
      <c r="I562" s="80"/>
      <c r="J562" s="80"/>
      <c r="M562" s="85"/>
      <c r="N562" s="85"/>
    </row>
    <row r="563" spans="1:14" s="922" customFormat="1" ht="15.75">
      <c r="A563" s="79"/>
      <c r="B563" s="80"/>
      <c r="C563" s="80"/>
      <c r="D563" s="80"/>
      <c r="E563" s="80"/>
      <c r="F563" s="80"/>
      <c r="G563" s="80"/>
      <c r="H563" s="80"/>
      <c r="I563" s="80"/>
      <c r="J563" s="80"/>
      <c r="M563" s="85"/>
      <c r="N563" s="85"/>
    </row>
    <row r="564" spans="1:14" s="922" customFormat="1" ht="15.75">
      <c r="A564" s="79"/>
      <c r="B564" s="80"/>
      <c r="C564" s="80"/>
      <c r="D564" s="80"/>
      <c r="E564" s="80"/>
      <c r="F564" s="80"/>
      <c r="G564" s="80"/>
      <c r="H564" s="80"/>
      <c r="I564" s="80"/>
      <c r="J564" s="80"/>
      <c r="M564" s="85"/>
      <c r="N564" s="85"/>
    </row>
    <row r="565" spans="1:14" s="922" customFormat="1" ht="15.75">
      <c r="A565" s="79"/>
      <c r="B565" s="80"/>
      <c r="C565" s="80"/>
      <c r="D565" s="80"/>
      <c r="E565" s="80"/>
      <c r="F565" s="80"/>
      <c r="G565" s="80"/>
      <c r="H565" s="80"/>
      <c r="I565" s="80"/>
      <c r="J565" s="80"/>
      <c r="M565" s="85"/>
      <c r="N565" s="85"/>
    </row>
    <row r="566" spans="1:14" s="922" customFormat="1" ht="15.75">
      <c r="A566" s="79"/>
      <c r="B566" s="80"/>
      <c r="C566" s="80"/>
      <c r="D566" s="80"/>
      <c r="E566" s="80"/>
      <c r="F566" s="80"/>
      <c r="G566" s="80"/>
      <c r="H566" s="80"/>
      <c r="I566" s="80"/>
      <c r="J566" s="80"/>
      <c r="M566" s="85"/>
      <c r="N566" s="85"/>
    </row>
    <row r="567" spans="1:14" s="922" customFormat="1" ht="15.75">
      <c r="A567" s="79"/>
      <c r="B567" s="80"/>
      <c r="C567" s="80"/>
      <c r="D567" s="80"/>
      <c r="E567" s="80"/>
      <c r="F567" s="80"/>
      <c r="G567" s="80"/>
      <c r="H567" s="80"/>
      <c r="I567" s="80"/>
      <c r="J567" s="80"/>
      <c r="M567" s="85"/>
      <c r="N567" s="85"/>
    </row>
    <row r="568" spans="1:14" s="922" customFormat="1" ht="15.75">
      <c r="A568" s="79"/>
      <c r="B568" s="80"/>
      <c r="C568" s="80"/>
      <c r="D568" s="80"/>
      <c r="E568" s="80"/>
      <c r="F568" s="80"/>
      <c r="G568" s="80"/>
      <c r="H568" s="80"/>
      <c r="I568" s="80"/>
      <c r="J568" s="80"/>
      <c r="M568" s="85"/>
      <c r="N568" s="85"/>
    </row>
    <row r="569" spans="1:14" s="922" customFormat="1" ht="15.75">
      <c r="A569" s="79"/>
      <c r="B569" s="80"/>
      <c r="C569" s="80"/>
      <c r="D569" s="80"/>
      <c r="E569" s="80"/>
      <c r="F569" s="80"/>
      <c r="G569" s="80"/>
      <c r="H569" s="80"/>
      <c r="I569" s="80"/>
      <c r="J569" s="80"/>
      <c r="M569" s="85"/>
      <c r="N569" s="85"/>
    </row>
    <row r="570" spans="1:14" s="922" customFormat="1" ht="15.75">
      <c r="A570" s="79"/>
      <c r="B570" s="80"/>
      <c r="C570" s="80"/>
      <c r="D570" s="80"/>
      <c r="E570" s="80"/>
      <c r="F570" s="80"/>
      <c r="G570" s="80"/>
      <c r="H570" s="80"/>
      <c r="I570" s="80"/>
      <c r="J570" s="80"/>
      <c r="M570" s="85"/>
      <c r="N570" s="85"/>
    </row>
    <row r="571" spans="1:14" s="922" customFormat="1" ht="15.75">
      <c r="A571" s="79"/>
      <c r="B571" s="80"/>
      <c r="C571" s="80"/>
      <c r="D571" s="80"/>
      <c r="E571" s="80"/>
      <c r="F571" s="80"/>
      <c r="G571" s="80"/>
      <c r="H571" s="80"/>
      <c r="I571" s="80"/>
      <c r="J571" s="80"/>
      <c r="M571" s="85"/>
      <c r="N571" s="85"/>
    </row>
    <row r="572" spans="1:14" s="922" customFormat="1" ht="15.75">
      <c r="A572" s="79"/>
      <c r="B572" s="80"/>
      <c r="C572" s="80"/>
      <c r="D572" s="80"/>
      <c r="E572" s="80"/>
      <c r="F572" s="80"/>
      <c r="G572" s="80"/>
      <c r="H572" s="80"/>
      <c r="I572" s="80"/>
      <c r="J572" s="80"/>
      <c r="M572" s="85"/>
      <c r="N572" s="85"/>
    </row>
    <row r="573" spans="1:14" s="922" customFormat="1" ht="15.75">
      <c r="A573" s="79"/>
      <c r="B573" s="80"/>
      <c r="C573" s="80"/>
      <c r="D573" s="80"/>
      <c r="E573" s="80"/>
      <c r="F573" s="80"/>
      <c r="G573" s="80"/>
      <c r="H573" s="80"/>
      <c r="I573" s="80"/>
      <c r="J573" s="80"/>
      <c r="M573" s="85"/>
      <c r="N573" s="85"/>
    </row>
    <row r="574" spans="1:14" s="922" customFormat="1" ht="15.75">
      <c r="A574" s="79"/>
      <c r="B574" s="80"/>
      <c r="C574" s="80"/>
      <c r="D574" s="80"/>
      <c r="E574" s="80"/>
      <c r="F574" s="80"/>
      <c r="G574" s="80"/>
      <c r="H574" s="80"/>
      <c r="I574" s="80"/>
      <c r="J574" s="80"/>
      <c r="M574" s="85"/>
      <c r="N574" s="85"/>
    </row>
    <row r="575" spans="1:14" s="922" customFormat="1" ht="15.75">
      <c r="A575" s="79"/>
      <c r="B575" s="80"/>
      <c r="C575" s="80"/>
      <c r="D575" s="80"/>
      <c r="E575" s="80"/>
      <c r="F575" s="80"/>
      <c r="G575" s="80"/>
      <c r="H575" s="80"/>
      <c r="I575" s="80"/>
      <c r="J575" s="80"/>
      <c r="M575" s="85"/>
      <c r="N575" s="85"/>
    </row>
    <row r="576" spans="1:14" s="922" customFormat="1" ht="15.75">
      <c r="A576" s="79"/>
      <c r="B576" s="80"/>
      <c r="C576" s="80"/>
      <c r="D576" s="80"/>
      <c r="E576" s="80"/>
      <c r="F576" s="80"/>
      <c r="G576" s="80"/>
      <c r="H576" s="80"/>
      <c r="I576" s="80"/>
      <c r="J576" s="80"/>
      <c r="M576" s="85"/>
      <c r="N576" s="85"/>
    </row>
    <row r="577" spans="1:14" s="922" customFormat="1" ht="15.75">
      <c r="A577" s="79"/>
      <c r="B577" s="80"/>
      <c r="C577" s="80"/>
      <c r="D577" s="80"/>
      <c r="E577" s="80"/>
      <c r="F577" s="80"/>
      <c r="G577" s="80"/>
      <c r="H577" s="80"/>
      <c r="I577" s="80"/>
      <c r="J577" s="80"/>
      <c r="M577" s="85"/>
      <c r="N577" s="85"/>
    </row>
    <row r="578" spans="1:14" s="922" customFormat="1" ht="15.75">
      <c r="A578" s="79"/>
      <c r="B578" s="80"/>
      <c r="C578" s="80"/>
      <c r="D578" s="80"/>
      <c r="E578" s="80"/>
      <c r="F578" s="80"/>
      <c r="G578" s="80"/>
      <c r="H578" s="80"/>
      <c r="I578" s="80"/>
      <c r="J578" s="80"/>
      <c r="M578" s="85"/>
      <c r="N578" s="85"/>
    </row>
    <row r="579" spans="1:14" s="922" customFormat="1" ht="15.75">
      <c r="A579" s="79"/>
      <c r="B579" s="80"/>
      <c r="C579" s="80"/>
      <c r="D579" s="80"/>
      <c r="E579" s="80"/>
      <c r="F579" s="80"/>
      <c r="G579" s="80"/>
      <c r="H579" s="80"/>
      <c r="I579" s="80"/>
      <c r="J579" s="80"/>
      <c r="M579" s="85"/>
      <c r="N579" s="85"/>
    </row>
    <row r="580" spans="1:14" s="922" customFormat="1" ht="15.75">
      <c r="A580" s="79"/>
      <c r="B580" s="80"/>
      <c r="C580" s="80"/>
      <c r="D580" s="80"/>
      <c r="E580" s="80"/>
      <c r="F580" s="80"/>
      <c r="G580" s="80"/>
      <c r="H580" s="80"/>
      <c r="I580" s="80"/>
      <c r="J580" s="80"/>
      <c r="M580" s="85"/>
      <c r="N580" s="85"/>
    </row>
    <row r="581" spans="1:14" s="922" customFormat="1" ht="15.75">
      <c r="A581" s="79"/>
      <c r="B581" s="80"/>
      <c r="C581" s="80"/>
      <c r="D581" s="80"/>
      <c r="E581" s="80"/>
      <c r="F581" s="80"/>
      <c r="G581" s="80"/>
      <c r="H581" s="80"/>
      <c r="I581" s="80"/>
      <c r="J581" s="80"/>
      <c r="M581" s="85"/>
      <c r="N581" s="85"/>
    </row>
    <row r="582" spans="1:14" s="922" customFormat="1" ht="15.75">
      <c r="A582" s="79"/>
      <c r="B582" s="80"/>
      <c r="C582" s="80"/>
      <c r="D582" s="80"/>
      <c r="E582" s="80"/>
      <c r="F582" s="80"/>
      <c r="G582" s="80"/>
      <c r="H582" s="80"/>
      <c r="I582" s="80"/>
      <c r="J582" s="80"/>
      <c r="M582" s="85"/>
      <c r="N582" s="85"/>
    </row>
    <row r="583" spans="1:14" s="922" customFormat="1" ht="15.75">
      <c r="A583" s="79"/>
      <c r="B583" s="80"/>
      <c r="C583" s="80"/>
      <c r="D583" s="80"/>
      <c r="E583" s="80"/>
      <c r="F583" s="80"/>
      <c r="G583" s="80"/>
      <c r="H583" s="80"/>
      <c r="I583" s="80"/>
      <c r="J583" s="80"/>
      <c r="M583" s="85"/>
      <c r="N583" s="85"/>
    </row>
    <row r="584" spans="1:14" s="922" customFormat="1" ht="15.75">
      <c r="A584" s="79"/>
      <c r="B584" s="80"/>
      <c r="C584" s="80"/>
      <c r="D584" s="80"/>
      <c r="E584" s="80"/>
      <c r="F584" s="80"/>
      <c r="G584" s="80"/>
      <c r="H584" s="80"/>
      <c r="I584" s="80"/>
      <c r="J584" s="80"/>
      <c r="M584" s="85"/>
      <c r="N584" s="85"/>
    </row>
    <row r="585" spans="1:14" s="922" customFormat="1" ht="15.75">
      <c r="A585" s="79"/>
      <c r="B585" s="80"/>
      <c r="C585" s="80"/>
      <c r="D585" s="80"/>
      <c r="E585" s="80"/>
      <c r="F585" s="80"/>
      <c r="G585" s="80"/>
      <c r="H585" s="80"/>
      <c r="I585" s="80"/>
      <c r="J585" s="80"/>
      <c r="M585" s="85"/>
      <c r="N585" s="85"/>
    </row>
    <row r="586" spans="1:14" s="922" customFormat="1" ht="15.75">
      <c r="A586" s="79"/>
      <c r="B586" s="80"/>
      <c r="C586" s="80"/>
      <c r="D586" s="80"/>
      <c r="E586" s="80"/>
      <c r="F586" s="80"/>
      <c r="G586" s="80"/>
      <c r="H586" s="80"/>
      <c r="I586" s="80"/>
      <c r="J586" s="80"/>
      <c r="M586" s="85"/>
      <c r="N586" s="85"/>
    </row>
    <row r="587" spans="1:14" s="922" customFormat="1" ht="15.75">
      <c r="A587" s="79"/>
      <c r="B587" s="80"/>
      <c r="C587" s="80"/>
      <c r="D587" s="80"/>
      <c r="E587" s="80"/>
      <c r="F587" s="80"/>
      <c r="G587" s="80"/>
      <c r="H587" s="80"/>
      <c r="I587" s="80"/>
      <c r="J587" s="80"/>
      <c r="M587" s="85"/>
      <c r="N587" s="85"/>
    </row>
    <row r="588" spans="1:14" s="922" customFormat="1" ht="15.75">
      <c r="A588" s="79"/>
      <c r="B588" s="80"/>
      <c r="C588" s="80"/>
      <c r="D588" s="80"/>
      <c r="E588" s="80"/>
      <c r="F588" s="80"/>
      <c r="G588" s="80"/>
      <c r="H588" s="80"/>
      <c r="I588" s="80"/>
      <c r="J588" s="80"/>
      <c r="M588" s="85"/>
      <c r="N588" s="85"/>
    </row>
    <row r="589" spans="1:14" s="922" customFormat="1" ht="15.75">
      <c r="A589" s="79"/>
      <c r="B589" s="80"/>
      <c r="C589" s="80"/>
      <c r="D589" s="80"/>
      <c r="E589" s="80"/>
      <c r="F589" s="80"/>
      <c r="G589" s="80"/>
      <c r="H589" s="80"/>
      <c r="I589" s="80"/>
      <c r="J589" s="80"/>
      <c r="M589" s="85"/>
      <c r="N589" s="85"/>
    </row>
    <row r="590" spans="1:14" s="922" customFormat="1" ht="15.75">
      <c r="A590" s="79"/>
      <c r="B590" s="80"/>
      <c r="C590" s="80"/>
      <c r="D590" s="80"/>
      <c r="E590" s="80"/>
      <c r="F590" s="80"/>
      <c r="G590" s="80"/>
      <c r="H590" s="80"/>
      <c r="I590" s="80"/>
      <c r="J590" s="80"/>
      <c r="M590" s="85"/>
      <c r="N590" s="85"/>
    </row>
    <row r="591" spans="1:14" s="922" customFormat="1" ht="15.75">
      <c r="A591" s="79"/>
      <c r="B591" s="80"/>
      <c r="C591" s="80"/>
      <c r="D591" s="80"/>
      <c r="E591" s="80"/>
      <c r="F591" s="80"/>
      <c r="G591" s="80"/>
      <c r="H591" s="80"/>
      <c r="I591" s="80"/>
      <c r="J591" s="80"/>
      <c r="M591" s="85"/>
      <c r="N591" s="85"/>
    </row>
    <row r="592" spans="1:14" s="922" customFormat="1" ht="15.75">
      <c r="A592" s="79"/>
      <c r="B592" s="80"/>
      <c r="C592" s="80"/>
      <c r="D592" s="80"/>
      <c r="E592" s="80"/>
      <c r="F592" s="80"/>
      <c r="G592" s="80"/>
      <c r="H592" s="80"/>
      <c r="I592" s="80"/>
      <c r="J592" s="80"/>
      <c r="M592" s="85"/>
      <c r="N592" s="85"/>
    </row>
    <row r="593" spans="1:14" s="922" customFormat="1" ht="15.75">
      <c r="A593" s="79"/>
      <c r="B593" s="80"/>
      <c r="C593" s="80"/>
      <c r="D593" s="80"/>
      <c r="E593" s="80"/>
      <c r="F593" s="80"/>
      <c r="G593" s="80"/>
      <c r="H593" s="80"/>
      <c r="I593" s="80"/>
      <c r="J593" s="80"/>
      <c r="M593" s="85"/>
      <c r="N593" s="85"/>
    </row>
    <row r="594" spans="1:14" s="922" customFormat="1" ht="15.75">
      <c r="A594" s="79"/>
      <c r="B594" s="80"/>
      <c r="C594" s="80"/>
      <c r="D594" s="80"/>
      <c r="E594" s="80"/>
      <c r="F594" s="80"/>
      <c r="G594" s="80"/>
      <c r="H594" s="80"/>
      <c r="I594" s="80"/>
      <c r="J594" s="80"/>
      <c r="M594" s="85"/>
      <c r="N594" s="85"/>
    </row>
    <row r="595" spans="1:14" s="922" customFormat="1" ht="15.75">
      <c r="A595" s="79"/>
      <c r="B595" s="80"/>
      <c r="C595" s="80"/>
      <c r="D595" s="80"/>
      <c r="E595" s="80"/>
      <c r="F595" s="80"/>
      <c r="G595" s="80"/>
      <c r="H595" s="80"/>
      <c r="I595" s="80"/>
      <c r="J595" s="80"/>
      <c r="M595" s="85"/>
      <c r="N595" s="85"/>
    </row>
    <row r="596" spans="1:14" s="922" customFormat="1" ht="15.75">
      <c r="A596" s="79"/>
      <c r="B596" s="80"/>
      <c r="C596" s="80"/>
      <c r="D596" s="80"/>
      <c r="E596" s="80"/>
      <c r="F596" s="80"/>
      <c r="G596" s="80"/>
      <c r="H596" s="80"/>
      <c r="I596" s="80"/>
      <c r="J596" s="80"/>
      <c r="M596" s="85"/>
      <c r="N596" s="85"/>
    </row>
    <row r="597" spans="1:14" s="922" customFormat="1" ht="15.75">
      <c r="A597" s="79"/>
      <c r="B597" s="80"/>
      <c r="C597" s="80"/>
      <c r="D597" s="80"/>
      <c r="E597" s="80"/>
      <c r="F597" s="80"/>
      <c r="G597" s="80"/>
      <c r="H597" s="80"/>
      <c r="I597" s="80"/>
      <c r="J597" s="80"/>
      <c r="M597" s="85"/>
      <c r="N597" s="85"/>
    </row>
    <row r="598" spans="1:14" s="922" customFormat="1" ht="15.75">
      <c r="A598" s="79"/>
      <c r="B598" s="80"/>
      <c r="C598" s="80"/>
      <c r="D598" s="80"/>
      <c r="E598" s="80"/>
      <c r="F598" s="80"/>
      <c r="G598" s="80"/>
      <c r="H598" s="80"/>
      <c r="I598" s="80"/>
      <c r="J598" s="80"/>
      <c r="M598" s="85"/>
      <c r="N598" s="85"/>
    </row>
    <row r="599" spans="1:14" s="922" customFormat="1" ht="15.75">
      <c r="A599" s="79"/>
      <c r="B599" s="80"/>
      <c r="C599" s="80"/>
      <c r="D599" s="80"/>
      <c r="E599" s="80"/>
      <c r="F599" s="80"/>
      <c r="G599" s="80"/>
      <c r="H599" s="80"/>
      <c r="I599" s="80"/>
      <c r="J599" s="80"/>
      <c r="M599" s="85"/>
      <c r="N599" s="85"/>
    </row>
    <row r="600" spans="1:14" s="922" customFormat="1" ht="15.75">
      <c r="A600" s="79"/>
      <c r="B600" s="80"/>
      <c r="C600" s="80"/>
      <c r="D600" s="80"/>
      <c r="E600" s="80"/>
      <c r="F600" s="80"/>
      <c r="G600" s="80"/>
      <c r="H600" s="80"/>
      <c r="I600" s="80"/>
      <c r="J600" s="80"/>
      <c r="M600" s="85"/>
      <c r="N600" s="85"/>
    </row>
    <row r="601" spans="1:14" s="922" customFormat="1" ht="15.75">
      <c r="A601" s="79"/>
      <c r="B601" s="80"/>
      <c r="C601" s="80"/>
      <c r="D601" s="80"/>
      <c r="E601" s="80"/>
      <c r="F601" s="80"/>
      <c r="G601" s="80"/>
      <c r="H601" s="80"/>
      <c r="I601" s="80"/>
      <c r="J601" s="80"/>
      <c r="M601" s="85"/>
      <c r="N601" s="85"/>
    </row>
    <row r="602" spans="1:14" s="922" customFormat="1" ht="15.75">
      <c r="A602" s="79"/>
      <c r="B602" s="80"/>
      <c r="C602" s="80"/>
      <c r="D602" s="80"/>
      <c r="E602" s="80"/>
      <c r="F602" s="80"/>
      <c r="G602" s="80"/>
      <c r="H602" s="80"/>
      <c r="I602" s="80"/>
      <c r="J602" s="80"/>
      <c r="M602" s="85"/>
      <c r="N602" s="85"/>
    </row>
    <row r="603" spans="1:14" s="922" customFormat="1" ht="15.75">
      <c r="A603" s="79"/>
      <c r="B603" s="80"/>
      <c r="C603" s="80"/>
      <c r="D603" s="80"/>
      <c r="E603" s="80"/>
      <c r="F603" s="80"/>
      <c r="G603" s="80"/>
      <c r="H603" s="80"/>
      <c r="I603" s="80"/>
      <c r="J603" s="80"/>
      <c r="M603" s="85"/>
      <c r="N603" s="85"/>
    </row>
    <row r="604" spans="1:14" s="922" customFormat="1" ht="15.75">
      <c r="A604" s="79"/>
      <c r="B604" s="80"/>
      <c r="C604" s="80"/>
      <c r="D604" s="80"/>
      <c r="E604" s="80"/>
      <c r="F604" s="80"/>
      <c r="G604" s="80"/>
      <c r="H604" s="80"/>
      <c r="I604" s="80"/>
      <c r="J604" s="80"/>
      <c r="M604" s="85"/>
      <c r="N604" s="85"/>
    </row>
    <row r="605" spans="1:14" s="922" customFormat="1" ht="15.75">
      <c r="A605" s="79"/>
      <c r="B605" s="80"/>
      <c r="C605" s="80"/>
      <c r="D605" s="80"/>
      <c r="E605" s="80"/>
      <c r="F605" s="80"/>
      <c r="G605" s="80"/>
      <c r="H605" s="80"/>
      <c r="I605" s="80"/>
      <c r="J605" s="80"/>
      <c r="M605" s="85"/>
      <c r="N605" s="85"/>
    </row>
    <row r="606" spans="1:14" s="922" customFormat="1" ht="15.75">
      <c r="A606" s="79"/>
      <c r="B606" s="80"/>
      <c r="C606" s="80"/>
      <c r="D606" s="80"/>
      <c r="E606" s="80"/>
      <c r="F606" s="80"/>
      <c r="G606" s="80"/>
      <c r="H606" s="80"/>
      <c r="I606" s="80"/>
      <c r="J606" s="80"/>
      <c r="M606" s="85"/>
      <c r="N606" s="85"/>
    </row>
    <row r="607" spans="1:14" s="922" customFormat="1" ht="15.75">
      <c r="A607" s="79"/>
      <c r="B607" s="80"/>
      <c r="C607" s="80"/>
      <c r="D607" s="80"/>
      <c r="E607" s="80"/>
      <c r="F607" s="80"/>
      <c r="G607" s="80"/>
      <c r="H607" s="80"/>
      <c r="I607" s="80"/>
      <c r="J607" s="80"/>
      <c r="M607" s="85"/>
      <c r="N607" s="85"/>
    </row>
    <row r="608" spans="1:14" s="922" customFormat="1" ht="15.75">
      <c r="A608" s="79"/>
      <c r="B608" s="80"/>
      <c r="C608" s="80"/>
      <c r="D608" s="80"/>
      <c r="E608" s="80"/>
      <c r="F608" s="80"/>
      <c r="G608" s="80"/>
      <c r="H608" s="80"/>
      <c r="I608" s="80"/>
      <c r="J608" s="80"/>
      <c r="M608" s="85"/>
      <c r="N608" s="85"/>
    </row>
    <row r="609" spans="1:14" s="922" customFormat="1" ht="15.75">
      <c r="A609" s="79"/>
      <c r="B609" s="80"/>
      <c r="C609" s="80"/>
      <c r="D609" s="80"/>
      <c r="E609" s="80"/>
      <c r="F609" s="80"/>
      <c r="G609" s="80"/>
      <c r="H609" s="80"/>
      <c r="I609" s="80"/>
      <c r="J609" s="80"/>
      <c r="M609" s="85"/>
      <c r="N609" s="85"/>
    </row>
    <row r="610" spans="1:14" s="922" customFormat="1" ht="15.75">
      <c r="A610" s="79"/>
      <c r="B610" s="80"/>
      <c r="C610" s="80"/>
      <c r="D610" s="80"/>
      <c r="E610" s="80"/>
      <c r="F610" s="80"/>
      <c r="G610" s="80"/>
      <c r="H610" s="80"/>
      <c r="I610" s="80"/>
      <c r="J610" s="80"/>
      <c r="M610" s="85"/>
      <c r="N610" s="85"/>
    </row>
    <row r="611" spans="1:14" s="922" customFormat="1" ht="15.75">
      <c r="A611" s="79"/>
      <c r="B611" s="80"/>
      <c r="C611" s="80"/>
      <c r="D611" s="80"/>
      <c r="E611" s="80"/>
      <c r="F611" s="80"/>
      <c r="G611" s="80"/>
      <c r="H611" s="80"/>
      <c r="I611" s="80"/>
      <c r="J611" s="80"/>
      <c r="M611" s="85"/>
      <c r="N611" s="85"/>
    </row>
    <row r="612" spans="1:14" s="922" customFormat="1" ht="15.75">
      <c r="A612" s="79"/>
      <c r="B612" s="80"/>
      <c r="C612" s="80"/>
      <c r="D612" s="80"/>
      <c r="E612" s="80"/>
      <c r="F612" s="80"/>
      <c r="G612" s="80"/>
      <c r="H612" s="80"/>
      <c r="I612" s="80"/>
      <c r="J612" s="80"/>
      <c r="M612" s="85"/>
      <c r="N612" s="85"/>
    </row>
    <row r="613" spans="1:14" s="922" customFormat="1" ht="15.75">
      <c r="A613" s="79"/>
      <c r="B613" s="80"/>
      <c r="C613" s="80"/>
      <c r="D613" s="80"/>
      <c r="E613" s="80"/>
      <c r="F613" s="80"/>
      <c r="G613" s="80"/>
      <c r="H613" s="80"/>
      <c r="I613" s="80"/>
      <c r="J613" s="80"/>
      <c r="M613" s="85"/>
      <c r="N613" s="85"/>
    </row>
    <row r="614" spans="1:14" s="922" customFormat="1" ht="15.75">
      <c r="A614" s="79"/>
      <c r="B614" s="80"/>
      <c r="C614" s="80"/>
      <c r="D614" s="80"/>
      <c r="E614" s="80"/>
      <c r="F614" s="80"/>
      <c r="G614" s="80"/>
      <c r="H614" s="80"/>
      <c r="I614" s="80"/>
      <c r="J614" s="80"/>
      <c r="M614" s="85"/>
      <c r="N614" s="85"/>
    </row>
    <row r="615" spans="1:14" s="922" customFormat="1" ht="15.75">
      <c r="A615" s="79"/>
      <c r="B615" s="80"/>
      <c r="C615" s="80"/>
      <c r="D615" s="80"/>
      <c r="E615" s="80"/>
      <c r="F615" s="80"/>
      <c r="G615" s="80"/>
      <c r="H615" s="80"/>
      <c r="I615" s="80"/>
      <c r="J615" s="80"/>
      <c r="M615" s="85"/>
      <c r="N615" s="85"/>
    </row>
    <row r="616" spans="1:14" s="922" customFormat="1" ht="15.75">
      <c r="A616" s="79"/>
      <c r="B616" s="80"/>
      <c r="C616" s="80"/>
      <c r="D616" s="80"/>
      <c r="E616" s="80"/>
      <c r="F616" s="80"/>
      <c r="G616" s="80"/>
      <c r="H616" s="80"/>
      <c r="I616" s="80"/>
      <c r="J616" s="80"/>
      <c r="M616" s="85"/>
      <c r="N616" s="85"/>
    </row>
    <row r="617" spans="1:14" s="922" customFormat="1" ht="15.75">
      <c r="A617" s="79"/>
      <c r="B617" s="80"/>
      <c r="C617" s="80"/>
      <c r="D617" s="80"/>
      <c r="E617" s="80"/>
      <c r="F617" s="80"/>
      <c r="G617" s="80"/>
      <c r="H617" s="80"/>
      <c r="I617" s="80"/>
      <c r="J617" s="80"/>
      <c r="M617" s="85"/>
      <c r="N617" s="85"/>
    </row>
    <row r="618" spans="1:14" s="922" customFormat="1" ht="15.75">
      <c r="A618" s="79"/>
      <c r="B618" s="80"/>
      <c r="C618" s="80"/>
      <c r="D618" s="80"/>
      <c r="E618" s="80"/>
      <c r="F618" s="80"/>
      <c r="G618" s="80"/>
      <c r="H618" s="80"/>
      <c r="I618" s="80"/>
      <c r="J618" s="80"/>
      <c r="M618" s="85"/>
      <c r="N618" s="85"/>
    </row>
    <row r="619" spans="1:14" s="922" customFormat="1" ht="15.75">
      <c r="A619" s="79"/>
      <c r="B619" s="80"/>
      <c r="C619" s="80"/>
      <c r="D619" s="80"/>
      <c r="E619" s="80"/>
      <c r="F619" s="80"/>
      <c r="G619" s="80"/>
      <c r="H619" s="80"/>
      <c r="I619" s="80"/>
      <c r="J619" s="80"/>
      <c r="M619" s="85"/>
      <c r="N619" s="85"/>
    </row>
    <row r="620" spans="1:14" s="922" customFormat="1" ht="15.75">
      <c r="A620" s="79"/>
      <c r="B620" s="80"/>
      <c r="C620" s="80"/>
      <c r="D620" s="80"/>
      <c r="E620" s="80"/>
      <c r="F620" s="80"/>
      <c r="G620" s="80"/>
      <c r="H620" s="80"/>
      <c r="I620" s="80"/>
      <c r="J620" s="80"/>
      <c r="M620" s="85"/>
      <c r="N620" s="85"/>
    </row>
    <row r="621" spans="1:14" s="922" customFormat="1" ht="15.75">
      <c r="A621" s="79"/>
      <c r="B621" s="80"/>
      <c r="C621" s="80"/>
      <c r="D621" s="80"/>
      <c r="E621" s="80"/>
      <c r="F621" s="80"/>
      <c r="G621" s="80"/>
      <c r="H621" s="80"/>
      <c r="I621" s="80"/>
      <c r="J621" s="80"/>
      <c r="M621" s="85"/>
      <c r="N621" s="85"/>
    </row>
    <row r="622" spans="1:14" s="922" customFormat="1" ht="15.75">
      <c r="A622" s="79"/>
      <c r="B622" s="80"/>
      <c r="C622" s="80"/>
      <c r="D622" s="80"/>
      <c r="E622" s="80"/>
      <c r="F622" s="80"/>
      <c r="G622" s="80"/>
      <c r="H622" s="80"/>
      <c r="I622" s="80"/>
      <c r="J622" s="80"/>
      <c r="M622" s="85"/>
      <c r="N622" s="85"/>
    </row>
    <row r="623" spans="1:14" s="922" customFormat="1" ht="15.75">
      <c r="A623" s="79"/>
      <c r="B623" s="80"/>
      <c r="C623" s="80"/>
      <c r="D623" s="80"/>
      <c r="E623" s="80"/>
      <c r="F623" s="80"/>
      <c r="G623" s="80"/>
      <c r="H623" s="80"/>
      <c r="I623" s="80"/>
      <c r="J623" s="80"/>
      <c r="M623" s="85"/>
      <c r="N623" s="85"/>
    </row>
    <row r="624" spans="1:14" s="922" customFormat="1" ht="15.75">
      <c r="A624" s="79"/>
      <c r="B624" s="80"/>
      <c r="C624" s="80"/>
      <c r="D624" s="80"/>
      <c r="E624" s="80"/>
      <c r="F624" s="80"/>
      <c r="G624" s="80"/>
      <c r="H624" s="80"/>
      <c r="I624" s="80"/>
      <c r="J624" s="80"/>
      <c r="M624" s="85"/>
      <c r="N624" s="85"/>
    </row>
    <row r="625" spans="1:14" s="922" customFormat="1" ht="15.75">
      <c r="A625" s="79"/>
      <c r="B625" s="80"/>
      <c r="C625" s="80"/>
      <c r="D625" s="80"/>
      <c r="E625" s="80"/>
      <c r="F625" s="80"/>
      <c r="G625" s="80"/>
      <c r="H625" s="80"/>
      <c r="I625" s="80"/>
      <c r="J625" s="80"/>
      <c r="M625" s="85"/>
      <c r="N625" s="85"/>
    </row>
    <row r="626" spans="1:14" s="922" customFormat="1" ht="15.75">
      <c r="A626" s="79"/>
      <c r="B626" s="80"/>
      <c r="C626" s="80"/>
      <c r="D626" s="80"/>
      <c r="E626" s="80"/>
      <c r="F626" s="80"/>
      <c r="G626" s="80"/>
      <c r="H626" s="80"/>
      <c r="I626" s="80"/>
      <c r="J626" s="80"/>
      <c r="M626" s="85"/>
      <c r="N626" s="85"/>
    </row>
    <row r="627" spans="1:14" s="922" customFormat="1" ht="15.75">
      <c r="A627" s="79"/>
      <c r="B627" s="80"/>
      <c r="C627" s="80"/>
      <c r="D627" s="80"/>
      <c r="E627" s="80"/>
      <c r="F627" s="80"/>
      <c r="G627" s="80"/>
      <c r="H627" s="80"/>
      <c r="I627" s="80"/>
      <c r="J627" s="80"/>
      <c r="M627" s="85"/>
      <c r="N627" s="85"/>
    </row>
    <row r="628" spans="1:14" s="922" customFormat="1" ht="15.75">
      <c r="A628" s="79"/>
      <c r="B628" s="80"/>
      <c r="C628" s="80"/>
      <c r="D628" s="80"/>
      <c r="E628" s="80"/>
      <c r="F628" s="80"/>
      <c r="G628" s="80"/>
      <c r="H628" s="80"/>
      <c r="I628" s="80"/>
      <c r="J628" s="80"/>
      <c r="M628" s="85"/>
      <c r="N628" s="85"/>
    </row>
    <row r="629" spans="1:14" s="922" customFormat="1" ht="15.75">
      <c r="A629" s="79"/>
      <c r="B629" s="80"/>
      <c r="C629" s="80"/>
      <c r="D629" s="80"/>
      <c r="E629" s="80"/>
      <c r="F629" s="80"/>
      <c r="G629" s="80"/>
      <c r="H629" s="80"/>
      <c r="I629" s="80"/>
      <c r="J629" s="80"/>
      <c r="M629" s="85"/>
      <c r="N629" s="85"/>
    </row>
    <row r="630" spans="1:14" s="922" customFormat="1" ht="15.75">
      <c r="A630" s="79"/>
      <c r="B630" s="80"/>
      <c r="C630" s="80"/>
      <c r="D630" s="80"/>
      <c r="E630" s="80"/>
      <c r="F630" s="80"/>
      <c r="G630" s="80"/>
      <c r="H630" s="80"/>
      <c r="I630" s="80"/>
      <c r="J630" s="80"/>
      <c r="M630" s="85"/>
      <c r="N630" s="85"/>
    </row>
    <row r="631" spans="1:14" s="922" customFormat="1" ht="15.75">
      <c r="A631" s="79"/>
      <c r="B631" s="80"/>
      <c r="C631" s="80"/>
      <c r="D631" s="80"/>
      <c r="E631" s="80"/>
      <c r="F631" s="80"/>
      <c r="G631" s="80"/>
      <c r="H631" s="80"/>
      <c r="I631" s="80"/>
      <c r="J631" s="80"/>
      <c r="M631" s="85"/>
      <c r="N631" s="85"/>
    </row>
    <row r="632" spans="1:14" s="922" customFormat="1" ht="15.75">
      <c r="A632" s="79"/>
      <c r="B632" s="80"/>
      <c r="C632" s="80"/>
      <c r="D632" s="80"/>
      <c r="E632" s="80"/>
      <c r="F632" s="80"/>
      <c r="G632" s="80"/>
      <c r="H632" s="80"/>
      <c r="I632" s="80"/>
      <c r="J632" s="80"/>
      <c r="M632" s="85"/>
      <c r="N632" s="85"/>
    </row>
    <row r="633" spans="1:14" s="922" customFormat="1" ht="15.75">
      <c r="A633" s="79"/>
      <c r="B633" s="80"/>
      <c r="C633" s="80"/>
      <c r="D633" s="80"/>
      <c r="E633" s="80"/>
      <c r="F633" s="80"/>
      <c r="G633" s="80"/>
      <c r="H633" s="80"/>
      <c r="I633" s="80"/>
      <c r="J633" s="80"/>
      <c r="M633" s="85"/>
      <c r="N633" s="85"/>
    </row>
    <row r="634" spans="1:14" s="922" customFormat="1" ht="15.75">
      <c r="A634" s="79"/>
      <c r="B634" s="80"/>
      <c r="C634" s="80"/>
      <c r="D634" s="80"/>
      <c r="E634" s="80"/>
      <c r="F634" s="80"/>
      <c r="G634" s="80"/>
      <c r="H634" s="80"/>
      <c r="I634" s="80"/>
      <c r="J634" s="80"/>
      <c r="M634" s="85"/>
      <c r="N634" s="85"/>
    </row>
    <row r="635" spans="1:14" s="922" customFormat="1" ht="15.75">
      <c r="A635" s="79"/>
      <c r="B635" s="80"/>
      <c r="C635" s="80"/>
      <c r="D635" s="80"/>
      <c r="E635" s="80"/>
      <c r="F635" s="80"/>
      <c r="G635" s="80"/>
      <c r="H635" s="80"/>
      <c r="I635" s="80"/>
      <c r="J635" s="80"/>
      <c r="M635" s="85"/>
      <c r="N635" s="85"/>
    </row>
    <row r="636" spans="1:14" s="922" customFormat="1" ht="15.75">
      <c r="A636" s="79"/>
      <c r="B636" s="80"/>
      <c r="C636" s="80"/>
      <c r="D636" s="80"/>
      <c r="E636" s="80"/>
      <c r="F636" s="80"/>
      <c r="G636" s="80"/>
      <c r="H636" s="80"/>
      <c r="I636" s="80"/>
      <c r="J636" s="80"/>
      <c r="M636" s="85"/>
      <c r="N636" s="85"/>
    </row>
    <row r="637" spans="1:14" s="922" customFormat="1" ht="15.75">
      <c r="A637" s="79"/>
      <c r="B637" s="80"/>
      <c r="C637" s="80"/>
      <c r="D637" s="80"/>
      <c r="E637" s="80"/>
      <c r="F637" s="80"/>
      <c r="G637" s="80"/>
      <c r="H637" s="80"/>
      <c r="I637" s="80"/>
      <c r="J637" s="80"/>
      <c r="M637" s="85"/>
      <c r="N637" s="85"/>
    </row>
    <row r="638" spans="1:14" s="922" customFormat="1" ht="15.75">
      <c r="A638" s="79"/>
      <c r="B638" s="80"/>
      <c r="C638" s="80"/>
      <c r="D638" s="80"/>
      <c r="E638" s="80"/>
      <c r="F638" s="80"/>
      <c r="G638" s="80"/>
      <c r="H638" s="80"/>
      <c r="I638" s="80"/>
      <c r="J638" s="80"/>
      <c r="M638" s="85"/>
      <c r="N638" s="85"/>
    </row>
    <row r="639" spans="1:14" s="922" customFormat="1" ht="15.75">
      <c r="A639" s="79"/>
      <c r="B639" s="80"/>
      <c r="C639" s="80"/>
      <c r="D639" s="80"/>
      <c r="E639" s="80"/>
      <c r="F639" s="80"/>
      <c r="G639" s="80"/>
      <c r="H639" s="80"/>
      <c r="I639" s="80"/>
      <c r="J639" s="80"/>
      <c r="M639" s="85"/>
      <c r="N639" s="85"/>
    </row>
    <row r="640" spans="1:14" s="922" customFormat="1" ht="15.75">
      <c r="A640" s="79"/>
      <c r="B640" s="80"/>
      <c r="C640" s="80"/>
      <c r="D640" s="80"/>
      <c r="E640" s="80"/>
      <c r="F640" s="80"/>
      <c r="G640" s="80"/>
      <c r="H640" s="80"/>
      <c r="I640" s="80"/>
      <c r="J640" s="80"/>
      <c r="M640" s="85"/>
      <c r="N640" s="85"/>
    </row>
    <row r="641" spans="1:14" s="922" customFormat="1" ht="15.75">
      <c r="A641" s="79"/>
      <c r="B641" s="80"/>
      <c r="C641" s="80"/>
      <c r="D641" s="80"/>
      <c r="E641" s="80"/>
      <c r="F641" s="80"/>
      <c r="G641" s="80"/>
      <c r="H641" s="80"/>
      <c r="I641" s="80"/>
      <c r="J641" s="80"/>
      <c r="M641" s="85"/>
      <c r="N641" s="85"/>
    </row>
    <row r="642" spans="1:14" s="922" customFormat="1" ht="15.75">
      <c r="A642" s="79"/>
      <c r="B642" s="80"/>
      <c r="C642" s="80"/>
      <c r="D642" s="80"/>
      <c r="E642" s="80"/>
      <c r="F642" s="80"/>
      <c r="G642" s="80"/>
      <c r="H642" s="80"/>
      <c r="I642" s="80"/>
      <c r="J642" s="80"/>
      <c r="M642" s="85"/>
      <c r="N642" s="85"/>
    </row>
    <row r="643" spans="1:14" s="922" customFormat="1" ht="15.75">
      <c r="A643" s="79"/>
      <c r="B643" s="80"/>
      <c r="C643" s="80"/>
      <c r="D643" s="80"/>
      <c r="E643" s="80"/>
      <c r="F643" s="80"/>
      <c r="G643" s="80"/>
      <c r="H643" s="80"/>
      <c r="I643" s="80"/>
      <c r="J643" s="80"/>
      <c r="M643" s="85"/>
      <c r="N643" s="85"/>
    </row>
    <row r="644" spans="1:14" s="922" customFormat="1" ht="15.75">
      <c r="A644" s="79"/>
      <c r="B644" s="80"/>
      <c r="C644" s="80"/>
      <c r="D644" s="80"/>
      <c r="E644" s="80"/>
      <c r="F644" s="80"/>
      <c r="G644" s="80"/>
      <c r="H644" s="80"/>
      <c r="I644" s="80"/>
      <c r="J644" s="80"/>
      <c r="M644" s="85"/>
      <c r="N644" s="85"/>
    </row>
    <row r="645" spans="1:14" s="922" customFormat="1" ht="15.75">
      <c r="A645" s="79"/>
      <c r="B645" s="80"/>
      <c r="C645" s="80"/>
      <c r="D645" s="80"/>
      <c r="E645" s="80"/>
      <c r="F645" s="80"/>
      <c r="G645" s="80"/>
      <c r="H645" s="80"/>
      <c r="I645" s="80"/>
      <c r="J645" s="80"/>
      <c r="M645" s="85"/>
      <c r="N645" s="85"/>
    </row>
    <row r="646" spans="1:14" s="922" customFormat="1" ht="15.75">
      <c r="A646" s="79"/>
      <c r="B646" s="80"/>
      <c r="C646" s="80"/>
      <c r="D646" s="80"/>
      <c r="E646" s="80"/>
      <c r="F646" s="80"/>
      <c r="G646" s="80"/>
      <c r="H646" s="80"/>
      <c r="I646" s="80"/>
      <c r="J646" s="80"/>
      <c r="M646" s="85"/>
      <c r="N646" s="85"/>
    </row>
    <row r="647" spans="1:14" s="922" customFormat="1" ht="15.75">
      <c r="A647" s="79"/>
      <c r="B647" s="80"/>
      <c r="C647" s="80"/>
      <c r="D647" s="80"/>
      <c r="E647" s="80"/>
      <c r="F647" s="80"/>
      <c r="G647" s="80"/>
      <c r="H647" s="80"/>
      <c r="I647" s="80"/>
      <c r="J647" s="80"/>
      <c r="M647" s="85"/>
      <c r="N647" s="85"/>
    </row>
  </sheetData>
  <mergeCells count="6">
    <mergeCell ref="A26:J26"/>
    <mergeCell ref="A2:L2"/>
    <mergeCell ref="A3:L3"/>
    <mergeCell ref="A4:L4"/>
    <mergeCell ref="A5:L5"/>
    <mergeCell ref="A25:J25"/>
  </mergeCells>
  <printOptions horizontalCentered="1"/>
  <pageMargins left="0.77" right="0.52" top="0.56000000000000005" bottom="0.43" header="0.51181102362204722" footer="0.38"/>
  <pageSetup scale="60" orientation="landscape" horizontalDpi="300"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M649"/>
  <sheetViews>
    <sheetView zoomScale="75" workbookViewId="0">
      <selection activeCell="O16" sqref="O16"/>
    </sheetView>
  </sheetViews>
  <sheetFormatPr defaultColWidth="9.140625" defaultRowHeight="15"/>
  <cols>
    <col min="1" max="1" width="37.28515625" style="641" customWidth="1"/>
    <col min="2" max="8" width="19.28515625" style="80" customWidth="1"/>
    <col min="9" max="9" width="15.5703125" style="80" customWidth="1"/>
    <col min="10" max="10" width="15" style="80" customWidth="1"/>
    <col min="11" max="11" width="5.28515625" style="515" customWidth="1"/>
    <col min="12" max="256" width="9.140625" style="922"/>
    <col min="257" max="257" width="37.28515625" style="922" customWidth="1"/>
    <col min="258" max="264" width="19.28515625" style="922" customWidth="1"/>
    <col min="265" max="265" width="15.5703125" style="922" customWidth="1"/>
    <col min="266" max="266" width="15" style="922" customWidth="1"/>
    <col min="267" max="267" width="5.28515625" style="922" customWidth="1"/>
    <col min="268" max="512" width="9.140625" style="922"/>
    <col min="513" max="513" width="37.28515625" style="922" customWidth="1"/>
    <col min="514" max="520" width="19.28515625" style="922" customWidth="1"/>
    <col min="521" max="521" width="15.5703125" style="922" customWidth="1"/>
    <col min="522" max="522" width="15" style="922" customWidth="1"/>
    <col min="523" max="523" width="5.28515625" style="922" customWidth="1"/>
    <col min="524" max="768" width="9.140625" style="922"/>
    <col min="769" max="769" width="37.28515625" style="922" customWidth="1"/>
    <col min="770" max="776" width="19.28515625" style="922" customWidth="1"/>
    <col min="777" max="777" width="15.5703125" style="922" customWidth="1"/>
    <col min="778" max="778" width="15" style="922" customWidth="1"/>
    <col min="779" max="779" width="5.28515625" style="922" customWidth="1"/>
    <col min="780" max="1024" width="9.140625" style="922"/>
    <col min="1025" max="1025" width="37.28515625" style="922" customWidth="1"/>
    <col min="1026" max="1032" width="19.28515625" style="922" customWidth="1"/>
    <col min="1033" max="1033" width="15.5703125" style="922" customWidth="1"/>
    <col min="1034" max="1034" width="15" style="922" customWidth="1"/>
    <col min="1035" max="1035" width="5.28515625" style="922" customWidth="1"/>
    <col min="1036" max="1280" width="9.140625" style="922"/>
    <col min="1281" max="1281" width="37.28515625" style="922" customWidth="1"/>
    <col min="1282" max="1288" width="19.28515625" style="922" customWidth="1"/>
    <col min="1289" max="1289" width="15.5703125" style="922" customWidth="1"/>
    <col min="1290" max="1290" width="15" style="922" customWidth="1"/>
    <col min="1291" max="1291" width="5.28515625" style="922" customWidth="1"/>
    <col min="1292" max="1536" width="9.140625" style="922"/>
    <col min="1537" max="1537" width="37.28515625" style="922" customWidth="1"/>
    <col min="1538" max="1544" width="19.28515625" style="922" customWidth="1"/>
    <col min="1545" max="1545" width="15.5703125" style="922" customWidth="1"/>
    <col min="1546" max="1546" width="15" style="922" customWidth="1"/>
    <col min="1547" max="1547" width="5.28515625" style="922" customWidth="1"/>
    <col min="1548" max="1792" width="9.140625" style="922"/>
    <col min="1793" max="1793" width="37.28515625" style="922" customWidth="1"/>
    <col min="1794" max="1800" width="19.28515625" style="922" customWidth="1"/>
    <col min="1801" max="1801" width="15.5703125" style="922" customWidth="1"/>
    <col min="1802" max="1802" width="15" style="922" customWidth="1"/>
    <col min="1803" max="1803" width="5.28515625" style="922" customWidth="1"/>
    <col min="1804" max="2048" width="9.140625" style="922"/>
    <col min="2049" max="2049" width="37.28515625" style="922" customWidth="1"/>
    <col min="2050" max="2056" width="19.28515625" style="922" customWidth="1"/>
    <col min="2057" max="2057" width="15.5703125" style="922" customWidth="1"/>
    <col min="2058" max="2058" width="15" style="922" customWidth="1"/>
    <col min="2059" max="2059" width="5.28515625" style="922" customWidth="1"/>
    <col min="2060" max="2304" width="9.140625" style="922"/>
    <col min="2305" max="2305" width="37.28515625" style="922" customWidth="1"/>
    <col min="2306" max="2312" width="19.28515625" style="922" customWidth="1"/>
    <col min="2313" max="2313" width="15.5703125" style="922" customWidth="1"/>
    <col min="2314" max="2314" width="15" style="922" customWidth="1"/>
    <col min="2315" max="2315" width="5.28515625" style="922" customWidth="1"/>
    <col min="2316" max="2560" width="9.140625" style="922"/>
    <col min="2561" max="2561" width="37.28515625" style="922" customWidth="1"/>
    <col min="2562" max="2568" width="19.28515625" style="922" customWidth="1"/>
    <col min="2569" max="2569" width="15.5703125" style="922" customWidth="1"/>
    <col min="2570" max="2570" width="15" style="922" customWidth="1"/>
    <col min="2571" max="2571" width="5.28515625" style="922" customWidth="1"/>
    <col min="2572" max="2816" width="9.140625" style="922"/>
    <col min="2817" max="2817" width="37.28515625" style="922" customWidth="1"/>
    <col min="2818" max="2824" width="19.28515625" style="922" customWidth="1"/>
    <col min="2825" max="2825" width="15.5703125" style="922" customWidth="1"/>
    <col min="2826" max="2826" width="15" style="922" customWidth="1"/>
    <col min="2827" max="2827" width="5.28515625" style="922" customWidth="1"/>
    <col min="2828" max="3072" width="9.140625" style="922"/>
    <col min="3073" max="3073" width="37.28515625" style="922" customWidth="1"/>
    <col min="3074" max="3080" width="19.28515625" style="922" customWidth="1"/>
    <col min="3081" max="3081" width="15.5703125" style="922" customWidth="1"/>
    <col min="3082" max="3082" width="15" style="922" customWidth="1"/>
    <col min="3083" max="3083" width="5.28515625" style="922" customWidth="1"/>
    <col min="3084" max="3328" width="9.140625" style="922"/>
    <col min="3329" max="3329" width="37.28515625" style="922" customWidth="1"/>
    <col min="3330" max="3336" width="19.28515625" style="922" customWidth="1"/>
    <col min="3337" max="3337" width="15.5703125" style="922" customWidth="1"/>
    <col min="3338" max="3338" width="15" style="922" customWidth="1"/>
    <col min="3339" max="3339" width="5.28515625" style="922" customWidth="1"/>
    <col min="3340" max="3584" width="9.140625" style="922"/>
    <col min="3585" max="3585" width="37.28515625" style="922" customWidth="1"/>
    <col min="3586" max="3592" width="19.28515625" style="922" customWidth="1"/>
    <col min="3593" max="3593" width="15.5703125" style="922" customWidth="1"/>
    <col min="3594" max="3594" width="15" style="922" customWidth="1"/>
    <col min="3595" max="3595" width="5.28515625" style="922" customWidth="1"/>
    <col min="3596" max="3840" width="9.140625" style="922"/>
    <col min="3841" max="3841" width="37.28515625" style="922" customWidth="1"/>
    <col min="3842" max="3848" width="19.28515625" style="922" customWidth="1"/>
    <col min="3849" max="3849" width="15.5703125" style="922" customWidth="1"/>
    <col min="3850" max="3850" width="15" style="922" customWidth="1"/>
    <col min="3851" max="3851" width="5.28515625" style="922" customWidth="1"/>
    <col min="3852" max="4096" width="9.140625" style="922"/>
    <col min="4097" max="4097" width="37.28515625" style="922" customWidth="1"/>
    <col min="4098" max="4104" width="19.28515625" style="922" customWidth="1"/>
    <col min="4105" max="4105" width="15.5703125" style="922" customWidth="1"/>
    <col min="4106" max="4106" width="15" style="922" customWidth="1"/>
    <col min="4107" max="4107" width="5.28515625" style="922" customWidth="1"/>
    <col min="4108" max="4352" width="9.140625" style="922"/>
    <col min="4353" max="4353" width="37.28515625" style="922" customWidth="1"/>
    <col min="4354" max="4360" width="19.28515625" style="922" customWidth="1"/>
    <col min="4361" max="4361" width="15.5703125" style="922" customWidth="1"/>
    <col min="4362" max="4362" width="15" style="922" customWidth="1"/>
    <col min="4363" max="4363" width="5.28515625" style="922" customWidth="1"/>
    <col min="4364" max="4608" width="9.140625" style="922"/>
    <col min="4609" max="4609" width="37.28515625" style="922" customWidth="1"/>
    <col min="4610" max="4616" width="19.28515625" style="922" customWidth="1"/>
    <col min="4617" max="4617" width="15.5703125" style="922" customWidth="1"/>
    <col min="4618" max="4618" width="15" style="922" customWidth="1"/>
    <col min="4619" max="4619" width="5.28515625" style="922" customWidth="1"/>
    <col min="4620" max="4864" width="9.140625" style="922"/>
    <col min="4865" max="4865" width="37.28515625" style="922" customWidth="1"/>
    <col min="4866" max="4872" width="19.28515625" style="922" customWidth="1"/>
    <col min="4873" max="4873" width="15.5703125" style="922" customWidth="1"/>
    <col min="4874" max="4874" width="15" style="922" customWidth="1"/>
    <col min="4875" max="4875" width="5.28515625" style="922" customWidth="1"/>
    <col min="4876" max="5120" width="9.140625" style="922"/>
    <col min="5121" max="5121" width="37.28515625" style="922" customWidth="1"/>
    <col min="5122" max="5128" width="19.28515625" style="922" customWidth="1"/>
    <col min="5129" max="5129" width="15.5703125" style="922" customWidth="1"/>
    <col min="5130" max="5130" width="15" style="922" customWidth="1"/>
    <col min="5131" max="5131" width="5.28515625" style="922" customWidth="1"/>
    <col min="5132" max="5376" width="9.140625" style="922"/>
    <col min="5377" max="5377" width="37.28515625" style="922" customWidth="1"/>
    <col min="5378" max="5384" width="19.28515625" style="922" customWidth="1"/>
    <col min="5385" max="5385" width="15.5703125" style="922" customWidth="1"/>
    <col min="5386" max="5386" width="15" style="922" customWidth="1"/>
    <col min="5387" max="5387" width="5.28515625" style="922" customWidth="1"/>
    <col min="5388" max="5632" width="9.140625" style="922"/>
    <col min="5633" max="5633" width="37.28515625" style="922" customWidth="1"/>
    <col min="5634" max="5640" width="19.28515625" style="922" customWidth="1"/>
    <col min="5641" max="5641" width="15.5703125" style="922" customWidth="1"/>
    <col min="5642" max="5642" width="15" style="922" customWidth="1"/>
    <col min="5643" max="5643" width="5.28515625" style="922" customWidth="1"/>
    <col min="5644" max="5888" width="9.140625" style="922"/>
    <col min="5889" max="5889" width="37.28515625" style="922" customWidth="1"/>
    <col min="5890" max="5896" width="19.28515625" style="922" customWidth="1"/>
    <col min="5897" max="5897" width="15.5703125" style="922" customWidth="1"/>
    <col min="5898" max="5898" width="15" style="922" customWidth="1"/>
    <col min="5899" max="5899" width="5.28515625" style="922" customWidth="1"/>
    <col min="5900" max="6144" width="9.140625" style="922"/>
    <col min="6145" max="6145" width="37.28515625" style="922" customWidth="1"/>
    <col min="6146" max="6152" width="19.28515625" style="922" customWidth="1"/>
    <col min="6153" max="6153" width="15.5703125" style="922" customWidth="1"/>
    <col min="6154" max="6154" width="15" style="922" customWidth="1"/>
    <col min="6155" max="6155" width="5.28515625" style="922" customWidth="1"/>
    <col min="6156" max="6400" width="9.140625" style="922"/>
    <col min="6401" max="6401" width="37.28515625" style="922" customWidth="1"/>
    <col min="6402" max="6408" width="19.28515625" style="922" customWidth="1"/>
    <col min="6409" max="6409" width="15.5703125" style="922" customWidth="1"/>
    <col min="6410" max="6410" width="15" style="922" customWidth="1"/>
    <col min="6411" max="6411" width="5.28515625" style="922" customWidth="1"/>
    <col min="6412" max="6656" width="9.140625" style="922"/>
    <col min="6657" max="6657" width="37.28515625" style="922" customWidth="1"/>
    <col min="6658" max="6664" width="19.28515625" style="922" customWidth="1"/>
    <col min="6665" max="6665" width="15.5703125" style="922" customWidth="1"/>
    <col min="6666" max="6666" width="15" style="922" customWidth="1"/>
    <col min="6667" max="6667" width="5.28515625" style="922" customWidth="1"/>
    <col min="6668" max="6912" width="9.140625" style="922"/>
    <col min="6913" max="6913" width="37.28515625" style="922" customWidth="1"/>
    <col min="6914" max="6920" width="19.28515625" style="922" customWidth="1"/>
    <col min="6921" max="6921" width="15.5703125" style="922" customWidth="1"/>
    <col min="6922" max="6922" width="15" style="922" customWidth="1"/>
    <col min="6923" max="6923" width="5.28515625" style="922" customWidth="1"/>
    <col min="6924" max="7168" width="9.140625" style="922"/>
    <col min="7169" max="7169" width="37.28515625" style="922" customWidth="1"/>
    <col min="7170" max="7176" width="19.28515625" style="922" customWidth="1"/>
    <col min="7177" max="7177" width="15.5703125" style="922" customWidth="1"/>
    <col min="7178" max="7178" width="15" style="922" customWidth="1"/>
    <col min="7179" max="7179" width="5.28515625" style="922" customWidth="1"/>
    <col min="7180" max="7424" width="9.140625" style="922"/>
    <col min="7425" max="7425" width="37.28515625" style="922" customWidth="1"/>
    <col min="7426" max="7432" width="19.28515625" style="922" customWidth="1"/>
    <col min="7433" max="7433" width="15.5703125" style="922" customWidth="1"/>
    <col min="7434" max="7434" width="15" style="922" customWidth="1"/>
    <col min="7435" max="7435" width="5.28515625" style="922" customWidth="1"/>
    <col min="7436" max="7680" width="9.140625" style="922"/>
    <col min="7681" max="7681" width="37.28515625" style="922" customWidth="1"/>
    <col min="7682" max="7688" width="19.28515625" style="922" customWidth="1"/>
    <col min="7689" max="7689" width="15.5703125" style="922" customWidth="1"/>
    <col min="7690" max="7690" width="15" style="922" customWidth="1"/>
    <col min="7691" max="7691" width="5.28515625" style="922" customWidth="1"/>
    <col min="7692" max="7936" width="9.140625" style="922"/>
    <col min="7937" max="7937" width="37.28515625" style="922" customWidth="1"/>
    <col min="7938" max="7944" width="19.28515625" style="922" customWidth="1"/>
    <col min="7945" max="7945" width="15.5703125" style="922" customWidth="1"/>
    <col min="7946" max="7946" width="15" style="922" customWidth="1"/>
    <col min="7947" max="7947" width="5.28515625" style="922" customWidth="1"/>
    <col min="7948" max="8192" width="9.140625" style="922"/>
    <col min="8193" max="8193" width="37.28515625" style="922" customWidth="1"/>
    <col min="8194" max="8200" width="19.28515625" style="922" customWidth="1"/>
    <col min="8201" max="8201" width="15.5703125" style="922" customWidth="1"/>
    <col min="8202" max="8202" width="15" style="922" customWidth="1"/>
    <col min="8203" max="8203" width="5.28515625" style="922" customWidth="1"/>
    <col min="8204" max="8448" width="9.140625" style="922"/>
    <col min="8449" max="8449" width="37.28515625" style="922" customWidth="1"/>
    <col min="8450" max="8456" width="19.28515625" style="922" customWidth="1"/>
    <col min="8457" max="8457" width="15.5703125" style="922" customWidth="1"/>
    <col min="8458" max="8458" width="15" style="922" customWidth="1"/>
    <col min="8459" max="8459" width="5.28515625" style="922" customWidth="1"/>
    <col min="8460" max="8704" width="9.140625" style="922"/>
    <col min="8705" max="8705" width="37.28515625" style="922" customWidth="1"/>
    <col min="8706" max="8712" width="19.28515625" style="922" customWidth="1"/>
    <col min="8713" max="8713" width="15.5703125" style="922" customWidth="1"/>
    <col min="8714" max="8714" width="15" style="922" customWidth="1"/>
    <col min="8715" max="8715" width="5.28515625" style="922" customWidth="1"/>
    <col min="8716" max="8960" width="9.140625" style="922"/>
    <col min="8961" max="8961" width="37.28515625" style="922" customWidth="1"/>
    <col min="8962" max="8968" width="19.28515625" style="922" customWidth="1"/>
    <col min="8969" max="8969" width="15.5703125" style="922" customWidth="1"/>
    <col min="8970" max="8970" width="15" style="922" customWidth="1"/>
    <col min="8971" max="8971" width="5.28515625" style="922" customWidth="1"/>
    <col min="8972" max="9216" width="9.140625" style="922"/>
    <col min="9217" max="9217" width="37.28515625" style="922" customWidth="1"/>
    <col min="9218" max="9224" width="19.28515625" style="922" customWidth="1"/>
    <col min="9225" max="9225" width="15.5703125" style="922" customWidth="1"/>
    <col min="9226" max="9226" width="15" style="922" customWidth="1"/>
    <col min="9227" max="9227" width="5.28515625" style="922" customWidth="1"/>
    <col min="9228" max="9472" width="9.140625" style="922"/>
    <col min="9473" max="9473" width="37.28515625" style="922" customWidth="1"/>
    <col min="9474" max="9480" width="19.28515625" style="922" customWidth="1"/>
    <col min="9481" max="9481" width="15.5703125" style="922" customWidth="1"/>
    <col min="9482" max="9482" width="15" style="922" customWidth="1"/>
    <col min="9483" max="9483" width="5.28515625" style="922" customWidth="1"/>
    <col min="9484" max="9728" width="9.140625" style="922"/>
    <col min="9729" max="9729" width="37.28515625" style="922" customWidth="1"/>
    <col min="9730" max="9736" width="19.28515625" style="922" customWidth="1"/>
    <col min="9737" max="9737" width="15.5703125" style="922" customWidth="1"/>
    <col min="9738" max="9738" width="15" style="922" customWidth="1"/>
    <col min="9739" max="9739" width="5.28515625" style="922" customWidth="1"/>
    <col min="9740" max="9984" width="9.140625" style="922"/>
    <col min="9985" max="9985" width="37.28515625" style="922" customWidth="1"/>
    <col min="9986" max="9992" width="19.28515625" style="922" customWidth="1"/>
    <col min="9993" max="9993" width="15.5703125" style="922" customWidth="1"/>
    <col min="9994" max="9994" width="15" style="922" customWidth="1"/>
    <col min="9995" max="9995" width="5.28515625" style="922" customWidth="1"/>
    <col min="9996" max="10240" width="9.140625" style="922"/>
    <col min="10241" max="10241" width="37.28515625" style="922" customWidth="1"/>
    <col min="10242" max="10248" width="19.28515625" style="922" customWidth="1"/>
    <col min="10249" max="10249" width="15.5703125" style="922" customWidth="1"/>
    <col min="10250" max="10250" width="15" style="922" customWidth="1"/>
    <col min="10251" max="10251" width="5.28515625" style="922" customWidth="1"/>
    <col min="10252" max="10496" width="9.140625" style="922"/>
    <col min="10497" max="10497" width="37.28515625" style="922" customWidth="1"/>
    <col min="10498" max="10504" width="19.28515625" style="922" customWidth="1"/>
    <col min="10505" max="10505" width="15.5703125" style="922" customWidth="1"/>
    <col min="10506" max="10506" width="15" style="922" customWidth="1"/>
    <col min="10507" max="10507" width="5.28515625" style="922" customWidth="1"/>
    <col min="10508" max="10752" width="9.140625" style="922"/>
    <col min="10753" max="10753" width="37.28515625" style="922" customWidth="1"/>
    <col min="10754" max="10760" width="19.28515625" style="922" customWidth="1"/>
    <col min="10761" max="10761" width="15.5703125" style="922" customWidth="1"/>
    <col min="10762" max="10762" width="15" style="922" customWidth="1"/>
    <col min="10763" max="10763" width="5.28515625" style="922" customWidth="1"/>
    <col min="10764" max="11008" width="9.140625" style="922"/>
    <col min="11009" max="11009" width="37.28515625" style="922" customWidth="1"/>
    <col min="11010" max="11016" width="19.28515625" style="922" customWidth="1"/>
    <col min="11017" max="11017" width="15.5703125" style="922" customWidth="1"/>
    <col min="11018" max="11018" width="15" style="922" customWidth="1"/>
    <col min="11019" max="11019" width="5.28515625" style="922" customWidth="1"/>
    <col min="11020" max="11264" width="9.140625" style="922"/>
    <col min="11265" max="11265" width="37.28515625" style="922" customWidth="1"/>
    <col min="11266" max="11272" width="19.28515625" style="922" customWidth="1"/>
    <col min="11273" max="11273" width="15.5703125" style="922" customWidth="1"/>
    <col min="11274" max="11274" width="15" style="922" customWidth="1"/>
    <col min="11275" max="11275" width="5.28515625" style="922" customWidth="1"/>
    <col min="11276" max="11520" width="9.140625" style="922"/>
    <col min="11521" max="11521" width="37.28515625" style="922" customWidth="1"/>
    <col min="11522" max="11528" width="19.28515625" style="922" customWidth="1"/>
    <col min="11529" max="11529" width="15.5703125" style="922" customWidth="1"/>
    <col min="11530" max="11530" width="15" style="922" customWidth="1"/>
    <col min="11531" max="11531" width="5.28515625" style="922" customWidth="1"/>
    <col min="11532" max="11776" width="9.140625" style="922"/>
    <col min="11777" max="11777" width="37.28515625" style="922" customWidth="1"/>
    <col min="11778" max="11784" width="19.28515625" style="922" customWidth="1"/>
    <col min="11785" max="11785" width="15.5703125" style="922" customWidth="1"/>
    <col min="11786" max="11786" width="15" style="922" customWidth="1"/>
    <col min="11787" max="11787" width="5.28515625" style="922" customWidth="1"/>
    <col min="11788" max="12032" width="9.140625" style="922"/>
    <col min="12033" max="12033" width="37.28515625" style="922" customWidth="1"/>
    <col min="12034" max="12040" width="19.28515625" style="922" customWidth="1"/>
    <col min="12041" max="12041" width="15.5703125" style="922" customWidth="1"/>
    <col min="12042" max="12042" width="15" style="922" customWidth="1"/>
    <col min="12043" max="12043" width="5.28515625" style="922" customWidth="1"/>
    <col min="12044" max="12288" width="9.140625" style="922"/>
    <col min="12289" max="12289" width="37.28515625" style="922" customWidth="1"/>
    <col min="12290" max="12296" width="19.28515625" style="922" customWidth="1"/>
    <col min="12297" max="12297" width="15.5703125" style="922" customWidth="1"/>
    <col min="12298" max="12298" width="15" style="922" customWidth="1"/>
    <col min="12299" max="12299" width="5.28515625" style="922" customWidth="1"/>
    <col min="12300" max="12544" width="9.140625" style="922"/>
    <col min="12545" max="12545" width="37.28515625" style="922" customWidth="1"/>
    <col min="12546" max="12552" width="19.28515625" style="922" customWidth="1"/>
    <col min="12553" max="12553" width="15.5703125" style="922" customWidth="1"/>
    <col min="12554" max="12554" width="15" style="922" customWidth="1"/>
    <col min="12555" max="12555" width="5.28515625" style="922" customWidth="1"/>
    <col min="12556" max="12800" width="9.140625" style="922"/>
    <col min="12801" max="12801" width="37.28515625" style="922" customWidth="1"/>
    <col min="12802" max="12808" width="19.28515625" style="922" customWidth="1"/>
    <col min="12809" max="12809" width="15.5703125" style="922" customWidth="1"/>
    <col min="12810" max="12810" width="15" style="922" customWidth="1"/>
    <col min="12811" max="12811" width="5.28515625" style="922" customWidth="1"/>
    <col min="12812" max="13056" width="9.140625" style="922"/>
    <col min="13057" max="13057" width="37.28515625" style="922" customWidth="1"/>
    <col min="13058" max="13064" width="19.28515625" style="922" customWidth="1"/>
    <col min="13065" max="13065" width="15.5703125" style="922" customWidth="1"/>
    <col min="13066" max="13066" width="15" style="922" customWidth="1"/>
    <col min="13067" max="13067" width="5.28515625" style="922" customWidth="1"/>
    <col min="13068" max="13312" width="9.140625" style="922"/>
    <col min="13313" max="13313" width="37.28515625" style="922" customWidth="1"/>
    <col min="13314" max="13320" width="19.28515625" style="922" customWidth="1"/>
    <col min="13321" max="13321" width="15.5703125" style="922" customWidth="1"/>
    <col min="13322" max="13322" width="15" style="922" customWidth="1"/>
    <col min="13323" max="13323" width="5.28515625" style="922" customWidth="1"/>
    <col min="13324" max="13568" width="9.140625" style="922"/>
    <col min="13569" max="13569" width="37.28515625" style="922" customWidth="1"/>
    <col min="13570" max="13576" width="19.28515625" style="922" customWidth="1"/>
    <col min="13577" max="13577" width="15.5703125" style="922" customWidth="1"/>
    <col min="13578" max="13578" width="15" style="922" customWidth="1"/>
    <col min="13579" max="13579" width="5.28515625" style="922" customWidth="1"/>
    <col min="13580" max="13824" width="9.140625" style="922"/>
    <col min="13825" max="13825" width="37.28515625" style="922" customWidth="1"/>
    <col min="13826" max="13832" width="19.28515625" style="922" customWidth="1"/>
    <col min="13833" max="13833" width="15.5703125" style="922" customWidth="1"/>
    <col min="13834" max="13834" width="15" style="922" customWidth="1"/>
    <col min="13835" max="13835" width="5.28515625" style="922" customWidth="1"/>
    <col min="13836" max="14080" width="9.140625" style="922"/>
    <col min="14081" max="14081" width="37.28515625" style="922" customWidth="1"/>
    <col min="14082" max="14088" width="19.28515625" style="922" customWidth="1"/>
    <col min="14089" max="14089" width="15.5703125" style="922" customWidth="1"/>
    <col min="14090" max="14090" width="15" style="922" customWidth="1"/>
    <col min="14091" max="14091" width="5.28515625" style="922" customWidth="1"/>
    <col min="14092" max="14336" width="9.140625" style="922"/>
    <col min="14337" max="14337" width="37.28515625" style="922" customWidth="1"/>
    <col min="14338" max="14344" width="19.28515625" style="922" customWidth="1"/>
    <col min="14345" max="14345" width="15.5703125" style="922" customWidth="1"/>
    <col min="14346" max="14346" width="15" style="922" customWidth="1"/>
    <col min="14347" max="14347" width="5.28515625" style="922" customWidth="1"/>
    <col min="14348" max="14592" width="9.140625" style="922"/>
    <col min="14593" max="14593" width="37.28515625" style="922" customWidth="1"/>
    <col min="14594" max="14600" width="19.28515625" style="922" customWidth="1"/>
    <col min="14601" max="14601" width="15.5703125" style="922" customWidth="1"/>
    <col min="14602" max="14602" width="15" style="922" customWidth="1"/>
    <col min="14603" max="14603" width="5.28515625" style="922" customWidth="1"/>
    <col min="14604" max="14848" width="9.140625" style="922"/>
    <col min="14849" max="14849" width="37.28515625" style="922" customWidth="1"/>
    <col min="14850" max="14856" width="19.28515625" style="922" customWidth="1"/>
    <col min="14857" max="14857" width="15.5703125" style="922" customWidth="1"/>
    <col min="14858" max="14858" width="15" style="922" customWidth="1"/>
    <col min="14859" max="14859" width="5.28515625" style="922" customWidth="1"/>
    <col min="14860" max="15104" width="9.140625" style="922"/>
    <col min="15105" max="15105" width="37.28515625" style="922" customWidth="1"/>
    <col min="15106" max="15112" width="19.28515625" style="922" customWidth="1"/>
    <col min="15113" max="15113" width="15.5703125" style="922" customWidth="1"/>
    <col min="15114" max="15114" width="15" style="922" customWidth="1"/>
    <col min="15115" max="15115" width="5.28515625" style="922" customWidth="1"/>
    <col min="15116" max="15360" width="9.140625" style="922"/>
    <col min="15361" max="15361" width="37.28515625" style="922" customWidth="1"/>
    <col min="15362" max="15368" width="19.28515625" style="922" customWidth="1"/>
    <col min="15369" max="15369" width="15.5703125" style="922" customWidth="1"/>
    <col min="15370" max="15370" width="15" style="922" customWidth="1"/>
    <col min="15371" max="15371" width="5.28515625" style="922" customWidth="1"/>
    <col min="15372" max="15616" width="9.140625" style="922"/>
    <col min="15617" max="15617" width="37.28515625" style="922" customWidth="1"/>
    <col min="15618" max="15624" width="19.28515625" style="922" customWidth="1"/>
    <col min="15625" max="15625" width="15.5703125" style="922" customWidth="1"/>
    <col min="15626" max="15626" width="15" style="922" customWidth="1"/>
    <col min="15627" max="15627" width="5.28515625" style="922" customWidth="1"/>
    <col min="15628" max="15872" width="9.140625" style="922"/>
    <col min="15873" max="15873" width="37.28515625" style="922" customWidth="1"/>
    <col min="15874" max="15880" width="19.28515625" style="922" customWidth="1"/>
    <col min="15881" max="15881" width="15.5703125" style="922" customWidth="1"/>
    <col min="15882" max="15882" width="15" style="922" customWidth="1"/>
    <col min="15883" max="15883" width="5.28515625" style="922" customWidth="1"/>
    <col min="15884" max="16128" width="9.140625" style="922"/>
    <col min="16129" max="16129" width="37.28515625" style="922" customWidth="1"/>
    <col min="16130" max="16136" width="19.28515625" style="922" customWidth="1"/>
    <col min="16137" max="16137" width="15.5703125" style="922" customWidth="1"/>
    <col min="16138" max="16138" width="15" style="922" customWidth="1"/>
    <col min="16139" max="16139" width="5.28515625" style="922" customWidth="1"/>
    <col min="16140" max="16384" width="9.140625" style="922"/>
  </cols>
  <sheetData>
    <row r="1" spans="1:10" s="84" customFormat="1" ht="3.75" customHeight="1">
      <c r="A1" s="769"/>
      <c r="B1" s="703"/>
      <c r="C1" s="704"/>
      <c r="D1" s="704"/>
      <c r="E1" s="704"/>
      <c r="F1" s="704"/>
      <c r="G1" s="704"/>
      <c r="H1" s="704"/>
      <c r="I1" s="704"/>
      <c r="J1" s="704"/>
    </row>
    <row r="2" spans="1:10" s="74" customFormat="1" ht="40.5" customHeight="1">
      <c r="A2" s="951" t="s">
        <v>1396</v>
      </c>
      <c r="B2" s="951"/>
      <c r="C2" s="951"/>
      <c r="D2" s="951"/>
      <c r="E2" s="951"/>
      <c r="F2" s="951"/>
      <c r="G2" s="951"/>
      <c r="H2" s="951"/>
      <c r="I2" s="951"/>
      <c r="J2" s="951"/>
    </row>
    <row r="3" spans="1:10" s="74" customFormat="1" ht="27.75" customHeight="1">
      <c r="A3" s="951" t="s">
        <v>856</v>
      </c>
      <c r="B3" s="951"/>
      <c r="C3" s="951"/>
      <c r="D3" s="951"/>
      <c r="E3" s="951"/>
      <c r="F3" s="951"/>
      <c r="G3" s="951"/>
      <c r="H3" s="951"/>
      <c r="I3" s="951"/>
      <c r="J3" s="951"/>
    </row>
    <row r="4" spans="1:10" s="74" customFormat="1" ht="27.75" customHeight="1">
      <c r="A4" s="951" t="s">
        <v>1527</v>
      </c>
      <c r="B4" s="951"/>
      <c r="C4" s="951"/>
      <c r="D4" s="951"/>
      <c r="E4" s="951"/>
      <c r="F4" s="951"/>
      <c r="G4" s="951"/>
      <c r="H4" s="951"/>
      <c r="I4" s="951"/>
      <c r="J4" s="951"/>
    </row>
    <row r="5" spans="1:10" s="75" customFormat="1" ht="42" customHeight="1">
      <c r="A5" s="952" t="s">
        <v>1318</v>
      </c>
      <c r="B5" s="952"/>
      <c r="C5" s="952"/>
      <c r="D5" s="952"/>
      <c r="E5" s="952"/>
      <c r="F5" s="952"/>
      <c r="G5" s="952"/>
      <c r="H5" s="952"/>
      <c r="I5" s="952"/>
      <c r="J5" s="952"/>
    </row>
    <row r="6" spans="1:10" s="922" customFormat="1" ht="6" customHeight="1">
      <c r="A6" s="728"/>
      <c r="B6" s="80"/>
      <c r="C6" s="80"/>
      <c r="D6" s="80"/>
      <c r="E6" s="80"/>
      <c r="F6" s="80"/>
      <c r="G6" s="80"/>
      <c r="H6" s="80"/>
      <c r="I6" s="80"/>
      <c r="J6" s="80"/>
    </row>
    <row r="7" spans="1:10" s="922" customFormat="1" ht="5.25" customHeight="1" thickBot="1">
      <c r="A7" s="726"/>
      <c r="B7" s="655"/>
      <c r="C7" s="655"/>
      <c r="D7" s="656"/>
      <c r="E7" s="655"/>
      <c r="F7" s="655"/>
      <c r="G7" s="655"/>
      <c r="H7" s="655"/>
      <c r="I7" s="655"/>
      <c r="J7" s="655"/>
    </row>
    <row r="8" spans="1:10" s="783" customFormat="1" ht="23.25" customHeight="1" thickTop="1" thickBot="1">
      <c r="A8" s="781" t="s">
        <v>799</v>
      </c>
      <c r="B8" s="782" t="s">
        <v>1397</v>
      </c>
      <c r="C8" s="782" t="s">
        <v>1401</v>
      </c>
      <c r="D8" s="782" t="s">
        <v>1400</v>
      </c>
      <c r="E8" s="782" t="s">
        <v>1398</v>
      </c>
      <c r="F8" s="782" t="s">
        <v>1402</v>
      </c>
      <c r="G8" s="782" t="s">
        <v>1399</v>
      </c>
      <c r="H8" s="782" t="s">
        <v>1403</v>
      </c>
      <c r="I8" s="782" t="s">
        <v>6</v>
      </c>
      <c r="J8" s="782" t="s">
        <v>711</v>
      </c>
    </row>
    <row r="9" spans="1:10" s="922" customFormat="1" ht="27" customHeight="1" thickTop="1">
      <c r="A9" s="784" t="s">
        <v>801</v>
      </c>
      <c r="B9" s="785">
        <v>0</v>
      </c>
      <c r="C9" s="785">
        <v>0</v>
      </c>
      <c r="D9" s="785">
        <v>0</v>
      </c>
      <c r="E9" s="785">
        <v>0</v>
      </c>
      <c r="F9" s="785">
        <v>0</v>
      </c>
      <c r="G9" s="785">
        <v>0</v>
      </c>
      <c r="H9" s="785">
        <v>0</v>
      </c>
      <c r="I9" s="785">
        <v>0</v>
      </c>
      <c r="J9" s="786">
        <v>0</v>
      </c>
    </row>
    <row r="10" spans="1:10" s="922" customFormat="1" ht="18" customHeight="1">
      <c r="A10" s="784" t="s">
        <v>802</v>
      </c>
      <c r="B10" s="785">
        <v>7003.40888</v>
      </c>
      <c r="C10" s="785">
        <v>0</v>
      </c>
      <c r="D10" s="785">
        <v>0</v>
      </c>
      <c r="E10" s="785">
        <v>0</v>
      </c>
      <c r="F10" s="785">
        <v>0</v>
      </c>
      <c r="G10" s="785">
        <v>0</v>
      </c>
      <c r="H10" s="785">
        <v>0</v>
      </c>
      <c r="I10" s="785">
        <v>7003.40888</v>
      </c>
      <c r="J10" s="786">
        <v>2.6582584203564204E-3</v>
      </c>
    </row>
    <row r="11" spans="1:10" s="922" customFormat="1" ht="18" customHeight="1">
      <c r="A11" s="784" t="s">
        <v>803</v>
      </c>
      <c r="B11" s="785">
        <v>32122.9244</v>
      </c>
      <c r="C11" s="785">
        <v>37181.842969999998</v>
      </c>
      <c r="D11" s="785">
        <v>0</v>
      </c>
      <c r="E11" s="785">
        <v>0</v>
      </c>
      <c r="F11" s="785">
        <v>0</v>
      </c>
      <c r="G11" s="785">
        <v>0</v>
      </c>
      <c r="H11" s="785">
        <v>0</v>
      </c>
      <c r="I11" s="785">
        <v>69304.767370000001</v>
      </c>
      <c r="J11" s="786">
        <v>2.6305758322673484E-2</v>
      </c>
    </row>
    <row r="12" spans="1:10" s="922" customFormat="1" ht="18" customHeight="1">
      <c r="A12" s="784" t="s">
        <v>804</v>
      </c>
      <c r="B12" s="785">
        <v>30082.384399999999</v>
      </c>
      <c r="C12" s="785">
        <v>47319.533040000002</v>
      </c>
      <c r="D12" s="785">
        <v>0</v>
      </c>
      <c r="E12" s="785">
        <v>8486.6839999999993</v>
      </c>
      <c r="F12" s="785">
        <v>3300.3960499999998</v>
      </c>
      <c r="G12" s="785">
        <v>10644.885060000001</v>
      </c>
      <c r="H12" s="785">
        <v>11163.4</v>
      </c>
      <c r="I12" s="785">
        <v>110997.28254999999</v>
      </c>
      <c r="J12" s="786">
        <v>4.2130834573693807E-2</v>
      </c>
    </row>
    <row r="13" spans="1:10" s="922" customFormat="1" ht="18" customHeight="1">
      <c r="A13" s="784" t="s">
        <v>805</v>
      </c>
      <c r="B13" s="785">
        <v>87616.110830000005</v>
      </c>
      <c r="C13" s="785">
        <v>48401.570890000003</v>
      </c>
      <c r="D13" s="785">
        <v>3595.0346400000003</v>
      </c>
      <c r="E13" s="785">
        <v>5323.8158200000007</v>
      </c>
      <c r="F13" s="785">
        <v>6035.86283</v>
      </c>
      <c r="G13" s="785">
        <v>9064</v>
      </c>
      <c r="H13" s="785">
        <v>5401</v>
      </c>
      <c r="I13" s="785">
        <v>165437.39500999998</v>
      </c>
      <c r="J13" s="786">
        <v>6.279446993064379E-2</v>
      </c>
    </row>
    <row r="14" spans="1:10" s="922" customFormat="1" ht="18" customHeight="1">
      <c r="A14" s="784" t="s">
        <v>806</v>
      </c>
      <c r="B14" s="785">
        <v>168936.21781</v>
      </c>
      <c r="C14" s="785">
        <v>69626.867889999994</v>
      </c>
      <c r="D14" s="785">
        <v>10676.46092</v>
      </c>
      <c r="E14" s="785">
        <v>8175.8973800000003</v>
      </c>
      <c r="F14" s="785">
        <v>6684.02909</v>
      </c>
      <c r="G14" s="785">
        <v>1386.26505</v>
      </c>
      <c r="H14" s="785">
        <v>9290.2664100000002</v>
      </c>
      <c r="I14" s="785">
        <v>274776.00455000001</v>
      </c>
      <c r="J14" s="786">
        <v>0.10429572802651094</v>
      </c>
    </row>
    <row r="15" spans="1:10" s="922" customFormat="1" ht="18" customHeight="1">
      <c r="A15" s="784" t="s">
        <v>807</v>
      </c>
      <c r="B15" s="785">
        <v>182980.20234000002</v>
      </c>
      <c r="C15" s="785">
        <v>58985.662389999998</v>
      </c>
      <c r="D15" s="785">
        <v>19652.400610000001</v>
      </c>
      <c r="E15" s="785">
        <v>9465.9593800000002</v>
      </c>
      <c r="F15" s="785">
        <v>4769.1934199999996</v>
      </c>
      <c r="G15" s="785">
        <v>2094.3436000000002</v>
      </c>
      <c r="H15" s="785">
        <v>3453.2524199999998</v>
      </c>
      <c r="I15" s="785">
        <v>281401.01416000008</v>
      </c>
      <c r="J15" s="786">
        <v>0.1068103588131008</v>
      </c>
    </row>
    <row r="16" spans="1:10" s="922" customFormat="1" ht="18" customHeight="1">
      <c r="A16" s="784" t="s">
        <v>808</v>
      </c>
      <c r="B16" s="785">
        <v>161766.32734000002</v>
      </c>
      <c r="C16" s="785">
        <v>59065.610209999999</v>
      </c>
      <c r="D16" s="785">
        <v>18321.723449999998</v>
      </c>
      <c r="E16" s="785">
        <v>13168.65136</v>
      </c>
      <c r="F16" s="785">
        <v>6743.4442399999998</v>
      </c>
      <c r="G16" s="785">
        <v>2603.3949500000003</v>
      </c>
      <c r="H16" s="785">
        <v>3513.6321899999998</v>
      </c>
      <c r="I16" s="785">
        <v>265182.78373999998</v>
      </c>
      <c r="J16" s="786">
        <v>0.10065446411725294</v>
      </c>
    </row>
    <row r="17" spans="1:10" s="922" customFormat="1" ht="18" customHeight="1">
      <c r="A17" s="784" t="s">
        <v>809</v>
      </c>
      <c r="B17" s="785">
        <v>126234.73118</v>
      </c>
      <c r="C17" s="785">
        <v>39427.214619999999</v>
      </c>
      <c r="D17" s="785">
        <v>15623.44022</v>
      </c>
      <c r="E17" s="785">
        <v>7834.2559000000001</v>
      </c>
      <c r="F17" s="785">
        <v>3734.00569</v>
      </c>
      <c r="G17" s="785">
        <v>1523.5473100000002</v>
      </c>
      <c r="H17" s="785">
        <v>2031.0846899999999</v>
      </c>
      <c r="I17" s="785">
        <v>196408.27960999994</v>
      </c>
      <c r="J17" s="786">
        <v>7.4549975882744771E-2</v>
      </c>
    </row>
    <row r="18" spans="1:10" s="922" customFormat="1" ht="18" customHeight="1">
      <c r="A18" s="784" t="s">
        <v>810</v>
      </c>
      <c r="B18" s="785">
        <v>180867.47008</v>
      </c>
      <c r="C18" s="785">
        <v>65242.915099999998</v>
      </c>
      <c r="D18" s="785">
        <v>25155.67884</v>
      </c>
      <c r="E18" s="785">
        <v>12035.89553</v>
      </c>
      <c r="F18" s="785">
        <v>10308.80343</v>
      </c>
      <c r="G18" s="785">
        <v>1849.1428799999999</v>
      </c>
      <c r="H18" s="785">
        <v>2121.5498700000003</v>
      </c>
      <c r="I18" s="785">
        <v>297581.45572999999</v>
      </c>
      <c r="J18" s="786">
        <v>0.11295191013268295</v>
      </c>
    </row>
    <row r="19" spans="1:10" s="922" customFormat="1" ht="18" customHeight="1">
      <c r="A19" s="784" t="s">
        <v>811</v>
      </c>
      <c r="B19" s="785">
        <v>249049.13462</v>
      </c>
      <c r="C19" s="785">
        <v>74773.563800000004</v>
      </c>
      <c r="D19" s="785">
        <v>33277.169589999998</v>
      </c>
      <c r="E19" s="785">
        <v>14739.185140000001</v>
      </c>
      <c r="F19" s="785">
        <v>16678.133389999999</v>
      </c>
      <c r="G19" s="785">
        <v>2526.2893199999999</v>
      </c>
      <c r="H19" s="785">
        <v>4166.6095999999998</v>
      </c>
      <c r="I19" s="785">
        <v>395210.08546000003</v>
      </c>
      <c r="J19" s="786">
        <v>0.15000845380940053</v>
      </c>
    </row>
    <row r="20" spans="1:10" s="922" customFormat="1" ht="18" customHeight="1">
      <c r="A20" s="784" t="s">
        <v>812</v>
      </c>
      <c r="B20" s="785">
        <v>265772.93489999999</v>
      </c>
      <c r="C20" s="785">
        <v>82816.837169999999</v>
      </c>
      <c r="D20" s="785">
        <v>48252.622149999996</v>
      </c>
      <c r="E20" s="785">
        <v>17728.319329999998</v>
      </c>
      <c r="F20" s="785">
        <v>17083.534660000001</v>
      </c>
      <c r="G20" s="785">
        <v>3394.0651600000001</v>
      </c>
      <c r="H20" s="785">
        <v>4907.6486299999997</v>
      </c>
      <c r="I20" s="785">
        <v>439955.962</v>
      </c>
      <c r="J20" s="786">
        <v>0.16699248331942448</v>
      </c>
    </row>
    <row r="21" spans="1:10" s="922" customFormat="1" ht="18" customHeight="1">
      <c r="A21" s="784" t="s">
        <v>813</v>
      </c>
      <c r="B21" s="785">
        <v>35023.387340000001</v>
      </c>
      <c r="C21" s="785">
        <v>11079.298140000001</v>
      </c>
      <c r="D21" s="785">
        <v>8530.4267400000008</v>
      </c>
      <c r="E21" s="785">
        <v>2528.3754399999998</v>
      </c>
      <c r="F21" s="785">
        <v>2055.5369999999998</v>
      </c>
      <c r="G21" s="785">
        <v>742.52293999999995</v>
      </c>
      <c r="H21" s="785">
        <v>1254.49704</v>
      </c>
      <c r="I21" s="785">
        <v>61214.04464</v>
      </c>
      <c r="J21" s="786">
        <v>2.3234792141445523E-2</v>
      </c>
    </row>
    <row r="22" spans="1:10" s="922" customFormat="1" ht="18" customHeight="1" thickBot="1">
      <c r="A22" s="784" t="s">
        <v>814</v>
      </c>
      <c r="B22" s="785">
        <v>36556.986539999998</v>
      </c>
      <c r="C22" s="785">
        <v>12274.41426</v>
      </c>
      <c r="D22" s="785">
        <v>9967.47703</v>
      </c>
      <c r="E22" s="785">
        <v>3005.9605299999998</v>
      </c>
      <c r="F22" s="785">
        <v>3172.8843900000002</v>
      </c>
      <c r="G22" s="785">
        <v>2125.78566</v>
      </c>
      <c r="H22" s="785">
        <v>3009.4290699999997</v>
      </c>
      <c r="I22" s="785">
        <v>70112.937479999993</v>
      </c>
      <c r="J22" s="786">
        <v>2.6612512510069703E-2</v>
      </c>
    </row>
    <row r="23" spans="1:10" s="922" customFormat="1" ht="38.25" customHeight="1" thickTop="1" thickBot="1">
      <c r="A23" s="787" t="s">
        <v>6</v>
      </c>
      <c r="B23" s="788">
        <v>1564012.2206599999</v>
      </c>
      <c r="C23" s="788">
        <v>606195.33047999989</v>
      </c>
      <c r="D23" s="788">
        <v>193052.43419000003</v>
      </c>
      <c r="E23" s="788">
        <v>102492.99980999999</v>
      </c>
      <c r="F23" s="788">
        <v>80565.824190000014</v>
      </c>
      <c r="G23" s="788">
        <v>37954.241930000011</v>
      </c>
      <c r="H23" s="788">
        <v>50312.369919999997</v>
      </c>
      <c r="I23" s="788">
        <v>2634585.4211799996</v>
      </c>
      <c r="J23" s="789">
        <v>1</v>
      </c>
    </row>
    <row r="24" spans="1:10" s="922" customFormat="1" ht="37.5" customHeight="1" thickTop="1" thickBot="1">
      <c r="A24" s="790" t="s">
        <v>815</v>
      </c>
      <c r="B24" s="786">
        <v>0.59364642652561905</v>
      </c>
      <c r="C24" s="786">
        <v>0.23009135540137171</v>
      </c>
      <c r="D24" s="786">
        <v>7.3276209849948287E-2</v>
      </c>
      <c r="E24" s="786">
        <v>3.8902894924581564E-2</v>
      </c>
      <c r="F24" s="786">
        <v>3.0580076676320306E-2</v>
      </c>
      <c r="G24" s="786">
        <v>1.4406153478599588E-2</v>
      </c>
      <c r="H24" s="786">
        <v>1.909688314355952E-2</v>
      </c>
      <c r="I24" s="786">
        <v>1</v>
      </c>
      <c r="J24" s="786"/>
    </row>
    <row r="25" spans="1:10" s="476" customFormat="1" ht="32.25" customHeight="1" thickTop="1" thickBot="1">
      <c r="A25" s="791" t="s">
        <v>816</v>
      </c>
      <c r="B25" s="792" t="s">
        <v>1397</v>
      </c>
      <c r="C25" s="792" t="s">
        <v>1401</v>
      </c>
      <c r="D25" s="792" t="s">
        <v>1400</v>
      </c>
      <c r="E25" s="792" t="s">
        <v>1398</v>
      </c>
      <c r="F25" s="792" t="s">
        <v>1402</v>
      </c>
      <c r="G25" s="792" t="s">
        <v>1399</v>
      </c>
      <c r="H25" s="792" t="s">
        <v>1403</v>
      </c>
      <c r="I25" s="792" t="s">
        <v>6</v>
      </c>
      <c r="J25" s="792" t="s">
        <v>711</v>
      </c>
    </row>
    <row r="26" spans="1:10" s="922" customFormat="1" ht="29.25" customHeight="1" thickTop="1">
      <c r="A26" s="784" t="s">
        <v>801</v>
      </c>
      <c r="B26" s="785">
        <v>0</v>
      </c>
      <c r="C26" s="785">
        <v>0</v>
      </c>
      <c r="D26" s="785">
        <v>0</v>
      </c>
      <c r="E26" s="785">
        <v>0</v>
      </c>
      <c r="F26" s="785">
        <v>0</v>
      </c>
      <c r="G26" s="785">
        <v>0</v>
      </c>
      <c r="H26" s="785">
        <v>0</v>
      </c>
      <c r="I26" s="785">
        <v>0</v>
      </c>
      <c r="J26" s="786">
        <v>0</v>
      </c>
    </row>
    <row r="27" spans="1:10" s="922" customFormat="1" ht="18" customHeight="1">
      <c r="A27" s="784" t="s">
        <v>802</v>
      </c>
      <c r="B27" s="785">
        <v>1</v>
      </c>
      <c r="C27" s="785">
        <v>0</v>
      </c>
      <c r="D27" s="785">
        <v>0</v>
      </c>
      <c r="E27" s="785">
        <v>0</v>
      </c>
      <c r="F27" s="785">
        <v>0</v>
      </c>
      <c r="G27" s="785">
        <v>0</v>
      </c>
      <c r="H27" s="785">
        <v>0</v>
      </c>
      <c r="I27" s="785">
        <v>1</v>
      </c>
      <c r="J27" s="786">
        <v>3.8906115652319388E-6</v>
      </c>
    </row>
    <row r="28" spans="1:10" s="922" customFormat="1" ht="18" customHeight="1">
      <c r="A28" s="784" t="s">
        <v>803</v>
      </c>
      <c r="B28" s="785">
        <v>7</v>
      </c>
      <c r="C28" s="785">
        <v>8</v>
      </c>
      <c r="D28" s="785">
        <v>0</v>
      </c>
      <c r="E28" s="785">
        <v>0</v>
      </c>
      <c r="F28" s="785">
        <v>0</v>
      </c>
      <c r="G28" s="785">
        <v>0</v>
      </c>
      <c r="H28" s="785">
        <v>0</v>
      </c>
      <c r="I28" s="785">
        <v>15</v>
      </c>
      <c r="J28" s="786">
        <v>5.8359173478479081E-5</v>
      </c>
    </row>
    <row r="29" spans="1:10" s="922" customFormat="1" ht="18" customHeight="1">
      <c r="A29" s="784" t="s">
        <v>804</v>
      </c>
      <c r="B29" s="785">
        <v>16</v>
      </c>
      <c r="C29" s="785">
        <v>26</v>
      </c>
      <c r="D29" s="785">
        <v>0</v>
      </c>
      <c r="E29" s="785">
        <v>3</v>
      </c>
      <c r="F29" s="785">
        <v>2</v>
      </c>
      <c r="G29" s="785">
        <v>5</v>
      </c>
      <c r="H29" s="785">
        <v>4</v>
      </c>
      <c r="I29" s="785">
        <v>56</v>
      </c>
      <c r="J29" s="786">
        <v>2.1787424765298857E-4</v>
      </c>
    </row>
    <row r="30" spans="1:10" s="922" customFormat="1" ht="18" customHeight="1">
      <c r="A30" s="784" t="s">
        <v>805</v>
      </c>
      <c r="B30" s="785">
        <v>94</v>
      </c>
      <c r="C30" s="785">
        <v>52</v>
      </c>
      <c r="D30" s="785">
        <v>4</v>
      </c>
      <c r="E30" s="785">
        <v>6</v>
      </c>
      <c r="F30" s="785">
        <v>6</v>
      </c>
      <c r="G30" s="785">
        <v>9</v>
      </c>
      <c r="H30" s="785">
        <v>5</v>
      </c>
      <c r="I30" s="785">
        <v>176</v>
      </c>
      <c r="J30" s="786">
        <v>6.8474763548082127E-4</v>
      </c>
    </row>
    <row r="31" spans="1:10" s="922" customFormat="1" ht="18" customHeight="1">
      <c r="A31" s="784" t="s">
        <v>806</v>
      </c>
      <c r="B31" s="785">
        <v>370</v>
      </c>
      <c r="C31" s="785">
        <v>148</v>
      </c>
      <c r="D31" s="785">
        <v>24</v>
      </c>
      <c r="E31" s="785">
        <v>16</v>
      </c>
      <c r="F31" s="785">
        <v>14</v>
      </c>
      <c r="G31" s="785">
        <v>3</v>
      </c>
      <c r="H31" s="785">
        <v>20</v>
      </c>
      <c r="I31" s="785">
        <v>595</v>
      </c>
      <c r="J31" s="786">
        <v>2.3149138813130035E-3</v>
      </c>
    </row>
    <row r="32" spans="1:10" s="922" customFormat="1" ht="18" customHeight="1">
      <c r="A32" s="784" t="s">
        <v>807</v>
      </c>
      <c r="B32" s="785">
        <v>707</v>
      </c>
      <c r="C32" s="785">
        <v>229</v>
      </c>
      <c r="D32" s="785">
        <v>75</v>
      </c>
      <c r="E32" s="785">
        <v>36</v>
      </c>
      <c r="F32" s="785">
        <v>18</v>
      </c>
      <c r="G32" s="785">
        <v>7</v>
      </c>
      <c r="H32" s="785">
        <v>13</v>
      </c>
      <c r="I32" s="785">
        <v>1085</v>
      </c>
      <c r="J32" s="786">
        <v>4.2213135482766532E-3</v>
      </c>
    </row>
    <row r="33" spans="1:10" s="922" customFormat="1" ht="18" customHeight="1">
      <c r="A33" s="784" t="s">
        <v>808</v>
      </c>
      <c r="B33" s="785">
        <v>976</v>
      </c>
      <c r="C33" s="785">
        <v>352</v>
      </c>
      <c r="D33" s="785">
        <v>110</v>
      </c>
      <c r="E33" s="785">
        <v>78</v>
      </c>
      <c r="F33" s="785">
        <v>39</v>
      </c>
      <c r="G33" s="785">
        <v>15</v>
      </c>
      <c r="H33" s="785">
        <v>21</v>
      </c>
      <c r="I33" s="785">
        <v>1591</v>
      </c>
      <c r="J33" s="786">
        <v>6.1899630002840147E-3</v>
      </c>
    </row>
    <row r="34" spans="1:10" s="922" customFormat="1" ht="18" customHeight="1">
      <c r="A34" s="784" t="s">
        <v>809</v>
      </c>
      <c r="B34" s="785">
        <v>1070</v>
      </c>
      <c r="C34" s="785">
        <v>334</v>
      </c>
      <c r="D34" s="785">
        <v>134</v>
      </c>
      <c r="E34" s="785">
        <v>67</v>
      </c>
      <c r="F34" s="785">
        <v>32</v>
      </c>
      <c r="G34" s="785">
        <v>13</v>
      </c>
      <c r="H34" s="785">
        <v>17</v>
      </c>
      <c r="I34" s="785">
        <v>1667</v>
      </c>
      <c r="J34" s="786">
        <v>6.4856494792416416E-3</v>
      </c>
    </row>
    <row r="35" spans="1:10" s="922" customFormat="1" ht="18" customHeight="1">
      <c r="A35" s="784" t="s">
        <v>810</v>
      </c>
      <c r="B35" s="785">
        <v>2174</v>
      </c>
      <c r="C35" s="785">
        <v>781</v>
      </c>
      <c r="D35" s="785">
        <v>302</v>
      </c>
      <c r="E35" s="785">
        <v>142</v>
      </c>
      <c r="F35" s="785">
        <v>122</v>
      </c>
      <c r="G35" s="785">
        <v>22</v>
      </c>
      <c r="H35" s="785">
        <v>25</v>
      </c>
      <c r="I35" s="785">
        <v>3568</v>
      </c>
      <c r="J35" s="786">
        <v>1.3881702064747557E-2</v>
      </c>
    </row>
    <row r="36" spans="1:10" s="922" customFormat="1" ht="18" customHeight="1">
      <c r="A36" s="784" t="s">
        <v>811</v>
      </c>
      <c r="B36" s="785">
        <v>5138</v>
      </c>
      <c r="C36" s="785">
        <v>1550</v>
      </c>
      <c r="D36" s="785">
        <v>696</v>
      </c>
      <c r="E36" s="785">
        <v>309</v>
      </c>
      <c r="F36" s="785">
        <v>354</v>
      </c>
      <c r="G36" s="785">
        <v>52</v>
      </c>
      <c r="H36" s="785">
        <v>87</v>
      </c>
      <c r="I36" s="785">
        <v>8186</v>
      </c>
      <c r="J36" s="786">
        <v>3.1848546272988651E-2</v>
      </c>
    </row>
    <row r="37" spans="1:10" s="922" customFormat="1" ht="18" customHeight="1">
      <c r="A37" s="784" t="s">
        <v>812</v>
      </c>
      <c r="B37" s="785">
        <v>16291</v>
      </c>
      <c r="C37" s="785">
        <v>5072</v>
      </c>
      <c r="D37" s="785">
        <v>3054</v>
      </c>
      <c r="E37" s="785">
        <v>1113</v>
      </c>
      <c r="F37" s="785">
        <v>1048</v>
      </c>
      <c r="G37" s="785">
        <v>224</v>
      </c>
      <c r="H37" s="785">
        <v>324</v>
      </c>
      <c r="I37" s="785">
        <v>27126</v>
      </c>
      <c r="J37" s="786">
        <v>0.10553672931848157</v>
      </c>
    </row>
    <row r="38" spans="1:10" s="922" customFormat="1" ht="18" customHeight="1">
      <c r="A38" s="784" t="s">
        <v>813</v>
      </c>
      <c r="B38" s="785">
        <v>7071</v>
      </c>
      <c r="C38" s="785">
        <v>2254</v>
      </c>
      <c r="D38" s="785">
        <v>1737</v>
      </c>
      <c r="E38" s="785">
        <v>512</v>
      </c>
      <c r="F38" s="785">
        <v>413</v>
      </c>
      <c r="G38" s="785">
        <v>153</v>
      </c>
      <c r="H38" s="785">
        <v>254</v>
      </c>
      <c r="I38" s="785">
        <v>12394</v>
      </c>
      <c r="J38" s="786">
        <v>4.8220239739484652E-2</v>
      </c>
    </row>
    <row r="39" spans="1:10" s="922" customFormat="1" ht="18" customHeight="1" thickBot="1">
      <c r="A39" s="784" t="s">
        <v>814</v>
      </c>
      <c r="B39" s="785">
        <v>118183</v>
      </c>
      <c r="C39" s="785">
        <v>27314</v>
      </c>
      <c r="D39" s="785">
        <v>15544</v>
      </c>
      <c r="E39" s="785">
        <v>9018</v>
      </c>
      <c r="F39" s="785">
        <v>7604</v>
      </c>
      <c r="G39" s="785">
        <v>5497</v>
      </c>
      <c r="H39" s="785">
        <v>17409</v>
      </c>
      <c r="I39" s="785">
        <v>200569</v>
      </c>
      <c r="J39" s="786">
        <v>0.78033607102700475</v>
      </c>
    </row>
    <row r="40" spans="1:10" s="922" customFormat="1" ht="27" customHeight="1" thickTop="1" thickBot="1">
      <c r="A40" s="787" t="s">
        <v>6</v>
      </c>
      <c r="B40" s="788">
        <v>152098</v>
      </c>
      <c r="C40" s="788">
        <v>38120</v>
      </c>
      <c r="D40" s="788">
        <v>21680</v>
      </c>
      <c r="E40" s="788">
        <v>11300</v>
      </c>
      <c r="F40" s="788">
        <v>9652</v>
      </c>
      <c r="G40" s="788">
        <v>6000</v>
      </c>
      <c r="H40" s="788">
        <v>18179</v>
      </c>
      <c r="I40" s="788">
        <v>257029</v>
      </c>
      <c r="J40" s="789">
        <v>1</v>
      </c>
    </row>
    <row r="41" spans="1:10" s="922" customFormat="1" ht="46.5" customHeight="1" thickTop="1">
      <c r="A41" s="793" t="s">
        <v>815</v>
      </c>
      <c r="B41" s="786">
        <v>0.59175423784864745</v>
      </c>
      <c r="C41" s="786">
        <v>0.1483101128666415</v>
      </c>
      <c r="D41" s="786">
        <v>8.4348458734228429E-2</v>
      </c>
      <c r="E41" s="786">
        <v>4.3963910687120911E-2</v>
      </c>
      <c r="F41" s="786">
        <v>3.7552182827618671E-2</v>
      </c>
      <c r="G41" s="786">
        <v>2.3343669391391632E-2</v>
      </c>
      <c r="H41" s="786">
        <v>7.0727427644351415E-2</v>
      </c>
      <c r="I41" s="786">
        <v>1</v>
      </c>
      <c r="J41" s="786"/>
    </row>
    <row r="42" spans="1:10" s="922" customFormat="1" ht="9" customHeight="1" thickBot="1">
      <c r="A42" s="770"/>
      <c r="B42" s="705"/>
      <c r="C42" s="442"/>
      <c r="D42" s="442"/>
      <c r="E42" s="442"/>
      <c r="F42" s="442"/>
      <c r="G42" s="442"/>
      <c r="H42" s="705"/>
      <c r="I42" s="705"/>
      <c r="J42" s="705"/>
    </row>
    <row r="43" spans="1:10" s="922" customFormat="1" ht="44.25" customHeight="1" thickTop="1">
      <c r="A43" s="956" t="s">
        <v>817</v>
      </c>
      <c r="B43" s="987"/>
      <c r="C43" s="987"/>
      <c r="D43" s="987"/>
      <c r="E43" s="987"/>
      <c r="F43" s="987"/>
      <c r="G43" s="987"/>
      <c r="H43" s="987"/>
      <c r="I43" s="987"/>
      <c r="J43" s="262"/>
    </row>
    <row r="44" spans="1:10" s="922" customFormat="1" ht="9" customHeight="1">
      <c r="A44" s="729"/>
      <c r="B44" s="399"/>
      <c r="C44" s="192"/>
      <c r="D44" s="192"/>
      <c r="E44" s="192"/>
      <c r="F44" s="192"/>
      <c r="G44" s="192"/>
      <c r="H44" s="399"/>
      <c r="I44" s="399"/>
      <c r="J44" s="262"/>
    </row>
    <row r="45" spans="1:10" s="922" customFormat="1" ht="9" customHeight="1">
      <c r="A45" s="727"/>
      <c r="B45" s="399"/>
      <c r="C45" s="192"/>
      <c r="D45" s="192"/>
      <c r="E45" s="192"/>
      <c r="F45" s="192"/>
      <c r="G45" s="192"/>
      <c r="H45" s="399"/>
      <c r="I45" s="399"/>
      <c r="J45" s="262"/>
    </row>
    <row r="46" spans="1:10" s="74" customFormat="1" ht="40.5" customHeight="1">
      <c r="A46" s="955" t="s">
        <v>1396</v>
      </c>
      <c r="B46" s="955"/>
      <c r="C46" s="955"/>
      <c r="D46" s="955"/>
      <c r="E46" s="955"/>
      <c r="F46" s="955"/>
      <c r="G46" s="955"/>
      <c r="H46" s="955"/>
      <c r="I46" s="955"/>
      <c r="J46" s="955"/>
    </row>
    <row r="47" spans="1:10" s="74" customFormat="1" ht="24.95" customHeight="1">
      <c r="A47" s="955" t="s">
        <v>1474</v>
      </c>
      <c r="B47" s="955"/>
      <c r="C47" s="955"/>
      <c r="D47" s="955"/>
      <c r="E47" s="955"/>
      <c r="F47" s="955"/>
      <c r="G47" s="955"/>
      <c r="H47" s="955"/>
      <c r="I47" s="955"/>
      <c r="J47" s="955"/>
    </row>
    <row r="48" spans="1:10" s="74" customFormat="1" ht="24.95" customHeight="1">
      <c r="A48" s="955" t="s">
        <v>1527</v>
      </c>
      <c r="B48" s="955"/>
      <c r="C48" s="955"/>
      <c r="D48" s="955"/>
      <c r="E48" s="955"/>
      <c r="F48" s="955"/>
      <c r="G48" s="955"/>
      <c r="H48" s="955"/>
      <c r="I48" s="955"/>
      <c r="J48" s="955"/>
    </row>
    <row r="49" spans="1:10" s="75" customFormat="1" ht="42" customHeight="1">
      <c r="A49" s="954" t="s">
        <v>1318</v>
      </c>
      <c r="B49" s="954"/>
      <c r="C49" s="954"/>
      <c r="D49" s="954"/>
      <c r="E49" s="954"/>
      <c r="F49" s="954"/>
      <c r="G49" s="954"/>
      <c r="H49" s="954"/>
      <c r="I49" s="954"/>
      <c r="J49" s="954"/>
    </row>
    <row r="50" spans="1:10" s="922" customFormat="1" ht="6" customHeight="1">
      <c r="A50" s="728"/>
      <c r="B50" s="80"/>
      <c r="C50" s="80"/>
      <c r="D50" s="80"/>
      <c r="E50" s="80"/>
      <c r="F50" s="80"/>
      <c r="G50" s="80"/>
      <c r="H50" s="80"/>
      <c r="I50" s="80"/>
      <c r="J50" s="80"/>
    </row>
    <row r="51" spans="1:10" s="922" customFormat="1" ht="5.25" customHeight="1" thickBot="1">
      <c r="A51" s="726"/>
      <c r="B51" s="655"/>
      <c r="C51" s="655"/>
      <c r="D51" s="656"/>
      <c r="E51" s="655"/>
      <c r="F51" s="655"/>
      <c r="G51" s="655"/>
      <c r="H51" s="655"/>
      <c r="I51" s="655"/>
      <c r="J51" s="655"/>
    </row>
    <row r="52" spans="1:10" s="783" customFormat="1" ht="23.25" customHeight="1" thickTop="1" thickBot="1">
      <c r="A52" s="781" t="s">
        <v>799</v>
      </c>
      <c r="B52" s="782" t="s">
        <v>1397</v>
      </c>
      <c r="C52" s="782" t="s">
        <v>1401</v>
      </c>
      <c r="D52" s="782" t="s">
        <v>1400</v>
      </c>
      <c r="E52" s="782" t="s">
        <v>1398</v>
      </c>
      <c r="F52" s="782" t="s">
        <v>1402</v>
      </c>
      <c r="G52" s="782" t="s">
        <v>1399</v>
      </c>
      <c r="H52" s="782" t="s">
        <v>1403</v>
      </c>
      <c r="I52" s="782" t="s">
        <v>6</v>
      </c>
      <c r="J52" s="782" t="s">
        <v>711</v>
      </c>
    </row>
    <row r="53" spans="1:10" s="922" customFormat="1" ht="27" customHeight="1" thickTop="1">
      <c r="A53" s="784" t="s">
        <v>801</v>
      </c>
      <c r="B53" s="785">
        <v>0</v>
      </c>
      <c r="C53" s="785">
        <v>0</v>
      </c>
      <c r="D53" s="785">
        <v>0</v>
      </c>
      <c r="E53" s="785">
        <v>0</v>
      </c>
      <c r="F53" s="785">
        <v>0</v>
      </c>
      <c r="G53" s="785">
        <v>0</v>
      </c>
      <c r="H53" s="785">
        <v>0</v>
      </c>
      <c r="I53" s="785">
        <v>0</v>
      </c>
      <c r="J53" s="786">
        <v>0</v>
      </c>
    </row>
    <row r="54" spans="1:10" s="922" customFormat="1" ht="17.25" customHeight="1">
      <c r="A54" s="784" t="s">
        <v>802</v>
      </c>
      <c r="B54" s="785">
        <v>7003.40888</v>
      </c>
      <c r="C54" s="785">
        <v>0</v>
      </c>
      <c r="D54" s="785">
        <v>0</v>
      </c>
      <c r="E54" s="785">
        <v>0</v>
      </c>
      <c r="F54" s="785">
        <v>0</v>
      </c>
      <c r="G54" s="785">
        <v>0</v>
      </c>
      <c r="H54" s="785">
        <v>0</v>
      </c>
      <c r="I54" s="785">
        <v>7003.40888</v>
      </c>
      <c r="J54" s="786">
        <v>3.4455254032007814E-3</v>
      </c>
    </row>
    <row r="55" spans="1:10" s="922" customFormat="1" ht="17.25" customHeight="1">
      <c r="A55" s="784" t="s">
        <v>803</v>
      </c>
      <c r="B55" s="785">
        <v>26567.924429999999</v>
      </c>
      <c r="C55" s="785">
        <v>3909.9693500000003</v>
      </c>
      <c r="D55" s="785">
        <v>0</v>
      </c>
      <c r="E55" s="785">
        <v>0</v>
      </c>
      <c r="F55" s="785">
        <v>0</v>
      </c>
      <c r="G55" s="785">
        <v>0</v>
      </c>
      <c r="H55" s="785">
        <v>0</v>
      </c>
      <c r="I55" s="785">
        <v>30477.893779999999</v>
      </c>
      <c r="J55" s="786">
        <v>1.4994463275582031E-2</v>
      </c>
    </row>
    <row r="56" spans="1:10" s="922" customFormat="1" ht="17.25" customHeight="1">
      <c r="A56" s="784" t="s">
        <v>804</v>
      </c>
      <c r="B56" s="785">
        <v>28673.898799999999</v>
      </c>
      <c r="C56" s="785">
        <v>24394.233780000002</v>
      </c>
      <c r="D56" s="785">
        <v>0</v>
      </c>
      <c r="E56" s="785">
        <v>0</v>
      </c>
      <c r="F56" s="785">
        <v>1750.3960500000001</v>
      </c>
      <c r="G56" s="785">
        <v>2586.8850600000001</v>
      </c>
      <c r="H56" s="785">
        <v>0</v>
      </c>
      <c r="I56" s="785">
        <v>57405.413690000009</v>
      </c>
      <c r="J56" s="786">
        <v>2.8242219544683349E-2</v>
      </c>
    </row>
    <row r="57" spans="1:10" s="922" customFormat="1" ht="17.25" customHeight="1">
      <c r="A57" s="784" t="s">
        <v>805</v>
      </c>
      <c r="B57" s="785">
        <v>74439.555359999998</v>
      </c>
      <c r="C57" s="785">
        <v>14164.115189999999</v>
      </c>
      <c r="D57" s="785">
        <v>3595.0346400000003</v>
      </c>
      <c r="E57" s="785">
        <v>2039.0158200000001</v>
      </c>
      <c r="F57" s="785">
        <v>3069.8219300000001</v>
      </c>
      <c r="G57" s="785">
        <v>0</v>
      </c>
      <c r="H57" s="785">
        <v>0</v>
      </c>
      <c r="I57" s="785">
        <v>97307.542939999999</v>
      </c>
      <c r="J57" s="786">
        <v>4.7873202445781068E-2</v>
      </c>
    </row>
    <row r="58" spans="1:10" s="922" customFormat="1" ht="17.25" customHeight="1">
      <c r="A58" s="784" t="s">
        <v>806</v>
      </c>
      <c r="B58" s="785">
        <v>144677.13409000001</v>
      </c>
      <c r="C58" s="785">
        <v>37565.446759999999</v>
      </c>
      <c r="D58" s="785">
        <v>8736.5162</v>
      </c>
      <c r="E58" s="785">
        <v>1753.60733</v>
      </c>
      <c r="F58" s="785">
        <v>2505.9871499999999</v>
      </c>
      <c r="G58" s="785">
        <v>386.26504999999997</v>
      </c>
      <c r="H58" s="785">
        <v>1603.8783999999998</v>
      </c>
      <c r="I58" s="785">
        <v>197228.83497999999</v>
      </c>
      <c r="J58" s="786">
        <v>9.703231280811421E-2</v>
      </c>
    </row>
    <row r="59" spans="1:10" s="922" customFormat="1" ht="17.25" customHeight="1">
      <c r="A59" s="784" t="s">
        <v>807</v>
      </c>
      <c r="B59" s="785">
        <v>155100.91435000001</v>
      </c>
      <c r="C59" s="785">
        <v>33596.35067</v>
      </c>
      <c r="D59" s="785">
        <v>15793.989099999999</v>
      </c>
      <c r="E59" s="785">
        <v>3890.50108</v>
      </c>
      <c r="F59" s="785">
        <v>2254.96018</v>
      </c>
      <c r="G59" s="785">
        <v>1520.3436000000002</v>
      </c>
      <c r="H59" s="785">
        <v>1008.83942</v>
      </c>
      <c r="I59" s="785">
        <v>213165.89839999998</v>
      </c>
      <c r="J59" s="786">
        <v>0.10487300265029174</v>
      </c>
    </row>
    <row r="60" spans="1:10" s="922" customFormat="1" ht="17.25" customHeight="1">
      <c r="A60" s="784" t="s">
        <v>808</v>
      </c>
      <c r="B60" s="785">
        <v>137060.20580000003</v>
      </c>
      <c r="C60" s="785">
        <v>35865.229930000001</v>
      </c>
      <c r="D60" s="785">
        <v>15392.46437</v>
      </c>
      <c r="E60" s="785">
        <v>5032.9101700000001</v>
      </c>
      <c r="F60" s="785">
        <v>2468.7643599999997</v>
      </c>
      <c r="G60" s="785">
        <v>1709.3949499999999</v>
      </c>
      <c r="H60" s="785">
        <v>2259.3120199999998</v>
      </c>
      <c r="I60" s="785">
        <v>199788.28160000002</v>
      </c>
      <c r="J60" s="786">
        <v>9.8291505081255698E-2</v>
      </c>
    </row>
    <row r="61" spans="1:10" s="922" customFormat="1" ht="17.25" customHeight="1">
      <c r="A61" s="784" t="s">
        <v>809</v>
      </c>
      <c r="B61" s="785">
        <v>109252.23715</v>
      </c>
      <c r="C61" s="785">
        <v>26273.52792</v>
      </c>
      <c r="D61" s="785">
        <v>13303.8868</v>
      </c>
      <c r="E61" s="785">
        <v>3405.21441</v>
      </c>
      <c r="F61" s="785">
        <v>1540.2232300000001</v>
      </c>
      <c r="G61" s="785">
        <v>1156.0473100000002</v>
      </c>
      <c r="H61" s="785">
        <v>1328.20326</v>
      </c>
      <c r="I61" s="785">
        <v>156259.34007999999</v>
      </c>
      <c r="J61" s="786">
        <v>7.6876209137317991E-2</v>
      </c>
    </row>
    <row r="62" spans="1:10" s="922" customFormat="1" ht="17.25" customHeight="1">
      <c r="A62" s="784" t="s">
        <v>810</v>
      </c>
      <c r="B62" s="785">
        <v>153970.07797000001</v>
      </c>
      <c r="C62" s="785">
        <v>42058.155429999999</v>
      </c>
      <c r="D62" s="785">
        <v>19967.445739999999</v>
      </c>
      <c r="E62" s="785">
        <v>7202.2687800000003</v>
      </c>
      <c r="F62" s="785">
        <v>2699.0480299999999</v>
      </c>
      <c r="G62" s="785">
        <v>1168.1428799999999</v>
      </c>
      <c r="H62" s="785">
        <v>971.08348000000001</v>
      </c>
      <c r="I62" s="785">
        <v>228036.22231000004</v>
      </c>
      <c r="J62" s="786">
        <v>0.11218887977008218</v>
      </c>
    </row>
    <row r="63" spans="1:10" s="922" customFormat="1" ht="17.25" customHeight="1">
      <c r="A63" s="784" t="s">
        <v>811</v>
      </c>
      <c r="B63" s="785">
        <v>219919.86262999999</v>
      </c>
      <c r="C63" s="785">
        <v>53147.758139999998</v>
      </c>
      <c r="D63" s="785">
        <v>29317.980600000003</v>
      </c>
      <c r="E63" s="785">
        <v>9319.1512500000008</v>
      </c>
      <c r="F63" s="785">
        <v>7659.0674100000006</v>
      </c>
      <c r="G63" s="785">
        <v>2037.31702</v>
      </c>
      <c r="H63" s="785">
        <v>3322.5506500000001</v>
      </c>
      <c r="I63" s="785">
        <v>324723.68770000001</v>
      </c>
      <c r="J63" s="786">
        <v>0.15975701749851098</v>
      </c>
    </row>
    <row r="64" spans="1:10" s="922" customFormat="1" ht="17.25" customHeight="1">
      <c r="A64" s="784" t="s">
        <v>812</v>
      </c>
      <c r="B64" s="785">
        <v>248059.67892999999</v>
      </c>
      <c r="C64" s="785">
        <v>68094.417409999995</v>
      </c>
      <c r="D64" s="785">
        <v>44344.764739999999</v>
      </c>
      <c r="E64" s="785">
        <v>14106.493899999999</v>
      </c>
      <c r="F64" s="785">
        <v>10186.096439999999</v>
      </c>
      <c r="G64" s="785">
        <v>3298.5920599999999</v>
      </c>
      <c r="H64" s="785">
        <v>4605.2723399999995</v>
      </c>
      <c r="I64" s="785">
        <v>392695.31582000002</v>
      </c>
      <c r="J64" s="786">
        <v>0.19319758557003797</v>
      </c>
    </row>
    <row r="65" spans="1:10" s="922" customFormat="1" ht="17.25" customHeight="1">
      <c r="A65" s="784" t="s">
        <v>813</v>
      </c>
      <c r="B65" s="785">
        <v>34050.08208</v>
      </c>
      <c r="C65" s="785">
        <v>10494.91569</v>
      </c>
      <c r="D65" s="785">
        <v>8226.7086299999992</v>
      </c>
      <c r="E65" s="785">
        <v>2381.7029700000003</v>
      </c>
      <c r="F65" s="785">
        <v>1808.1312800000001</v>
      </c>
      <c r="G65" s="785">
        <v>727.35793999999999</v>
      </c>
      <c r="H65" s="785">
        <v>1237.09528</v>
      </c>
      <c r="I65" s="785">
        <v>58925.993870000006</v>
      </c>
      <c r="J65" s="786">
        <v>2.8990312041860755E-2</v>
      </c>
    </row>
    <row r="66" spans="1:10" s="922" customFormat="1" ht="17.25" customHeight="1" thickBot="1">
      <c r="A66" s="784" t="s">
        <v>814</v>
      </c>
      <c r="B66" s="785">
        <v>36179.435020000004</v>
      </c>
      <c r="C66" s="785">
        <v>12270.984259999999</v>
      </c>
      <c r="D66" s="785">
        <v>9957.8768900000014</v>
      </c>
      <c r="E66" s="785">
        <v>2974.0929599999999</v>
      </c>
      <c r="F66" s="785">
        <v>3108.9460299999996</v>
      </c>
      <c r="G66" s="785">
        <v>2125.78566</v>
      </c>
      <c r="H66" s="785">
        <v>2974.8971699999997</v>
      </c>
      <c r="I66" s="785">
        <v>69592.017989999993</v>
      </c>
      <c r="J66" s="786">
        <v>3.4237764773281484E-2</v>
      </c>
    </row>
    <row r="67" spans="1:10" s="922" customFormat="1" ht="27" customHeight="1" thickTop="1" thickBot="1">
      <c r="A67" s="787" t="s">
        <v>6</v>
      </c>
      <c r="B67" s="788">
        <v>1374954.4154899998</v>
      </c>
      <c r="C67" s="788">
        <v>361835.10452999995</v>
      </c>
      <c r="D67" s="788">
        <v>168636.66771000001</v>
      </c>
      <c r="E67" s="788">
        <v>52104.958670000007</v>
      </c>
      <c r="F67" s="788">
        <v>39051.442089999997</v>
      </c>
      <c r="G67" s="788">
        <v>16716.131529999999</v>
      </c>
      <c r="H67" s="788">
        <v>19311.132019999997</v>
      </c>
      <c r="I67" s="788">
        <v>2032609.8520399996</v>
      </c>
      <c r="J67" s="789">
        <v>1</v>
      </c>
    </row>
    <row r="68" spans="1:10" s="527" customFormat="1" ht="21" customHeight="1" thickTop="1" thickBot="1">
      <c r="A68" s="794" t="s">
        <v>815</v>
      </c>
      <c r="B68" s="795">
        <v>0.67644777678807699</v>
      </c>
      <c r="C68" s="795">
        <v>0.17801503036445945</v>
      </c>
      <c r="D68" s="795">
        <v>8.2965586111250156E-2</v>
      </c>
      <c r="E68" s="795">
        <v>2.5634510537133143E-2</v>
      </c>
      <c r="F68" s="795">
        <v>1.9212463252997903E-2</v>
      </c>
      <c r="G68" s="795">
        <v>8.2239744696814762E-3</v>
      </c>
      <c r="H68" s="795">
        <v>9.5006584764009971E-3</v>
      </c>
      <c r="I68" s="795">
        <v>1</v>
      </c>
      <c r="J68" s="795"/>
    </row>
    <row r="69" spans="1:10" s="476" customFormat="1" ht="35.25" customHeight="1" thickTop="1" thickBot="1">
      <c r="A69" s="791" t="s">
        <v>819</v>
      </c>
      <c r="B69" s="792" t="s">
        <v>1397</v>
      </c>
      <c r="C69" s="792" t="s">
        <v>1401</v>
      </c>
      <c r="D69" s="792" t="s">
        <v>1400</v>
      </c>
      <c r="E69" s="792" t="s">
        <v>1398</v>
      </c>
      <c r="F69" s="792" t="s">
        <v>1402</v>
      </c>
      <c r="G69" s="792" t="s">
        <v>1399</v>
      </c>
      <c r="H69" s="792" t="s">
        <v>1403</v>
      </c>
      <c r="I69" s="796" t="s">
        <v>6</v>
      </c>
      <c r="J69" s="797" t="s">
        <v>711</v>
      </c>
    </row>
    <row r="70" spans="1:10" s="922" customFormat="1" ht="26.25" customHeight="1" thickTop="1">
      <c r="A70" s="784" t="s">
        <v>801</v>
      </c>
      <c r="B70" s="785">
        <v>0</v>
      </c>
      <c r="C70" s="785">
        <v>0</v>
      </c>
      <c r="D70" s="785">
        <v>0</v>
      </c>
      <c r="E70" s="785">
        <v>0</v>
      </c>
      <c r="F70" s="785">
        <v>0</v>
      </c>
      <c r="G70" s="785">
        <v>0</v>
      </c>
      <c r="H70" s="785">
        <v>0</v>
      </c>
      <c r="I70" s="785">
        <v>0</v>
      </c>
      <c r="J70" s="786">
        <v>0</v>
      </c>
    </row>
    <row r="71" spans="1:10" s="922" customFormat="1" ht="17.25" customHeight="1">
      <c r="A71" s="784" t="s">
        <v>802</v>
      </c>
      <c r="B71" s="785">
        <v>1</v>
      </c>
      <c r="C71" s="785">
        <v>0</v>
      </c>
      <c r="D71" s="785">
        <v>0</v>
      </c>
      <c r="E71" s="785">
        <v>0</v>
      </c>
      <c r="F71" s="785">
        <v>0</v>
      </c>
      <c r="G71" s="785">
        <v>0</v>
      </c>
      <c r="H71" s="785">
        <v>0</v>
      </c>
      <c r="I71" s="785">
        <v>1</v>
      </c>
      <c r="J71" s="786">
        <v>3.9972498920742532E-6</v>
      </c>
    </row>
    <row r="72" spans="1:10" s="922" customFormat="1" ht="17.25" customHeight="1">
      <c r="A72" s="784" t="s">
        <v>803</v>
      </c>
      <c r="B72" s="785">
        <v>6</v>
      </c>
      <c r="C72" s="785">
        <v>1</v>
      </c>
      <c r="D72" s="785">
        <v>0</v>
      </c>
      <c r="E72" s="785">
        <v>0</v>
      </c>
      <c r="F72" s="785">
        <v>0</v>
      </c>
      <c r="G72" s="785">
        <v>0</v>
      </c>
      <c r="H72" s="785">
        <v>0</v>
      </c>
      <c r="I72" s="785">
        <v>7</v>
      </c>
      <c r="J72" s="786">
        <v>2.7980749244519769E-5</v>
      </c>
    </row>
    <row r="73" spans="1:10" s="922" customFormat="1" ht="17.25" customHeight="1">
      <c r="A73" s="784" t="s">
        <v>804</v>
      </c>
      <c r="B73" s="785">
        <v>15</v>
      </c>
      <c r="C73" s="785">
        <v>14</v>
      </c>
      <c r="D73" s="785">
        <v>0</v>
      </c>
      <c r="E73" s="785">
        <v>0</v>
      </c>
      <c r="F73" s="785">
        <v>1</v>
      </c>
      <c r="G73" s="785">
        <v>1</v>
      </c>
      <c r="H73" s="785">
        <v>0</v>
      </c>
      <c r="I73" s="785">
        <v>31</v>
      </c>
      <c r="J73" s="786">
        <v>1.2391474665430184E-4</v>
      </c>
    </row>
    <row r="74" spans="1:10" s="922" customFormat="1" ht="17.25" customHeight="1">
      <c r="A74" s="784" t="s">
        <v>805</v>
      </c>
      <c r="B74" s="785">
        <v>79</v>
      </c>
      <c r="C74" s="785">
        <v>15</v>
      </c>
      <c r="D74" s="785">
        <v>4</v>
      </c>
      <c r="E74" s="785">
        <v>2</v>
      </c>
      <c r="F74" s="785">
        <v>3</v>
      </c>
      <c r="G74" s="785">
        <v>0</v>
      </c>
      <c r="H74" s="785">
        <v>0</v>
      </c>
      <c r="I74" s="785">
        <v>103</v>
      </c>
      <c r="J74" s="786">
        <v>4.1171673888364807E-4</v>
      </c>
    </row>
    <row r="75" spans="1:10" s="922" customFormat="1" ht="17.25" customHeight="1">
      <c r="A75" s="784" t="s">
        <v>806</v>
      </c>
      <c r="B75" s="785">
        <v>316</v>
      </c>
      <c r="C75" s="785">
        <v>79</v>
      </c>
      <c r="D75" s="785">
        <v>20</v>
      </c>
      <c r="E75" s="785">
        <v>4</v>
      </c>
      <c r="F75" s="785">
        <v>5</v>
      </c>
      <c r="G75" s="785">
        <v>1</v>
      </c>
      <c r="H75" s="785">
        <v>3</v>
      </c>
      <c r="I75" s="785">
        <v>428</v>
      </c>
      <c r="J75" s="786">
        <v>1.7108229538077802E-3</v>
      </c>
    </row>
    <row r="76" spans="1:10" s="922" customFormat="1" ht="17.25" customHeight="1">
      <c r="A76" s="784" t="s">
        <v>807</v>
      </c>
      <c r="B76" s="785">
        <v>598</v>
      </c>
      <c r="C76" s="785">
        <v>130</v>
      </c>
      <c r="D76" s="785">
        <v>60</v>
      </c>
      <c r="E76" s="785">
        <v>15</v>
      </c>
      <c r="F76" s="785">
        <v>9</v>
      </c>
      <c r="G76" s="785">
        <v>5</v>
      </c>
      <c r="H76" s="785">
        <v>4</v>
      </c>
      <c r="I76" s="785">
        <v>821</v>
      </c>
      <c r="J76" s="786">
        <v>3.2817421613929617E-3</v>
      </c>
    </row>
    <row r="77" spans="1:10" s="922" customFormat="1" ht="17.25" customHeight="1">
      <c r="A77" s="784" t="s">
        <v>808</v>
      </c>
      <c r="B77" s="785">
        <v>825</v>
      </c>
      <c r="C77" s="785">
        <v>214</v>
      </c>
      <c r="D77" s="785">
        <v>93</v>
      </c>
      <c r="E77" s="785">
        <v>30</v>
      </c>
      <c r="F77" s="785">
        <v>15</v>
      </c>
      <c r="G77" s="785">
        <v>10</v>
      </c>
      <c r="H77" s="785">
        <v>13</v>
      </c>
      <c r="I77" s="785">
        <v>1200</v>
      </c>
      <c r="J77" s="786">
        <v>4.7966998704891033E-3</v>
      </c>
    </row>
    <row r="78" spans="1:10" s="922" customFormat="1" ht="17.25" customHeight="1">
      <c r="A78" s="784" t="s">
        <v>809</v>
      </c>
      <c r="B78" s="785">
        <v>924</v>
      </c>
      <c r="C78" s="785">
        <v>225</v>
      </c>
      <c r="D78" s="785">
        <v>114</v>
      </c>
      <c r="E78" s="785">
        <v>29</v>
      </c>
      <c r="F78" s="785">
        <v>13</v>
      </c>
      <c r="G78" s="785">
        <v>10</v>
      </c>
      <c r="H78" s="785">
        <v>11</v>
      </c>
      <c r="I78" s="785">
        <v>1326</v>
      </c>
      <c r="J78" s="786">
        <v>5.3003533568904597E-3</v>
      </c>
    </row>
    <row r="79" spans="1:10" s="922" customFormat="1" ht="17.25" customHeight="1">
      <c r="A79" s="784" t="s">
        <v>810</v>
      </c>
      <c r="B79" s="785">
        <v>1845</v>
      </c>
      <c r="C79" s="785">
        <v>502</v>
      </c>
      <c r="D79" s="785">
        <v>242</v>
      </c>
      <c r="E79" s="785">
        <v>87</v>
      </c>
      <c r="F79" s="785">
        <v>33</v>
      </c>
      <c r="G79" s="785">
        <v>14</v>
      </c>
      <c r="H79" s="785">
        <v>11</v>
      </c>
      <c r="I79" s="785">
        <v>2734</v>
      </c>
      <c r="J79" s="786">
        <v>1.0928481204931008E-2</v>
      </c>
    </row>
    <row r="80" spans="1:10" s="922" customFormat="1" ht="17.25" customHeight="1">
      <c r="A80" s="784" t="s">
        <v>811</v>
      </c>
      <c r="B80" s="785">
        <v>4535</v>
      </c>
      <c r="C80" s="785">
        <v>1108</v>
      </c>
      <c r="D80" s="785">
        <v>615</v>
      </c>
      <c r="E80" s="785">
        <v>195</v>
      </c>
      <c r="F80" s="785">
        <v>159</v>
      </c>
      <c r="G80" s="785">
        <v>42</v>
      </c>
      <c r="H80" s="785">
        <v>70</v>
      </c>
      <c r="I80" s="785">
        <v>6724</v>
      </c>
      <c r="J80" s="786">
        <v>2.6877508274307276E-2</v>
      </c>
    </row>
    <row r="81" spans="1:10" s="922" customFormat="1" ht="17.25" customHeight="1">
      <c r="A81" s="784" t="s">
        <v>812</v>
      </c>
      <c r="B81" s="785">
        <v>15297</v>
      </c>
      <c r="C81" s="785">
        <v>4289</v>
      </c>
      <c r="D81" s="785">
        <v>2838</v>
      </c>
      <c r="E81" s="785">
        <v>927</v>
      </c>
      <c r="F81" s="785">
        <v>688</v>
      </c>
      <c r="G81" s="785">
        <v>219</v>
      </c>
      <c r="H81" s="785">
        <v>309</v>
      </c>
      <c r="I81" s="785">
        <v>24567</v>
      </c>
      <c r="J81" s="786">
        <v>9.8200438098588166E-2</v>
      </c>
    </row>
    <row r="82" spans="1:10" s="922" customFormat="1" ht="17.25" customHeight="1">
      <c r="A82" s="784" t="s">
        <v>813</v>
      </c>
      <c r="B82" s="785">
        <v>6869</v>
      </c>
      <c r="C82" s="785">
        <v>2138</v>
      </c>
      <c r="D82" s="785">
        <v>1676</v>
      </c>
      <c r="E82" s="785">
        <v>482</v>
      </c>
      <c r="F82" s="785">
        <v>365</v>
      </c>
      <c r="G82" s="785">
        <v>150</v>
      </c>
      <c r="H82" s="785">
        <v>251</v>
      </c>
      <c r="I82" s="785">
        <v>11931</v>
      </c>
      <c r="J82" s="786">
        <v>4.7691188462337913E-2</v>
      </c>
    </row>
    <row r="83" spans="1:10" s="922" customFormat="1" ht="18" customHeight="1" thickBot="1">
      <c r="A83" s="784" t="s">
        <v>814</v>
      </c>
      <c r="B83" s="785">
        <v>117995</v>
      </c>
      <c r="C83" s="785">
        <v>27313</v>
      </c>
      <c r="D83" s="785">
        <v>15541</v>
      </c>
      <c r="E83" s="785">
        <v>9003</v>
      </c>
      <c r="F83" s="785">
        <v>7574</v>
      </c>
      <c r="G83" s="785">
        <v>5497</v>
      </c>
      <c r="H83" s="785">
        <v>17376</v>
      </c>
      <c r="I83" s="785">
        <v>200299</v>
      </c>
      <c r="J83" s="786">
        <v>0.8006451561325808</v>
      </c>
    </row>
    <row r="84" spans="1:10" s="922" customFormat="1" ht="26.25" customHeight="1" thickTop="1" thickBot="1">
      <c r="A84" s="787" t="s">
        <v>6</v>
      </c>
      <c r="B84" s="788">
        <v>149305</v>
      </c>
      <c r="C84" s="788">
        <v>36028</v>
      </c>
      <c r="D84" s="788">
        <v>21203</v>
      </c>
      <c r="E84" s="788">
        <v>10774</v>
      </c>
      <c r="F84" s="788">
        <v>8865</v>
      </c>
      <c r="G84" s="788">
        <v>5949</v>
      </c>
      <c r="H84" s="788">
        <v>18048</v>
      </c>
      <c r="I84" s="788">
        <v>250172</v>
      </c>
      <c r="J84" s="789">
        <v>1</v>
      </c>
    </row>
    <row r="85" spans="1:10" s="922" customFormat="1" ht="20.25" customHeight="1" thickTop="1">
      <c r="A85" s="793" t="s">
        <v>815</v>
      </c>
      <c r="B85" s="786">
        <v>0.59680939513614628</v>
      </c>
      <c r="C85" s="786">
        <v>0.14401291911165118</v>
      </c>
      <c r="D85" s="786">
        <v>8.4753689461650378E-2</v>
      </c>
      <c r="E85" s="786">
        <v>4.3066370337208004E-2</v>
      </c>
      <c r="F85" s="786">
        <v>3.5435620293238254E-2</v>
      </c>
      <c r="G85" s="786">
        <v>2.377963960794973E-2</v>
      </c>
      <c r="H85" s="786">
        <v>7.2142366052156112E-2</v>
      </c>
      <c r="I85" s="786">
        <v>1</v>
      </c>
      <c r="J85" s="786"/>
    </row>
    <row r="86" spans="1:10" s="922" customFormat="1" ht="9" customHeight="1" thickBot="1">
      <c r="A86" s="771"/>
      <c r="B86" s="706"/>
      <c r="C86" s="408"/>
      <c r="D86" s="408"/>
      <c r="E86" s="408"/>
      <c r="F86" s="408"/>
      <c r="G86" s="408"/>
      <c r="H86" s="706"/>
      <c r="I86" s="706"/>
      <c r="J86" s="707"/>
    </row>
    <row r="87" spans="1:10" s="922" customFormat="1" ht="17.25" customHeight="1" thickTop="1">
      <c r="A87" s="729" t="s">
        <v>821</v>
      </c>
      <c r="B87" s="399"/>
      <c r="C87" s="192"/>
      <c r="D87" s="192"/>
      <c r="E87" s="192"/>
      <c r="F87" s="192"/>
      <c r="G87" s="192"/>
      <c r="H87" s="399"/>
      <c r="I87" s="399"/>
      <c r="J87" s="262"/>
    </row>
    <row r="88" spans="1:10" s="922" customFormat="1" ht="9" customHeight="1">
      <c r="A88" s="727"/>
      <c r="B88" s="399"/>
      <c r="C88" s="192"/>
      <c r="D88" s="192"/>
      <c r="E88" s="192"/>
      <c r="F88" s="192"/>
      <c r="G88" s="192"/>
      <c r="H88" s="399"/>
      <c r="I88" s="399"/>
      <c r="J88" s="262"/>
    </row>
    <row r="89" spans="1:10" s="922" customFormat="1" ht="9" customHeight="1">
      <c r="A89" s="727"/>
      <c r="B89" s="399"/>
      <c r="C89" s="192"/>
      <c r="D89" s="192"/>
      <c r="E89" s="192"/>
      <c r="F89" s="192"/>
      <c r="G89" s="192"/>
      <c r="H89" s="399"/>
      <c r="I89" s="399"/>
      <c r="J89" s="262"/>
    </row>
    <row r="90" spans="1:10" s="74" customFormat="1" ht="34.700000000000003" customHeight="1">
      <c r="A90" s="930" t="s">
        <v>1396</v>
      </c>
      <c r="B90" s="930"/>
      <c r="C90" s="930"/>
      <c r="D90" s="930"/>
      <c r="E90" s="930"/>
      <c r="F90" s="930"/>
      <c r="G90" s="930"/>
      <c r="H90" s="930"/>
      <c r="I90" s="930"/>
      <c r="J90" s="930"/>
    </row>
    <row r="91" spans="1:10" s="74" customFormat="1" ht="24.95" customHeight="1">
      <c r="A91" s="930" t="s">
        <v>822</v>
      </c>
      <c r="B91" s="930"/>
      <c r="C91" s="930"/>
      <c r="D91" s="930"/>
      <c r="E91" s="930"/>
      <c r="F91" s="930"/>
      <c r="G91" s="930"/>
      <c r="H91" s="930"/>
      <c r="I91" s="930"/>
      <c r="J91" s="930"/>
    </row>
    <row r="92" spans="1:10" s="74" customFormat="1" ht="24.95" customHeight="1">
      <c r="A92" s="930" t="s">
        <v>1527</v>
      </c>
      <c r="B92" s="930"/>
      <c r="C92" s="930"/>
      <c r="D92" s="930"/>
      <c r="E92" s="930"/>
      <c r="F92" s="930"/>
      <c r="G92" s="930"/>
      <c r="H92" s="930"/>
      <c r="I92" s="930"/>
      <c r="J92" s="930"/>
    </row>
    <row r="93" spans="1:10" s="74" customFormat="1" ht="24.95" customHeight="1">
      <c r="A93" s="988" t="s">
        <v>1318</v>
      </c>
      <c r="B93" s="988"/>
      <c r="C93" s="988"/>
      <c r="D93" s="988"/>
      <c r="E93" s="988"/>
      <c r="F93" s="988"/>
      <c r="G93" s="988"/>
      <c r="H93" s="988"/>
      <c r="I93" s="988"/>
      <c r="J93" s="988"/>
    </row>
    <row r="94" spans="1:10" s="922" customFormat="1" ht="6" customHeight="1">
      <c r="A94" s="728"/>
      <c r="B94" s="80"/>
      <c r="C94" s="80"/>
      <c r="D94" s="80"/>
      <c r="E94" s="80"/>
      <c r="F94" s="80"/>
      <c r="G94" s="80"/>
      <c r="H94" s="80"/>
      <c r="I94" s="80"/>
      <c r="J94" s="80"/>
    </row>
    <row r="95" spans="1:10" s="922" customFormat="1" ht="5.25" customHeight="1" thickBot="1">
      <c r="A95" s="726"/>
      <c r="B95" s="655"/>
      <c r="C95" s="655"/>
      <c r="D95" s="656"/>
      <c r="E95" s="655"/>
      <c r="F95" s="655"/>
      <c r="G95" s="655"/>
      <c r="H95" s="655"/>
      <c r="I95" s="655"/>
      <c r="J95" s="655"/>
    </row>
    <row r="96" spans="1:10" s="80" customFormat="1" ht="23.25" customHeight="1" thickTop="1" thickBot="1">
      <c r="A96" s="787" t="s">
        <v>799</v>
      </c>
      <c r="B96" s="792" t="s">
        <v>1397</v>
      </c>
      <c r="C96" s="792" t="s">
        <v>1401</v>
      </c>
      <c r="D96" s="792" t="s">
        <v>1400</v>
      </c>
      <c r="E96" s="792" t="s">
        <v>1398</v>
      </c>
      <c r="F96" s="792" t="s">
        <v>1402</v>
      </c>
      <c r="G96" s="792" t="s">
        <v>1399</v>
      </c>
      <c r="H96" s="792" t="s">
        <v>1403</v>
      </c>
      <c r="I96" s="792" t="s">
        <v>6</v>
      </c>
      <c r="J96" s="792" t="s">
        <v>711</v>
      </c>
    </row>
    <row r="97" spans="1:10" s="922" customFormat="1" ht="26.25" customHeight="1" thickTop="1">
      <c r="A97" s="784" t="s">
        <v>801</v>
      </c>
      <c r="B97" s="785">
        <v>0</v>
      </c>
      <c r="C97" s="785">
        <v>0</v>
      </c>
      <c r="D97" s="785">
        <v>0</v>
      </c>
      <c r="E97" s="785">
        <v>0</v>
      </c>
      <c r="F97" s="785">
        <v>0</v>
      </c>
      <c r="G97" s="785">
        <v>0</v>
      </c>
      <c r="H97" s="785">
        <v>0</v>
      </c>
      <c r="I97" s="785">
        <v>0</v>
      </c>
      <c r="J97" s="786">
        <v>0</v>
      </c>
    </row>
    <row r="98" spans="1:10" s="922" customFormat="1" ht="18" customHeight="1">
      <c r="A98" s="784" t="s">
        <v>802</v>
      </c>
      <c r="B98" s="785">
        <v>0</v>
      </c>
      <c r="C98" s="785">
        <v>0</v>
      </c>
      <c r="D98" s="785">
        <v>0</v>
      </c>
      <c r="E98" s="785">
        <v>0</v>
      </c>
      <c r="F98" s="785">
        <v>0</v>
      </c>
      <c r="G98" s="785">
        <v>0</v>
      </c>
      <c r="H98" s="785">
        <v>0</v>
      </c>
      <c r="I98" s="785">
        <v>0</v>
      </c>
      <c r="J98" s="786">
        <v>0</v>
      </c>
    </row>
    <row r="99" spans="1:10" s="922" customFormat="1" ht="18" customHeight="1">
      <c r="A99" s="784" t="s">
        <v>803</v>
      </c>
      <c r="B99" s="785">
        <v>5554.9999699999998</v>
      </c>
      <c r="C99" s="785">
        <v>33271.873619999998</v>
      </c>
      <c r="D99" s="785">
        <v>0</v>
      </c>
      <c r="E99" s="785">
        <v>0</v>
      </c>
      <c r="F99" s="785">
        <v>0</v>
      </c>
      <c r="G99" s="785">
        <v>0</v>
      </c>
      <c r="H99" s="785">
        <v>0</v>
      </c>
      <c r="I99" s="785">
        <v>38826.873589999996</v>
      </c>
      <c r="J99" s="786">
        <v>6.635272056890533E-2</v>
      </c>
    </row>
    <row r="100" spans="1:10" s="922" customFormat="1" ht="18" customHeight="1">
      <c r="A100" s="784" t="s">
        <v>804</v>
      </c>
      <c r="B100" s="785">
        <v>1408.4856000000002</v>
      </c>
      <c r="C100" s="785">
        <v>22925.299260000003</v>
      </c>
      <c r="D100" s="785">
        <v>0</v>
      </c>
      <c r="E100" s="785">
        <v>8486.6839999999993</v>
      </c>
      <c r="F100" s="785">
        <v>1550</v>
      </c>
      <c r="G100" s="785">
        <v>8058</v>
      </c>
      <c r="H100" s="785">
        <v>11163.4</v>
      </c>
      <c r="I100" s="785">
        <v>53591.868860000002</v>
      </c>
      <c r="J100" s="786">
        <v>9.1585182386378153E-2</v>
      </c>
    </row>
    <row r="101" spans="1:10" s="922" customFormat="1" ht="18" customHeight="1">
      <c r="A101" s="784" t="s">
        <v>805</v>
      </c>
      <c r="B101" s="785">
        <v>13176.555470000001</v>
      </c>
      <c r="C101" s="785">
        <v>33537.455699999999</v>
      </c>
      <c r="D101" s="785">
        <v>0</v>
      </c>
      <c r="E101" s="785">
        <v>3284.8</v>
      </c>
      <c r="F101" s="785">
        <v>2966.0409</v>
      </c>
      <c r="G101" s="785">
        <v>7194</v>
      </c>
      <c r="H101" s="785">
        <v>5401</v>
      </c>
      <c r="I101" s="785">
        <v>65559.852069999994</v>
      </c>
      <c r="J101" s="786">
        <v>0.11203772394540303</v>
      </c>
    </row>
    <row r="102" spans="1:10" s="922" customFormat="1" ht="18" customHeight="1">
      <c r="A102" s="784" t="s">
        <v>806</v>
      </c>
      <c r="B102" s="785">
        <v>23880.342780000003</v>
      </c>
      <c r="C102" s="785">
        <v>31302.420529999999</v>
      </c>
      <c r="D102" s="785">
        <v>1939.94472</v>
      </c>
      <c r="E102" s="785">
        <v>5311.6200199999994</v>
      </c>
      <c r="F102" s="785">
        <v>4178.0419400000001</v>
      </c>
      <c r="G102" s="785">
        <v>1000</v>
      </c>
      <c r="H102" s="785">
        <v>5623.2542599999997</v>
      </c>
      <c r="I102" s="785">
        <v>73235.624250000008</v>
      </c>
      <c r="J102" s="786">
        <v>0.1251551428750923</v>
      </c>
    </row>
    <row r="103" spans="1:10" s="922" customFormat="1" ht="18" customHeight="1">
      <c r="A103" s="784" t="s">
        <v>807</v>
      </c>
      <c r="B103" s="785">
        <v>27604.887989999999</v>
      </c>
      <c r="C103" s="785">
        <v>23959.598679999999</v>
      </c>
      <c r="D103" s="785">
        <v>3858.4115099999999</v>
      </c>
      <c r="E103" s="785">
        <v>5575.4583000000002</v>
      </c>
      <c r="F103" s="785">
        <v>2514.23324</v>
      </c>
      <c r="G103" s="785">
        <v>574</v>
      </c>
      <c r="H103" s="785">
        <v>1892.913</v>
      </c>
      <c r="I103" s="785">
        <v>65979.502719999989</v>
      </c>
      <c r="J103" s="786">
        <v>0.11275488089731328</v>
      </c>
    </row>
    <row r="104" spans="1:10" s="922" customFormat="1" ht="18" customHeight="1">
      <c r="A104" s="784" t="s">
        <v>808</v>
      </c>
      <c r="B104" s="785">
        <v>24555.12154</v>
      </c>
      <c r="C104" s="785">
        <v>22566.396489999999</v>
      </c>
      <c r="D104" s="785">
        <v>2727.05908</v>
      </c>
      <c r="E104" s="785">
        <v>7971.3044900000004</v>
      </c>
      <c r="F104" s="785">
        <v>4274.6798799999997</v>
      </c>
      <c r="G104" s="785">
        <v>894</v>
      </c>
      <c r="H104" s="785">
        <v>1113.32017</v>
      </c>
      <c r="I104" s="785">
        <v>64101.881650000003</v>
      </c>
      <c r="J104" s="786">
        <v>0.1095461428591292</v>
      </c>
    </row>
    <row r="105" spans="1:10" s="922" customFormat="1" ht="18" customHeight="1">
      <c r="A105" s="784" t="s">
        <v>809</v>
      </c>
      <c r="B105" s="785">
        <v>16872.73403</v>
      </c>
      <c r="C105" s="785">
        <v>12900.644970000001</v>
      </c>
      <c r="D105" s="785">
        <v>2319.5534199999997</v>
      </c>
      <c r="E105" s="785">
        <v>4429.0414900000005</v>
      </c>
      <c r="F105" s="785">
        <v>2193.7824599999999</v>
      </c>
      <c r="G105" s="785">
        <v>247.5</v>
      </c>
      <c r="H105" s="785">
        <v>479.08143000000001</v>
      </c>
      <c r="I105" s="785">
        <v>39442.337800000001</v>
      </c>
      <c r="J105" s="786">
        <v>6.7404510758801287E-2</v>
      </c>
    </row>
    <row r="106" spans="1:10" s="922" customFormat="1" ht="18" customHeight="1">
      <c r="A106" s="784" t="s">
        <v>810</v>
      </c>
      <c r="B106" s="785">
        <v>26897.392110000001</v>
      </c>
      <c r="C106" s="785">
        <v>22297.943749999999</v>
      </c>
      <c r="D106" s="785">
        <v>5188.2330999999995</v>
      </c>
      <c r="E106" s="785">
        <v>4642.8668499999994</v>
      </c>
      <c r="F106" s="785">
        <v>7439.7554</v>
      </c>
      <c r="G106" s="785">
        <v>681</v>
      </c>
      <c r="H106" s="785">
        <v>660.85808999999995</v>
      </c>
      <c r="I106" s="785">
        <v>67808.049299999984</v>
      </c>
      <c r="J106" s="786">
        <v>0.11587975367360645</v>
      </c>
    </row>
    <row r="107" spans="1:10" s="922" customFormat="1" ht="18" customHeight="1">
      <c r="A107" s="784" t="s">
        <v>811</v>
      </c>
      <c r="B107" s="785">
        <v>28589.660680000001</v>
      </c>
      <c r="C107" s="785">
        <v>20766.094280000001</v>
      </c>
      <c r="D107" s="785">
        <v>3860.4573300000002</v>
      </c>
      <c r="E107" s="785">
        <v>5314.4020499999997</v>
      </c>
      <c r="F107" s="785">
        <v>8899.6659799999998</v>
      </c>
      <c r="G107" s="785">
        <v>438.97229999999996</v>
      </c>
      <c r="H107" s="785">
        <v>642.65797999999995</v>
      </c>
      <c r="I107" s="785">
        <v>68511.910600000003</v>
      </c>
      <c r="J107" s="786">
        <v>0.11708260901167303</v>
      </c>
    </row>
    <row r="108" spans="1:10" s="922" customFormat="1" ht="18" customHeight="1">
      <c r="A108" s="784" t="s">
        <v>812</v>
      </c>
      <c r="B108" s="785">
        <v>16432.85786</v>
      </c>
      <c r="C108" s="785">
        <v>14595.130810000001</v>
      </c>
      <c r="D108" s="785">
        <v>3907.8574100000001</v>
      </c>
      <c r="E108" s="785">
        <v>3503.6127700000002</v>
      </c>
      <c r="F108" s="785">
        <v>6822.8382199999996</v>
      </c>
      <c r="G108" s="785">
        <v>95.473100000000002</v>
      </c>
      <c r="H108" s="785">
        <v>221.47904</v>
      </c>
      <c r="I108" s="785">
        <v>45579.249209999994</v>
      </c>
      <c r="J108" s="786">
        <v>7.7892112007456354E-2</v>
      </c>
    </row>
    <row r="109" spans="1:10" s="922" customFormat="1" ht="18" customHeight="1">
      <c r="A109" s="784" t="s">
        <v>813</v>
      </c>
      <c r="B109" s="785">
        <v>776.63261</v>
      </c>
      <c r="C109" s="785">
        <v>584.38244999999995</v>
      </c>
      <c r="D109" s="785">
        <v>303.71810999999997</v>
      </c>
      <c r="E109" s="785">
        <v>146.67247</v>
      </c>
      <c r="F109" s="785">
        <v>247.40572</v>
      </c>
      <c r="G109" s="785">
        <v>15.164999999999999</v>
      </c>
      <c r="H109" s="785">
        <v>10.54176</v>
      </c>
      <c r="I109" s="785">
        <v>2084.5181200000002</v>
      </c>
      <c r="J109" s="786">
        <v>3.5623122736516961E-3</v>
      </c>
    </row>
    <row r="110" spans="1:10" s="922" customFormat="1" ht="18" customHeight="1" thickBot="1">
      <c r="A110" s="784" t="s">
        <v>814</v>
      </c>
      <c r="B110" s="785">
        <v>293.69220000000001</v>
      </c>
      <c r="C110" s="785">
        <v>3.43</v>
      </c>
      <c r="D110" s="785">
        <v>9.6001399999999997</v>
      </c>
      <c r="E110" s="785">
        <v>31.867570000000001</v>
      </c>
      <c r="F110" s="785">
        <v>63.938360000000003</v>
      </c>
      <c r="G110" s="785">
        <v>0</v>
      </c>
      <c r="H110" s="785">
        <v>34.5319</v>
      </c>
      <c r="I110" s="785">
        <v>437.06017000000003</v>
      </c>
      <c r="J110" s="786">
        <v>7.469087425900125E-4</v>
      </c>
    </row>
    <row r="111" spans="1:10" s="922" customFormat="1" ht="25.5" customHeight="1" thickTop="1" thickBot="1">
      <c r="A111" s="787" t="s">
        <v>6</v>
      </c>
      <c r="B111" s="788">
        <v>186043.36283999996</v>
      </c>
      <c r="C111" s="788">
        <v>238710.67053999996</v>
      </c>
      <c r="D111" s="788">
        <v>24114.83482</v>
      </c>
      <c r="E111" s="788">
        <v>48698.330009999998</v>
      </c>
      <c r="F111" s="788">
        <v>41150.382099999995</v>
      </c>
      <c r="G111" s="788">
        <v>19198.110400000001</v>
      </c>
      <c r="H111" s="788">
        <v>27243.037630000003</v>
      </c>
      <c r="I111" s="788">
        <v>585158.72833999991</v>
      </c>
      <c r="J111" s="789">
        <v>1</v>
      </c>
    </row>
    <row r="112" spans="1:10" s="922" customFormat="1" ht="35.25" customHeight="1" thickTop="1" thickBot="1">
      <c r="A112" s="790" t="s">
        <v>815</v>
      </c>
      <c r="B112" s="786">
        <v>0.31793657657260743</v>
      </c>
      <c r="C112" s="786">
        <v>0.40794174123862648</v>
      </c>
      <c r="D112" s="786">
        <v>4.1210758127815786E-2</v>
      </c>
      <c r="E112" s="786">
        <v>8.3222427781517047E-2</v>
      </c>
      <c r="F112" s="786">
        <v>7.0323452607016446E-2</v>
      </c>
      <c r="G112" s="786">
        <v>3.2808380820810647E-2</v>
      </c>
      <c r="H112" s="786">
        <v>4.6556662851606208E-2</v>
      </c>
      <c r="I112" s="786">
        <v>1</v>
      </c>
      <c r="J112" s="786"/>
    </row>
    <row r="113" spans="1:10" s="476" customFormat="1" ht="32.25" customHeight="1" thickTop="1" thickBot="1">
      <c r="A113" s="791" t="s">
        <v>823</v>
      </c>
      <c r="B113" s="792" t="s">
        <v>1397</v>
      </c>
      <c r="C113" s="792" t="s">
        <v>1401</v>
      </c>
      <c r="D113" s="792" t="s">
        <v>1400</v>
      </c>
      <c r="E113" s="792" t="s">
        <v>1398</v>
      </c>
      <c r="F113" s="792" t="s">
        <v>1402</v>
      </c>
      <c r="G113" s="792" t="s">
        <v>1399</v>
      </c>
      <c r="H113" s="792" t="s">
        <v>1403</v>
      </c>
      <c r="I113" s="796" t="s">
        <v>6</v>
      </c>
      <c r="J113" s="792" t="s">
        <v>711</v>
      </c>
    </row>
    <row r="114" spans="1:10" s="922" customFormat="1" ht="27.75" customHeight="1" thickTop="1">
      <c r="A114" s="784" t="s">
        <v>801</v>
      </c>
      <c r="B114" s="785">
        <v>0</v>
      </c>
      <c r="C114" s="785">
        <v>0</v>
      </c>
      <c r="D114" s="785">
        <v>0</v>
      </c>
      <c r="E114" s="785">
        <v>0</v>
      </c>
      <c r="F114" s="785">
        <v>0</v>
      </c>
      <c r="G114" s="785">
        <v>0</v>
      </c>
      <c r="H114" s="785">
        <v>0</v>
      </c>
      <c r="I114" s="785">
        <v>0</v>
      </c>
      <c r="J114" s="786">
        <v>0</v>
      </c>
    </row>
    <row r="115" spans="1:10" s="922" customFormat="1" ht="18" customHeight="1">
      <c r="A115" s="784" t="s">
        <v>802</v>
      </c>
      <c r="B115" s="785">
        <v>0</v>
      </c>
      <c r="C115" s="785">
        <v>0</v>
      </c>
      <c r="D115" s="785">
        <v>0</v>
      </c>
      <c r="E115" s="785">
        <v>0</v>
      </c>
      <c r="F115" s="785">
        <v>0</v>
      </c>
      <c r="G115" s="785">
        <v>0</v>
      </c>
      <c r="H115" s="785">
        <v>0</v>
      </c>
      <c r="I115" s="785">
        <v>0</v>
      </c>
      <c r="J115" s="786">
        <v>0</v>
      </c>
    </row>
    <row r="116" spans="1:10" s="922" customFormat="1" ht="18" customHeight="1">
      <c r="A116" s="784" t="s">
        <v>803</v>
      </c>
      <c r="B116" s="785">
        <v>1</v>
      </c>
      <c r="C116" s="785">
        <v>7</v>
      </c>
      <c r="D116" s="785">
        <v>0</v>
      </c>
      <c r="E116" s="785">
        <v>0</v>
      </c>
      <c r="F116" s="785">
        <v>0</v>
      </c>
      <c r="G116" s="785">
        <v>0</v>
      </c>
      <c r="H116" s="785">
        <v>0</v>
      </c>
      <c r="I116" s="785">
        <v>8</v>
      </c>
      <c r="J116" s="786">
        <v>1.2169151201703681E-3</v>
      </c>
    </row>
    <row r="117" spans="1:10" s="922" customFormat="1" ht="18" customHeight="1">
      <c r="A117" s="784" t="s">
        <v>804</v>
      </c>
      <c r="B117" s="785">
        <v>1</v>
      </c>
      <c r="C117" s="785">
        <v>12</v>
      </c>
      <c r="D117" s="785">
        <v>0</v>
      </c>
      <c r="E117" s="785">
        <v>3</v>
      </c>
      <c r="F117" s="785">
        <v>1</v>
      </c>
      <c r="G117" s="785">
        <v>4</v>
      </c>
      <c r="H117" s="785">
        <v>4</v>
      </c>
      <c r="I117" s="785">
        <v>25</v>
      </c>
      <c r="J117" s="786">
        <v>3.8028597505324006E-3</v>
      </c>
    </row>
    <row r="118" spans="1:10" s="922" customFormat="1" ht="18" customHeight="1">
      <c r="A118" s="784" t="s">
        <v>805</v>
      </c>
      <c r="B118" s="785">
        <v>15</v>
      </c>
      <c r="C118" s="785">
        <v>36</v>
      </c>
      <c r="D118" s="785">
        <v>0</v>
      </c>
      <c r="E118" s="785">
        <v>4</v>
      </c>
      <c r="F118" s="785">
        <v>3</v>
      </c>
      <c r="G118" s="785">
        <v>7</v>
      </c>
      <c r="H118" s="785">
        <v>5</v>
      </c>
      <c r="I118" s="785">
        <v>70</v>
      </c>
      <c r="J118" s="786">
        <v>1.0648007301490721E-2</v>
      </c>
    </row>
    <row r="119" spans="1:10" s="922" customFormat="1" ht="18" customHeight="1">
      <c r="A119" s="784" t="s">
        <v>806</v>
      </c>
      <c r="B119" s="785">
        <v>53</v>
      </c>
      <c r="C119" s="785">
        <v>67</v>
      </c>
      <c r="D119" s="785">
        <v>4</v>
      </c>
      <c r="E119" s="785">
        <v>10</v>
      </c>
      <c r="F119" s="785">
        <v>9</v>
      </c>
      <c r="G119" s="785">
        <v>2</v>
      </c>
      <c r="H119" s="785">
        <v>13</v>
      </c>
      <c r="I119" s="785">
        <v>158</v>
      </c>
      <c r="J119" s="786">
        <v>2.4034073623364769E-2</v>
      </c>
    </row>
    <row r="120" spans="1:10" s="922" customFormat="1" ht="18" customHeight="1">
      <c r="A120" s="784" t="s">
        <v>807</v>
      </c>
      <c r="B120" s="785">
        <v>108</v>
      </c>
      <c r="C120" s="785">
        <v>93</v>
      </c>
      <c r="D120" s="785">
        <v>15</v>
      </c>
      <c r="E120" s="785">
        <v>21</v>
      </c>
      <c r="F120" s="785">
        <v>9</v>
      </c>
      <c r="G120" s="785">
        <v>2</v>
      </c>
      <c r="H120" s="785">
        <v>7</v>
      </c>
      <c r="I120" s="785">
        <v>255</v>
      </c>
      <c r="J120" s="786">
        <v>3.8789169455430483E-2</v>
      </c>
    </row>
    <row r="121" spans="1:10" s="922" customFormat="1" ht="18" customHeight="1">
      <c r="A121" s="784" t="s">
        <v>808</v>
      </c>
      <c r="B121" s="785">
        <v>150</v>
      </c>
      <c r="C121" s="785">
        <v>134</v>
      </c>
      <c r="D121" s="785">
        <v>16</v>
      </c>
      <c r="E121" s="785">
        <v>47</v>
      </c>
      <c r="F121" s="785">
        <v>24</v>
      </c>
      <c r="G121" s="785">
        <v>5</v>
      </c>
      <c r="H121" s="785">
        <v>7</v>
      </c>
      <c r="I121" s="785">
        <v>383</v>
      </c>
      <c r="J121" s="786">
        <v>5.8259811378156376E-2</v>
      </c>
    </row>
    <row r="122" spans="1:10" s="922" customFormat="1" ht="18" customHeight="1">
      <c r="A122" s="784" t="s">
        <v>809</v>
      </c>
      <c r="B122" s="785">
        <v>145</v>
      </c>
      <c r="C122" s="785">
        <v>107</v>
      </c>
      <c r="D122" s="785">
        <v>20</v>
      </c>
      <c r="E122" s="785">
        <v>38</v>
      </c>
      <c r="F122" s="785">
        <v>19</v>
      </c>
      <c r="G122" s="785">
        <v>2</v>
      </c>
      <c r="H122" s="785">
        <v>4</v>
      </c>
      <c r="I122" s="785">
        <v>335</v>
      </c>
      <c r="J122" s="786">
        <v>5.0958320657134168E-2</v>
      </c>
    </row>
    <row r="123" spans="1:10" s="922" customFormat="1" ht="18" customHeight="1">
      <c r="A123" s="784" t="s">
        <v>810</v>
      </c>
      <c r="B123" s="785">
        <v>329</v>
      </c>
      <c r="C123" s="785">
        <v>268</v>
      </c>
      <c r="D123" s="785">
        <v>60</v>
      </c>
      <c r="E123" s="785">
        <v>53</v>
      </c>
      <c r="F123" s="785">
        <v>87</v>
      </c>
      <c r="G123" s="785">
        <v>8</v>
      </c>
      <c r="H123" s="785">
        <v>8</v>
      </c>
      <c r="I123" s="785">
        <v>813</v>
      </c>
      <c r="J123" s="786">
        <v>0.12366899908731366</v>
      </c>
    </row>
    <row r="124" spans="1:10" s="922" customFormat="1" ht="18" customHeight="1">
      <c r="A124" s="784" t="s">
        <v>811</v>
      </c>
      <c r="B124" s="785">
        <v>590</v>
      </c>
      <c r="C124" s="785">
        <v>425</v>
      </c>
      <c r="D124" s="785">
        <v>79</v>
      </c>
      <c r="E124" s="785">
        <v>111</v>
      </c>
      <c r="F124" s="785">
        <v>192</v>
      </c>
      <c r="G124" s="785">
        <v>9</v>
      </c>
      <c r="H124" s="785">
        <v>13</v>
      </c>
      <c r="I124" s="785">
        <v>1419</v>
      </c>
      <c r="J124" s="786">
        <v>0.21585031944021904</v>
      </c>
    </row>
    <row r="125" spans="1:10" s="922" customFormat="1" ht="18" customHeight="1">
      <c r="A125" s="784" t="s">
        <v>812</v>
      </c>
      <c r="B125" s="785">
        <v>903</v>
      </c>
      <c r="C125" s="785">
        <v>776</v>
      </c>
      <c r="D125" s="785">
        <v>216</v>
      </c>
      <c r="E125" s="785">
        <v>178</v>
      </c>
      <c r="F125" s="785">
        <v>357</v>
      </c>
      <c r="G125" s="785">
        <v>5</v>
      </c>
      <c r="H125" s="785">
        <v>12</v>
      </c>
      <c r="I125" s="785">
        <v>2447</v>
      </c>
      <c r="J125" s="786">
        <v>0.37222391238211133</v>
      </c>
    </row>
    <row r="126" spans="1:10" s="922" customFormat="1" ht="18" customHeight="1">
      <c r="A126" s="784" t="s">
        <v>813</v>
      </c>
      <c r="B126" s="785">
        <v>159</v>
      </c>
      <c r="C126" s="785">
        <v>116</v>
      </c>
      <c r="D126" s="785">
        <v>61</v>
      </c>
      <c r="E126" s="785">
        <v>30</v>
      </c>
      <c r="F126" s="785">
        <v>48</v>
      </c>
      <c r="G126" s="785">
        <v>3</v>
      </c>
      <c r="H126" s="785">
        <v>2</v>
      </c>
      <c r="I126" s="785">
        <v>419</v>
      </c>
      <c r="J126" s="786">
        <v>6.3735929418923032E-2</v>
      </c>
    </row>
    <row r="127" spans="1:10" s="922" customFormat="1" ht="18" customHeight="1" thickBot="1">
      <c r="A127" s="784" t="s">
        <v>814</v>
      </c>
      <c r="B127" s="785">
        <v>160</v>
      </c>
      <c r="C127" s="785">
        <v>1</v>
      </c>
      <c r="D127" s="785">
        <v>3</v>
      </c>
      <c r="E127" s="785">
        <v>15</v>
      </c>
      <c r="F127" s="785">
        <v>30</v>
      </c>
      <c r="G127" s="785">
        <v>0</v>
      </c>
      <c r="H127" s="785">
        <v>33</v>
      </c>
      <c r="I127" s="785">
        <v>242</v>
      </c>
      <c r="J127" s="786">
        <v>3.6811682385153636E-2</v>
      </c>
    </row>
    <row r="128" spans="1:10" s="922" customFormat="1" ht="48.75" customHeight="1" thickTop="1" thickBot="1">
      <c r="A128" s="787" t="s">
        <v>6</v>
      </c>
      <c r="B128" s="788">
        <v>2614</v>
      </c>
      <c r="C128" s="788">
        <v>2042</v>
      </c>
      <c r="D128" s="788">
        <v>474</v>
      </c>
      <c r="E128" s="788">
        <v>510</v>
      </c>
      <c r="F128" s="788">
        <v>779</v>
      </c>
      <c r="G128" s="788">
        <v>47</v>
      </c>
      <c r="H128" s="788">
        <v>108</v>
      </c>
      <c r="I128" s="788">
        <v>6574</v>
      </c>
      <c r="J128" s="789">
        <v>1</v>
      </c>
    </row>
    <row r="129" spans="1:10" s="922" customFormat="1" ht="43.5" customHeight="1" thickTop="1">
      <c r="A129" s="793" t="s">
        <v>815</v>
      </c>
      <c r="B129" s="786">
        <v>0.39762701551566776</v>
      </c>
      <c r="C129" s="786">
        <v>0.31061758442348647</v>
      </c>
      <c r="D129" s="786">
        <v>7.2102220870094311E-2</v>
      </c>
      <c r="E129" s="786">
        <v>7.7578338910860967E-2</v>
      </c>
      <c r="F129" s="786">
        <v>0.11849710982658959</v>
      </c>
      <c r="G129" s="786">
        <v>7.1493763310009123E-3</v>
      </c>
      <c r="H129" s="786">
        <v>1.6428354122299968E-2</v>
      </c>
      <c r="I129" s="786">
        <v>1</v>
      </c>
      <c r="J129" s="786"/>
    </row>
    <row r="130" spans="1:10" s="922" customFormat="1" ht="9" customHeight="1" thickBot="1">
      <c r="A130" s="770"/>
      <c r="B130" s="705"/>
      <c r="C130" s="442"/>
      <c r="D130" s="442"/>
      <c r="E130" s="442"/>
      <c r="F130" s="442"/>
      <c r="G130" s="442"/>
      <c r="H130" s="705"/>
      <c r="I130" s="705"/>
      <c r="J130" s="556"/>
    </row>
    <row r="131" spans="1:10" s="922" customFormat="1" ht="17.25" customHeight="1" thickTop="1">
      <c r="A131" s="730" t="s">
        <v>824</v>
      </c>
      <c r="B131" s="399"/>
      <c r="C131" s="192"/>
      <c r="D131" s="192"/>
      <c r="E131" s="192"/>
      <c r="F131" s="192"/>
      <c r="G131" s="192"/>
      <c r="H131" s="399"/>
      <c r="I131" s="399"/>
      <c r="J131" s="262"/>
    </row>
    <row r="132" spans="1:10" s="922" customFormat="1" ht="9" customHeight="1">
      <c r="A132" s="727"/>
      <c r="B132" s="399"/>
      <c r="C132" s="192"/>
      <c r="D132" s="192"/>
      <c r="E132" s="192"/>
      <c r="F132" s="192"/>
      <c r="G132" s="192"/>
      <c r="H132" s="399"/>
      <c r="I132" s="399"/>
      <c r="J132" s="262"/>
    </row>
    <row r="133" spans="1:10" s="922" customFormat="1" ht="9" customHeight="1">
      <c r="A133" s="727"/>
      <c r="B133" s="399"/>
      <c r="C133" s="192"/>
      <c r="D133" s="192"/>
      <c r="E133" s="192"/>
      <c r="F133" s="192"/>
      <c r="G133" s="192"/>
      <c r="H133" s="399"/>
      <c r="I133" s="399"/>
      <c r="J133" s="262"/>
    </row>
    <row r="134" spans="1:10" s="74" customFormat="1" ht="40.5" customHeight="1">
      <c r="A134" s="955" t="s">
        <v>1396</v>
      </c>
      <c r="B134" s="955"/>
      <c r="C134" s="955"/>
      <c r="D134" s="955"/>
      <c r="E134" s="955"/>
      <c r="F134" s="955"/>
      <c r="G134" s="955"/>
      <c r="H134" s="955"/>
      <c r="I134" s="955"/>
      <c r="J134" s="955"/>
    </row>
    <row r="135" spans="1:10" s="74" customFormat="1" ht="27.75" customHeight="1">
      <c r="A135" s="955" t="s">
        <v>825</v>
      </c>
      <c r="B135" s="955"/>
      <c r="C135" s="955"/>
      <c r="D135" s="955"/>
      <c r="E135" s="955"/>
      <c r="F135" s="955"/>
      <c r="G135" s="955"/>
      <c r="H135" s="955"/>
      <c r="I135" s="955"/>
      <c r="J135" s="955"/>
    </row>
    <row r="136" spans="1:10" s="74" customFormat="1" ht="27.75" customHeight="1">
      <c r="A136" s="955" t="s">
        <v>1527</v>
      </c>
      <c r="B136" s="955"/>
      <c r="C136" s="955"/>
      <c r="D136" s="955"/>
      <c r="E136" s="955"/>
      <c r="F136" s="955"/>
      <c r="G136" s="955"/>
      <c r="H136" s="955"/>
      <c r="I136" s="955"/>
      <c r="J136" s="955"/>
    </row>
    <row r="137" spans="1:10" s="75" customFormat="1" ht="42" customHeight="1">
      <c r="A137" s="954" t="s">
        <v>1318</v>
      </c>
      <c r="B137" s="954"/>
      <c r="C137" s="954"/>
      <c r="D137" s="954"/>
      <c r="E137" s="954"/>
      <c r="F137" s="954"/>
      <c r="G137" s="954"/>
      <c r="H137" s="954"/>
      <c r="I137" s="954"/>
      <c r="J137" s="954"/>
    </row>
    <row r="138" spans="1:10" s="922" customFormat="1" ht="6" customHeight="1">
      <c r="A138" s="728"/>
      <c r="B138" s="80"/>
      <c r="C138" s="80"/>
      <c r="D138" s="80"/>
      <c r="E138" s="80"/>
      <c r="F138" s="80"/>
      <c r="G138" s="80"/>
      <c r="H138" s="80"/>
      <c r="I138" s="80"/>
      <c r="J138" s="80"/>
    </row>
    <row r="139" spans="1:10" s="922" customFormat="1" ht="5.25" customHeight="1" thickBot="1">
      <c r="A139" s="726"/>
      <c r="B139" s="655"/>
      <c r="C139" s="655"/>
      <c r="D139" s="656"/>
      <c r="E139" s="655"/>
      <c r="F139" s="655"/>
      <c r="G139" s="655"/>
      <c r="H139" s="655"/>
      <c r="I139" s="655"/>
      <c r="J139" s="655"/>
    </row>
    <row r="140" spans="1:10" s="783" customFormat="1" ht="23.25" customHeight="1" thickTop="1" thickBot="1">
      <c r="A140" s="781" t="s">
        <v>799</v>
      </c>
      <c r="B140" s="782" t="s">
        <v>1397</v>
      </c>
      <c r="C140" s="782" t="s">
        <v>1401</v>
      </c>
      <c r="D140" s="782" t="s">
        <v>1400</v>
      </c>
      <c r="E140" s="782" t="s">
        <v>1398</v>
      </c>
      <c r="F140" s="782" t="s">
        <v>1402</v>
      </c>
      <c r="G140" s="782" t="s">
        <v>1399</v>
      </c>
      <c r="H140" s="782" t="s">
        <v>1403</v>
      </c>
      <c r="I140" s="782" t="s">
        <v>6</v>
      </c>
      <c r="J140" s="782" t="s">
        <v>711</v>
      </c>
    </row>
    <row r="141" spans="1:10" s="922" customFormat="1" ht="27" customHeight="1" thickTop="1">
      <c r="A141" s="784" t="s">
        <v>801</v>
      </c>
      <c r="B141" s="785">
        <v>0</v>
      </c>
      <c r="C141" s="785">
        <v>0</v>
      </c>
      <c r="D141" s="785">
        <v>0</v>
      </c>
      <c r="E141" s="785">
        <v>0</v>
      </c>
      <c r="F141" s="785">
        <v>0</v>
      </c>
      <c r="G141" s="785">
        <v>0</v>
      </c>
      <c r="H141" s="785">
        <v>0</v>
      </c>
      <c r="I141" s="785">
        <v>0</v>
      </c>
      <c r="J141" s="786">
        <v>0</v>
      </c>
    </row>
    <row r="142" spans="1:10" s="922" customFormat="1" ht="18" customHeight="1">
      <c r="A142" s="784" t="s">
        <v>802</v>
      </c>
      <c r="B142" s="785">
        <v>0</v>
      </c>
      <c r="C142" s="785">
        <v>0</v>
      </c>
      <c r="D142" s="785">
        <v>0</v>
      </c>
      <c r="E142" s="785">
        <v>0</v>
      </c>
      <c r="F142" s="785">
        <v>0</v>
      </c>
      <c r="G142" s="785">
        <v>0</v>
      </c>
      <c r="H142" s="785">
        <v>0</v>
      </c>
      <c r="I142" s="785">
        <v>0</v>
      </c>
      <c r="J142" s="786">
        <v>0</v>
      </c>
    </row>
    <row r="143" spans="1:10" s="922" customFormat="1" ht="18" customHeight="1">
      <c r="A143" s="784" t="s">
        <v>803</v>
      </c>
      <c r="B143" s="785">
        <v>0</v>
      </c>
      <c r="C143" s="785">
        <v>0</v>
      </c>
      <c r="D143" s="785">
        <v>0</v>
      </c>
      <c r="E143" s="785">
        <v>0</v>
      </c>
      <c r="F143" s="785">
        <v>0</v>
      </c>
      <c r="G143" s="785">
        <v>0</v>
      </c>
      <c r="H143" s="785">
        <v>0</v>
      </c>
      <c r="I143" s="785">
        <v>0</v>
      </c>
      <c r="J143" s="786">
        <v>0</v>
      </c>
    </row>
    <row r="144" spans="1:10" s="922" customFormat="1" ht="18" customHeight="1">
      <c r="A144" s="784" t="s">
        <v>804</v>
      </c>
      <c r="B144" s="785">
        <v>0</v>
      </c>
      <c r="C144" s="785">
        <v>0</v>
      </c>
      <c r="D144" s="785">
        <v>0</v>
      </c>
      <c r="E144" s="785">
        <v>0</v>
      </c>
      <c r="F144" s="785">
        <v>0</v>
      </c>
      <c r="G144" s="785">
        <v>0</v>
      </c>
      <c r="H144" s="785">
        <v>0</v>
      </c>
      <c r="I144" s="785">
        <v>0</v>
      </c>
      <c r="J144" s="786">
        <v>0</v>
      </c>
    </row>
    <row r="145" spans="1:10" s="922" customFormat="1" ht="18" customHeight="1">
      <c r="A145" s="784" t="s">
        <v>805</v>
      </c>
      <c r="B145" s="785">
        <v>0</v>
      </c>
      <c r="C145" s="785">
        <v>700</v>
      </c>
      <c r="D145" s="785">
        <v>0</v>
      </c>
      <c r="E145" s="785">
        <v>0</v>
      </c>
      <c r="F145" s="785">
        <v>0</v>
      </c>
      <c r="G145" s="785">
        <v>1870</v>
      </c>
      <c r="H145" s="785">
        <v>0</v>
      </c>
      <c r="I145" s="785">
        <v>2570</v>
      </c>
      <c r="J145" s="786">
        <v>0.15282299633828966</v>
      </c>
    </row>
    <row r="146" spans="1:10" s="922" customFormat="1" ht="18" customHeight="1">
      <c r="A146" s="784" t="s">
        <v>806</v>
      </c>
      <c r="B146" s="785">
        <v>378.74094000000002</v>
      </c>
      <c r="C146" s="785">
        <v>759.00059999999996</v>
      </c>
      <c r="D146" s="785">
        <v>0</v>
      </c>
      <c r="E146" s="785">
        <v>1110.67003</v>
      </c>
      <c r="F146" s="785">
        <v>0</v>
      </c>
      <c r="G146" s="785">
        <v>0</v>
      </c>
      <c r="H146" s="785">
        <v>2063.13375</v>
      </c>
      <c r="I146" s="785">
        <v>4311.5453200000002</v>
      </c>
      <c r="J146" s="786">
        <v>0.25638259714036188</v>
      </c>
    </row>
    <row r="147" spans="1:10" s="922" customFormat="1" ht="18" customHeight="1">
      <c r="A147" s="784" t="s">
        <v>807</v>
      </c>
      <c r="B147" s="785">
        <v>274.39999999999998</v>
      </c>
      <c r="C147" s="785">
        <v>1429.7130400000001</v>
      </c>
      <c r="D147" s="785">
        <v>0</v>
      </c>
      <c r="E147" s="785">
        <v>0</v>
      </c>
      <c r="F147" s="785">
        <v>0</v>
      </c>
      <c r="G147" s="785">
        <v>0</v>
      </c>
      <c r="H147" s="785">
        <v>551.5</v>
      </c>
      <c r="I147" s="785">
        <v>2255.6130400000002</v>
      </c>
      <c r="J147" s="786">
        <v>0.13412822698541574</v>
      </c>
    </row>
    <row r="148" spans="1:10" s="922" customFormat="1" ht="18" customHeight="1">
      <c r="A148" s="784" t="s">
        <v>808</v>
      </c>
      <c r="B148" s="785">
        <v>151</v>
      </c>
      <c r="C148" s="785">
        <v>633.98379</v>
      </c>
      <c r="D148" s="785">
        <v>202.2</v>
      </c>
      <c r="E148" s="785">
        <v>164.4367</v>
      </c>
      <c r="F148" s="785">
        <v>0</v>
      </c>
      <c r="G148" s="785">
        <v>0</v>
      </c>
      <c r="H148" s="785">
        <v>141</v>
      </c>
      <c r="I148" s="785">
        <v>1292.62049</v>
      </c>
      <c r="J148" s="786">
        <v>7.686464451753626E-2</v>
      </c>
    </row>
    <row r="149" spans="1:10" s="922" customFormat="1" ht="18" customHeight="1">
      <c r="A149" s="784" t="s">
        <v>809</v>
      </c>
      <c r="B149" s="785">
        <v>109.76</v>
      </c>
      <c r="C149" s="785">
        <v>253.04173</v>
      </c>
      <c r="D149" s="785">
        <v>0</v>
      </c>
      <c r="E149" s="785">
        <v>0</v>
      </c>
      <c r="F149" s="785">
        <v>0</v>
      </c>
      <c r="G149" s="785">
        <v>120</v>
      </c>
      <c r="H149" s="785">
        <v>223.8</v>
      </c>
      <c r="I149" s="785">
        <v>706.60173000000009</v>
      </c>
      <c r="J149" s="786">
        <v>4.201750723596076E-2</v>
      </c>
    </row>
    <row r="150" spans="1:10" s="922" customFormat="1" ht="18" customHeight="1">
      <c r="A150" s="784" t="s">
        <v>810</v>
      </c>
      <c r="B150" s="785">
        <v>0</v>
      </c>
      <c r="C150" s="785">
        <v>886.81592000000001</v>
      </c>
      <c r="D150" s="785">
        <v>0</v>
      </c>
      <c r="E150" s="785">
        <v>190.75989999999999</v>
      </c>
      <c r="F150" s="785">
        <v>170</v>
      </c>
      <c r="G150" s="785">
        <v>0</v>
      </c>
      <c r="H150" s="785">
        <v>489.60829999999999</v>
      </c>
      <c r="I150" s="785">
        <v>1737.1841199999999</v>
      </c>
      <c r="J150" s="786">
        <v>0.10330026552906418</v>
      </c>
    </row>
    <row r="151" spans="1:10" s="922" customFormat="1" ht="18" customHeight="1">
      <c r="A151" s="784" t="s">
        <v>811</v>
      </c>
      <c r="B151" s="785">
        <v>539.61131</v>
      </c>
      <c r="C151" s="785">
        <v>859.71137999999996</v>
      </c>
      <c r="D151" s="785">
        <v>98.731660000000005</v>
      </c>
      <c r="E151" s="785">
        <v>105.63184</v>
      </c>
      <c r="F151" s="785">
        <v>119.4</v>
      </c>
      <c r="G151" s="785">
        <v>50</v>
      </c>
      <c r="H151" s="785">
        <v>201.40097</v>
      </c>
      <c r="I151" s="785">
        <v>1974.4871599999999</v>
      </c>
      <c r="J151" s="786">
        <v>0.11741130117614006</v>
      </c>
    </row>
    <row r="152" spans="1:10" s="922" customFormat="1" ht="18" customHeight="1">
      <c r="A152" s="784" t="s">
        <v>812</v>
      </c>
      <c r="B152" s="785">
        <v>1280.3981100000001</v>
      </c>
      <c r="C152" s="785">
        <v>127.28895</v>
      </c>
      <c r="D152" s="785">
        <v>0</v>
      </c>
      <c r="E152" s="785">
        <v>118.21266</v>
      </c>
      <c r="F152" s="785">
        <v>74.599999999999994</v>
      </c>
      <c r="G152" s="785">
        <v>0</v>
      </c>
      <c r="H152" s="785">
        <v>80.89725</v>
      </c>
      <c r="I152" s="785">
        <v>1681.39697</v>
      </c>
      <c r="J152" s="786">
        <v>9.9982927233276786E-2</v>
      </c>
    </row>
    <row r="153" spans="1:10" s="922" customFormat="1" ht="18" customHeight="1">
      <c r="A153" s="784" t="s">
        <v>813</v>
      </c>
      <c r="B153" s="785">
        <v>196.67265</v>
      </c>
      <c r="C153" s="785">
        <v>0</v>
      </c>
      <c r="D153" s="785">
        <v>0</v>
      </c>
      <c r="E153" s="785">
        <v>0</v>
      </c>
      <c r="F153" s="785">
        <v>0</v>
      </c>
      <c r="G153" s="785">
        <v>0</v>
      </c>
      <c r="H153" s="785">
        <v>6.86</v>
      </c>
      <c r="I153" s="785">
        <v>203.53265000000002</v>
      </c>
      <c r="J153" s="786">
        <v>1.2102906391312215E-2</v>
      </c>
    </row>
    <row r="154" spans="1:10" s="922" customFormat="1" ht="18" customHeight="1" thickBot="1">
      <c r="A154" s="784" t="s">
        <v>814</v>
      </c>
      <c r="B154" s="785">
        <v>83.859320000000011</v>
      </c>
      <c r="C154" s="785">
        <v>0</v>
      </c>
      <c r="D154" s="785">
        <v>0</v>
      </c>
      <c r="E154" s="785">
        <v>0</v>
      </c>
      <c r="F154" s="785">
        <v>0</v>
      </c>
      <c r="G154" s="785">
        <v>0</v>
      </c>
      <c r="H154" s="785">
        <v>0</v>
      </c>
      <c r="I154" s="785">
        <v>83.859320000000011</v>
      </c>
      <c r="J154" s="786">
        <v>4.9866274526425931E-3</v>
      </c>
    </row>
    <row r="155" spans="1:10" s="922" customFormat="1" ht="48" customHeight="1" thickTop="1" thickBot="1">
      <c r="A155" s="787" t="s">
        <v>6</v>
      </c>
      <c r="B155" s="788">
        <v>3014.4423299999999</v>
      </c>
      <c r="C155" s="788">
        <v>5649.5554099999999</v>
      </c>
      <c r="D155" s="788">
        <v>300.93165999999997</v>
      </c>
      <c r="E155" s="788">
        <v>1689.7111299999999</v>
      </c>
      <c r="F155" s="788">
        <v>364</v>
      </c>
      <c r="G155" s="788">
        <v>2040</v>
      </c>
      <c r="H155" s="788">
        <v>3758.2002700000003</v>
      </c>
      <c r="I155" s="788">
        <v>16816.840799999998</v>
      </c>
      <c r="J155" s="789">
        <v>1</v>
      </c>
    </row>
    <row r="156" spans="1:10" s="922" customFormat="1" ht="44.25" customHeight="1" thickTop="1" thickBot="1">
      <c r="A156" s="790" t="s">
        <v>815</v>
      </c>
      <c r="B156" s="786">
        <v>0.17925140434224721</v>
      </c>
      <c r="C156" s="786">
        <v>0.33594629795151537</v>
      </c>
      <c r="D156" s="786">
        <v>1.7894660690371759E-2</v>
      </c>
      <c r="E156" s="786">
        <v>0.10047732211391334</v>
      </c>
      <c r="F156" s="786">
        <v>2.1644969131181881E-2</v>
      </c>
      <c r="G156" s="786">
        <v>0.1213069698560743</v>
      </c>
      <c r="H156" s="786">
        <v>0.22347837591469621</v>
      </c>
      <c r="I156" s="786">
        <v>1</v>
      </c>
      <c r="J156" s="786"/>
    </row>
    <row r="157" spans="1:10" s="476" customFormat="1" ht="38.25" customHeight="1" thickTop="1" thickBot="1">
      <c r="A157" s="791" t="s">
        <v>823</v>
      </c>
      <c r="B157" s="792" t="s">
        <v>1397</v>
      </c>
      <c r="C157" s="792" t="s">
        <v>1401</v>
      </c>
      <c r="D157" s="792" t="s">
        <v>1400</v>
      </c>
      <c r="E157" s="792" t="s">
        <v>1398</v>
      </c>
      <c r="F157" s="792" t="s">
        <v>1402</v>
      </c>
      <c r="G157" s="792" t="s">
        <v>1399</v>
      </c>
      <c r="H157" s="792" t="s">
        <v>1403</v>
      </c>
      <c r="I157" s="796" t="s">
        <v>6</v>
      </c>
      <c r="J157" s="797" t="s">
        <v>711</v>
      </c>
    </row>
    <row r="158" spans="1:10" s="922" customFormat="1" ht="29.25" customHeight="1" thickTop="1">
      <c r="A158" s="784" t="s">
        <v>801</v>
      </c>
      <c r="B158" s="785">
        <v>0</v>
      </c>
      <c r="C158" s="785">
        <v>0</v>
      </c>
      <c r="D158" s="785">
        <v>0</v>
      </c>
      <c r="E158" s="785">
        <v>0</v>
      </c>
      <c r="F158" s="785">
        <v>0</v>
      </c>
      <c r="G158" s="785">
        <v>0</v>
      </c>
      <c r="H158" s="785">
        <v>0</v>
      </c>
      <c r="I158" s="785">
        <v>0</v>
      </c>
      <c r="J158" s="786">
        <v>0</v>
      </c>
    </row>
    <row r="159" spans="1:10" s="922" customFormat="1" ht="18" customHeight="1">
      <c r="A159" s="784" t="s">
        <v>802</v>
      </c>
      <c r="B159" s="785">
        <v>0</v>
      </c>
      <c r="C159" s="785">
        <v>0</v>
      </c>
      <c r="D159" s="785">
        <v>0</v>
      </c>
      <c r="E159" s="785">
        <v>0</v>
      </c>
      <c r="F159" s="785">
        <v>0</v>
      </c>
      <c r="G159" s="785">
        <v>0</v>
      </c>
      <c r="H159" s="785">
        <v>0</v>
      </c>
      <c r="I159" s="785">
        <v>0</v>
      </c>
      <c r="J159" s="786">
        <v>0</v>
      </c>
    </row>
    <row r="160" spans="1:10" s="922" customFormat="1" ht="18" customHeight="1">
      <c r="A160" s="784" t="s">
        <v>803</v>
      </c>
      <c r="B160" s="785">
        <v>0</v>
      </c>
      <c r="C160" s="785">
        <v>0</v>
      </c>
      <c r="D160" s="785">
        <v>0</v>
      </c>
      <c r="E160" s="785">
        <v>0</v>
      </c>
      <c r="F160" s="785">
        <v>0</v>
      </c>
      <c r="G160" s="785">
        <v>0</v>
      </c>
      <c r="H160" s="785">
        <v>0</v>
      </c>
      <c r="I160" s="785">
        <v>0</v>
      </c>
      <c r="J160" s="786">
        <v>0</v>
      </c>
    </row>
    <row r="161" spans="1:13" s="922" customFormat="1" ht="18" customHeight="1">
      <c r="A161" s="784" t="s">
        <v>804</v>
      </c>
      <c r="B161" s="785">
        <v>0</v>
      </c>
      <c r="C161" s="785">
        <v>0</v>
      </c>
      <c r="D161" s="785">
        <v>0</v>
      </c>
      <c r="E161" s="785">
        <v>0</v>
      </c>
      <c r="F161" s="785">
        <v>0</v>
      </c>
      <c r="G161" s="785">
        <v>0</v>
      </c>
      <c r="H161" s="785">
        <v>0</v>
      </c>
      <c r="I161" s="785">
        <v>0</v>
      </c>
      <c r="J161" s="786">
        <v>0</v>
      </c>
    </row>
    <row r="162" spans="1:13" s="922" customFormat="1" ht="18" customHeight="1">
      <c r="A162" s="784" t="s">
        <v>805</v>
      </c>
      <c r="B162" s="785">
        <v>0</v>
      </c>
      <c r="C162" s="785">
        <v>1</v>
      </c>
      <c r="D162" s="785">
        <v>0</v>
      </c>
      <c r="E162" s="785">
        <v>0</v>
      </c>
      <c r="F162" s="785">
        <v>0</v>
      </c>
      <c r="G162" s="785">
        <v>2</v>
      </c>
      <c r="H162" s="785">
        <v>0</v>
      </c>
      <c r="I162" s="785">
        <v>3</v>
      </c>
      <c r="J162" s="786">
        <v>1.0600706713780919E-2</v>
      </c>
    </row>
    <row r="163" spans="1:13" s="922" customFormat="1" ht="18" customHeight="1">
      <c r="A163" s="784" t="s">
        <v>806</v>
      </c>
      <c r="B163" s="785">
        <v>1</v>
      </c>
      <c r="C163" s="785">
        <v>2</v>
      </c>
      <c r="D163" s="785">
        <v>0</v>
      </c>
      <c r="E163" s="785">
        <v>2</v>
      </c>
      <c r="F163" s="785">
        <v>0</v>
      </c>
      <c r="G163" s="785">
        <v>0</v>
      </c>
      <c r="H163" s="785">
        <v>4</v>
      </c>
      <c r="I163" s="785">
        <v>9</v>
      </c>
      <c r="J163" s="786">
        <v>3.1802120141342753E-2</v>
      </c>
    </row>
    <row r="164" spans="1:13" s="922" customFormat="1" ht="18" customHeight="1">
      <c r="A164" s="784" t="s">
        <v>807</v>
      </c>
      <c r="B164" s="785">
        <v>1</v>
      </c>
      <c r="C164" s="785">
        <v>6</v>
      </c>
      <c r="D164" s="785">
        <v>0</v>
      </c>
      <c r="E164" s="785">
        <v>0</v>
      </c>
      <c r="F164" s="785">
        <v>0</v>
      </c>
      <c r="G164" s="785">
        <v>0</v>
      </c>
      <c r="H164" s="785">
        <v>2</v>
      </c>
      <c r="I164" s="785">
        <v>9</v>
      </c>
      <c r="J164" s="786">
        <v>3.1802120141342753E-2</v>
      </c>
    </row>
    <row r="165" spans="1:13" s="922" customFormat="1" ht="18" customHeight="1">
      <c r="A165" s="784" t="s">
        <v>808</v>
      </c>
      <c r="B165" s="785">
        <v>1</v>
      </c>
      <c r="C165" s="785">
        <v>4</v>
      </c>
      <c r="D165" s="785">
        <v>1</v>
      </c>
      <c r="E165" s="785">
        <v>1</v>
      </c>
      <c r="F165" s="785">
        <v>0</v>
      </c>
      <c r="G165" s="785">
        <v>0</v>
      </c>
      <c r="H165" s="785">
        <v>1</v>
      </c>
      <c r="I165" s="785">
        <v>8</v>
      </c>
      <c r="J165" s="786">
        <v>2.8268551236749116E-2</v>
      </c>
    </row>
    <row r="166" spans="1:13" s="922" customFormat="1" ht="18" customHeight="1">
      <c r="A166" s="784" t="s">
        <v>809</v>
      </c>
      <c r="B166" s="785">
        <v>1</v>
      </c>
      <c r="C166" s="785">
        <v>2</v>
      </c>
      <c r="D166" s="785">
        <v>0</v>
      </c>
      <c r="E166" s="785">
        <v>0</v>
      </c>
      <c r="F166" s="785">
        <v>0</v>
      </c>
      <c r="G166" s="785">
        <v>1</v>
      </c>
      <c r="H166" s="785">
        <v>2</v>
      </c>
      <c r="I166" s="785">
        <v>6</v>
      </c>
      <c r="J166" s="786">
        <v>2.1201413427561839E-2</v>
      </c>
    </row>
    <row r="167" spans="1:13" s="922" customFormat="1" ht="18" customHeight="1">
      <c r="A167" s="784" t="s">
        <v>810</v>
      </c>
      <c r="B167" s="785">
        <v>0</v>
      </c>
      <c r="C167" s="785">
        <v>11</v>
      </c>
      <c r="D167" s="785">
        <v>0</v>
      </c>
      <c r="E167" s="785">
        <v>2</v>
      </c>
      <c r="F167" s="785">
        <v>2</v>
      </c>
      <c r="G167" s="785">
        <v>0</v>
      </c>
      <c r="H167" s="785">
        <v>6</v>
      </c>
      <c r="I167" s="785">
        <v>21</v>
      </c>
      <c r="J167" s="786">
        <v>7.4204946996466431E-2</v>
      </c>
    </row>
    <row r="168" spans="1:13" s="922" customFormat="1" ht="18" customHeight="1">
      <c r="A168" s="784" t="s">
        <v>811</v>
      </c>
      <c r="B168" s="785">
        <v>13</v>
      </c>
      <c r="C168" s="785">
        <v>17</v>
      </c>
      <c r="D168" s="785">
        <v>2</v>
      </c>
      <c r="E168" s="785">
        <v>3</v>
      </c>
      <c r="F168" s="785">
        <v>3</v>
      </c>
      <c r="G168" s="785">
        <v>1</v>
      </c>
      <c r="H168" s="785">
        <v>4</v>
      </c>
      <c r="I168" s="785">
        <v>43</v>
      </c>
      <c r="J168" s="786">
        <v>0.1519434628975265</v>
      </c>
    </row>
    <row r="169" spans="1:13" s="922" customFormat="1" ht="18" customHeight="1">
      <c r="A169" s="784" t="s">
        <v>812</v>
      </c>
      <c r="B169" s="785">
        <v>91</v>
      </c>
      <c r="C169" s="785">
        <v>7</v>
      </c>
      <c r="D169" s="785">
        <v>0</v>
      </c>
      <c r="E169" s="785">
        <v>8</v>
      </c>
      <c r="F169" s="785">
        <v>3</v>
      </c>
      <c r="G169" s="785">
        <v>0</v>
      </c>
      <c r="H169" s="785">
        <v>3</v>
      </c>
      <c r="I169" s="785">
        <v>112</v>
      </c>
      <c r="J169" s="786">
        <v>0.39575971731448761</v>
      </c>
    </row>
    <row r="170" spans="1:13" s="922" customFormat="1" ht="18" customHeight="1">
      <c r="A170" s="784" t="s">
        <v>813</v>
      </c>
      <c r="B170" s="785">
        <v>43</v>
      </c>
      <c r="C170" s="785">
        <v>0</v>
      </c>
      <c r="D170" s="785">
        <v>0</v>
      </c>
      <c r="E170" s="785">
        <v>0</v>
      </c>
      <c r="F170" s="785">
        <v>0</v>
      </c>
      <c r="G170" s="785">
        <v>0</v>
      </c>
      <c r="H170" s="785">
        <v>1</v>
      </c>
      <c r="I170" s="785">
        <v>44</v>
      </c>
      <c r="J170" s="786">
        <v>0.15547703180212014</v>
      </c>
    </row>
    <row r="171" spans="1:13" s="922" customFormat="1" ht="18" customHeight="1" thickBot="1">
      <c r="A171" s="784" t="s">
        <v>814</v>
      </c>
      <c r="B171" s="785">
        <v>28</v>
      </c>
      <c r="C171" s="785">
        <v>0</v>
      </c>
      <c r="D171" s="785">
        <v>0</v>
      </c>
      <c r="E171" s="785">
        <v>0</v>
      </c>
      <c r="F171" s="785">
        <v>0</v>
      </c>
      <c r="G171" s="785">
        <v>0</v>
      </c>
      <c r="H171" s="785">
        <v>0</v>
      </c>
      <c r="I171" s="785">
        <v>28</v>
      </c>
      <c r="J171" s="786">
        <v>9.8939929328621903E-2</v>
      </c>
    </row>
    <row r="172" spans="1:13" s="922" customFormat="1" ht="30.75" customHeight="1" thickTop="1" thickBot="1">
      <c r="A172" s="787" t="s">
        <v>6</v>
      </c>
      <c r="B172" s="788">
        <v>179</v>
      </c>
      <c r="C172" s="788">
        <v>50</v>
      </c>
      <c r="D172" s="788">
        <v>3</v>
      </c>
      <c r="E172" s="788">
        <v>16</v>
      </c>
      <c r="F172" s="788">
        <v>8</v>
      </c>
      <c r="G172" s="788">
        <v>4</v>
      </c>
      <c r="H172" s="788">
        <v>23</v>
      </c>
      <c r="I172" s="788">
        <v>283</v>
      </c>
      <c r="J172" s="789">
        <v>1</v>
      </c>
    </row>
    <row r="173" spans="1:13" s="922" customFormat="1" ht="40.5" customHeight="1" thickTop="1">
      <c r="A173" s="793" t="s">
        <v>815</v>
      </c>
      <c r="B173" s="786">
        <v>0.63250883392226154</v>
      </c>
      <c r="C173" s="786">
        <v>0.17667844522968199</v>
      </c>
      <c r="D173" s="786">
        <v>1.0600706713780919E-2</v>
      </c>
      <c r="E173" s="786">
        <v>5.6537102473498232E-2</v>
      </c>
      <c r="F173" s="786">
        <v>2.8268551236749116E-2</v>
      </c>
      <c r="G173" s="786">
        <v>1.4134275618374558E-2</v>
      </c>
      <c r="H173" s="786">
        <v>8.1272084805653705E-2</v>
      </c>
      <c r="I173" s="786">
        <v>1</v>
      </c>
      <c r="J173" s="786"/>
    </row>
    <row r="174" spans="1:13" s="922" customFormat="1" ht="9" customHeight="1" thickBot="1">
      <c r="A174" s="770"/>
      <c r="B174" s="705"/>
      <c r="C174" s="442"/>
      <c r="D174" s="442"/>
      <c r="E174" s="442"/>
      <c r="F174" s="442"/>
      <c r="G174" s="442"/>
      <c r="H174" s="705"/>
      <c r="I174" s="705"/>
      <c r="J174" s="705"/>
      <c r="K174" s="459"/>
      <c r="L174" s="459"/>
      <c r="M174" s="459"/>
    </row>
    <row r="175" spans="1:13" s="922" customFormat="1" ht="18" customHeight="1" thickTop="1">
      <c r="A175" s="730" t="s">
        <v>826</v>
      </c>
      <c r="B175" s="399"/>
      <c r="C175" s="192"/>
      <c r="D175" s="192"/>
      <c r="E175" s="192"/>
      <c r="F175" s="192"/>
      <c r="G175" s="192"/>
      <c r="H175" s="399"/>
      <c r="I175" s="399"/>
      <c r="J175" s="262"/>
    </row>
    <row r="176" spans="1:13" s="922" customFormat="1" ht="9" customHeight="1">
      <c r="A176" s="727"/>
      <c r="B176" s="399"/>
      <c r="C176" s="192"/>
      <c r="D176" s="192"/>
      <c r="E176" s="192"/>
      <c r="F176" s="192"/>
      <c r="G176" s="192"/>
      <c r="H176" s="399"/>
      <c r="I176" s="399"/>
      <c r="J176" s="262"/>
    </row>
    <row r="177" spans="1:10" s="922" customFormat="1" ht="9" customHeight="1">
      <c r="A177" s="727"/>
      <c r="B177" s="399"/>
      <c r="C177" s="192"/>
      <c r="D177" s="192"/>
      <c r="E177" s="192"/>
      <c r="F177" s="192"/>
      <c r="G177" s="192"/>
      <c r="H177" s="399"/>
      <c r="I177" s="399"/>
      <c r="J177" s="262"/>
    </row>
    <row r="178" spans="1:10" s="922" customFormat="1" ht="9" customHeight="1">
      <c r="A178" s="727"/>
      <c r="B178" s="399"/>
      <c r="C178" s="192"/>
      <c r="D178" s="192"/>
      <c r="E178" s="192"/>
      <c r="F178" s="192"/>
      <c r="G178" s="192"/>
      <c r="H178" s="399"/>
      <c r="I178" s="399"/>
      <c r="J178" s="262"/>
    </row>
    <row r="179" spans="1:10" s="922" customFormat="1" ht="9" customHeight="1">
      <c r="A179" s="727"/>
      <c r="B179" s="399"/>
      <c r="C179" s="192"/>
      <c r="D179" s="192"/>
      <c r="E179" s="192"/>
      <c r="F179" s="192"/>
      <c r="G179" s="192"/>
      <c r="H179" s="399"/>
      <c r="I179" s="399"/>
      <c r="J179" s="262"/>
    </row>
    <row r="180" spans="1:10" s="922" customFormat="1" ht="9" customHeight="1">
      <c r="A180" s="193"/>
      <c r="B180" s="399"/>
      <c r="C180" s="192"/>
      <c r="D180" s="192"/>
      <c r="E180" s="192"/>
      <c r="F180" s="192"/>
      <c r="G180" s="192"/>
      <c r="H180" s="399"/>
      <c r="I180" s="399"/>
      <c r="J180" s="262"/>
    </row>
    <row r="181" spans="1:10" s="922" customFormat="1" ht="15.75">
      <c r="A181" s="198"/>
      <c r="B181" s="80"/>
      <c r="C181" s="486"/>
      <c r="D181" s="486"/>
      <c r="E181" s="486"/>
      <c r="F181" s="486"/>
      <c r="G181" s="486"/>
      <c r="H181" s="80"/>
      <c r="I181" s="80"/>
      <c r="J181" s="80"/>
    </row>
    <row r="182" spans="1:10" s="922" customFormat="1" ht="15.75">
      <c r="A182" s="198"/>
      <c r="B182" s="80"/>
      <c r="C182" s="486"/>
      <c r="D182" s="486"/>
      <c r="E182" s="486"/>
      <c r="F182" s="486"/>
      <c r="G182" s="486"/>
      <c r="H182" s="80"/>
      <c r="I182" s="80"/>
      <c r="J182" s="80"/>
    </row>
    <row r="183" spans="1:10" s="922" customFormat="1" ht="15.75">
      <c r="A183" s="198"/>
      <c r="B183" s="80"/>
      <c r="C183" s="486"/>
      <c r="D183" s="486"/>
      <c r="E183" s="486"/>
      <c r="F183" s="486"/>
      <c r="G183" s="486"/>
      <c r="H183" s="80"/>
      <c r="I183" s="80"/>
      <c r="J183" s="80"/>
    </row>
    <row r="184" spans="1:10" s="922" customFormat="1" ht="15.75">
      <c r="A184" s="198"/>
      <c r="B184" s="80"/>
      <c r="C184" s="486"/>
      <c r="D184" s="486"/>
      <c r="E184" s="486"/>
      <c r="F184" s="486"/>
      <c r="G184" s="486"/>
      <c r="H184" s="80"/>
      <c r="I184" s="80"/>
      <c r="J184" s="80"/>
    </row>
    <row r="185" spans="1:10" s="922" customFormat="1" ht="15.75">
      <c r="A185" s="198"/>
      <c r="B185" s="80"/>
      <c r="C185" s="486"/>
      <c r="D185" s="486"/>
      <c r="E185" s="486"/>
      <c r="F185" s="486"/>
      <c r="G185" s="486"/>
      <c r="H185" s="80"/>
      <c r="I185" s="80"/>
      <c r="J185" s="80"/>
    </row>
    <row r="186" spans="1:10" s="922" customFormat="1" ht="15.75">
      <c r="A186" s="198"/>
      <c r="B186" s="80"/>
      <c r="C186" s="486"/>
      <c r="D186" s="486"/>
      <c r="E186" s="486"/>
      <c r="F186" s="486"/>
      <c r="G186" s="486"/>
      <c r="H186" s="80"/>
      <c r="I186" s="80"/>
      <c r="J186" s="80"/>
    </row>
    <row r="187" spans="1:10" s="922" customFormat="1" ht="15.75">
      <c r="A187" s="198"/>
      <c r="B187" s="80"/>
      <c r="C187" s="486"/>
      <c r="D187" s="486"/>
      <c r="E187" s="486"/>
      <c r="F187" s="486"/>
      <c r="G187" s="486"/>
      <c r="H187" s="80"/>
      <c r="I187" s="80"/>
      <c r="J187" s="80"/>
    </row>
    <row r="188" spans="1:10" s="922" customFormat="1" ht="15.75">
      <c r="A188" s="198"/>
      <c r="B188" s="80"/>
      <c r="C188" s="486"/>
      <c r="D188" s="486"/>
      <c r="E188" s="486"/>
      <c r="F188" s="486"/>
      <c r="G188" s="486"/>
      <c r="H188" s="80"/>
      <c r="I188" s="80"/>
      <c r="J188" s="80"/>
    </row>
    <row r="189" spans="1:10" s="922" customFormat="1" ht="15.75">
      <c r="A189" s="198"/>
      <c r="B189" s="80"/>
      <c r="C189" s="486"/>
      <c r="D189" s="486"/>
      <c r="E189" s="486"/>
      <c r="F189" s="486"/>
      <c r="G189" s="486"/>
      <c r="H189" s="80"/>
      <c r="I189" s="80"/>
      <c r="J189" s="80"/>
    </row>
    <row r="190" spans="1:10" s="922" customFormat="1" ht="15.75">
      <c r="A190" s="198"/>
      <c r="B190" s="80"/>
      <c r="C190" s="486"/>
      <c r="D190" s="486"/>
      <c r="E190" s="486"/>
      <c r="F190" s="486"/>
      <c r="G190" s="486"/>
      <c r="H190" s="80"/>
      <c r="I190" s="80"/>
      <c r="J190" s="80"/>
    </row>
    <row r="191" spans="1:10" s="922" customFormat="1" ht="15.75">
      <c r="A191" s="198"/>
      <c r="B191" s="80"/>
      <c r="C191" s="486"/>
      <c r="D191" s="486"/>
      <c r="E191" s="486"/>
      <c r="F191" s="486"/>
      <c r="G191" s="486"/>
      <c r="H191" s="80"/>
      <c r="I191" s="80"/>
      <c r="J191" s="80"/>
    </row>
    <row r="192" spans="1:10" s="922" customFormat="1" ht="15.75">
      <c r="A192" s="198"/>
      <c r="B192" s="80"/>
      <c r="C192" s="486"/>
      <c r="D192" s="486"/>
      <c r="E192" s="486"/>
      <c r="F192" s="486"/>
      <c r="G192" s="486"/>
      <c r="H192" s="80"/>
      <c r="I192" s="80"/>
      <c r="J192" s="80"/>
    </row>
    <row r="193" spans="1:11" s="922" customFormat="1" ht="15.75">
      <c r="A193" s="198"/>
      <c r="B193" s="80"/>
      <c r="C193" s="486"/>
      <c r="D193" s="486"/>
      <c r="E193" s="486"/>
      <c r="F193" s="486"/>
      <c r="G193" s="486"/>
      <c r="H193" s="80"/>
      <c r="I193" s="80"/>
      <c r="J193" s="80"/>
    </row>
    <row r="194" spans="1:11" s="922" customFormat="1" ht="15.75">
      <c r="A194" s="79"/>
      <c r="B194" s="80"/>
      <c r="C194" s="486"/>
      <c r="D194" s="486"/>
      <c r="E194" s="486"/>
      <c r="F194" s="486"/>
      <c r="G194" s="486"/>
      <c r="H194" s="80"/>
      <c r="I194" s="80"/>
      <c r="J194" s="80"/>
    </row>
    <row r="195" spans="1:11" s="922" customFormat="1" ht="15.75">
      <c r="A195" s="79"/>
      <c r="B195" s="80"/>
      <c r="C195" s="486"/>
      <c r="D195" s="486"/>
      <c r="E195" s="486"/>
      <c r="F195" s="486"/>
      <c r="G195" s="486"/>
      <c r="H195" s="80"/>
      <c r="I195" s="80"/>
      <c r="J195" s="80"/>
    </row>
    <row r="196" spans="1:11" s="922" customFormat="1" ht="15.75">
      <c r="A196" s="79"/>
      <c r="B196" s="80"/>
      <c r="C196" s="486"/>
      <c r="D196" s="486"/>
      <c r="E196" s="486"/>
      <c r="F196" s="486"/>
      <c r="G196" s="486"/>
      <c r="H196" s="80"/>
      <c r="I196" s="80"/>
      <c r="J196" s="80"/>
    </row>
    <row r="197" spans="1:11" s="922" customFormat="1" ht="15.75">
      <c r="A197" s="79"/>
      <c r="B197" s="80"/>
      <c r="C197" s="486"/>
      <c r="D197" s="486"/>
      <c r="E197" s="486"/>
      <c r="F197" s="486"/>
      <c r="G197" s="486"/>
      <c r="H197" s="80"/>
      <c r="I197" s="80"/>
      <c r="J197" s="80"/>
    </row>
    <row r="198" spans="1:11" s="922" customFormat="1" ht="15.75">
      <c r="A198" s="79"/>
      <c r="B198" s="80"/>
      <c r="C198" s="486"/>
      <c r="D198" s="486"/>
      <c r="E198" s="486"/>
      <c r="F198" s="486"/>
      <c r="G198" s="486"/>
      <c r="H198" s="80"/>
      <c r="I198" s="80"/>
      <c r="J198" s="80"/>
    </row>
    <row r="199" spans="1:11" s="922" customFormat="1" ht="15.75">
      <c r="A199" s="79"/>
      <c r="B199" s="80"/>
      <c r="C199" s="486"/>
      <c r="D199" s="486"/>
      <c r="E199" s="486"/>
      <c r="F199" s="486"/>
      <c r="G199" s="486"/>
      <c r="H199" s="80"/>
      <c r="I199" s="80"/>
      <c r="J199" s="80"/>
    </row>
    <row r="200" spans="1:11" s="922" customFormat="1" ht="15.75">
      <c r="A200" s="79"/>
      <c r="B200" s="80"/>
      <c r="C200" s="486"/>
      <c r="D200" s="486"/>
      <c r="E200" s="486"/>
      <c r="F200" s="486"/>
      <c r="G200" s="486"/>
      <c r="H200" s="80"/>
      <c r="I200" s="80"/>
      <c r="J200" s="80"/>
    </row>
    <row r="201" spans="1:11" s="922" customFormat="1" ht="15.75">
      <c r="A201" s="79"/>
      <c r="B201" s="80"/>
      <c r="C201" s="486"/>
      <c r="D201" s="486"/>
      <c r="E201" s="486"/>
      <c r="F201" s="486"/>
      <c r="G201" s="486"/>
      <c r="H201" s="80"/>
      <c r="I201" s="80"/>
      <c r="J201" s="80"/>
      <c r="K201" s="515"/>
    </row>
    <row r="202" spans="1:11" s="922" customFormat="1" ht="15.75">
      <c r="A202" s="79"/>
      <c r="B202" s="80"/>
      <c r="C202" s="486"/>
      <c r="D202" s="486"/>
      <c r="E202" s="486"/>
      <c r="F202" s="486"/>
      <c r="G202" s="486"/>
      <c r="H202" s="80"/>
      <c r="I202" s="80"/>
      <c r="J202" s="80"/>
      <c r="K202" s="515"/>
    </row>
    <row r="203" spans="1:11" s="922" customFormat="1" ht="15.75">
      <c r="A203" s="79"/>
      <c r="B203" s="80"/>
      <c r="C203" s="486"/>
      <c r="D203" s="486"/>
      <c r="E203" s="486"/>
      <c r="F203" s="486"/>
      <c r="G203" s="486"/>
      <c r="H203" s="80"/>
      <c r="I203" s="80"/>
      <c r="J203" s="80"/>
      <c r="K203" s="515"/>
    </row>
    <row r="204" spans="1:11" s="922" customFormat="1" ht="15.75">
      <c r="A204" s="79"/>
      <c r="B204" s="80"/>
      <c r="C204" s="486"/>
      <c r="D204" s="486"/>
      <c r="E204" s="486"/>
      <c r="F204" s="486"/>
      <c r="G204" s="486"/>
      <c r="H204" s="80"/>
      <c r="I204" s="80"/>
      <c r="J204" s="80"/>
      <c r="K204" s="515"/>
    </row>
    <row r="205" spans="1:11" s="922" customFormat="1" ht="15.75">
      <c r="A205" s="79"/>
      <c r="B205" s="80"/>
      <c r="C205" s="486"/>
      <c r="D205" s="486"/>
      <c r="E205" s="486"/>
      <c r="F205" s="486"/>
      <c r="G205" s="486"/>
      <c r="H205" s="80"/>
      <c r="I205" s="80"/>
      <c r="J205" s="80"/>
      <c r="K205" s="515"/>
    </row>
    <row r="206" spans="1:11" s="922" customFormat="1" ht="15.75">
      <c r="A206" s="79"/>
      <c r="B206" s="80"/>
      <c r="C206" s="486"/>
      <c r="D206" s="486"/>
      <c r="E206" s="486"/>
      <c r="F206" s="486"/>
      <c r="G206" s="486"/>
      <c r="H206" s="80"/>
      <c r="I206" s="80"/>
      <c r="J206" s="80"/>
      <c r="K206" s="515"/>
    </row>
    <row r="207" spans="1:11" s="922" customFormat="1" ht="15.75">
      <c r="A207" s="79"/>
      <c r="B207" s="80"/>
      <c r="C207" s="486"/>
      <c r="D207" s="486"/>
      <c r="E207" s="486"/>
      <c r="F207" s="486"/>
      <c r="G207" s="486"/>
      <c r="H207" s="80"/>
      <c r="I207" s="80"/>
      <c r="J207" s="80"/>
      <c r="K207" s="515"/>
    </row>
    <row r="208" spans="1:11" s="922" customFormat="1" ht="15.75">
      <c r="A208" s="79"/>
      <c r="B208" s="80"/>
      <c r="C208" s="486"/>
      <c r="D208" s="486"/>
      <c r="E208" s="486"/>
      <c r="F208" s="486"/>
      <c r="G208" s="486"/>
      <c r="H208" s="80"/>
      <c r="I208" s="80"/>
      <c r="J208" s="80"/>
      <c r="K208" s="515"/>
    </row>
    <row r="209" spans="1:11" s="922" customFormat="1" ht="15.75">
      <c r="A209" s="79"/>
      <c r="B209" s="80"/>
      <c r="C209" s="486"/>
      <c r="D209" s="486"/>
      <c r="E209" s="486"/>
      <c r="F209" s="486"/>
      <c r="G209" s="486"/>
      <c r="H209" s="80"/>
      <c r="I209" s="80"/>
      <c r="J209" s="80"/>
      <c r="K209" s="515"/>
    </row>
    <row r="210" spans="1:11" s="922" customFormat="1" ht="15.75">
      <c r="A210" s="79"/>
      <c r="B210" s="80"/>
      <c r="C210" s="486"/>
      <c r="D210" s="486"/>
      <c r="E210" s="486"/>
      <c r="F210" s="486"/>
      <c r="G210" s="486"/>
      <c r="H210" s="80"/>
      <c r="I210" s="80"/>
      <c r="J210" s="80"/>
      <c r="K210" s="515"/>
    </row>
    <row r="211" spans="1:11" s="922" customFormat="1" ht="15.75">
      <c r="A211" s="79"/>
      <c r="B211" s="80"/>
      <c r="C211" s="486"/>
      <c r="D211" s="486"/>
      <c r="E211" s="486"/>
      <c r="F211" s="486"/>
      <c r="G211" s="486"/>
      <c r="H211" s="80"/>
      <c r="I211" s="80"/>
      <c r="J211" s="80"/>
      <c r="K211" s="515"/>
    </row>
    <row r="212" spans="1:11" s="922" customFormat="1" ht="15.75">
      <c r="A212" s="79"/>
      <c r="B212" s="80"/>
      <c r="C212" s="486"/>
      <c r="D212" s="486"/>
      <c r="E212" s="486"/>
      <c r="F212" s="486"/>
      <c r="G212" s="486"/>
      <c r="H212" s="80"/>
      <c r="I212" s="80"/>
      <c r="J212" s="80"/>
      <c r="K212" s="515"/>
    </row>
    <row r="213" spans="1:11" s="922" customFormat="1" ht="15.75">
      <c r="A213" s="79"/>
      <c r="B213" s="80"/>
      <c r="C213" s="486"/>
      <c r="D213" s="486"/>
      <c r="E213" s="486"/>
      <c r="F213" s="486"/>
      <c r="G213" s="486"/>
      <c r="H213" s="80"/>
      <c r="I213" s="80"/>
      <c r="J213" s="80"/>
      <c r="K213" s="515"/>
    </row>
    <row r="214" spans="1:11" s="922" customFormat="1" ht="15.75">
      <c r="A214" s="79"/>
      <c r="B214" s="80"/>
      <c r="C214" s="486"/>
      <c r="D214" s="486"/>
      <c r="E214" s="486"/>
      <c r="F214" s="486"/>
      <c r="G214" s="486"/>
      <c r="H214" s="80"/>
      <c r="I214" s="80"/>
      <c r="J214" s="80"/>
      <c r="K214" s="515"/>
    </row>
    <row r="215" spans="1:11" s="922" customFormat="1" ht="15.75">
      <c r="A215" s="79"/>
      <c r="B215" s="80"/>
      <c r="C215" s="486"/>
      <c r="D215" s="486"/>
      <c r="E215" s="486"/>
      <c r="F215" s="486"/>
      <c r="G215" s="486"/>
      <c r="H215" s="80"/>
      <c r="I215" s="80"/>
      <c r="J215" s="80"/>
      <c r="K215" s="515"/>
    </row>
    <row r="216" spans="1:11" s="922" customFormat="1" ht="15.75">
      <c r="A216" s="79"/>
      <c r="B216" s="80"/>
      <c r="C216" s="486"/>
      <c r="D216" s="486"/>
      <c r="E216" s="486"/>
      <c r="F216" s="486"/>
      <c r="G216" s="486"/>
      <c r="H216" s="80"/>
      <c r="I216" s="80"/>
      <c r="J216" s="80"/>
      <c r="K216" s="515"/>
    </row>
    <row r="217" spans="1:11" s="922" customFormat="1" ht="15.75">
      <c r="A217" s="79"/>
      <c r="B217" s="80"/>
      <c r="C217" s="486"/>
      <c r="D217" s="486"/>
      <c r="E217" s="486"/>
      <c r="F217" s="486"/>
      <c r="G217" s="486"/>
      <c r="H217" s="80"/>
      <c r="I217" s="80"/>
      <c r="J217" s="80"/>
      <c r="K217" s="515"/>
    </row>
    <row r="218" spans="1:11" s="922" customFormat="1" ht="15.75">
      <c r="A218" s="79"/>
      <c r="B218" s="80"/>
      <c r="C218" s="486"/>
      <c r="D218" s="486"/>
      <c r="E218" s="486"/>
      <c r="F218" s="486"/>
      <c r="G218" s="486"/>
      <c r="H218" s="80"/>
      <c r="I218" s="80"/>
      <c r="J218" s="80"/>
      <c r="K218" s="515"/>
    </row>
    <row r="219" spans="1:11" s="922" customFormat="1" ht="15.75">
      <c r="A219" s="79"/>
      <c r="B219" s="80"/>
      <c r="C219" s="486"/>
      <c r="D219" s="486"/>
      <c r="E219" s="486"/>
      <c r="F219" s="486"/>
      <c r="G219" s="486"/>
      <c r="H219" s="80"/>
      <c r="I219" s="80"/>
      <c r="J219" s="80"/>
      <c r="K219" s="515"/>
    </row>
    <row r="220" spans="1:11" s="922" customFormat="1" ht="15.75">
      <c r="A220" s="79"/>
      <c r="B220" s="80"/>
      <c r="C220" s="486"/>
      <c r="D220" s="486"/>
      <c r="E220" s="486"/>
      <c r="F220" s="486"/>
      <c r="G220" s="486"/>
      <c r="H220" s="80"/>
      <c r="I220" s="80"/>
      <c r="J220" s="80"/>
      <c r="K220" s="515"/>
    </row>
    <row r="221" spans="1:11" s="922" customFormat="1" ht="15.75">
      <c r="A221" s="79"/>
      <c r="B221" s="80"/>
      <c r="C221" s="486"/>
      <c r="D221" s="486"/>
      <c r="E221" s="486"/>
      <c r="F221" s="486"/>
      <c r="G221" s="486"/>
      <c r="H221" s="80"/>
      <c r="I221" s="80"/>
      <c r="J221" s="80"/>
      <c r="K221" s="515"/>
    </row>
    <row r="222" spans="1:11" s="922" customFormat="1" ht="15.75">
      <c r="A222" s="79"/>
      <c r="B222" s="80"/>
      <c r="C222" s="486"/>
      <c r="D222" s="486"/>
      <c r="E222" s="486"/>
      <c r="F222" s="486"/>
      <c r="G222" s="486"/>
      <c r="H222" s="80"/>
      <c r="I222" s="80"/>
      <c r="J222" s="80"/>
      <c r="K222" s="515"/>
    </row>
    <row r="223" spans="1:11" s="922" customFormat="1" ht="15.75">
      <c r="A223" s="79"/>
      <c r="B223" s="80"/>
      <c r="C223" s="486"/>
      <c r="D223" s="486"/>
      <c r="E223" s="486"/>
      <c r="F223" s="486"/>
      <c r="G223" s="486"/>
      <c r="H223" s="80"/>
      <c r="I223" s="80"/>
      <c r="J223" s="80"/>
      <c r="K223" s="515"/>
    </row>
    <row r="224" spans="1:11" s="922" customFormat="1" ht="15.75">
      <c r="A224" s="79"/>
      <c r="B224" s="80"/>
      <c r="C224" s="486"/>
      <c r="D224" s="486"/>
      <c r="E224" s="486"/>
      <c r="F224" s="486"/>
      <c r="G224" s="486"/>
      <c r="H224" s="80"/>
      <c r="I224" s="80"/>
      <c r="J224" s="80"/>
      <c r="K224" s="515"/>
    </row>
    <row r="225" spans="1:11" s="922" customFormat="1" ht="15.75">
      <c r="A225" s="79"/>
      <c r="B225" s="80"/>
      <c r="C225" s="486"/>
      <c r="D225" s="486"/>
      <c r="E225" s="486"/>
      <c r="F225" s="486"/>
      <c r="G225" s="486"/>
      <c r="H225" s="80"/>
      <c r="I225" s="80"/>
      <c r="J225" s="80"/>
      <c r="K225" s="515"/>
    </row>
    <row r="226" spans="1:11" s="922" customFormat="1" ht="15.75">
      <c r="A226" s="79"/>
      <c r="B226" s="80"/>
      <c r="C226" s="486"/>
      <c r="D226" s="486"/>
      <c r="E226" s="486"/>
      <c r="F226" s="486"/>
      <c r="G226" s="486"/>
      <c r="H226" s="80"/>
      <c r="I226" s="80"/>
      <c r="J226" s="80"/>
      <c r="K226" s="515"/>
    </row>
    <row r="227" spans="1:11" s="922" customFormat="1" ht="15.75">
      <c r="A227" s="79"/>
      <c r="B227" s="80"/>
      <c r="C227" s="486"/>
      <c r="D227" s="486"/>
      <c r="E227" s="486"/>
      <c r="F227" s="486"/>
      <c r="G227" s="486"/>
      <c r="H227" s="80"/>
      <c r="I227" s="80"/>
      <c r="J227" s="80"/>
      <c r="K227" s="515"/>
    </row>
    <row r="228" spans="1:11" s="922" customFormat="1" ht="15.75">
      <c r="A228" s="79"/>
      <c r="B228" s="80"/>
      <c r="C228" s="486"/>
      <c r="D228" s="486"/>
      <c r="E228" s="486"/>
      <c r="F228" s="486"/>
      <c r="G228" s="486"/>
      <c r="H228" s="80"/>
      <c r="I228" s="80"/>
      <c r="J228" s="80"/>
      <c r="K228" s="515"/>
    </row>
    <row r="229" spans="1:11" s="922" customFormat="1" ht="15.75">
      <c r="A229" s="79"/>
      <c r="B229" s="80"/>
      <c r="C229" s="486"/>
      <c r="D229" s="486"/>
      <c r="E229" s="486"/>
      <c r="F229" s="486"/>
      <c r="G229" s="486"/>
      <c r="H229" s="80"/>
      <c r="I229" s="80"/>
      <c r="J229" s="80"/>
      <c r="K229" s="515"/>
    </row>
    <row r="230" spans="1:11" s="922" customFormat="1" ht="15.75">
      <c r="A230" s="79"/>
      <c r="B230" s="80"/>
      <c r="C230" s="486"/>
      <c r="D230" s="486"/>
      <c r="E230" s="486"/>
      <c r="F230" s="486"/>
      <c r="G230" s="486"/>
      <c r="H230" s="80"/>
      <c r="I230" s="80"/>
      <c r="J230" s="80"/>
      <c r="K230" s="515"/>
    </row>
    <row r="231" spans="1:11" s="922" customFormat="1" ht="15.75">
      <c r="A231" s="79"/>
      <c r="B231" s="80"/>
      <c r="C231" s="486"/>
      <c r="D231" s="486"/>
      <c r="E231" s="486"/>
      <c r="F231" s="486"/>
      <c r="G231" s="486"/>
      <c r="H231" s="80"/>
      <c r="I231" s="80"/>
      <c r="J231" s="80"/>
      <c r="K231" s="515"/>
    </row>
    <row r="232" spans="1:11" s="922" customFormat="1" ht="15.75">
      <c r="A232" s="79"/>
      <c r="B232" s="80"/>
      <c r="C232" s="486"/>
      <c r="D232" s="486"/>
      <c r="E232" s="486"/>
      <c r="F232" s="486"/>
      <c r="G232" s="486"/>
      <c r="H232" s="80"/>
      <c r="I232" s="80"/>
      <c r="J232" s="80"/>
      <c r="K232" s="515"/>
    </row>
    <row r="233" spans="1:11" s="922" customFormat="1" ht="15.75">
      <c r="A233" s="79"/>
      <c r="B233" s="80"/>
      <c r="C233" s="486"/>
      <c r="D233" s="486"/>
      <c r="E233" s="486"/>
      <c r="F233" s="486"/>
      <c r="G233" s="486"/>
      <c r="H233" s="80"/>
      <c r="I233" s="80"/>
      <c r="J233" s="80"/>
      <c r="K233" s="515"/>
    </row>
    <row r="234" spans="1:11" s="922" customFormat="1" ht="15.75">
      <c r="A234" s="79"/>
      <c r="B234" s="80"/>
      <c r="C234" s="486"/>
      <c r="D234" s="486"/>
      <c r="E234" s="486"/>
      <c r="F234" s="486"/>
      <c r="G234" s="486"/>
      <c r="H234" s="80"/>
      <c r="I234" s="80"/>
      <c r="J234" s="80"/>
      <c r="K234" s="515"/>
    </row>
    <row r="235" spans="1:11" s="922" customFormat="1" ht="15.75">
      <c r="A235" s="79"/>
      <c r="B235" s="80"/>
      <c r="C235" s="486"/>
      <c r="D235" s="486"/>
      <c r="E235" s="486"/>
      <c r="F235" s="486"/>
      <c r="G235" s="486"/>
      <c r="H235" s="80"/>
      <c r="I235" s="80"/>
      <c r="J235" s="80"/>
      <c r="K235" s="515"/>
    </row>
    <row r="236" spans="1:11" s="922" customFormat="1" ht="15.75">
      <c r="A236" s="79"/>
      <c r="B236" s="80"/>
      <c r="C236" s="486"/>
      <c r="D236" s="486"/>
      <c r="E236" s="486"/>
      <c r="F236" s="486"/>
      <c r="G236" s="486"/>
      <c r="H236" s="80"/>
      <c r="I236" s="80"/>
      <c r="J236" s="80"/>
      <c r="K236" s="515"/>
    </row>
    <row r="237" spans="1:11" s="922" customFormat="1" ht="15.75">
      <c r="A237" s="79"/>
      <c r="B237" s="80"/>
      <c r="C237" s="486"/>
      <c r="D237" s="486"/>
      <c r="E237" s="486"/>
      <c r="F237" s="486"/>
      <c r="G237" s="486"/>
      <c r="H237" s="80"/>
      <c r="I237" s="80"/>
      <c r="J237" s="80"/>
      <c r="K237" s="515"/>
    </row>
    <row r="238" spans="1:11" s="922" customFormat="1" ht="15.75">
      <c r="A238" s="79"/>
      <c r="B238" s="80"/>
      <c r="C238" s="486"/>
      <c r="D238" s="486"/>
      <c r="E238" s="486"/>
      <c r="F238" s="486"/>
      <c r="G238" s="486"/>
      <c r="H238" s="80"/>
      <c r="I238" s="80"/>
      <c r="J238" s="80"/>
      <c r="K238" s="515"/>
    </row>
    <row r="239" spans="1:11" s="922" customFormat="1" ht="15.75">
      <c r="A239" s="79"/>
      <c r="B239" s="80"/>
      <c r="C239" s="486"/>
      <c r="D239" s="486"/>
      <c r="E239" s="486"/>
      <c r="F239" s="486"/>
      <c r="G239" s="486"/>
      <c r="H239" s="80"/>
      <c r="I239" s="80"/>
      <c r="J239" s="80"/>
      <c r="K239" s="515"/>
    </row>
    <row r="240" spans="1:11" s="922" customFormat="1" ht="15.75">
      <c r="A240" s="79"/>
      <c r="B240" s="80"/>
      <c r="C240" s="486"/>
      <c r="D240" s="486"/>
      <c r="E240" s="486"/>
      <c r="F240" s="486"/>
      <c r="G240" s="486"/>
      <c r="H240" s="80"/>
      <c r="I240" s="80"/>
      <c r="J240" s="80"/>
      <c r="K240" s="515"/>
    </row>
    <row r="241" spans="1:11" s="922" customFormat="1" ht="15.75">
      <c r="A241" s="79"/>
      <c r="B241" s="80"/>
      <c r="C241" s="486"/>
      <c r="D241" s="486"/>
      <c r="E241" s="486"/>
      <c r="F241" s="486"/>
      <c r="G241" s="486"/>
      <c r="H241" s="80"/>
      <c r="I241" s="80"/>
      <c r="J241" s="80"/>
      <c r="K241" s="515"/>
    </row>
    <row r="242" spans="1:11" s="922" customFormat="1" ht="15.75">
      <c r="A242" s="79"/>
      <c r="B242" s="80"/>
      <c r="C242" s="486"/>
      <c r="D242" s="486"/>
      <c r="E242" s="486"/>
      <c r="F242" s="486"/>
      <c r="G242" s="486"/>
      <c r="H242" s="80"/>
      <c r="I242" s="80"/>
      <c r="J242" s="80"/>
      <c r="K242" s="515"/>
    </row>
    <row r="243" spans="1:11" s="922" customFormat="1" ht="15.75">
      <c r="A243" s="79"/>
      <c r="B243" s="80"/>
      <c r="C243" s="486"/>
      <c r="D243" s="486"/>
      <c r="E243" s="486"/>
      <c r="F243" s="486"/>
      <c r="G243" s="486"/>
      <c r="H243" s="80"/>
      <c r="I243" s="80"/>
      <c r="J243" s="80"/>
      <c r="K243" s="515"/>
    </row>
    <row r="244" spans="1:11" s="922" customFormat="1" ht="15.75">
      <c r="A244" s="79"/>
      <c r="B244" s="80"/>
      <c r="C244" s="486"/>
      <c r="D244" s="486"/>
      <c r="E244" s="486"/>
      <c r="F244" s="486"/>
      <c r="G244" s="486"/>
      <c r="H244" s="80"/>
      <c r="I244" s="80"/>
      <c r="J244" s="80"/>
      <c r="K244" s="515"/>
    </row>
    <row r="245" spans="1:11" s="922" customFormat="1" ht="15.75">
      <c r="A245" s="79"/>
      <c r="B245" s="80"/>
      <c r="C245" s="486"/>
      <c r="D245" s="486"/>
      <c r="E245" s="486"/>
      <c r="F245" s="486"/>
      <c r="G245" s="486"/>
      <c r="H245" s="80"/>
      <c r="I245" s="80"/>
      <c r="J245" s="80"/>
      <c r="K245" s="515"/>
    </row>
    <row r="246" spans="1:11" s="922" customFormat="1" ht="15.75">
      <c r="A246" s="79"/>
      <c r="B246" s="80"/>
      <c r="C246" s="486"/>
      <c r="D246" s="486"/>
      <c r="E246" s="486"/>
      <c r="F246" s="486"/>
      <c r="G246" s="486"/>
      <c r="H246" s="80"/>
      <c r="I246" s="80"/>
      <c r="J246" s="80"/>
      <c r="K246" s="515"/>
    </row>
    <row r="247" spans="1:11" s="922" customFormat="1" ht="15.75">
      <c r="A247" s="79"/>
      <c r="B247" s="80"/>
      <c r="C247" s="486"/>
      <c r="D247" s="486"/>
      <c r="E247" s="486"/>
      <c r="F247" s="486"/>
      <c r="G247" s="486"/>
      <c r="H247" s="80"/>
      <c r="I247" s="80"/>
      <c r="J247" s="80"/>
      <c r="K247" s="515"/>
    </row>
    <row r="248" spans="1:11" s="922" customFormat="1" ht="15.75">
      <c r="A248" s="79"/>
      <c r="B248" s="80"/>
      <c r="C248" s="486"/>
      <c r="D248" s="486"/>
      <c r="E248" s="486"/>
      <c r="F248" s="486"/>
      <c r="G248" s="486"/>
      <c r="H248" s="80"/>
      <c r="I248" s="80"/>
      <c r="J248" s="80"/>
      <c r="K248" s="515"/>
    </row>
    <row r="249" spans="1:11" s="922" customFormat="1" ht="15.75">
      <c r="A249" s="79"/>
      <c r="B249" s="80"/>
      <c r="C249" s="486"/>
      <c r="D249" s="486"/>
      <c r="E249" s="486"/>
      <c r="F249" s="486"/>
      <c r="G249" s="486"/>
      <c r="H249" s="80"/>
      <c r="I249" s="80"/>
      <c r="J249" s="80"/>
      <c r="K249" s="515"/>
    </row>
    <row r="250" spans="1:11" s="922" customFormat="1" ht="15.75">
      <c r="A250" s="79"/>
      <c r="B250" s="80"/>
      <c r="C250" s="486"/>
      <c r="D250" s="486"/>
      <c r="E250" s="486"/>
      <c r="F250" s="486"/>
      <c r="G250" s="486"/>
      <c r="H250" s="80"/>
      <c r="I250" s="80"/>
      <c r="J250" s="80"/>
      <c r="K250" s="515"/>
    </row>
    <row r="251" spans="1:11" s="922" customFormat="1" ht="15.75">
      <c r="A251" s="79"/>
      <c r="B251" s="80"/>
      <c r="C251" s="486"/>
      <c r="D251" s="486"/>
      <c r="E251" s="486"/>
      <c r="F251" s="486"/>
      <c r="G251" s="486"/>
      <c r="H251" s="80"/>
      <c r="I251" s="80"/>
      <c r="J251" s="80"/>
      <c r="K251" s="515"/>
    </row>
    <row r="252" spans="1:11" s="922" customFormat="1" ht="15.75">
      <c r="A252" s="79"/>
      <c r="B252" s="80"/>
      <c r="C252" s="486"/>
      <c r="D252" s="486"/>
      <c r="E252" s="486"/>
      <c r="F252" s="486"/>
      <c r="G252" s="486"/>
      <c r="H252" s="80"/>
      <c r="I252" s="80"/>
      <c r="J252" s="80"/>
      <c r="K252" s="515"/>
    </row>
    <row r="253" spans="1:11" s="922" customFormat="1" ht="15.75">
      <c r="A253" s="79"/>
      <c r="B253" s="80"/>
      <c r="C253" s="486"/>
      <c r="D253" s="486"/>
      <c r="E253" s="486"/>
      <c r="F253" s="486"/>
      <c r="G253" s="486"/>
      <c r="H253" s="80"/>
      <c r="I253" s="80"/>
      <c r="J253" s="80"/>
      <c r="K253" s="515"/>
    </row>
    <row r="254" spans="1:11" s="922" customFormat="1" ht="15.75">
      <c r="A254" s="79"/>
      <c r="B254" s="80"/>
      <c r="C254" s="486"/>
      <c r="D254" s="486"/>
      <c r="E254" s="486"/>
      <c r="F254" s="486"/>
      <c r="G254" s="486"/>
      <c r="H254" s="80"/>
      <c r="I254" s="80"/>
      <c r="J254" s="80"/>
      <c r="K254" s="515"/>
    </row>
    <row r="255" spans="1:11" s="922" customFormat="1" ht="15.75">
      <c r="A255" s="79"/>
      <c r="B255" s="80"/>
      <c r="C255" s="486"/>
      <c r="D255" s="486"/>
      <c r="E255" s="486"/>
      <c r="F255" s="486"/>
      <c r="G255" s="486"/>
      <c r="H255" s="80"/>
      <c r="I255" s="80"/>
      <c r="J255" s="80"/>
      <c r="K255" s="515"/>
    </row>
    <row r="256" spans="1:11" s="922" customFormat="1" ht="15.75">
      <c r="A256" s="79"/>
      <c r="B256" s="80"/>
      <c r="C256" s="486"/>
      <c r="D256" s="486"/>
      <c r="E256" s="486"/>
      <c r="F256" s="486"/>
      <c r="G256" s="486"/>
      <c r="H256" s="80"/>
      <c r="I256" s="80"/>
      <c r="J256" s="80"/>
      <c r="K256" s="515"/>
    </row>
    <row r="257" spans="1:11" s="922" customFormat="1" ht="15.75">
      <c r="A257" s="79"/>
      <c r="B257" s="80"/>
      <c r="C257" s="486"/>
      <c r="D257" s="486"/>
      <c r="E257" s="486"/>
      <c r="F257" s="486"/>
      <c r="G257" s="486"/>
      <c r="H257" s="80"/>
      <c r="I257" s="80"/>
      <c r="J257" s="80"/>
      <c r="K257" s="515"/>
    </row>
    <row r="258" spans="1:11" s="922" customFormat="1" ht="15.75">
      <c r="A258" s="79"/>
      <c r="B258" s="80"/>
      <c r="C258" s="486"/>
      <c r="D258" s="486"/>
      <c r="E258" s="486"/>
      <c r="F258" s="486"/>
      <c r="G258" s="486"/>
      <c r="H258" s="80"/>
      <c r="I258" s="80"/>
      <c r="J258" s="80"/>
      <c r="K258" s="515"/>
    </row>
    <row r="259" spans="1:11" s="922" customFormat="1" ht="15.75">
      <c r="A259" s="79"/>
      <c r="B259" s="80"/>
      <c r="C259" s="486"/>
      <c r="D259" s="486"/>
      <c r="E259" s="486"/>
      <c r="F259" s="486"/>
      <c r="G259" s="486"/>
      <c r="H259" s="80"/>
      <c r="I259" s="80"/>
      <c r="J259" s="80"/>
      <c r="K259" s="515"/>
    </row>
    <row r="260" spans="1:11" s="922" customFormat="1" ht="15.75">
      <c r="A260" s="79"/>
      <c r="B260" s="80"/>
      <c r="C260" s="486"/>
      <c r="D260" s="486"/>
      <c r="E260" s="486"/>
      <c r="F260" s="486"/>
      <c r="G260" s="486"/>
      <c r="H260" s="80"/>
      <c r="I260" s="80"/>
      <c r="J260" s="80"/>
      <c r="K260" s="515"/>
    </row>
    <row r="261" spans="1:11" s="922" customFormat="1" ht="15.75">
      <c r="A261" s="79"/>
      <c r="B261" s="80"/>
      <c r="C261" s="486"/>
      <c r="D261" s="486"/>
      <c r="E261" s="486"/>
      <c r="F261" s="486"/>
      <c r="G261" s="486"/>
      <c r="H261" s="80"/>
      <c r="I261" s="80"/>
      <c r="J261" s="80"/>
      <c r="K261" s="515"/>
    </row>
    <row r="262" spans="1:11" s="922" customFormat="1" ht="15.75">
      <c r="A262" s="79"/>
      <c r="B262" s="80"/>
      <c r="C262" s="486"/>
      <c r="D262" s="486"/>
      <c r="E262" s="486"/>
      <c r="F262" s="486"/>
      <c r="G262" s="486"/>
      <c r="H262" s="80"/>
      <c r="I262" s="80"/>
      <c r="J262" s="80"/>
      <c r="K262" s="515"/>
    </row>
    <row r="263" spans="1:11" s="922" customFormat="1" ht="15.75">
      <c r="A263" s="79"/>
      <c r="B263" s="80"/>
      <c r="C263" s="486"/>
      <c r="D263" s="486"/>
      <c r="E263" s="486"/>
      <c r="F263" s="486"/>
      <c r="G263" s="486"/>
      <c r="H263" s="80"/>
      <c r="I263" s="80"/>
      <c r="J263" s="80"/>
      <c r="K263" s="515"/>
    </row>
    <row r="264" spans="1:11" s="922" customFormat="1" ht="15.75">
      <c r="A264" s="79"/>
      <c r="B264" s="80"/>
      <c r="C264" s="486"/>
      <c r="D264" s="486"/>
      <c r="E264" s="486"/>
      <c r="F264" s="486"/>
      <c r="G264" s="486"/>
      <c r="H264" s="80"/>
      <c r="I264" s="80"/>
      <c r="J264" s="80"/>
      <c r="K264" s="515"/>
    </row>
    <row r="265" spans="1:11" s="922" customFormat="1" ht="15.75">
      <c r="A265" s="79"/>
      <c r="B265" s="80"/>
      <c r="C265" s="486"/>
      <c r="D265" s="486"/>
      <c r="E265" s="486"/>
      <c r="F265" s="486"/>
      <c r="G265" s="486"/>
      <c r="H265" s="80"/>
      <c r="I265" s="80"/>
      <c r="J265" s="80"/>
      <c r="K265" s="515"/>
    </row>
    <row r="266" spans="1:11" s="922" customFormat="1" ht="15.75">
      <c r="A266" s="79"/>
      <c r="B266" s="80"/>
      <c r="C266" s="80"/>
      <c r="D266" s="80"/>
      <c r="E266" s="80"/>
      <c r="F266" s="80"/>
      <c r="G266" s="80"/>
      <c r="H266" s="80"/>
      <c r="I266" s="80"/>
      <c r="J266" s="80"/>
      <c r="K266" s="515"/>
    </row>
    <row r="267" spans="1:11" s="922" customFormat="1" ht="15.75">
      <c r="A267" s="79"/>
      <c r="B267" s="80"/>
      <c r="C267" s="80"/>
      <c r="D267" s="80"/>
      <c r="E267" s="80"/>
      <c r="F267" s="80"/>
      <c r="G267" s="80"/>
      <c r="H267" s="80"/>
      <c r="I267" s="80"/>
      <c r="J267" s="80"/>
      <c r="K267" s="515"/>
    </row>
    <row r="268" spans="1:11" s="922" customFormat="1" ht="15.75">
      <c r="A268" s="79"/>
      <c r="B268" s="80"/>
      <c r="C268" s="80"/>
      <c r="D268" s="80"/>
      <c r="E268" s="80"/>
      <c r="F268" s="80"/>
      <c r="G268" s="80"/>
      <c r="H268" s="80"/>
      <c r="I268" s="80"/>
      <c r="J268" s="80"/>
      <c r="K268" s="515"/>
    </row>
    <row r="269" spans="1:11" s="922" customFormat="1" ht="15.75">
      <c r="A269" s="79"/>
      <c r="B269" s="80"/>
      <c r="C269" s="80"/>
      <c r="D269" s="80"/>
      <c r="E269" s="80"/>
      <c r="F269" s="80"/>
      <c r="G269" s="80"/>
      <c r="H269" s="80"/>
      <c r="I269" s="80"/>
      <c r="J269" s="80"/>
      <c r="K269" s="515"/>
    </row>
    <row r="270" spans="1:11" s="922" customFormat="1" ht="15.75">
      <c r="A270" s="79"/>
      <c r="B270" s="80"/>
      <c r="C270" s="80"/>
      <c r="D270" s="80"/>
      <c r="E270" s="80"/>
      <c r="F270" s="80"/>
      <c r="G270" s="80"/>
      <c r="H270" s="80"/>
      <c r="I270" s="80"/>
      <c r="J270" s="80"/>
      <c r="K270" s="515"/>
    </row>
    <row r="271" spans="1:11" s="922" customFormat="1" ht="15.75">
      <c r="A271" s="79"/>
      <c r="B271" s="80"/>
      <c r="C271" s="80"/>
      <c r="D271" s="80"/>
      <c r="E271" s="80"/>
      <c r="F271" s="80"/>
      <c r="G271" s="80"/>
      <c r="H271" s="80"/>
      <c r="I271" s="80"/>
      <c r="J271" s="80"/>
      <c r="K271" s="515"/>
    </row>
    <row r="272" spans="1:11" s="922" customFormat="1" ht="15.75">
      <c r="A272" s="79"/>
      <c r="B272" s="80"/>
      <c r="C272" s="80"/>
      <c r="D272" s="80"/>
      <c r="E272" s="80"/>
      <c r="F272" s="80"/>
      <c r="G272" s="80"/>
      <c r="H272" s="80"/>
      <c r="I272" s="80"/>
      <c r="J272" s="80"/>
      <c r="K272" s="515"/>
    </row>
    <row r="273" spans="1:11" s="922" customFormat="1" ht="15.75">
      <c r="A273" s="79"/>
      <c r="B273" s="80"/>
      <c r="C273" s="80"/>
      <c r="D273" s="80"/>
      <c r="E273" s="80"/>
      <c r="F273" s="80"/>
      <c r="G273" s="80"/>
      <c r="H273" s="80"/>
      <c r="I273" s="80"/>
      <c r="J273" s="80"/>
      <c r="K273" s="515"/>
    </row>
    <row r="274" spans="1:11" s="922" customFormat="1" ht="15.75">
      <c r="A274" s="79"/>
      <c r="B274" s="80"/>
      <c r="C274" s="80"/>
      <c r="D274" s="80"/>
      <c r="E274" s="80"/>
      <c r="F274" s="80"/>
      <c r="G274" s="80"/>
      <c r="H274" s="80"/>
      <c r="I274" s="80"/>
      <c r="J274" s="80"/>
      <c r="K274" s="515"/>
    </row>
    <row r="275" spans="1:11" s="922" customFormat="1" ht="15.75">
      <c r="A275" s="79"/>
      <c r="B275" s="80"/>
      <c r="C275" s="80"/>
      <c r="D275" s="80"/>
      <c r="E275" s="80"/>
      <c r="F275" s="80"/>
      <c r="G275" s="80"/>
      <c r="H275" s="80"/>
      <c r="I275" s="80"/>
      <c r="J275" s="80"/>
      <c r="K275" s="515"/>
    </row>
    <row r="276" spans="1:11" s="922" customFormat="1" ht="15.75">
      <c r="A276" s="79"/>
      <c r="B276" s="80"/>
      <c r="C276" s="80"/>
      <c r="D276" s="80"/>
      <c r="E276" s="80"/>
      <c r="F276" s="80"/>
      <c r="G276" s="80"/>
      <c r="H276" s="80"/>
      <c r="I276" s="80"/>
      <c r="J276" s="80"/>
      <c r="K276" s="515"/>
    </row>
    <row r="277" spans="1:11" s="922" customFormat="1" ht="15.75">
      <c r="A277" s="79"/>
      <c r="B277" s="80"/>
      <c r="C277" s="80"/>
      <c r="D277" s="80"/>
      <c r="E277" s="80"/>
      <c r="F277" s="80"/>
      <c r="G277" s="80"/>
      <c r="H277" s="80"/>
      <c r="I277" s="80"/>
      <c r="J277" s="80"/>
      <c r="K277" s="515"/>
    </row>
    <row r="278" spans="1:11" s="922" customFormat="1" ht="15.75">
      <c r="A278" s="79"/>
      <c r="B278" s="80"/>
      <c r="C278" s="80"/>
      <c r="D278" s="80"/>
      <c r="E278" s="80"/>
      <c r="F278" s="80"/>
      <c r="G278" s="80"/>
      <c r="H278" s="80"/>
      <c r="I278" s="80"/>
      <c r="J278" s="80"/>
      <c r="K278" s="515"/>
    </row>
    <row r="279" spans="1:11" s="922" customFormat="1" ht="15.75">
      <c r="A279" s="79"/>
      <c r="B279" s="80"/>
      <c r="C279" s="80"/>
      <c r="D279" s="80"/>
      <c r="E279" s="80"/>
      <c r="F279" s="80"/>
      <c r="G279" s="80"/>
      <c r="H279" s="80"/>
      <c r="I279" s="80"/>
      <c r="J279" s="80"/>
      <c r="K279" s="515"/>
    </row>
    <row r="280" spans="1:11" s="922" customFormat="1" ht="15.75">
      <c r="A280" s="79"/>
      <c r="B280" s="80"/>
      <c r="C280" s="80"/>
      <c r="D280" s="80"/>
      <c r="E280" s="80"/>
      <c r="F280" s="80"/>
      <c r="G280" s="80"/>
      <c r="H280" s="80"/>
      <c r="I280" s="80"/>
      <c r="J280" s="80"/>
      <c r="K280" s="515"/>
    </row>
    <row r="281" spans="1:11" s="922" customFormat="1" ht="15.75">
      <c r="A281" s="79"/>
      <c r="B281" s="80"/>
      <c r="C281" s="80"/>
      <c r="D281" s="80"/>
      <c r="E281" s="80"/>
      <c r="F281" s="80"/>
      <c r="G281" s="80"/>
      <c r="H281" s="80"/>
      <c r="I281" s="80"/>
      <c r="J281" s="80"/>
      <c r="K281" s="515"/>
    </row>
    <row r="282" spans="1:11" s="922" customFormat="1" ht="15.75">
      <c r="A282" s="79"/>
      <c r="B282" s="80"/>
      <c r="C282" s="80"/>
      <c r="D282" s="80"/>
      <c r="E282" s="80"/>
      <c r="F282" s="80"/>
      <c r="G282" s="80"/>
      <c r="H282" s="80"/>
      <c r="I282" s="80"/>
      <c r="J282" s="80"/>
      <c r="K282" s="515"/>
    </row>
    <row r="283" spans="1:11" s="922" customFormat="1" ht="15.75">
      <c r="A283" s="79"/>
      <c r="B283" s="80"/>
      <c r="C283" s="80"/>
      <c r="D283" s="80"/>
      <c r="E283" s="80"/>
      <c r="F283" s="80"/>
      <c r="G283" s="80"/>
      <c r="H283" s="80"/>
      <c r="I283" s="80"/>
      <c r="J283" s="80"/>
      <c r="K283" s="515"/>
    </row>
    <row r="284" spans="1:11" s="922" customFormat="1" ht="15.75">
      <c r="A284" s="79"/>
      <c r="B284" s="80"/>
      <c r="C284" s="80"/>
      <c r="D284" s="80"/>
      <c r="E284" s="80"/>
      <c r="F284" s="80"/>
      <c r="G284" s="80"/>
      <c r="H284" s="80"/>
      <c r="I284" s="80"/>
      <c r="J284" s="80"/>
      <c r="K284" s="515"/>
    </row>
    <row r="285" spans="1:11" s="922" customFormat="1" ht="15.75">
      <c r="A285" s="79"/>
      <c r="B285" s="80"/>
      <c r="C285" s="80"/>
      <c r="D285" s="80"/>
      <c r="E285" s="80"/>
      <c r="F285" s="80"/>
      <c r="G285" s="80"/>
      <c r="H285" s="80"/>
      <c r="I285" s="80"/>
      <c r="J285" s="80"/>
      <c r="K285" s="515"/>
    </row>
    <row r="286" spans="1:11" s="922" customFormat="1" ht="15.75">
      <c r="A286" s="79"/>
      <c r="B286" s="80"/>
      <c r="C286" s="80"/>
      <c r="D286" s="80"/>
      <c r="E286" s="80"/>
      <c r="F286" s="80"/>
      <c r="G286" s="80"/>
      <c r="H286" s="80"/>
      <c r="I286" s="80"/>
      <c r="J286" s="80"/>
      <c r="K286" s="515"/>
    </row>
    <row r="287" spans="1:11" s="922" customFormat="1" ht="15.75">
      <c r="A287" s="79"/>
      <c r="B287" s="80"/>
      <c r="C287" s="80"/>
      <c r="D287" s="80"/>
      <c r="E287" s="80"/>
      <c r="F287" s="80"/>
      <c r="G287" s="80"/>
      <c r="H287" s="80"/>
      <c r="I287" s="80"/>
      <c r="J287" s="80"/>
      <c r="K287" s="515"/>
    </row>
    <row r="288" spans="1:11" s="922" customFormat="1" ht="15.75">
      <c r="A288" s="79"/>
      <c r="B288" s="80"/>
      <c r="C288" s="80"/>
      <c r="D288" s="80"/>
      <c r="E288" s="80"/>
      <c r="F288" s="80"/>
      <c r="G288" s="80"/>
      <c r="H288" s="80"/>
      <c r="I288" s="80"/>
      <c r="J288" s="80"/>
      <c r="K288" s="515"/>
    </row>
    <row r="289" spans="1:11" s="922" customFormat="1" ht="15.75">
      <c r="A289" s="79"/>
      <c r="B289" s="80"/>
      <c r="C289" s="80"/>
      <c r="D289" s="80"/>
      <c r="E289" s="80"/>
      <c r="F289" s="80"/>
      <c r="G289" s="80"/>
      <c r="H289" s="80"/>
      <c r="I289" s="80"/>
      <c r="J289" s="80"/>
      <c r="K289" s="515"/>
    </row>
    <row r="290" spans="1:11" s="922" customFormat="1" ht="15.75">
      <c r="A290" s="79"/>
      <c r="B290" s="80"/>
      <c r="C290" s="80"/>
      <c r="D290" s="80"/>
      <c r="E290" s="80"/>
      <c r="F290" s="80"/>
      <c r="G290" s="80"/>
      <c r="H290" s="80"/>
      <c r="I290" s="80"/>
      <c r="J290" s="80"/>
      <c r="K290" s="515"/>
    </row>
    <row r="291" spans="1:11" s="922" customFormat="1" ht="15.75">
      <c r="A291" s="79"/>
      <c r="B291" s="80"/>
      <c r="C291" s="80"/>
      <c r="D291" s="80"/>
      <c r="E291" s="80"/>
      <c r="F291" s="80"/>
      <c r="G291" s="80"/>
      <c r="H291" s="80"/>
      <c r="I291" s="80"/>
      <c r="J291" s="80"/>
      <c r="K291" s="515"/>
    </row>
    <row r="292" spans="1:11" s="922" customFormat="1" ht="15.75">
      <c r="A292" s="79"/>
      <c r="B292" s="80"/>
      <c r="C292" s="80"/>
      <c r="D292" s="80"/>
      <c r="E292" s="80"/>
      <c r="F292" s="80"/>
      <c r="G292" s="80"/>
      <c r="H292" s="80"/>
      <c r="I292" s="80"/>
      <c r="J292" s="80"/>
      <c r="K292" s="515"/>
    </row>
    <row r="293" spans="1:11" s="922" customFormat="1" ht="15.75">
      <c r="A293" s="79"/>
      <c r="B293" s="80"/>
      <c r="C293" s="80"/>
      <c r="D293" s="80"/>
      <c r="E293" s="80"/>
      <c r="F293" s="80"/>
      <c r="G293" s="80"/>
      <c r="H293" s="80"/>
      <c r="I293" s="80"/>
      <c r="J293" s="80"/>
      <c r="K293" s="515"/>
    </row>
    <row r="294" spans="1:11" s="922" customFormat="1" ht="15.75">
      <c r="A294" s="79"/>
      <c r="B294" s="80"/>
      <c r="C294" s="80"/>
      <c r="D294" s="80"/>
      <c r="E294" s="80"/>
      <c r="F294" s="80"/>
      <c r="G294" s="80"/>
      <c r="H294" s="80"/>
      <c r="I294" s="80"/>
      <c r="J294" s="80"/>
      <c r="K294" s="515"/>
    </row>
    <row r="295" spans="1:11" s="922" customFormat="1" ht="15.75">
      <c r="A295" s="79"/>
      <c r="B295" s="80"/>
      <c r="C295" s="80"/>
      <c r="D295" s="80"/>
      <c r="E295" s="80"/>
      <c r="F295" s="80"/>
      <c r="G295" s="80"/>
      <c r="H295" s="80"/>
      <c r="I295" s="80"/>
      <c r="J295" s="80"/>
      <c r="K295" s="515"/>
    </row>
    <row r="296" spans="1:11" s="922" customFormat="1" ht="15.75">
      <c r="A296" s="79"/>
      <c r="B296" s="80"/>
      <c r="C296" s="80"/>
      <c r="D296" s="80"/>
      <c r="E296" s="80"/>
      <c r="F296" s="80"/>
      <c r="G296" s="80"/>
      <c r="H296" s="80"/>
      <c r="I296" s="80"/>
      <c r="J296" s="80"/>
      <c r="K296" s="515"/>
    </row>
    <row r="297" spans="1:11" s="922" customFormat="1" ht="15.75">
      <c r="A297" s="79"/>
      <c r="B297" s="80"/>
      <c r="C297" s="80"/>
      <c r="D297" s="80"/>
      <c r="E297" s="80"/>
      <c r="F297" s="80"/>
      <c r="G297" s="80"/>
      <c r="H297" s="80"/>
      <c r="I297" s="80"/>
      <c r="J297" s="80"/>
      <c r="K297" s="515"/>
    </row>
    <row r="298" spans="1:11" s="922" customFormat="1" ht="15.75">
      <c r="A298" s="79"/>
      <c r="B298" s="80"/>
      <c r="C298" s="80"/>
      <c r="D298" s="80"/>
      <c r="E298" s="80"/>
      <c r="F298" s="80"/>
      <c r="G298" s="80"/>
      <c r="H298" s="80"/>
      <c r="I298" s="80"/>
      <c r="J298" s="80"/>
      <c r="K298" s="515"/>
    </row>
    <row r="299" spans="1:11" s="922" customFormat="1" ht="15.75">
      <c r="A299" s="79"/>
      <c r="B299" s="80"/>
      <c r="C299" s="80"/>
      <c r="D299" s="80"/>
      <c r="E299" s="80"/>
      <c r="F299" s="80"/>
      <c r="G299" s="80"/>
      <c r="H299" s="80"/>
      <c r="I299" s="80"/>
      <c r="J299" s="80"/>
      <c r="K299" s="515"/>
    </row>
    <row r="300" spans="1:11" s="922" customFormat="1" ht="15.75">
      <c r="A300" s="79"/>
      <c r="B300" s="80"/>
      <c r="C300" s="80"/>
      <c r="D300" s="80"/>
      <c r="E300" s="80"/>
      <c r="F300" s="80"/>
      <c r="G300" s="80"/>
      <c r="H300" s="80"/>
      <c r="I300" s="80"/>
      <c r="J300" s="80"/>
      <c r="K300" s="515"/>
    </row>
    <row r="301" spans="1:11" s="922" customFormat="1" ht="15.75">
      <c r="A301" s="79"/>
      <c r="B301" s="80"/>
      <c r="C301" s="80"/>
      <c r="D301" s="80"/>
      <c r="E301" s="80"/>
      <c r="F301" s="80"/>
      <c r="G301" s="80"/>
      <c r="H301" s="80"/>
      <c r="I301" s="80"/>
      <c r="J301" s="80"/>
      <c r="K301" s="515"/>
    </row>
    <row r="302" spans="1:11" s="922" customFormat="1" ht="15.75">
      <c r="A302" s="79"/>
      <c r="B302" s="80"/>
      <c r="C302" s="80"/>
      <c r="D302" s="80"/>
      <c r="E302" s="80"/>
      <c r="F302" s="80"/>
      <c r="G302" s="80"/>
      <c r="H302" s="80"/>
      <c r="I302" s="80"/>
      <c r="J302" s="80"/>
      <c r="K302" s="515"/>
    </row>
    <row r="303" spans="1:11" s="922" customFormat="1" ht="15.75">
      <c r="A303" s="79"/>
      <c r="B303" s="80"/>
      <c r="C303" s="80"/>
      <c r="D303" s="80"/>
      <c r="E303" s="80"/>
      <c r="F303" s="80"/>
      <c r="G303" s="80"/>
      <c r="H303" s="80"/>
      <c r="I303" s="80"/>
      <c r="J303" s="80"/>
      <c r="K303" s="515"/>
    </row>
    <row r="304" spans="1:11" s="922" customFormat="1" ht="15.75">
      <c r="A304" s="79"/>
      <c r="B304" s="80"/>
      <c r="C304" s="80"/>
      <c r="D304" s="80"/>
      <c r="E304" s="80"/>
      <c r="F304" s="80"/>
      <c r="G304" s="80"/>
      <c r="H304" s="80"/>
      <c r="I304" s="80"/>
      <c r="J304" s="80"/>
      <c r="K304" s="515"/>
    </row>
    <row r="305" spans="1:11" s="922" customFormat="1" ht="15.75">
      <c r="A305" s="79"/>
      <c r="B305" s="80"/>
      <c r="C305" s="80"/>
      <c r="D305" s="80"/>
      <c r="E305" s="80"/>
      <c r="F305" s="80"/>
      <c r="G305" s="80"/>
      <c r="H305" s="80"/>
      <c r="I305" s="80"/>
      <c r="J305" s="80"/>
      <c r="K305" s="515"/>
    </row>
    <row r="306" spans="1:11" s="922" customFormat="1" ht="15.75">
      <c r="A306" s="79"/>
      <c r="B306" s="80"/>
      <c r="C306" s="80"/>
      <c r="D306" s="80"/>
      <c r="E306" s="80"/>
      <c r="F306" s="80"/>
      <c r="G306" s="80"/>
      <c r="H306" s="80"/>
      <c r="I306" s="80"/>
      <c r="J306" s="80"/>
      <c r="K306" s="515"/>
    </row>
    <row r="307" spans="1:11" s="922" customFormat="1" ht="15.75">
      <c r="A307" s="79"/>
      <c r="B307" s="80"/>
      <c r="C307" s="80"/>
      <c r="D307" s="80"/>
      <c r="E307" s="80"/>
      <c r="F307" s="80"/>
      <c r="G307" s="80"/>
      <c r="H307" s="80"/>
      <c r="I307" s="80"/>
      <c r="J307" s="80"/>
      <c r="K307" s="515"/>
    </row>
    <row r="308" spans="1:11" s="922" customFormat="1" ht="15.75">
      <c r="A308" s="79"/>
      <c r="B308" s="80"/>
      <c r="C308" s="80"/>
      <c r="D308" s="80"/>
      <c r="E308" s="80"/>
      <c r="F308" s="80"/>
      <c r="G308" s="80"/>
      <c r="H308" s="80"/>
      <c r="I308" s="80"/>
      <c r="J308" s="80"/>
      <c r="K308" s="515"/>
    </row>
    <row r="309" spans="1:11" s="922" customFormat="1" ht="15.75">
      <c r="A309" s="79"/>
      <c r="B309" s="80"/>
      <c r="C309" s="80"/>
      <c r="D309" s="80"/>
      <c r="E309" s="80"/>
      <c r="F309" s="80"/>
      <c r="G309" s="80"/>
      <c r="H309" s="80"/>
      <c r="I309" s="80"/>
      <c r="J309" s="80"/>
      <c r="K309" s="515"/>
    </row>
    <row r="310" spans="1:11" s="922" customFormat="1" ht="15.75">
      <c r="A310" s="79"/>
      <c r="B310" s="80"/>
      <c r="C310" s="80"/>
      <c r="D310" s="80"/>
      <c r="E310" s="80"/>
      <c r="F310" s="80"/>
      <c r="G310" s="80"/>
      <c r="H310" s="80"/>
      <c r="I310" s="80"/>
      <c r="J310" s="80"/>
      <c r="K310" s="515"/>
    </row>
    <row r="311" spans="1:11" s="922" customFormat="1" ht="15.75">
      <c r="A311" s="79"/>
      <c r="B311" s="80"/>
      <c r="C311" s="80"/>
      <c r="D311" s="80"/>
      <c r="E311" s="80"/>
      <c r="F311" s="80"/>
      <c r="G311" s="80"/>
      <c r="H311" s="80"/>
      <c r="I311" s="80"/>
      <c r="J311" s="80"/>
      <c r="K311" s="515"/>
    </row>
    <row r="312" spans="1:11" s="922" customFormat="1" ht="15.75">
      <c r="A312" s="79"/>
      <c r="B312" s="80"/>
      <c r="C312" s="80"/>
      <c r="D312" s="80"/>
      <c r="E312" s="80"/>
      <c r="F312" s="80"/>
      <c r="G312" s="80"/>
      <c r="H312" s="80"/>
      <c r="I312" s="80"/>
      <c r="J312" s="80"/>
      <c r="K312" s="515"/>
    </row>
    <row r="313" spans="1:11" s="922" customFormat="1" ht="15.75">
      <c r="A313" s="79"/>
      <c r="B313" s="80"/>
      <c r="C313" s="80"/>
      <c r="D313" s="80"/>
      <c r="E313" s="80"/>
      <c r="F313" s="80"/>
      <c r="G313" s="80"/>
      <c r="H313" s="80"/>
      <c r="I313" s="80"/>
      <c r="J313" s="80"/>
      <c r="K313" s="515"/>
    </row>
    <row r="314" spans="1:11" s="922" customFormat="1" ht="15.75">
      <c r="A314" s="79"/>
      <c r="B314" s="80"/>
      <c r="C314" s="80"/>
      <c r="D314" s="80"/>
      <c r="E314" s="80"/>
      <c r="F314" s="80"/>
      <c r="G314" s="80"/>
      <c r="H314" s="80"/>
      <c r="I314" s="80"/>
      <c r="J314" s="80"/>
      <c r="K314" s="515"/>
    </row>
    <row r="315" spans="1:11" s="922" customFormat="1" ht="15.75">
      <c r="A315" s="79"/>
      <c r="B315" s="80"/>
      <c r="C315" s="80"/>
      <c r="D315" s="80"/>
      <c r="E315" s="80"/>
      <c r="F315" s="80"/>
      <c r="G315" s="80"/>
      <c r="H315" s="80"/>
      <c r="I315" s="80"/>
      <c r="J315" s="80"/>
      <c r="K315" s="515"/>
    </row>
    <row r="316" spans="1:11" s="922" customFormat="1" ht="15.75">
      <c r="A316" s="79"/>
      <c r="B316" s="80"/>
      <c r="C316" s="80"/>
      <c r="D316" s="80"/>
      <c r="E316" s="80"/>
      <c r="F316" s="80"/>
      <c r="G316" s="80"/>
      <c r="H316" s="80"/>
      <c r="I316" s="80"/>
      <c r="J316" s="80"/>
      <c r="K316" s="515"/>
    </row>
    <row r="317" spans="1:11" s="922" customFormat="1" ht="15.75">
      <c r="A317" s="79"/>
      <c r="B317" s="80"/>
      <c r="C317" s="80"/>
      <c r="D317" s="80"/>
      <c r="E317" s="80"/>
      <c r="F317" s="80"/>
      <c r="G317" s="80"/>
      <c r="H317" s="80"/>
      <c r="I317" s="80"/>
      <c r="J317" s="80"/>
      <c r="K317" s="515"/>
    </row>
    <row r="318" spans="1:11" s="922" customFormat="1" ht="15.75">
      <c r="A318" s="79"/>
      <c r="B318" s="80"/>
      <c r="C318" s="80"/>
      <c r="D318" s="80"/>
      <c r="E318" s="80"/>
      <c r="F318" s="80"/>
      <c r="G318" s="80"/>
      <c r="H318" s="80"/>
      <c r="I318" s="80"/>
      <c r="J318" s="80"/>
      <c r="K318" s="515"/>
    </row>
    <row r="319" spans="1:11" s="922" customFormat="1" ht="15.75">
      <c r="A319" s="79"/>
      <c r="B319" s="80"/>
      <c r="C319" s="80"/>
      <c r="D319" s="80"/>
      <c r="E319" s="80"/>
      <c r="F319" s="80"/>
      <c r="G319" s="80"/>
      <c r="H319" s="80"/>
      <c r="I319" s="80"/>
      <c r="J319" s="80"/>
      <c r="K319" s="515"/>
    </row>
    <row r="320" spans="1:11" s="922" customFormat="1" ht="15.75">
      <c r="A320" s="79"/>
      <c r="B320" s="80"/>
      <c r="C320" s="80"/>
      <c r="D320" s="80"/>
      <c r="E320" s="80"/>
      <c r="F320" s="80"/>
      <c r="G320" s="80"/>
      <c r="H320" s="80"/>
      <c r="I320" s="80"/>
      <c r="J320" s="80"/>
      <c r="K320" s="515"/>
    </row>
    <row r="321" spans="1:11" s="922" customFormat="1" ht="15.75">
      <c r="A321" s="79"/>
      <c r="B321" s="80"/>
      <c r="C321" s="80"/>
      <c r="D321" s="80"/>
      <c r="E321" s="80"/>
      <c r="F321" s="80"/>
      <c r="G321" s="80"/>
      <c r="H321" s="80"/>
      <c r="I321" s="80"/>
      <c r="J321" s="80"/>
      <c r="K321" s="515"/>
    </row>
    <row r="322" spans="1:11" s="922" customFormat="1" ht="15.75">
      <c r="A322" s="79"/>
      <c r="B322" s="80"/>
      <c r="C322" s="80"/>
      <c r="D322" s="80"/>
      <c r="E322" s="80"/>
      <c r="F322" s="80"/>
      <c r="G322" s="80"/>
      <c r="H322" s="80"/>
      <c r="I322" s="80"/>
      <c r="J322" s="80"/>
      <c r="K322" s="515"/>
    </row>
    <row r="323" spans="1:11" s="922" customFormat="1" ht="15.75">
      <c r="A323" s="79"/>
      <c r="B323" s="80"/>
      <c r="C323" s="80"/>
      <c r="D323" s="80"/>
      <c r="E323" s="80"/>
      <c r="F323" s="80"/>
      <c r="G323" s="80"/>
      <c r="H323" s="80"/>
      <c r="I323" s="80"/>
      <c r="J323" s="80"/>
      <c r="K323" s="515"/>
    </row>
    <row r="324" spans="1:11" s="922" customFormat="1" ht="15.75">
      <c r="A324" s="79"/>
      <c r="B324" s="80"/>
      <c r="C324" s="80"/>
      <c r="D324" s="80"/>
      <c r="E324" s="80"/>
      <c r="F324" s="80"/>
      <c r="G324" s="80"/>
      <c r="H324" s="80"/>
      <c r="I324" s="80"/>
      <c r="J324" s="80"/>
      <c r="K324" s="515"/>
    </row>
    <row r="325" spans="1:11" s="922" customFormat="1" ht="15.75">
      <c r="A325" s="79"/>
      <c r="B325" s="80"/>
      <c r="C325" s="80"/>
      <c r="D325" s="80"/>
      <c r="E325" s="80"/>
      <c r="F325" s="80"/>
      <c r="G325" s="80"/>
      <c r="H325" s="80"/>
      <c r="I325" s="80"/>
      <c r="J325" s="80"/>
      <c r="K325" s="515"/>
    </row>
    <row r="326" spans="1:11" s="922" customFormat="1" ht="15.75">
      <c r="A326" s="79"/>
      <c r="B326" s="80"/>
      <c r="C326" s="80"/>
      <c r="D326" s="80"/>
      <c r="E326" s="80"/>
      <c r="F326" s="80"/>
      <c r="G326" s="80"/>
      <c r="H326" s="80"/>
      <c r="I326" s="80"/>
      <c r="J326" s="80"/>
      <c r="K326" s="515"/>
    </row>
    <row r="327" spans="1:11" s="922" customFormat="1" ht="15.75">
      <c r="A327" s="79"/>
      <c r="B327" s="80"/>
      <c r="C327" s="80"/>
      <c r="D327" s="80"/>
      <c r="E327" s="80"/>
      <c r="F327" s="80"/>
      <c r="G327" s="80"/>
      <c r="H327" s="80"/>
      <c r="I327" s="80"/>
      <c r="J327" s="80"/>
      <c r="K327" s="515"/>
    </row>
    <row r="328" spans="1:11" s="922" customFormat="1" ht="15.75">
      <c r="A328" s="79"/>
      <c r="B328" s="80"/>
      <c r="C328" s="80"/>
      <c r="D328" s="80"/>
      <c r="E328" s="80"/>
      <c r="F328" s="80"/>
      <c r="G328" s="80"/>
      <c r="H328" s="80"/>
      <c r="I328" s="80"/>
      <c r="J328" s="80"/>
      <c r="K328" s="515"/>
    </row>
    <row r="329" spans="1:11" s="922" customFormat="1" ht="15.75">
      <c r="A329" s="79"/>
      <c r="B329" s="80"/>
      <c r="C329" s="80"/>
      <c r="D329" s="80"/>
      <c r="E329" s="80"/>
      <c r="F329" s="80"/>
      <c r="G329" s="80"/>
      <c r="H329" s="80"/>
      <c r="I329" s="80"/>
      <c r="J329" s="80"/>
      <c r="K329" s="515"/>
    </row>
    <row r="330" spans="1:11" s="922" customFormat="1" ht="15.75">
      <c r="A330" s="79"/>
      <c r="B330" s="80"/>
      <c r="C330" s="80"/>
      <c r="D330" s="80"/>
      <c r="E330" s="80"/>
      <c r="F330" s="80"/>
      <c r="G330" s="80"/>
      <c r="H330" s="80"/>
      <c r="I330" s="80"/>
      <c r="J330" s="80"/>
      <c r="K330" s="515"/>
    </row>
    <row r="331" spans="1:11" s="922" customFormat="1" ht="15.75">
      <c r="A331" s="79"/>
      <c r="B331" s="80"/>
      <c r="C331" s="80"/>
      <c r="D331" s="80"/>
      <c r="E331" s="80"/>
      <c r="F331" s="80"/>
      <c r="G331" s="80"/>
      <c r="H331" s="80"/>
      <c r="I331" s="80"/>
      <c r="J331" s="80"/>
      <c r="K331" s="515"/>
    </row>
    <row r="332" spans="1:11" s="922" customFormat="1" ht="15.75">
      <c r="A332" s="79"/>
      <c r="B332" s="80"/>
      <c r="C332" s="80"/>
      <c r="D332" s="80"/>
      <c r="E332" s="80"/>
      <c r="F332" s="80"/>
      <c r="G332" s="80"/>
      <c r="H332" s="80"/>
      <c r="I332" s="80"/>
      <c r="J332" s="80"/>
      <c r="K332" s="515"/>
    </row>
    <row r="333" spans="1:11" s="922" customFormat="1" ht="15.75">
      <c r="A333" s="79"/>
      <c r="B333" s="80"/>
      <c r="C333" s="80"/>
      <c r="D333" s="80"/>
      <c r="E333" s="80"/>
      <c r="F333" s="80"/>
      <c r="G333" s="80"/>
      <c r="H333" s="80"/>
      <c r="I333" s="80"/>
      <c r="J333" s="80"/>
      <c r="K333" s="515"/>
    </row>
    <row r="334" spans="1:11" s="922" customFormat="1" ht="15.75">
      <c r="A334" s="79"/>
      <c r="B334" s="80"/>
      <c r="C334" s="80"/>
      <c r="D334" s="80"/>
      <c r="E334" s="80"/>
      <c r="F334" s="80"/>
      <c r="G334" s="80"/>
      <c r="H334" s="80"/>
      <c r="I334" s="80"/>
      <c r="J334" s="80"/>
      <c r="K334" s="515"/>
    </row>
    <row r="335" spans="1:11" s="922" customFormat="1" ht="15.75">
      <c r="A335" s="79"/>
      <c r="B335" s="80"/>
      <c r="C335" s="80"/>
      <c r="D335" s="80"/>
      <c r="E335" s="80"/>
      <c r="F335" s="80"/>
      <c r="G335" s="80"/>
      <c r="H335" s="80"/>
      <c r="I335" s="80"/>
      <c r="J335" s="80"/>
      <c r="K335" s="515"/>
    </row>
    <row r="336" spans="1:11" s="922" customFormat="1" ht="15.75">
      <c r="A336" s="79"/>
      <c r="B336" s="80"/>
      <c r="C336" s="80"/>
      <c r="D336" s="80"/>
      <c r="E336" s="80"/>
      <c r="F336" s="80"/>
      <c r="G336" s="80"/>
      <c r="H336" s="80"/>
      <c r="I336" s="80"/>
      <c r="J336" s="80"/>
      <c r="K336" s="515"/>
    </row>
    <row r="337" spans="1:11" s="922" customFormat="1" ht="15.75">
      <c r="A337" s="79"/>
      <c r="B337" s="80"/>
      <c r="C337" s="80"/>
      <c r="D337" s="80"/>
      <c r="E337" s="80"/>
      <c r="F337" s="80"/>
      <c r="G337" s="80"/>
      <c r="H337" s="80"/>
      <c r="I337" s="80"/>
      <c r="J337" s="80"/>
      <c r="K337" s="515"/>
    </row>
    <row r="338" spans="1:11" s="922" customFormat="1" ht="15.75">
      <c r="A338" s="79"/>
      <c r="B338" s="80"/>
      <c r="C338" s="80"/>
      <c r="D338" s="80"/>
      <c r="E338" s="80"/>
      <c r="F338" s="80"/>
      <c r="G338" s="80"/>
      <c r="H338" s="80"/>
      <c r="I338" s="80"/>
      <c r="J338" s="80"/>
      <c r="K338" s="515"/>
    </row>
    <row r="339" spans="1:11" s="922" customFormat="1" ht="15.75">
      <c r="A339" s="79"/>
      <c r="B339" s="80"/>
      <c r="C339" s="80"/>
      <c r="D339" s="80"/>
      <c r="E339" s="80"/>
      <c r="F339" s="80"/>
      <c r="G339" s="80"/>
      <c r="H339" s="80"/>
      <c r="I339" s="80"/>
      <c r="J339" s="80"/>
      <c r="K339" s="515"/>
    </row>
    <row r="340" spans="1:11" s="922" customFormat="1" ht="15.75">
      <c r="A340" s="79"/>
      <c r="B340" s="80"/>
      <c r="C340" s="80"/>
      <c r="D340" s="80"/>
      <c r="E340" s="80"/>
      <c r="F340" s="80"/>
      <c r="G340" s="80"/>
      <c r="H340" s="80"/>
      <c r="I340" s="80"/>
      <c r="J340" s="80"/>
      <c r="K340" s="515"/>
    </row>
    <row r="341" spans="1:11" s="922" customFormat="1" ht="15.75">
      <c r="A341" s="79"/>
      <c r="B341" s="80"/>
      <c r="C341" s="80"/>
      <c r="D341" s="80"/>
      <c r="E341" s="80"/>
      <c r="F341" s="80"/>
      <c r="G341" s="80"/>
      <c r="H341" s="80"/>
      <c r="I341" s="80"/>
      <c r="J341" s="80"/>
      <c r="K341" s="515"/>
    </row>
    <row r="342" spans="1:11" s="922" customFormat="1" ht="15.75">
      <c r="A342" s="79"/>
      <c r="B342" s="80"/>
      <c r="C342" s="80"/>
      <c r="D342" s="80"/>
      <c r="E342" s="80"/>
      <c r="F342" s="80"/>
      <c r="G342" s="80"/>
      <c r="H342" s="80"/>
      <c r="I342" s="80"/>
      <c r="J342" s="80"/>
      <c r="K342" s="515"/>
    </row>
    <row r="343" spans="1:11" s="922" customFormat="1" ht="15.75">
      <c r="A343" s="79"/>
      <c r="B343" s="80"/>
      <c r="C343" s="80"/>
      <c r="D343" s="80"/>
      <c r="E343" s="80"/>
      <c r="F343" s="80"/>
      <c r="G343" s="80"/>
      <c r="H343" s="80"/>
      <c r="I343" s="80"/>
      <c r="J343" s="80"/>
      <c r="K343" s="515"/>
    </row>
    <row r="344" spans="1:11" s="922" customFormat="1" ht="15.75">
      <c r="A344" s="79"/>
      <c r="B344" s="80"/>
      <c r="C344" s="80"/>
      <c r="D344" s="80"/>
      <c r="E344" s="80"/>
      <c r="F344" s="80"/>
      <c r="G344" s="80"/>
      <c r="H344" s="80"/>
      <c r="I344" s="80"/>
      <c r="J344" s="80"/>
      <c r="K344" s="515"/>
    </row>
    <row r="345" spans="1:11" s="922" customFormat="1" ht="15.75">
      <c r="A345" s="79"/>
      <c r="B345" s="80"/>
      <c r="C345" s="80"/>
      <c r="D345" s="80"/>
      <c r="E345" s="80"/>
      <c r="F345" s="80"/>
      <c r="G345" s="80"/>
      <c r="H345" s="80"/>
      <c r="I345" s="80"/>
      <c r="J345" s="80"/>
      <c r="K345" s="515"/>
    </row>
    <row r="346" spans="1:11" s="922" customFormat="1" ht="15.75">
      <c r="A346" s="79"/>
      <c r="B346" s="80"/>
      <c r="C346" s="80"/>
      <c r="D346" s="80"/>
      <c r="E346" s="80"/>
      <c r="F346" s="80"/>
      <c r="G346" s="80"/>
      <c r="H346" s="80"/>
      <c r="I346" s="80"/>
      <c r="J346" s="80"/>
      <c r="K346" s="515"/>
    </row>
    <row r="347" spans="1:11" s="922" customFormat="1" ht="15.75">
      <c r="A347" s="79"/>
      <c r="B347" s="80"/>
      <c r="C347" s="80"/>
      <c r="D347" s="80"/>
      <c r="E347" s="80"/>
      <c r="F347" s="80"/>
      <c r="G347" s="80"/>
      <c r="H347" s="80"/>
      <c r="I347" s="80"/>
      <c r="J347" s="80"/>
      <c r="K347" s="515"/>
    </row>
    <row r="348" spans="1:11" s="922" customFormat="1" ht="15.75">
      <c r="A348" s="79"/>
      <c r="B348" s="80"/>
      <c r="C348" s="80"/>
      <c r="D348" s="80"/>
      <c r="E348" s="80"/>
      <c r="F348" s="80"/>
      <c r="G348" s="80"/>
      <c r="H348" s="80"/>
      <c r="I348" s="80"/>
      <c r="J348" s="80"/>
      <c r="K348" s="515"/>
    </row>
    <row r="349" spans="1:11" s="922" customFormat="1" ht="15.75">
      <c r="A349" s="79"/>
      <c r="B349" s="80"/>
      <c r="C349" s="80"/>
      <c r="D349" s="80"/>
      <c r="E349" s="80"/>
      <c r="F349" s="80"/>
      <c r="G349" s="80"/>
      <c r="H349" s="80"/>
      <c r="I349" s="80"/>
      <c r="J349" s="80"/>
      <c r="K349" s="515"/>
    </row>
    <row r="350" spans="1:11" s="922" customFormat="1" ht="15.75">
      <c r="A350" s="79"/>
      <c r="B350" s="80"/>
      <c r="C350" s="80"/>
      <c r="D350" s="80"/>
      <c r="E350" s="80"/>
      <c r="F350" s="80"/>
      <c r="G350" s="80"/>
      <c r="H350" s="80"/>
      <c r="I350" s="80"/>
      <c r="J350" s="80"/>
      <c r="K350" s="515"/>
    </row>
    <row r="351" spans="1:11" s="922" customFormat="1" ht="15.75">
      <c r="A351" s="79"/>
      <c r="B351" s="80"/>
      <c r="C351" s="80"/>
      <c r="D351" s="80"/>
      <c r="E351" s="80"/>
      <c r="F351" s="80"/>
      <c r="G351" s="80"/>
      <c r="H351" s="80"/>
      <c r="I351" s="80"/>
      <c r="J351" s="80"/>
      <c r="K351" s="515"/>
    </row>
    <row r="352" spans="1:11" s="922" customFormat="1" ht="15.75">
      <c r="A352" s="79"/>
      <c r="B352" s="80"/>
      <c r="C352" s="80"/>
      <c r="D352" s="80"/>
      <c r="E352" s="80"/>
      <c r="F352" s="80"/>
      <c r="G352" s="80"/>
      <c r="H352" s="80"/>
      <c r="I352" s="80"/>
      <c r="J352" s="80"/>
      <c r="K352" s="515"/>
    </row>
    <row r="353" spans="1:11" s="922" customFormat="1" ht="15.75">
      <c r="A353" s="79"/>
      <c r="B353" s="80"/>
      <c r="C353" s="80"/>
      <c r="D353" s="80"/>
      <c r="E353" s="80"/>
      <c r="F353" s="80"/>
      <c r="G353" s="80"/>
      <c r="H353" s="80"/>
      <c r="I353" s="80"/>
      <c r="J353" s="80"/>
      <c r="K353" s="515"/>
    </row>
    <row r="354" spans="1:11" s="922" customFormat="1" ht="15.75">
      <c r="A354" s="79"/>
      <c r="B354" s="80"/>
      <c r="C354" s="80"/>
      <c r="D354" s="80"/>
      <c r="E354" s="80"/>
      <c r="F354" s="80"/>
      <c r="G354" s="80"/>
      <c r="H354" s="80"/>
      <c r="I354" s="80"/>
      <c r="J354" s="80"/>
      <c r="K354" s="515"/>
    </row>
    <row r="355" spans="1:11" s="922" customFormat="1" ht="15.75">
      <c r="A355" s="79"/>
      <c r="B355" s="80"/>
      <c r="C355" s="80"/>
      <c r="D355" s="80"/>
      <c r="E355" s="80"/>
      <c r="F355" s="80"/>
      <c r="G355" s="80"/>
      <c r="H355" s="80"/>
      <c r="I355" s="80"/>
      <c r="J355" s="80"/>
      <c r="K355" s="515"/>
    </row>
    <row r="356" spans="1:11" s="922" customFormat="1" ht="15.75">
      <c r="A356" s="79"/>
      <c r="B356" s="80"/>
      <c r="C356" s="80"/>
      <c r="D356" s="80"/>
      <c r="E356" s="80"/>
      <c r="F356" s="80"/>
      <c r="G356" s="80"/>
      <c r="H356" s="80"/>
      <c r="I356" s="80"/>
      <c r="J356" s="80"/>
      <c r="K356" s="515"/>
    </row>
    <row r="357" spans="1:11" s="922" customFormat="1" ht="15.75">
      <c r="A357" s="79"/>
      <c r="B357" s="80"/>
      <c r="C357" s="80"/>
      <c r="D357" s="80"/>
      <c r="E357" s="80"/>
      <c r="F357" s="80"/>
      <c r="G357" s="80"/>
      <c r="H357" s="80"/>
      <c r="I357" s="80"/>
      <c r="J357" s="80"/>
      <c r="K357" s="515"/>
    </row>
    <row r="358" spans="1:11" s="922" customFormat="1" ht="15.75">
      <c r="A358" s="79"/>
      <c r="B358" s="80"/>
      <c r="C358" s="80"/>
      <c r="D358" s="80"/>
      <c r="E358" s="80"/>
      <c r="F358" s="80"/>
      <c r="G358" s="80"/>
      <c r="H358" s="80"/>
      <c r="I358" s="80"/>
      <c r="J358" s="80"/>
      <c r="K358" s="515"/>
    </row>
    <row r="359" spans="1:11" s="922" customFormat="1" ht="15.75">
      <c r="A359" s="79"/>
      <c r="B359" s="80"/>
      <c r="C359" s="80"/>
      <c r="D359" s="80"/>
      <c r="E359" s="80"/>
      <c r="F359" s="80"/>
      <c r="G359" s="80"/>
      <c r="H359" s="80"/>
      <c r="I359" s="80"/>
      <c r="J359" s="80"/>
      <c r="K359" s="515"/>
    </row>
    <row r="360" spans="1:11" s="922" customFormat="1" ht="15.75">
      <c r="A360" s="79"/>
      <c r="B360" s="80"/>
      <c r="C360" s="80"/>
      <c r="D360" s="80"/>
      <c r="E360" s="80"/>
      <c r="F360" s="80"/>
      <c r="G360" s="80"/>
      <c r="H360" s="80"/>
      <c r="I360" s="80"/>
      <c r="J360" s="80"/>
      <c r="K360" s="515"/>
    </row>
    <row r="361" spans="1:11" s="922" customFormat="1" ht="15.75">
      <c r="A361" s="79"/>
      <c r="B361" s="80"/>
      <c r="C361" s="80"/>
      <c r="D361" s="80"/>
      <c r="E361" s="80"/>
      <c r="F361" s="80"/>
      <c r="G361" s="80"/>
      <c r="H361" s="80"/>
      <c r="I361" s="80"/>
      <c r="J361" s="80"/>
      <c r="K361" s="515"/>
    </row>
    <row r="362" spans="1:11" s="922" customFormat="1" ht="15.75">
      <c r="A362" s="79"/>
      <c r="B362" s="80"/>
      <c r="C362" s="80"/>
      <c r="D362" s="80"/>
      <c r="E362" s="80"/>
      <c r="F362" s="80"/>
      <c r="G362" s="80"/>
      <c r="H362" s="80"/>
      <c r="I362" s="80"/>
      <c r="J362" s="80"/>
      <c r="K362" s="515"/>
    </row>
    <row r="363" spans="1:11" s="922" customFormat="1" ht="15.75">
      <c r="A363" s="79"/>
      <c r="B363" s="80"/>
      <c r="C363" s="80"/>
      <c r="D363" s="80"/>
      <c r="E363" s="80"/>
      <c r="F363" s="80"/>
      <c r="G363" s="80"/>
      <c r="H363" s="80"/>
      <c r="I363" s="80"/>
      <c r="J363" s="80"/>
      <c r="K363" s="515"/>
    </row>
    <row r="364" spans="1:11" s="922" customFormat="1" ht="15.75">
      <c r="A364" s="79"/>
      <c r="B364" s="80"/>
      <c r="C364" s="80"/>
      <c r="D364" s="80"/>
      <c r="E364" s="80"/>
      <c r="F364" s="80"/>
      <c r="G364" s="80"/>
      <c r="H364" s="80"/>
      <c r="I364" s="80"/>
      <c r="J364" s="80"/>
      <c r="K364" s="515"/>
    </row>
    <row r="365" spans="1:11" s="922" customFormat="1" ht="15.75">
      <c r="A365" s="79"/>
      <c r="B365" s="80"/>
      <c r="C365" s="80"/>
      <c r="D365" s="80"/>
      <c r="E365" s="80"/>
      <c r="F365" s="80"/>
      <c r="G365" s="80"/>
      <c r="H365" s="80"/>
      <c r="I365" s="80"/>
      <c r="J365" s="80"/>
      <c r="K365" s="515"/>
    </row>
    <row r="366" spans="1:11" s="922" customFormat="1" ht="15.75">
      <c r="A366" s="79"/>
      <c r="B366" s="80"/>
      <c r="C366" s="80"/>
      <c r="D366" s="80"/>
      <c r="E366" s="80"/>
      <c r="F366" s="80"/>
      <c r="G366" s="80"/>
      <c r="H366" s="80"/>
      <c r="I366" s="80"/>
      <c r="J366" s="80"/>
      <c r="K366" s="515"/>
    </row>
    <row r="367" spans="1:11" s="922" customFormat="1" ht="15.75">
      <c r="A367" s="79"/>
      <c r="B367" s="80"/>
      <c r="C367" s="80"/>
      <c r="D367" s="80"/>
      <c r="E367" s="80"/>
      <c r="F367" s="80"/>
      <c r="G367" s="80"/>
      <c r="H367" s="80"/>
      <c r="I367" s="80"/>
      <c r="J367" s="80"/>
      <c r="K367" s="515"/>
    </row>
    <row r="368" spans="1:11" s="922" customFormat="1" ht="15.75">
      <c r="A368" s="79"/>
      <c r="B368" s="80"/>
      <c r="C368" s="80"/>
      <c r="D368" s="80"/>
      <c r="E368" s="80"/>
      <c r="F368" s="80"/>
      <c r="G368" s="80"/>
      <c r="H368" s="80"/>
      <c r="I368" s="80"/>
      <c r="J368" s="80"/>
      <c r="K368" s="515"/>
    </row>
    <row r="369" spans="1:11" s="922" customFormat="1" ht="15.75">
      <c r="A369" s="79"/>
      <c r="B369" s="80"/>
      <c r="C369" s="80"/>
      <c r="D369" s="80"/>
      <c r="E369" s="80"/>
      <c r="F369" s="80"/>
      <c r="G369" s="80"/>
      <c r="H369" s="80"/>
      <c r="I369" s="80"/>
      <c r="J369" s="80"/>
      <c r="K369" s="515"/>
    </row>
    <row r="370" spans="1:11" s="922" customFormat="1" ht="15.75">
      <c r="A370" s="79"/>
      <c r="B370" s="80"/>
      <c r="C370" s="80"/>
      <c r="D370" s="80"/>
      <c r="E370" s="80"/>
      <c r="F370" s="80"/>
      <c r="G370" s="80"/>
      <c r="H370" s="80"/>
      <c r="I370" s="80"/>
      <c r="J370" s="80"/>
      <c r="K370" s="515"/>
    </row>
    <row r="371" spans="1:11" s="922" customFormat="1" ht="15.75">
      <c r="A371" s="79"/>
      <c r="B371" s="80"/>
      <c r="C371" s="80"/>
      <c r="D371" s="80"/>
      <c r="E371" s="80"/>
      <c r="F371" s="80"/>
      <c r="G371" s="80"/>
      <c r="H371" s="80"/>
      <c r="I371" s="80"/>
      <c r="J371" s="80"/>
      <c r="K371" s="515"/>
    </row>
    <row r="372" spans="1:11" s="922" customFormat="1" ht="15.75">
      <c r="A372" s="79"/>
      <c r="B372" s="80"/>
      <c r="C372" s="80"/>
      <c r="D372" s="80"/>
      <c r="E372" s="80"/>
      <c r="F372" s="80"/>
      <c r="G372" s="80"/>
      <c r="H372" s="80"/>
      <c r="I372" s="80"/>
      <c r="J372" s="80"/>
      <c r="K372" s="515"/>
    </row>
    <row r="373" spans="1:11" s="922" customFormat="1" ht="15.75">
      <c r="A373" s="79"/>
      <c r="B373" s="80"/>
      <c r="C373" s="80"/>
      <c r="D373" s="80"/>
      <c r="E373" s="80"/>
      <c r="F373" s="80"/>
      <c r="G373" s="80"/>
      <c r="H373" s="80"/>
      <c r="I373" s="80"/>
      <c r="J373" s="80"/>
      <c r="K373" s="515"/>
    </row>
    <row r="374" spans="1:11" s="922" customFormat="1" ht="15.75">
      <c r="A374" s="79"/>
      <c r="B374" s="80"/>
      <c r="C374" s="80"/>
      <c r="D374" s="80"/>
      <c r="E374" s="80"/>
      <c r="F374" s="80"/>
      <c r="G374" s="80"/>
      <c r="H374" s="80"/>
      <c r="I374" s="80"/>
      <c r="J374" s="80"/>
      <c r="K374" s="515"/>
    </row>
    <row r="375" spans="1:11" s="922" customFormat="1" ht="15.75">
      <c r="A375" s="79"/>
      <c r="B375" s="80"/>
      <c r="C375" s="80"/>
      <c r="D375" s="80"/>
      <c r="E375" s="80"/>
      <c r="F375" s="80"/>
      <c r="G375" s="80"/>
      <c r="H375" s="80"/>
      <c r="I375" s="80"/>
      <c r="J375" s="80"/>
      <c r="K375" s="515"/>
    </row>
    <row r="376" spans="1:11" s="922" customFormat="1" ht="15.75">
      <c r="A376" s="79"/>
      <c r="B376" s="80"/>
      <c r="C376" s="80"/>
      <c r="D376" s="80"/>
      <c r="E376" s="80"/>
      <c r="F376" s="80"/>
      <c r="G376" s="80"/>
      <c r="H376" s="80"/>
      <c r="I376" s="80"/>
      <c r="J376" s="80"/>
      <c r="K376" s="515"/>
    </row>
    <row r="377" spans="1:11" s="922" customFormat="1" ht="15.75">
      <c r="A377" s="79"/>
      <c r="B377" s="80"/>
      <c r="C377" s="80"/>
      <c r="D377" s="80"/>
      <c r="E377" s="80"/>
      <c r="F377" s="80"/>
      <c r="G377" s="80"/>
      <c r="H377" s="80"/>
      <c r="I377" s="80"/>
      <c r="J377" s="80"/>
      <c r="K377" s="515"/>
    </row>
    <row r="378" spans="1:11" s="922" customFormat="1" ht="15.75">
      <c r="A378" s="79"/>
      <c r="B378" s="80"/>
      <c r="C378" s="80"/>
      <c r="D378" s="80"/>
      <c r="E378" s="80"/>
      <c r="F378" s="80"/>
      <c r="G378" s="80"/>
      <c r="H378" s="80"/>
      <c r="I378" s="80"/>
      <c r="J378" s="80"/>
      <c r="K378" s="515"/>
    </row>
    <row r="379" spans="1:11" s="922" customFormat="1" ht="15.75">
      <c r="A379" s="79"/>
      <c r="B379" s="80"/>
      <c r="C379" s="80"/>
      <c r="D379" s="80"/>
      <c r="E379" s="80"/>
      <c r="F379" s="80"/>
      <c r="G379" s="80"/>
      <c r="H379" s="80"/>
      <c r="I379" s="80"/>
      <c r="J379" s="80"/>
      <c r="K379" s="515"/>
    </row>
    <row r="380" spans="1:11" s="922" customFormat="1" ht="15.75">
      <c r="A380" s="79"/>
      <c r="B380" s="80"/>
      <c r="C380" s="80"/>
      <c r="D380" s="80"/>
      <c r="E380" s="80"/>
      <c r="F380" s="80"/>
      <c r="G380" s="80"/>
      <c r="H380" s="80"/>
      <c r="I380" s="80"/>
      <c r="J380" s="80"/>
      <c r="K380" s="515"/>
    </row>
    <row r="381" spans="1:11" s="922" customFormat="1" ht="15.75">
      <c r="A381" s="79"/>
      <c r="B381" s="80"/>
      <c r="C381" s="80"/>
      <c r="D381" s="80"/>
      <c r="E381" s="80"/>
      <c r="F381" s="80"/>
      <c r="G381" s="80"/>
      <c r="H381" s="80"/>
      <c r="I381" s="80"/>
      <c r="J381" s="80"/>
      <c r="K381" s="515"/>
    </row>
    <row r="382" spans="1:11" s="922" customFormat="1" ht="15.75">
      <c r="A382" s="79"/>
      <c r="B382" s="80"/>
      <c r="C382" s="80"/>
      <c r="D382" s="80"/>
      <c r="E382" s="80"/>
      <c r="F382" s="80"/>
      <c r="G382" s="80"/>
      <c r="H382" s="80"/>
      <c r="I382" s="80"/>
      <c r="J382" s="80"/>
      <c r="K382" s="515"/>
    </row>
    <row r="383" spans="1:11" s="922" customFormat="1" ht="15.75">
      <c r="A383" s="79"/>
      <c r="B383" s="80"/>
      <c r="C383" s="80"/>
      <c r="D383" s="80"/>
      <c r="E383" s="80"/>
      <c r="F383" s="80"/>
      <c r="G383" s="80"/>
      <c r="H383" s="80"/>
      <c r="I383" s="80"/>
      <c r="J383" s="80"/>
      <c r="K383" s="515"/>
    </row>
    <row r="384" spans="1:11" s="922" customFormat="1" ht="15.75">
      <c r="A384" s="79"/>
      <c r="B384" s="80"/>
      <c r="C384" s="80"/>
      <c r="D384" s="80"/>
      <c r="E384" s="80"/>
      <c r="F384" s="80"/>
      <c r="G384" s="80"/>
      <c r="H384" s="80"/>
      <c r="I384" s="80"/>
      <c r="J384" s="80"/>
      <c r="K384" s="515"/>
    </row>
    <row r="385" spans="1:11" s="922" customFormat="1" ht="15.75">
      <c r="A385" s="79"/>
      <c r="B385" s="80"/>
      <c r="C385" s="80"/>
      <c r="D385" s="80"/>
      <c r="E385" s="80"/>
      <c r="F385" s="80"/>
      <c r="G385" s="80"/>
      <c r="H385" s="80"/>
      <c r="I385" s="80"/>
      <c r="J385" s="80"/>
      <c r="K385" s="515"/>
    </row>
    <row r="386" spans="1:11" s="922" customFormat="1" ht="15.75">
      <c r="A386" s="79"/>
      <c r="B386" s="80"/>
      <c r="C386" s="80"/>
      <c r="D386" s="80"/>
      <c r="E386" s="80"/>
      <c r="F386" s="80"/>
      <c r="G386" s="80"/>
      <c r="H386" s="80"/>
      <c r="I386" s="80"/>
      <c r="J386" s="80"/>
      <c r="K386" s="515"/>
    </row>
    <row r="387" spans="1:11" s="922" customFormat="1" ht="15.75">
      <c r="A387" s="79"/>
      <c r="B387" s="80"/>
      <c r="C387" s="80"/>
      <c r="D387" s="80"/>
      <c r="E387" s="80"/>
      <c r="F387" s="80"/>
      <c r="G387" s="80"/>
      <c r="H387" s="80"/>
      <c r="I387" s="80"/>
      <c r="J387" s="80"/>
      <c r="K387" s="515"/>
    </row>
    <row r="388" spans="1:11" s="922" customFormat="1" ht="15.75">
      <c r="A388" s="79"/>
      <c r="B388" s="80"/>
      <c r="C388" s="80"/>
      <c r="D388" s="80"/>
      <c r="E388" s="80"/>
      <c r="F388" s="80"/>
      <c r="G388" s="80"/>
      <c r="H388" s="80"/>
      <c r="I388" s="80"/>
      <c r="J388" s="80"/>
      <c r="K388" s="515"/>
    </row>
    <row r="389" spans="1:11" s="922" customFormat="1" ht="15.75">
      <c r="A389" s="79"/>
      <c r="B389" s="80"/>
      <c r="C389" s="80"/>
      <c r="D389" s="80"/>
      <c r="E389" s="80"/>
      <c r="F389" s="80"/>
      <c r="G389" s="80"/>
      <c r="H389" s="80"/>
      <c r="I389" s="80"/>
      <c r="J389" s="80"/>
      <c r="K389" s="515"/>
    </row>
    <row r="390" spans="1:11" s="922" customFormat="1" ht="15.75">
      <c r="A390" s="79"/>
      <c r="B390" s="80"/>
      <c r="C390" s="80"/>
      <c r="D390" s="80"/>
      <c r="E390" s="80"/>
      <c r="F390" s="80"/>
      <c r="G390" s="80"/>
      <c r="H390" s="80"/>
      <c r="I390" s="80"/>
      <c r="J390" s="80"/>
      <c r="K390" s="515"/>
    </row>
    <row r="391" spans="1:11" s="922" customFormat="1" ht="15.75">
      <c r="A391" s="79"/>
      <c r="B391" s="80"/>
      <c r="C391" s="80"/>
      <c r="D391" s="80"/>
      <c r="E391" s="80"/>
      <c r="F391" s="80"/>
      <c r="G391" s="80"/>
      <c r="H391" s="80"/>
      <c r="I391" s="80"/>
      <c r="J391" s="80"/>
      <c r="K391" s="515"/>
    </row>
    <row r="392" spans="1:11" s="922" customFormat="1" ht="15.75">
      <c r="A392" s="79"/>
      <c r="B392" s="80"/>
      <c r="C392" s="80"/>
      <c r="D392" s="80"/>
      <c r="E392" s="80"/>
      <c r="F392" s="80"/>
      <c r="G392" s="80"/>
      <c r="H392" s="80"/>
      <c r="I392" s="80"/>
      <c r="J392" s="80"/>
      <c r="K392" s="515"/>
    </row>
    <row r="393" spans="1:11" s="922" customFormat="1" ht="15.75">
      <c r="A393" s="79"/>
      <c r="B393" s="80"/>
      <c r="C393" s="80"/>
      <c r="D393" s="80"/>
      <c r="E393" s="80"/>
      <c r="F393" s="80"/>
      <c r="G393" s="80"/>
      <c r="H393" s="80"/>
      <c r="I393" s="80"/>
      <c r="J393" s="80"/>
      <c r="K393" s="515"/>
    </row>
    <row r="394" spans="1:11" s="922" customFormat="1" ht="15.75">
      <c r="A394" s="79"/>
      <c r="B394" s="80"/>
      <c r="C394" s="80"/>
      <c r="D394" s="80"/>
      <c r="E394" s="80"/>
      <c r="F394" s="80"/>
      <c r="G394" s="80"/>
      <c r="H394" s="80"/>
      <c r="I394" s="80"/>
      <c r="J394" s="80"/>
      <c r="K394" s="515"/>
    </row>
    <row r="395" spans="1:11" s="922" customFormat="1" ht="15.75">
      <c r="A395" s="79"/>
      <c r="B395" s="80"/>
      <c r="C395" s="80"/>
      <c r="D395" s="80"/>
      <c r="E395" s="80"/>
      <c r="F395" s="80"/>
      <c r="G395" s="80"/>
      <c r="H395" s="80"/>
      <c r="I395" s="80"/>
      <c r="J395" s="80"/>
      <c r="K395" s="515"/>
    </row>
    <row r="396" spans="1:11" s="922" customFormat="1" ht="15.75">
      <c r="A396" s="79"/>
      <c r="B396" s="80"/>
      <c r="C396" s="80"/>
      <c r="D396" s="80"/>
      <c r="E396" s="80"/>
      <c r="F396" s="80"/>
      <c r="G396" s="80"/>
      <c r="H396" s="80"/>
      <c r="I396" s="80"/>
      <c r="J396" s="80"/>
      <c r="K396" s="515"/>
    </row>
    <row r="397" spans="1:11" s="922" customFormat="1" ht="15.75">
      <c r="A397" s="79"/>
      <c r="B397" s="80"/>
      <c r="C397" s="80"/>
      <c r="D397" s="80"/>
      <c r="E397" s="80"/>
      <c r="F397" s="80"/>
      <c r="G397" s="80"/>
      <c r="H397" s="80"/>
      <c r="I397" s="80"/>
      <c r="J397" s="80"/>
      <c r="K397" s="515"/>
    </row>
    <row r="398" spans="1:11" s="922" customFormat="1" ht="15.75">
      <c r="A398" s="79"/>
      <c r="B398" s="80"/>
      <c r="C398" s="80"/>
      <c r="D398" s="80"/>
      <c r="E398" s="80"/>
      <c r="F398" s="80"/>
      <c r="G398" s="80"/>
      <c r="H398" s="80"/>
      <c r="I398" s="80"/>
      <c r="J398" s="80"/>
      <c r="K398" s="515"/>
    </row>
    <row r="399" spans="1:11" s="922" customFormat="1" ht="15.75">
      <c r="A399" s="79"/>
      <c r="B399" s="80"/>
      <c r="C399" s="80"/>
      <c r="D399" s="80"/>
      <c r="E399" s="80"/>
      <c r="F399" s="80"/>
      <c r="G399" s="80"/>
      <c r="H399" s="80"/>
      <c r="I399" s="80"/>
      <c r="J399" s="80"/>
      <c r="K399" s="515"/>
    </row>
    <row r="400" spans="1:11" s="922" customFormat="1" ht="15.75">
      <c r="A400" s="79"/>
      <c r="B400" s="80"/>
      <c r="C400" s="80"/>
      <c r="D400" s="80"/>
      <c r="E400" s="80"/>
      <c r="F400" s="80"/>
      <c r="G400" s="80"/>
      <c r="H400" s="80"/>
      <c r="I400" s="80"/>
      <c r="J400" s="80"/>
      <c r="K400" s="515"/>
    </row>
    <row r="401" spans="1:11" s="922" customFormat="1" ht="15.75">
      <c r="A401" s="79"/>
      <c r="B401" s="80"/>
      <c r="C401" s="80"/>
      <c r="D401" s="80"/>
      <c r="E401" s="80"/>
      <c r="F401" s="80"/>
      <c r="G401" s="80"/>
      <c r="H401" s="80"/>
      <c r="I401" s="80"/>
      <c r="J401" s="80"/>
      <c r="K401" s="515"/>
    </row>
    <row r="402" spans="1:11" s="922" customFormat="1" ht="15.75">
      <c r="A402" s="79"/>
      <c r="B402" s="80"/>
      <c r="C402" s="80"/>
      <c r="D402" s="80"/>
      <c r="E402" s="80"/>
      <c r="F402" s="80"/>
      <c r="G402" s="80"/>
      <c r="H402" s="80"/>
      <c r="I402" s="80"/>
      <c r="J402" s="80"/>
      <c r="K402" s="515"/>
    </row>
    <row r="403" spans="1:11" s="922" customFormat="1" ht="15.75">
      <c r="A403" s="79"/>
      <c r="B403" s="80"/>
      <c r="C403" s="80"/>
      <c r="D403" s="80"/>
      <c r="E403" s="80"/>
      <c r="F403" s="80"/>
      <c r="G403" s="80"/>
      <c r="H403" s="80"/>
      <c r="I403" s="80"/>
      <c r="J403" s="80"/>
      <c r="K403" s="515"/>
    </row>
    <row r="404" spans="1:11" s="922" customFormat="1" ht="15.75">
      <c r="A404" s="79"/>
      <c r="B404" s="80"/>
      <c r="C404" s="80"/>
      <c r="D404" s="80"/>
      <c r="E404" s="80"/>
      <c r="F404" s="80"/>
      <c r="G404" s="80"/>
      <c r="H404" s="80"/>
      <c r="I404" s="80"/>
      <c r="J404" s="80"/>
      <c r="K404" s="515"/>
    </row>
    <row r="405" spans="1:11" s="922" customFormat="1" ht="15.75">
      <c r="A405" s="79"/>
      <c r="B405" s="80"/>
      <c r="C405" s="80"/>
      <c r="D405" s="80"/>
      <c r="E405" s="80"/>
      <c r="F405" s="80"/>
      <c r="G405" s="80"/>
      <c r="H405" s="80"/>
      <c r="I405" s="80"/>
      <c r="J405" s="80"/>
      <c r="K405" s="515"/>
    </row>
    <row r="406" spans="1:11" s="922" customFormat="1" ht="15.75">
      <c r="A406" s="79"/>
      <c r="B406" s="80"/>
      <c r="C406" s="80"/>
      <c r="D406" s="80"/>
      <c r="E406" s="80"/>
      <c r="F406" s="80"/>
      <c r="G406" s="80"/>
      <c r="H406" s="80"/>
      <c r="I406" s="80"/>
      <c r="J406" s="80"/>
      <c r="K406" s="515"/>
    </row>
    <row r="407" spans="1:11" s="922" customFormat="1" ht="15.75">
      <c r="A407" s="79"/>
      <c r="B407" s="80"/>
      <c r="C407" s="80"/>
      <c r="D407" s="80"/>
      <c r="E407" s="80"/>
      <c r="F407" s="80"/>
      <c r="G407" s="80"/>
      <c r="H407" s="80"/>
      <c r="I407" s="80"/>
      <c r="J407" s="80"/>
      <c r="K407" s="515"/>
    </row>
    <row r="408" spans="1:11" s="922" customFormat="1" ht="15.75">
      <c r="A408" s="79"/>
      <c r="B408" s="80"/>
      <c r="C408" s="80"/>
      <c r="D408" s="80"/>
      <c r="E408" s="80"/>
      <c r="F408" s="80"/>
      <c r="G408" s="80"/>
      <c r="H408" s="80"/>
      <c r="I408" s="80"/>
      <c r="J408" s="80"/>
      <c r="K408" s="515"/>
    </row>
    <row r="409" spans="1:11" s="922" customFormat="1" ht="15.75">
      <c r="A409" s="79"/>
      <c r="B409" s="80"/>
      <c r="C409" s="80"/>
      <c r="D409" s="80"/>
      <c r="E409" s="80"/>
      <c r="F409" s="80"/>
      <c r="G409" s="80"/>
      <c r="H409" s="80"/>
      <c r="I409" s="80"/>
      <c r="J409" s="80"/>
      <c r="K409" s="515"/>
    </row>
    <row r="410" spans="1:11" s="922" customFormat="1" ht="15.75">
      <c r="A410" s="79"/>
      <c r="B410" s="80"/>
      <c r="C410" s="80"/>
      <c r="D410" s="80"/>
      <c r="E410" s="80"/>
      <c r="F410" s="80"/>
      <c r="G410" s="80"/>
      <c r="H410" s="80"/>
      <c r="I410" s="80"/>
      <c r="J410" s="80"/>
      <c r="K410" s="515"/>
    </row>
    <row r="411" spans="1:11" s="922" customFormat="1" ht="15.75">
      <c r="A411" s="79"/>
      <c r="B411" s="80"/>
      <c r="C411" s="80"/>
      <c r="D411" s="80"/>
      <c r="E411" s="80"/>
      <c r="F411" s="80"/>
      <c r="G411" s="80"/>
      <c r="H411" s="80"/>
      <c r="I411" s="80"/>
      <c r="J411" s="80"/>
      <c r="K411" s="515"/>
    </row>
    <row r="412" spans="1:11" s="922" customFormat="1" ht="15.75">
      <c r="A412" s="79"/>
      <c r="B412" s="80"/>
      <c r="C412" s="80"/>
      <c r="D412" s="80"/>
      <c r="E412" s="80"/>
      <c r="F412" s="80"/>
      <c r="G412" s="80"/>
      <c r="H412" s="80"/>
      <c r="I412" s="80"/>
      <c r="J412" s="80"/>
      <c r="K412" s="515"/>
    </row>
    <row r="413" spans="1:11" s="922" customFormat="1" ht="15.75">
      <c r="A413" s="79"/>
      <c r="B413" s="80"/>
      <c r="C413" s="80"/>
      <c r="D413" s="80"/>
      <c r="E413" s="80"/>
      <c r="F413" s="80"/>
      <c r="G413" s="80"/>
      <c r="H413" s="80"/>
      <c r="I413" s="80"/>
      <c r="J413" s="80"/>
      <c r="K413" s="515"/>
    </row>
    <row r="414" spans="1:11" s="922" customFormat="1" ht="15.75">
      <c r="A414" s="79"/>
      <c r="B414" s="80"/>
      <c r="C414" s="80"/>
      <c r="D414" s="80"/>
      <c r="E414" s="80"/>
      <c r="F414" s="80"/>
      <c r="G414" s="80"/>
      <c r="H414" s="80"/>
      <c r="I414" s="80"/>
      <c r="J414" s="80"/>
      <c r="K414" s="515"/>
    </row>
    <row r="415" spans="1:11" s="922" customFormat="1" ht="15.75">
      <c r="A415" s="79"/>
      <c r="B415" s="80"/>
      <c r="C415" s="80"/>
      <c r="D415" s="80"/>
      <c r="E415" s="80"/>
      <c r="F415" s="80"/>
      <c r="G415" s="80"/>
      <c r="H415" s="80"/>
      <c r="I415" s="80"/>
      <c r="J415" s="80"/>
      <c r="K415" s="515"/>
    </row>
    <row r="416" spans="1:11" s="922" customFormat="1" ht="15.75">
      <c r="A416" s="79"/>
      <c r="B416" s="80"/>
      <c r="C416" s="80"/>
      <c r="D416" s="80"/>
      <c r="E416" s="80"/>
      <c r="F416" s="80"/>
      <c r="G416" s="80"/>
      <c r="H416" s="80"/>
      <c r="I416" s="80"/>
      <c r="J416" s="80"/>
      <c r="K416" s="515"/>
    </row>
    <row r="417" spans="1:11" s="922" customFormat="1" ht="15.75">
      <c r="A417" s="79"/>
      <c r="B417" s="80"/>
      <c r="C417" s="80"/>
      <c r="D417" s="80"/>
      <c r="E417" s="80"/>
      <c r="F417" s="80"/>
      <c r="G417" s="80"/>
      <c r="H417" s="80"/>
      <c r="I417" s="80"/>
      <c r="J417" s="80"/>
      <c r="K417" s="515"/>
    </row>
    <row r="418" spans="1:11" s="922" customFormat="1" ht="15.75">
      <c r="A418" s="79"/>
      <c r="B418" s="80"/>
      <c r="C418" s="80"/>
      <c r="D418" s="80"/>
      <c r="E418" s="80"/>
      <c r="F418" s="80"/>
      <c r="G418" s="80"/>
      <c r="H418" s="80"/>
      <c r="I418" s="80"/>
      <c r="J418" s="80"/>
      <c r="K418" s="515"/>
    </row>
    <row r="419" spans="1:11" s="922" customFormat="1" ht="15.75">
      <c r="A419" s="79"/>
      <c r="B419" s="80"/>
      <c r="C419" s="80"/>
      <c r="D419" s="80"/>
      <c r="E419" s="80"/>
      <c r="F419" s="80"/>
      <c r="G419" s="80"/>
      <c r="H419" s="80"/>
      <c r="I419" s="80"/>
      <c r="J419" s="80"/>
      <c r="K419" s="515"/>
    </row>
    <row r="420" spans="1:11" s="922" customFormat="1" ht="15.75">
      <c r="A420" s="79"/>
      <c r="B420" s="80"/>
      <c r="C420" s="80"/>
      <c r="D420" s="80"/>
      <c r="E420" s="80"/>
      <c r="F420" s="80"/>
      <c r="G420" s="80"/>
      <c r="H420" s="80"/>
      <c r="I420" s="80"/>
      <c r="J420" s="80"/>
      <c r="K420" s="515"/>
    </row>
    <row r="421" spans="1:11" s="922" customFormat="1" ht="15.75">
      <c r="A421" s="79"/>
      <c r="B421" s="80"/>
      <c r="C421" s="80"/>
      <c r="D421" s="80"/>
      <c r="E421" s="80"/>
      <c r="F421" s="80"/>
      <c r="G421" s="80"/>
      <c r="H421" s="80"/>
      <c r="I421" s="80"/>
      <c r="J421" s="80"/>
      <c r="K421" s="515"/>
    </row>
    <row r="422" spans="1:11" s="922" customFormat="1" ht="15.75">
      <c r="A422" s="79"/>
      <c r="B422" s="80"/>
      <c r="C422" s="80"/>
      <c r="D422" s="80"/>
      <c r="E422" s="80"/>
      <c r="F422" s="80"/>
      <c r="G422" s="80"/>
      <c r="H422" s="80"/>
      <c r="I422" s="80"/>
      <c r="J422" s="80"/>
      <c r="K422" s="515"/>
    </row>
    <row r="423" spans="1:11" s="922" customFormat="1" ht="15.75">
      <c r="A423" s="79"/>
      <c r="B423" s="80"/>
      <c r="C423" s="80"/>
      <c r="D423" s="80"/>
      <c r="E423" s="80"/>
      <c r="F423" s="80"/>
      <c r="G423" s="80"/>
      <c r="H423" s="80"/>
      <c r="I423" s="80"/>
      <c r="J423" s="80"/>
      <c r="K423" s="515"/>
    </row>
    <row r="424" spans="1:11" s="922" customFormat="1" ht="15.75">
      <c r="A424" s="79"/>
      <c r="B424" s="80"/>
      <c r="C424" s="80"/>
      <c r="D424" s="80"/>
      <c r="E424" s="80"/>
      <c r="F424" s="80"/>
      <c r="G424" s="80"/>
      <c r="H424" s="80"/>
      <c r="I424" s="80"/>
      <c r="J424" s="80"/>
      <c r="K424" s="515"/>
    </row>
    <row r="425" spans="1:11" s="922" customFormat="1" ht="15.75">
      <c r="A425" s="79"/>
      <c r="B425" s="80"/>
      <c r="C425" s="80"/>
      <c r="D425" s="80"/>
      <c r="E425" s="80"/>
      <c r="F425" s="80"/>
      <c r="G425" s="80"/>
      <c r="H425" s="80"/>
      <c r="I425" s="80"/>
      <c r="J425" s="80"/>
      <c r="K425" s="515"/>
    </row>
    <row r="426" spans="1:11" s="922" customFormat="1" ht="15.75">
      <c r="A426" s="79"/>
      <c r="B426" s="80"/>
      <c r="C426" s="80"/>
      <c r="D426" s="80"/>
      <c r="E426" s="80"/>
      <c r="F426" s="80"/>
      <c r="G426" s="80"/>
      <c r="H426" s="80"/>
      <c r="I426" s="80"/>
      <c r="J426" s="80"/>
      <c r="K426" s="515"/>
    </row>
    <row r="427" spans="1:11" s="922" customFormat="1" ht="15.75">
      <c r="A427" s="79"/>
      <c r="B427" s="80"/>
      <c r="C427" s="80"/>
      <c r="D427" s="80"/>
      <c r="E427" s="80"/>
      <c r="F427" s="80"/>
      <c r="G427" s="80"/>
      <c r="H427" s="80"/>
      <c r="I427" s="80"/>
      <c r="J427" s="80"/>
      <c r="K427" s="515"/>
    </row>
    <row r="428" spans="1:11" s="922" customFormat="1" ht="15.75">
      <c r="A428" s="79"/>
      <c r="B428" s="80"/>
      <c r="C428" s="80"/>
      <c r="D428" s="80"/>
      <c r="E428" s="80"/>
      <c r="F428" s="80"/>
      <c r="G428" s="80"/>
      <c r="H428" s="80"/>
      <c r="I428" s="80"/>
      <c r="J428" s="80"/>
      <c r="K428" s="515"/>
    </row>
    <row r="429" spans="1:11" s="922" customFormat="1" ht="15.75">
      <c r="A429" s="79"/>
      <c r="B429" s="80"/>
      <c r="C429" s="80"/>
      <c r="D429" s="80"/>
      <c r="E429" s="80"/>
      <c r="F429" s="80"/>
      <c r="G429" s="80"/>
      <c r="H429" s="80"/>
      <c r="I429" s="80"/>
      <c r="J429" s="80"/>
      <c r="K429" s="515"/>
    </row>
    <row r="430" spans="1:11" s="922" customFormat="1" ht="15.75">
      <c r="A430" s="79"/>
      <c r="B430" s="80"/>
      <c r="C430" s="80"/>
      <c r="D430" s="80"/>
      <c r="E430" s="80"/>
      <c r="F430" s="80"/>
      <c r="G430" s="80"/>
      <c r="H430" s="80"/>
      <c r="I430" s="80"/>
      <c r="J430" s="80"/>
      <c r="K430" s="515"/>
    </row>
    <row r="431" spans="1:11" s="922" customFormat="1" ht="15.75">
      <c r="A431" s="79"/>
      <c r="B431" s="80"/>
      <c r="C431" s="80"/>
      <c r="D431" s="80"/>
      <c r="E431" s="80"/>
      <c r="F431" s="80"/>
      <c r="G431" s="80"/>
      <c r="H431" s="80"/>
      <c r="I431" s="80"/>
      <c r="J431" s="80"/>
      <c r="K431" s="515"/>
    </row>
    <row r="432" spans="1:11" s="922" customFormat="1" ht="15.75">
      <c r="A432" s="79"/>
      <c r="B432" s="80"/>
      <c r="C432" s="80"/>
      <c r="D432" s="80"/>
      <c r="E432" s="80"/>
      <c r="F432" s="80"/>
      <c r="G432" s="80"/>
      <c r="H432" s="80"/>
      <c r="I432" s="80"/>
      <c r="J432" s="80"/>
      <c r="K432" s="515"/>
    </row>
    <row r="433" spans="1:11" s="922" customFormat="1" ht="15.75">
      <c r="A433" s="79"/>
      <c r="B433" s="80"/>
      <c r="C433" s="80"/>
      <c r="D433" s="80"/>
      <c r="E433" s="80"/>
      <c r="F433" s="80"/>
      <c r="G433" s="80"/>
      <c r="H433" s="80"/>
      <c r="I433" s="80"/>
      <c r="J433" s="80"/>
      <c r="K433" s="515"/>
    </row>
    <row r="434" spans="1:11" s="922" customFormat="1" ht="15.75">
      <c r="A434" s="79"/>
      <c r="B434" s="80"/>
      <c r="C434" s="80"/>
      <c r="D434" s="80"/>
      <c r="E434" s="80"/>
      <c r="F434" s="80"/>
      <c r="G434" s="80"/>
      <c r="H434" s="80"/>
      <c r="I434" s="80"/>
      <c r="J434" s="80"/>
      <c r="K434" s="515"/>
    </row>
    <row r="435" spans="1:11" s="922" customFormat="1" ht="15.75">
      <c r="A435" s="79"/>
      <c r="B435" s="80"/>
      <c r="C435" s="80"/>
      <c r="D435" s="80"/>
      <c r="E435" s="80"/>
      <c r="F435" s="80"/>
      <c r="G435" s="80"/>
      <c r="H435" s="80"/>
      <c r="I435" s="80"/>
      <c r="J435" s="80"/>
      <c r="K435" s="515"/>
    </row>
    <row r="436" spans="1:11" s="922" customFormat="1" ht="15.75">
      <c r="A436" s="79"/>
      <c r="B436" s="80"/>
      <c r="C436" s="80"/>
      <c r="D436" s="80"/>
      <c r="E436" s="80"/>
      <c r="F436" s="80"/>
      <c r="G436" s="80"/>
      <c r="H436" s="80"/>
      <c r="I436" s="80"/>
      <c r="J436" s="80"/>
      <c r="K436" s="515"/>
    </row>
    <row r="437" spans="1:11" s="922" customFormat="1" ht="15.75">
      <c r="A437" s="79"/>
      <c r="B437" s="80"/>
      <c r="C437" s="80"/>
      <c r="D437" s="80"/>
      <c r="E437" s="80"/>
      <c r="F437" s="80"/>
      <c r="G437" s="80"/>
      <c r="H437" s="80"/>
      <c r="I437" s="80"/>
      <c r="J437" s="80"/>
      <c r="K437" s="515"/>
    </row>
    <row r="438" spans="1:11" s="922" customFormat="1" ht="15.75">
      <c r="A438" s="79"/>
      <c r="B438" s="80"/>
      <c r="C438" s="80"/>
      <c r="D438" s="80"/>
      <c r="E438" s="80"/>
      <c r="F438" s="80"/>
      <c r="G438" s="80"/>
      <c r="H438" s="80"/>
      <c r="I438" s="80"/>
      <c r="J438" s="80"/>
      <c r="K438" s="515"/>
    </row>
    <row r="439" spans="1:11" s="922" customFormat="1" ht="15.75">
      <c r="A439" s="79"/>
      <c r="B439" s="80"/>
      <c r="C439" s="80"/>
      <c r="D439" s="80"/>
      <c r="E439" s="80"/>
      <c r="F439" s="80"/>
      <c r="G439" s="80"/>
      <c r="H439" s="80"/>
      <c r="I439" s="80"/>
      <c r="J439" s="80"/>
      <c r="K439" s="515"/>
    </row>
    <row r="440" spans="1:11" s="922" customFormat="1" ht="15.75">
      <c r="A440" s="79"/>
      <c r="B440" s="80"/>
      <c r="C440" s="80"/>
      <c r="D440" s="80"/>
      <c r="E440" s="80"/>
      <c r="F440" s="80"/>
      <c r="G440" s="80"/>
      <c r="H440" s="80"/>
      <c r="I440" s="80"/>
      <c r="J440" s="80"/>
      <c r="K440" s="515"/>
    </row>
    <row r="441" spans="1:11" s="922" customFormat="1" ht="15.75">
      <c r="A441" s="79"/>
      <c r="B441" s="80"/>
      <c r="C441" s="80"/>
      <c r="D441" s="80"/>
      <c r="E441" s="80"/>
      <c r="F441" s="80"/>
      <c r="G441" s="80"/>
      <c r="H441" s="80"/>
      <c r="I441" s="80"/>
      <c r="J441" s="80"/>
      <c r="K441" s="515"/>
    </row>
    <row r="442" spans="1:11" s="922" customFormat="1" ht="15.75">
      <c r="A442" s="79"/>
      <c r="B442" s="80"/>
      <c r="C442" s="80"/>
      <c r="D442" s="80"/>
      <c r="E442" s="80"/>
      <c r="F442" s="80"/>
      <c r="G442" s="80"/>
      <c r="H442" s="80"/>
      <c r="I442" s="80"/>
      <c r="J442" s="80"/>
      <c r="K442" s="515"/>
    </row>
    <row r="443" spans="1:11" s="922" customFormat="1" ht="15.75">
      <c r="A443" s="79"/>
      <c r="B443" s="80"/>
      <c r="C443" s="80"/>
      <c r="D443" s="80"/>
      <c r="E443" s="80"/>
      <c r="F443" s="80"/>
      <c r="G443" s="80"/>
      <c r="H443" s="80"/>
      <c r="I443" s="80"/>
      <c r="J443" s="80"/>
      <c r="K443" s="515"/>
    </row>
    <row r="444" spans="1:11" s="922" customFormat="1" ht="15.75">
      <c r="A444" s="79"/>
      <c r="B444" s="80"/>
      <c r="C444" s="80"/>
      <c r="D444" s="80"/>
      <c r="E444" s="80"/>
      <c r="F444" s="80"/>
      <c r="G444" s="80"/>
      <c r="H444" s="80"/>
      <c r="I444" s="80"/>
      <c r="J444" s="80"/>
      <c r="K444" s="515"/>
    </row>
    <row r="445" spans="1:11" s="922" customFormat="1" ht="15.75">
      <c r="A445" s="79"/>
      <c r="B445" s="80"/>
      <c r="C445" s="80"/>
      <c r="D445" s="80"/>
      <c r="E445" s="80"/>
      <c r="F445" s="80"/>
      <c r="G445" s="80"/>
      <c r="H445" s="80"/>
      <c r="I445" s="80"/>
      <c r="J445" s="80"/>
      <c r="K445" s="515"/>
    </row>
    <row r="446" spans="1:11" s="922" customFormat="1" ht="15.75">
      <c r="A446" s="79"/>
      <c r="B446" s="80"/>
      <c r="C446" s="80"/>
      <c r="D446" s="80"/>
      <c r="E446" s="80"/>
      <c r="F446" s="80"/>
      <c r="G446" s="80"/>
      <c r="H446" s="80"/>
      <c r="I446" s="80"/>
      <c r="J446" s="80"/>
      <c r="K446" s="515"/>
    </row>
    <row r="447" spans="1:11" s="922" customFormat="1" ht="15.75">
      <c r="A447" s="79"/>
      <c r="B447" s="80"/>
      <c r="C447" s="80"/>
      <c r="D447" s="80"/>
      <c r="E447" s="80"/>
      <c r="F447" s="80"/>
      <c r="G447" s="80"/>
      <c r="H447" s="80"/>
      <c r="I447" s="80"/>
      <c r="J447" s="80"/>
      <c r="K447" s="515"/>
    </row>
    <row r="448" spans="1:11" s="922" customFormat="1" ht="15.75">
      <c r="A448" s="79"/>
      <c r="B448" s="80"/>
      <c r="C448" s="80"/>
      <c r="D448" s="80"/>
      <c r="E448" s="80"/>
      <c r="F448" s="80"/>
      <c r="G448" s="80"/>
      <c r="H448" s="80"/>
      <c r="I448" s="80"/>
      <c r="J448" s="80"/>
      <c r="K448" s="515"/>
    </row>
    <row r="449" spans="1:11" s="922" customFormat="1" ht="15.75">
      <c r="A449" s="79"/>
      <c r="B449" s="80"/>
      <c r="C449" s="80"/>
      <c r="D449" s="80"/>
      <c r="E449" s="80"/>
      <c r="F449" s="80"/>
      <c r="G449" s="80"/>
      <c r="H449" s="80"/>
      <c r="I449" s="80"/>
      <c r="J449" s="80"/>
      <c r="K449" s="515"/>
    </row>
    <row r="450" spans="1:11" s="922" customFormat="1" ht="15.75">
      <c r="A450" s="79"/>
      <c r="B450" s="80"/>
      <c r="C450" s="80"/>
      <c r="D450" s="80"/>
      <c r="E450" s="80"/>
      <c r="F450" s="80"/>
      <c r="G450" s="80"/>
      <c r="H450" s="80"/>
      <c r="I450" s="80"/>
      <c r="J450" s="80"/>
      <c r="K450" s="515"/>
    </row>
    <row r="451" spans="1:11" s="922" customFormat="1" ht="15.75">
      <c r="A451" s="79"/>
      <c r="B451" s="80"/>
      <c r="C451" s="80"/>
      <c r="D451" s="80"/>
      <c r="E451" s="80"/>
      <c r="F451" s="80"/>
      <c r="G451" s="80"/>
      <c r="H451" s="80"/>
      <c r="I451" s="80"/>
      <c r="J451" s="80"/>
      <c r="K451" s="515"/>
    </row>
    <row r="452" spans="1:11" s="922" customFormat="1" ht="15.75">
      <c r="A452" s="79"/>
      <c r="B452" s="80"/>
      <c r="C452" s="80"/>
      <c r="D452" s="80"/>
      <c r="E452" s="80"/>
      <c r="F452" s="80"/>
      <c r="G452" s="80"/>
      <c r="H452" s="80"/>
      <c r="I452" s="80"/>
      <c r="J452" s="80"/>
      <c r="K452" s="515"/>
    </row>
    <row r="453" spans="1:11" s="922" customFormat="1" ht="15.75">
      <c r="A453" s="79"/>
      <c r="B453" s="80"/>
      <c r="C453" s="80"/>
      <c r="D453" s="80"/>
      <c r="E453" s="80"/>
      <c r="F453" s="80"/>
      <c r="G453" s="80"/>
      <c r="H453" s="80"/>
      <c r="I453" s="80"/>
      <c r="J453" s="80"/>
      <c r="K453" s="515"/>
    </row>
    <row r="454" spans="1:11" s="922" customFormat="1" ht="15.75">
      <c r="A454" s="79"/>
      <c r="B454" s="80"/>
      <c r="C454" s="80"/>
      <c r="D454" s="80"/>
      <c r="E454" s="80"/>
      <c r="F454" s="80"/>
      <c r="G454" s="80"/>
      <c r="H454" s="80"/>
      <c r="I454" s="80"/>
      <c r="J454" s="80"/>
      <c r="K454" s="515"/>
    </row>
    <row r="455" spans="1:11" s="922" customFormat="1" ht="15.75">
      <c r="A455" s="79"/>
      <c r="B455" s="80"/>
      <c r="C455" s="80"/>
      <c r="D455" s="80"/>
      <c r="E455" s="80"/>
      <c r="F455" s="80"/>
      <c r="G455" s="80"/>
      <c r="H455" s="80"/>
      <c r="I455" s="80"/>
      <c r="J455" s="80"/>
      <c r="K455" s="515"/>
    </row>
    <row r="456" spans="1:11" s="922" customFormat="1" ht="15.75">
      <c r="A456" s="79"/>
      <c r="B456" s="80"/>
      <c r="C456" s="80"/>
      <c r="D456" s="80"/>
      <c r="E456" s="80"/>
      <c r="F456" s="80"/>
      <c r="G456" s="80"/>
      <c r="H456" s="80"/>
      <c r="I456" s="80"/>
      <c r="J456" s="80"/>
      <c r="K456" s="515"/>
    </row>
    <row r="457" spans="1:11" s="922" customFormat="1" ht="15.75">
      <c r="A457" s="79"/>
      <c r="B457" s="80"/>
      <c r="C457" s="80"/>
      <c r="D457" s="80"/>
      <c r="E457" s="80"/>
      <c r="F457" s="80"/>
      <c r="G457" s="80"/>
      <c r="H457" s="80"/>
      <c r="I457" s="80"/>
      <c r="J457" s="80"/>
      <c r="K457" s="515"/>
    </row>
    <row r="458" spans="1:11" s="922" customFormat="1" ht="15.75">
      <c r="A458" s="79"/>
      <c r="B458" s="80"/>
      <c r="C458" s="80"/>
      <c r="D458" s="80"/>
      <c r="E458" s="80"/>
      <c r="F458" s="80"/>
      <c r="G458" s="80"/>
      <c r="H458" s="80"/>
      <c r="I458" s="80"/>
      <c r="J458" s="80"/>
      <c r="K458" s="515"/>
    </row>
    <row r="459" spans="1:11" s="922" customFormat="1" ht="15.75">
      <c r="A459" s="79"/>
      <c r="B459" s="80"/>
      <c r="C459" s="80"/>
      <c r="D459" s="80"/>
      <c r="E459" s="80"/>
      <c r="F459" s="80"/>
      <c r="G459" s="80"/>
      <c r="H459" s="80"/>
      <c r="I459" s="80"/>
      <c r="J459" s="80"/>
      <c r="K459" s="515"/>
    </row>
    <row r="460" spans="1:11" s="922" customFormat="1" ht="15.75">
      <c r="A460" s="79"/>
      <c r="B460" s="80"/>
      <c r="C460" s="80"/>
      <c r="D460" s="80"/>
      <c r="E460" s="80"/>
      <c r="F460" s="80"/>
      <c r="G460" s="80"/>
      <c r="H460" s="80"/>
      <c r="I460" s="80"/>
      <c r="J460" s="80"/>
      <c r="K460" s="515"/>
    </row>
    <row r="461" spans="1:11" s="922" customFormat="1" ht="15.75">
      <c r="A461" s="79"/>
      <c r="B461" s="80"/>
      <c r="C461" s="80"/>
      <c r="D461" s="80"/>
      <c r="E461" s="80"/>
      <c r="F461" s="80"/>
      <c r="G461" s="80"/>
      <c r="H461" s="80"/>
      <c r="I461" s="80"/>
      <c r="J461" s="80"/>
      <c r="K461" s="515"/>
    </row>
    <row r="462" spans="1:11" s="922" customFormat="1" ht="15.75">
      <c r="A462" s="79"/>
      <c r="B462" s="80"/>
      <c r="C462" s="80"/>
      <c r="D462" s="80"/>
      <c r="E462" s="80"/>
      <c r="F462" s="80"/>
      <c r="G462" s="80"/>
      <c r="H462" s="80"/>
      <c r="I462" s="80"/>
      <c r="J462" s="80"/>
      <c r="K462" s="515"/>
    </row>
    <row r="463" spans="1:11" s="922" customFormat="1" ht="15.75">
      <c r="A463" s="79"/>
      <c r="B463" s="80"/>
      <c r="C463" s="80"/>
      <c r="D463" s="80"/>
      <c r="E463" s="80"/>
      <c r="F463" s="80"/>
      <c r="G463" s="80"/>
      <c r="H463" s="80"/>
      <c r="I463" s="80"/>
      <c r="J463" s="80"/>
      <c r="K463" s="515"/>
    </row>
    <row r="464" spans="1:11" s="922" customFormat="1" ht="15.75">
      <c r="A464" s="79"/>
      <c r="B464" s="80"/>
      <c r="C464" s="80"/>
      <c r="D464" s="80"/>
      <c r="E464" s="80"/>
      <c r="F464" s="80"/>
      <c r="G464" s="80"/>
      <c r="H464" s="80"/>
      <c r="I464" s="80"/>
      <c r="J464" s="80"/>
      <c r="K464" s="515"/>
    </row>
    <row r="465" spans="1:11" s="922" customFormat="1" ht="15.75">
      <c r="A465" s="79"/>
      <c r="B465" s="80"/>
      <c r="C465" s="80"/>
      <c r="D465" s="80"/>
      <c r="E465" s="80"/>
      <c r="F465" s="80"/>
      <c r="G465" s="80"/>
      <c r="H465" s="80"/>
      <c r="I465" s="80"/>
      <c r="J465" s="80"/>
      <c r="K465" s="515"/>
    </row>
    <row r="466" spans="1:11" s="922" customFormat="1" ht="15.75">
      <c r="A466" s="79"/>
      <c r="B466" s="80"/>
      <c r="C466" s="80"/>
      <c r="D466" s="80"/>
      <c r="E466" s="80"/>
      <c r="F466" s="80"/>
      <c r="G466" s="80"/>
      <c r="H466" s="80"/>
      <c r="I466" s="80"/>
      <c r="J466" s="80"/>
      <c r="K466" s="515"/>
    </row>
    <row r="467" spans="1:11" s="922" customFormat="1" ht="15.75">
      <c r="A467" s="79"/>
      <c r="B467" s="80"/>
      <c r="C467" s="80"/>
      <c r="D467" s="80"/>
      <c r="E467" s="80"/>
      <c r="F467" s="80"/>
      <c r="G467" s="80"/>
      <c r="H467" s="80"/>
      <c r="I467" s="80"/>
      <c r="J467" s="80"/>
      <c r="K467" s="515"/>
    </row>
    <row r="468" spans="1:11" s="922" customFormat="1" ht="15.75">
      <c r="A468" s="79"/>
      <c r="B468" s="80"/>
      <c r="C468" s="80"/>
      <c r="D468" s="80"/>
      <c r="E468" s="80"/>
      <c r="F468" s="80"/>
      <c r="G468" s="80"/>
      <c r="H468" s="80"/>
      <c r="I468" s="80"/>
      <c r="J468" s="80"/>
      <c r="K468" s="515"/>
    </row>
    <row r="469" spans="1:11" s="922" customFormat="1" ht="15.75">
      <c r="A469" s="79"/>
      <c r="B469" s="80"/>
      <c r="C469" s="80"/>
      <c r="D469" s="80"/>
      <c r="E469" s="80"/>
      <c r="F469" s="80"/>
      <c r="G469" s="80"/>
      <c r="H469" s="80"/>
      <c r="I469" s="80"/>
      <c r="J469" s="80"/>
      <c r="K469" s="515"/>
    </row>
    <row r="470" spans="1:11" s="922" customFormat="1" ht="15.75">
      <c r="A470" s="79"/>
      <c r="B470" s="80"/>
      <c r="C470" s="80"/>
      <c r="D470" s="80"/>
      <c r="E470" s="80"/>
      <c r="F470" s="80"/>
      <c r="G470" s="80"/>
      <c r="H470" s="80"/>
      <c r="I470" s="80"/>
      <c r="J470" s="80"/>
      <c r="K470" s="515"/>
    </row>
    <row r="471" spans="1:11" s="922" customFormat="1" ht="15.75">
      <c r="A471" s="79"/>
      <c r="B471" s="80"/>
      <c r="C471" s="80"/>
      <c r="D471" s="80"/>
      <c r="E471" s="80"/>
      <c r="F471" s="80"/>
      <c r="G471" s="80"/>
      <c r="H471" s="80"/>
      <c r="I471" s="80"/>
      <c r="J471" s="80"/>
      <c r="K471" s="515"/>
    </row>
    <row r="472" spans="1:11" s="922" customFormat="1" ht="15.75">
      <c r="A472" s="79"/>
      <c r="B472" s="80"/>
      <c r="C472" s="80"/>
      <c r="D472" s="80"/>
      <c r="E472" s="80"/>
      <c r="F472" s="80"/>
      <c r="G472" s="80"/>
      <c r="H472" s="80"/>
      <c r="I472" s="80"/>
      <c r="J472" s="80"/>
      <c r="K472" s="515"/>
    </row>
    <row r="473" spans="1:11" s="922" customFormat="1" ht="15.75">
      <c r="A473" s="79"/>
      <c r="B473" s="80"/>
      <c r="C473" s="80"/>
      <c r="D473" s="80"/>
      <c r="E473" s="80"/>
      <c r="F473" s="80"/>
      <c r="G473" s="80"/>
      <c r="H473" s="80"/>
      <c r="I473" s="80"/>
      <c r="J473" s="80"/>
      <c r="K473" s="515"/>
    </row>
    <row r="474" spans="1:11" s="922" customFormat="1" ht="15.75">
      <c r="A474" s="79"/>
      <c r="B474" s="80"/>
      <c r="C474" s="80"/>
      <c r="D474" s="80"/>
      <c r="E474" s="80"/>
      <c r="F474" s="80"/>
      <c r="G474" s="80"/>
      <c r="H474" s="80"/>
      <c r="I474" s="80"/>
      <c r="J474" s="80"/>
      <c r="K474" s="515"/>
    </row>
    <row r="475" spans="1:11" s="922" customFormat="1" ht="15.75">
      <c r="A475" s="79"/>
      <c r="B475" s="80"/>
      <c r="C475" s="80"/>
      <c r="D475" s="80"/>
      <c r="E475" s="80"/>
      <c r="F475" s="80"/>
      <c r="G475" s="80"/>
      <c r="H475" s="80"/>
      <c r="I475" s="80"/>
      <c r="J475" s="80"/>
      <c r="K475" s="515"/>
    </row>
    <row r="476" spans="1:11" s="922" customFormat="1" ht="15.75">
      <c r="A476" s="79"/>
      <c r="B476" s="80"/>
      <c r="C476" s="80"/>
      <c r="D476" s="80"/>
      <c r="E476" s="80"/>
      <c r="F476" s="80"/>
      <c r="G476" s="80"/>
      <c r="H476" s="80"/>
      <c r="I476" s="80"/>
      <c r="J476" s="80"/>
      <c r="K476" s="515"/>
    </row>
    <row r="477" spans="1:11" s="922" customFormat="1" ht="15.75">
      <c r="A477" s="79"/>
      <c r="B477" s="80"/>
      <c r="C477" s="80"/>
      <c r="D477" s="80"/>
      <c r="E477" s="80"/>
      <c r="F477" s="80"/>
      <c r="G477" s="80"/>
      <c r="H477" s="80"/>
      <c r="I477" s="80"/>
      <c r="J477" s="80"/>
      <c r="K477" s="515"/>
    </row>
    <row r="478" spans="1:11" s="922" customFormat="1" ht="15.75">
      <c r="A478" s="79"/>
      <c r="B478" s="80"/>
      <c r="C478" s="80"/>
      <c r="D478" s="80"/>
      <c r="E478" s="80"/>
      <c r="F478" s="80"/>
      <c r="G478" s="80"/>
      <c r="H478" s="80"/>
      <c r="I478" s="80"/>
      <c r="J478" s="80"/>
      <c r="K478" s="515"/>
    </row>
    <row r="479" spans="1:11" s="922" customFormat="1" ht="15.75">
      <c r="A479" s="79"/>
      <c r="B479" s="80"/>
      <c r="C479" s="80"/>
      <c r="D479" s="80"/>
      <c r="E479" s="80"/>
      <c r="F479" s="80"/>
      <c r="G479" s="80"/>
      <c r="H479" s="80"/>
      <c r="I479" s="80"/>
      <c r="J479" s="80"/>
      <c r="K479" s="515"/>
    </row>
    <row r="480" spans="1:11" s="922" customFormat="1" ht="15.75">
      <c r="A480" s="79"/>
      <c r="B480" s="80"/>
      <c r="C480" s="80"/>
      <c r="D480" s="80"/>
      <c r="E480" s="80"/>
      <c r="F480" s="80"/>
      <c r="G480" s="80"/>
      <c r="H480" s="80"/>
      <c r="I480" s="80"/>
      <c r="J480" s="80"/>
      <c r="K480" s="515"/>
    </row>
    <row r="481" spans="1:11" s="922" customFormat="1" ht="15.75">
      <c r="A481" s="79"/>
      <c r="B481" s="80"/>
      <c r="C481" s="80"/>
      <c r="D481" s="80"/>
      <c r="E481" s="80"/>
      <c r="F481" s="80"/>
      <c r="G481" s="80"/>
      <c r="H481" s="80"/>
      <c r="I481" s="80"/>
      <c r="J481" s="80"/>
      <c r="K481" s="515"/>
    </row>
    <row r="482" spans="1:11" s="922" customFormat="1" ht="15.75">
      <c r="A482" s="79"/>
      <c r="B482" s="80"/>
      <c r="C482" s="80"/>
      <c r="D482" s="80"/>
      <c r="E482" s="80"/>
      <c r="F482" s="80"/>
      <c r="G482" s="80"/>
      <c r="H482" s="80"/>
      <c r="I482" s="80"/>
      <c r="J482" s="80"/>
      <c r="K482" s="515"/>
    </row>
    <row r="483" spans="1:11" s="922" customFormat="1" ht="15.75">
      <c r="A483" s="79"/>
      <c r="B483" s="80"/>
      <c r="C483" s="80"/>
      <c r="D483" s="80"/>
      <c r="E483" s="80"/>
      <c r="F483" s="80"/>
      <c r="G483" s="80"/>
      <c r="H483" s="80"/>
      <c r="I483" s="80"/>
      <c r="J483" s="80"/>
      <c r="K483" s="515"/>
    </row>
    <row r="484" spans="1:11" s="922" customFormat="1" ht="15.75">
      <c r="A484" s="79"/>
      <c r="B484" s="80"/>
      <c r="C484" s="80"/>
      <c r="D484" s="80"/>
      <c r="E484" s="80"/>
      <c r="F484" s="80"/>
      <c r="G484" s="80"/>
      <c r="H484" s="80"/>
      <c r="I484" s="80"/>
      <c r="J484" s="80"/>
      <c r="K484" s="515"/>
    </row>
    <row r="485" spans="1:11" s="922" customFormat="1" ht="15.75">
      <c r="A485" s="79"/>
      <c r="B485" s="80"/>
      <c r="C485" s="80"/>
      <c r="D485" s="80"/>
      <c r="E485" s="80"/>
      <c r="F485" s="80"/>
      <c r="G485" s="80"/>
      <c r="H485" s="80"/>
      <c r="I485" s="80"/>
      <c r="J485" s="80"/>
      <c r="K485" s="515"/>
    </row>
    <row r="486" spans="1:11" s="922" customFormat="1" ht="15.75">
      <c r="A486" s="79"/>
      <c r="B486" s="80"/>
      <c r="C486" s="80"/>
      <c r="D486" s="80"/>
      <c r="E486" s="80"/>
      <c r="F486" s="80"/>
      <c r="G486" s="80"/>
      <c r="H486" s="80"/>
      <c r="I486" s="80"/>
      <c r="J486" s="80"/>
      <c r="K486" s="515"/>
    </row>
    <row r="487" spans="1:11" s="922" customFormat="1" ht="15.75">
      <c r="A487" s="79"/>
      <c r="B487" s="80"/>
      <c r="C487" s="80"/>
      <c r="D487" s="80"/>
      <c r="E487" s="80"/>
      <c r="F487" s="80"/>
      <c r="G487" s="80"/>
      <c r="H487" s="80"/>
      <c r="I487" s="80"/>
      <c r="J487" s="80"/>
      <c r="K487" s="515"/>
    </row>
    <row r="488" spans="1:11" s="922" customFormat="1" ht="15.75">
      <c r="A488" s="79"/>
      <c r="B488" s="80"/>
      <c r="C488" s="80"/>
      <c r="D488" s="80"/>
      <c r="E488" s="80"/>
      <c r="F488" s="80"/>
      <c r="G488" s="80"/>
      <c r="H488" s="80"/>
      <c r="I488" s="80"/>
      <c r="J488" s="80"/>
      <c r="K488" s="515"/>
    </row>
    <row r="489" spans="1:11" s="922" customFormat="1" ht="15.75">
      <c r="A489" s="79"/>
      <c r="B489" s="80"/>
      <c r="C489" s="80"/>
      <c r="D489" s="80"/>
      <c r="E489" s="80"/>
      <c r="F489" s="80"/>
      <c r="G489" s="80"/>
      <c r="H489" s="80"/>
      <c r="I489" s="80"/>
      <c r="J489" s="80"/>
      <c r="K489" s="515"/>
    </row>
    <row r="490" spans="1:11" s="922" customFormat="1" ht="15.75">
      <c r="A490" s="79"/>
      <c r="B490" s="80"/>
      <c r="C490" s="80"/>
      <c r="D490" s="80"/>
      <c r="E490" s="80"/>
      <c r="F490" s="80"/>
      <c r="G490" s="80"/>
      <c r="H490" s="80"/>
      <c r="I490" s="80"/>
      <c r="J490" s="80"/>
      <c r="K490" s="515"/>
    </row>
    <row r="491" spans="1:11" s="922" customFormat="1" ht="15.75">
      <c r="A491" s="79"/>
      <c r="B491" s="80"/>
      <c r="C491" s="80"/>
      <c r="D491" s="80"/>
      <c r="E491" s="80"/>
      <c r="F491" s="80"/>
      <c r="G491" s="80"/>
      <c r="H491" s="80"/>
      <c r="I491" s="80"/>
      <c r="J491" s="80"/>
      <c r="K491" s="515"/>
    </row>
    <row r="492" spans="1:11" s="922" customFormat="1" ht="15.75">
      <c r="A492" s="79"/>
      <c r="B492" s="80"/>
      <c r="C492" s="80"/>
      <c r="D492" s="80"/>
      <c r="E492" s="80"/>
      <c r="F492" s="80"/>
      <c r="G492" s="80"/>
      <c r="H492" s="80"/>
      <c r="I492" s="80"/>
      <c r="J492" s="80"/>
      <c r="K492" s="515"/>
    </row>
    <row r="493" spans="1:11" s="922" customFormat="1" ht="15.75">
      <c r="A493" s="79"/>
      <c r="B493" s="80"/>
      <c r="C493" s="80"/>
      <c r="D493" s="80"/>
      <c r="E493" s="80"/>
      <c r="F493" s="80"/>
      <c r="G493" s="80"/>
      <c r="H493" s="80"/>
      <c r="I493" s="80"/>
      <c r="J493" s="80"/>
      <c r="K493" s="515"/>
    </row>
    <row r="494" spans="1:11" s="922" customFormat="1" ht="15.75">
      <c r="A494" s="79"/>
      <c r="B494" s="80"/>
      <c r="C494" s="80"/>
      <c r="D494" s="80"/>
      <c r="E494" s="80"/>
      <c r="F494" s="80"/>
      <c r="G494" s="80"/>
      <c r="H494" s="80"/>
      <c r="I494" s="80"/>
      <c r="J494" s="80"/>
      <c r="K494" s="515"/>
    </row>
    <row r="495" spans="1:11" s="922" customFormat="1" ht="15.75">
      <c r="A495" s="79"/>
      <c r="B495" s="80"/>
      <c r="C495" s="80"/>
      <c r="D495" s="80"/>
      <c r="E495" s="80"/>
      <c r="F495" s="80"/>
      <c r="G495" s="80"/>
      <c r="H495" s="80"/>
      <c r="I495" s="80"/>
      <c r="J495" s="80"/>
      <c r="K495" s="515"/>
    </row>
    <row r="496" spans="1:11" s="922" customFormat="1" ht="15.75">
      <c r="A496" s="79"/>
      <c r="B496" s="80"/>
      <c r="C496" s="80"/>
      <c r="D496" s="80"/>
      <c r="E496" s="80"/>
      <c r="F496" s="80"/>
      <c r="G496" s="80"/>
      <c r="H496" s="80"/>
      <c r="I496" s="80"/>
      <c r="J496" s="80"/>
      <c r="K496" s="515"/>
    </row>
    <row r="497" spans="1:11" s="922" customFormat="1" ht="15.75">
      <c r="A497" s="79"/>
      <c r="B497" s="80"/>
      <c r="C497" s="80"/>
      <c r="D497" s="80"/>
      <c r="E497" s="80"/>
      <c r="F497" s="80"/>
      <c r="G497" s="80"/>
      <c r="H497" s="80"/>
      <c r="I497" s="80"/>
      <c r="J497" s="80"/>
      <c r="K497" s="515"/>
    </row>
    <row r="498" spans="1:11" s="922" customFormat="1" ht="15.75">
      <c r="A498" s="79"/>
      <c r="B498" s="80"/>
      <c r="C498" s="80"/>
      <c r="D498" s="80"/>
      <c r="E498" s="80"/>
      <c r="F498" s="80"/>
      <c r="G498" s="80"/>
      <c r="H498" s="80"/>
      <c r="I498" s="80"/>
      <c r="J498" s="80"/>
      <c r="K498" s="515"/>
    </row>
    <row r="499" spans="1:11" s="922" customFormat="1" ht="15.75">
      <c r="A499" s="79"/>
      <c r="B499" s="80"/>
      <c r="C499" s="80"/>
      <c r="D499" s="80"/>
      <c r="E499" s="80"/>
      <c r="F499" s="80"/>
      <c r="G499" s="80"/>
      <c r="H499" s="80"/>
      <c r="I499" s="80"/>
      <c r="J499" s="80"/>
      <c r="K499" s="515"/>
    </row>
    <row r="500" spans="1:11" s="922" customFormat="1" ht="15.75">
      <c r="A500" s="79"/>
      <c r="B500" s="80"/>
      <c r="C500" s="80"/>
      <c r="D500" s="80"/>
      <c r="E500" s="80"/>
      <c r="F500" s="80"/>
      <c r="G500" s="80"/>
      <c r="H500" s="80"/>
      <c r="I500" s="80"/>
      <c r="J500" s="80"/>
      <c r="K500" s="515"/>
    </row>
    <row r="501" spans="1:11" s="922" customFormat="1" ht="15.75">
      <c r="A501" s="79"/>
      <c r="B501" s="80"/>
      <c r="C501" s="80"/>
      <c r="D501" s="80"/>
      <c r="E501" s="80"/>
      <c r="F501" s="80"/>
      <c r="G501" s="80"/>
      <c r="H501" s="80"/>
      <c r="I501" s="80"/>
      <c r="J501" s="80"/>
      <c r="K501" s="515"/>
    </row>
    <row r="502" spans="1:11" s="922" customFormat="1" ht="15.75">
      <c r="A502" s="79"/>
      <c r="B502" s="80"/>
      <c r="C502" s="80"/>
      <c r="D502" s="80"/>
      <c r="E502" s="80"/>
      <c r="F502" s="80"/>
      <c r="G502" s="80"/>
      <c r="H502" s="80"/>
      <c r="I502" s="80"/>
      <c r="J502" s="80"/>
      <c r="K502" s="515"/>
    </row>
    <row r="503" spans="1:11" s="922" customFormat="1" ht="15.75">
      <c r="A503" s="79"/>
      <c r="B503" s="80"/>
      <c r="C503" s="80"/>
      <c r="D503" s="80"/>
      <c r="E503" s="80"/>
      <c r="F503" s="80"/>
      <c r="G503" s="80"/>
      <c r="H503" s="80"/>
      <c r="I503" s="80"/>
      <c r="J503" s="80"/>
      <c r="K503" s="515"/>
    </row>
    <row r="504" spans="1:11" s="922" customFormat="1" ht="15.75">
      <c r="A504" s="79"/>
      <c r="B504" s="80"/>
      <c r="C504" s="80"/>
      <c r="D504" s="80"/>
      <c r="E504" s="80"/>
      <c r="F504" s="80"/>
      <c r="G504" s="80"/>
      <c r="H504" s="80"/>
      <c r="I504" s="80"/>
      <c r="J504" s="80"/>
      <c r="K504" s="515"/>
    </row>
    <row r="505" spans="1:11" s="922" customFormat="1" ht="15.75">
      <c r="A505" s="79"/>
      <c r="B505" s="80"/>
      <c r="C505" s="80"/>
      <c r="D505" s="80"/>
      <c r="E505" s="80"/>
      <c r="F505" s="80"/>
      <c r="G505" s="80"/>
      <c r="H505" s="80"/>
      <c r="I505" s="80"/>
      <c r="J505" s="80"/>
      <c r="K505" s="515"/>
    </row>
    <row r="506" spans="1:11" s="922" customFormat="1" ht="15.75">
      <c r="A506" s="79"/>
      <c r="B506" s="80"/>
      <c r="C506" s="80"/>
      <c r="D506" s="80"/>
      <c r="E506" s="80"/>
      <c r="F506" s="80"/>
      <c r="G506" s="80"/>
      <c r="H506" s="80"/>
      <c r="I506" s="80"/>
      <c r="J506" s="80"/>
      <c r="K506" s="515"/>
    </row>
    <row r="507" spans="1:11" s="922" customFormat="1" ht="15.75">
      <c r="A507" s="79"/>
      <c r="B507" s="80"/>
      <c r="C507" s="80"/>
      <c r="D507" s="80"/>
      <c r="E507" s="80"/>
      <c r="F507" s="80"/>
      <c r="G507" s="80"/>
      <c r="H507" s="80"/>
      <c r="I507" s="80"/>
      <c r="J507" s="80"/>
      <c r="K507" s="515"/>
    </row>
    <row r="508" spans="1:11" s="922" customFormat="1" ht="15.75">
      <c r="A508" s="79"/>
      <c r="B508" s="80"/>
      <c r="C508" s="80"/>
      <c r="D508" s="80"/>
      <c r="E508" s="80"/>
      <c r="F508" s="80"/>
      <c r="G508" s="80"/>
      <c r="H508" s="80"/>
      <c r="I508" s="80"/>
      <c r="J508" s="80"/>
      <c r="K508" s="515"/>
    </row>
    <row r="509" spans="1:11" s="922" customFormat="1" ht="15.75">
      <c r="A509" s="79"/>
      <c r="B509" s="80"/>
      <c r="C509" s="80"/>
      <c r="D509" s="80"/>
      <c r="E509" s="80"/>
      <c r="F509" s="80"/>
      <c r="G509" s="80"/>
      <c r="H509" s="80"/>
      <c r="I509" s="80"/>
      <c r="J509" s="80"/>
      <c r="K509" s="515"/>
    </row>
    <row r="510" spans="1:11" s="922" customFormat="1" ht="15.75">
      <c r="A510" s="79"/>
      <c r="B510" s="80"/>
      <c r="C510" s="80"/>
      <c r="D510" s="80"/>
      <c r="E510" s="80"/>
      <c r="F510" s="80"/>
      <c r="G510" s="80"/>
      <c r="H510" s="80"/>
      <c r="I510" s="80"/>
      <c r="J510" s="80"/>
      <c r="K510" s="515"/>
    </row>
    <row r="511" spans="1:11" s="922" customFormat="1" ht="15.75">
      <c r="A511" s="79"/>
      <c r="B511" s="80"/>
      <c r="C511" s="80"/>
      <c r="D511" s="80"/>
      <c r="E511" s="80"/>
      <c r="F511" s="80"/>
      <c r="G511" s="80"/>
      <c r="H511" s="80"/>
      <c r="I511" s="80"/>
      <c r="J511" s="80"/>
      <c r="K511" s="515"/>
    </row>
    <row r="512" spans="1:11" s="922" customFormat="1" ht="15.75">
      <c r="A512" s="79"/>
      <c r="B512" s="80"/>
      <c r="C512" s="80"/>
      <c r="D512" s="80"/>
      <c r="E512" s="80"/>
      <c r="F512" s="80"/>
      <c r="G512" s="80"/>
      <c r="H512" s="80"/>
      <c r="I512" s="80"/>
      <c r="J512" s="80"/>
      <c r="K512" s="515"/>
    </row>
    <row r="513" spans="1:11" s="922" customFormat="1" ht="15.75">
      <c r="A513" s="79"/>
      <c r="B513" s="80"/>
      <c r="C513" s="80"/>
      <c r="D513" s="80"/>
      <c r="E513" s="80"/>
      <c r="F513" s="80"/>
      <c r="G513" s="80"/>
      <c r="H513" s="80"/>
      <c r="I513" s="80"/>
      <c r="J513" s="80"/>
      <c r="K513" s="515"/>
    </row>
    <row r="514" spans="1:11" s="922" customFormat="1" ht="15.75">
      <c r="A514" s="79"/>
      <c r="B514" s="80"/>
      <c r="C514" s="80"/>
      <c r="D514" s="80"/>
      <c r="E514" s="80"/>
      <c r="F514" s="80"/>
      <c r="G514" s="80"/>
      <c r="H514" s="80"/>
      <c r="I514" s="80"/>
      <c r="J514" s="80"/>
      <c r="K514" s="515"/>
    </row>
    <row r="515" spans="1:11" s="922" customFormat="1" ht="15.75">
      <c r="A515" s="79"/>
      <c r="B515" s="80"/>
      <c r="C515" s="80"/>
      <c r="D515" s="80"/>
      <c r="E515" s="80"/>
      <c r="F515" s="80"/>
      <c r="G515" s="80"/>
      <c r="H515" s="80"/>
      <c r="I515" s="80"/>
      <c r="J515" s="80"/>
      <c r="K515" s="515"/>
    </row>
    <row r="516" spans="1:11" s="922" customFormat="1" ht="15.75">
      <c r="A516" s="79"/>
      <c r="B516" s="80"/>
      <c r="C516" s="80"/>
      <c r="D516" s="80"/>
      <c r="E516" s="80"/>
      <c r="F516" s="80"/>
      <c r="G516" s="80"/>
      <c r="H516" s="80"/>
      <c r="I516" s="80"/>
      <c r="J516" s="80"/>
      <c r="K516" s="515"/>
    </row>
    <row r="517" spans="1:11" s="922" customFormat="1" ht="15.75">
      <c r="A517" s="79"/>
      <c r="B517" s="80"/>
      <c r="C517" s="80"/>
      <c r="D517" s="80"/>
      <c r="E517" s="80"/>
      <c r="F517" s="80"/>
      <c r="G517" s="80"/>
      <c r="H517" s="80"/>
      <c r="I517" s="80"/>
      <c r="J517" s="80"/>
      <c r="K517" s="515"/>
    </row>
    <row r="518" spans="1:11" s="922" customFormat="1" ht="15.75">
      <c r="A518" s="79"/>
      <c r="B518" s="80"/>
      <c r="C518" s="80"/>
      <c r="D518" s="80"/>
      <c r="E518" s="80"/>
      <c r="F518" s="80"/>
      <c r="G518" s="80"/>
      <c r="H518" s="80"/>
      <c r="I518" s="80"/>
      <c r="J518" s="80"/>
      <c r="K518" s="515"/>
    </row>
    <row r="519" spans="1:11" s="922" customFormat="1" ht="15.75">
      <c r="A519" s="79"/>
      <c r="B519" s="80"/>
      <c r="C519" s="80"/>
      <c r="D519" s="80"/>
      <c r="E519" s="80"/>
      <c r="F519" s="80"/>
      <c r="G519" s="80"/>
      <c r="H519" s="80"/>
      <c r="I519" s="80"/>
      <c r="J519" s="80"/>
      <c r="K519" s="515"/>
    </row>
    <row r="520" spans="1:11" s="922" customFormat="1" ht="15.75">
      <c r="A520" s="79"/>
      <c r="B520" s="80"/>
      <c r="C520" s="80"/>
      <c r="D520" s="80"/>
      <c r="E520" s="80"/>
      <c r="F520" s="80"/>
      <c r="G520" s="80"/>
      <c r="H520" s="80"/>
      <c r="I520" s="80"/>
      <c r="J520" s="80"/>
      <c r="K520" s="515"/>
    </row>
    <row r="521" spans="1:11" s="922" customFormat="1" ht="15.75">
      <c r="A521" s="79"/>
      <c r="B521" s="80"/>
      <c r="C521" s="80"/>
      <c r="D521" s="80"/>
      <c r="E521" s="80"/>
      <c r="F521" s="80"/>
      <c r="G521" s="80"/>
      <c r="H521" s="80"/>
      <c r="I521" s="80"/>
      <c r="J521" s="80"/>
      <c r="K521" s="515"/>
    </row>
    <row r="522" spans="1:11" s="922" customFormat="1" ht="15.75">
      <c r="A522" s="79"/>
      <c r="B522" s="80"/>
      <c r="C522" s="80"/>
      <c r="D522" s="80"/>
      <c r="E522" s="80"/>
      <c r="F522" s="80"/>
      <c r="G522" s="80"/>
      <c r="H522" s="80"/>
      <c r="I522" s="80"/>
      <c r="J522" s="80"/>
      <c r="K522" s="515"/>
    </row>
    <row r="523" spans="1:11" s="922" customFormat="1" ht="15.75">
      <c r="A523" s="79"/>
      <c r="B523" s="80"/>
      <c r="C523" s="80"/>
      <c r="D523" s="80"/>
      <c r="E523" s="80"/>
      <c r="F523" s="80"/>
      <c r="G523" s="80"/>
      <c r="H523" s="80"/>
      <c r="I523" s="80"/>
      <c r="J523" s="80"/>
      <c r="K523" s="515"/>
    </row>
    <row r="524" spans="1:11" s="922" customFormat="1" ht="15.75">
      <c r="A524" s="79"/>
      <c r="B524" s="80"/>
      <c r="C524" s="80"/>
      <c r="D524" s="80"/>
      <c r="E524" s="80"/>
      <c r="F524" s="80"/>
      <c r="G524" s="80"/>
      <c r="H524" s="80"/>
      <c r="I524" s="80"/>
      <c r="J524" s="80"/>
      <c r="K524" s="515"/>
    </row>
    <row r="525" spans="1:11" s="922" customFormat="1" ht="15.75">
      <c r="A525" s="79"/>
      <c r="B525" s="80"/>
      <c r="C525" s="80"/>
      <c r="D525" s="80"/>
      <c r="E525" s="80"/>
      <c r="F525" s="80"/>
      <c r="G525" s="80"/>
      <c r="H525" s="80"/>
      <c r="I525" s="80"/>
      <c r="J525" s="80"/>
      <c r="K525" s="515"/>
    </row>
    <row r="526" spans="1:11" s="922" customFormat="1" ht="15.75">
      <c r="A526" s="79"/>
      <c r="B526" s="80"/>
      <c r="C526" s="80"/>
      <c r="D526" s="80"/>
      <c r="E526" s="80"/>
      <c r="F526" s="80"/>
      <c r="G526" s="80"/>
      <c r="H526" s="80"/>
      <c r="I526" s="80"/>
      <c r="J526" s="80"/>
      <c r="K526" s="515"/>
    </row>
    <row r="527" spans="1:11" s="922" customFormat="1" ht="15.75">
      <c r="A527" s="79"/>
      <c r="B527" s="80"/>
      <c r="C527" s="80"/>
      <c r="D527" s="80"/>
      <c r="E527" s="80"/>
      <c r="F527" s="80"/>
      <c r="G527" s="80"/>
      <c r="H527" s="80"/>
      <c r="I527" s="80"/>
      <c r="J527" s="80"/>
      <c r="K527" s="515"/>
    </row>
    <row r="528" spans="1:11" s="922" customFormat="1" ht="15.75">
      <c r="A528" s="79"/>
      <c r="B528" s="80"/>
      <c r="C528" s="80"/>
      <c r="D528" s="80"/>
      <c r="E528" s="80"/>
      <c r="F528" s="80"/>
      <c r="G528" s="80"/>
      <c r="H528" s="80"/>
      <c r="I528" s="80"/>
      <c r="J528" s="80"/>
      <c r="K528" s="515"/>
    </row>
    <row r="529" spans="1:11" s="922" customFormat="1" ht="15.75">
      <c r="A529" s="79"/>
      <c r="B529" s="80"/>
      <c r="C529" s="80"/>
      <c r="D529" s="80"/>
      <c r="E529" s="80"/>
      <c r="F529" s="80"/>
      <c r="G529" s="80"/>
      <c r="H529" s="80"/>
      <c r="I529" s="80"/>
      <c r="J529" s="80"/>
      <c r="K529" s="515"/>
    </row>
    <row r="530" spans="1:11" s="922" customFormat="1" ht="15.75">
      <c r="A530" s="79"/>
      <c r="B530" s="80"/>
      <c r="C530" s="80"/>
      <c r="D530" s="80"/>
      <c r="E530" s="80"/>
      <c r="F530" s="80"/>
      <c r="G530" s="80"/>
      <c r="H530" s="80"/>
      <c r="I530" s="80"/>
      <c r="J530" s="80"/>
      <c r="K530" s="515"/>
    </row>
    <row r="531" spans="1:11" s="922" customFormat="1" ht="15.75">
      <c r="A531" s="79"/>
      <c r="B531" s="80"/>
      <c r="C531" s="80"/>
      <c r="D531" s="80"/>
      <c r="E531" s="80"/>
      <c r="F531" s="80"/>
      <c r="G531" s="80"/>
      <c r="H531" s="80"/>
      <c r="I531" s="80"/>
      <c r="J531" s="80"/>
      <c r="K531" s="515"/>
    </row>
    <row r="532" spans="1:11" s="922" customFormat="1" ht="15.75">
      <c r="A532" s="79"/>
      <c r="B532" s="80"/>
      <c r="C532" s="80"/>
      <c r="D532" s="80"/>
      <c r="E532" s="80"/>
      <c r="F532" s="80"/>
      <c r="G532" s="80"/>
      <c r="H532" s="80"/>
      <c r="I532" s="80"/>
      <c r="J532" s="80"/>
      <c r="K532" s="515"/>
    </row>
    <row r="533" spans="1:11" s="922" customFormat="1" ht="15.75">
      <c r="A533" s="79"/>
      <c r="B533" s="80"/>
      <c r="C533" s="80"/>
      <c r="D533" s="80"/>
      <c r="E533" s="80"/>
      <c r="F533" s="80"/>
      <c r="G533" s="80"/>
      <c r="H533" s="80"/>
      <c r="I533" s="80"/>
      <c r="J533" s="80"/>
      <c r="K533" s="515"/>
    </row>
    <row r="534" spans="1:11" s="922" customFormat="1" ht="15.75">
      <c r="A534" s="79"/>
      <c r="B534" s="80"/>
      <c r="C534" s="80"/>
      <c r="D534" s="80"/>
      <c r="E534" s="80"/>
      <c r="F534" s="80"/>
      <c r="G534" s="80"/>
      <c r="H534" s="80"/>
      <c r="I534" s="80"/>
      <c r="J534" s="80"/>
      <c r="K534" s="515"/>
    </row>
    <row r="535" spans="1:11" s="922" customFormat="1" ht="15.75">
      <c r="A535" s="79"/>
      <c r="B535" s="80"/>
      <c r="C535" s="80"/>
      <c r="D535" s="80"/>
      <c r="E535" s="80"/>
      <c r="F535" s="80"/>
      <c r="G535" s="80"/>
      <c r="H535" s="80"/>
      <c r="I535" s="80"/>
      <c r="J535" s="80"/>
      <c r="K535" s="515"/>
    </row>
    <row r="536" spans="1:11" s="922" customFormat="1" ht="15.75">
      <c r="A536" s="79"/>
      <c r="B536" s="80"/>
      <c r="C536" s="80"/>
      <c r="D536" s="80"/>
      <c r="E536" s="80"/>
      <c r="F536" s="80"/>
      <c r="G536" s="80"/>
      <c r="H536" s="80"/>
      <c r="I536" s="80"/>
      <c r="J536" s="80"/>
      <c r="K536" s="515"/>
    </row>
    <row r="537" spans="1:11" s="922" customFormat="1" ht="15.75">
      <c r="A537" s="79"/>
      <c r="B537" s="80"/>
      <c r="C537" s="80"/>
      <c r="D537" s="80"/>
      <c r="E537" s="80"/>
      <c r="F537" s="80"/>
      <c r="G537" s="80"/>
      <c r="H537" s="80"/>
      <c r="I537" s="80"/>
      <c r="J537" s="80"/>
      <c r="K537" s="515"/>
    </row>
    <row r="538" spans="1:11" s="922" customFormat="1" ht="15.75">
      <c r="A538" s="79"/>
      <c r="B538" s="80"/>
      <c r="C538" s="80"/>
      <c r="D538" s="80"/>
      <c r="E538" s="80"/>
      <c r="F538" s="80"/>
      <c r="G538" s="80"/>
      <c r="H538" s="80"/>
      <c r="I538" s="80"/>
      <c r="J538" s="80"/>
      <c r="K538" s="515"/>
    </row>
    <row r="539" spans="1:11" s="922" customFormat="1" ht="15.75">
      <c r="A539" s="79"/>
      <c r="B539" s="80"/>
      <c r="C539" s="80"/>
      <c r="D539" s="80"/>
      <c r="E539" s="80"/>
      <c r="F539" s="80"/>
      <c r="G539" s="80"/>
      <c r="H539" s="80"/>
      <c r="I539" s="80"/>
      <c r="J539" s="80"/>
      <c r="K539" s="515"/>
    </row>
    <row r="540" spans="1:11" s="922" customFormat="1" ht="15.75">
      <c r="A540" s="79"/>
      <c r="B540" s="80"/>
      <c r="C540" s="80"/>
      <c r="D540" s="80"/>
      <c r="E540" s="80"/>
      <c r="F540" s="80"/>
      <c r="G540" s="80"/>
      <c r="H540" s="80"/>
      <c r="I540" s="80"/>
      <c r="J540" s="80"/>
      <c r="K540" s="515"/>
    </row>
    <row r="541" spans="1:11" s="922" customFormat="1" ht="15.75">
      <c r="A541" s="79"/>
      <c r="B541" s="80"/>
      <c r="C541" s="80"/>
      <c r="D541" s="80"/>
      <c r="E541" s="80"/>
      <c r="F541" s="80"/>
      <c r="G541" s="80"/>
      <c r="H541" s="80"/>
      <c r="I541" s="80"/>
      <c r="J541" s="80"/>
      <c r="K541" s="515"/>
    </row>
    <row r="542" spans="1:11" s="922" customFormat="1" ht="15.75">
      <c r="A542" s="79"/>
      <c r="B542" s="80"/>
      <c r="C542" s="80"/>
      <c r="D542" s="80"/>
      <c r="E542" s="80"/>
      <c r="F542" s="80"/>
      <c r="G542" s="80"/>
      <c r="H542" s="80"/>
      <c r="I542" s="80"/>
      <c r="J542" s="80"/>
      <c r="K542" s="515"/>
    </row>
    <row r="543" spans="1:11" s="922" customFormat="1" ht="15.75">
      <c r="A543" s="79"/>
      <c r="B543" s="80"/>
      <c r="C543" s="80"/>
      <c r="D543" s="80"/>
      <c r="E543" s="80"/>
      <c r="F543" s="80"/>
      <c r="G543" s="80"/>
      <c r="H543" s="80"/>
      <c r="I543" s="80"/>
      <c r="J543" s="80"/>
      <c r="K543" s="515"/>
    </row>
    <row r="544" spans="1:11" s="922" customFormat="1" ht="15.75">
      <c r="A544" s="79"/>
      <c r="B544" s="80"/>
      <c r="C544" s="80"/>
      <c r="D544" s="80"/>
      <c r="E544" s="80"/>
      <c r="F544" s="80"/>
      <c r="G544" s="80"/>
      <c r="H544" s="80"/>
      <c r="I544" s="80"/>
      <c r="J544" s="80"/>
      <c r="K544" s="515"/>
    </row>
    <row r="545" spans="1:11" s="922" customFormat="1" ht="15.75">
      <c r="A545" s="79"/>
      <c r="B545" s="80"/>
      <c r="C545" s="80"/>
      <c r="D545" s="80"/>
      <c r="E545" s="80"/>
      <c r="F545" s="80"/>
      <c r="G545" s="80"/>
      <c r="H545" s="80"/>
      <c r="I545" s="80"/>
      <c r="J545" s="80"/>
      <c r="K545" s="515"/>
    </row>
    <row r="546" spans="1:11" s="922" customFormat="1" ht="15.75">
      <c r="A546" s="79"/>
      <c r="B546" s="80"/>
      <c r="C546" s="80"/>
      <c r="D546" s="80"/>
      <c r="E546" s="80"/>
      <c r="F546" s="80"/>
      <c r="G546" s="80"/>
      <c r="H546" s="80"/>
      <c r="I546" s="80"/>
      <c r="J546" s="80"/>
      <c r="K546" s="515"/>
    </row>
    <row r="547" spans="1:11" s="922" customFormat="1" ht="15.75">
      <c r="A547" s="79"/>
      <c r="B547" s="80"/>
      <c r="C547" s="80"/>
      <c r="D547" s="80"/>
      <c r="E547" s="80"/>
      <c r="F547" s="80"/>
      <c r="G547" s="80"/>
      <c r="H547" s="80"/>
      <c r="I547" s="80"/>
      <c r="J547" s="80"/>
      <c r="K547" s="515"/>
    </row>
    <row r="548" spans="1:11" s="922" customFormat="1" ht="15.75">
      <c r="A548" s="79"/>
      <c r="B548" s="80"/>
      <c r="C548" s="80"/>
      <c r="D548" s="80"/>
      <c r="E548" s="80"/>
      <c r="F548" s="80"/>
      <c r="G548" s="80"/>
      <c r="H548" s="80"/>
      <c r="I548" s="80"/>
      <c r="J548" s="80"/>
      <c r="K548" s="515"/>
    </row>
    <row r="549" spans="1:11" s="922" customFormat="1" ht="15.75">
      <c r="A549" s="79"/>
      <c r="B549" s="80"/>
      <c r="C549" s="80"/>
      <c r="D549" s="80"/>
      <c r="E549" s="80"/>
      <c r="F549" s="80"/>
      <c r="G549" s="80"/>
      <c r="H549" s="80"/>
      <c r="I549" s="80"/>
      <c r="J549" s="80"/>
      <c r="K549" s="515"/>
    </row>
    <row r="550" spans="1:11" s="922" customFormat="1" ht="15.75">
      <c r="A550" s="79"/>
      <c r="B550" s="80"/>
      <c r="C550" s="80"/>
      <c r="D550" s="80"/>
      <c r="E550" s="80"/>
      <c r="F550" s="80"/>
      <c r="G550" s="80"/>
      <c r="H550" s="80"/>
      <c r="I550" s="80"/>
      <c r="J550" s="80"/>
      <c r="K550" s="515"/>
    </row>
    <row r="551" spans="1:11" s="922" customFormat="1" ht="15.75">
      <c r="A551" s="79"/>
      <c r="B551" s="80"/>
      <c r="C551" s="80"/>
      <c r="D551" s="80"/>
      <c r="E551" s="80"/>
      <c r="F551" s="80"/>
      <c r="G551" s="80"/>
      <c r="H551" s="80"/>
      <c r="I551" s="80"/>
      <c r="J551" s="80"/>
      <c r="K551" s="515"/>
    </row>
    <row r="552" spans="1:11" s="922" customFormat="1" ht="15.75">
      <c r="A552" s="79"/>
      <c r="B552" s="80"/>
      <c r="C552" s="80"/>
      <c r="D552" s="80"/>
      <c r="E552" s="80"/>
      <c r="F552" s="80"/>
      <c r="G552" s="80"/>
      <c r="H552" s="80"/>
      <c r="I552" s="80"/>
      <c r="J552" s="80"/>
      <c r="K552" s="515"/>
    </row>
    <row r="553" spans="1:11" s="922" customFormat="1" ht="15.75">
      <c r="A553" s="79"/>
      <c r="B553" s="80"/>
      <c r="C553" s="80"/>
      <c r="D553" s="80"/>
      <c r="E553" s="80"/>
      <c r="F553" s="80"/>
      <c r="G553" s="80"/>
      <c r="H553" s="80"/>
      <c r="I553" s="80"/>
      <c r="J553" s="80"/>
      <c r="K553" s="515"/>
    </row>
    <row r="554" spans="1:11" s="922" customFormat="1" ht="15.75">
      <c r="A554" s="79"/>
      <c r="B554" s="80"/>
      <c r="C554" s="80"/>
      <c r="D554" s="80"/>
      <c r="E554" s="80"/>
      <c r="F554" s="80"/>
      <c r="G554" s="80"/>
      <c r="H554" s="80"/>
      <c r="I554" s="80"/>
      <c r="J554" s="80"/>
      <c r="K554" s="515"/>
    </row>
    <row r="555" spans="1:11" s="922" customFormat="1" ht="15.75">
      <c r="A555" s="79"/>
      <c r="B555" s="80"/>
      <c r="C555" s="80"/>
      <c r="D555" s="80"/>
      <c r="E555" s="80"/>
      <c r="F555" s="80"/>
      <c r="G555" s="80"/>
      <c r="H555" s="80"/>
      <c r="I555" s="80"/>
      <c r="J555" s="80"/>
      <c r="K555" s="515"/>
    </row>
    <row r="556" spans="1:11" s="922" customFormat="1" ht="15.75">
      <c r="A556" s="79"/>
      <c r="B556" s="80"/>
      <c r="C556" s="80"/>
      <c r="D556" s="80"/>
      <c r="E556" s="80"/>
      <c r="F556" s="80"/>
      <c r="G556" s="80"/>
      <c r="H556" s="80"/>
      <c r="I556" s="80"/>
      <c r="J556" s="80"/>
      <c r="K556" s="515"/>
    </row>
    <row r="557" spans="1:11" s="922" customFormat="1" ht="15.75">
      <c r="A557" s="79"/>
      <c r="B557" s="80"/>
      <c r="C557" s="80"/>
      <c r="D557" s="80"/>
      <c r="E557" s="80"/>
      <c r="F557" s="80"/>
      <c r="G557" s="80"/>
      <c r="H557" s="80"/>
      <c r="I557" s="80"/>
      <c r="J557" s="80"/>
      <c r="K557" s="515"/>
    </row>
    <row r="558" spans="1:11" s="922" customFormat="1" ht="15.75">
      <c r="A558" s="79"/>
      <c r="B558" s="80"/>
      <c r="C558" s="80"/>
      <c r="D558" s="80"/>
      <c r="E558" s="80"/>
      <c r="F558" s="80"/>
      <c r="G558" s="80"/>
      <c r="H558" s="80"/>
      <c r="I558" s="80"/>
      <c r="J558" s="80"/>
      <c r="K558" s="515"/>
    </row>
    <row r="559" spans="1:11" s="922" customFormat="1" ht="15.75">
      <c r="A559" s="79"/>
      <c r="B559" s="80"/>
      <c r="C559" s="80"/>
      <c r="D559" s="80"/>
      <c r="E559" s="80"/>
      <c r="F559" s="80"/>
      <c r="G559" s="80"/>
      <c r="H559" s="80"/>
      <c r="I559" s="80"/>
      <c r="J559" s="80"/>
      <c r="K559" s="515"/>
    </row>
    <row r="560" spans="1:11" s="922" customFormat="1" ht="15.75">
      <c r="A560" s="79"/>
      <c r="B560" s="80"/>
      <c r="C560" s="80"/>
      <c r="D560" s="80"/>
      <c r="E560" s="80"/>
      <c r="F560" s="80"/>
      <c r="G560" s="80"/>
      <c r="H560" s="80"/>
      <c r="I560" s="80"/>
      <c r="J560" s="80"/>
      <c r="K560" s="515"/>
    </row>
    <row r="561" spans="1:11" s="922" customFormat="1" ht="15.75">
      <c r="A561" s="79"/>
      <c r="B561" s="80"/>
      <c r="C561" s="80"/>
      <c r="D561" s="80"/>
      <c r="E561" s="80"/>
      <c r="F561" s="80"/>
      <c r="G561" s="80"/>
      <c r="H561" s="80"/>
      <c r="I561" s="80"/>
      <c r="J561" s="80"/>
      <c r="K561" s="515"/>
    </row>
    <row r="562" spans="1:11" s="922" customFormat="1" ht="15.75">
      <c r="A562" s="79"/>
      <c r="B562" s="80"/>
      <c r="C562" s="80"/>
      <c r="D562" s="80"/>
      <c r="E562" s="80"/>
      <c r="F562" s="80"/>
      <c r="G562" s="80"/>
      <c r="H562" s="80"/>
      <c r="I562" s="80"/>
      <c r="J562" s="80"/>
      <c r="K562" s="515"/>
    </row>
    <row r="563" spans="1:11" s="922" customFormat="1" ht="15.75">
      <c r="A563" s="79"/>
      <c r="B563" s="80"/>
      <c r="C563" s="80"/>
      <c r="D563" s="80"/>
      <c r="E563" s="80"/>
      <c r="F563" s="80"/>
      <c r="G563" s="80"/>
      <c r="H563" s="80"/>
      <c r="I563" s="80"/>
      <c r="J563" s="80"/>
      <c r="K563" s="515"/>
    </row>
    <row r="564" spans="1:11" s="922" customFormat="1" ht="15.75">
      <c r="A564" s="79"/>
      <c r="B564" s="80"/>
      <c r="C564" s="80"/>
      <c r="D564" s="80"/>
      <c r="E564" s="80"/>
      <c r="F564" s="80"/>
      <c r="G564" s="80"/>
      <c r="H564" s="80"/>
      <c r="I564" s="80"/>
      <c r="J564" s="80"/>
      <c r="K564" s="515"/>
    </row>
    <row r="565" spans="1:11" s="922" customFormat="1" ht="15.75">
      <c r="A565" s="79"/>
      <c r="B565" s="80"/>
      <c r="C565" s="80"/>
      <c r="D565" s="80"/>
      <c r="E565" s="80"/>
      <c r="F565" s="80"/>
      <c r="G565" s="80"/>
      <c r="H565" s="80"/>
      <c r="I565" s="80"/>
      <c r="J565" s="80"/>
      <c r="K565" s="515"/>
    </row>
    <row r="566" spans="1:11" s="922" customFormat="1" ht="15.75">
      <c r="A566" s="79"/>
      <c r="B566" s="80"/>
      <c r="C566" s="80"/>
      <c r="D566" s="80"/>
      <c r="E566" s="80"/>
      <c r="F566" s="80"/>
      <c r="G566" s="80"/>
      <c r="H566" s="80"/>
      <c r="I566" s="80"/>
      <c r="J566" s="80"/>
      <c r="K566" s="515"/>
    </row>
    <row r="567" spans="1:11" s="922" customFormat="1" ht="15.75">
      <c r="A567" s="79"/>
      <c r="B567" s="80"/>
      <c r="C567" s="80"/>
      <c r="D567" s="80"/>
      <c r="E567" s="80"/>
      <c r="F567" s="80"/>
      <c r="G567" s="80"/>
      <c r="H567" s="80"/>
      <c r="I567" s="80"/>
      <c r="J567" s="80"/>
      <c r="K567" s="515"/>
    </row>
    <row r="568" spans="1:11" s="922" customFormat="1" ht="15.75">
      <c r="A568" s="79"/>
      <c r="B568" s="80"/>
      <c r="C568" s="80"/>
      <c r="D568" s="80"/>
      <c r="E568" s="80"/>
      <c r="F568" s="80"/>
      <c r="G568" s="80"/>
      <c r="H568" s="80"/>
      <c r="I568" s="80"/>
      <c r="J568" s="80"/>
      <c r="K568" s="515"/>
    </row>
    <row r="569" spans="1:11" s="922" customFormat="1" ht="15.75">
      <c r="A569" s="79"/>
      <c r="B569" s="80"/>
      <c r="C569" s="80"/>
      <c r="D569" s="80"/>
      <c r="E569" s="80"/>
      <c r="F569" s="80"/>
      <c r="G569" s="80"/>
      <c r="H569" s="80"/>
      <c r="I569" s="80"/>
      <c r="J569" s="80"/>
      <c r="K569" s="515"/>
    </row>
    <row r="570" spans="1:11" s="922" customFormat="1" ht="15.75">
      <c r="A570" s="79"/>
      <c r="B570" s="80"/>
      <c r="C570" s="80"/>
      <c r="D570" s="80"/>
      <c r="E570" s="80"/>
      <c r="F570" s="80"/>
      <c r="G570" s="80"/>
      <c r="H570" s="80"/>
      <c r="I570" s="80"/>
      <c r="J570" s="80"/>
      <c r="K570" s="515"/>
    </row>
    <row r="571" spans="1:11" s="922" customFormat="1" ht="15.75">
      <c r="A571" s="79"/>
      <c r="B571" s="80"/>
      <c r="C571" s="80"/>
      <c r="D571" s="80"/>
      <c r="E571" s="80"/>
      <c r="F571" s="80"/>
      <c r="G571" s="80"/>
      <c r="H571" s="80"/>
      <c r="I571" s="80"/>
      <c r="J571" s="80"/>
      <c r="K571" s="515"/>
    </row>
    <row r="572" spans="1:11" s="922" customFormat="1" ht="15.75">
      <c r="A572" s="79"/>
      <c r="B572" s="80"/>
      <c r="C572" s="80"/>
      <c r="D572" s="80"/>
      <c r="E572" s="80"/>
      <c r="F572" s="80"/>
      <c r="G572" s="80"/>
      <c r="H572" s="80"/>
      <c r="I572" s="80"/>
      <c r="J572" s="80"/>
      <c r="K572" s="515"/>
    </row>
    <row r="573" spans="1:11" s="922" customFormat="1" ht="15.75">
      <c r="A573" s="79"/>
      <c r="B573" s="80"/>
      <c r="C573" s="80"/>
      <c r="D573" s="80"/>
      <c r="E573" s="80"/>
      <c r="F573" s="80"/>
      <c r="G573" s="80"/>
      <c r="H573" s="80"/>
      <c r="I573" s="80"/>
      <c r="J573" s="80"/>
      <c r="K573" s="515"/>
    </row>
    <row r="574" spans="1:11" s="922" customFormat="1" ht="15.75">
      <c r="A574" s="79"/>
      <c r="B574" s="80"/>
      <c r="C574" s="80"/>
      <c r="D574" s="80"/>
      <c r="E574" s="80"/>
      <c r="F574" s="80"/>
      <c r="G574" s="80"/>
      <c r="H574" s="80"/>
      <c r="I574" s="80"/>
      <c r="J574" s="80"/>
      <c r="K574" s="515"/>
    </row>
    <row r="575" spans="1:11" s="922" customFormat="1" ht="15.75">
      <c r="A575" s="79"/>
      <c r="B575" s="80"/>
      <c r="C575" s="80"/>
      <c r="D575" s="80"/>
      <c r="E575" s="80"/>
      <c r="F575" s="80"/>
      <c r="G575" s="80"/>
      <c r="H575" s="80"/>
      <c r="I575" s="80"/>
      <c r="J575" s="80"/>
      <c r="K575" s="515"/>
    </row>
    <row r="576" spans="1:11" s="922" customFormat="1" ht="15.75">
      <c r="A576" s="79"/>
      <c r="B576" s="80"/>
      <c r="C576" s="80"/>
      <c r="D576" s="80"/>
      <c r="E576" s="80"/>
      <c r="F576" s="80"/>
      <c r="G576" s="80"/>
      <c r="H576" s="80"/>
      <c r="I576" s="80"/>
      <c r="J576" s="80"/>
      <c r="K576" s="515"/>
    </row>
    <row r="577" spans="1:11" s="922" customFormat="1" ht="15.75">
      <c r="A577" s="79"/>
      <c r="B577" s="80"/>
      <c r="C577" s="80"/>
      <c r="D577" s="80"/>
      <c r="E577" s="80"/>
      <c r="F577" s="80"/>
      <c r="G577" s="80"/>
      <c r="H577" s="80"/>
      <c r="I577" s="80"/>
      <c r="J577" s="80"/>
      <c r="K577" s="515"/>
    </row>
    <row r="578" spans="1:11" s="922" customFormat="1" ht="15.75">
      <c r="A578" s="79"/>
      <c r="B578" s="80"/>
      <c r="C578" s="80"/>
      <c r="D578" s="80"/>
      <c r="E578" s="80"/>
      <c r="F578" s="80"/>
      <c r="G578" s="80"/>
      <c r="H578" s="80"/>
      <c r="I578" s="80"/>
      <c r="J578" s="80"/>
      <c r="K578" s="515"/>
    </row>
    <row r="579" spans="1:11" s="922" customFormat="1" ht="15.75">
      <c r="A579" s="79"/>
      <c r="B579" s="80"/>
      <c r="C579" s="80"/>
      <c r="D579" s="80"/>
      <c r="E579" s="80"/>
      <c r="F579" s="80"/>
      <c r="G579" s="80"/>
      <c r="H579" s="80"/>
      <c r="I579" s="80"/>
      <c r="J579" s="80"/>
      <c r="K579" s="515"/>
    </row>
    <row r="580" spans="1:11" s="922" customFormat="1" ht="15.75">
      <c r="A580" s="79"/>
      <c r="B580" s="80"/>
      <c r="C580" s="80"/>
      <c r="D580" s="80"/>
      <c r="E580" s="80"/>
      <c r="F580" s="80"/>
      <c r="G580" s="80"/>
      <c r="H580" s="80"/>
      <c r="I580" s="80"/>
      <c r="J580" s="80"/>
      <c r="K580" s="515"/>
    </row>
    <row r="581" spans="1:11" s="922" customFormat="1" ht="15.75">
      <c r="A581" s="79"/>
      <c r="B581" s="80"/>
      <c r="C581" s="80"/>
      <c r="D581" s="80"/>
      <c r="E581" s="80"/>
      <c r="F581" s="80"/>
      <c r="G581" s="80"/>
      <c r="H581" s="80"/>
      <c r="I581" s="80"/>
      <c r="J581" s="80"/>
      <c r="K581" s="515"/>
    </row>
    <row r="582" spans="1:11" s="922" customFormat="1" ht="15.75">
      <c r="A582" s="79"/>
      <c r="B582" s="80"/>
      <c r="C582" s="80"/>
      <c r="D582" s="80"/>
      <c r="E582" s="80"/>
      <c r="F582" s="80"/>
      <c r="G582" s="80"/>
      <c r="H582" s="80"/>
      <c r="I582" s="80"/>
      <c r="J582" s="80"/>
      <c r="K582" s="515"/>
    </row>
    <row r="583" spans="1:11" s="922" customFormat="1" ht="15.75">
      <c r="A583" s="79"/>
      <c r="B583" s="80"/>
      <c r="C583" s="80"/>
      <c r="D583" s="80"/>
      <c r="E583" s="80"/>
      <c r="F583" s="80"/>
      <c r="G583" s="80"/>
      <c r="H583" s="80"/>
      <c r="I583" s="80"/>
      <c r="J583" s="80"/>
      <c r="K583" s="515"/>
    </row>
    <row r="584" spans="1:11" s="922" customFormat="1" ht="15.75">
      <c r="A584" s="79"/>
      <c r="B584" s="80"/>
      <c r="C584" s="80"/>
      <c r="D584" s="80"/>
      <c r="E584" s="80"/>
      <c r="F584" s="80"/>
      <c r="G584" s="80"/>
      <c r="H584" s="80"/>
      <c r="I584" s="80"/>
      <c r="J584" s="80"/>
      <c r="K584" s="515"/>
    </row>
    <row r="585" spans="1:11" s="922" customFormat="1" ht="15.75">
      <c r="A585" s="79"/>
      <c r="B585" s="80"/>
      <c r="C585" s="80"/>
      <c r="D585" s="80"/>
      <c r="E585" s="80"/>
      <c r="F585" s="80"/>
      <c r="G585" s="80"/>
      <c r="H585" s="80"/>
      <c r="I585" s="80"/>
      <c r="J585" s="80"/>
      <c r="K585" s="515"/>
    </row>
    <row r="586" spans="1:11" s="922" customFormat="1" ht="15.75">
      <c r="A586" s="79"/>
      <c r="B586" s="80"/>
      <c r="C586" s="80"/>
      <c r="D586" s="80"/>
      <c r="E586" s="80"/>
      <c r="F586" s="80"/>
      <c r="G586" s="80"/>
      <c r="H586" s="80"/>
      <c r="I586" s="80"/>
      <c r="J586" s="80"/>
      <c r="K586" s="515"/>
    </row>
    <row r="587" spans="1:11" s="922" customFormat="1" ht="15.75">
      <c r="A587" s="79"/>
      <c r="B587" s="80"/>
      <c r="C587" s="80"/>
      <c r="D587" s="80"/>
      <c r="E587" s="80"/>
      <c r="F587" s="80"/>
      <c r="G587" s="80"/>
      <c r="H587" s="80"/>
      <c r="I587" s="80"/>
      <c r="J587" s="80"/>
      <c r="K587" s="515"/>
    </row>
    <row r="588" spans="1:11" s="922" customFormat="1" ht="15.75">
      <c r="A588" s="79"/>
      <c r="B588" s="80"/>
      <c r="C588" s="80"/>
      <c r="D588" s="80"/>
      <c r="E588" s="80"/>
      <c r="F588" s="80"/>
      <c r="G588" s="80"/>
      <c r="H588" s="80"/>
      <c r="I588" s="80"/>
      <c r="J588" s="80"/>
      <c r="K588" s="515"/>
    </row>
    <row r="589" spans="1:11" s="922" customFormat="1" ht="15.75">
      <c r="A589" s="79"/>
      <c r="B589" s="80"/>
      <c r="C589" s="80"/>
      <c r="D589" s="80"/>
      <c r="E589" s="80"/>
      <c r="F589" s="80"/>
      <c r="G589" s="80"/>
      <c r="H589" s="80"/>
      <c r="I589" s="80"/>
      <c r="J589" s="80"/>
      <c r="K589" s="515"/>
    </row>
    <row r="590" spans="1:11" s="922" customFormat="1" ht="15.75">
      <c r="A590" s="79"/>
      <c r="B590" s="80"/>
      <c r="C590" s="80"/>
      <c r="D590" s="80"/>
      <c r="E590" s="80"/>
      <c r="F590" s="80"/>
      <c r="G590" s="80"/>
      <c r="H590" s="80"/>
      <c r="I590" s="80"/>
      <c r="J590" s="80"/>
      <c r="K590" s="515"/>
    </row>
    <row r="591" spans="1:11" s="922" customFormat="1" ht="15.75">
      <c r="A591" s="79"/>
      <c r="B591" s="80"/>
      <c r="C591" s="80"/>
      <c r="D591" s="80"/>
      <c r="E591" s="80"/>
      <c r="F591" s="80"/>
      <c r="G591" s="80"/>
      <c r="H591" s="80"/>
      <c r="I591" s="80"/>
      <c r="J591" s="80"/>
      <c r="K591" s="515"/>
    </row>
    <row r="592" spans="1:11" s="922" customFormat="1" ht="15.75">
      <c r="A592" s="79"/>
      <c r="B592" s="80"/>
      <c r="C592" s="80"/>
      <c r="D592" s="80"/>
      <c r="E592" s="80"/>
      <c r="F592" s="80"/>
      <c r="G592" s="80"/>
      <c r="H592" s="80"/>
      <c r="I592" s="80"/>
      <c r="J592" s="80"/>
      <c r="K592" s="515"/>
    </row>
    <row r="593" spans="1:11" s="922" customFormat="1" ht="15.75">
      <c r="A593" s="79"/>
      <c r="B593" s="80"/>
      <c r="C593" s="80"/>
      <c r="D593" s="80"/>
      <c r="E593" s="80"/>
      <c r="F593" s="80"/>
      <c r="G593" s="80"/>
      <c r="H593" s="80"/>
      <c r="I593" s="80"/>
      <c r="J593" s="80"/>
      <c r="K593" s="515"/>
    </row>
    <row r="594" spans="1:11" s="922" customFormat="1" ht="15.75">
      <c r="A594" s="79"/>
      <c r="B594" s="80"/>
      <c r="C594" s="80"/>
      <c r="D594" s="80"/>
      <c r="E594" s="80"/>
      <c r="F594" s="80"/>
      <c r="G594" s="80"/>
      <c r="H594" s="80"/>
      <c r="I594" s="80"/>
      <c r="J594" s="80"/>
      <c r="K594" s="515"/>
    </row>
    <row r="595" spans="1:11" s="922" customFormat="1" ht="15.75">
      <c r="A595" s="79"/>
      <c r="B595" s="80"/>
      <c r="C595" s="80"/>
      <c r="D595" s="80"/>
      <c r="E595" s="80"/>
      <c r="F595" s="80"/>
      <c r="G595" s="80"/>
      <c r="H595" s="80"/>
      <c r="I595" s="80"/>
      <c r="J595" s="80"/>
      <c r="K595" s="515"/>
    </row>
    <row r="596" spans="1:11" s="922" customFormat="1" ht="15.75">
      <c r="A596" s="79"/>
      <c r="B596" s="80"/>
      <c r="C596" s="80"/>
      <c r="D596" s="80"/>
      <c r="E596" s="80"/>
      <c r="F596" s="80"/>
      <c r="G596" s="80"/>
      <c r="H596" s="80"/>
      <c r="I596" s="80"/>
      <c r="J596" s="80"/>
      <c r="K596" s="515"/>
    </row>
    <row r="597" spans="1:11" s="922" customFormat="1" ht="15.75">
      <c r="A597" s="79"/>
      <c r="B597" s="80"/>
      <c r="C597" s="80"/>
      <c r="D597" s="80"/>
      <c r="E597" s="80"/>
      <c r="F597" s="80"/>
      <c r="G597" s="80"/>
      <c r="H597" s="80"/>
      <c r="I597" s="80"/>
      <c r="J597" s="80"/>
      <c r="K597" s="515"/>
    </row>
    <row r="598" spans="1:11" s="922" customFormat="1" ht="15.75">
      <c r="A598" s="79"/>
      <c r="B598" s="80"/>
      <c r="C598" s="80"/>
      <c r="D598" s="80"/>
      <c r="E598" s="80"/>
      <c r="F598" s="80"/>
      <c r="G598" s="80"/>
      <c r="H598" s="80"/>
      <c r="I598" s="80"/>
      <c r="J598" s="80"/>
      <c r="K598" s="515"/>
    </row>
    <row r="599" spans="1:11" s="922" customFormat="1" ht="15.75">
      <c r="A599" s="79"/>
      <c r="B599" s="80"/>
      <c r="C599" s="80"/>
      <c r="D599" s="80"/>
      <c r="E599" s="80"/>
      <c r="F599" s="80"/>
      <c r="G599" s="80"/>
      <c r="H599" s="80"/>
      <c r="I599" s="80"/>
      <c r="J599" s="80"/>
      <c r="K599" s="515"/>
    </row>
    <row r="600" spans="1:11" s="922" customFormat="1" ht="15.75">
      <c r="A600" s="79"/>
      <c r="B600" s="80"/>
      <c r="C600" s="80"/>
      <c r="D600" s="80"/>
      <c r="E600" s="80"/>
      <c r="F600" s="80"/>
      <c r="G600" s="80"/>
      <c r="H600" s="80"/>
      <c r="I600" s="80"/>
      <c r="J600" s="80"/>
      <c r="K600" s="515"/>
    </row>
    <row r="601" spans="1:11" s="922" customFormat="1" ht="15.75">
      <c r="A601" s="79"/>
      <c r="B601" s="80"/>
      <c r="C601" s="80"/>
      <c r="D601" s="80"/>
      <c r="E601" s="80"/>
      <c r="F601" s="80"/>
      <c r="G601" s="80"/>
      <c r="H601" s="80"/>
      <c r="I601" s="80"/>
      <c r="J601" s="80"/>
      <c r="K601" s="515"/>
    </row>
    <row r="602" spans="1:11" s="922" customFormat="1" ht="15.75">
      <c r="A602" s="79"/>
      <c r="B602" s="80"/>
      <c r="C602" s="80"/>
      <c r="D602" s="80"/>
      <c r="E602" s="80"/>
      <c r="F602" s="80"/>
      <c r="G602" s="80"/>
      <c r="H602" s="80"/>
      <c r="I602" s="80"/>
      <c r="J602" s="80"/>
      <c r="K602" s="515"/>
    </row>
    <row r="603" spans="1:11" s="922" customFormat="1" ht="15.75">
      <c r="A603" s="79"/>
      <c r="B603" s="80"/>
      <c r="C603" s="80"/>
      <c r="D603" s="80"/>
      <c r="E603" s="80"/>
      <c r="F603" s="80"/>
      <c r="G603" s="80"/>
      <c r="H603" s="80"/>
      <c r="I603" s="80"/>
      <c r="J603" s="80"/>
      <c r="K603" s="515"/>
    </row>
    <row r="604" spans="1:11" s="922" customFormat="1" ht="15.75">
      <c r="A604" s="79"/>
      <c r="B604" s="80"/>
      <c r="C604" s="80"/>
      <c r="D604" s="80"/>
      <c r="E604" s="80"/>
      <c r="F604" s="80"/>
      <c r="G604" s="80"/>
      <c r="H604" s="80"/>
      <c r="I604" s="80"/>
      <c r="J604" s="80"/>
      <c r="K604" s="515"/>
    </row>
    <row r="605" spans="1:11" s="922" customFormat="1" ht="15.75">
      <c r="A605" s="79"/>
      <c r="B605" s="80"/>
      <c r="C605" s="80"/>
      <c r="D605" s="80"/>
      <c r="E605" s="80"/>
      <c r="F605" s="80"/>
      <c r="G605" s="80"/>
      <c r="H605" s="80"/>
      <c r="I605" s="80"/>
      <c r="J605" s="80"/>
      <c r="K605" s="515"/>
    </row>
    <row r="606" spans="1:11" s="922" customFormat="1" ht="15.75">
      <c r="A606" s="79"/>
      <c r="B606" s="80"/>
      <c r="C606" s="80"/>
      <c r="D606" s="80"/>
      <c r="E606" s="80"/>
      <c r="F606" s="80"/>
      <c r="G606" s="80"/>
      <c r="H606" s="80"/>
      <c r="I606" s="80"/>
      <c r="J606" s="80"/>
      <c r="K606" s="515"/>
    </row>
    <row r="607" spans="1:11" s="922" customFormat="1" ht="15.75">
      <c r="A607" s="79"/>
      <c r="B607" s="80"/>
      <c r="C607" s="80"/>
      <c r="D607" s="80"/>
      <c r="E607" s="80"/>
      <c r="F607" s="80"/>
      <c r="G607" s="80"/>
      <c r="H607" s="80"/>
      <c r="I607" s="80"/>
      <c r="J607" s="80"/>
      <c r="K607" s="515"/>
    </row>
    <row r="608" spans="1:11" s="922" customFormat="1" ht="15.75">
      <c r="A608" s="79"/>
      <c r="B608" s="80"/>
      <c r="C608" s="80"/>
      <c r="D608" s="80"/>
      <c r="E608" s="80"/>
      <c r="F608" s="80"/>
      <c r="G608" s="80"/>
      <c r="H608" s="80"/>
      <c r="I608" s="80"/>
      <c r="J608" s="80"/>
      <c r="K608" s="515"/>
    </row>
    <row r="609" spans="1:11" s="922" customFormat="1" ht="15.75">
      <c r="A609" s="79"/>
      <c r="B609" s="80"/>
      <c r="C609" s="80"/>
      <c r="D609" s="80"/>
      <c r="E609" s="80"/>
      <c r="F609" s="80"/>
      <c r="G609" s="80"/>
      <c r="H609" s="80"/>
      <c r="I609" s="80"/>
      <c r="J609" s="80"/>
      <c r="K609" s="515"/>
    </row>
    <row r="610" spans="1:11" s="922" customFormat="1" ht="15.75">
      <c r="A610" s="79"/>
      <c r="B610" s="80"/>
      <c r="C610" s="80"/>
      <c r="D610" s="80"/>
      <c r="E610" s="80"/>
      <c r="F610" s="80"/>
      <c r="G610" s="80"/>
      <c r="H610" s="80"/>
      <c r="I610" s="80"/>
      <c r="J610" s="80"/>
      <c r="K610" s="515"/>
    </row>
    <row r="611" spans="1:11" s="922" customFormat="1" ht="15.75">
      <c r="A611" s="79"/>
      <c r="B611" s="80"/>
      <c r="C611" s="80"/>
      <c r="D611" s="80"/>
      <c r="E611" s="80"/>
      <c r="F611" s="80"/>
      <c r="G611" s="80"/>
      <c r="H611" s="80"/>
      <c r="I611" s="80"/>
      <c r="J611" s="80"/>
      <c r="K611" s="515"/>
    </row>
    <row r="612" spans="1:11" s="922" customFormat="1" ht="15.75">
      <c r="A612" s="79"/>
      <c r="B612" s="80"/>
      <c r="C612" s="80"/>
      <c r="D612" s="80"/>
      <c r="E612" s="80"/>
      <c r="F612" s="80"/>
      <c r="G612" s="80"/>
      <c r="H612" s="80"/>
      <c r="I612" s="80"/>
      <c r="J612" s="80"/>
      <c r="K612" s="515"/>
    </row>
    <row r="613" spans="1:11" s="922" customFormat="1" ht="15.75">
      <c r="A613" s="79"/>
      <c r="B613" s="80"/>
      <c r="C613" s="80"/>
      <c r="D613" s="80"/>
      <c r="E613" s="80"/>
      <c r="F613" s="80"/>
      <c r="G613" s="80"/>
      <c r="H613" s="80"/>
      <c r="I613" s="80"/>
      <c r="J613" s="80"/>
      <c r="K613" s="515"/>
    </row>
    <row r="614" spans="1:11" s="922" customFormat="1" ht="15.75">
      <c r="A614" s="79"/>
      <c r="B614" s="80"/>
      <c r="C614" s="80"/>
      <c r="D614" s="80"/>
      <c r="E614" s="80"/>
      <c r="F614" s="80"/>
      <c r="G614" s="80"/>
      <c r="H614" s="80"/>
      <c r="I614" s="80"/>
      <c r="J614" s="80"/>
      <c r="K614" s="515"/>
    </row>
    <row r="615" spans="1:11" s="922" customFormat="1" ht="15.75">
      <c r="A615" s="79"/>
      <c r="B615" s="80"/>
      <c r="C615" s="80"/>
      <c r="D615" s="80"/>
      <c r="E615" s="80"/>
      <c r="F615" s="80"/>
      <c r="G615" s="80"/>
      <c r="H615" s="80"/>
      <c r="I615" s="80"/>
      <c r="J615" s="80"/>
      <c r="K615" s="515"/>
    </row>
    <row r="616" spans="1:11" s="922" customFormat="1" ht="15.75">
      <c r="A616" s="79"/>
      <c r="B616" s="80"/>
      <c r="C616" s="80"/>
      <c r="D616" s="80"/>
      <c r="E616" s="80"/>
      <c r="F616" s="80"/>
      <c r="G616" s="80"/>
      <c r="H616" s="80"/>
      <c r="I616" s="80"/>
      <c r="J616" s="80"/>
      <c r="K616" s="515"/>
    </row>
    <row r="617" spans="1:11" s="922" customFormat="1" ht="15.75">
      <c r="A617" s="79"/>
      <c r="B617" s="80"/>
      <c r="C617" s="80"/>
      <c r="D617" s="80"/>
      <c r="E617" s="80"/>
      <c r="F617" s="80"/>
      <c r="G617" s="80"/>
      <c r="H617" s="80"/>
      <c r="I617" s="80"/>
      <c r="J617" s="80"/>
      <c r="K617" s="515"/>
    </row>
    <row r="618" spans="1:11" s="922" customFormat="1" ht="15.75">
      <c r="A618" s="79"/>
      <c r="B618" s="80"/>
      <c r="C618" s="80"/>
      <c r="D618" s="80"/>
      <c r="E618" s="80"/>
      <c r="F618" s="80"/>
      <c r="G618" s="80"/>
      <c r="H618" s="80"/>
      <c r="I618" s="80"/>
      <c r="J618" s="80"/>
      <c r="K618" s="515"/>
    </row>
    <row r="619" spans="1:11" s="922" customFormat="1" ht="15.75">
      <c r="A619" s="79"/>
      <c r="B619" s="80"/>
      <c r="C619" s="80"/>
      <c r="D619" s="80"/>
      <c r="E619" s="80"/>
      <c r="F619" s="80"/>
      <c r="G619" s="80"/>
      <c r="H619" s="80"/>
      <c r="I619" s="80"/>
      <c r="J619" s="80"/>
      <c r="K619" s="515"/>
    </row>
    <row r="620" spans="1:11" s="922" customFormat="1" ht="15.75">
      <c r="A620" s="79"/>
      <c r="B620" s="80"/>
      <c r="C620" s="80"/>
      <c r="D620" s="80"/>
      <c r="E620" s="80"/>
      <c r="F620" s="80"/>
      <c r="G620" s="80"/>
      <c r="H620" s="80"/>
      <c r="I620" s="80"/>
      <c r="J620" s="80"/>
      <c r="K620" s="515"/>
    </row>
    <row r="621" spans="1:11" s="922" customFormat="1" ht="15.75">
      <c r="A621" s="79"/>
      <c r="B621" s="80"/>
      <c r="C621" s="80"/>
      <c r="D621" s="80"/>
      <c r="E621" s="80"/>
      <c r="F621" s="80"/>
      <c r="G621" s="80"/>
      <c r="H621" s="80"/>
      <c r="I621" s="80"/>
      <c r="J621" s="80"/>
      <c r="K621" s="515"/>
    </row>
    <row r="622" spans="1:11" s="922" customFormat="1" ht="15.75">
      <c r="A622" s="79"/>
      <c r="B622" s="80"/>
      <c r="C622" s="80"/>
      <c r="D622" s="80"/>
      <c r="E622" s="80"/>
      <c r="F622" s="80"/>
      <c r="G622" s="80"/>
      <c r="H622" s="80"/>
      <c r="I622" s="80"/>
      <c r="J622" s="80"/>
      <c r="K622" s="515"/>
    </row>
    <row r="623" spans="1:11" s="922" customFormat="1" ht="15.75">
      <c r="A623" s="79"/>
      <c r="B623" s="80"/>
      <c r="C623" s="80"/>
      <c r="D623" s="80"/>
      <c r="E623" s="80"/>
      <c r="F623" s="80"/>
      <c r="G623" s="80"/>
      <c r="H623" s="80"/>
      <c r="I623" s="80"/>
      <c r="J623" s="80"/>
      <c r="K623" s="515"/>
    </row>
    <row r="624" spans="1:11" s="922" customFormat="1" ht="15.75">
      <c r="A624" s="79"/>
      <c r="B624" s="80"/>
      <c r="C624" s="80"/>
      <c r="D624" s="80"/>
      <c r="E624" s="80"/>
      <c r="F624" s="80"/>
      <c r="G624" s="80"/>
      <c r="H624" s="80"/>
      <c r="I624" s="80"/>
      <c r="J624" s="80"/>
      <c r="K624" s="515"/>
    </row>
    <row r="625" spans="1:11" s="922" customFormat="1" ht="15.75">
      <c r="A625" s="79"/>
      <c r="B625" s="80"/>
      <c r="C625" s="80"/>
      <c r="D625" s="80"/>
      <c r="E625" s="80"/>
      <c r="F625" s="80"/>
      <c r="G625" s="80"/>
      <c r="H625" s="80"/>
      <c r="I625" s="80"/>
      <c r="J625" s="80"/>
      <c r="K625" s="515"/>
    </row>
    <row r="626" spans="1:11" s="922" customFormat="1" ht="15.75">
      <c r="A626" s="79"/>
      <c r="B626" s="80"/>
      <c r="C626" s="80"/>
      <c r="D626" s="80"/>
      <c r="E626" s="80"/>
      <c r="F626" s="80"/>
      <c r="G626" s="80"/>
      <c r="H626" s="80"/>
      <c r="I626" s="80"/>
      <c r="J626" s="80"/>
      <c r="K626" s="515"/>
    </row>
    <row r="627" spans="1:11" s="922" customFormat="1" ht="15.75">
      <c r="A627" s="79"/>
      <c r="B627" s="80"/>
      <c r="C627" s="80"/>
      <c r="D627" s="80"/>
      <c r="E627" s="80"/>
      <c r="F627" s="80"/>
      <c r="G627" s="80"/>
      <c r="H627" s="80"/>
      <c r="I627" s="80"/>
      <c r="J627" s="80"/>
      <c r="K627" s="515"/>
    </row>
    <row r="628" spans="1:11" s="922" customFormat="1" ht="15.75">
      <c r="A628" s="79"/>
      <c r="B628" s="80"/>
      <c r="C628" s="80"/>
      <c r="D628" s="80"/>
      <c r="E628" s="80"/>
      <c r="F628" s="80"/>
      <c r="G628" s="80"/>
      <c r="H628" s="80"/>
      <c r="I628" s="80"/>
      <c r="J628" s="80"/>
      <c r="K628" s="515"/>
    </row>
    <row r="629" spans="1:11" s="922" customFormat="1" ht="15.75">
      <c r="A629" s="79"/>
      <c r="B629" s="80"/>
      <c r="C629" s="80"/>
      <c r="D629" s="80"/>
      <c r="E629" s="80"/>
      <c r="F629" s="80"/>
      <c r="G629" s="80"/>
      <c r="H629" s="80"/>
      <c r="I629" s="80"/>
      <c r="J629" s="80"/>
      <c r="K629" s="515"/>
    </row>
    <row r="630" spans="1:11" s="922" customFormat="1" ht="15.75">
      <c r="A630" s="79"/>
      <c r="B630" s="80"/>
      <c r="C630" s="80"/>
      <c r="D630" s="80"/>
      <c r="E630" s="80"/>
      <c r="F630" s="80"/>
      <c r="G630" s="80"/>
      <c r="H630" s="80"/>
      <c r="I630" s="80"/>
      <c r="J630" s="80"/>
      <c r="K630" s="515"/>
    </row>
    <row r="631" spans="1:11" s="922" customFormat="1" ht="15.75">
      <c r="A631" s="79"/>
      <c r="B631" s="80"/>
      <c r="C631" s="80"/>
      <c r="D631" s="80"/>
      <c r="E631" s="80"/>
      <c r="F631" s="80"/>
      <c r="G631" s="80"/>
      <c r="H631" s="80"/>
      <c r="I631" s="80"/>
      <c r="J631" s="80"/>
      <c r="K631" s="515"/>
    </row>
    <row r="632" spans="1:11" s="922" customFormat="1" ht="15.75">
      <c r="A632" s="79"/>
      <c r="B632" s="80"/>
      <c r="C632" s="80"/>
      <c r="D632" s="80"/>
      <c r="E632" s="80"/>
      <c r="F632" s="80"/>
      <c r="G632" s="80"/>
      <c r="H632" s="80"/>
      <c r="I632" s="80"/>
      <c r="J632" s="80"/>
      <c r="K632" s="515"/>
    </row>
    <row r="633" spans="1:11" s="922" customFormat="1" ht="15.75">
      <c r="A633" s="79"/>
      <c r="B633" s="80"/>
      <c r="C633" s="80"/>
      <c r="D633" s="80"/>
      <c r="E633" s="80"/>
      <c r="F633" s="80"/>
      <c r="G633" s="80"/>
      <c r="H633" s="80"/>
      <c r="I633" s="80"/>
      <c r="J633" s="80"/>
      <c r="K633" s="515"/>
    </row>
    <row r="634" spans="1:11" s="922" customFormat="1" ht="15.75">
      <c r="A634" s="79"/>
      <c r="B634" s="80"/>
      <c r="C634" s="80"/>
      <c r="D634" s="80"/>
      <c r="E634" s="80"/>
      <c r="F634" s="80"/>
      <c r="G634" s="80"/>
      <c r="H634" s="80"/>
      <c r="I634" s="80"/>
      <c r="J634" s="80"/>
      <c r="K634" s="515"/>
    </row>
    <row r="635" spans="1:11" s="922" customFormat="1" ht="15.75">
      <c r="A635" s="79"/>
      <c r="B635" s="80"/>
      <c r="C635" s="80"/>
      <c r="D635" s="80"/>
      <c r="E635" s="80"/>
      <c r="F635" s="80"/>
      <c r="G635" s="80"/>
      <c r="H635" s="80"/>
      <c r="I635" s="80"/>
      <c r="J635" s="80"/>
      <c r="K635" s="515"/>
    </row>
    <row r="636" spans="1:11" s="922" customFormat="1" ht="15.75">
      <c r="A636" s="79"/>
      <c r="B636" s="80"/>
      <c r="C636" s="80"/>
      <c r="D636" s="80"/>
      <c r="E636" s="80"/>
      <c r="F636" s="80"/>
      <c r="G636" s="80"/>
      <c r="H636" s="80"/>
      <c r="I636" s="80"/>
      <c r="J636" s="80"/>
      <c r="K636" s="515"/>
    </row>
    <row r="637" spans="1:11" s="922" customFormat="1" ht="15.75">
      <c r="A637" s="79"/>
      <c r="B637" s="80"/>
      <c r="C637" s="80"/>
      <c r="D637" s="80"/>
      <c r="E637" s="80"/>
      <c r="F637" s="80"/>
      <c r="G637" s="80"/>
      <c r="H637" s="80"/>
      <c r="I637" s="80"/>
      <c r="J637" s="80"/>
      <c r="K637" s="515"/>
    </row>
    <row r="638" spans="1:11" s="922" customFormat="1" ht="15.75">
      <c r="A638" s="79"/>
      <c r="B638" s="80"/>
      <c r="C638" s="80"/>
      <c r="D638" s="80"/>
      <c r="E638" s="80"/>
      <c r="F638" s="80"/>
      <c r="G638" s="80"/>
      <c r="H638" s="80"/>
      <c r="I638" s="80"/>
      <c r="J638" s="80"/>
      <c r="K638" s="515"/>
    </row>
    <row r="639" spans="1:11" s="922" customFormat="1" ht="15.75">
      <c r="A639" s="79"/>
      <c r="B639" s="80"/>
      <c r="C639" s="80"/>
      <c r="D639" s="80"/>
      <c r="E639" s="80"/>
      <c r="F639" s="80"/>
      <c r="G639" s="80"/>
      <c r="H639" s="80"/>
      <c r="I639" s="80"/>
      <c r="J639" s="80"/>
      <c r="K639" s="515"/>
    </row>
    <row r="640" spans="1:11" s="922" customFormat="1" ht="15.75">
      <c r="A640" s="79"/>
      <c r="B640" s="80"/>
      <c r="C640" s="80"/>
      <c r="D640" s="80"/>
      <c r="E640" s="80"/>
      <c r="F640" s="80"/>
      <c r="G640" s="80"/>
      <c r="H640" s="80"/>
      <c r="I640" s="80"/>
      <c r="J640" s="80"/>
      <c r="K640" s="515"/>
    </row>
    <row r="641" spans="1:11" s="922" customFormat="1" ht="15.75">
      <c r="A641" s="79"/>
      <c r="B641" s="80"/>
      <c r="C641" s="80"/>
      <c r="D641" s="80"/>
      <c r="E641" s="80"/>
      <c r="F641" s="80"/>
      <c r="G641" s="80"/>
      <c r="H641" s="80"/>
      <c r="I641" s="80"/>
      <c r="J641" s="80"/>
      <c r="K641" s="515"/>
    </row>
    <row r="642" spans="1:11" s="922" customFormat="1" ht="15.75">
      <c r="A642" s="79"/>
      <c r="B642" s="80"/>
      <c r="C642" s="80"/>
      <c r="D642" s="80"/>
      <c r="E642" s="80"/>
      <c r="F642" s="80"/>
      <c r="G642" s="80"/>
      <c r="H642" s="80"/>
      <c r="I642" s="80"/>
      <c r="J642" s="80"/>
      <c r="K642" s="515"/>
    </row>
    <row r="643" spans="1:11" s="922" customFormat="1" ht="15.75">
      <c r="A643" s="79"/>
      <c r="B643" s="80"/>
      <c r="C643" s="80"/>
      <c r="D643" s="80"/>
      <c r="E643" s="80"/>
      <c r="F643" s="80"/>
      <c r="G643" s="80"/>
      <c r="H643" s="80"/>
      <c r="I643" s="80"/>
      <c r="J643" s="80"/>
      <c r="K643" s="515"/>
    </row>
    <row r="644" spans="1:11" s="922" customFormat="1" ht="15.75">
      <c r="A644" s="79"/>
      <c r="B644" s="80"/>
      <c r="C644" s="80"/>
      <c r="D644" s="80"/>
      <c r="E644" s="80"/>
      <c r="F644" s="80"/>
      <c r="G644" s="80"/>
      <c r="H644" s="80"/>
      <c r="I644" s="80"/>
      <c r="J644" s="80"/>
      <c r="K644" s="515"/>
    </row>
    <row r="645" spans="1:11" s="922" customFormat="1" ht="15.75">
      <c r="A645" s="79"/>
      <c r="B645" s="80"/>
      <c r="C645" s="80"/>
      <c r="D645" s="80"/>
      <c r="E645" s="80"/>
      <c r="F645" s="80"/>
      <c r="G645" s="80"/>
      <c r="H645" s="80"/>
      <c r="I645" s="80"/>
      <c r="J645" s="80"/>
      <c r="K645" s="515"/>
    </row>
    <row r="646" spans="1:11" s="922" customFormat="1" ht="15.75">
      <c r="A646" s="79"/>
      <c r="B646" s="80"/>
      <c r="C646" s="80"/>
      <c r="D646" s="80"/>
      <c r="E646" s="80"/>
      <c r="F646" s="80"/>
      <c r="G646" s="80"/>
      <c r="H646" s="80"/>
      <c r="I646" s="80"/>
      <c r="J646" s="80"/>
      <c r="K646" s="515"/>
    </row>
    <row r="647" spans="1:11" s="922" customFormat="1" ht="15.75">
      <c r="A647" s="79"/>
      <c r="B647" s="80"/>
      <c r="C647" s="80"/>
      <c r="D647" s="80"/>
      <c r="E647" s="80"/>
      <c r="F647" s="80"/>
      <c r="G647" s="80"/>
      <c r="H647" s="80"/>
      <c r="I647" s="80"/>
      <c r="J647" s="80"/>
      <c r="K647" s="515"/>
    </row>
    <row r="648" spans="1:11" s="922" customFormat="1" ht="15.75">
      <c r="A648" s="79"/>
      <c r="B648" s="80"/>
      <c r="C648" s="80"/>
      <c r="D648" s="80"/>
      <c r="E648" s="80"/>
      <c r="F648" s="80"/>
      <c r="G648" s="80"/>
      <c r="H648" s="80"/>
      <c r="I648" s="80"/>
      <c r="J648" s="80"/>
      <c r="K648" s="515"/>
    </row>
    <row r="649" spans="1:11" s="922" customFormat="1" ht="15.75">
      <c r="A649" s="79"/>
      <c r="B649" s="80"/>
      <c r="C649" s="80"/>
      <c r="D649" s="80"/>
      <c r="E649" s="80"/>
      <c r="F649" s="80"/>
      <c r="G649" s="80"/>
      <c r="H649" s="80"/>
      <c r="I649" s="80"/>
      <c r="J649" s="80"/>
      <c r="K649" s="515"/>
    </row>
  </sheetData>
  <mergeCells count="17">
    <mergeCell ref="A137:J137"/>
    <mergeCell ref="A136:J136"/>
    <mergeCell ref="A48:J48"/>
    <mergeCell ref="A49:J49"/>
    <mergeCell ref="A92:J92"/>
    <mergeCell ref="A93:J93"/>
    <mergeCell ref="A135:J135"/>
    <mergeCell ref="A91:J91"/>
    <mergeCell ref="A134:J134"/>
    <mergeCell ref="A90:J90"/>
    <mergeCell ref="A46:J46"/>
    <mergeCell ref="A47:J47"/>
    <mergeCell ref="A2:J2"/>
    <mergeCell ref="A3:J3"/>
    <mergeCell ref="A4:J4"/>
    <mergeCell ref="A5:J5"/>
    <mergeCell ref="A43:I43"/>
  </mergeCells>
  <pageMargins left="0.75" right="0.75" top="1" bottom="1" header="0.5" footer="0.5"/>
  <pageSetup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0"/>
  <sheetViews>
    <sheetView showGridLines="0" zoomScaleNormal="100" workbookViewId="0">
      <selection activeCell="B16" sqref="B16"/>
    </sheetView>
  </sheetViews>
  <sheetFormatPr defaultColWidth="11.42578125" defaultRowHeight="15"/>
  <cols>
    <col min="1" max="1" width="74.5703125" style="81" customWidth="1"/>
    <col min="2" max="6" width="12.5703125" style="80" customWidth="1"/>
    <col min="7" max="7" width="1.85546875" style="85" customWidth="1"/>
    <col min="8" max="8" width="9.140625" style="738" customWidth="1"/>
    <col min="9" max="9" width="10.7109375" style="738" bestFit="1" customWidth="1"/>
    <col min="10" max="256" width="11.42578125" style="738"/>
    <col min="257" max="257" width="64.85546875" style="738" customWidth="1"/>
    <col min="258" max="262" width="12.5703125" style="738" customWidth="1"/>
    <col min="263" max="263" width="1.85546875" style="738" customWidth="1"/>
    <col min="264" max="264" width="9.140625" style="738" customWidth="1"/>
    <col min="265" max="265" width="10.7109375" style="738" bestFit="1" customWidth="1"/>
    <col min="266" max="512" width="11.42578125" style="738"/>
    <col min="513" max="513" width="64.85546875" style="738" customWidth="1"/>
    <col min="514" max="518" width="12.5703125" style="738" customWidth="1"/>
    <col min="519" max="519" width="1.85546875" style="738" customWidth="1"/>
    <col min="520" max="520" width="9.140625" style="738" customWidth="1"/>
    <col min="521" max="521" width="10.7109375" style="738" bestFit="1" customWidth="1"/>
    <col min="522" max="768" width="11.42578125" style="738"/>
    <col min="769" max="769" width="64.85546875" style="738" customWidth="1"/>
    <col min="770" max="774" width="12.5703125" style="738" customWidth="1"/>
    <col min="775" max="775" width="1.85546875" style="738" customWidth="1"/>
    <col min="776" max="776" width="9.140625" style="738" customWidth="1"/>
    <col min="777" max="777" width="10.7109375" style="738" bestFit="1" customWidth="1"/>
    <col min="778" max="1024" width="11.42578125" style="738"/>
    <col min="1025" max="1025" width="64.85546875" style="738" customWidth="1"/>
    <col min="1026" max="1030" width="12.5703125" style="738" customWidth="1"/>
    <col min="1031" max="1031" width="1.85546875" style="738" customWidth="1"/>
    <col min="1032" max="1032" width="9.140625" style="738" customWidth="1"/>
    <col min="1033" max="1033" width="10.7109375" style="738" bestFit="1" customWidth="1"/>
    <col min="1034" max="1280" width="11.42578125" style="738"/>
    <col min="1281" max="1281" width="64.85546875" style="738" customWidth="1"/>
    <col min="1282" max="1286" width="12.5703125" style="738" customWidth="1"/>
    <col min="1287" max="1287" width="1.85546875" style="738" customWidth="1"/>
    <col min="1288" max="1288" width="9.140625" style="738" customWidth="1"/>
    <col min="1289" max="1289" width="10.7109375" style="738" bestFit="1" customWidth="1"/>
    <col min="1290" max="1536" width="11.42578125" style="738"/>
    <col min="1537" max="1537" width="64.85546875" style="738" customWidth="1"/>
    <col min="1538" max="1542" width="12.5703125" style="738" customWidth="1"/>
    <col min="1543" max="1543" width="1.85546875" style="738" customWidth="1"/>
    <col min="1544" max="1544" width="9.140625" style="738" customWidth="1"/>
    <col min="1545" max="1545" width="10.7109375" style="738" bestFit="1" customWidth="1"/>
    <col min="1546" max="1792" width="11.42578125" style="738"/>
    <col min="1793" max="1793" width="64.85546875" style="738" customWidth="1"/>
    <col min="1794" max="1798" width="12.5703125" style="738" customWidth="1"/>
    <col min="1799" max="1799" width="1.85546875" style="738" customWidth="1"/>
    <col min="1800" max="1800" width="9.140625" style="738" customWidth="1"/>
    <col min="1801" max="1801" width="10.7109375" style="738" bestFit="1" customWidth="1"/>
    <col min="1802" max="2048" width="11.42578125" style="738"/>
    <col min="2049" max="2049" width="64.85546875" style="738" customWidth="1"/>
    <col min="2050" max="2054" width="12.5703125" style="738" customWidth="1"/>
    <col min="2055" max="2055" width="1.85546875" style="738" customWidth="1"/>
    <col min="2056" max="2056" width="9.140625" style="738" customWidth="1"/>
    <col min="2057" max="2057" width="10.7109375" style="738" bestFit="1" customWidth="1"/>
    <col min="2058" max="2304" width="11.42578125" style="738"/>
    <col min="2305" max="2305" width="64.85546875" style="738" customWidth="1"/>
    <col min="2306" max="2310" width="12.5703125" style="738" customWidth="1"/>
    <col min="2311" max="2311" width="1.85546875" style="738" customWidth="1"/>
    <col min="2312" max="2312" width="9.140625" style="738" customWidth="1"/>
    <col min="2313" max="2313" width="10.7109375" style="738" bestFit="1" customWidth="1"/>
    <col min="2314" max="2560" width="11.42578125" style="738"/>
    <col min="2561" max="2561" width="64.85546875" style="738" customWidth="1"/>
    <col min="2562" max="2566" width="12.5703125" style="738" customWidth="1"/>
    <col min="2567" max="2567" width="1.85546875" style="738" customWidth="1"/>
    <col min="2568" max="2568" width="9.140625" style="738" customWidth="1"/>
    <col min="2569" max="2569" width="10.7109375" style="738" bestFit="1" customWidth="1"/>
    <col min="2570" max="2816" width="11.42578125" style="738"/>
    <col min="2817" max="2817" width="64.85546875" style="738" customWidth="1"/>
    <col min="2818" max="2822" width="12.5703125" style="738" customWidth="1"/>
    <col min="2823" max="2823" width="1.85546875" style="738" customWidth="1"/>
    <col min="2824" max="2824" width="9.140625" style="738" customWidth="1"/>
    <col min="2825" max="2825" width="10.7109375" style="738" bestFit="1" customWidth="1"/>
    <col min="2826" max="3072" width="11.42578125" style="738"/>
    <col min="3073" max="3073" width="64.85546875" style="738" customWidth="1"/>
    <col min="3074" max="3078" width="12.5703125" style="738" customWidth="1"/>
    <col min="3079" max="3079" width="1.85546875" style="738" customWidth="1"/>
    <col min="3080" max="3080" width="9.140625" style="738" customWidth="1"/>
    <col min="3081" max="3081" width="10.7109375" style="738" bestFit="1" customWidth="1"/>
    <col min="3082" max="3328" width="11.42578125" style="738"/>
    <col min="3329" max="3329" width="64.85546875" style="738" customWidth="1"/>
    <col min="3330" max="3334" width="12.5703125" style="738" customWidth="1"/>
    <col min="3335" max="3335" width="1.85546875" style="738" customWidth="1"/>
    <col min="3336" max="3336" width="9.140625" style="738" customWidth="1"/>
    <col min="3337" max="3337" width="10.7109375" style="738" bestFit="1" customWidth="1"/>
    <col min="3338" max="3584" width="11.42578125" style="738"/>
    <col min="3585" max="3585" width="64.85546875" style="738" customWidth="1"/>
    <col min="3586" max="3590" width="12.5703125" style="738" customWidth="1"/>
    <col min="3591" max="3591" width="1.85546875" style="738" customWidth="1"/>
    <col min="3592" max="3592" width="9.140625" style="738" customWidth="1"/>
    <col min="3593" max="3593" width="10.7109375" style="738" bestFit="1" customWidth="1"/>
    <col min="3594" max="3840" width="11.42578125" style="738"/>
    <col min="3841" max="3841" width="64.85546875" style="738" customWidth="1"/>
    <col min="3842" max="3846" width="12.5703125" style="738" customWidth="1"/>
    <col min="3847" max="3847" width="1.85546875" style="738" customWidth="1"/>
    <col min="3848" max="3848" width="9.140625" style="738" customWidth="1"/>
    <col min="3849" max="3849" width="10.7109375" style="738" bestFit="1" customWidth="1"/>
    <col min="3850" max="4096" width="11.42578125" style="738"/>
    <col min="4097" max="4097" width="64.85546875" style="738" customWidth="1"/>
    <col min="4098" max="4102" width="12.5703125" style="738" customWidth="1"/>
    <col min="4103" max="4103" width="1.85546875" style="738" customWidth="1"/>
    <col min="4104" max="4104" width="9.140625" style="738" customWidth="1"/>
    <col min="4105" max="4105" width="10.7109375" style="738" bestFit="1" customWidth="1"/>
    <col min="4106" max="4352" width="11.42578125" style="738"/>
    <col min="4353" max="4353" width="64.85546875" style="738" customWidth="1"/>
    <col min="4354" max="4358" width="12.5703125" style="738" customWidth="1"/>
    <col min="4359" max="4359" width="1.85546875" style="738" customWidth="1"/>
    <col min="4360" max="4360" width="9.140625" style="738" customWidth="1"/>
    <col min="4361" max="4361" width="10.7109375" style="738" bestFit="1" customWidth="1"/>
    <col min="4362" max="4608" width="11.42578125" style="738"/>
    <col min="4609" max="4609" width="64.85546875" style="738" customWidth="1"/>
    <col min="4610" max="4614" width="12.5703125" style="738" customWidth="1"/>
    <col min="4615" max="4615" width="1.85546875" style="738" customWidth="1"/>
    <col min="4616" max="4616" width="9.140625" style="738" customWidth="1"/>
    <col min="4617" max="4617" width="10.7109375" style="738" bestFit="1" customWidth="1"/>
    <col min="4618" max="4864" width="11.42578125" style="738"/>
    <col min="4865" max="4865" width="64.85546875" style="738" customWidth="1"/>
    <col min="4866" max="4870" width="12.5703125" style="738" customWidth="1"/>
    <col min="4871" max="4871" width="1.85546875" style="738" customWidth="1"/>
    <col min="4872" max="4872" width="9.140625" style="738" customWidth="1"/>
    <col min="4873" max="4873" width="10.7109375" style="738" bestFit="1" customWidth="1"/>
    <col min="4874" max="5120" width="11.42578125" style="738"/>
    <col min="5121" max="5121" width="64.85546875" style="738" customWidth="1"/>
    <col min="5122" max="5126" width="12.5703125" style="738" customWidth="1"/>
    <col min="5127" max="5127" width="1.85546875" style="738" customWidth="1"/>
    <col min="5128" max="5128" width="9.140625" style="738" customWidth="1"/>
    <col min="5129" max="5129" width="10.7109375" style="738" bestFit="1" customWidth="1"/>
    <col min="5130" max="5376" width="11.42578125" style="738"/>
    <col min="5377" max="5377" width="64.85546875" style="738" customWidth="1"/>
    <col min="5378" max="5382" width="12.5703125" style="738" customWidth="1"/>
    <col min="5383" max="5383" width="1.85546875" style="738" customWidth="1"/>
    <col min="5384" max="5384" width="9.140625" style="738" customWidth="1"/>
    <col min="5385" max="5385" width="10.7109375" style="738" bestFit="1" customWidth="1"/>
    <col min="5386" max="5632" width="11.42578125" style="738"/>
    <col min="5633" max="5633" width="64.85546875" style="738" customWidth="1"/>
    <col min="5634" max="5638" width="12.5703125" style="738" customWidth="1"/>
    <col min="5639" max="5639" width="1.85546875" style="738" customWidth="1"/>
    <col min="5640" max="5640" width="9.140625" style="738" customWidth="1"/>
    <col min="5641" max="5641" width="10.7109375" style="738" bestFit="1" customWidth="1"/>
    <col min="5642" max="5888" width="11.42578125" style="738"/>
    <col min="5889" max="5889" width="64.85546875" style="738" customWidth="1"/>
    <col min="5890" max="5894" width="12.5703125" style="738" customWidth="1"/>
    <col min="5895" max="5895" width="1.85546875" style="738" customWidth="1"/>
    <col min="5896" max="5896" width="9.140625" style="738" customWidth="1"/>
    <col min="5897" max="5897" width="10.7109375" style="738" bestFit="1" customWidth="1"/>
    <col min="5898" max="6144" width="11.42578125" style="738"/>
    <col min="6145" max="6145" width="64.85546875" style="738" customWidth="1"/>
    <col min="6146" max="6150" width="12.5703125" style="738" customWidth="1"/>
    <col min="6151" max="6151" width="1.85546875" style="738" customWidth="1"/>
    <col min="6152" max="6152" width="9.140625" style="738" customWidth="1"/>
    <col min="6153" max="6153" width="10.7109375" style="738" bestFit="1" customWidth="1"/>
    <col min="6154" max="6400" width="11.42578125" style="738"/>
    <col min="6401" max="6401" width="64.85546875" style="738" customWidth="1"/>
    <col min="6402" max="6406" width="12.5703125" style="738" customWidth="1"/>
    <col min="6407" max="6407" width="1.85546875" style="738" customWidth="1"/>
    <col min="6408" max="6408" width="9.140625" style="738" customWidth="1"/>
    <col min="6409" max="6409" width="10.7109375" style="738" bestFit="1" customWidth="1"/>
    <col min="6410" max="6656" width="11.42578125" style="738"/>
    <col min="6657" max="6657" width="64.85546875" style="738" customWidth="1"/>
    <col min="6658" max="6662" width="12.5703125" style="738" customWidth="1"/>
    <col min="6663" max="6663" width="1.85546875" style="738" customWidth="1"/>
    <col min="6664" max="6664" width="9.140625" style="738" customWidth="1"/>
    <col min="6665" max="6665" width="10.7109375" style="738" bestFit="1" customWidth="1"/>
    <col min="6666" max="6912" width="11.42578125" style="738"/>
    <col min="6913" max="6913" width="64.85546875" style="738" customWidth="1"/>
    <col min="6914" max="6918" width="12.5703125" style="738" customWidth="1"/>
    <col min="6919" max="6919" width="1.85546875" style="738" customWidth="1"/>
    <col min="6920" max="6920" width="9.140625" style="738" customWidth="1"/>
    <col min="6921" max="6921" width="10.7109375" style="738" bestFit="1" customWidth="1"/>
    <col min="6922" max="7168" width="11.42578125" style="738"/>
    <col min="7169" max="7169" width="64.85546875" style="738" customWidth="1"/>
    <col min="7170" max="7174" width="12.5703125" style="738" customWidth="1"/>
    <col min="7175" max="7175" width="1.85546875" style="738" customWidth="1"/>
    <col min="7176" max="7176" width="9.140625" style="738" customWidth="1"/>
    <col min="7177" max="7177" width="10.7109375" style="738" bestFit="1" customWidth="1"/>
    <col min="7178" max="7424" width="11.42578125" style="738"/>
    <col min="7425" max="7425" width="64.85546875" style="738" customWidth="1"/>
    <col min="7426" max="7430" width="12.5703125" style="738" customWidth="1"/>
    <col min="7431" max="7431" width="1.85546875" style="738" customWidth="1"/>
    <col min="7432" max="7432" width="9.140625" style="738" customWidth="1"/>
    <col min="7433" max="7433" width="10.7109375" style="738" bestFit="1" customWidth="1"/>
    <col min="7434" max="7680" width="11.42578125" style="738"/>
    <col min="7681" max="7681" width="64.85546875" style="738" customWidth="1"/>
    <col min="7682" max="7686" width="12.5703125" style="738" customWidth="1"/>
    <col min="7687" max="7687" width="1.85546875" style="738" customWidth="1"/>
    <col min="7688" max="7688" width="9.140625" style="738" customWidth="1"/>
    <col min="7689" max="7689" width="10.7109375" style="738" bestFit="1" customWidth="1"/>
    <col min="7690" max="7936" width="11.42578125" style="738"/>
    <col min="7937" max="7937" width="64.85546875" style="738" customWidth="1"/>
    <col min="7938" max="7942" width="12.5703125" style="738" customWidth="1"/>
    <col min="7943" max="7943" width="1.85546875" style="738" customWidth="1"/>
    <col min="7944" max="7944" width="9.140625" style="738" customWidth="1"/>
    <col min="7945" max="7945" width="10.7109375" style="738" bestFit="1" customWidth="1"/>
    <col min="7946" max="8192" width="11.42578125" style="738"/>
    <col min="8193" max="8193" width="64.85546875" style="738" customWidth="1"/>
    <col min="8194" max="8198" width="12.5703125" style="738" customWidth="1"/>
    <col min="8199" max="8199" width="1.85546875" style="738" customWidth="1"/>
    <col min="8200" max="8200" width="9.140625" style="738" customWidth="1"/>
    <col min="8201" max="8201" width="10.7109375" style="738" bestFit="1" customWidth="1"/>
    <col min="8202" max="8448" width="11.42578125" style="738"/>
    <col min="8449" max="8449" width="64.85546875" style="738" customWidth="1"/>
    <col min="8450" max="8454" width="12.5703125" style="738" customWidth="1"/>
    <col min="8455" max="8455" width="1.85546875" style="738" customWidth="1"/>
    <col min="8456" max="8456" width="9.140625" style="738" customWidth="1"/>
    <col min="8457" max="8457" width="10.7109375" style="738" bestFit="1" customWidth="1"/>
    <col min="8458" max="8704" width="11.42578125" style="738"/>
    <col min="8705" max="8705" width="64.85546875" style="738" customWidth="1"/>
    <col min="8706" max="8710" width="12.5703125" style="738" customWidth="1"/>
    <col min="8711" max="8711" width="1.85546875" style="738" customWidth="1"/>
    <col min="8712" max="8712" width="9.140625" style="738" customWidth="1"/>
    <col min="8713" max="8713" width="10.7109375" style="738" bestFit="1" customWidth="1"/>
    <col min="8714" max="8960" width="11.42578125" style="738"/>
    <col min="8961" max="8961" width="64.85546875" style="738" customWidth="1"/>
    <col min="8962" max="8966" width="12.5703125" style="738" customWidth="1"/>
    <col min="8967" max="8967" width="1.85546875" style="738" customWidth="1"/>
    <col min="8968" max="8968" width="9.140625" style="738" customWidth="1"/>
    <col min="8969" max="8969" width="10.7109375" style="738" bestFit="1" customWidth="1"/>
    <col min="8970" max="9216" width="11.42578125" style="738"/>
    <col min="9217" max="9217" width="64.85546875" style="738" customWidth="1"/>
    <col min="9218" max="9222" width="12.5703125" style="738" customWidth="1"/>
    <col min="9223" max="9223" width="1.85546875" style="738" customWidth="1"/>
    <col min="9224" max="9224" width="9.140625" style="738" customWidth="1"/>
    <col min="9225" max="9225" width="10.7109375" style="738" bestFit="1" customWidth="1"/>
    <col min="9226" max="9472" width="11.42578125" style="738"/>
    <col min="9473" max="9473" width="64.85546875" style="738" customWidth="1"/>
    <col min="9474" max="9478" width="12.5703125" style="738" customWidth="1"/>
    <col min="9479" max="9479" width="1.85546875" style="738" customWidth="1"/>
    <col min="9480" max="9480" width="9.140625" style="738" customWidth="1"/>
    <col min="9481" max="9481" width="10.7109375" style="738" bestFit="1" customWidth="1"/>
    <col min="9482" max="9728" width="11.42578125" style="738"/>
    <col min="9729" max="9729" width="64.85546875" style="738" customWidth="1"/>
    <col min="9730" max="9734" width="12.5703125" style="738" customWidth="1"/>
    <col min="9735" max="9735" width="1.85546875" style="738" customWidth="1"/>
    <col min="9736" max="9736" width="9.140625" style="738" customWidth="1"/>
    <col min="9737" max="9737" width="10.7109375" style="738" bestFit="1" customWidth="1"/>
    <col min="9738" max="9984" width="11.42578125" style="738"/>
    <col min="9985" max="9985" width="64.85546875" style="738" customWidth="1"/>
    <col min="9986" max="9990" width="12.5703125" style="738" customWidth="1"/>
    <col min="9991" max="9991" width="1.85546875" style="738" customWidth="1"/>
    <col min="9992" max="9992" width="9.140625" style="738" customWidth="1"/>
    <col min="9993" max="9993" width="10.7109375" style="738" bestFit="1" customWidth="1"/>
    <col min="9994" max="10240" width="11.42578125" style="738"/>
    <col min="10241" max="10241" width="64.85546875" style="738" customWidth="1"/>
    <col min="10242" max="10246" width="12.5703125" style="738" customWidth="1"/>
    <col min="10247" max="10247" width="1.85546875" style="738" customWidth="1"/>
    <col min="10248" max="10248" width="9.140625" style="738" customWidth="1"/>
    <col min="10249" max="10249" width="10.7109375" style="738" bestFit="1" customWidth="1"/>
    <col min="10250" max="10496" width="11.42578125" style="738"/>
    <col min="10497" max="10497" width="64.85546875" style="738" customWidth="1"/>
    <col min="10498" max="10502" width="12.5703125" style="738" customWidth="1"/>
    <col min="10503" max="10503" width="1.85546875" style="738" customWidth="1"/>
    <col min="10504" max="10504" width="9.140625" style="738" customWidth="1"/>
    <col min="10505" max="10505" width="10.7109375" style="738" bestFit="1" customWidth="1"/>
    <col min="10506" max="10752" width="11.42578125" style="738"/>
    <col min="10753" max="10753" width="64.85546875" style="738" customWidth="1"/>
    <col min="10754" max="10758" width="12.5703125" style="738" customWidth="1"/>
    <col min="10759" max="10759" width="1.85546875" style="738" customWidth="1"/>
    <col min="10760" max="10760" width="9.140625" style="738" customWidth="1"/>
    <col min="10761" max="10761" width="10.7109375" style="738" bestFit="1" customWidth="1"/>
    <col min="10762" max="11008" width="11.42578125" style="738"/>
    <col min="11009" max="11009" width="64.85546875" style="738" customWidth="1"/>
    <col min="11010" max="11014" width="12.5703125" style="738" customWidth="1"/>
    <col min="11015" max="11015" width="1.85546875" style="738" customWidth="1"/>
    <col min="11016" max="11016" width="9.140625" style="738" customWidth="1"/>
    <col min="11017" max="11017" width="10.7109375" style="738" bestFit="1" customWidth="1"/>
    <col min="11018" max="11264" width="11.42578125" style="738"/>
    <col min="11265" max="11265" width="64.85546875" style="738" customWidth="1"/>
    <col min="11266" max="11270" width="12.5703125" style="738" customWidth="1"/>
    <col min="11271" max="11271" width="1.85546875" style="738" customWidth="1"/>
    <col min="11272" max="11272" width="9.140625" style="738" customWidth="1"/>
    <col min="11273" max="11273" width="10.7109375" style="738" bestFit="1" customWidth="1"/>
    <col min="11274" max="11520" width="11.42578125" style="738"/>
    <col min="11521" max="11521" width="64.85546875" style="738" customWidth="1"/>
    <col min="11522" max="11526" width="12.5703125" style="738" customWidth="1"/>
    <col min="11527" max="11527" width="1.85546875" style="738" customWidth="1"/>
    <col min="11528" max="11528" width="9.140625" style="738" customWidth="1"/>
    <col min="11529" max="11529" width="10.7109375" style="738" bestFit="1" customWidth="1"/>
    <col min="11530" max="11776" width="11.42578125" style="738"/>
    <col min="11777" max="11777" width="64.85546875" style="738" customWidth="1"/>
    <col min="11778" max="11782" width="12.5703125" style="738" customWidth="1"/>
    <col min="11783" max="11783" width="1.85546875" style="738" customWidth="1"/>
    <col min="11784" max="11784" width="9.140625" style="738" customWidth="1"/>
    <col min="11785" max="11785" width="10.7109375" style="738" bestFit="1" customWidth="1"/>
    <col min="11786" max="12032" width="11.42578125" style="738"/>
    <col min="12033" max="12033" width="64.85546875" style="738" customWidth="1"/>
    <col min="12034" max="12038" width="12.5703125" style="738" customWidth="1"/>
    <col min="12039" max="12039" width="1.85546875" style="738" customWidth="1"/>
    <col min="12040" max="12040" width="9.140625" style="738" customWidth="1"/>
    <col min="12041" max="12041" width="10.7109375" style="738" bestFit="1" customWidth="1"/>
    <col min="12042" max="12288" width="11.42578125" style="738"/>
    <col min="12289" max="12289" width="64.85546875" style="738" customWidth="1"/>
    <col min="12290" max="12294" width="12.5703125" style="738" customWidth="1"/>
    <col min="12295" max="12295" width="1.85546875" style="738" customWidth="1"/>
    <col min="12296" max="12296" width="9.140625" style="738" customWidth="1"/>
    <col min="12297" max="12297" width="10.7109375" style="738" bestFit="1" customWidth="1"/>
    <col min="12298" max="12544" width="11.42578125" style="738"/>
    <col min="12545" max="12545" width="64.85546875" style="738" customWidth="1"/>
    <col min="12546" max="12550" width="12.5703125" style="738" customWidth="1"/>
    <col min="12551" max="12551" width="1.85546875" style="738" customWidth="1"/>
    <col min="12552" max="12552" width="9.140625" style="738" customWidth="1"/>
    <col min="12553" max="12553" width="10.7109375" style="738" bestFit="1" customWidth="1"/>
    <col min="12554" max="12800" width="11.42578125" style="738"/>
    <col min="12801" max="12801" width="64.85546875" style="738" customWidth="1"/>
    <col min="12802" max="12806" width="12.5703125" style="738" customWidth="1"/>
    <col min="12807" max="12807" width="1.85546875" style="738" customWidth="1"/>
    <col min="12808" max="12808" width="9.140625" style="738" customWidth="1"/>
    <col min="12809" max="12809" width="10.7109375" style="738" bestFit="1" customWidth="1"/>
    <col min="12810" max="13056" width="11.42578125" style="738"/>
    <col min="13057" max="13057" width="64.85546875" style="738" customWidth="1"/>
    <col min="13058" max="13062" width="12.5703125" style="738" customWidth="1"/>
    <col min="13063" max="13063" width="1.85546875" style="738" customWidth="1"/>
    <col min="13064" max="13064" width="9.140625" style="738" customWidth="1"/>
    <col min="13065" max="13065" width="10.7109375" style="738" bestFit="1" customWidth="1"/>
    <col min="13066" max="13312" width="11.42578125" style="738"/>
    <col min="13313" max="13313" width="64.85546875" style="738" customWidth="1"/>
    <col min="13314" max="13318" width="12.5703125" style="738" customWidth="1"/>
    <col min="13319" max="13319" width="1.85546875" style="738" customWidth="1"/>
    <col min="13320" max="13320" width="9.140625" style="738" customWidth="1"/>
    <col min="13321" max="13321" width="10.7109375" style="738" bestFit="1" customWidth="1"/>
    <col min="13322" max="13568" width="11.42578125" style="738"/>
    <col min="13569" max="13569" width="64.85546875" style="738" customWidth="1"/>
    <col min="13570" max="13574" width="12.5703125" style="738" customWidth="1"/>
    <col min="13575" max="13575" width="1.85546875" style="738" customWidth="1"/>
    <col min="13576" max="13576" width="9.140625" style="738" customWidth="1"/>
    <col min="13577" max="13577" width="10.7109375" style="738" bestFit="1" customWidth="1"/>
    <col min="13578" max="13824" width="11.42578125" style="738"/>
    <col min="13825" max="13825" width="64.85546875" style="738" customWidth="1"/>
    <col min="13826" max="13830" width="12.5703125" style="738" customWidth="1"/>
    <col min="13831" max="13831" width="1.85546875" style="738" customWidth="1"/>
    <col min="13832" max="13832" width="9.140625" style="738" customWidth="1"/>
    <col min="13833" max="13833" width="10.7109375" style="738" bestFit="1" customWidth="1"/>
    <col min="13834" max="14080" width="11.42578125" style="738"/>
    <col min="14081" max="14081" width="64.85546875" style="738" customWidth="1"/>
    <col min="14082" max="14086" width="12.5703125" style="738" customWidth="1"/>
    <col min="14087" max="14087" width="1.85546875" style="738" customWidth="1"/>
    <col min="14088" max="14088" width="9.140625" style="738" customWidth="1"/>
    <col min="14089" max="14089" width="10.7109375" style="738" bestFit="1" customWidth="1"/>
    <col min="14090" max="14336" width="11.42578125" style="738"/>
    <col min="14337" max="14337" width="64.85546875" style="738" customWidth="1"/>
    <col min="14338" max="14342" width="12.5703125" style="738" customWidth="1"/>
    <col min="14343" max="14343" width="1.85546875" style="738" customWidth="1"/>
    <col min="14344" max="14344" width="9.140625" style="738" customWidth="1"/>
    <col min="14345" max="14345" width="10.7109375" style="738" bestFit="1" customWidth="1"/>
    <col min="14346" max="14592" width="11.42578125" style="738"/>
    <col min="14593" max="14593" width="64.85546875" style="738" customWidth="1"/>
    <col min="14594" max="14598" width="12.5703125" style="738" customWidth="1"/>
    <col min="14599" max="14599" width="1.85546875" style="738" customWidth="1"/>
    <col min="14600" max="14600" width="9.140625" style="738" customWidth="1"/>
    <col min="14601" max="14601" width="10.7109375" style="738" bestFit="1" customWidth="1"/>
    <col min="14602" max="14848" width="11.42578125" style="738"/>
    <col min="14849" max="14849" width="64.85546875" style="738" customWidth="1"/>
    <col min="14850" max="14854" width="12.5703125" style="738" customWidth="1"/>
    <col min="14855" max="14855" width="1.85546875" style="738" customWidth="1"/>
    <col min="14856" max="14856" width="9.140625" style="738" customWidth="1"/>
    <col min="14857" max="14857" width="10.7109375" style="738" bestFit="1" customWidth="1"/>
    <col min="14858" max="15104" width="11.42578125" style="738"/>
    <col min="15105" max="15105" width="64.85546875" style="738" customWidth="1"/>
    <col min="15106" max="15110" width="12.5703125" style="738" customWidth="1"/>
    <col min="15111" max="15111" width="1.85546875" style="738" customWidth="1"/>
    <col min="15112" max="15112" width="9.140625" style="738" customWidth="1"/>
    <col min="15113" max="15113" width="10.7109375" style="738" bestFit="1" customWidth="1"/>
    <col min="15114" max="15360" width="11.42578125" style="738"/>
    <col min="15361" max="15361" width="64.85546875" style="738" customWidth="1"/>
    <col min="15362" max="15366" width="12.5703125" style="738" customWidth="1"/>
    <col min="15367" max="15367" width="1.85546875" style="738" customWidth="1"/>
    <col min="15368" max="15368" width="9.140625" style="738" customWidth="1"/>
    <col min="15369" max="15369" width="10.7109375" style="738" bestFit="1" customWidth="1"/>
    <col min="15370" max="15616" width="11.42578125" style="738"/>
    <col min="15617" max="15617" width="64.85546875" style="738" customWidth="1"/>
    <col min="15618" max="15622" width="12.5703125" style="738" customWidth="1"/>
    <col min="15623" max="15623" width="1.85546875" style="738" customWidth="1"/>
    <col min="15624" max="15624" width="9.140625" style="738" customWidth="1"/>
    <col min="15625" max="15625" width="10.7109375" style="738" bestFit="1" customWidth="1"/>
    <col min="15626" max="15872" width="11.42578125" style="738"/>
    <col min="15873" max="15873" width="64.85546875" style="738" customWidth="1"/>
    <col min="15874" max="15878" width="12.5703125" style="738" customWidth="1"/>
    <col min="15879" max="15879" width="1.85546875" style="738" customWidth="1"/>
    <col min="15880" max="15880" width="9.140625" style="738" customWidth="1"/>
    <col min="15881" max="15881" width="10.7109375" style="738" bestFit="1" customWidth="1"/>
    <col min="15882" max="16128" width="11.42578125" style="738"/>
    <col min="16129" max="16129" width="64.85546875" style="738" customWidth="1"/>
    <col min="16130" max="16134" width="12.5703125" style="738" customWidth="1"/>
    <col min="16135" max="16135" width="1.85546875" style="738" customWidth="1"/>
    <col min="16136" max="16136" width="9.140625" style="738" customWidth="1"/>
    <col min="16137" max="16137" width="10.7109375" style="738" bestFit="1" customWidth="1"/>
    <col min="16138" max="16384" width="11.42578125" style="738"/>
  </cols>
  <sheetData>
    <row r="1" spans="1:6" s="38" customFormat="1" ht="2.25" customHeight="1">
      <c r="A1" s="82"/>
      <c r="B1" s="615"/>
      <c r="C1" s="615"/>
      <c r="D1" s="615"/>
      <c r="E1" s="615"/>
      <c r="F1" s="615"/>
    </row>
    <row r="2" spans="1:6" s="340" customFormat="1" ht="39" customHeight="1">
      <c r="A2" s="930" t="s">
        <v>887</v>
      </c>
      <c r="B2" s="930"/>
      <c r="C2" s="930"/>
      <c r="D2" s="930"/>
      <c r="E2" s="930"/>
      <c r="F2" s="930"/>
    </row>
    <row r="3" spans="1:6" s="340" customFormat="1" ht="20.25">
      <c r="A3" s="930" t="s">
        <v>1320</v>
      </c>
      <c r="B3" s="930"/>
      <c r="C3" s="930"/>
      <c r="D3" s="930"/>
      <c r="E3" s="930"/>
      <c r="F3" s="930"/>
    </row>
    <row r="4" spans="1:6" s="340" customFormat="1" ht="20.25">
      <c r="A4" s="930" t="s">
        <v>1527</v>
      </c>
      <c r="B4" s="930"/>
      <c r="C4" s="930"/>
      <c r="D4" s="930"/>
      <c r="E4" s="930"/>
      <c r="F4" s="930"/>
    </row>
    <row r="5" spans="1:6" s="323" customFormat="1" ht="20.25">
      <c r="A5" s="935" t="s">
        <v>1469</v>
      </c>
      <c r="B5" s="935"/>
      <c r="C5" s="935"/>
      <c r="D5" s="935"/>
      <c r="E5" s="935"/>
      <c r="F5" s="935"/>
    </row>
    <row r="6" spans="1:6" s="738" customFormat="1" ht="6" customHeight="1">
      <c r="A6" s="81"/>
      <c r="B6" s="80"/>
      <c r="C6" s="80"/>
      <c r="D6" s="80"/>
      <c r="E6" s="80"/>
      <c r="F6" s="80"/>
    </row>
    <row r="7" spans="1:6" s="738" customFormat="1" ht="4.5" customHeight="1" thickBot="1">
      <c r="A7" s="467"/>
      <c r="B7" s="616"/>
      <c r="C7" s="616"/>
      <c r="D7" s="616"/>
      <c r="E7" s="616"/>
      <c r="F7" s="616"/>
    </row>
    <row r="8" spans="1:6" s="739" customFormat="1" ht="12.75" thickTop="1" thickBot="1">
      <c r="A8" s="68"/>
      <c r="B8" s="617" t="s">
        <v>2</v>
      </c>
      <c r="C8" s="617" t="s">
        <v>3</v>
      </c>
      <c r="D8" s="617" t="s">
        <v>4</v>
      </c>
      <c r="E8" s="617" t="s">
        <v>5</v>
      </c>
      <c r="F8" s="617" t="s">
        <v>6</v>
      </c>
    </row>
    <row r="9" spans="1:6" s="739" customFormat="1" ht="12.75" thickTop="1" thickBot="1">
      <c r="A9" s="69" t="s">
        <v>7</v>
      </c>
      <c r="B9" s="73">
        <v>6022299.94441</v>
      </c>
      <c r="C9" s="73">
        <v>1662465.03804</v>
      </c>
      <c r="D9" s="73">
        <v>0.68600000000000005</v>
      </c>
      <c r="E9" s="73">
        <v>461.47361000000001</v>
      </c>
      <c r="F9" s="73">
        <v>7685227.1420600004</v>
      </c>
    </row>
    <row r="10" spans="1:6" s="739" customFormat="1" ht="12.75" thickTop="1" thickBot="1">
      <c r="A10" s="493" t="s">
        <v>8</v>
      </c>
      <c r="B10" s="70">
        <v>574530.58524000004</v>
      </c>
      <c r="C10" s="70">
        <v>277500.38085000002</v>
      </c>
      <c r="D10" s="70">
        <v>0.68600000000000005</v>
      </c>
      <c r="E10" s="70">
        <v>255.44144</v>
      </c>
      <c r="F10" s="70">
        <v>852287.09352999995</v>
      </c>
    </row>
    <row r="11" spans="1:6" s="739" customFormat="1" ht="12" thickTop="1">
      <c r="A11" s="542" t="s">
        <v>9</v>
      </c>
      <c r="B11" s="71">
        <v>224319.14646000002</v>
      </c>
      <c r="C11" s="71">
        <v>93539.036410000001</v>
      </c>
      <c r="D11" s="71">
        <v>0</v>
      </c>
      <c r="E11" s="71">
        <v>0</v>
      </c>
      <c r="F11" s="71">
        <v>317858.18287000002</v>
      </c>
    </row>
    <row r="12" spans="1:6" s="739" customFormat="1" ht="11.25">
      <c r="A12" s="542" t="s">
        <v>10</v>
      </c>
      <c r="B12" s="71">
        <v>160606.09636000003</v>
      </c>
      <c r="C12" s="71">
        <v>88920.699079999991</v>
      </c>
      <c r="D12" s="71">
        <v>0.68600000000000005</v>
      </c>
      <c r="E12" s="71">
        <v>255.44144</v>
      </c>
      <c r="F12" s="71">
        <v>249782.92288</v>
      </c>
    </row>
    <row r="13" spans="1:6" s="739" customFormat="1" ht="11.25">
      <c r="A13" s="542" t="s">
        <v>11</v>
      </c>
      <c r="B13" s="71">
        <v>189328.81915999998</v>
      </c>
      <c r="C13" s="71">
        <v>95040.641589999999</v>
      </c>
      <c r="D13" s="71">
        <v>0</v>
      </c>
      <c r="E13" s="71">
        <v>0</v>
      </c>
      <c r="F13" s="71">
        <v>284369.46075000003</v>
      </c>
    </row>
    <row r="14" spans="1:6" s="739" customFormat="1" ht="11.25">
      <c r="A14" s="542" t="s">
        <v>12</v>
      </c>
      <c r="B14" s="71">
        <v>0</v>
      </c>
      <c r="C14" s="71">
        <v>0</v>
      </c>
      <c r="D14" s="71">
        <v>0</v>
      </c>
      <c r="E14" s="71">
        <v>0</v>
      </c>
      <c r="F14" s="71">
        <v>0</v>
      </c>
    </row>
    <row r="15" spans="1:6" s="739" customFormat="1" ht="11.25">
      <c r="A15" s="542" t="s">
        <v>13</v>
      </c>
      <c r="B15" s="71">
        <v>0</v>
      </c>
      <c r="C15" s="71">
        <v>0</v>
      </c>
      <c r="D15" s="71">
        <v>0</v>
      </c>
      <c r="E15" s="71">
        <v>0</v>
      </c>
      <c r="F15" s="71">
        <v>0</v>
      </c>
    </row>
    <row r="16" spans="1:6" s="739" customFormat="1" ht="11.25">
      <c r="A16" s="542" t="s">
        <v>14</v>
      </c>
      <c r="B16" s="71">
        <v>271.62801000000002</v>
      </c>
      <c r="C16" s="71">
        <v>0</v>
      </c>
      <c r="D16" s="71">
        <v>0</v>
      </c>
      <c r="E16" s="71">
        <v>0</v>
      </c>
      <c r="F16" s="71">
        <v>271.62801000000002</v>
      </c>
    </row>
    <row r="17" spans="1:6" s="739" customFormat="1" ht="11.25">
      <c r="A17" s="542" t="s">
        <v>15</v>
      </c>
      <c r="B17" s="71">
        <v>6.0667499999999999</v>
      </c>
      <c r="C17" s="71">
        <v>3.7699999999999999E-3</v>
      </c>
      <c r="D17" s="71">
        <v>0</v>
      </c>
      <c r="E17" s="71">
        <v>0</v>
      </c>
      <c r="F17" s="71">
        <v>6.0705200000000001</v>
      </c>
    </row>
    <row r="18" spans="1:6" s="739" customFormat="1" ht="12" thickBot="1">
      <c r="A18" s="542" t="s">
        <v>16</v>
      </c>
      <c r="B18" s="71">
        <v>-1.1715</v>
      </c>
      <c r="C18" s="71">
        <v>0</v>
      </c>
      <c r="D18" s="71">
        <v>0</v>
      </c>
      <c r="E18" s="71">
        <v>0</v>
      </c>
      <c r="F18" s="71">
        <v>-1.1715</v>
      </c>
    </row>
    <row r="19" spans="1:6" s="739" customFormat="1" ht="12.75" thickTop="1" thickBot="1">
      <c r="A19" s="493" t="s">
        <v>17</v>
      </c>
      <c r="B19" s="70">
        <v>307312.67569999996</v>
      </c>
      <c r="C19" s="70">
        <v>772787.17997000006</v>
      </c>
      <c r="D19" s="70">
        <v>0</v>
      </c>
      <c r="E19" s="70">
        <v>206.03217000000001</v>
      </c>
      <c r="F19" s="70">
        <v>1080305.88784</v>
      </c>
    </row>
    <row r="20" spans="1:6" s="739" customFormat="1" ht="12" thickTop="1">
      <c r="A20" s="542" t="s">
        <v>18</v>
      </c>
      <c r="B20" s="71">
        <v>0</v>
      </c>
      <c r="C20" s="71">
        <v>0</v>
      </c>
      <c r="D20" s="71">
        <v>0</v>
      </c>
      <c r="E20" s="71">
        <v>0</v>
      </c>
      <c r="F20" s="71">
        <v>0</v>
      </c>
    </row>
    <row r="21" spans="1:6" s="739" customFormat="1" ht="11.25">
      <c r="A21" s="542" t="s">
        <v>19</v>
      </c>
      <c r="B21" s="71">
        <v>123696.43412999999</v>
      </c>
      <c r="C21" s="71">
        <v>23860.432489999999</v>
      </c>
      <c r="D21" s="71">
        <v>0</v>
      </c>
      <c r="E21" s="71">
        <v>203.79523</v>
      </c>
      <c r="F21" s="71">
        <v>147760.66185</v>
      </c>
    </row>
    <row r="22" spans="1:6" s="739" customFormat="1" ht="11.25">
      <c r="A22" s="542" t="s">
        <v>20</v>
      </c>
      <c r="B22" s="71">
        <v>0</v>
      </c>
      <c r="C22" s="71">
        <v>0</v>
      </c>
      <c r="D22" s="71">
        <v>0</v>
      </c>
      <c r="E22" s="71">
        <v>0</v>
      </c>
      <c r="F22" s="71">
        <v>0</v>
      </c>
    </row>
    <row r="23" spans="1:6" s="739" customFormat="1" ht="11.25">
      <c r="A23" s="542" t="s">
        <v>21</v>
      </c>
      <c r="B23" s="71">
        <v>0</v>
      </c>
      <c r="C23" s="71">
        <v>0</v>
      </c>
      <c r="D23" s="71">
        <v>0</v>
      </c>
      <c r="E23" s="71">
        <v>0</v>
      </c>
      <c r="F23" s="71">
        <v>0</v>
      </c>
    </row>
    <row r="24" spans="1:6" s="739" customFormat="1" ht="11.25">
      <c r="A24" s="542" t="s">
        <v>22</v>
      </c>
      <c r="B24" s="71">
        <v>40270.034879999999</v>
      </c>
      <c r="C24" s="71">
        <v>26016.361440000001</v>
      </c>
      <c r="D24" s="71">
        <v>0</v>
      </c>
      <c r="E24" s="71">
        <v>0</v>
      </c>
      <c r="F24" s="71">
        <v>66286.39632</v>
      </c>
    </row>
    <row r="25" spans="1:6" s="739" customFormat="1" ht="11.25">
      <c r="A25" s="542" t="s">
        <v>23</v>
      </c>
      <c r="B25" s="71">
        <v>143285.96974999999</v>
      </c>
      <c r="C25" s="71">
        <v>722896.37971000001</v>
      </c>
      <c r="D25" s="71">
        <v>0</v>
      </c>
      <c r="E25" s="71">
        <v>2.2369400000000002</v>
      </c>
      <c r="F25" s="71">
        <v>866184.58640000003</v>
      </c>
    </row>
    <row r="26" spans="1:6" s="739" customFormat="1" ht="11.25">
      <c r="A26" s="542" t="s">
        <v>24</v>
      </c>
      <c r="B26" s="71">
        <v>60.236940000000004</v>
      </c>
      <c r="C26" s="71">
        <v>14.00633</v>
      </c>
      <c r="D26" s="71">
        <v>0</v>
      </c>
      <c r="E26" s="71">
        <v>0</v>
      </c>
      <c r="F26" s="71">
        <v>74.24327000000001</v>
      </c>
    </row>
    <row r="27" spans="1:6" s="739" customFormat="1" ht="12" thickBot="1">
      <c r="A27" s="542" t="s">
        <v>25</v>
      </c>
      <c r="B27" s="71">
        <v>0</v>
      </c>
      <c r="C27" s="71">
        <v>0</v>
      </c>
      <c r="D27" s="71">
        <v>0</v>
      </c>
      <c r="E27" s="71">
        <v>0</v>
      </c>
      <c r="F27" s="71">
        <v>0</v>
      </c>
    </row>
    <row r="28" spans="1:6" s="739" customFormat="1" ht="12.75" thickTop="1" thickBot="1">
      <c r="A28" s="493" t="s">
        <v>26</v>
      </c>
      <c r="B28" s="70">
        <v>4882423.1821300006</v>
      </c>
      <c r="C28" s="70">
        <v>577064.63454</v>
      </c>
      <c r="D28" s="70">
        <v>0</v>
      </c>
      <c r="E28" s="70">
        <v>0</v>
      </c>
      <c r="F28" s="70">
        <v>5459487.8166699996</v>
      </c>
    </row>
    <row r="29" spans="1:6" s="739" customFormat="1" ht="12" thickTop="1">
      <c r="A29" s="543" t="s">
        <v>27</v>
      </c>
      <c r="B29" s="71">
        <v>4960292.3821700001</v>
      </c>
      <c r="C29" s="71">
        <v>655589.2424600001</v>
      </c>
      <c r="D29" s="71">
        <v>0</v>
      </c>
      <c r="E29" s="71">
        <v>0</v>
      </c>
      <c r="F29" s="71">
        <v>5615881.6246300004</v>
      </c>
    </row>
    <row r="30" spans="1:6" s="739" customFormat="1" ht="11.25">
      <c r="A30" s="542" t="s">
        <v>28</v>
      </c>
      <c r="B30" s="71">
        <v>4847903.0202900004</v>
      </c>
      <c r="C30" s="71">
        <v>604858.09262000001</v>
      </c>
      <c r="D30" s="71">
        <v>0</v>
      </c>
      <c r="E30" s="71">
        <v>0</v>
      </c>
      <c r="F30" s="71">
        <v>5452761.1129099997</v>
      </c>
    </row>
    <row r="31" spans="1:6" s="739" customFormat="1" ht="11.25">
      <c r="A31" s="542" t="s">
        <v>29</v>
      </c>
      <c r="B31" s="71">
        <v>111222.26279000001</v>
      </c>
      <c r="C31" s="71">
        <v>50403.921459999998</v>
      </c>
      <c r="D31" s="71">
        <v>0</v>
      </c>
      <c r="E31" s="71">
        <v>0</v>
      </c>
      <c r="F31" s="71">
        <v>161626.18424999999</v>
      </c>
    </row>
    <row r="32" spans="1:6" s="739" customFormat="1" ht="11.25">
      <c r="A32" s="542" t="s">
        <v>30</v>
      </c>
      <c r="B32" s="71">
        <v>1167.0990900000002</v>
      </c>
      <c r="C32" s="71">
        <v>327.22838000000002</v>
      </c>
      <c r="D32" s="71">
        <v>0</v>
      </c>
      <c r="E32" s="71">
        <v>0</v>
      </c>
      <c r="F32" s="71">
        <v>1494.3274699999999</v>
      </c>
    </row>
    <row r="33" spans="1:6" s="739" customFormat="1" ht="11.25">
      <c r="A33" s="543" t="s">
        <v>31</v>
      </c>
      <c r="B33" s="71">
        <v>43767.028429999998</v>
      </c>
      <c r="C33" s="71">
        <v>11550.22956</v>
      </c>
      <c r="D33" s="71">
        <v>0</v>
      </c>
      <c r="E33" s="71">
        <v>0</v>
      </c>
      <c r="F33" s="71">
        <v>55317.257990000006</v>
      </c>
    </row>
    <row r="34" spans="1:6" s="739" customFormat="1" ht="11.25">
      <c r="A34" s="542" t="s">
        <v>32</v>
      </c>
      <c r="B34" s="71">
        <v>31647.152260000003</v>
      </c>
      <c r="C34" s="71">
        <v>7015.9252900000001</v>
      </c>
      <c r="D34" s="71">
        <v>0</v>
      </c>
      <c r="E34" s="71">
        <v>0</v>
      </c>
      <c r="F34" s="71">
        <v>38663.077549999995</v>
      </c>
    </row>
    <row r="35" spans="1:6" s="739" customFormat="1" ht="11.25">
      <c r="A35" s="542" t="s">
        <v>33</v>
      </c>
      <c r="B35" s="71">
        <v>11936.52858</v>
      </c>
      <c r="C35" s="71">
        <v>4534.3042699999996</v>
      </c>
      <c r="D35" s="71">
        <v>0</v>
      </c>
      <c r="E35" s="71">
        <v>0</v>
      </c>
      <c r="F35" s="71">
        <v>16470.832849999999</v>
      </c>
    </row>
    <row r="36" spans="1:6" s="739" customFormat="1" ht="11.25">
      <c r="A36" s="542" t="s">
        <v>34</v>
      </c>
      <c r="B36" s="71">
        <v>183.34759</v>
      </c>
      <c r="C36" s="71">
        <v>0</v>
      </c>
      <c r="D36" s="71">
        <v>0</v>
      </c>
      <c r="E36" s="71">
        <v>0</v>
      </c>
      <c r="F36" s="71">
        <v>183.34759</v>
      </c>
    </row>
    <row r="37" spans="1:6" s="739" customFormat="1" ht="11.25">
      <c r="A37" s="543" t="s">
        <v>35</v>
      </c>
      <c r="B37" s="71">
        <v>64252.031179999998</v>
      </c>
      <c r="C37" s="71">
        <v>19760.227859999999</v>
      </c>
      <c r="D37" s="71">
        <v>0</v>
      </c>
      <c r="E37" s="71">
        <v>0</v>
      </c>
      <c r="F37" s="71">
        <v>84012.259040000004</v>
      </c>
    </row>
    <row r="38" spans="1:6" s="739" customFormat="1" ht="11.25">
      <c r="A38" s="542" t="s">
        <v>36</v>
      </c>
      <c r="B38" s="71">
        <v>54888.932609999996</v>
      </c>
      <c r="C38" s="71">
        <v>16128.38474</v>
      </c>
      <c r="D38" s="71">
        <v>0</v>
      </c>
      <c r="E38" s="71">
        <v>0</v>
      </c>
      <c r="F38" s="71">
        <v>71017.317349999998</v>
      </c>
    </row>
    <row r="39" spans="1:6" s="739" customFormat="1" ht="11.25">
      <c r="A39" s="542" t="s">
        <v>37</v>
      </c>
      <c r="B39" s="71">
        <v>9363.0985700000001</v>
      </c>
      <c r="C39" s="71">
        <v>3631.84312</v>
      </c>
      <c r="D39" s="71">
        <v>0</v>
      </c>
      <c r="E39" s="71">
        <v>0</v>
      </c>
      <c r="F39" s="71">
        <v>12994.94169</v>
      </c>
    </row>
    <row r="40" spans="1:6" s="739" customFormat="1" ht="12" thickBot="1">
      <c r="A40" s="542" t="s">
        <v>38</v>
      </c>
      <c r="B40" s="71">
        <v>0</v>
      </c>
      <c r="C40" s="71">
        <v>0</v>
      </c>
      <c r="D40" s="71">
        <v>0</v>
      </c>
      <c r="E40" s="71">
        <v>0</v>
      </c>
      <c r="F40" s="71">
        <v>0</v>
      </c>
    </row>
    <row r="41" spans="1:6" s="739" customFormat="1" ht="12.75" thickTop="1" thickBot="1">
      <c r="A41" s="493" t="s">
        <v>39</v>
      </c>
      <c r="B41" s="70">
        <v>47995.178700000004</v>
      </c>
      <c r="C41" s="70">
        <v>5957.1318000000001</v>
      </c>
      <c r="D41" s="70">
        <v>0</v>
      </c>
      <c r="E41" s="70">
        <v>0</v>
      </c>
      <c r="F41" s="70">
        <v>53952.3105</v>
      </c>
    </row>
    <row r="42" spans="1:6" s="739" customFormat="1" ht="12" thickTop="1">
      <c r="A42" s="542" t="s">
        <v>40</v>
      </c>
      <c r="B42" s="71">
        <v>46071.622229999994</v>
      </c>
      <c r="C42" s="71">
        <v>5052.1032800000003</v>
      </c>
      <c r="D42" s="71">
        <v>0</v>
      </c>
      <c r="E42" s="71">
        <v>0</v>
      </c>
      <c r="F42" s="71">
        <v>51123.725509999997</v>
      </c>
    </row>
    <row r="43" spans="1:6" s="739" customFormat="1" ht="11.25">
      <c r="A43" s="542" t="s">
        <v>41</v>
      </c>
      <c r="B43" s="71">
        <v>1598.1120900000001</v>
      </c>
      <c r="C43" s="71">
        <v>740.03013999999996</v>
      </c>
      <c r="D43" s="71">
        <v>0</v>
      </c>
      <c r="E43" s="71">
        <v>0</v>
      </c>
      <c r="F43" s="71">
        <v>2338.1422299999999</v>
      </c>
    </row>
    <row r="44" spans="1:6" s="739" customFormat="1" ht="11.25">
      <c r="A44" s="542" t="s">
        <v>42</v>
      </c>
      <c r="B44" s="71">
        <v>242.64970000000002</v>
      </c>
      <c r="C44" s="71">
        <v>70.158320000000003</v>
      </c>
      <c r="D44" s="71">
        <v>0</v>
      </c>
      <c r="E44" s="71">
        <v>0</v>
      </c>
      <c r="F44" s="71">
        <v>312.80802</v>
      </c>
    </row>
    <row r="45" spans="1:6" s="739" customFormat="1" ht="11.25">
      <c r="A45" s="542" t="s">
        <v>43</v>
      </c>
      <c r="B45" s="71">
        <v>41.304769999999998</v>
      </c>
      <c r="C45" s="71">
        <v>92.988339999999994</v>
      </c>
      <c r="D45" s="71">
        <v>0</v>
      </c>
      <c r="E45" s="71">
        <v>0</v>
      </c>
      <c r="F45" s="71">
        <v>134.29310999999998</v>
      </c>
    </row>
    <row r="46" spans="1:6" s="739" customFormat="1" ht="11.25">
      <c r="A46" s="542" t="s">
        <v>44</v>
      </c>
      <c r="B46" s="71">
        <v>40.946089999999998</v>
      </c>
      <c r="C46" s="71">
        <v>1.85172</v>
      </c>
      <c r="D46" s="71">
        <v>0</v>
      </c>
      <c r="E46" s="71">
        <v>0</v>
      </c>
      <c r="F46" s="71">
        <v>42.797809999999998</v>
      </c>
    </row>
    <row r="47" spans="1:6" s="739" customFormat="1" ht="12" thickBot="1">
      <c r="A47" s="542" t="s">
        <v>45</v>
      </c>
      <c r="B47" s="71">
        <v>0.54382000000000008</v>
      </c>
      <c r="C47" s="71">
        <v>0</v>
      </c>
      <c r="D47" s="71">
        <v>0</v>
      </c>
      <c r="E47" s="71">
        <v>0</v>
      </c>
      <c r="F47" s="71">
        <v>0.54382000000000008</v>
      </c>
    </row>
    <row r="48" spans="1:6" s="739" customFormat="1" ht="12.75" thickTop="1" thickBot="1">
      <c r="A48" s="493" t="s">
        <v>46</v>
      </c>
      <c r="B48" s="70">
        <v>-233883.43834999998</v>
      </c>
      <c r="C48" s="70">
        <v>-115792.19714</v>
      </c>
      <c r="D48" s="70">
        <v>0</v>
      </c>
      <c r="E48" s="70">
        <v>0</v>
      </c>
      <c r="F48" s="70">
        <v>-349675.63549000002</v>
      </c>
    </row>
    <row r="49" spans="1:6" s="739" customFormat="1" ht="12" thickTop="1">
      <c r="A49" s="544" t="s">
        <v>47</v>
      </c>
      <c r="B49" s="71">
        <v>-66343.162810000009</v>
      </c>
      <c r="C49" s="71">
        <v>-17677.173289999999</v>
      </c>
      <c r="D49" s="71">
        <v>0</v>
      </c>
      <c r="E49" s="71">
        <v>0</v>
      </c>
      <c r="F49" s="71">
        <v>-84020.3361</v>
      </c>
    </row>
    <row r="50" spans="1:6" s="739" customFormat="1" ht="11.25">
      <c r="A50" s="542" t="s">
        <v>48</v>
      </c>
      <c r="B50" s="71">
        <v>-1662.6689799999999</v>
      </c>
      <c r="C50" s="71">
        <v>-1239.63042</v>
      </c>
      <c r="D50" s="71">
        <v>0</v>
      </c>
      <c r="E50" s="71">
        <v>0</v>
      </c>
      <c r="F50" s="71">
        <v>-2902.2993999999999</v>
      </c>
    </row>
    <row r="51" spans="1:6" s="739" customFormat="1" ht="11.25">
      <c r="A51" s="542" t="s">
        <v>49</v>
      </c>
      <c r="B51" s="71">
        <v>-13639.978999999999</v>
      </c>
      <c r="C51" s="71">
        <v>-2963.09557</v>
      </c>
      <c r="D51" s="71">
        <v>0</v>
      </c>
      <c r="E51" s="71">
        <v>0</v>
      </c>
      <c r="F51" s="71">
        <v>-16603.074570000001</v>
      </c>
    </row>
    <row r="52" spans="1:6" s="739" customFormat="1" ht="11.25">
      <c r="A52" s="542" t="s">
        <v>50</v>
      </c>
      <c r="B52" s="71">
        <v>-6674.53665</v>
      </c>
      <c r="C52" s="71">
        <v>-2783.8727699999999</v>
      </c>
      <c r="D52" s="71">
        <v>0</v>
      </c>
      <c r="E52" s="71">
        <v>0</v>
      </c>
      <c r="F52" s="71">
        <v>-9458.40942</v>
      </c>
    </row>
    <row r="53" spans="1:6" s="739" customFormat="1" ht="11.25">
      <c r="A53" s="542" t="s">
        <v>51</v>
      </c>
      <c r="B53" s="71">
        <v>-46454.518400000001</v>
      </c>
      <c r="C53" s="71">
        <v>-12765.439390000001</v>
      </c>
      <c r="D53" s="71">
        <v>0</v>
      </c>
      <c r="E53" s="71">
        <v>0</v>
      </c>
      <c r="F53" s="71">
        <v>-59219.95779</v>
      </c>
    </row>
    <row r="54" spans="1:6" s="739" customFormat="1" ht="11.25">
      <c r="A54" s="542" t="s">
        <v>52</v>
      </c>
      <c r="B54" s="71">
        <v>-7585.1691300000002</v>
      </c>
      <c r="C54" s="71">
        <v>-2640.7793799999999</v>
      </c>
      <c r="D54" s="71">
        <v>0</v>
      </c>
      <c r="E54" s="71">
        <v>0</v>
      </c>
      <c r="F54" s="71">
        <v>-10225.94851</v>
      </c>
    </row>
    <row r="55" spans="1:6" s="739" customFormat="1" ht="11.25">
      <c r="A55" s="544" t="s">
        <v>53</v>
      </c>
      <c r="B55" s="71">
        <v>-68827.324290000004</v>
      </c>
      <c r="C55" s="71">
        <v>-69140.864669999995</v>
      </c>
      <c r="D55" s="71">
        <v>0</v>
      </c>
      <c r="E55" s="71">
        <v>0</v>
      </c>
      <c r="F55" s="71">
        <v>-137968.18896</v>
      </c>
    </row>
    <row r="56" spans="1:6" s="739" customFormat="1" ht="11.25">
      <c r="A56" s="542" t="s">
        <v>54</v>
      </c>
      <c r="B56" s="71">
        <v>-22696.079089999999</v>
      </c>
      <c r="C56" s="71">
        <v>-6581.3416500000003</v>
      </c>
      <c r="D56" s="71">
        <v>0</v>
      </c>
      <c r="E56" s="71">
        <v>0</v>
      </c>
      <c r="F56" s="71">
        <v>-29277.420739999998</v>
      </c>
    </row>
    <row r="57" spans="1:6" s="739" customFormat="1" ht="11.25">
      <c r="A57" s="542" t="s">
        <v>55</v>
      </c>
      <c r="B57" s="71">
        <v>0</v>
      </c>
      <c r="C57" s="71">
        <v>0</v>
      </c>
      <c r="D57" s="71">
        <v>0</v>
      </c>
      <c r="E57" s="71">
        <v>0</v>
      </c>
      <c r="F57" s="71">
        <v>0</v>
      </c>
    </row>
    <row r="58" spans="1:6" s="739" customFormat="1" ht="12" thickBot="1">
      <c r="A58" s="542" t="s">
        <v>56</v>
      </c>
      <c r="B58" s="71">
        <v>0</v>
      </c>
      <c r="C58" s="71">
        <v>0</v>
      </c>
      <c r="D58" s="71">
        <v>0</v>
      </c>
      <c r="E58" s="71">
        <v>0</v>
      </c>
      <c r="F58" s="71">
        <v>0</v>
      </c>
    </row>
    <row r="59" spans="1:6" s="739" customFormat="1" ht="12.75" thickTop="1" thickBot="1">
      <c r="A59" s="493" t="s">
        <v>57</v>
      </c>
      <c r="B59" s="70">
        <v>25472.087660000001</v>
      </c>
      <c r="C59" s="70">
        <v>25521.760129999999</v>
      </c>
      <c r="D59" s="70">
        <v>0</v>
      </c>
      <c r="E59" s="70">
        <v>0</v>
      </c>
      <c r="F59" s="70">
        <v>50993.84779</v>
      </c>
    </row>
    <row r="60" spans="1:6" s="739" customFormat="1" ht="12" thickTop="1">
      <c r="A60" s="542" t="s">
        <v>58</v>
      </c>
      <c r="B60" s="71">
        <v>366.26107999999999</v>
      </c>
      <c r="C60" s="71">
        <v>773.26523999999995</v>
      </c>
      <c r="D60" s="71">
        <v>711.49381000000005</v>
      </c>
      <c r="E60" s="71">
        <v>0</v>
      </c>
      <c r="F60" s="71">
        <v>1851.0201299999999</v>
      </c>
    </row>
    <row r="61" spans="1:6" s="739" customFormat="1" ht="11.25">
      <c r="A61" s="544" t="s">
        <v>59</v>
      </c>
      <c r="B61" s="71">
        <v>16293.58682</v>
      </c>
      <c r="C61" s="71">
        <v>4443.0646900000002</v>
      </c>
      <c r="D61" s="71">
        <v>0</v>
      </c>
      <c r="E61" s="71">
        <v>0</v>
      </c>
      <c r="F61" s="71">
        <v>20736.651510000003</v>
      </c>
    </row>
    <row r="62" spans="1:6" s="739" customFormat="1" ht="11.25">
      <c r="A62" s="542" t="s">
        <v>60</v>
      </c>
      <c r="B62" s="71">
        <v>14374.49293</v>
      </c>
      <c r="C62" s="71">
        <v>24370.288989999997</v>
      </c>
      <c r="D62" s="71">
        <v>0</v>
      </c>
      <c r="E62" s="71">
        <v>0</v>
      </c>
      <c r="F62" s="71">
        <v>38744.781920000001</v>
      </c>
    </row>
    <row r="63" spans="1:6" s="739" customFormat="1" ht="11.25">
      <c r="A63" s="542" t="s">
        <v>61</v>
      </c>
      <c r="B63" s="71">
        <v>0</v>
      </c>
      <c r="C63" s="71">
        <v>0</v>
      </c>
      <c r="D63" s="71">
        <v>0</v>
      </c>
      <c r="E63" s="71">
        <v>0</v>
      </c>
      <c r="F63" s="71">
        <v>0</v>
      </c>
    </row>
    <row r="64" spans="1:6" s="739" customFormat="1" ht="12" thickBot="1">
      <c r="A64" s="542" t="s">
        <v>62</v>
      </c>
      <c r="B64" s="71">
        <v>-5562.25317</v>
      </c>
      <c r="C64" s="71">
        <v>-4064.8587900000002</v>
      </c>
      <c r="D64" s="71">
        <v>-711.49381000000005</v>
      </c>
      <c r="E64" s="71">
        <v>0</v>
      </c>
      <c r="F64" s="71">
        <v>-10338.60577</v>
      </c>
    </row>
    <row r="65" spans="1:6" s="739" customFormat="1" ht="12.75" thickTop="1" thickBot="1">
      <c r="A65" s="493" t="s">
        <v>63</v>
      </c>
      <c r="B65" s="70">
        <v>2722.1146600000002</v>
      </c>
      <c r="C65" s="70">
        <v>0</v>
      </c>
      <c r="D65" s="70">
        <v>0</v>
      </c>
      <c r="E65" s="70">
        <v>0</v>
      </c>
      <c r="F65" s="70">
        <v>2722.1146600000002</v>
      </c>
    </row>
    <row r="66" spans="1:6" s="739" customFormat="1" ht="12" thickTop="1">
      <c r="A66" s="542" t="s">
        <v>64</v>
      </c>
      <c r="B66" s="71">
        <v>2275.10581</v>
      </c>
      <c r="C66" s="71">
        <v>0</v>
      </c>
      <c r="D66" s="71">
        <v>0</v>
      </c>
      <c r="E66" s="71">
        <v>0</v>
      </c>
      <c r="F66" s="71">
        <v>2275.10581</v>
      </c>
    </row>
    <row r="67" spans="1:6" s="739" customFormat="1" ht="11.25">
      <c r="A67" s="542" t="s">
        <v>65</v>
      </c>
      <c r="B67" s="71">
        <v>7440.6023099999993</v>
      </c>
      <c r="C67" s="71">
        <v>0</v>
      </c>
      <c r="D67" s="71">
        <v>0</v>
      </c>
      <c r="E67" s="71">
        <v>0</v>
      </c>
      <c r="F67" s="71">
        <v>7440.6023099999993</v>
      </c>
    </row>
    <row r="68" spans="1:6" s="739" customFormat="1" ht="11.25">
      <c r="A68" s="542" t="s">
        <v>66</v>
      </c>
      <c r="B68" s="71">
        <v>4736.7500700000001</v>
      </c>
      <c r="C68" s="71">
        <v>0</v>
      </c>
      <c r="D68" s="71">
        <v>0</v>
      </c>
      <c r="E68" s="71">
        <v>0</v>
      </c>
      <c r="F68" s="71">
        <v>4736.7500700000001</v>
      </c>
    </row>
    <row r="69" spans="1:6" s="739" customFormat="1" ht="11.25">
      <c r="A69" s="542" t="s">
        <v>67</v>
      </c>
      <c r="B69" s="71">
        <v>161.27726999999999</v>
      </c>
      <c r="C69" s="71">
        <v>0</v>
      </c>
      <c r="D69" s="71">
        <v>0</v>
      </c>
      <c r="E69" s="71">
        <v>0</v>
      </c>
      <c r="F69" s="71">
        <v>161.27726999999999</v>
      </c>
    </row>
    <row r="70" spans="1:6" s="739" customFormat="1" ht="12" thickBot="1">
      <c r="A70" s="542" t="s">
        <v>68</v>
      </c>
      <c r="B70" s="71">
        <v>-11891.620800000001</v>
      </c>
      <c r="C70" s="71">
        <v>0</v>
      </c>
      <c r="D70" s="71">
        <v>0</v>
      </c>
      <c r="E70" s="71">
        <v>0</v>
      </c>
      <c r="F70" s="71">
        <v>-11891.620800000001</v>
      </c>
    </row>
    <row r="71" spans="1:6" s="739" customFormat="1" ht="12.75" thickTop="1" thickBot="1">
      <c r="A71" s="493" t="s">
        <v>69</v>
      </c>
      <c r="B71" s="70">
        <v>17147.456180000001</v>
      </c>
      <c r="C71" s="70">
        <v>6141.9910199999995</v>
      </c>
      <c r="D71" s="70">
        <v>0</v>
      </c>
      <c r="E71" s="70">
        <v>0</v>
      </c>
      <c r="F71" s="70">
        <v>23289.447199999999</v>
      </c>
    </row>
    <row r="72" spans="1:6" s="739" customFormat="1" ht="12" thickTop="1">
      <c r="A72" s="542" t="s">
        <v>18</v>
      </c>
      <c r="B72" s="71">
        <v>0</v>
      </c>
      <c r="C72" s="71">
        <v>0</v>
      </c>
      <c r="D72" s="71">
        <v>0</v>
      </c>
      <c r="E72" s="71">
        <v>0</v>
      </c>
      <c r="F72" s="71">
        <v>0</v>
      </c>
    </row>
    <row r="73" spans="1:6" s="739" customFormat="1" ht="11.25">
      <c r="A73" s="542" t="s">
        <v>19</v>
      </c>
      <c r="B73" s="71">
        <v>15252.58095</v>
      </c>
      <c r="C73" s="71">
        <v>3911.9259700000002</v>
      </c>
      <c r="D73" s="71">
        <v>0</v>
      </c>
      <c r="E73" s="71">
        <v>0</v>
      </c>
      <c r="F73" s="71">
        <v>19164.506920000003</v>
      </c>
    </row>
    <row r="74" spans="1:6" s="739" customFormat="1" ht="11.25">
      <c r="A74" s="542" t="s">
        <v>20</v>
      </c>
      <c r="B74" s="71">
        <v>0</v>
      </c>
      <c r="C74" s="71">
        <v>0</v>
      </c>
      <c r="D74" s="71">
        <v>0</v>
      </c>
      <c r="E74" s="71">
        <v>0</v>
      </c>
      <c r="F74" s="71">
        <v>0</v>
      </c>
    </row>
    <row r="75" spans="1:6" s="739" customFormat="1" ht="11.25">
      <c r="A75" s="542" t="s">
        <v>21</v>
      </c>
      <c r="B75" s="71">
        <v>0</v>
      </c>
      <c r="C75" s="71">
        <v>0</v>
      </c>
      <c r="D75" s="71">
        <v>0</v>
      </c>
      <c r="E75" s="71">
        <v>0</v>
      </c>
      <c r="F75" s="71">
        <v>0</v>
      </c>
    </row>
    <row r="76" spans="1:6" s="739" customFormat="1" ht="11.25">
      <c r="A76" s="542" t="s">
        <v>70</v>
      </c>
      <c r="B76" s="71">
        <v>84.63188000000001</v>
      </c>
      <c r="C76" s="71">
        <v>30.847090000000001</v>
      </c>
      <c r="D76" s="71">
        <v>0</v>
      </c>
      <c r="E76" s="71">
        <v>0</v>
      </c>
      <c r="F76" s="71">
        <v>115.47897</v>
      </c>
    </row>
    <row r="77" spans="1:6" s="739" customFormat="1" ht="11.25">
      <c r="A77" s="542" t="s">
        <v>71</v>
      </c>
      <c r="B77" s="71">
        <v>572.30054000000007</v>
      </c>
      <c r="C77" s="71">
        <v>2616.2126699999999</v>
      </c>
      <c r="D77" s="71">
        <v>0</v>
      </c>
      <c r="E77" s="71">
        <v>0</v>
      </c>
      <c r="F77" s="71">
        <v>3188.5132100000001</v>
      </c>
    </row>
    <row r="78" spans="1:6" s="739" customFormat="1" ht="11.25">
      <c r="A78" s="542" t="s">
        <v>23</v>
      </c>
      <c r="B78" s="71">
        <v>1671.11383</v>
      </c>
      <c r="C78" s="71">
        <v>802.62</v>
      </c>
      <c r="D78" s="71">
        <v>0</v>
      </c>
      <c r="E78" s="71">
        <v>0</v>
      </c>
      <c r="F78" s="71">
        <v>2473.7338300000001</v>
      </c>
    </row>
    <row r="79" spans="1:6" s="739" customFormat="1" ht="11.25">
      <c r="A79" s="542" t="s">
        <v>72</v>
      </c>
      <c r="B79" s="71">
        <v>168.74705</v>
      </c>
      <c r="C79" s="71">
        <v>7.5114700000000001</v>
      </c>
      <c r="D79" s="71">
        <v>0</v>
      </c>
      <c r="E79" s="71">
        <v>0</v>
      </c>
      <c r="F79" s="71">
        <v>176.25851999999998</v>
      </c>
    </row>
    <row r="80" spans="1:6" s="739" customFormat="1" ht="12" thickBot="1">
      <c r="A80" s="542" t="s">
        <v>73</v>
      </c>
      <c r="B80" s="71">
        <v>-601.91806999999994</v>
      </c>
      <c r="C80" s="71">
        <v>-1227.12618</v>
      </c>
      <c r="D80" s="71">
        <v>0</v>
      </c>
      <c r="E80" s="71">
        <v>0</v>
      </c>
      <c r="F80" s="71">
        <v>-1829.0442499999999</v>
      </c>
    </row>
    <row r="81" spans="1:6" s="739" customFormat="1" ht="12.75" thickTop="1" thickBot="1">
      <c r="A81" s="493" t="s">
        <v>74</v>
      </c>
      <c r="B81" s="70">
        <v>193295.92124</v>
      </c>
      <c r="C81" s="70">
        <v>0</v>
      </c>
      <c r="D81" s="70">
        <v>0</v>
      </c>
      <c r="E81" s="70">
        <v>0</v>
      </c>
      <c r="F81" s="70">
        <v>193295.92124</v>
      </c>
    </row>
    <row r="82" spans="1:6" s="739" customFormat="1" ht="12" thickTop="1">
      <c r="A82" s="542" t="s">
        <v>75</v>
      </c>
      <c r="B82" s="71">
        <v>44210.001130000004</v>
      </c>
      <c r="C82" s="71">
        <v>0</v>
      </c>
      <c r="D82" s="71">
        <v>0</v>
      </c>
      <c r="E82" s="71">
        <v>0</v>
      </c>
      <c r="F82" s="71">
        <v>44210.001130000004</v>
      </c>
    </row>
    <row r="83" spans="1:6" s="739" customFormat="1" ht="11.25">
      <c r="A83" s="542" t="s">
        <v>76</v>
      </c>
      <c r="B83" s="71">
        <v>94296.627760000003</v>
      </c>
      <c r="C83" s="71">
        <v>0</v>
      </c>
      <c r="D83" s="71">
        <v>0</v>
      </c>
      <c r="E83" s="71">
        <v>0</v>
      </c>
      <c r="F83" s="71">
        <v>94296.627760000003</v>
      </c>
    </row>
    <row r="84" spans="1:6" s="739" customFormat="1" ht="11.25">
      <c r="A84" s="542" t="s">
        <v>77</v>
      </c>
      <c r="B84" s="71">
        <v>14815.42706</v>
      </c>
      <c r="C84" s="71">
        <v>0</v>
      </c>
      <c r="D84" s="71">
        <v>0</v>
      </c>
      <c r="E84" s="71">
        <v>0</v>
      </c>
      <c r="F84" s="71">
        <v>14815.42706</v>
      </c>
    </row>
    <row r="85" spans="1:6" s="739" customFormat="1" ht="11.25">
      <c r="A85" s="542" t="s">
        <v>78</v>
      </c>
      <c r="B85" s="71">
        <v>18175.446629999999</v>
      </c>
      <c r="C85" s="71">
        <v>0</v>
      </c>
      <c r="D85" s="71">
        <v>0</v>
      </c>
      <c r="E85" s="71">
        <v>0</v>
      </c>
      <c r="F85" s="71">
        <v>18175.446629999999</v>
      </c>
    </row>
    <row r="86" spans="1:6" s="739" customFormat="1" ht="11.25">
      <c r="A86" s="542" t="s">
        <v>79</v>
      </c>
      <c r="B86" s="71">
        <v>16445.183059999999</v>
      </c>
      <c r="C86" s="71">
        <v>0</v>
      </c>
      <c r="D86" s="71">
        <v>0</v>
      </c>
      <c r="E86" s="71">
        <v>0</v>
      </c>
      <c r="F86" s="71">
        <v>16445.183059999999</v>
      </c>
    </row>
    <row r="87" spans="1:6" s="739" customFormat="1" ht="11.25">
      <c r="A87" s="542" t="s">
        <v>80</v>
      </c>
      <c r="B87" s="71">
        <v>2434.6941400000001</v>
      </c>
      <c r="C87" s="71">
        <v>0</v>
      </c>
      <c r="D87" s="71">
        <v>0</v>
      </c>
      <c r="E87" s="71">
        <v>0</v>
      </c>
      <c r="F87" s="71">
        <v>2434.6941400000001</v>
      </c>
    </row>
    <row r="88" spans="1:6" s="739" customFormat="1" ht="11.25">
      <c r="A88" s="542" t="s">
        <v>81</v>
      </c>
      <c r="B88" s="71">
        <v>178.62491</v>
      </c>
      <c r="C88" s="71">
        <v>0</v>
      </c>
      <c r="D88" s="71">
        <v>0</v>
      </c>
      <c r="E88" s="71">
        <v>0</v>
      </c>
      <c r="F88" s="71">
        <v>178.62491</v>
      </c>
    </row>
    <row r="89" spans="1:6" s="739" customFormat="1" ht="11.25">
      <c r="A89" s="542" t="s">
        <v>82</v>
      </c>
      <c r="B89" s="71">
        <v>0</v>
      </c>
      <c r="C89" s="71">
        <v>0</v>
      </c>
      <c r="D89" s="71">
        <v>0</v>
      </c>
      <c r="E89" s="71">
        <v>0</v>
      </c>
      <c r="F89" s="71">
        <v>0</v>
      </c>
    </row>
    <row r="90" spans="1:6" s="739" customFormat="1" ht="12" thickBot="1">
      <c r="A90" s="542" t="s">
        <v>83</v>
      </c>
      <c r="B90" s="71">
        <v>2739.9165499999999</v>
      </c>
      <c r="C90" s="71">
        <v>0</v>
      </c>
      <c r="D90" s="71">
        <v>0</v>
      </c>
      <c r="E90" s="71">
        <v>0</v>
      </c>
      <c r="F90" s="71">
        <v>2739.9165499999999</v>
      </c>
    </row>
    <row r="91" spans="1:6" s="739" customFormat="1" ht="12.75" thickTop="1" thickBot="1">
      <c r="A91" s="493" t="s">
        <v>84</v>
      </c>
      <c r="B91" s="70">
        <v>19395.921600000001</v>
      </c>
      <c r="C91" s="70">
        <v>3449.0915299999997</v>
      </c>
      <c r="D91" s="70">
        <v>0</v>
      </c>
      <c r="E91" s="70">
        <v>0</v>
      </c>
      <c r="F91" s="70">
        <v>22845.013129999999</v>
      </c>
    </row>
    <row r="92" spans="1:6" s="739" customFormat="1" ht="12" thickTop="1">
      <c r="A92" s="542" t="s">
        <v>85</v>
      </c>
      <c r="B92" s="71">
        <v>5939.8344400000005</v>
      </c>
      <c r="C92" s="71">
        <v>117.0659</v>
      </c>
      <c r="D92" s="71">
        <v>0</v>
      </c>
      <c r="E92" s="71">
        <v>0</v>
      </c>
      <c r="F92" s="71">
        <v>6056.9003400000001</v>
      </c>
    </row>
    <row r="93" spans="1:6" s="739" customFormat="1" ht="11.25">
      <c r="A93" s="542" t="s">
        <v>86</v>
      </c>
      <c r="B93" s="71">
        <v>1531.2883100000001</v>
      </c>
      <c r="C93" s="71">
        <v>0</v>
      </c>
      <c r="D93" s="71">
        <v>0</v>
      </c>
      <c r="E93" s="71">
        <v>0</v>
      </c>
      <c r="F93" s="71">
        <v>1531.2883100000001</v>
      </c>
    </row>
    <row r="94" spans="1:6" s="739" customFormat="1" ht="11.25">
      <c r="A94" s="542" t="s">
        <v>87</v>
      </c>
      <c r="B94" s="71">
        <v>8582.9223299999994</v>
      </c>
      <c r="C94" s="71">
        <v>2011.7259099999999</v>
      </c>
      <c r="D94" s="71">
        <v>0</v>
      </c>
      <c r="E94" s="71">
        <v>0</v>
      </c>
      <c r="F94" s="71">
        <v>10594.64824</v>
      </c>
    </row>
    <row r="95" spans="1:6" s="739" customFormat="1" ht="11.25">
      <c r="A95" s="542" t="s">
        <v>88</v>
      </c>
      <c r="B95" s="71">
        <v>3574.1697999999997</v>
      </c>
      <c r="C95" s="71">
        <v>1646.30277</v>
      </c>
      <c r="D95" s="71">
        <v>0</v>
      </c>
      <c r="E95" s="71">
        <v>0</v>
      </c>
      <c r="F95" s="71">
        <v>5220.4725699999999</v>
      </c>
    </row>
    <row r="96" spans="1:6" s="739" customFormat="1" ht="12" thickBot="1">
      <c r="A96" s="542" t="s">
        <v>89</v>
      </c>
      <c r="B96" s="511">
        <v>-232.29328000000001</v>
      </c>
      <c r="C96" s="511">
        <v>-326.00304999999997</v>
      </c>
      <c r="D96" s="511">
        <v>0</v>
      </c>
      <c r="E96" s="511">
        <v>0</v>
      </c>
      <c r="F96" s="511">
        <v>-558.29633000000001</v>
      </c>
    </row>
    <row r="97" spans="1:6" s="60" customFormat="1" ht="12.75" thickTop="1" thickBot="1">
      <c r="A97" s="494" t="s">
        <v>90</v>
      </c>
      <c r="B97" s="73">
        <v>5086710.39965</v>
      </c>
      <c r="C97" s="73">
        <v>1600303.17393</v>
      </c>
      <c r="D97" s="73">
        <v>208.95726000000002</v>
      </c>
      <c r="E97" s="73">
        <v>37.742620000000002</v>
      </c>
      <c r="F97" s="73">
        <v>6687260.2734599998</v>
      </c>
    </row>
    <row r="98" spans="1:6" s="60" customFormat="1" ht="12.75" thickTop="1" thickBot="1">
      <c r="A98" s="495" t="s">
        <v>91</v>
      </c>
      <c r="B98" s="70">
        <v>4436938.5688000005</v>
      </c>
      <c r="C98" s="70">
        <v>1464594.3035599999</v>
      </c>
      <c r="D98" s="70">
        <v>0</v>
      </c>
      <c r="E98" s="70">
        <v>37.742620000000002</v>
      </c>
      <c r="F98" s="70">
        <v>5901570.6149799991</v>
      </c>
    </row>
    <row r="99" spans="1:6" s="60" customFormat="1" ht="12" thickTop="1">
      <c r="A99" s="101" t="s">
        <v>92</v>
      </c>
      <c r="B99" s="71">
        <v>4368.7523899999997</v>
      </c>
      <c r="C99" s="71">
        <v>345.42284000000001</v>
      </c>
      <c r="D99" s="71">
        <v>0</v>
      </c>
      <c r="E99" s="71">
        <v>0</v>
      </c>
      <c r="F99" s="71">
        <v>4714.1752300000007</v>
      </c>
    </row>
    <row r="100" spans="1:6" s="60" customFormat="1" ht="11.25">
      <c r="A100" s="101" t="s">
        <v>93</v>
      </c>
      <c r="B100" s="71">
        <v>0</v>
      </c>
      <c r="C100" s="71">
        <v>8.9000000000000006E-4</v>
      </c>
      <c r="D100" s="71">
        <v>0</v>
      </c>
      <c r="E100" s="71">
        <v>0</v>
      </c>
      <c r="F100" s="71">
        <v>8.9000000000000006E-4</v>
      </c>
    </row>
    <row r="101" spans="1:6" s="60" customFormat="1" ht="11.25">
      <c r="A101" s="101" t="s">
        <v>94</v>
      </c>
      <c r="B101" s="71">
        <v>4368.7523899999997</v>
      </c>
      <c r="C101" s="71">
        <v>345.42195000000004</v>
      </c>
      <c r="D101" s="71">
        <v>0</v>
      </c>
      <c r="E101" s="71">
        <v>0</v>
      </c>
      <c r="F101" s="71">
        <v>4714.1743399999996</v>
      </c>
    </row>
    <row r="102" spans="1:6" s="60" customFormat="1" ht="11.25">
      <c r="A102" s="101" t="s">
        <v>95</v>
      </c>
      <c r="B102" s="71">
        <v>1615036.9563399998</v>
      </c>
      <c r="C102" s="71">
        <v>454751.21277999994</v>
      </c>
      <c r="D102" s="71">
        <v>0</v>
      </c>
      <c r="E102" s="71">
        <v>37.318570000000001</v>
      </c>
      <c r="F102" s="71">
        <v>2069825.4876900001</v>
      </c>
    </row>
    <row r="103" spans="1:6" s="60" customFormat="1" ht="11.25">
      <c r="A103" s="101" t="s">
        <v>96</v>
      </c>
      <c r="B103" s="71">
        <v>2123742.4826500001</v>
      </c>
      <c r="C103" s="71">
        <v>673095.90758</v>
      </c>
      <c r="D103" s="71">
        <v>0</v>
      </c>
      <c r="E103" s="71">
        <v>0</v>
      </c>
      <c r="F103" s="71">
        <v>2796838.39023</v>
      </c>
    </row>
    <row r="104" spans="1:6" s="60" customFormat="1" ht="11.25">
      <c r="A104" s="510" t="s">
        <v>97</v>
      </c>
      <c r="B104" s="71">
        <v>91812.3462</v>
      </c>
      <c r="C104" s="71">
        <v>48505.131809999999</v>
      </c>
      <c r="D104" s="71">
        <v>0</v>
      </c>
      <c r="E104" s="71">
        <v>0</v>
      </c>
      <c r="F104" s="71">
        <v>140317.47800999999</v>
      </c>
    </row>
    <row r="105" spans="1:6" s="60" customFormat="1" ht="11.25">
      <c r="A105" s="510" t="s">
        <v>98</v>
      </c>
      <c r="B105" s="71">
        <v>3090.97795</v>
      </c>
      <c r="C105" s="71">
        <v>3523.86634</v>
      </c>
      <c r="D105" s="71">
        <v>0</v>
      </c>
      <c r="E105" s="71">
        <v>0</v>
      </c>
      <c r="F105" s="71">
        <v>6614.84429</v>
      </c>
    </row>
    <row r="106" spans="1:6" s="60" customFormat="1" ht="11.25">
      <c r="A106" s="60" t="s">
        <v>99</v>
      </c>
      <c r="B106" s="71">
        <v>32505.66707</v>
      </c>
      <c r="C106" s="71">
        <v>7426.2410199999995</v>
      </c>
      <c r="D106" s="71">
        <v>0</v>
      </c>
      <c r="E106" s="71">
        <v>0</v>
      </c>
      <c r="F106" s="71">
        <v>39931.908090000004</v>
      </c>
    </row>
    <row r="107" spans="1:6" s="60" customFormat="1" ht="11.25">
      <c r="A107" s="60" t="s">
        <v>100</v>
      </c>
      <c r="B107" s="71">
        <v>145196.20686999999</v>
      </c>
      <c r="C107" s="71">
        <v>36009.522130000005</v>
      </c>
      <c r="D107" s="71">
        <v>0</v>
      </c>
      <c r="E107" s="71">
        <v>0</v>
      </c>
      <c r="F107" s="71">
        <v>181205.72899999999</v>
      </c>
    </row>
    <row r="108" spans="1:6" s="60" customFormat="1" ht="11.25">
      <c r="A108" s="60" t="s">
        <v>101</v>
      </c>
      <c r="B108" s="71">
        <v>380182.20976</v>
      </c>
      <c r="C108" s="71">
        <v>85137.513699999996</v>
      </c>
      <c r="D108" s="71">
        <v>0</v>
      </c>
      <c r="E108" s="71">
        <v>0</v>
      </c>
      <c r="F108" s="71">
        <v>465319.72345999995</v>
      </c>
    </row>
    <row r="109" spans="1:6" s="60" customFormat="1" ht="11.25">
      <c r="A109" s="60" t="s">
        <v>102</v>
      </c>
      <c r="B109" s="71">
        <v>824719.65489999996</v>
      </c>
      <c r="C109" s="71">
        <v>149922.47111000001</v>
      </c>
      <c r="D109" s="71">
        <v>0</v>
      </c>
      <c r="E109" s="71">
        <v>0</v>
      </c>
      <c r="F109" s="71">
        <v>974642.12601000001</v>
      </c>
    </row>
    <row r="110" spans="1:6" s="60" customFormat="1" ht="11.25">
      <c r="A110" s="60" t="s">
        <v>103</v>
      </c>
      <c r="B110" s="71">
        <v>264422.56141999998</v>
      </c>
      <c r="C110" s="71">
        <v>139772.35225</v>
      </c>
      <c r="D110" s="71">
        <v>0</v>
      </c>
      <c r="E110" s="71">
        <v>0</v>
      </c>
      <c r="F110" s="71">
        <v>404194.91367000004</v>
      </c>
    </row>
    <row r="111" spans="1:6" s="60" customFormat="1" ht="11.25">
      <c r="A111" s="60" t="s">
        <v>104</v>
      </c>
      <c r="B111" s="71">
        <v>381812.85848</v>
      </c>
      <c r="C111" s="71">
        <v>202798.80922</v>
      </c>
      <c r="D111" s="71">
        <v>0</v>
      </c>
      <c r="E111" s="71">
        <v>0</v>
      </c>
      <c r="F111" s="71">
        <v>584611.66769999999</v>
      </c>
    </row>
    <row r="112" spans="1:6" s="60" customFormat="1" ht="11.25">
      <c r="A112" s="61" t="s">
        <v>105</v>
      </c>
      <c r="B112" s="71">
        <v>170056.57636000001</v>
      </c>
      <c r="C112" s="71">
        <v>71513.150219999996</v>
      </c>
      <c r="D112" s="71">
        <v>0</v>
      </c>
      <c r="E112" s="71">
        <v>0.42405000000000004</v>
      </c>
      <c r="F112" s="71">
        <v>241570.15062999999</v>
      </c>
    </row>
    <row r="113" spans="1:6" s="60" customFormat="1" ht="11.25">
      <c r="A113" s="61" t="s">
        <v>106</v>
      </c>
      <c r="B113" s="71">
        <v>456026.83562000003</v>
      </c>
      <c r="C113" s="71">
        <v>248031.51344000001</v>
      </c>
      <c r="D113" s="71">
        <v>0</v>
      </c>
      <c r="E113" s="71">
        <v>0</v>
      </c>
      <c r="F113" s="71">
        <v>704058.34905999992</v>
      </c>
    </row>
    <row r="114" spans="1:6" s="60" customFormat="1" ht="12" thickBot="1">
      <c r="A114" s="101" t="s">
        <v>107</v>
      </c>
      <c r="B114" s="71">
        <v>67706.96544</v>
      </c>
      <c r="C114" s="71">
        <v>16857.096699999998</v>
      </c>
      <c r="D114" s="71">
        <v>0</v>
      </c>
      <c r="E114" s="71">
        <v>0</v>
      </c>
      <c r="F114" s="71">
        <v>84564.062139999995</v>
      </c>
    </row>
    <row r="115" spans="1:6" s="60" customFormat="1" ht="12.75" thickTop="1" thickBot="1">
      <c r="A115" s="496" t="s">
        <v>108</v>
      </c>
      <c r="B115" s="73">
        <v>47.623419999999996</v>
      </c>
      <c r="C115" s="73">
        <v>431.25637</v>
      </c>
      <c r="D115" s="73">
        <v>0</v>
      </c>
      <c r="E115" s="73">
        <v>0</v>
      </c>
      <c r="F115" s="73">
        <v>478.87978999999996</v>
      </c>
    </row>
    <row r="116" spans="1:6" s="60" customFormat="1" ht="12.75" thickTop="1" thickBot="1">
      <c r="A116" s="495" t="s">
        <v>109</v>
      </c>
      <c r="B116" s="70">
        <v>0</v>
      </c>
      <c r="C116" s="70">
        <v>0</v>
      </c>
      <c r="D116" s="70">
        <v>0</v>
      </c>
      <c r="E116" s="70">
        <v>0</v>
      </c>
      <c r="F116" s="70">
        <v>0</v>
      </c>
    </row>
    <row r="117" spans="1:6" s="65" customFormat="1" ht="12" thickTop="1">
      <c r="A117" s="101" t="s">
        <v>110</v>
      </c>
      <c r="B117" s="71">
        <v>0</v>
      </c>
      <c r="C117" s="71">
        <v>0</v>
      </c>
      <c r="D117" s="71">
        <v>0</v>
      </c>
      <c r="E117" s="71">
        <v>0</v>
      </c>
      <c r="F117" s="71">
        <v>0</v>
      </c>
    </row>
    <row r="118" spans="1:6" s="65" customFormat="1" ht="11.25">
      <c r="A118" s="101" t="s">
        <v>111</v>
      </c>
      <c r="B118" s="71">
        <v>0</v>
      </c>
      <c r="C118" s="71">
        <v>0</v>
      </c>
      <c r="D118" s="71">
        <v>0</v>
      </c>
      <c r="E118" s="71">
        <v>0</v>
      </c>
      <c r="F118" s="71">
        <v>0</v>
      </c>
    </row>
    <row r="119" spans="1:6" s="60" customFormat="1" ht="11.25">
      <c r="A119" s="101" t="s">
        <v>112</v>
      </c>
      <c r="B119" s="71">
        <v>0</v>
      </c>
      <c r="C119" s="71">
        <v>0</v>
      </c>
      <c r="D119" s="71">
        <v>0</v>
      </c>
      <c r="E119" s="71">
        <v>0</v>
      </c>
      <c r="F119" s="71">
        <v>0</v>
      </c>
    </row>
    <row r="120" spans="1:6" s="60" customFormat="1" ht="11.25">
      <c r="A120" s="101" t="s">
        <v>113</v>
      </c>
      <c r="B120" s="71">
        <v>0</v>
      </c>
      <c r="C120" s="71">
        <v>0</v>
      </c>
      <c r="D120" s="71">
        <v>0</v>
      </c>
      <c r="E120" s="71">
        <v>0</v>
      </c>
      <c r="F120" s="71">
        <v>0</v>
      </c>
    </row>
    <row r="121" spans="1:6" s="60" customFormat="1" ht="11.25">
      <c r="A121" s="101" t="s">
        <v>114</v>
      </c>
      <c r="B121" s="71">
        <v>0</v>
      </c>
      <c r="C121" s="71">
        <v>0</v>
      </c>
      <c r="D121" s="71">
        <v>0</v>
      </c>
      <c r="E121" s="71">
        <v>0</v>
      </c>
      <c r="F121" s="71">
        <v>0</v>
      </c>
    </row>
    <row r="122" spans="1:6" s="60" customFormat="1" ht="12" thickBot="1">
      <c r="A122" s="101" t="s">
        <v>115</v>
      </c>
      <c r="B122" s="71">
        <v>0</v>
      </c>
      <c r="C122" s="71">
        <v>0</v>
      </c>
      <c r="D122" s="71">
        <v>0</v>
      </c>
      <c r="E122" s="71">
        <v>0</v>
      </c>
      <c r="F122" s="71">
        <v>0</v>
      </c>
    </row>
    <row r="123" spans="1:6" s="60" customFormat="1" ht="12.75" thickTop="1" thickBot="1">
      <c r="A123" s="495" t="s">
        <v>116</v>
      </c>
      <c r="B123" s="70">
        <v>362189.67077999999</v>
      </c>
      <c r="C123" s="70">
        <v>51781.681270000001</v>
      </c>
      <c r="D123" s="70">
        <v>208.95726000000002</v>
      </c>
      <c r="E123" s="70">
        <v>0</v>
      </c>
      <c r="F123" s="70">
        <v>414180.30930999998</v>
      </c>
    </row>
    <row r="124" spans="1:6" s="60" customFormat="1" ht="12" thickTop="1">
      <c r="A124" s="101" t="s">
        <v>117</v>
      </c>
      <c r="B124" s="71">
        <v>0</v>
      </c>
      <c r="C124" s="71">
        <v>0</v>
      </c>
      <c r="D124" s="71">
        <v>0</v>
      </c>
      <c r="E124" s="71">
        <v>0</v>
      </c>
      <c r="F124" s="71">
        <v>0</v>
      </c>
    </row>
    <row r="125" spans="1:6" s="60" customFormat="1" ht="11.25">
      <c r="A125" s="101" t="s">
        <v>118</v>
      </c>
      <c r="B125" s="71">
        <v>0</v>
      </c>
      <c r="C125" s="71">
        <v>0</v>
      </c>
      <c r="D125" s="71">
        <v>0</v>
      </c>
      <c r="E125" s="71">
        <v>0</v>
      </c>
      <c r="F125" s="71">
        <v>0</v>
      </c>
    </row>
    <row r="126" spans="1:6" s="60" customFormat="1" ht="11.25">
      <c r="A126" s="101" t="s">
        <v>119</v>
      </c>
      <c r="B126" s="71">
        <v>0</v>
      </c>
      <c r="C126" s="71">
        <v>2339.6592500000002</v>
      </c>
      <c r="D126" s="71">
        <v>0</v>
      </c>
      <c r="E126" s="71">
        <v>0</v>
      </c>
      <c r="F126" s="71">
        <v>2339.6592500000002</v>
      </c>
    </row>
    <row r="127" spans="1:6" s="60" customFormat="1" ht="11.25">
      <c r="A127" s="101" t="s">
        <v>1428</v>
      </c>
      <c r="B127" s="71">
        <v>57755.490979999995</v>
      </c>
      <c r="C127" s="71">
        <v>923.19581999999991</v>
      </c>
      <c r="D127" s="71">
        <v>208.95726000000002</v>
      </c>
      <c r="E127" s="71">
        <v>0</v>
      </c>
      <c r="F127" s="71">
        <v>58887.644060000006</v>
      </c>
    </row>
    <row r="128" spans="1:6" s="60" customFormat="1" ht="11.25">
      <c r="A128" s="101" t="s">
        <v>120</v>
      </c>
      <c r="B128" s="71">
        <v>261802.47394</v>
      </c>
      <c r="C128" s="71">
        <v>34959.492149999998</v>
      </c>
      <c r="D128" s="71">
        <v>0</v>
      </c>
      <c r="E128" s="71">
        <v>0</v>
      </c>
      <c r="F128" s="71">
        <v>296761.96609</v>
      </c>
    </row>
    <row r="129" spans="1:6" s="60" customFormat="1" ht="11.25">
      <c r="A129" s="101" t="s">
        <v>121</v>
      </c>
      <c r="B129" s="71">
        <v>800</v>
      </c>
      <c r="C129" s="71">
        <v>229.09730999999999</v>
      </c>
      <c r="D129" s="71">
        <v>0</v>
      </c>
      <c r="E129" s="71">
        <v>0</v>
      </c>
      <c r="F129" s="71">
        <v>1029.0973100000001</v>
      </c>
    </row>
    <row r="130" spans="1:6" s="60" customFormat="1" ht="11.25">
      <c r="A130" s="101" t="s">
        <v>122</v>
      </c>
      <c r="B130" s="71">
        <v>33301.853170000002</v>
      </c>
      <c r="C130" s="71">
        <v>12805.33322</v>
      </c>
      <c r="D130" s="71">
        <v>0</v>
      </c>
      <c r="E130" s="71">
        <v>0</v>
      </c>
      <c r="F130" s="71">
        <v>46107.186390000003</v>
      </c>
    </row>
    <row r="131" spans="1:6" s="60" customFormat="1" ht="12" thickBot="1">
      <c r="A131" s="101" t="s">
        <v>123</v>
      </c>
      <c r="B131" s="71">
        <v>8529.8526899999997</v>
      </c>
      <c r="C131" s="71">
        <v>524.90352000000007</v>
      </c>
      <c r="D131" s="71">
        <v>0</v>
      </c>
      <c r="E131" s="71">
        <v>0</v>
      </c>
      <c r="F131" s="71">
        <v>9054.7562100000014</v>
      </c>
    </row>
    <row r="132" spans="1:6" s="60" customFormat="1" ht="12.75" thickTop="1" thickBot="1">
      <c r="A132" s="495" t="s">
        <v>124</v>
      </c>
      <c r="B132" s="70">
        <v>162012.84836999999</v>
      </c>
      <c r="C132" s="70">
        <v>29733.02692</v>
      </c>
      <c r="D132" s="70">
        <v>0</v>
      </c>
      <c r="E132" s="70">
        <v>0</v>
      </c>
      <c r="F132" s="70">
        <v>191745.87529</v>
      </c>
    </row>
    <row r="133" spans="1:6" s="60" customFormat="1" ht="12" thickTop="1">
      <c r="A133" s="101" t="s">
        <v>58</v>
      </c>
      <c r="B133" s="71">
        <v>184.81539999999998</v>
      </c>
      <c r="C133" s="71">
        <v>287.55565999999999</v>
      </c>
      <c r="D133" s="71">
        <v>0</v>
      </c>
      <c r="E133" s="71">
        <v>0</v>
      </c>
      <c r="F133" s="71">
        <v>472.37106</v>
      </c>
    </row>
    <row r="134" spans="1:6" s="60" customFormat="1" ht="11.25">
      <c r="A134" s="101" t="s">
        <v>60</v>
      </c>
      <c r="B134" s="71">
        <v>60398.11505</v>
      </c>
      <c r="C134" s="71">
        <v>14221.487369999999</v>
      </c>
      <c r="D134" s="71">
        <v>0</v>
      </c>
      <c r="E134" s="71">
        <v>0</v>
      </c>
      <c r="F134" s="71">
        <v>74619.602419999996</v>
      </c>
    </row>
    <row r="135" spans="1:6" s="60" customFormat="1" ht="11.25">
      <c r="A135" s="101" t="s">
        <v>125</v>
      </c>
      <c r="B135" s="71">
        <v>98612.93501999999</v>
      </c>
      <c r="C135" s="71">
        <v>14179.70794</v>
      </c>
      <c r="D135" s="71">
        <v>0</v>
      </c>
      <c r="E135" s="71">
        <v>0</v>
      </c>
      <c r="F135" s="71">
        <v>112792.64296</v>
      </c>
    </row>
    <row r="136" spans="1:6" s="60" customFormat="1" ht="11.25">
      <c r="A136" s="101" t="s">
        <v>87</v>
      </c>
      <c r="B136" s="71">
        <v>2816.9829</v>
      </c>
      <c r="C136" s="71">
        <v>1044.27595</v>
      </c>
      <c r="D136" s="71">
        <v>0</v>
      </c>
      <c r="E136" s="71">
        <v>0</v>
      </c>
      <c r="F136" s="71">
        <v>3861.2588500000002</v>
      </c>
    </row>
    <row r="137" spans="1:6" s="60" customFormat="1" ht="12" thickBot="1">
      <c r="A137" s="101" t="s">
        <v>126</v>
      </c>
      <c r="B137" s="71">
        <v>0</v>
      </c>
      <c r="C137" s="71">
        <v>0</v>
      </c>
      <c r="D137" s="71">
        <v>0</v>
      </c>
      <c r="E137" s="71">
        <v>0</v>
      </c>
      <c r="F137" s="71">
        <v>0</v>
      </c>
    </row>
    <row r="138" spans="1:6" s="60" customFormat="1" ht="12.75" thickTop="1" thickBot="1">
      <c r="A138" s="495" t="s">
        <v>127</v>
      </c>
      <c r="B138" s="70">
        <v>82837.396590000004</v>
      </c>
      <c r="C138" s="70">
        <v>51622.631820000002</v>
      </c>
      <c r="D138" s="70">
        <v>0</v>
      </c>
      <c r="E138" s="70">
        <v>0</v>
      </c>
      <c r="F138" s="70">
        <v>134460.02841</v>
      </c>
    </row>
    <row r="139" spans="1:6" s="60" customFormat="1" ht="12" thickTop="1">
      <c r="A139" s="101" t="s">
        <v>128</v>
      </c>
      <c r="B139" s="71">
        <v>22.580659999999998</v>
      </c>
      <c r="C139" s="71">
        <v>5.3686400000000001</v>
      </c>
      <c r="D139" s="71">
        <v>0</v>
      </c>
      <c r="E139" s="71">
        <v>0</v>
      </c>
      <c r="F139" s="71">
        <v>27.949300000000001</v>
      </c>
    </row>
    <row r="140" spans="1:6" s="60" customFormat="1" ht="11.25">
      <c r="A140" s="101" t="s">
        <v>129</v>
      </c>
      <c r="B140" s="71">
        <v>0</v>
      </c>
      <c r="C140" s="71">
        <v>0</v>
      </c>
      <c r="D140" s="71">
        <v>0</v>
      </c>
      <c r="E140" s="71">
        <v>0</v>
      </c>
      <c r="F140" s="71">
        <v>0</v>
      </c>
    </row>
    <row r="141" spans="1:6" s="60" customFormat="1" ht="11.25">
      <c r="A141" s="101" t="s">
        <v>130</v>
      </c>
      <c r="B141" s="71">
        <v>36834.672149999999</v>
      </c>
      <c r="C141" s="71">
        <v>39418.401819999999</v>
      </c>
      <c r="D141" s="71">
        <v>0</v>
      </c>
      <c r="E141" s="71">
        <v>0</v>
      </c>
      <c r="F141" s="71">
        <v>76253.073969999998</v>
      </c>
    </row>
    <row r="142" spans="1:6" s="60" customFormat="1" ht="11.25">
      <c r="A142" s="101" t="s">
        <v>131</v>
      </c>
      <c r="B142" s="71">
        <v>43398.505020000004</v>
      </c>
      <c r="C142" s="71">
        <v>10708.832550000001</v>
      </c>
      <c r="D142" s="71">
        <v>0</v>
      </c>
      <c r="E142" s="71">
        <v>0</v>
      </c>
      <c r="F142" s="71">
        <v>54107.337570000003</v>
      </c>
    </row>
    <row r="143" spans="1:6" s="60" customFormat="1" ht="12" thickBot="1">
      <c r="A143" s="101" t="s">
        <v>132</v>
      </c>
      <c r="B143" s="71">
        <v>2581.6387599999998</v>
      </c>
      <c r="C143" s="71">
        <v>1490.02881</v>
      </c>
      <c r="D143" s="71">
        <v>0</v>
      </c>
      <c r="E143" s="71">
        <v>0</v>
      </c>
      <c r="F143" s="71">
        <v>4071.6675699999996</v>
      </c>
    </row>
    <row r="144" spans="1:6" s="60" customFormat="1" ht="12.75" thickTop="1" thickBot="1">
      <c r="A144" s="495" t="s">
        <v>133</v>
      </c>
      <c r="B144" s="70">
        <v>42620.79234</v>
      </c>
      <c r="C144" s="70">
        <v>0</v>
      </c>
      <c r="D144" s="70">
        <v>0</v>
      </c>
      <c r="E144" s="70">
        <v>0</v>
      </c>
      <c r="F144" s="70">
        <v>42620.79234</v>
      </c>
    </row>
    <row r="145" spans="1:6" s="60" customFormat="1" ht="12" thickTop="1">
      <c r="A145" s="101" t="s">
        <v>134</v>
      </c>
      <c r="B145" s="71">
        <v>0</v>
      </c>
      <c r="C145" s="71">
        <v>0</v>
      </c>
      <c r="D145" s="71">
        <v>0</v>
      </c>
      <c r="E145" s="71">
        <v>0</v>
      </c>
      <c r="F145" s="71">
        <v>0</v>
      </c>
    </row>
    <row r="146" spans="1:6" s="60" customFormat="1" ht="11.25">
      <c r="A146" s="101" t="s">
        <v>135</v>
      </c>
      <c r="B146" s="71">
        <v>0</v>
      </c>
      <c r="C146" s="71">
        <v>0</v>
      </c>
      <c r="D146" s="71">
        <v>0</v>
      </c>
      <c r="E146" s="71">
        <v>0</v>
      </c>
      <c r="F146" s="71">
        <v>0</v>
      </c>
    </row>
    <row r="147" spans="1:6" s="60" customFormat="1" ht="11.25">
      <c r="A147" s="101" t="s">
        <v>136</v>
      </c>
      <c r="B147" s="71">
        <v>41065.805520000002</v>
      </c>
      <c r="C147" s="71">
        <v>0</v>
      </c>
      <c r="D147" s="71">
        <v>0</v>
      </c>
      <c r="E147" s="71">
        <v>0</v>
      </c>
      <c r="F147" s="71">
        <v>41065.805520000002</v>
      </c>
    </row>
    <row r="148" spans="1:6" s="60" customFormat="1" ht="12" thickBot="1">
      <c r="A148" s="101" t="s">
        <v>137</v>
      </c>
      <c r="B148" s="71">
        <v>1554.9868200000001</v>
      </c>
      <c r="C148" s="71">
        <v>0</v>
      </c>
      <c r="D148" s="71">
        <v>0</v>
      </c>
      <c r="E148" s="71">
        <v>0</v>
      </c>
      <c r="F148" s="71">
        <v>1554.9868200000001</v>
      </c>
    </row>
    <row r="149" spans="1:6" s="60" customFormat="1" ht="12.75" thickTop="1" thickBot="1">
      <c r="A149" s="495" t="s">
        <v>138</v>
      </c>
      <c r="B149" s="70">
        <v>63.49935</v>
      </c>
      <c r="C149" s="70">
        <v>2140.2739900000001</v>
      </c>
      <c r="D149" s="70">
        <v>0</v>
      </c>
      <c r="E149" s="70">
        <v>0</v>
      </c>
      <c r="F149" s="70">
        <v>2203.7733399999997</v>
      </c>
    </row>
    <row r="150" spans="1:6" s="60" customFormat="1" ht="12" thickTop="1">
      <c r="A150" s="101" t="s">
        <v>139</v>
      </c>
      <c r="B150" s="71">
        <v>63.49935</v>
      </c>
      <c r="C150" s="71">
        <v>2140.2739900000001</v>
      </c>
      <c r="D150" s="71">
        <v>0</v>
      </c>
      <c r="E150" s="71">
        <v>0</v>
      </c>
      <c r="F150" s="71">
        <v>2203.7733399999997</v>
      </c>
    </row>
    <row r="151" spans="1:6" s="60" customFormat="1" ht="11.25">
      <c r="A151" s="101" t="s">
        <v>140</v>
      </c>
      <c r="B151" s="71">
        <v>63.49935</v>
      </c>
      <c r="C151" s="71">
        <v>0</v>
      </c>
      <c r="D151" s="71">
        <v>0</v>
      </c>
      <c r="E151" s="71">
        <v>0</v>
      </c>
      <c r="F151" s="71">
        <v>63.49935</v>
      </c>
    </row>
    <row r="152" spans="1:6" s="60" customFormat="1" ht="11.25">
      <c r="A152" s="101" t="s">
        <v>141</v>
      </c>
      <c r="B152" s="71">
        <v>0</v>
      </c>
      <c r="C152" s="71">
        <v>2109.4039900000002</v>
      </c>
      <c r="D152" s="71">
        <v>0</v>
      </c>
      <c r="E152" s="71">
        <v>0</v>
      </c>
      <c r="F152" s="71">
        <v>2109.4039900000002</v>
      </c>
    </row>
    <row r="153" spans="1:6" s="60" customFormat="1" ht="11.25">
      <c r="A153" s="101" t="s">
        <v>142</v>
      </c>
      <c r="B153" s="71">
        <v>0</v>
      </c>
      <c r="C153" s="71">
        <v>0</v>
      </c>
      <c r="D153" s="71">
        <v>0</v>
      </c>
      <c r="E153" s="71">
        <v>0</v>
      </c>
      <c r="F153" s="71">
        <v>0</v>
      </c>
    </row>
    <row r="154" spans="1:6" s="60" customFormat="1" ht="11.25">
      <c r="A154" s="101" t="s">
        <v>143</v>
      </c>
      <c r="B154" s="71">
        <v>0</v>
      </c>
      <c r="C154" s="71">
        <v>0</v>
      </c>
      <c r="D154" s="71">
        <v>0</v>
      </c>
      <c r="E154" s="71">
        <v>0</v>
      </c>
      <c r="F154" s="71">
        <v>0</v>
      </c>
    </row>
    <row r="155" spans="1:6" s="60" customFormat="1" ht="11.25">
      <c r="A155" s="101" t="s">
        <v>144</v>
      </c>
      <c r="B155" s="71">
        <v>0</v>
      </c>
      <c r="C155" s="71">
        <v>30.87</v>
      </c>
      <c r="D155" s="71">
        <v>0</v>
      </c>
      <c r="E155" s="71">
        <v>0</v>
      </c>
      <c r="F155" s="71">
        <v>30.87</v>
      </c>
    </row>
    <row r="156" spans="1:6" s="60" customFormat="1" ht="11.25">
      <c r="A156" s="101" t="s">
        <v>145</v>
      </c>
      <c r="B156" s="71">
        <v>0</v>
      </c>
      <c r="C156" s="71">
        <v>0</v>
      </c>
      <c r="D156" s="71">
        <v>0</v>
      </c>
      <c r="E156" s="71">
        <v>0</v>
      </c>
      <c r="F156" s="71">
        <v>0</v>
      </c>
    </row>
    <row r="157" spans="1:6" s="60" customFormat="1" ht="12" thickBot="1">
      <c r="A157" s="101" t="s">
        <v>146</v>
      </c>
      <c r="B157" s="511">
        <v>0</v>
      </c>
      <c r="C157" s="511">
        <v>0</v>
      </c>
      <c r="D157" s="511">
        <v>0</v>
      </c>
      <c r="E157" s="511">
        <v>0</v>
      </c>
      <c r="F157" s="511">
        <v>0</v>
      </c>
    </row>
    <row r="158" spans="1:6" s="60" customFormat="1" ht="12.75" thickTop="1" thickBot="1">
      <c r="A158" s="497" t="s">
        <v>147</v>
      </c>
      <c r="B158" s="70">
        <v>997966.86867999996</v>
      </c>
      <c r="C158" s="70">
        <v>0</v>
      </c>
      <c r="D158" s="70">
        <v>0</v>
      </c>
      <c r="E158" s="70">
        <v>0</v>
      </c>
      <c r="F158" s="70">
        <v>997966.86867999996</v>
      </c>
    </row>
    <row r="159" spans="1:6" s="60" customFormat="1" ht="12" thickTop="1">
      <c r="A159" s="512" t="s">
        <v>148</v>
      </c>
      <c r="B159" s="71">
        <v>357572.57921</v>
      </c>
      <c r="C159" s="71">
        <v>0</v>
      </c>
      <c r="D159" s="71">
        <v>0</v>
      </c>
      <c r="E159" s="71">
        <v>0</v>
      </c>
      <c r="F159" s="71">
        <v>357572.57921</v>
      </c>
    </row>
    <row r="160" spans="1:6" s="60" customFormat="1" ht="11.25">
      <c r="A160" s="101" t="s">
        <v>149</v>
      </c>
      <c r="B160" s="71">
        <v>357572.57921</v>
      </c>
      <c r="C160" s="71">
        <v>0</v>
      </c>
      <c r="D160" s="71">
        <v>0</v>
      </c>
      <c r="E160" s="71">
        <v>0</v>
      </c>
      <c r="F160" s="71">
        <v>357572.57921</v>
      </c>
    </row>
    <row r="161" spans="1:6" s="60" customFormat="1" ht="11.25">
      <c r="A161" s="101" t="s">
        <v>150</v>
      </c>
      <c r="B161" s="71">
        <v>0</v>
      </c>
      <c r="C161" s="71">
        <v>0</v>
      </c>
      <c r="D161" s="71">
        <v>0</v>
      </c>
      <c r="E161" s="71">
        <v>0</v>
      </c>
      <c r="F161" s="71">
        <v>0</v>
      </c>
    </row>
    <row r="162" spans="1:6" s="60" customFormat="1" ht="11.25">
      <c r="A162" s="101" t="s">
        <v>151</v>
      </c>
      <c r="B162" s="71">
        <v>0</v>
      </c>
      <c r="C162" s="71">
        <v>0</v>
      </c>
      <c r="D162" s="71">
        <v>0</v>
      </c>
      <c r="E162" s="71">
        <v>0</v>
      </c>
      <c r="F162" s="71">
        <v>0</v>
      </c>
    </row>
    <row r="163" spans="1:6" s="60" customFormat="1" ht="11.25">
      <c r="A163" s="512" t="s">
        <v>152</v>
      </c>
      <c r="B163" s="71">
        <v>19468.03932</v>
      </c>
      <c r="C163" s="71">
        <v>0</v>
      </c>
      <c r="D163" s="71">
        <v>0</v>
      </c>
      <c r="E163" s="71">
        <v>0</v>
      </c>
      <c r="F163" s="71">
        <v>19468.03932</v>
      </c>
    </row>
    <row r="164" spans="1:6" s="60" customFormat="1" ht="11.25">
      <c r="A164" s="101" t="s">
        <v>153</v>
      </c>
      <c r="B164" s="71">
        <v>0</v>
      </c>
      <c r="C164" s="71">
        <v>0</v>
      </c>
      <c r="D164" s="71">
        <v>0</v>
      </c>
      <c r="E164" s="71">
        <v>0</v>
      </c>
      <c r="F164" s="71">
        <v>0</v>
      </c>
    </row>
    <row r="165" spans="1:6" s="60" customFormat="1" ht="11.25">
      <c r="A165" s="101" t="s">
        <v>154</v>
      </c>
      <c r="B165" s="71">
        <v>2476.0108399999999</v>
      </c>
      <c r="C165" s="71">
        <v>0</v>
      </c>
      <c r="D165" s="71">
        <v>0</v>
      </c>
      <c r="E165" s="71">
        <v>0</v>
      </c>
      <c r="F165" s="71">
        <v>2476.0108399999999</v>
      </c>
    </row>
    <row r="166" spans="1:6" s="60" customFormat="1" ht="11.25">
      <c r="A166" s="101" t="s">
        <v>155</v>
      </c>
      <c r="B166" s="71">
        <v>16992.028480000001</v>
      </c>
      <c r="C166" s="71">
        <v>0</v>
      </c>
      <c r="D166" s="71">
        <v>0</v>
      </c>
      <c r="E166" s="71">
        <v>0</v>
      </c>
      <c r="F166" s="71">
        <v>16992.028480000001</v>
      </c>
    </row>
    <row r="167" spans="1:6" s="60" customFormat="1" ht="11.25">
      <c r="A167" s="512" t="s">
        <v>156</v>
      </c>
      <c r="B167" s="71">
        <v>0</v>
      </c>
      <c r="C167" s="71">
        <v>0</v>
      </c>
      <c r="D167" s="71">
        <v>0</v>
      </c>
      <c r="E167" s="71">
        <v>0</v>
      </c>
      <c r="F167" s="71">
        <v>0</v>
      </c>
    </row>
    <row r="168" spans="1:6" s="60" customFormat="1" ht="11.25">
      <c r="A168" s="101" t="s">
        <v>157</v>
      </c>
      <c r="B168" s="71">
        <v>0</v>
      </c>
      <c r="C168" s="71">
        <v>0</v>
      </c>
      <c r="D168" s="71">
        <v>0</v>
      </c>
      <c r="E168" s="71">
        <v>0</v>
      </c>
      <c r="F168" s="71">
        <v>0</v>
      </c>
    </row>
    <row r="169" spans="1:6" s="60" customFormat="1" ht="11.25">
      <c r="A169" s="101" t="s">
        <v>158</v>
      </c>
      <c r="B169" s="71">
        <v>0</v>
      </c>
      <c r="C169" s="71">
        <v>0</v>
      </c>
      <c r="D169" s="71">
        <v>0</v>
      </c>
      <c r="E169" s="71">
        <v>0</v>
      </c>
      <c r="F169" s="71">
        <v>0</v>
      </c>
    </row>
    <row r="170" spans="1:6" s="60" customFormat="1" ht="11.25">
      <c r="A170" s="101" t="s">
        <v>159</v>
      </c>
      <c r="B170" s="71">
        <v>0</v>
      </c>
      <c r="C170" s="71">
        <v>0</v>
      </c>
      <c r="D170" s="71">
        <v>0</v>
      </c>
      <c r="E170" s="71">
        <v>0</v>
      </c>
      <c r="F170" s="71">
        <v>0</v>
      </c>
    </row>
    <row r="171" spans="1:6" s="60" customFormat="1" ht="11.25">
      <c r="A171" s="512" t="s">
        <v>160</v>
      </c>
      <c r="B171" s="71">
        <v>576526.10865999991</v>
      </c>
      <c r="C171" s="71">
        <v>0</v>
      </c>
      <c r="D171" s="71">
        <v>0</v>
      </c>
      <c r="E171" s="71">
        <v>0</v>
      </c>
      <c r="F171" s="71">
        <v>576526.10865999991</v>
      </c>
    </row>
    <row r="172" spans="1:6" s="60" customFormat="1" ht="11.25">
      <c r="A172" s="101" t="s">
        <v>161</v>
      </c>
      <c r="B172" s="71">
        <v>256445.22117999999</v>
      </c>
      <c r="C172" s="71">
        <v>0</v>
      </c>
      <c r="D172" s="71">
        <v>0</v>
      </c>
      <c r="E172" s="71">
        <v>0</v>
      </c>
      <c r="F172" s="71">
        <v>256445.22117999999</v>
      </c>
    </row>
    <row r="173" spans="1:6" s="60" customFormat="1" ht="11.25">
      <c r="A173" s="101" t="s">
        <v>162</v>
      </c>
      <c r="B173" s="71">
        <v>205990.07405000002</v>
      </c>
      <c r="C173" s="71">
        <v>0</v>
      </c>
      <c r="D173" s="71">
        <v>0</v>
      </c>
      <c r="E173" s="71">
        <v>0</v>
      </c>
      <c r="F173" s="71">
        <v>205990.07405000002</v>
      </c>
    </row>
    <row r="174" spans="1:6" s="60" customFormat="1" ht="11.25">
      <c r="A174" s="101" t="s">
        <v>163</v>
      </c>
      <c r="B174" s="71">
        <v>114090.81343000001</v>
      </c>
      <c r="C174" s="71">
        <v>0</v>
      </c>
      <c r="D174" s="71">
        <v>0</v>
      </c>
      <c r="E174" s="71">
        <v>0</v>
      </c>
      <c r="F174" s="71">
        <v>114090.81343000001</v>
      </c>
    </row>
    <row r="175" spans="1:6" s="60" customFormat="1" ht="11.25">
      <c r="A175" s="512" t="s">
        <v>164</v>
      </c>
      <c r="B175" s="71">
        <v>44400.141490000002</v>
      </c>
      <c r="C175" s="71">
        <v>0</v>
      </c>
      <c r="D175" s="71">
        <v>0</v>
      </c>
      <c r="E175" s="71">
        <v>0</v>
      </c>
      <c r="F175" s="71">
        <v>44400.141490000002</v>
      </c>
    </row>
    <row r="176" spans="1:6" s="60" customFormat="1" ht="11.25">
      <c r="A176" s="101" t="s">
        <v>165</v>
      </c>
      <c r="B176" s="71">
        <v>39270.52936</v>
      </c>
      <c r="C176" s="71">
        <v>0</v>
      </c>
      <c r="D176" s="71">
        <v>0</v>
      </c>
      <c r="E176" s="71">
        <v>0</v>
      </c>
      <c r="F176" s="71">
        <v>39270.52936</v>
      </c>
    </row>
    <row r="177" spans="1:6" s="60" customFormat="1" ht="12" thickBot="1">
      <c r="A177" s="101" t="s">
        <v>166</v>
      </c>
      <c r="B177" s="71">
        <v>5129.6121299999995</v>
      </c>
      <c r="C177" s="71">
        <v>0</v>
      </c>
      <c r="D177" s="71">
        <v>0</v>
      </c>
      <c r="E177" s="71">
        <v>0</v>
      </c>
      <c r="F177" s="71">
        <v>5129.6121299999995</v>
      </c>
    </row>
    <row r="178" spans="1:6" s="60" customFormat="1" ht="12.75" thickTop="1" thickBot="1">
      <c r="A178" s="545" t="s">
        <v>167</v>
      </c>
      <c r="B178" s="73">
        <v>6084677.2683300003</v>
      </c>
      <c r="C178" s="73">
        <v>1600303.17393</v>
      </c>
      <c r="D178" s="73">
        <v>208.95726000000002</v>
      </c>
      <c r="E178" s="73">
        <v>37.742620000000002</v>
      </c>
      <c r="F178" s="73">
        <v>7685227.1421400001</v>
      </c>
    </row>
    <row r="179" spans="1:6" s="60" customFormat="1" ht="12.75" thickTop="1" thickBot="1">
      <c r="A179" s="546" t="s">
        <v>168</v>
      </c>
      <c r="B179" s="70">
        <v>1437.6155200000001</v>
      </c>
      <c r="C179" s="70">
        <v>90.4148</v>
      </c>
      <c r="D179" s="70">
        <v>0</v>
      </c>
      <c r="E179" s="70">
        <v>0</v>
      </c>
      <c r="F179" s="70">
        <v>1528.0303200000001</v>
      </c>
    </row>
    <row r="180" spans="1:6" s="60" customFormat="1" ht="12" thickTop="1">
      <c r="A180" s="541" t="s">
        <v>169</v>
      </c>
      <c r="B180" s="71">
        <v>0</v>
      </c>
      <c r="C180" s="71">
        <v>0</v>
      </c>
      <c r="D180" s="71">
        <v>0</v>
      </c>
      <c r="E180" s="71">
        <v>0</v>
      </c>
      <c r="F180" s="71">
        <v>0</v>
      </c>
    </row>
    <row r="181" spans="1:6" s="60" customFormat="1" ht="11.25">
      <c r="A181" s="101" t="s">
        <v>170</v>
      </c>
      <c r="B181" s="71">
        <v>0</v>
      </c>
      <c r="C181" s="71">
        <v>0</v>
      </c>
      <c r="D181" s="71">
        <v>0</v>
      </c>
      <c r="E181" s="71">
        <v>0</v>
      </c>
      <c r="F181" s="71">
        <v>0</v>
      </c>
    </row>
    <row r="182" spans="1:6" s="60" customFormat="1" ht="11.25">
      <c r="A182" s="101" t="s">
        <v>171</v>
      </c>
      <c r="B182" s="71">
        <v>0</v>
      </c>
      <c r="C182" s="71">
        <v>0</v>
      </c>
      <c r="D182" s="71">
        <v>0</v>
      </c>
      <c r="E182" s="71">
        <v>0</v>
      </c>
      <c r="F182" s="71">
        <v>0</v>
      </c>
    </row>
    <row r="183" spans="1:6" s="60" customFormat="1" ht="11.25">
      <c r="A183" s="101" t="s">
        <v>172</v>
      </c>
      <c r="B183" s="71">
        <v>0</v>
      </c>
      <c r="C183" s="71">
        <v>0</v>
      </c>
      <c r="D183" s="71">
        <v>0</v>
      </c>
      <c r="E183" s="71">
        <v>0</v>
      </c>
      <c r="F183" s="71">
        <v>0</v>
      </c>
    </row>
    <row r="184" spans="1:6" s="60" customFormat="1" ht="11.25">
      <c r="A184" s="101" t="s">
        <v>173</v>
      </c>
      <c r="B184" s="71">
        <v>0</v>
      </c>
      <c r="C184" s="71">
        <v>0</v>
      </c>
      <c r="D184" s="71">
        <v>0</v>
      </c>
      <c r="E184" s="71">
        <v>0</v>
      </c>
      <c r="F184" s="71">
        <v>0</v>
      </c>
    </row>
    <row r="185" spans="1:6" s="60" customFormat="1" ht="11.25">
      <c r="A185" s="101" t="s">
        <v>174</v>
      </c>
      <c r="B185" s="71">
        <v>0</v>
      </c>
      <c r="C185" s="71">
        <v>0</v>
      </c>
      <c r="D185" s="71">
        <v>0</v>
      </c>
      <c r="E185" s="71">
        <v>0</v>
      </c>
      <c r="F185" s="71">
        <v>0</v>
      </c>
    </row>
    <row r="186" spans="1:6" s="60" customFormat="1" ht="11.25">
      <c r="A186" s="512" t="s">
        <v>175</v>
      </c>
      <c r="B186" s="71">
        <v>1437.6155200000001</v>
      </c>
      <c r="C186" s="71">
        <v>90.4148</v>
      </c>
      <c r="D186" s="71">
        <v>0</v>
      </c>
      <c r="E186" s="71">
        <v>0</v>
      </c>
      <c r="F186" s="71">
        <v>1528.0303200000001</v>
      </c>
    </row>
    <row r="187" spans="1:6" s="60" customFormat="1" ht="11.25">
      <c r="A187" s="101" t="s">
        <v>176</v>
      </c>
      <c r="B187" s="71">
        <v>0</v>
      </c>
      <c r="C187" s="71">
        <v>0</v>
      </c>
      <c r="D187" s="71">
        <v>0</v>
      </c>
      <c r="E187" s="71">
        <v>0</v>
      </c>
      <c r="F187" s="71">
        <v>0</v>
      </c>
    </row>
    <row r="188" spans="1:6" s="60" customFormat="1" ht="11.25">
      <c r="A188" s="101" t="s">
        <v>177</v>
      </c>
      <c r="B188" s="71">
        <v>0</v>
      </c>
      <c r="C188" s="71">
        <v>0</v>
      </c>
      <c r="D188" s="71">
        <v>0</v>
      </c>
      <c r="E188" s="71">
        <v>0</v>
      </c>
      <c r="F188" s="71">
        <v>0</v>
      </c>
    </row>
    <row r="189" spans="1:6" s="60" customFormat="1" ht="11.25">
      <c r="A189" s="101" t="s">
        <v>178</v>
      </c>
      <c r="B189" s="71">
        <v>890.01851999999997</v>
      </c>
      <c r="C189" s="71">
        <v>90.4148</v>
      </c>
      <c r="D189" s="71">
        <v>0</v>
      </c>
      <c r="E189" s="71">
        <v>0</v>
      </c>
      <c r="F189" s="71">
        <v>980.43331999999998</v>
      </c>
    </row>
    <row r="190" spans="1:6" s="60" customFormat="1" ht="11.25">
      <c r="A190" s="101" t="s">
        <v>179</v>
      </c>
      <c r="B190" s="71">
        <v>0</v>
      </c>
      <c r="C190" s="71">
        <v>0</v>
      </c>
      <c r="D190" s="71">
        <v>0</v>
      </c>
      <c r="E190" s="71">
        <v>0</v>
      </c>
      <c r="F190" s="71">
        <v>0</v>
      </c>
    </row>
    <row r="191" spans="1:6" s="60" customFormat="1" ht="11.25">
      <c r="A191" s="101" t="s">
        <v>180</v>
      </c>
      <c r="B191" s="71">
        <v>547.59699999999998</v>
      </c>
      <c r="C191" s="71">
        <v>0</v>
      </c>
      <c r="D191" s="71">
        <v>0</v>
      </c>
      <c r="E191" s="71">
        <v>0</v>
      </c>
      <c r="F191" s="71">
        <v>547.59699999999998</v>
      </c>
    </row>
    <row r="192" spans="1:6" s="60" customFormat="1" ht="11.25">
      <c r="A192" s="512" t="s">
        <v>181</v>
      </c>
      <c r="B192" s="71">
        <v>0</v>
      </c>
      <c r="C192" s="71">
        <v>0</v>
      </c>
      <c r="D192" s="71">
        <v>0</v>
      </c>
      <c r="E192" s="71">
        <v>0</v>
      </c>
      <c r="F192" s="71">
        <v>0</v>
      </c>
    </row>
    <row r="193" spans="1:6" s="60" customFormat="1" ht="11.25">
      <c r="A193" s="512" t="s">
        <v>182</v>
      </c>
      <c r="B193" s="71">
        <v>0</v>
      </c>
      <c r="C193" s="71">
        <v>0</v>
      </c>
      <c r="D193" s="71">
        <v>0</v>
      </c>
      <c r="E193" s="71">
        <v>0</v>
      </c>
      <c r="F193" s="71">
        <v>0</v>
      </c>
    </row>
    <row r="194" spans="1:6" s="60" customFormat="1" ht="11.25">
      <c r="A194" s="101" t="s">
        <v>183</v>
      </c>
      <c r="B194" s="71">
        <v>0</v>
      </c>
      <c r="C194" s="71">
        <v>0</v>
      </c>
      <c r="D194" s="71">
        <v>0</v>
      </c>
      <c r="E194" s="71">
        <v>0</v>
      </c>
      <c r="F194" s="71">
        <v>0</v>
      </c>
    </row>
    <row r="195" spans="1:6" s="60" customFormat="1" ht="11.25">
      <c r="A195" s="101" t="s">
        <v>184</v>
      </c>
      <c r="B195" s="71">
        <v>0</v>
      </c>
      <c r="C195" s="71">
        <v>0</v>
      </c>
      <c r="D195" s="71">
        <v>0</v>
      </c>
      <c r="E195" s="71">
        <v>0</v>
      </c>
      <c r="F195" s="71">
        <v>0</v>
      </c>
    </row>
    <row r="196" spans="1:6" s="60" customFormat="1" ht="11.25">
      <c r="A196" s="101" t="s">
        <v>185</v>
      </c>
      <c r="B196" s="71">
        <v>0</v>
      </c>
      <c r="C196" s="71">
        <v>0</v>
      </c>
      <c r="D196" s="71">
        <v>0</v>
      </c>
      <c r="E196" s="71">
        <v>0</v>
      </c>
      <c r="F196" s="71">
        <v>0</v>
      </c>
    </row>
    <row r="197" spans="1:6" s="60" customFormat="1" ht="11.25">
      <c r="A197" s="101" t="s">
        <v>186</v>
      </c>
      <c r="B197" s="71">
        <v>0</v>
      </c>
      <c r="C197" s="71">
        <v>0</v>
      </c>
      <c r="D197" s="71">
        <v>0</v>
      </c>
      <c r="E197" s="71">
        <v>0</v>
      </c>
      <c r="F197" s="71">
        <v>0</v>
      </c>
    </row>
    <row r="198" spans="1:6" s="60" customFormat="1" ht="12" thickBot="1">
      <c r="A198" s="512" t="s">
        <v>187</v>
      </c>
      <c r="B198" s="71">
        <v>0</v>
      </c>
      <c r="C198" s="71">
        <v>0</v>
      </c>
      <c r="D198" s="71">
        <v>0</v>
      </c>
      <c r="E198" s="71">
        <v>0</v>
      </c>
      <c r="F198" s="71">
        <v>0</v>
      </c>
    </row>
    <row r="199" spans="1:6" s="60" customFormat="1" ht="12.75" thickTop="1" thickBot="1">
      <c r="A199" s="495" t="s">
        <v>188</v>
      </c>
      <c r="B199" s="70">
        <v>5071348.8341399999</v>
      </c>
      <c r="C199" s="70">
        <v>7343944.4521000003</v>
      </c>
      <c r="D199" s="70">
        <v>3125.5014900000001</v>
      </c>
      <c r="E199" s="70">
        <v>2296.3899500000002</v>
      </c>
      <c r="F199" s="70">
        <v>12420715.177680001</v>
      </c>
    </row>
    <row r="200" spans="1:6" s="60" customFormat="1" ht="12" thickTop="1">
      <c r="A200" s="512" t="s">
        <v>189</v>
      </c>
      <c r="B200" s="71">
        <v>7997.5871200000001</v>
      </c>
      <c r="C200" s="71">
        <v>5826.1087600000001</v>
      </c>
      <c r="D200" s="71">
        <v>0</v>
      </c>
      <c r="E200" s="71">
        <v>0</v>
      </c>
      <c r="F200" s="71">
        <v>13823.695880000001</v>
      </c>
    </row>
    <row r="201" spans="1:6" s="60" customFormat="1" ht="11.25">
      <c r="A201" s="101" t="s">
        <v>190</v>
      </c>
      <c r="B201" s="71">
        <v>0</v>
      </c>
      <c r="C201" s="71">
        <v>0</v>
      </c>
      <c r="D201" s="71">
        <v>0</v>
      </c>
      <c r="E201" s="71">
        <v>0</v>
      </c>
      <c r="F201" s="71">
        <v>0</v>
      </c>
    </row>
    <row r="202" spans="1:6" s="60" customFormat="1" ht="11.25">
      <c r="A202" s="101" t="s">
        <v>191</v>
      </c>
      <c r="B202" s="71">
        <v>0</v>
      </c>
      <c r="C202" s="71">
        <v>0</v>
      </c>
      <c r="D202" s="71">
        <v>0</v>
      </c>
      <c r="E202" s="71">
        <v>0</v>
      </c>
      <c r="F202" s="71">
        <v>0</v>
      </c>
    </row>
    <row r="203" spans="1:6" s="60" customFormat="1" ht="11.25">
      <c r="A203" s="101" t="s">
        <v>192</v>
      </c>
      <c r="B203" s="71">
        <v>7997.5871200000001</v>
      </c>
      <c r="C203" s="71">
        <v>5826.1087600000001</v>
      </c>
      <c r="D203" s="71">
        <v>0</v>
      </c>
      <c r="E203" s="71">
        <v>0</v>
      </c>
      <c r="F203" s="71">
        <v>13823.695880000001</v>
      </c>
    </row>
    <row r="204" spans="1:6" s="60" customFormat="1" ht="11.25">
      <c r="A204" s="512" t="s">
        <v>193</v>
      </c>
      <c r="B204" s="71">
        <v>54309.777340000001</v>
      </c>
      <c r="C204" s="71">
        <v>0</v>
      </c>
      <c r="D204" s="71">
        <v>803.15781000000004</v>
      </c>
      <c r="E204" s="71">
        <v>0</v>
      </c>
      <c r="F204" s="71">
        <v>55112.935149999998</v>
      </c>
    </row>
    <row r="205" spans="1:6" s="60" customFormat="1" ht="11.25">
      <c r="A205" s="101" t="s">
        <v>194</v>
      </c>
      <c r="B205" s="71">
        <v>0</v>
      </c>
      <c r="C205" s="71">
        <v>0</v>
      </c>
      <c r="D205" s="71">
        <v>0</v>
      </c>
      <c r="E205" s="71">
        <v>0</v>
      </c>
      <c r="F205" s="71">
        <v>0</v>
      </c>
    </row>
    <row r="206" spans="1:6" s="60" customFormat="1" ht="11.25">
      <c r="A206" s="101" t="s">
        <v>195</v>
      </c>
      <c r="B206" s="71">
        <v>54309.777340000001</v>
      </c>
      <c r="C206" s="71">
        <v>0</v>
      </c>
      <c r="D206" s="71">
        <v>803.15781000000004</v>
      </c>
      <c r="E206" s="71">
        <v>0</v>
      </c>
      <c r="F206" s="71">
        <v>55112.935149999998</v>
      </c>
    </row>
    <row r="207" spans="1:6" s="60" customFormat="1" ht="11.25">
      <c r="A207" s="101" t="s">
        <v>196</v>
      </c>
      <c r="B207" s="71">
        <v>0</v>
      </c>
      <c r="C207" s="71">
        <v>0</v>
      </c>
      <c r="D207" s="71">
        <v>0</v>
      </c>
      <c r="E207" s="71">
        <v>0</v>
      </c>
      <c r="F207" s="71">
        <v>0</v>
      </c>
    </row>
    <row r="208" spans="1:6" s="60" customFormat="1" ht="11.25">
      <c r="A208" s="510" t="s">
        <v>1506</v>
      </c>
      <c r="B208" s="71">
        <v>0</v>
      </c>
      <c r="C208" s="71">
        <v>0</v>
      </c>
      <c r="D208" s="71">
        <v>0</v>
      </c>
      <c r="E208" s="71">
        <v>0</v>
      </c>
      <c r="F208" s="71">
        <v>0</v>
      </c>
    </row>
    <row r="209" spans="1:6" s="60" customFormat="1" ht="11.25">
      <c r="A209" s="101" t="s">
        <v>197</v>
      </c>
      <c r="B209" s="71">
        <v>0</v>
      </c>
      <c r="C209" s="71">
        <v>0</v>
      </c>
      <c r="D209" s="71">
        <v>0</v>
      </c>
      <c r="E209" s="71">
        <v>0</v>
      </c>
      <c r="F209" s="71">
        <v>0</v>
      </c>
    </row>
    <row r="210" spans="1:6" s="60" customFormat="1" ht="11.25">
      <c r="A210" s="512" t="s">
        <v>198</v>
      </c>
      <c r="B210" s="71">
        <v>0</v>
      </c>
      <c r="C210" s="71">
        <v>0</v>
      </c>
      <c r="D210" s="71">
        <v>0</v>
      </c>
      <c r="E210" s="71">
        <v>0</v>
      </c>
      <c r="F210" s="71">
        <v>0</v>
      </c>
    </row>
    <row r="211" spans="1:6" s="60" customFormat="1" ht="11.25">
      <c r="A211" s="101" t="s">
        <v>199</v>
      </c>
      <c r="B211" s="71">
        <v>0</v>
      </c>
      <c r="C211" s="71">
        <v>0</v>
      </c>
      <c r="D211" s="71">
        <v>0</v>
      </c>
      <c r="E211" s="71">
        <v>0</v>
      </c>
      <c r="F211" s="71">
        <v>0</v>
      </c>
    </row>
    <row r="212" spans="1:6" s="60" customFormat="1" ht="11.25">
      <c r="A212" s="101" t="s">
        <v>200</v>
      </c>
      <c r="B212" s="71">
        <v>0</v>
      </c>
      <c r="C212" s="71">
        <v>0</v>
      </c>
      <c r="D212" s="71">
        <v>0</v>
      </c>
      <c r="E212" s="71">
        <v>0</v>
      </c>
      <c r="F212" s="71">
        <v>0</v>
      </c>
    </row>
    <row r="213" spans="1:6" s="60" customFormat="1" ht="11.25">
      <c r="A213" s="512" t="s">
        <v>201</v>
      </c>
      <c r="B213" s="71">
        <v>0</v>
      </c>
      <c r="C213" s="71">
        <v>0</v>
      </c>
      <c r="D213" s="71">
        <v>0</v>
      </c>
      <c r="E213" s="71">
        <v>0</v>
      </c>
      <c r="F213" s="71">
        <v>0</v>
      </c>
    </row>
    <row r="214" spans="1:6" s="60" customFormat="1" ht="11.25">
      <c r="A214" s="101" t="s">
        <v>202</v>
      </c>
      <c r="B214" s="71">
        <v>0</v>
      </c>
      <c r="C214" s="71">
        <v>0</v>
      </c>
      <c r="D214" s="71">
        <v>0</v>
      </c>
      <c r="E214" s="71">
        <v>0</v>
      </c>
      <c r="F214" s="71">
        <v>0</v>
      </c>
    </row>
    <row r="215" spans="1:6" s="60" customFormat="1" ht="11.25">
      <c r="A215" s="101" t="s">
        <v>203</v>
      </c>
      <c r="B215" s="71">
        <v>0</v>
      </c>
      <c r="C215" s="71">
        <v>0</v>
      </c>
      <c r="D215" s="71">
        <v>0</v>
      </c>
      <c r="E215" s="71">
        <v>0</v>
      </c>
      <c r="F215" s="71">
        <v>0</v>
      </c>
    </row>
    <row r="216" spans="1:6" s="60" customFormat="1" ht="11.25">
      <c r="A216" s="512" t="s">
        <v>204</v>
      </c>
      <c r="B216" s="71">
        <v>4434800.5784300007</v>
      </c>
      <c r="C216" s="71">
        <v>5824745.9094700003</v>
      </c>
      <c r="D216" s="71">
        <v>0</v>
      </c>
      <c r="E216" s="71">
        <v>0</v>
      </c>
      <c r="F216" s="71">
        <v>10259546.4879</v>
      </c>
    </row>
    <row r="217" spans="1:6" s="60" customFormat="1" ht="11.25">
      <c r="A217" s="101" t="s">
        <v>205</v>
      </c>
      <c r="B217" s="71">
        <v>3379487.07247</v>
      </c>
      <c r="C217" s="71">
        <v>5128810.2939999998</v>
      </c>
      <c r="D217" s="71">
        <v>0</v>
      </c>
      <c r="E217" s="71">
        <v>0</v>
      </c>
      <c r="F217" s="71">
        <v>8508297.3664699998</v>
      </c>
    </row>
    <row r="218" spans="1:6" s="60" customFormat="1" ht="11.25">
      <c r="A218" s="101" t="s">
        <v>206</v>
      </c>
      <c r="B218" s="71">
        <v>5.8999999999999997E-2</v>
      </c>
      <c r="C218" s="71">
        <v>0</v>
      </c>
      <c r="D218" s="71">
        <v>0</v>
      </c>
      <c r="E218" s="71">
        <v>0</v>
      </c>
      <c r="F218" s="71">
        <v>5.8999999999999997E-2</v>
      </c>
    </row>
    <row r="219" spans="1:6" s="60" customFormat="1" ht="11.25">
      <c r="A219" s="101" t="s">
        <v>207</v>
      </c>
      <c r="B219" s="71">
        <v>623717.34003999992</v>
      </c>
      <c r="C219" s="71">
        <v>469562.70948000002</v>
      </c>
      <c r="D219" s="71">
        <v>0</v>
      </c>
      <c r="E219" s="71">
        <v>0</v>
      </c>
      <c r="F219" s="71">
        <v>1093280.0495199999</v>
      </c>
    </row>
    <row r="220" spans="1:6" s="60" customFormat="1" ht="11.25">
      <c r="A220" s="101" t="s">
        <v>208</v>
      </c>
      <c r="B220" s="71">
        <v>0</v>
      </c>
      <c r="C220" s="71">
        <v>0</v>
      </c>
      <c r="D220" s="71">
        <v>0</v>
      </c>
      <c r="E220" s="71">
        <v>0</v>
      </c>
      <c r="F220" s="71">
        <v>0</v>
      </c>
    </row>
    <row r="221" spans="1:6" s="60" customFormat="1" ht="11.25">
      <c r="A221" s="101" t="s">
        <v>209</v>
      </c>
      <c r="B221" s="71">
        <v>160597.05713</v>
      </c>
      <c r="C221" s="71">
        <v>63427.99323</v>
      </c>
      <c r="D221" s="71">
        <v>0</v>
      </c>
      <c r="E221" s="71">
        <v>0</v>
      </c>
      <c r="F221" s="71">
        <v>224025.05036000002</v>
      </c>
    </row>
    <row r="222" spans="1:6" s="60" customFormat="1" ht="11.25">
      <c r="A222" s="101" t="s">
        <v>210</v>
      </c>
      <c r="B222" s="71">
        <v>939.56349</v>
      </c>
      <c r="C222" s="71">
        <v>0</v>
      </c>
      <c r="D222" s="71">
        <v>0</v>
      </c>
      <c r="E222" s="71">
        <v>0</v>
      </c>
      <c r="F222" s="71">
        <v>939.56349</v>
      </c>
    </row>
    <row r="223" spans="1:6" s="60" customFormat="1" ht="11.25">
      <c r="A223" s="101" t="s">
        <v>211</v>
      </c>
      <c r="B223" s="71">
        <v>11.260999999999999</v>
      </c>
      <c r="C223" s="71">
        <v>0</v>
      </c>
      <c r="D223" s="71">
        <v>0</v>
      </c>
      <c r="E223" s="71">
        <v>0</v>
      </c>
      <c r="F223" s="71">
        <v>11.260999999999999</v>
      </c>
    </row>
    <row r="224" spans="1:6" s="60" customFormat="1" ht="11.25">
      <c r="A224" s="101" t="s">
        <v>212</v>
      </c>
      <c r="B224" s="71">
        <v>0</v>
      </c>
      <c r="C224" s="71">
        <v>0</v>
      </c>
      <c r="D224" s="71">
        <v>0</v>
      </c>
      <c r="E224" s="71">
        <v>0</v>
      </c>
      <c r="F224" s="71">
        <v>0</v>
      </c>
    </row>
    <row r="225" spans="1:6" s="60" customFormat="1" ht="11.25">
      <c r="A225" s="101" t="s">
        <v>213</v>
      </c>
      <c r="B225" s="71">
        <v>270048.22529999999</v>
      </c>
      <c r="C225" s="71">
        <v>162944.91275999998</v>
      </c>
      <c r="D225" s="71">
        <v>0</v>
      </c>
      <c r="E225" s="71">
        <v>0</v>
      </c>
      <c r="F225" s="71">
        <v>432993.13806000003</v>
      </c>
    </row>
    <row r="226" spans="1:6" s="60" customFormat="1" ht="11.25">
      <c r="A226" s="512" t="s">
        <v>214</v>
      </c>
      <c r="B226" s="71">
        <v>571434.00854999991</v>
      </c>
      <c r="C226" s="71">
        <v>1510034.4608499999</v>
      </c>
      <c r="D226" s="71">
        <v>2322.3436799999999</v>
      </c>
      <c r="E226" s="71">
        <v>2296.3899500000002</v>
      </c>
      <c r="F226" s="71">
        <v>2086087.20303</v>
      </c>
    </row>
    <row r="227" spans="1:6" s="60" customFormat="1" ht="11.25">
      <c r="A227" s="101" t="s">
        <v>215</v>
      </c>
      <c r="B227" s="71">
        <v>252210.62512000001</v>
      </c>
      <c r="C227" s="71">
        <v>158571.66157</v>
      </c>
      <c r="D227" s="71">
        <v>0</v>
      </c>
      <c r="E227" s="71">
        <v>2296.3899500000002</v>
      </c>
      <c r="F227" s="71">
        <v>413078.67663999996</v>
      </c>
    </row>
    <row r="228" spans="1:6" s="60" customFormat="1" ht="11.25">
      <c r="A228" s="101" t="s">
        <v>216</v>
      </c>
      <c r="B228" s="71">
        <v>759.31954000000007</v>
      </c>
      <c r="C228" s="71">
        <v>4863.6125400000001</v>
      </c>
      <c r="D228" s="71">
        <v>0</v>
      </c>
      <c r="E228" s="71">
        <v>0</v>
      </c>
      <c r="F228" s="71">
        <v>5622.9320800000005</v>
      </c>
    </row>
    <row r="229" spans="1:6" s="60" customFormat="1" ht="11.25">
      <c r="A229" s="101" t="s">
        <v>217</v>
      </c>
      <c r="B229" s="71">
        <v>54690.116950000003</v>
      </c>
      <c r="C229" s="71">
        <v>98614.520860000004</v>
      </c>
      <c r="D229" s="71">
        <v>1162.5962099999999</v>
      </c>
      <c r="E229" s="71">
        <v>0</v>
      </c>
      <c r="F229" s="71">
        <v>154467.23402</v>
      </c>
    </row>
    <row r="230" spans="1:6" s="60" customFormat="1" ht="11.25">
      <c r="A230" s="101" t="s">
        <v>218</v>
      </c>
      <c r="B230" s="71">
        <v>24906.723719999998</v>
      </c>
      <c r="C230" s="71">
        <v>27090.27276</v>
      </c>
      <c r="D230" s="71">
        <v>1142.31773</v>
      </c>
      <c r="E230" s="71">
        <v>0</v>
      </c>
      <c r="F230" s="71">
        <v>53139.314210000004</v>
      </c>
    </row>
    <row r="231" spans="1:6" s="60" customFormat="1" ht="11.25">
      <c r="A231" s="101" t="s">
        <v>219</v>
      </c>
      <c r="B231" s="71">
        <v>0</v>
      </c>
      <c r="C231" s="71">
        <v>0</v>
      </c>
      <c r="D231" s="71">
        <v>0</v>
      </c>
      <c r="E231" s="71">
        <v>0</v>
      </c>
      <c r="F231" s="71">
        <v>0</v>
      </c>
    </row>
    <row r="232" spans="1:6" s="60" customFormat="1" ht="11.25">
      <c r="A232" s="101" t="s">
        <v>220</v>
      </c>
      <c r="B232" s="71">
        <v>238867.22321999999</v>
      </c>
      <c r="C232" s="71">
        <v>1220894.3931199999</v>
      </c>
      <c r="D232" s="71">
        <v>17.429740000000002</v>
      </c>
      <c r="E232" s="71">
        <v>0</v>
      </c>
      <c r="F232" s="71">
        <v>1459779.04608</v>
      </c>
    </row>
    <row r="233" spans="1:6" s="60" customFormat="1" ht="11.25">
      <c r="A233" s="101" t="s">
        <v>221</v>
      </c>
      <c r="B233" s="71">
        <v>0</v>
      </c>
      <c r="C233" s="71">
        <v>0</v>
      </c>
      <c r="D233" s="71">
        <v>0</v>
      </c>
      <c r="E233" s="71">
        <v>0</v>
      </c>
      <c r="F233" s="71">
        <v>0</v>
      </c>
    </row>
    <row r="234" spans="1:6" s="60" customFormat="1" ht="11.25">
      <c r="A234" s="512" t="s">
        <v>1482</v>
      </c>
      <c r="B234" s="71">
        <v>2806.8827000000001</v>
      </c>
      <c r="C234" s="71">
        <v>3337.9730199999999</v>
      </c>
      <c r="D234" s="71">
        <v>0</v>
      </c>
      <c r="E234" s="71">
        <v>0</v>
      </c>
      <c r="F234" s="71">
        <v>6144.8557199999996</v>
      </c>
    </row>
    <row r="235" spans="1:6" s="60" customFormat="1" ht="11.25">
      <c r="A235" s="101" t="s">
        <v>1483</v>
      </c>
      <c r="B235" s="71">
        <v>2806.8427799999999</v>
      </c>
      <c r="C235" s="71">
        <v>3337.9730199999999</v>
      </c>
      <c r="D235" s="71">
        <v>0</v>
      </c>
      <c r="E235" s="71">
        <v>0</v>
      </c>
      <c r="F235" s="71">
        <v>6144.8157999999994</v>
      </c>
    </row>
    <row r="236" spans="1:6" s="60" customFormat="1" ht="11.25">
      <c r="A236" s="101" t="s">
        <v>1484</v>
      </c>
      <c r="B236" s="71">
        <v>3.9920000000000004E-2</v>
      </c>
      <c r="C236" s="71">
        <v>0</v>
      </c>
      <c r="D236" s="71">
        <v>0</v>
      </c>
      <c r="E236" s="71">
        <v>0</v>
      </c>
      <c r="F236" s="71">
        <v>3.9920000000000004E-2</v>
      </c>
    </row>
    <row r="237" spans="1:6" s="60" customFormat="1" ht="11.25">
      <c r="A237" s="512" t="s">
        <v>1485</v>
      </c>
      <c r="B237" s="71">
        <v>0</v>
      </c>
      <c r="C237" s="71">
        <v>0</v>
      </c>
      <c r="D237" s="71">
        <v>0</v>
      </c>
      <c r="E237" s="71">
        <v>0</v>
      </c>
      <c r="F237" s="71">
        <v>0</v>
      </c>
    </row>
    <row r="238" spans="1:6" s="60" customFormat="1" ht="11.25">
      <c r="A238" s="101" t="s">
        <v>1483</v>
      </c>
      <c r="B238" s="71">
        <v>0</v>
      </c>
      <c r="C238" s="71">
        <v>0</v>
      </c>
      <c r="D238" s="71">
        <v>0</v>
      </c>
      <c r="E238" s="71">
        <v>0</v>
      </c>
      <c r="F238" s="71">
        <v>0</v>
      </c>
    </row>
    <row r="239" spans="1:6" s="60" customFormat="1" ht="11.25">
      <c r="A239" s="101" t="s">
        <v>1484</v>
      </c>
      <c r="B239" s="511">
        <v>0</v>
      </c>
      <c r="C239" s="511">
        <v>0</v>
      </c>
      <c r="D239" s="511">
        <v>0</v>
      </c>
      <c r="E239" s="511">
        <v>0</v>
      </c>
      <c r="F239" s="511">
        <v>0</v>
      </c>
    </row>
    <row r="240" spans="1:6" s="60" customFormat="1" ht="11.25">
      <c r="A240" s="512" t="s">
        <v>1486</v>
      </c>
      <c r="B240" s="565">
        <v>2806.8427799999999</v>
      </c>
      <c r="C240" s="565">
        <v>3338.0130299999996</v>
      </c>
      <c r="D240" s="565">
        <v>0</v>
      </c>
      <c r="E240" s="565">
        <v>0</v>
      </c>
      <c r="F240" s="565">
        <v>6144.85581</v>
      </c>
    </row>
    <row r="241" spans="1:6" s="60" customFormat="1" ht="12" thickBot="1">
      <c r="A241" s="512" t="s">
        <v>1487</v>
      </c>
      <c r="B241" s="566">
        <v>0</v>
      </c>
      <c r="C241" s="566">
        <v>0</v>
      </c>
      <c r="D241" s="566">
        <v>0</v>
      </c>
      <c r="E241" s="566">
        <v>0</v>
      </c>
      <c r="F241" s="566">
        <v>0</v>
      </c>
    </row>
    <row r="242" spans="1:6" s="60" customFormat="1" ht="12.75" thickTop="1" thickBot="1">
      <c r="A242" s="59" t="s">
        <v>222</v>
      </c>
      <c r="B242" s="70">
        <v>63636.218079999999</v>
      </c>
      <c r="C242" s="70">
        <v>8221.3901800000003</v>
      </c>
      <c r="D242" s="70">
        <v>0</v>
      </c>
      <c r="E242" s="70">
        <v>0</v>
      </c>
      <c r="F242" s="70">
        <v>71857.608260000008</v>
      </c>
    </row>
    <row r="243" spans="1:6" s="60" customFormat="1" ht="12" thickTop="1">
      <c r="A243" s="60" t="s">
        <v>223</v>
      </c>
      <c r="B243" s="71">
        <v>45.000959999999999</v>
      </c>
      <c r="C243" s="71">
        <v>20.64902</v>
      </c>
      <c r="D243" s="71">
        <v>0</v>
      </c>
      <c r="E243" s="71">
        <v>0</v>
      </c>
      <c r="F243" s="71">
        <v>65.649979999999999</v>
      </c>
    </row>
    <row r="244" spans="1:6" s="60" customFormat="1" ht="11.25">
      <c r="A244" s="60" t="s">
        <v>224</v>
      </c>
      <c r="B244" s="71">
        <v>150.47796</v>
      </c>
      <c r="C244" s="71">
        <v>949.09457999999995</v>
      </c>
      <c r="D244" s="71">
        <v>0</v>
      </c>
      <c r="E244" s="71">
        <v>0</v>
      </c>
      <c r="F244" s="71">
        <v>1099.5725400000001</v>
      </c>
    </row>
    <row r="245" spans="1:6" s="60" customFormat="1" ht="11.25">
      <c r="A245" s="60" t="s">
        <v>225</v>
      </c>
      <c r="B245" s="71">
        <v>59999.431079999995</v>
      </c>
      <c r="C245" s="71">
        <v>6429.3135400000001</v>
      </c>
      <c r="D245" s="71">
        <v>0</v>
      </c>
      <c r="E245" s="71">
        <v>0</v>
      </c>
      <c r="F245" s="71">
        <v>66428.744619999998</v>
      </c>
    </row>
    <row r="246" spans="1:6" s="60" customFormat="1" ht="11.25">
      <c r="A246" s="60" t="s">
        <v>226</v>
      </c>
      <c r="B246" s="71">
        <v>986.17039</v>
      </c>
      <c r="C246" s="71">
        <v>445.99215000000004</v>
      </c>
      <c r="D246" s="71">
        <v>0</v>
      </c>
      <c r="E246" s="71">
        <v>0</v>
      </c>
      <c r="F246" s="71">
        <v>1432.16254</v>
      </c>
    </row>
    <row r="247" spans="1:6" s="60" customFormat="1" ht="11.25">
      <c r="A247" s="60" t="s">
        <v>227</v>
      </c>
      <c r="B247" s="71">
        <v>1587.3403400000002</v>
      </c>
      <c r="C247" s="71">
        <v>65.320899999999995</v>
      </c>
      <c r="D247" s="71">
        <v>0</v>
      </c>
      <c r="E247" s="71">
        <v>0</v>
      </c>
      <c r="F247" s="71">
        <v>1652.6612399999999</v>
      </c>
    </row>
    <row r="248" spans="1:6" s="60" customFormat="1" ht="11.25">
      <c r="A248" s="60" t="s">
        <v>228</v>
      </c>
      <c r="B248" s="71">
        <v>105.79907</v>
      </c>
      <c r="C248" s="71">
        <v>38.356089999999995</v>
      </c>
      <c r="D248" s="71">
        <v>0</v>
      </c>
      <c r="E248" s="71">
        <v>0</v>
      </c>
      <c r="F248" s="71">
        <v>144.15516</v>
      </c>
    </row>
    <row r="249" spans="1:6" s="60" customFormat="1" ht="11.25">
      <c r="A249" s="60" t="s">
        <v>229</v>
      </c>
      <c r="B249" s="71">
        <v>672.78886999999997</v>
      </c>
      <c r="C249" s="71">
        <v>29.36196</v>
      </c>
      <c r="D249" s="71">
        <v>0</v>
      </c>
      <c r="E249" s="71">
        <v>0</v>
      </c>
      <c r="F249" s="71">
        <v>702.15082999999993</v>
      </c>
    </row>
    <row r="250" spans="1:6" s="60" customFormat="1" ht="11.25">
      <c r="A250" s="60" t="s">
        <v>230</v>
      </c>
      <c r="B250" s="71">
        <v>39.835449999999994</v>
      </c>
      <c r="C250" s="71">
        <v>234.03047000000001</v>
      </c>
      <c r="D250" s="71">
        <v>0</v>
      </c>
      <c r="E250" s="71">
        <v>0</v>
      </c>
      <c r="F250" s="71">
        <v>273.86591999999996</v>
      </c>
    </row>
    <row r="251" spans="1:6" s="60" customFormat="1" ht="11.25">
      <c r="A251" s="60" t="s">
        <v>231</v>
      </c>
      <c r="B251" s="71">
        <v>0</v>
      </c>
      <c r="C251" s="71">
        <v>0</v>
      </c>
      <c r="D251" s="71">
        <v>0</v>
      </c>
      <c r="E251" s="71">
        <v>0</v>
      </c>
      <c r="F251" s="71">
        <v>0</v>
      </c>
    </row>
    <row r="252" spans="1:6" s="60" customFormat="1" ht="11.25">
      <c r="A252" s="60" t="s">
        <v>232</v>
      </c>
      <c r="B252" s="71">
        <v>48.86844</v>
      </c>
      <c r="C252" s="71">
        <v>3.6076299999999999</v>
      </c>
      <c r="D252" s="71">
        <v>0</v>
      </c>
      <c r="E252" s="71">
        <v>0</v>
      </c>
      <c r="F252" s="71">
        <v>52.47607</v>
      </c>
    </row>
    <row r="253" spans="1:6" s="60" customFormat="1" ht="12" thickBot="1">
      <c r="A253" s="60" t="s">
        <v>233</v>
      </c>
      <c r="B253" s="71">
        <v>0.50551999999999997</v>
      </c>
      <c r="C253" s="71">
        <v>5.6638400000000004</v>
      </c>
      <c r="D253" s="71">
        <v>0</v>
      </c>
      <c r="E253" s="71">
        <v>0</v>
      </c>
      <c r="F253" s="71">
        <v>6.1693599999999993</v>
      </c>
    </row>
    <row r="254" spans="1:6" s="60" customFormat="1" ht="12.75" thickTop="1" thickBot="1">
      <c r="A254" s="59" t="s">
        <v>234</v>
      </c>
      <c r="B254" s="70">
        <v>-16429.43705</v>
      </c>
      <c r="C254" s="70">
        <v>-2993.9465599999999</v>
      </c>
      <c r="D254" s="70">
        <v>0</v>
      </c>
      <c r="E254" s="70">
        <v>0</v>
      </c>
      <c r="F254" s="70">
        <v>-19423.383610000001</v>
      </c>
    </row>
    <row r="255" spans="1:6" s="60" customFormat="1" ht="12" thickTop="1">
      <c r="A255" s="60" t="s">
        <v>235</v>
      </c>
      <c r="B255" s="71">
        <v>-14932.758760000001</v>
      </c>
      <c r="C255" s="71">
        <v>-2740.6528499999999</v>
      </c>
      <c r="D255" s="71">
        <v>0</v>
      </c>
      <c r="E255" s="71">
        <v>0</v>
      </c>
      <c r="F255" s="71">
        <v>-17673.411609999999</v>
      </c>
    </row>
    <row r="256" spans="1:6" s="60" customFormat="1" ht="11.25">
      <c r="A256" s="60" t="s">
        <v>236</v>
      </c>
      <c r="B256" s="71">
        <v>0</v>
      </c>
      <c r="C256" s="71">
        <v>0</v>
      </c>
      <c r="D256" s="71">
        <v>0</v>
      </c>
      <c r="E256" s="71">
        <v>0</v>
      </c>
      <c r="F256" s="71">
        <v>0</v>
      </c>
    </row>
    <row r="257" spans="1:6" s="60" customFormat="1" ht="11.25">
      <c r="A257" s="60" t="s">
        <v>237</v>
      </c>
      <c r="B257" s="71">
        <v>-1283.98398</v>
      </c>
      <c r="C257" s="71">
        <v>-158.68170999999998</v>
      </c>
      <c r="D257" s="71">
        <v>0</v>
      </c>
      <c r="E257" s="71">
        <v>0</v>
      </c>
      <c r="F257" s="71">
        <v>-1442.66569</v>
      </c>
    </row>
    <row r="258" spans="1:6" s="60" customFormat="1" ht="11.25">
      <c r="A258" s="60" t="s">
        <v>238</v>
      </c>
      <c r="B258" s="71">
        <v>-40.226910000000004</v>
      </c>
      <c r="C258" s="71">
        <v>-94.611999999999995</v>
      </c>
      <c r="D258" s="71">
        <v>0</v>
      </c>
      <c r="E258" s="71">
        <v>0</v>
      </c>
      <c r="F258" s="71">
        <v>-134.83891</v>
      </c>
    </row>
    <row r="259" spans="1:6" s="60" customFormat="1" ht="11.25">
      <c r="A259" s="60" t="s">
        <v>239</v>
      </c>
      <c r="B259" s="71">
        <v>-172.4674</v>
      </c>
      <c r="C259" s="71">
        <v>0</v>
      </c>
      <c r="D259" s="71">
        <v>0</v>
      </c>
      <c r="E259" s="71">
        <v>0</v>
      </c>
      <c r="F259" s="71">
        <v>-172.4674</v>
      </c>
    </row>
    <row r="260" spans="1:6" s="60" customFormat="1" ht="11.25">
      <c r="A260" s="61" t="s">
        <v>240</v>
      </c>
      <c r="B260" s="71">
        <v>0</v>
      </c>
      <c r="C260" s="71">
        <v>0</v>
      </c>
      <c r="D260" s="71">
        <v>0</v>
      </c>
      <c r="E260" s="71">
        <v>0</v>
      </c>
      <c r="F260" s="71">
        <v>0</v>
      </c>
    </row>
    <row r="261" spans="1:6" s="60" customFormat="1" ht="12" thickBot="1">
      <c r="A261" s="60" t="s">
        <v>241</v>
      </c>
      <c r="B261" s="71">
        <v>0</v>
      </c>
      <c r="C261" s="71">
        <v>0</v>
      </c>
      <c r="D261" s="71">
        <v>0</v>
      </c>
      <c r="E261" s="71">
        <v>0</v>
      </c>
      <c r="F261" s="71">
        <v>0</v>
      </c>
    </row>
    <row r="262" spans="1:6" s="574" customFormat="1" ht="12.75" thickTop="1" thickBot="1">
      <c r="A262" s="62" t="s">
        <v>242</v>
      </c>
      <c r="B262" s="72">
        <v>47206.781029999998</v>
      </c>
      <c r="C262" s="72">
        <v>5227.44362</v>
      </c>
      <c r="D262" s="72">
        <v>0</v>
      </c>
      <c r="E262" s="72">
        <v>0</v>
      </c>
      <c r="F262" s="72">
        <v>52434.224649999996</v>
      </c>
    </row>
    <row r="263" spans="1:6" s="60" customFormat="1" ht="12.75" thickTop="1" thickBot="1">
      <c r="A263" s="63" t="s">
        <v>243</v>
      </c>
      <c r="B263" s="70">
        <v>1465.5781200000001</v>
      </c>
      <c r="C263" s="70">
        <v>797.57669999999996</v>
      </c>
      <c r="D263" s="70">
        <v>0</v>
      </c>
      <c r="E263" s="70">
        <v>0</v>
      </c>
      <c r="F263" s="70">
        <v>2263.1548199999997</v>
      </c>
    </row>
    <row r="264" spans="1:6" s="60" customFormat="1" ht="12" thickTop="1">
      <c r="A264" s="60" t="s">
        <v>244</v>
      </c>
      <c r="B264" s="71">
        <v>1054.8132800000001</v>
      </c>
      <c r="C264" s="71">
        <v>541.79110000000003</v>
      </c>
      <c r="D264" s="71">
        <v>0</v>
      </c>
      <c r="E264" s="71">
        <v>0</v>
      </c>
      <c r="F264" s="71">
        <v>1596.60438</v>
      </c>
    </row>
    <row r="265" spans="1:6" s="60" customFormat="1" ht="11.25">
      <c r="A265" s="60" t="s">
        <v>245</v>
      </c>
      <c r="B265" s="71">
        <v>170.97257999999999</v>
      </c>
      <c r="C265" s="71">
        <v>116.88508999999999</v>
      </c>
      <c r="D265" s="71">
        <v>0</v>
      </c>
      <c r="E265" s="71">
        <v>0</v>
      </c>
      <c r="F265" s="71">
        <v>287.85766999999998</v>
      </c>
    </row>
    <row r="266" spans="1:6" s="60" customFormat="1" ht="11.25">
      <c r="A266" s="60" t="s">
        <v>246</v>
      </c>
      <c r="B266" s="71">
        <v>37.713940000000001</v>
      </c>
      <c r="C266" s="71">
        <v>0</v>
      </c>
      <c r="D266" s="71">
        <v>0</v>
      </c>
      <c r="E266" s="71">
        <v>0</v>
      </c>
      <c r="F266" s="71">
        <v>37.713940000000001</v>
      </c>
    </row>
    <row r="267" spans="1:6" s="60" customFormat="1" ht="11.25">
      <c r="A267" s="60" t="s">
        <v>247</v>
      </c>
      <c r="B267" s="71">
        <v>0</v>
      </c>
      <c r="C267" s="71">
        <v>0</v>
      </c>
      <c r="D267" s="71">
        <v>0</v>
      </c>
      <c r="E267" s="71">
        <v>0</v>
      </c>
      <c r="F267" s="71">
        <v>0</v>
      </c>
    </row>
    <row r="268" spans="1:6" s="60" customFormat="1" ht="12" thickBot="1">
      <c r="A268" s="60" t="s">
        <v>248</v>
      </c>
      <c r="B268" s="71">
        <v>202.07832000000002</v>
      </c>
      <c r="C268" s="71">
        <v>138.90051</v>
      </c>
      <c r="D268" s="71">
        <v>0</v>
      </c>
      <c r="E268" s="71">
        <v>0</v>
      </c>
      <c r="F268" s="71">
        <v>340.97883000000002</v>
      </c>
    </row>
    <row r="269" spans="1:6" s="60" customFormat="1" ht="12.75" thickTop="1" thickBot="1">
      <c r="A269" s="64" t="s">
        <v>249</v>
      </c>
      <c r="B269" s="70">
        <v>-777.44213000000002</v>
      </c>
      <c r="C269" s="70">
        <v>-276.05392999999998</v>
      </c>
      <c r="D269" s="70">
        <v>0</v>
      </c>
      <c r="E269" s="70">
        <v>0</v>
      </c>
      <c r="F269" s="70">
        <v>-1053.4960599999999</v>
      </c>
    </row>
    <row r="270" spans="1:6" s="60" customFormat="1" ht="12" thickTop="1">
      <c r="A270" s="60" t="s">
        <v>244</v>
      </c>
      <c r="B270" s="71">
        <v>-375.38350000000003</v>
      </c>
      <c r="C270" s="71">
        <v>-47.491210000000002</v>
      </c>
      <c r="D270" s="71">
        <v>0</v>
      </c>
      <c r="E270" s="71">
        <v>0</v>
      </c>
      <c r="F270" s="71">
        <v>-422.87470999999999</v>
      </c>
    </row>
    <row r="271" spans="1:6" s="60" customFormat="1" ht="11.25">
      <c r="A271" s="60" t="s">
        <v>250</v>
      </c>
      <c r="B271" s="71">
        <v>-213.70126000000002</v>
      </c>
      <c r="C271" s="71">
        <v>-2.0875700000000004</v>
      </c>
      <c r="D271" s="71">
        <v>0</v>
      </c>
      <c r="E271" s="71">
        <v>0</v>
      </c>
      <c r="F271" s="71">
        <v>-215.78882999999999</v>
      </c>
    </row>
    <row r="272" spans="1:6" s="60" customFormat="1" ht="11.25">
      <c r="A272" s="60" t="s">
        <v>251</v>
      </c>
      <c r="B272" s="71">
        <v>0</v>
      </c>
      <c r="C272" s="71">
        <v>0</v>
      </c>
      <c r="D272" s="71">
        <v>0</v>
      </c>
      <c r="E272" s="71">
        <v>0</v>
      </c>
      <c r="F272" s="71">
        <v>0</v>
      </c>
    </row>
    <row r="273" spans="1:6" s="60" customFormat="1" ht="11.25">
      <c r="A273" s="60" t="s">
        <v>252</v>
      </c>
      <c r="B273" s="71">
        <v>-6.3290200000000008</v>
      </c>
      <c r="C273" s="71">
        <v>0</v>
      </c>
      <c r="D273" s="71">
        <v>0</v>
      </c>
      <c r="E273" s="71">
        <v>0</v>
      </c>
      <c r="F273" s="71">
        <v>-6.3290200000000008</v>
      </c>
    </row>
    <row r="274" spans="1:6" s="60" customFormat="1" ht="12" thickBot="1">
      <c r="A274" s="60" t="s">
        <v>253</v>
      </c>
      <c r="B274" s="71">
        <v>-182.02835000000002</v>
      </c>
      <c r="C274" s="71">
        <v>-226.47514999999999</v>
      </c>
      <c r="D274" s="71">
        <v>0</v>
      </c>
      <c r="E274" s="71">
        <v>0</v>
      </c>
      <c r="F274" s="71">
        <v>-408.50349999999997</v>
      </c>
    </row>
    <row r="275" spans="1:6" s="60" customFormat="1" ht="12.75" thickTop="1" thickBot="1">
      <c r="A275" s="59" t="s">
        <v>254</v>
      </c>
      <c r="B275" s="70">
        <v>47894.917020000001</v>
      </c>
      <c r="C275" s="70">
        <v>5748.9663899999996</v>
      </c>
      <c r="D275" s="70">
        <v>0</v>
      </c>
      <c r="E275" s="70">
        <v>0</v>
      </c>
      <c r="F275" s="70">
        <v>53643.883409999995</v>
      </c>
    </row>
    <row r="276" spans="1:6" s="60" customFormat="1" ht="12" thickTop="1">
      <c r="A276" s="65" t="s">
        <v>255</v>
      </c>
      <c r="B276" s="71">
        <v>6575.9368600000007</v>
      </c>
      <c r="C276" s="71">
        <v>1853.25578</v>
      </c>
      <c r="D276" s="71">
        <v>0</v>
      </c>
      <c r="E276" s="71">
        <v>0</v>
      </c>
      <c r="F276" s="71">
        <v>8429.1926400000011</v>
      </c>
    </row>
    <row r="277" spans="1:6" s="60" customFormat="1" ht="11.25">
      <c r="A277" s="60" t="s">
        <v>256</v>
      </c>
      <c r="B277" s="71">
        <v>185.64865</v>
      </c>
      <c r="C277" s="71">
        <v>112.60692999999999</v>
      </c>
      <c r="D277" s="71">
        <v>0</v>
      </c>
      <c r="E277" s="71">
        <v>0</v>
      </c>
      <c r="F277" s="71">
        <v>298.25558000000001</v>
      </c>
    </row>
    <row r="278" spans="1:6" s="60" customFormat="1" ht="11.25">
      <c r="A278" s="60" t="s">
        <v>257</v>
      </c>
      <c r="B278" s="71">
        <v>6390.2882099999997</v>
      </c>
      <c r="C278" s="71">
        <v>1740.64885</v>
      </c>
      <c r="D278" s="71">
        <v>0</v>
      </c>
      <c r="E278" s="71">
        <v>0</v>
      </c>
      <c r="F278" s="71">
        <v>8130.9370599999993</v>
      </c>
    </row>
    <row r="279" spans="1:6" s="60" customFormat="1" ht="11.25">
      <c r="A279" s="60" t="s">
        <v>258</v>
      </c>
      <c r="B279" s="71">
        <v>0</v>
      </c>
      <c r="C279" s="71">
        <v>0</v>
      </c>
      <c r="D279" s="71">
        <v>0</v>
      </c>
      <c r="E279" s="71">
        <v>0</v>
      </c>
      <c r="F279" s="71">
        <v>0</v>
      </c>
    </row>
    <row r="280" spans="1:6" s="60" customFormat="1" ht="11.25">
      <c r="A280" s="60" t="s">
        <v>259</v>
      </c>
      <c r="B280" s="71">
        <v>0</v>
      </c>
      <c r="C280" s="71">
        <v>0</v>
      </c>
      <c r="D280" s="71">
        <v>0</v>
      </c>
      <c r="E280" s="71">
        <v>0</v>
      </c>
      <c r="F280" s="71">
        <v>0</v>
      </c>
    </row>
    <row r="281" spans="1:6" s="60" customFormat="1" ht="11.25">
      <c r="A281" s="60" t="s">
        <v>260</v>
      </c>
      <c r="B281" s="71">
        <v>0</v>
      </c>
      <c r="C281" s="71">
        <v>0</v>
      </c>
      <c r="D281" s="71">
        <v>0</v>
      </c>
      <c r="E281" s="71">
        <v>0</v>
      </c>
      <c r="F281" s="71">
        <v>0</v>
      </c>
    </row>
    <row r="282" spans="1:6" s="60" customFormat="1" ht="11.25">
      <c r="A282" s="60" t="s">
        <v>261</v>
      </c>
      <c r="B282" s="71">
        <v>0</v>
      </c>
      <c r="C282" s="71">
        <v>0</v>
      </c>
      <c r="D282" s="71">
        <v>0</v>
      </c>
      <c r="E282" s="71">
        <v>0</v>
      </c>
      <c r="F282" s="71">
        <v>0</v>
      </c>
    </row>
    <row r="283" spans="1:6" s="60" customFormat="1" ht="11.25">
      <c r="A283" s="65" t="s">
        <v>262</v>
      </c>
      <c r="B283" s="71">
        <v>-10966.593490000001</v>
      </c>
      <c r="C283" s="71">
        <v>-4615.1992499999997</v>
      </c>
      <c r="D283" s="71">
        <v>0</v>
      </c>
      <c r="E283" s="71">
        <v>0</v>
      </c>
      <c r="F283" s="71">
        <v>-15581.792740000001</v>
      </c>
    </row>
    <row r="284" spans="1:6" s="60" customFormat="1" ht="11.25">
      <c r="A284" s="60" t="s">
        <v>263</v>
      </c>
      <c r="B284" s="71">
        <v>-10755.026820000001</v>
      </c>
      <c r="C284" s="71">
        <v>-4291.3838800000003</v>
      </c>
      <c r="D284" s="71">
        <v>0</v>
      </c>
      <c r="E284" s="71">
        <v>0</v>
      </c>
      <c r="F284" s="71">
        <v>-15046.410699999999</v>
      </c>
    </row>
    <row r="285" spans="1:6" s="60" customFormat="1" ht="11.25">
      <c r="A285" s="60" t="s">
        <v>264</v>
      </c>
      <c r="B285" s="71">
        <v>-0.46383999999999997</v>
      </c>
      <c r="C285" s="71">
        <v>-42.690100000000001</v>
      </c>
      <c r="D285" s="71">
        <v>0</v>
      </c>
      <c r="E285" s="71">
        <v>0</v>
      </c>
      <c r="F285" s="71">
        <v>-43.153940000000006</v>
      </c>
    </row>
    <row r="286" spans="1:6" s="60" customFormat="1" ht="11.25">
      <c r="A286" s="60" t="s">
        <v>265</v>
      </c>
      <c r="B286" s="71">
        <v>0</v>
      </c>
      <c r="C286" s="71">
        <v>0</v>
      </c>
      <c r="D286" s="71">
        <v>0</v>
      </c>
      <c r="E286" s="71">
        <v>0</v>
      </c>
      <c r="F286" s="71">
        <v>0</v>
      </c>
    </row>
    <row r="287" spans="1:6" s="60" customFormat="1" ht="11.25">
      <c r="A287" s="61" t="s">
        <v>266</v>
      </c>
      <c r="B287" s="71">
        <v>-211.10282999999998</v>
      </c>
      <c r="C287" s="71">
        <v>-281.12527</v>
      </c>
      <c r="D287" s="71">
        <v>0</v>
      </c>
      <c r="E287" s="71">
        <v>0</v>
      </c>
      <c r="F287" s="71">
        <v>-492.22809999999998</v>
      </c>
    </row>
    <row r="288" spans="1:6" s="60" customFormat="1" ht="11.25">
      <c r="A288" s="61" t="s">
        <v>267</v>
      </c>
      <c r="B288" s="71">
        <v>0</v>
      </c>
      <c r="C288" s="71">
        <v>0</v>
      </c>
      <c r="D288" s="71">
        <v>0</v>
      </c>
      <c r="E288" s="71">
        <v>0</v>
      </c>
      <c r="F288" s="71">
        <v>0</v>
      </c>
    </row>
    <row r="289" spans="1:6" s="60" customFormat="1" ht="12" thickBot="1">
      <c r="A289" s="61" t="s">
        <v>268</v>
      </c>
      <c r="B289" s="71">
        <v>0</v>
      </c>
      <c r="C289" s="71">
        <v>0</v>
      </c>
      <c r="D289" s="71">
        <v>0</v>
      </c>
      <c r="E289" s="71">
        <v>0</v>
      </c>
      <c r="F289" s="71">
        <v>0</v>
      </c>
    </row>
    <row r="290" spans="1:6" s="60" customFormat="1" ht="12.75" thickTop="1" thickBot="1">
      <c r="A290" s="66" t="s">
        <v>269</v>
      </c>
      <c r="B290" s="73">
        <v>43504.260390000003</v>
      </c>
      <c r="C290" s="73">
        <v>2987.0229199999999</v>
      </c>
      <c r="D290" s="73">
        <v>0</v>
      </c>
      <c r="E290" s="73">
        <v>0</v>
      </c>
      <c r="F290" s="73">
        <v>46491.283309999999</v>
      </c>
    </row>
    <row r="291" spans="1:6" s="60" customFormat="1" ht="12.75" thickTop="1" thickBot="1">
      <c r="A291" s="59" t="s">
        <v>270</v>
      </c>
      <c r="B291" s="70">
        <v>-38627.20998</v>
      </c>
      <c r="C291" s="70">
        <v>-2539.0586200000002</v>
      </c>
      <c r="D291" s="70">
        <v>0</v>
      </c>
      <c r="E291" s="70">
        <v>0</v>
      </c>
      <c r="F291" s="70">
        <v>-41166.268600000003</v>
      </c>
    </row>
    <row r="292" spans="1:6" s="60" customFormat="1" ht="12" thickTop="1">
      <c r="A292" s="60" t="s">
        <v>271</v>
      </c>
      <c r="B292" s="71">
        <v>-25005.185519999999</v>
      </c>
      <c r="C292" s="71">
        <v>-42.355319999999999</v>
      </c>
      <c r="D292" s="71">
        <v>0</v>
      </c>
      <c r="E292" s="71">
        <v>0</v>
      </c>
      <c r="F292" s="71">
        <v>-25047.540840000001</v>
      </c>
    </row>
    <row r="293" spans="1:6" s="60" customFormat="1" ht="11.25">
      <c r="A293" s="60" t="s">
        <v>272</v>
      </c>
      <c r="B293" s="71">
        <v>-2962.0827400000003</v>
      </c>
      <c r="C293" s="71">
        <v>-197.06683999999998</v>
      </c>
      <c r="D293" s="71">
        <v>0</v>
      </c>
      <c r="E293" s="71">
        <v>0</v>
      </c>
      <c r="F293" s="71">
        <v>-3159.1495800000002</v>
      </c>
    </row>
    <row r="294" spans="1:6" s="60" customFormat="1" ht="11.25">
      <c r="A294" s="60" t="s">
        <v>273</v>
      </c>
      <c r="B294" s="71">
        <v>-122.10788000000001</v>
      </c>
      <c r="C294" s="71">
        <v>-864.09215000000006</v>
      </c>
      <c r="D294" s="71">
        <v>0</v>
      </c>
      <c r="E294" s="71">
        <v>0</v>
      </c>
      <c r="F294" s="71">
        <v>-986.20003000000008</v>
      </c>
    </row>
    <row r="295" spans="1:6" s="60" customFormat="1" ht="11.25">
      <c r="A295" s="60" t="s">
        <v>274</v>
      </c>
      <c r="B295" s="71">
        <v>-1317.7760499999999</v>
      </c>
      <c r="C295" s="71">
        <v>-0.81899999999999995</v>
      </c>
      <c r="D295" s="71">
        <v>0</v>
      </c>
      <c r="E295" s="71">
        <v>0</v>
      </c>
      <c r="F295" s="71">
        <v>-1318.5950500000001</v>
      </c>
    </row>
    <row r="296" spans="1:6" s="60" customFormat="1" ht="11.25">
      <c r="A296" s="60" t="s">
        <v>275</v>
      </c>
      <c r="B296" s="71">
        <v>-2132.81122</v>
      </c>
      <c r="C296" s="71">
        <v>-121.47044</v>
      </c>
      <c r="D296" s="71">
        <v>0</v>
      </c>
      <c r="E296" s="71">
        <v>0</v>
      </c>
      <c r="F296" s="71">
        <v>-2254.2816600000001</v>
      </c>
    </row>
    <row r="297" spans="1:6" s="60" customFormat="1" ht="11.25">
      <c r="A297" s="60" t="s">
        <v>276</v>
      </c>
      <c r="B297" s="71">
        <v>-551.59771999999998</v>
      </c>
      <c r="C297" s="71">
        <v>-14.0121</v>
      </c>
      <c r="D297" s="71">
        <v>0</v>
      </c>
      <c r="E297" s="71">
        <v>0</v>
      </c>
      <c r="F297" s="71">
        <v>-565.6098199999999</v>
      </c>
    </row>
    <row r="298" spans="1:6" s="60" customFormat="1" ht="11.25">
      <c r="A298" s="60" t="s">
        <v>277</v>
      </c>
      <c r="B298" s="71">
        <v>-1647.42391</v>
      </c>
      <c r="C298" s="71">
        <v>0</v>
      </c>
      <c r="D298" s="71">
        <v>0</v>
      </c>
      <c r="E298" s="71">
        <v>0</v>
      </c>
      <c r="F298" s="71">
        <v>-1647.42391</v>
      </c>
    </row>
    <row r="299" spans="1:6" s="60" customFormat="1" ht="11.25">
      <c r="A299" s="60" t="s">
        <v>278</v>
      </c>
      <c r="B299" s="71">
        <v>-248.25700000000001</v>
      </c>
      <c r="C299" s="71">
        <v>-12.538780000000001</v>
      </c>
      <c r="D299" s="71">
        <v>0</v>
      </c>
      <c r="E299" s="71">
        <v>0</v>
      </c>
      <c r="F299" s="71">
        <v>-260.79577999999998</v>
      </c>
    </row>
    <row r="300" spans="1:6" s="60" customFormat="1" ht="12" thickBot="1">
      <c r="A300" s="60" t="s">
        <v>279</v>
      </c>
      <c r="B300" s="71">
        <v>-4639.9679400000005</v>
      </c>
      <c r="C300" s="71">
        <v>-1286.70399</v>
      </c>
      <c r="D300" s="71">
        <v>0</v>
      </c>
      <c r="E300" s="71">
        <v>0</v>
      </c>
      <c r="F300" s="71">
        <v>-5926.6719299999995</v>
      </c>
    </row>
    <row r="301" spans="1:6" s="60" customFormat="1" ht="12.75" thickTop="1" thickBot="1">
      <c r="A301" s="63" t="s">
        <v>280</v>
      </c>
      <c r="B301" s="70">
        <v>4877.0504099999998</v>
      </c>
      <c r="C301" s="70">
        <v>447.96429999999998</v>
      </c>
      <c r="D301" s="70">
        <v>0</v>
      </c>
      <c r="E301" s="70">
        <v>0</v>
      </c>
      <c r="F301" s="70">
        <v>5325.0147100000004</v>
      </c>
    </row>
    <row r="302" spans="1:6" s="60" customFormat="1" ht="12" thickTop="1">
      <c r="A302" s="67" t="s">
        <v>281</v>
      </c>
      <c r="B302" s="71">
        <v>3.5455900000000002</v>
      </c>
      <c r="C302" s="71">
        <v>6.5093100000000002</v>
      </c>
      <c r="D302" s="71">
        <v>0</v>
      </c>
      <c r="E302" s="71">
        <v>0.20866999999999999</v>
      </c>
      <c r="F302" s="71">
        <v>10.26357</v>
      </c>
    </row>
    <row r="303" spans="1:6" s="60" customFormat="1" ht="11.25">
      <c r="A303" s="61" t="s">
        <v>282</v>
      </c>
      <c r="B303" s="71">
        <v>3.5455900000000002</v>
      </c>
      <c r="C303" s="71">
        <v>6.5093100000000002</v>
      </c>
      <c r="D303" s="71">
        <v>0</v>
      </c>
      <c r="E303" s="71">
        <v>0</v>
      </c>
      <c r="F303" s="71">
        <v>10.0549</v>
      </c>
    </row>
    <row r="304" spans="1:6" s="60" customFormat="1" ht="11.25">
      <c r="A304" s="61" t="s">
        <v>283</v>
      </c>
      <c r="B304" s="71">
        <v>0</v>
      </c>
      <c r="C304" s="71">
        <v>0</v>
      </c>
      <c r="D304" s="71">
        <v>0</v>
      </c>
      <c r="E304" s="71">
        <v>0.20866999999999999</v>
      </c>
      <c r="F304" s="71">
        <v>0.20866999999999999</v>
      </c>
    </row>
    <row r="305" spans="1:6" s="60" customFormat="1" ht="11.25">
      <c r="A305" s="67" t="s">
        <v>284</v>
      </c>
      <c r="B305" s="71">
        <v>-11.127270000000001</v>
      </c>
      <c r="C305" s="71">
        <v>-0.1636</v>
      </c>
      <c r="D305" s="71">
        <v>0</v>
      </c>
      <c r="E305" s="71">
        <v>-0.12173</v>
      </c>
      <c r="F305" s="71">
        <v>-11.412600000000001</v>
      </c>
    </row>
    <row r="306" spans="1:6" s="60" customFormat="1" ht="11.25">
      <c r="A306" s="61" t="s">
        <v>285</v>
      </c>
      <c r="B306" s="71">
        <v>-11.127270000000001</v>
      </c>
      <c r="C306" s="71">
        <v>-0.1636</v>
      </c>
      <c r="D306" s="71">
        <v>0</v>
      </c>
      <c r="E306" s="71">
        <v>0</v>
      </c>
      <c r="F306" s="71">
        <v>-11.29087</v>
      </c>
    </row>
    <row r="307" spans="1:6" s="60" customFormat="1" ht="12" thickBot="1">
      <c r="A307" s="61" t="s">
        <v>286</v>
      </c>
      <c r="B307" s="71">
        <v>0</v>
      </c>
      <c r="C307" s="71">
        <v>0</v>
      </c>
      <c r="D307" s="71">
        <v>0</v>
      </c>
      <c r="E307" s="71">
        <v>-0.12173</v>
      </c>
      <c r="F307" s="71">
        <v>-0.12173</v>
      </c>
    </row>
    <row r="308" spans="1:6" s="60" customFormat="1" ht="12.75" thickTop="1" thickBot="1">
      <c r="A308" s="63" t="s">
        <v>287</v>
      </c>
      <c r="B308" s="70">
        <v>4869.4687300000005</v>
      </c>
      <c r="C308" s="70">
        <v>454.31001000000003</v>
      </c>
      <c r="D308" s="70">
        <v>0</v>
      </c>
      <c r="E308" s="70">
        <v>8.6940000000000003E-2</v>
      </c>
      <c r="F308" s="70">
        <v>5323.8656799999999</v>
      </c>
    </row>
    <row r="309" spans="1:6" s="60" customFormat="1" ht="12.75" thickTop="1" thickBot="1">
      <c r="A309" s="60" t="s">
        <v>288</v>
      </c>
      <c r="B309" s="71">
        <v>1.4093099999999998</v>
      </c>
      <c r="C309" s="71">
        <v>500.78888000000001</v>
      </c>
      <c r="D309" s="71">
        <v>0</v>
      </c>
      <c r="E309" s="71">
        <v>0</v>
      </c>
      <c r="F309" s="71">
        <v>502.19819000000001</v>
      </c>
    </row>
    <row r="310" spans="1:6" s="60" customFormat="1" ht="12.75" thickTop="1" thickBot="1">
      <c r="A310" s="63" t="s">
        <v>289</v>
      </c>
      <c r="B310" s="70">
        <v>4870.8780399999996</v>
      </c>
      <c r="C310" s="70">
        <v>955.09888999999998</v>
      </c>
      <c r="D310" s="70">
        <v>0</v>
      </c>
      <c r="E310" s="70">
        <v>8.6940000000000003E-2</v>
      </c>
      <c r="F310" s="70">
        <v>5826.06387</v>
      </c>
    </row>
    <row r="311" spans="1:6" s="60" customFormat="1" ht="12.75" thickTop="1" thickBot="1">
      <c r="A311" s="61" t="s">
        <v>290</v>
      </c>
      <c r="B311" s="71">
        <v>-396.16730999999999</v>
      </c>
      <c r="C311" s="71">
        <v>-26.314430000000002</v>
      </c>
      <c r="D311" s="71">
        <v>0</v>
      </c>
      <c r="E311" s="71">
        <v>0</v>
      </c>
      <c r="F311" s="71">
        <v>-422.48174</v>
      </c>
    </row>
    <row r="312" spans="1:6" s="60" customFormat="1" ht="12.75" thickTop="1" thickBot="1">
      <c r="A312" s="59" t="s">
        <v>291</v>
      </c>
      <c r="B312" s="70">
        <v>4474.7107300000007</v>
      </c>
      <c r="C312" s="70">
        <v>928.78445999999997</v>
      </c>
      <c r="D312" s="70">
        <v>0</v>
      </c>
      <c r="E312" s="70">
        <v>8.6940000000000003E-2</v>
      </c>
      <c r="F312" s="70">
        <v>5403.5821299999998</v>
      </c>
    </row>
    <row r="313" spans="1:6" s="60" customFormat="1" ht="12.75" thickTop="1" thickBot="1">
      <c r="A313" s="61" t="s">
        <v>292</v>
      </c>
      <c r="B313" s="71">
        <v>0</v>
      </c>
      <c r="C313" s="71">
        <v>0</v>
      </c>
      <c r="D313" s="71">
        <v>0</v>
      </c>
      <c r="E313" s="71">
        <v>0</v>
      </c>
      <c r="F313" s="71">
        <v>0</v>
      </c>
    </row>
    <row r="314" spans="1:6" s="60" customFormat="1" ht="12.75" thickTop="1" thickBot="1">
      <c r="A314" s="63" t="s">
        <v>293</v>
      </c>
      <c r="B314" s="70">
        <v>4474.7107300000007</v>
      </c>
      <c r="C314" s="70">
        <v>928.78445999999997</v>
      </c>
      <c r="D314" s="70">
        <v>0</v>
      </c>
      <c r="E314" s="70">
        <v>8.6940000000000003E-2</v>
      </c>
      <c r="F314" s="70">
        <v>5403.5821299999998</v>
      </c>
    </row>
    <row r="315" spans="1:6" s="60" customFormat="1" ht="12.75" thickTop="1" thickBot="1">
      <c r="A315" s="67" t="s">
        <v>294</v>
      </c>
      <c r="B315" s="71">
        <v>-273.97000000000003</v>
      </c>
      <c r="C315" s="71">
        <v>0</v>
      </c>
      <c r="D315" s="71">
        <v>0</v>
      </c>
      <c r="E315" s="71">
        <v>0</v>
      </c>
      <c r="F315" s="71">
        <v>-273.97000000000003</v>
      </c>
    </row>
    <row r="316" spans="1:6" s="60" customFormat="1" ht="12.75" thickTop="1" thickBot="1">
      <c r="A316" s="63" t="s">
        <v>295</v>
      </c>
      <c r="B316" s="625">
        <v>4200.7407300000004</v>
      </c>
      <c r="C316" s="625">
        <v>928.78445999999997</v>
      </c>
      <c r="D316" s="625">
        <v>0</v>
      </c>
      <c r="E316" s="625">
        <v>8.6940000000000003E-2</v>
      </c>
      <c r="F316" s="625">
        <v>5129.6121299999995</v>
      </c>
    </row>
    <row r="317" spans="1:6" s="149" customFormat="1" ht="14.25" thickTop="1" thickBot="1">
      <c r="A317" s="76"/>
      <c r="B317" s="442"/>
      <c r="C317" s="442"/>
      <c r="D317" s="442"/>
      <c r="E317" s="442"/>
      <c r="F317" s="442"/>
    </row>
    <row r="318" spans="1:6" s="149" customFormat="1" ht="13.5" thickTop="1">
      <c r="A318" s="78"/>
      <c r="B318" s="620"/>
      <c r="C318" s="620"/>
      <c r="D318" s="620"/>
      <c r="E318" s="620"/>
      <c r="F318" s="620"/>
    </row>
    <row r="319" spans="1:6" ht="15.75">
      <c r="A319" s="79"/>
    </row>
    <row r="320" spans="1:6" ht="15.75">
      <c r="A320" s="79"/>
    </row>
    <row r="321" spans="1:1" ht="15.75">
      <c r="A321" s="79"/>
    </row>
    <row r="322" spans="1:1" ht="15.75">
      <c r="A322" s="79"/>
    </row>
    <row r="323" spans="1:1" ht="15.75">
      <c r="A323" s="79"/>
    </row>
    <row r="324" spans="1:1" ht="15.75">
      <c r="A324" s="79"/>
    </row>
    <row r="325" spans="1:1" ht="15.75">
      <c r="A325" s="79"/>
    </row>
    <row r="326" spans="1:1" ht="15.75">
      <c r="A326" s="79"/>
    </row>
    <row r="327" spans="1:1" ht="15.75">
      <c r="A327" s="79"/>
    </row>
    <row r="328" spans="1:1" ht="15.75">
      <c r="A328" s="79"/>
    </row>
    <row r="329" spans="1:1" ht="15.75">
      <c r="A329" s="79"/>
    </row>
    <row r="330" spans="1:1" ht="15.75">
      <c r="A330" s="79"/>
    </row>
    <row r="331" spans="1:1" ht="15.75">
      <c r="A331" s="79"/>
    </row>
    <row r="332" spans="1:1" ht="15.75">
      <c r="A332" s="79"/>
    </row>
    <row r="333" spans="1:1" ht="15.75">
      <c r="A333" s="79"/>
    </row>
    <row r="334" spans="1:1" ht="15.75">
      <c r="A334" s="79"/>
    </row>
    <row r="335" spans="1:1" ht="15.75">
      <c r="A335" s="79"/>
    </row>
    <row r="336" spans="1:1" ht="15.75">
      <c r="A336" s="79"/>
    </row>
    <row r="337" spans="1:1" ht="15.75">
      <c r="A337" s="79"/>
    </row>
    <row r="338" spans="1:1" ht="15.75">
      <c r="A338" s="79"/>
    </row>
    <row r="339" spans="1:1" ht="15.75">
      <c r="A339" s="79"/>
    </row>
    <row r="340" spans="1:1" ht="15.75">
      <c r="A340" s="79"/>
    </row>
    <row r="341" spans="1:1" ht="15.75">
      <c r="A341" s="79"/>
    </row>
    <row r="342" spans="1:1" ht="15.75">
      <c r="A342" s="79"/>
    </row>
    <row r="343" spans="1:1" ht="15.75">
      <c r="A343" s="79"/>
    </row>
    <row r="344" spans="1:1" ht="15.75">
      <c r="A344" s="79"/>
    </row>
    <row r="345" spans="1:1" ht="15.75">
      <c r="A345" s="79"/>
    </row>
    <row r="346" spans="1:1" ht="15.75">
      <c r="A346" s="79"/>
    </row>
    <row r="347" spans="1:1" ht="15.75">
      <c r="A347" s="79"/>
    </row>
    <row r="348" spans="1:1" ht="15.75">
      <c r="A348" s="79"/>
    </row>
    <row r="349" spans="1:1" ht="15.75">
      <c r="A349" s="79"/>
    </row>
    <row r="350" spans="1:1" ht="15.75">
      <c r="A350" s="79"/>
    </row>
    <row r="351" spans="1:1" ht="15.75">
      <c r="A351" s="79"/>
    </row>
    <row r="352" spans="1:1" ht="15.75">
      <c r="A352" s="79"/>
    </row>
    <row r="353" spans="1:1" ht="15.75">
      <c r="A353" s="79"/>
    </row>
    <row r="354" spans="1:1" ht="15.75">
      <c r="A354" s="79"/>
    </row>
    <row r="355" spans="1:1" ht="15.75">
      <c r="A355" s="79"/>
    </row>
    <row r="356" spans="1:1" ht="15.75">
      <c r="A356" s="79"/>
    </row>
    <row r="357" spans="1:1" ht="15.75">
      <c r="A357" s="79"/>
    </row>
    <row r="358" spans="1:1" ht="15.75">
      <c r="A358" s="79"/>
    </row>
    <row r="359" spans="1:1" ht="15.75">
      <c r="A359" s="79"/>
    </row>
    <row r="360" spans="1:1" ht="15.75">
      <c r="A360" s="79"/>
    </row>
    <row r="361" spans="1:1" ht="15.75">
      <c r="A361" s="79"/>
    </row>
    <row r="362" spans="1:1" ht="15.75">
      <c r="A362" s="79"/>
    </row>
    <row r="363" spans="1:1" ht="15.75">
      <c r="A363" s="79"/>
    </row>
    <row r="364" spans="1:1" ht="15.75">
      <c r="A364" s="79"/>
    </row>
    <row r="365" spans="1:1" ht="15.75">
      <c r="A365" s="79"/>
    </row>
    <row r="366" spans="1:1" ht="15.75">
      <c r="A366" s="79"/>
    </row>
    <row r="367" spans="1:1" ht="15.75">
      <c r="A367" s="79"/>
    </row>
    <row r="368" spans="1:1" ht="15.75">
      <c r="A368" s="79"/>
    </row>
    <row r="369" spans="1:1" ht="15.75">
      <c r="A369" s="79"/>
    </row>
    <row r="370" spans="1:1" ht="15.75">
      <c r="A370" s="79"/>
    </row>
    <row r="371" spans="1:1" ht="15.75">
      <c r="A371" s="79"/>
    </row>
    <row r="372" spans="1:1" ht="15.75">
      <c r="A372" s="79"/>
    </row>
    <row r="373" spans="1:1" ht="15.75">
      <c r="A373" s="79"/>
    </row>
    <row r="374" spans="1:1" ht="15.75">
      <c r="A374" s="79"/>
    </row>
    <row r="375" spans="1:1" ht="15.75">
      <c r="A375" s="79"/>
    </row>
    <row r="376" spans="1:1" ht="15.75">
      <c r="A376" s="79"/>
    </row>
    <row r="377" spans="1:1" ht="15.75">
      <c r="A377" s="79"/>
    </row>
    <row r="378" spans="1:1" ht="15.75">
      <c r="A378" s="79"/>
    </row>
    <row r="379" spans="1:1" ht="15.75">
      <c r="A379" s="79"/>
    </row>
    <row r="380" spans="1:1" ht="15.75">
      <c r="A380" s="79"/>
    </row>
    <row r="381" spans="1:1" ht="15.75">
      <c r="A381" s="79"/>
    </row>
    <row r="382" spans="1:1" ht="15.75">
      <c r="A382" s="79"/>
    </row>
    <row r="383" spans="1:1" ht="15.75">
      <c r="A383" s="79"/>
    </row>
    <row r="384" spans="1:1" ht="15.75">
      <c r="A384" s="79"/>
    </row>
    <row r="385" spans="1:1" ht="15.75">
      <c r="A385" s="79"/>
    </row>
    <row r="386" spans="1:1" ht="15.75">
      <c r="A386" s="79"/>
    </row>
    <row r="387" spans="1:1" ht="15.75">
      <c r="A387" s="79"/>
    </row>
    <row r="388" spans="1:1" ht="15.75">
      <c r="A388" s="79"/>
    </row>
    <row r="389" spans="1:1" ht="15.75">
      <c r="A389" s="79"/>
    </row>
    <row r="390" spans="1:1" ht="15.75">
      <c r="A390" s="79"/>
    </row>
    <row r="391" spans="1:1" ht="15.75">
      <c r="A391" s="79"/>
    </row>
    <row r="392" spans="1:1" ht="15.75">
      <c r="A392" s="79"/>
    </row>
    <row r="393" spans="1:1" ht="15.75">
      <c r="A393" s="79"/>
    </row>
    <row r="394" spans="1:1" ht="15.75">
      <c r="A394" s="79"/>
    </row>
    <row r="395" spans="1:1" ht="15.75">
      <c r="A395" s="79"/>
    </row>
    <row r="396" spans="1:1" ht="15.75">
      <c r="A396" s="79"/>
    </row>
    <row r="397" spans="1:1" ht="15.75">
      <c r="A397" s="79"/>
    </row>
    <row r="398" spans="1:1" ht="15.75">
      <c r="A398" s="79"/>
    </row>
    <row r="399" spans="1:1" ht="15.75">
      <c r="A399" s="79"/>
    </row>
    <row r="400" spans="1:1" ht="15.75">
      <c r="A400" s="79"/>
    </row>
    <row r="401" spans="1:1" ht="15.75">
      <c r="A401" s="79"/>
    </row>
    <row r="402" spans="1:1" ht="15.75">
      <c r="A402" s="79"/>
    </row>
    <row r="403" spans="1:1" ht="15.75">
      <c r="A403" s="79"/>
    </row>
    <row r="404" spans="1:1" ht="15.75">
      <c r="A404" s="79"/>
    </row>
    <row r="405" spans="1:1" ht="15.75">
      <c r="A405" s="79"/>
    </row>
    <row r="406" spans="1:1" ht="15.75">
      <c r="A406" s="79"/>
    </row>
    <row r="407" spans="1:1" ht="15.75">
      <c r="A407" s="79"/>
    </row>
    <row r="408" spans="1:1" ht="15.75">
      <c r="A408" s="79"/>
    </row>
    <row r="409" spans="1:1" ht="15.75">
      <c r="A409" s="79"/>
    </row>
    <row r="410" spans="1:1" ht="15.75">
      <c r="A410" s="79"/>
    </row>
    <row r="411" spans="1:1" ht="15.75">
      <c r="A411" s="79"/>
    </row>
    <row r="412" spans="1:1" ht="15.75">
      <c r="A412" s="79"/>
    </row>
    <row r="413" spans="1:1" ht="15.75">
      <c r="A413" s="79"/>
    </row>
    <row r="414" spans="1:1" ht="15.75">
      <c r="A414" s="79"/>
    </row>
    <row r="415" spans="1:1" ht="15.75">
      <c r="A415" s="79"/>
    </row>
    <row r="416" spans="1:1" ht="15.75">
      <c r="A416" s="79"/>
    </row>
    <row r="417" spans="1:1" ht="15.75">
      <c r="A417" s="79"/>
    </row>
    <row r="418" spans="1:1" ht="15.75">
      <c r="A418" s="79"/>
    </row>
    <row r="419" spans="1:1" ht="15.75">
      <c r="A419" s="79"/>
    </row>
    <row r="420" spans="1:1" ht="15.75">
      <c r="A420" s="79"/>
    </row>
    <row r="421" spans="1:1" ht="15.75">
      <c r="A421" s="79"/>
    </row>
    <row r="422" spans="1:1" ht="15.75">
      <c r="A422" s="79"/>
    </row>
    <row r="423" spans="1:1" ht="15.75">
      <c r="A423" s="79"/>
    </row>
    <row r="424" spans="1:1" ht="15.75">
      <c r="A424" s="79"/>
    </row>
    <row r="425" spans="1:1" ht="15.75">
      <c r="A425" s="79"/>
    </row>
    <row r="426" spans="1:1" ht="15.75">
      <c r="A426" s="79"/>
    </row>
    <row r="427" spans="1:1" ht="15.75">
      <c r="A427" s="79"/>
    </row>
    <row r="428" spans="1:1" ht="15.75">
      <c r="A428" s="79"/>
    </row>
    <row r="429" spans="1:1" ht="15.75">
      <c r="A429" s="79"/>
    </row>
    <row r="430" spans="1:1" ht="15.75">
      <c r="A430" s="79"/>
    </row>
    <row r="431" spans="1:1" ht="15.75">
      <c r="A431" s="79"/>
    </row>
    <row r="432" spans="1:1" ht="15.75">
      <c r="A432" s="79"/>
    </row>
    <row r="433" spans="1:1" ht="15.75">
      <c r="A433" s="79"/>
    </row>
    <row r="434" spans="1:1" ht="15.75">
      <c r="A434" s="79"/>
    </row>
    <row r="435" spans="1:1" ht="15.75">
      <c r="A435" s="79"/>
    </row>
    <row r="436" spans="1:1" ht="15.75">
      <c r="A436" s="79"/>
    </row>
    <row r="437" spans="1:1" ht="15.75">
      <c r="A437" s="79"/>
    </row>
    <row r="438" spans="1:1" ht="15.75">
      <c r="A438" s="79"/>
    </row>
    <row r="439" spans="1:1" ht="15.75">
      <c r="A439" s="79"/>
    </row>
    <row r="440" spans="1:1" ht="15.75">
      <c r="A440" s="79"/>
    </row>
    <row r="441" spans="1:1" ht="15.75">
      <c r="A441" s="79"/>
    </row>
    <row r="442" spans="1:1" ht="15.75">
      <c r="A442" s="79"/>
    </row>
    <row r="443" spans="1:1" ht="15.75">
      <c r="A443" s="79"/>
    </row>
    <row r="444" spans="1:1" ht="15.75">
      <c r="A444" s="79"/>
    </row>
    <row r="445" spans="1:1" ht="15.75">
      <c r="A445" s="79"/>
    </row>
    <row r="446" spans="1:1" ht="15.75">
      <c r="A446" s="79"/>
    </row>
    <row r="447" spans="1:1" ht="15.75">
      <c r="A447" s="79"/>
    </row>
    <row r="448" spans="1:1" ht="15.75">
      <c r="A448" s="79"/>
    </row>
    <row r="449" spans="1:1" ht="15.75">
      <c r="A449" s="79"/>
    </row>
    <row r="450" spans="1:1" ht="15.75">
      <c r="A450" s="79"/>
    </row>
    <row r="451" spans="1:1" ht="15.75">
      <c r="A451" s="79"/>
    </row>
    <row r="452" spans="1:1" ht="15.75">
      <c r="A452" s="79"/>
    </row>
    <row r="453" spans="1:1" ht="15.75">
      <c r="A453" s="79"/>
    </row>
    <row r="454" spans="1:1" ht="15.75">
      <c r="A454" s="79"/>
    </row>
    <row r="455" spans="1:1" ht="15.75">
      <c r="A455" s="79"/>
    </row>
    <row r="456" spans="1:1" ht="15.75">
      <c r="A456" s="79"/>
    </row>
    <row r="457" spans="1:1" ht="15.75">
      <c r="A457" s="79"/>
    </row>
    <row r="458" spans="1:1" ht="15.75">
      <c r="A458" s="79"/>
    </row>
    <row r="459" spans="1:1" ht="15.75">
      <c r="A459" s="79"/>
    </row>
    <row r="460" spans="1:1" ht="15.75">
      <c r="A460" s="79"/>
    </row>
    <row r="461" spans="1:1" ht="15.75">
      <c r="A461" s="79"/>
    </row>
    <row r="462" spans="1:1" ht="15.75">
      <c r="A462" s="79"/>
    </row>
    <row r="463" spans="1:1" ht="15.75">
      <c r="A463" s="79"/>
    </row>
    <row r="464" spans="1:1" ht="15.75">
      <c r="A464" s="79"/>
    </row>
    <row r="465" spans="1:1" ht="15.75">
      <c r="A465" s="79"/>
    </row>
    <row r="466" spans="1:1" ht="15.75">
      <c r="A466" s="79"/>
    </row>
    <row r="467" spans="1:1" ht="15.75">
      <c r="A467" s="79"/>
    </row>
    <row r="468" spans="1:1" ht="15.75">
      <c r="A468" s="79"/>
    </row>
    <row r="469" spans="1:1" ht="15.75">
      <c r="A469" s="79"/>
    </row>
    <row r="470" spans="1:1" ht="15.75">
      <c r="A470" s="79"/>
    </row>
    <row r="471" spans="1:1" ht="15.75">
      <c r="A471" s="79"/>
    </row>
    <row r="472" spans="1:1" ht="15.75">
      <c r="A472" s="79"/>
    </row>
    <row r="473" spans="1:1" ht="15.75">
      <c r="A473" s="79"/>
    </row>
    <row r="474" spans="1:1" ht="15.75">
      <c r="A474" s="79"/>
    </row>
    <row r="475" spans="1:1" ht="15.75">
      <c r="A475" s="79"/>
    </row>
    <row r="476" spans="1:1" ht="15.75">
      <c r="A476" s="79"/>
    </row>
    <row r="477" spans="1:1" ht="15.75">
      <c r="A477" s="79"/>
    </row>
    <row r="478" spans="1:1" ht="15.75">
      <c r="A478" s="79"/>
    </row>
    <row r="479" spans="1:1" ht="15.75">
      <c r="A479" s="79"/>
    </row>
    <row r="480" spans="1:1" ht="15.75">
      <c r="A480" s="79"/>
    </row>
    <row r="481" spans="1:1" ht="15.75">
      <c r="A481" s="79"/>
    </row>
    <row r="482" spans="1:1" ht="15.75">
      <c r="A482" s="79"/>
    </row>
    <row r="483" spans="1:1" ht="15.75">
      <c r="A483" s="79"/>
    </row>
    <row r="484" spans="1:1" ht="15.75">
      <c r="A484" s="79"/>
    </row>
    <row r="485" spans="1:1" ht="15.75">
      <c r="A485" s="79"/>
    </row>
    <row r="486" spans="1:1" ht="15.75">
      <c r="A486" s="79"/>
    </row>
    <row r="487" spans="1:1" ht="15.75">
      <c r="A487" s="79"/>
    </row>
    <row r="488" spans="1:1" ht="15.75">
      <c r="A488" s="79"/>
    </row>
    <row r="489" spans="1:1" ht="15.75">
      <c r="A489" s="79"/>
    </row>
    <row r="490" spans="1:1" ht="15.75">
      <c r="A490" s="79"/>
    </row>
    <row r="491" spans="1:1" ht="15.75">
      <c r="A491" s="79"/>
    </row>
    <row r="492" spans="1:1" ht="15.75">
      <c r="A492" s="79"/>
    </row>
    <row r="493" spans="1:1" ht="15.75">
      <c r="A493" s="79"/>
    </row>
    <row r="494" spans="1:1" ht="15.75">
      <c r="A494" s="79"/>
    </row>
    <row r="495" spans="1:1" ht="15.75">
      <c r="A495" s="79"/>
    </row>
    <row r="496" spans="1:1" ht="15.75">
      <c r="A496" s="79"/>
    </row>
    <row r="497" spans="1:1" ht="15.75">
      <c r="A497" s="79"/>
    </row>
    <row r="498" spans="1:1" ht="15.75">
      <c r="A498" s="79"/>
    </row>
    <row r="499" spans="1:1" ht="15.75">
      <c r="A499" s="79"/>
    </row>
    <row r="500" spans="1:1" ht="15.75">
      <c r="A500" s="79"/>
    </row>
    <row r="501" spans="1:1" ht="15.75">
      <c r="A501" s="79"/>
    </row>
    <row r="502" spans="1:1" ht="15.75">
      <c r="A502" s="79"/>
    </row>
    <row r="503" spans="1:1" ht="15.75">
      <c r="A503" s="79"/>
    </row>
    <row r="504" spans="1:1" ht="15.75">
      <c r="A504" s="79"/>
    </row>
    <row r="505" spans="1:1" ht="15.75">
      <c r="A505" s="79"/>
    </row>
    <row r="506" spans="1:1" ht="15.75">
      <c r="A506" s="79"/>
    </row>
    <row r="507" spans="1:1" ht="15.75">
      <c r="A507" s="79"/>
    </row>
    <row r="508" spans="1:1" ht="15.75">
      <c r="A508" s="79"/>
    </row>
    <row r="509" spans="1:1" ht="15.75">
      <c r="A509" s="79"/>
    </row>
    <row r="510" spans="1:1" ht="15.75">
      <c r="A510" s="79"/>
    </row>
    <row r="511" spans="1:1" ht="15.75">
      <c r="A511" s="79"/>
    </row>
    <row r="512" spans="1:1" ht="15.75">
      <c r="A512" s="79"/>
    </row>
    <row r="513" spans="1:1" ht="15.75">
      <c r="A513" s="79"/>
    </row>
    <row r="514" spans="1:1" ht="15.75">
      <c r="A514" s="79"/>
    </row>
    <row r="515" spans="1:1" ht="15.75">
      <c r="A515" s="79"/>
    </row>
    <row r="516" spans="1:1" ht="15.75">
      <c r="A516" s="79"/>
    </row>
    <row r="517" spans="1:1" ht="15.75">
      <c r="A517" s="79"/>
    </row>
    <row r="518" spans="1:1" ht="15.75">
      <c r="A518" s="79"/>
    </row>
    <row r="519" spans="1:1" ht="15.75">
      <c r="A519" s="79"/>
    </row>
    <row r="520" spans="1:1" ht="15.75">
      <c r="A520" s="79"/>
    </row>
    <row r="521" spans="1:1" ht="15.75">
      <c r="A521" s="79"/>
    </row>
    <row r="522" spans="1:1" ht="15.75">
      <c r="A522" s="79"/>
    </row>
    <row r="523" spans="1:1" ht="15.75">
      <c r="A523" s="79"/>
    </row>
    <row r="524" spans="1:1" ht="15.75">
      <c r="A524" s="79"/>
    </row>
    <row r="525" spans="1:1" ht="15.75">
      <c r="A525" s="79"/>
    </row>
    <row r="526" spans="1:1" ht="15.75">
      <c r="A526" s="79"/>
    </row>
    <row r="527" spans="1:1" ht="15.75">
      <c r="A527" s="79"/>
    </row>
    <row r="528" spans="1:1" ht="15.75">
      <c r="A528" s="79"/>
    </row>
    <row r="529" spans="1:1" ht="15.75">
      <c r="A529" s="79"/>
    </row>
    <row r="530" spans="1:1" ht="15.75">
      <c r="A530" s="79"/>
    </row>
    <row r="531" spans="1:1" ht="15.75">
      <c r="A531" s="79"/>
    </row>
    <row r="532" spans="1:1" ht="15.75">
      <c r="A532" s="79"/>
    </row>
    <row r="533" spans="1:1" ht="15.75">
      <c r="A533" s="79"/>
    </row>
    <row r="534" spans="1:1" ht="15.75">
      <c r="A534" s="79"/>
    </row>
    <row r="535" spans="1:1" ht="15.75">
      <c r="A535" s="79"/>
    </row>
    <row r="536" spans="1:1" ht="15.75">
      <c r="A536" s="79"/>
    </row>
    <row r="537" spans="1:1" ht="15.75">
      <c r="A537" s="79"/>
    </row>
    <row r="538" spans="1:1" ht="15.75">
      <c r="A538" s="79"/>
    </row>
    <row r="539" spans="1:1" ht="15.75">
      <c r="A539" s="79"/>
    </row>
    <row r="540" spans="1:1" ht="15.75">
      <c r="A540" s="79"/>
    </row>
    <row r="541" spans="1:1" ht="15.75">
      <c r="A541" s="79"/>
    </row>
    <row r="542" spans="1:1" ht="15.75">
      <c r="A542" s="79"/>
    </row>
    <row r="543" spans="1:1" ht="15.75">
      <c r="A543" s="79"/>
    </row>
    <row r="544" spans="1:1" ht="15.75">
      <c r="A544" s="79"/>
    </row>
    <row r="545" spans="1:1" ht="15.75">
      <c r="A545" s="79"/>
    </row>
    <row r="546" spans="1:1" ht="15.75">
      <c r="A546" s="79"/>
    </row>
    <row r="547" spans="1:1" ht="15.75">
      <c r="A547" s="79"/>
    </row>
    <row r="548" spans="1:1" ht="15.75">
      <c r="A548" s="79"/>
    </row>
    <row r="549" spans="1:1" ht="15.75">
      <c r="A549" s="79"/>
    </row>
    <row r="550" spans="1:1" ht="15.75">
      <c r="A550" s="79"/>
    </row>
    <row r="551" spans="1:1" ht="15.75">
      <c r="A551" s="79"/>
    </row>
    <row r="552" spans="1:1" ht="15.75">
      <c r="A552" s="79"/>
    </row>
    <row r="553" spans="1:1" ht="15.75">
      <c r="A553" s="79"/>
    </row>
    <row r="554" spans="1:1" ht="15.75">
      <c r="A554" s="79"/>
    </row>
    <row r="555" spans="1:1" ht="15.75">
      <c r="A555" s="79"/>
    </row>
    <row r="556" spans="1:1" ht="15.75">
      <c r="A556" s="79"/>
    </row>
    <row r="557" spans="1:1" ht="15.75">
      <c r="A557" s="79"/>
    </row>
    <row r="558" spans="1:1" ht="15.75">
      <c r="A558" s="79"/>
    </row>
    <row r="559" spans="1:1" ht="15.75">
      <c r="A559" s="79"/>
    </row>
    <row r="560" spans="1:1" ht="15.75">
      <c r="A560" s="79"/>
    </row>
    <row r="561" spans="1:1" ht="15.75">
      <c r="A561" s="79"/>
    </row>
    <row r="562" spans="1:1" ht="15.75">
      <c r="A562" s="79"/>
    </row>
    <row r="563" spans="1:1" ht="15.75">
      <c r="A563" s="79"/>
    </row>
    <row r="564" spans="1:1" ht="15.75">
      <c r="A564" s="79"/>
    </row>
    <row r="565" spans="1:1" ht="15.75">
      <c r="A565" s="79"/>
    </row>
    <row r="566" spans="1:1" ht="15.75">
      <c r="A566" s="79"/>
    </row>
    <row r="567" spans="1:1" ht="15.75">
      <c r="A567" s="79"/>
    </row>
    <row r="568" spans="1:1" ht="15.75">
      <c r="A568" s="79"/>
    </row>
    <row r="569" spans="1:1" ht="15.75">
      <c r="A569" s="79"/>
    </row>
    <row r="570" spans="1:1" ht="15.75">
      <c r="A570" s="79"/>
    </row>
    <row r="571" spans="1:1" ht="15.75">
      <c r="A571" s="79"/>
    </row>
    <row r="572" spans="1:1" ht="15.75">
      <c r="A572" s="79"/>
    </row>
    <row r="573" spans="1:1" ht="15.75">
      <c r="A573" s="79"/>
    </row>
    <row r="574" spans="1:1" ht="15.75">
      <c r="A574" s="79"/>
    </row>
    <row r="575" spans="1:1" ht="15.75">
      <c r="A575" s="79"/>
    </row>
    <row r="576" spans="1:1" ht="15.75">
      <c r="A576" s="79"/>
    </row>
    <row r="577" spans="1:1" ht="15.75">
      <c r="A577" s="79"/>
    </row>
    <row r="578" spans="1:1" ht="15.75">
      <c r="A578" s="79"/>
    </row>
    <row r="579" spans="1:1" ht="15.75">
      <c r="A579" s="79"/>
    </row>
    <row r="580" spans="1:1" ht="15.75">
      <c r="A580" s="79"/>
    </row>
    <row r="581" spans="1:1" ht="15.75">
      <c r="A581" s="79"/>
    </row>
    <row r="582" spans="1:1" ht="15.75">
      <c r="A582" s="79"/>
    </row>
    <row r="583" spans="1:1" ht="15.75">
      <c r="A583" s="79"/>
    </row>
    <row r="584" spans="1:1" ht="15.75">
      <c r="A584" s="79"/>
    </row>
    <row r="585" spans="1:1" ht="15.75">
      <c r="A585" s="79"/>
    </row>
    <row r="586" spans="1:1" ht="15.75">
      <c r="A586" s="79"/>
    </row>
    <row r="587" spans="1:1" ht="15.75">
      <c r="A587" s="79"/>
    </row>
    <row r="588" spans="1:1" ht="15.75">
      <c r="A588" s="79"/>
    </row>
    <row r="589" spans="1:1" ht="15.75">
      <c r="A589" s="79"/>
    </row>
    <row r="590" spans="1:1" ht="15.75">
      <c r="A590" s="79"/>
    </row>
    <row r="591" spans="1:1" ht="15.75">
      <c r="A591" s="79"/>
    </row>
    <row r="592" spans="1:1" ht="15.75">
      <c r="A592" s="79"/>
    </row>
    <row r="593" spans="1:1" ht="15.75">
      <c r="A593" s="79"/>
    </row>
    <row r="594" spans="1:1" ht="15.75">
      <c r="A594" s="79"/>
    </row>
    <row r="595" spans="1:1" ht="15.75">
      <c r="A595" s="79"/>
    </row>
    <row r="596" spans="1:1" ht="15.75">
      <c r="A596" s="79"/>
    </row>
    <row r="597" spans="1:1" ht="15.75">
      <c r="A597" s="79"/>
    </row>
    <row r="598" spans="1:1" ht="15.75">
      <c r="A598" s="79"/>
    </row>
    <row r="599" spans="1:1" ht="15.75">
      <c r="A599" s="79"/>
    </row>
    <row r="600" spans="1:1" ht="15.75">
      <c r="A600" s="79"/>
    </row>
    <row r="601" spans="1:1" ht="15.75">
      <c r="A601" s="79"/>
    </row>
    <row r="602" spans="1:1" ht="15.75">
      <c r="A602" s="79"/>
    </row>
    <row r="603" spans="1:1" ht="15.75">
      <c r="A603" s="79"/>
    </row>
    <row r="604" spans="1:1" ht="15.75">
      <c r="A604" s="79"/>
    </row>
    <row r="605" spans="1:1" ht="15.75">
      <c r="A605" s="79"/>
    </row>
    <row r="606" spans="1:1" ht="15.75">
      <c r="A606" s="79"/>
    </row>
    <row r="607" spans="1:1" ht="15.75">
      <c r="A607" s="79"/>
    </row>
    <row r="608" spans="1:1" ht="15.75">
      <c r="A608" s="79"/>
    </row>
    <row r="609" spans="1:1" ht="15.75">
      <c r="A609" s="79"/>
    </row>
    <row r="610" spans="1:1" ht="15.75">
      <c r="A610" s="79"/>
    </row>
    <row r="611" spans="1:1" ht="15.75">
      <c r="A611" s="79"/>
    </row>
    <row r="612" spans="1:1" ht="15.75">
      <c r="A612" s="79"/>
    </row>
    <row r="613" spans="1:1" ht="15.75">
      <c r="A613" s="79"/>
    </row>
    <row r="614" spans="1:1" ht="15.75">
      <c r="A614" s="79"/>
    </row>
    <row r="615" spans="1:1" ht="15.75">
      <c r="A615" s="79"/>
    </row>
    <row r="616" spans="1:1" ht="15.75">
      <c r="A616" s="79"/>
    </row>
    <row r="617" spans="1:1" ht="15.75">
      <c r="A617" s="79"/>
    </row>
    <row r="618" spans="1:1" ht="15.75">
      <c r="A618" s="79"/>
    </row>
    <row r="619" spans="1:1" ht="15.75">
      <c r="A619" s="79"/>
    </row>
    <row r="620" spans="1:1" ht="15.75">
      <c r="A620" s="79"/>
    </row>
    <row r="621" spans="1:1" ht="15.75">
      <c r="A621" s="79"/>
    </row>
    <row r="622" spans="1:1" ht="15.75">
      <c r="A622" s="79"/>
    </row>
    <row r="623" spans="1:1" ht="15.75">
      <c r="A623" s="79"/>
    </row>
    <row r="624" spans="1:1" ht="15.75">
      <c r="A624" s="79"/>
    </row>
    <row r="625" spans="1:1" ht="15.75">
      <c r="A625" s="79"/>
    </row>
    <row r="626" spans="1:1" ht="15.75">
      <c r="A626" s="79"/>
    </row>
    <row r="627" spans="1:1" ht="15.75">
      <c r="A627" s="79"/>
    </row>
    <row r="628" spans="1:1" ht="15.75">
      <c r="A628" s="79"/>
    </row>
    <row r="629" spans="1:1" ht="15.75">
      <c r="A629" s="79"/>
    </row>
    <row r="630" spans="1:1" ht="15.75">
      <c r="A630" s="79"/>
    </row>
    <row r="631" spans="1:1" ht="15.75">
      <c r="A631" s="79"/>
    </row>
    <row r="632" spans="1:1" ht="15.75">
      <c r="A632" s="79"/>
    </row>
    <row r="633" spans="1:1" ht="15.75">
      <c r="A633" s="79"/>
    </row>
    <row r="634" spans="1:1" ht="15.75">
      <c r="A634" s="79"/>
    </row>
    <row r="635" spans="1:1" ht="15.75">
      <c r="A635" s="79"/>
    </row>
    <row r="636" spans="1:1" ht="15.75">
      <c r="A636" s="79"/>
    </row>
    <row r="637" spans="1:1" ht="15.75">
      <c r="A637" s="79"/>
    </row>
    <row r="638" spans="1:1" ht="15.75">
      <c r="A638" s="79"/>
    </row>
    <row r="639" spans="1:1" ht="15.75">
      <c r="A639" s="79"/>
    </row>
    <row r="640" spans="1:1" ht="15.75">
      <c r="A640" s="79"/>
    </row>
    <row r="641" spans="1:1" ht="15.75">
      <c r="A641" s="79"/>
    </row>
    <row r="642" spans="1:1" ht="15.75">
      <c r="A642" s="79"/>
    </row>
    <row r="643" spans="1:1" ht="15.75">
      <c r="A643" s="79"/>
    </row>
    <row r="644" spans="1:1" ht="15.75">
      <c r="A644" s="79"/>
    </row>
    <row r="645" spans="1:1" ht="15.75">
      <c r="A645" s="79"/>
    </row>
    <row r="646" spans="1:1" ht="15.75">
      <c r="A646" s="79"/>
    </row>
    <row r="647" spans="1:1" ht="15.75">
      <c r="A647" s="79"/>
    </row>
    <row r="648" spans="1:1" ht="15.75">
      <c r="A648" s="79"/>
    </row>
    <row r="649" spans="1:1" ht="15.75">
      <c r="A649" s="79"/>
    </row>
    <row r="650" spans="1:1" ht="15.75">
      <c r="A650" s="79"/>
    </row>
  </sheetData>
  <mergeCells count="4">
    <mergeCell ref="A2:F2"/>
    <mergeCell ref="A3:F3"/>
    <mergeCell ref="A4:F4"/>
    <mergeCell ref="A5:F5"/>
  </mergeCells>
  <pageMargins left="0.7" right="0.7" top="0.75" bottom="0.75" header="0.3" footer="0.3"/>
  <pageSetup orientation="portrait"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AF1892"/>
  <sheetViews>
    <sheetView zoomScale="75" workbookViewId="0"/>
  </sheetViews>
  <sheetFormatPr defaultColWidth="9.140625" defaultRowHeight="15"/>
  <cols>
    <col min="1" max="1" width="92.85546875" style="81" customWidth="1"/>
    <col min="2" max="8" width="15.7109375" style="80" customWidth="1"/>
    <col min="9" max="9" width="15.7109375" style="664" customWidth="1"/>
    <col min="10" max="16" width="15.7109375" style="80" customWidth="1"/>
    <col min="17" max="17" width="15.7109375" style="664" customWidth="1"/>
    <col min="18" max="24" width="15.7109375" style="80" customWidth="1"/>
    <col min="25" max="25" width="15.7109375" style="664" customWidth="1"/>
    <col min="26" max="32" width="18.42578125" style="80" customWidth="1"/>
    <col min="33" max="256" width="9.140625" style="922"/>
    <col min="257" max="257" width="92.85546875" style="922" customWidth="1"/>
    <col min="258" max="281" width="15.7109375" style="922" customWidth="1"/>
    <col min="282" max="288" width="18.42578125" style="922" customWidth="1"/>
    <col min="289" max="512" width="9.140625" style="922"/>
    <col min="513" max="513" width="92.85546875" style="922" customWidth="1"/>
    <col min="514" max="537" width="15.7109375" style="922" customWidth="1"/>
    <col min="538" max="544" width="18.42578125" style="922" customWidth="1"/>
    <col min="545" max="768" width="9.140625" style="922"/>
    <col min="769" max="769" width="92.85546875" style="922" customWidth="1"/>
    <col min="770" max="793" width="15.7109375" style="922" customWidth="1"/>
    <col min="794" max="800" width="18.42578125" style="922" customWidth="1"/>
    <col min="801" max="1024" width="9.140625" style="922"/>
    <col min="1025" max="1025" width="92.85546875" style="922" customWidth="1"/>
    <col min="1026" max="1049" width="15.7109375" style="922" customWidth="1"/>
    <col min="1050" max="1056" width="18.42578125" style="922" customWidth="1"/>
    <col min="1057" max="1280" width="9.140625" style="922"/>
    <col min="1281" max="1281" width="92.85546875" style="922" customWidth="1"/>
    <col min="1282" max="1305" width="15.7109375" style="922" customWidth="1"/>
    <col min="1306" max="1312" width="18.42578125" style="922" customWidth="1"/>
    <col min="1313" max="1536" width="9.140625" style="922"/>
    <col min="1537" max="1537" width="92.85546875" style="922" customWidth="1"/>
    <col min="1538" max="1561" width="15.7109375" style="922" customWidth="1"/>
    <col min="1562" max="1568" width="18.42578125" style="922" customWidth="1"/>
    <col min="1569" max="1792" width="9.140625" style="922"/>
    <col min="1793" max="1793" width="92.85546875" style="922" customWidth="1"/>
    <col min="1794" max="1817" width="15.7109375" style="922" customWidth="1"/>
    <col min="1818" max="1824" width="18.42578125" style="922" customWidth="1"/>
    <col min="1825" max="2048" width="9.140625" style="922"/>
    <col min="2049" max="2049" width="92.85546875" style="922" customWidth="1"/>
    <col min="2050" max="2073" width="15.7109375" style="922" customWidth="1"/>
    <col min="2074" max="2080" width="18.42578125" style="922" customWidth="1"/>
    <col min="2081" max="2304" width="9.140625" style="922"/>
    <col min="2305" max="2305" width="92.85546875" style="922" customWidth="1"/>
    <col min="2306" max="2329" width="15.7109375" style="922" customWidth="1"/>
    <col min="2330" max="2336" width="18.42578125" style="922" customWidth="1"/>
    <col min="2337" max="2560" width="9.140625" style="922"/>
    <col min="2561" max="2561" width="92.85546875" style="922" customWidth="1"/>
    <col min="2562" max="2585" width="15.7109375" style="922" customWidth="1"/>
    <col min="2586" max="2592" width="18.42578125" style="922" customWidth="1"/>
    <col min="2593" max="2816" width="9.140625" style="922"/>
    <col min="2817" max="2817" width="92.85546875" style="922" customWidth="1"/>
    <col min="2818" max="2841" width="15.7109375" style="922" customWidth="1"/>
    <col min="2842" max="2848" width="18.42578125" style="922" customWidth="1"/>
    <col min="2849" max="3072" width="9.140625" style="922"/>
    <col min="3073" max="3073" width="92.85546875" style="922" customWidth="1"/>
    <col min="3074" max="3097" width="15.7109375" style="922" customWidth="1"/>
    <col min="3098" max="3104" width="18.42578125" style="922" customWidth="1"/>
    <col min="3105" max="3328" width="9.140625" style="922"/>
    <col min="3329" max="3329" width="92.85546875" style="922" customWidth="1"/>
    <col min="3330" max="3353" width="15.7109375" style="922" customWidth="1"/>
    <col min="3354" max="3360" width="18.42578125" style="922" customWidth="1"/>
    <col min="3361" max="3584" width="9.140625" style="922"/>
    <col min="3585" max="3585" width="92.85546875" style="922" customWidth="1"/>
    <col min="3586" max="3609" width="15.7109375" style="922" customWidth="1"/>
    <col min="3610" max="3616" width="18.42578125" style="922" customWidth="1"/>
    <col min="3617" max="3840" width="9.140625" style="922"/>
    <col min="3841" max="3841" width="92.85546875" style="922" customWidth="1"/>
    <col min="3842" max="3865" width="15.7109375" style="922" customWidth="1"/>
    <col min="3866" max="3872" width="18.42578125" style="922" customWidth="1"/>
    <col min="3873" max="4096" width="9.140625" style="922"/>
    <col min="4097" max="4097" width="92.85546875" style="922" customWidth="1"/>
    <col min="4098" max="4121" width="15.7109375" style="922" customWidth="1"/>
    <col min="4122" max="4128" width="18.42578125" style="922" customWidth="1"/>
    <col min="4129" max="4352" width="9.140625" style="922"/>
    <col min="4353" max="4353" width="92.85546875" style="922" customWidth="1"/>
    <col min="4354" max="4377" width="15.7109375" style="922" customWidth="1"/>
    <col min="4378" max="4384" width="18.42578125" style="922" customWidth="1"/>
    <col min="4385" max="4608" width="9.140625" style="922"/>
    <col min="4609" max="4609" width="92.85546875" style="922" customWidth="1"/>
    <col min="4610" max="4633" width="15.7109375" style="922" customWidth="1"/>
    <col min="4634" max="4640" width="18.42578125" style="922" customWidth="1"/>
    <col min="4641" max="4864" width="9.140625" style="922"/>
    <col min="4865" max="4865" width="92.85546875" style="922" customWidth="1"/>
    <col min="4866" max="4889" width="15.7109375" style="922" customWidth="1"/>
    <col min="4890" max="4896" width="18.42578125" style="922" customWidth="1"/>
    <col min="4897" max="5120" width="9.140625" style="922"/>
    <col min="5121" max="5121" width="92.85546875" style="922" customWidth="1"/>
    <col min="5122" max="5145" width="15.7109375" style="922" customWidth="1"/>
    <col min="5146" max="5152" width="18.42578125" style="922" customWidth="1"/>
    <col min="5153" max="5376" width="9.140625" style="922"/>
    <col min="5377" max="5377" width="92.85546875" style="922" customWidth="1"/>
    <col min="5378" max="5401" width="15.7109375" style="922" customWidth="1"/>
    <col min="5402" max="5408" width="18.42578125" style="922" customWidth="1"/>
    <col min="5409" max="5632" width="9.140625" style="922"/>
    <col min="5633" max="5633" width="92.85546875" style="922" customWidth="1"/>
    <col min="5634" max="5657" width="15.7109375" style="922" customWidth="1"/>
    <col min="5658" max="5664" width="18.42578125" style="922" customWidth="1"/>
    <col min="5665" max="5888" width="9.140625" style="922"/>
    <col min="5889" max="5889" width="92.85546875" style="922" customWidth="1"/>
    <col min="5890" max="5913" width="15.7109375" style="922" customWidth="1"/>
    <col min="5914" max="5920" width="18.42578125" style="922" customWidth="1"/>
    <col min="5921" max="6144" width="9.140625" style="922"/>
    <col min="6145" max="6145" width="92.85546875" style="922" customWidth="1"/>
    <col min="6146" max="6169" width="15.7109375" style="922" customWidth="1"/>
    <col min="6170" max="6176" width="18.42578125" style="922" customWidth="1"/>
    <col min="6177" max="6400" width="9.140625" style="922"/>
    <col min="6401" max="6401" width="92.85546875" style="922" customWidth="1"/>
    <col min="6402" max="6425" width="15.7109375" style="922" customWidth="1"/>
    <col min="6426" max="6432" width="18.42578125" style="922" customWidth="1"/>
    <col min="6433" max="6656" width="9.140625" style="922"/>
    <col min="6657" max="6657" width="92.85546875" style="922" customWidth="1"/>
    <col min="6658" max="6681" width="15.7109375" style="922" customWidth="1"/>
    <col min="6682" max="6688" width="18.42578125" style="922" customWidth="1"/>
    <col min="6689" max="6912" width="9.140625" style="922"/>
    <col min="6913" max="6913" width="92.85546875" style="922" customWidth="1"/>
    <col min="6914" max="6937" width="15.7109375" style="922" customWidth="1"/>
    <col min="6938" max="6944" width="18.42578125" style="922" customWidth="1"/>
    <col min="6945" max="7168" width="9.140625" style="922"/>
    <col min="7169" max="7169" width="92.85546875" style="922" customWidth="1"/>
    <col min="7170" max="7193" width="15.7109375" style="922" customWidth="1"/>
    <col min="7194" max="7200" width="18.42578125" style="922" customWidth="1"/>
    <col min="7201" max="7424" width="9.140625" style="922"/>
    <col min="7425" max="7425" width="92.85546875" style="922" customWidth="1"/>
    <col min="7426" max="7449" width="15.7109375" style="922" customWidth="1"/>
    <col min="7450" max="7456" width="18.42578125" style="922" customWidth="1"/>
    <col min="7457" max="7680" width="9.140625" style="922"/>
    <col min="7681" max="7681" width="92.85546875" style="922" customWidth="1"/>
    <col min="7682" max="7705" width="15.7109375" style="922" customWidth="1"/>
    <col min="7706" max="7712" width="18.42578125" style="922" customWidth="1"/>
    <col min="7713" max="7936" width="9.140625" style="922"/>
    <col min="7937" max="7937" width="92.85546875" style="922" customWidth="1"/>
    <col min="7938" max="7961" width="15.7109375" style="922" customWidth="1"/>
    <col min="7962" max="7968" width="18.42578125" style="922" customWidth="1"/>
    <col min="7969" max="8192" width="9.140625" style="922"/>
    <col min="8193" max="8193" width="92.85546875" style="922" customWidth="1"/>
    <col min="8194" max="8217" width="15.7109375" style="922" customWidth="1"/>
    <col min="8218" max="8224" width="18.42578125" style="922" customWidth="1"/>
    <col min="8225" max="8448" width="9.140625" style="922"/>
    <col min="8449" max="8449" width="92.85546875" style="922" customWidth="1"/>
    <col min="8450" max="8473" width="15.7109375" style="922" customWidth="1"/>
    <col min="8474" max="8480" width="18.42578125" style="922" customWidth="1"/>
    <col min="8481" max="8704" width="9.140625" style="922"/>
    <col min="8705" max="8705" width="92.85546875" style="922" customWidth="1"/>
    <col min="8706" max="8729" width="15.7109375" style="922" customWidth="1"/>
    <col min="8730" max="8736" width="18.42578125" style="922" customWidth="1"/>
    <col min="8737" max="8960" width="9.140625" style="922"/>
    <col min="8961" max="8961" width="92.85546875" style="922" customWidth="1"/>
    <col min="8962" max="8985" width="15.7109375" style="922" customWidth="1"/>
    <col min="8986" max="8992" width="18.42578125" style="922" customWidth="1"/>
    <col min="8993" max="9216" width="9.140625" style="922"/>
    <col min="9217" max="9217" width="92.85546875" style="922" customWidth="1"/>
    <col min="9218" max="9241" width="15.7109375" style="922" customWidth="1"/>
    <col min="9242" max="9248" width="18.42578125" style="922" customWidth="1"/>
    <col min="9249" max="9472" width="9.140625" style="922"/>
    <col min="9473" max="9473" width="92.85546875" style="922" customWidth="1"/>
    <col min="9474" max="9497" width="15.7109375" style="922" customWidth="1"/>
    <col min="9498" max="9504" width="18.42578125" style="922" customWidth="1"/>
    <col min="9505" max="9728" width="9.140625" style="922"/>
    <col min="9729" max="9729" width="92.85546875" style="922" customWidth="1"/>
    <col min="9730" max="9753" width="15.7109375" style="922" customWidth="1"/>
    <col min="9754" max="9760" width="18.42578125" style="922" customWidth="1"/>
    <col min="9761" max="9984" width="9.140625" style="922"/>
    <col min="9985" max="9985" width="92.85546875" style="922" customWidth="1"/>
    <col min="9986" max="10009" width="15.7109375" style="922" customWidth="1"/>
    <col min="10010" max="10016" width="18.42578125" style="922" customWidth="1"/>
    <col min="10017" max="10240" width="9.140625" style="922"/>
    <col min="10241" max="10241" width="92.85546875" style="922" customWidth="1"/>
    <col min="10242" max="10265" width="15.7109375" style="922" customWidth="1"/>
    <col min="10266" max="10272" width="18.42578125" style="922" customWidth="1"/>
    <col min="10273" max="10496" width="9.140625" style="922"/>
    <col min="10497" max="10497" width="92.85546875" style="922" customWidth="1"/>
    <col min="10498" max="10521" width="15.7109375" style="922" customWidth="1"/>
    <col min="10522" max="10528" width="18.42578125" style="922" customWidth="1"/>
    <col min="10529" max="10752" width="9.140625" style="922"/>
    <col min="10753" max="10753" width="92.85546875" style="922" customWidth="1"/>
    <col min="10754" max="10777" width="15.7109375" style="922" customWidth="1"/>
    <col min="10778" max="10784" width="18.42578125" style="922" customWidth="1"/>
    <col min="10785" max="11008" width="9.140625" style="922"/>
    <col min="11009" max="11009" width="92.85546875" style="922" customWidth="1"/>
    <col min="11010" max="11033" width="15.7109375" style="922" customWidth="1"/>
    <col min="11034" max="11040" width="18.42578125" style="922" customWidth="1"/>
    <col min="11041" max="11264" width="9.140625" style="922"/>
    <col min="11265" max="11265" width="92.85546875" style="922" customWidth="1"/>
    <col min="11266" max="11289" width="15.7109375" style="922" customWidth="1"/>
    <col min="11290" max="11296" width="18.42578125" style="922" customWidth="1"/>
    <col min="11297" max="11520" width="9.140625" style="922"/>
    <col min="11521" max="11521" width="92.85546875" style="922" customWidth="1"/>
    <col min="11522" max="11545" width="15.7109375" style="922" customWidth="1"/>
    <col min="11546" max="11552" width="18.42578125" style="922" customWidth="1"/>
    <col min="11553" max="11776" width="9.140625" style="922"/>
    <col min="11777" max="11777" width="92.85546875" style="922" customWidth="1"/>
    <col min="11778" max="11801" width="15.7109375" style="922" customWidth="1"/>
    <col min="11802" max="11808" width="18.42578125" style="922" customWidth="1"/>
    <col min="11809" max="12032" width="9.140625" style="922"/>
    <col min="12033" max="12033" width="92.85546875" style="922" customWidth="1"/>
    <col min="12034" max="12057" width="15.7109375" style="922" customWidth="1"/>
    <col min="12058" max="12064" width="18.42578125" style="922" customWidth="1"/>
    <col min="12065" max="12288" width="9.140625" style="922"/>
    <col min="12289" max="12289" width="92.85546875" style="922" customWidth="1"/>
    <col min="12290" max="12313" width="15.7109375" style="922" customWidth="1"/>
    <col min="12314" max="12320" width="18.42578125" style="922" customWidth="1"/>
    <col min="12321" max="12544" width="9.140625" style="922"/>
    <col min="12545" max="12545" width="92.85546875" style="922" customWidth="1"/>
    <col min="12546" max="12569" width="15.7109375" style="922" customWidth="1"/>
    <col min="12570" max="12576" width="18.42578125" style="922" customWidth="1"/>
    <col min="12577" max="12800" width="9.140625" style="922"/>
    <col min="12801" max="12801" width="92.85546875" style="922" customWidth="1"/>
    <col min="12802" max="12825" width="15.7109375" style="922" customWidth="1"/>
    <col min="12826" max="12832" width="18.42578125" style="922" customWidth="1"/>
    <col min="12833" max="13056" width="9.140625" style="922"/>
    <col min="13057" max="13057" width="92.85546875" style="922" customWidth="1"/>
    <col min="13058" max="13081" width="15.7109375" style="922" customWidth="1"/>
    <col min="13082" max="13088" width="18.42578125" style="922" customWidth="1"/>
    <col min="13089" max="13312" width="9.140625" style="922"/>
    <col min="13313" max="13313" width="92.85546875" style="922" customWidth="1"/>
    <col min="13314" max="13337" width="15.7109375" style="922" customWidth="1"/>
    <col min="13338" max="13344" width="18.42578125" style="922" customWidth="1"/>
    <col min="13345" max="13568" width="9.140625" style="922"/>
    <col min="13569" max="13569" width="92.85546875" style="922" customWidth="1"/>
    <col min="13570" max="13593" width="15.7109375" style="922" customWidth="1"/>
    <col min="13594" max="13600" width="18.42578125" style="922" customWidth="1"/>
    <col min="13601" max="13824" width="9.140625" style="922"/>
    <col min="13825" max="13825" width="92.85546875" style="922" customWidth="1"/>
    <col min="13826" max="13849" width="15.7109375" style="922" customWidth="1"/>
    <col min="13850" max="13856" width="18.42578125" style="922" customWidth="1"/>
    <col min="13857" max="14080" width="9.140625" style="922"/>
    <col min="14081" max="14081" width="92.85546875" style="922" customWidth="1"/>
    <col min="14082" max="14105" width="15.7109375" style="922" customWidth="1"/>
    <col min="14106" max="14112" width="18.42578125" style="922" customWidth="1"/>
    <col min="14113" max="14336" width="9.140625" style="922"/>
    <col min="14337" max="14337" width="92.85546875" style="922" customWidth="1"/>
    <col min="14338" max="14361" width="15.7109375" style="922" customWidth="1"/>
    <col min="14362" max="14368" width="18.42578125" style="922" customWidth="1"/>
    <col min="14369" max="14592" width="9.140625" style="922"/>
    <col min="14593" max="14593" width="92.85546875" style="922" customWidth="1"/>
    <col min="14594" max="14617" width="15.7109375" style="922" customWidth="1"/>
    <col min="14618" max="14624" width="18.42578125" style="922" customWidth="1"/>
    <col min="14625" max="14848" width="9.140625" style="922"/>
    <col min="14849" max="14849" width="92.85546875" style="922" customWidth="1"/>
    <col min="14850" max="14873" width="15.7109375" style="922" customWidth="1"/>
    <col min="14874" max="14880" width="18.42578125" style="922" customWidth="1"/>
    <col min="14881" max="15104" width="9.140625" style="922"/>
    <col min="15105" max="15105" width="92.85546875" style="922" customWidth="1"/>
    <col min="15106" max="15129" width="15.7109375" style="922" customWidth="1"/>
    <col min="15130" max="15136" width="18.42578125" style="922" customWidth="1"/>
    <col min="15137" max="15360" width="9.140625" style="922"/>
    <col min="15361" max="15361" width="92.85546875" style="922" customWidth="1"/>
    <col min="15362" max="15385" width="15.7109375" style="922" customWidth="1"/>
    <col min="15386" max="15392" width="18.42578125" style="922" customWidth="1"/>
    <col min="15393" max="15616" width="9.140625" style="922"/>
    <col min="15617" max="15617" width="92.85546875" style="922" customWidth="1"/>
    <col min="15618" max="15641" width="15.7109375" style="922" customWidth="1"/>
    <col min="15642" max="15648" width="18.42578125" style="922" customWidth="1"/>
    <col min="15649" max="15872" width="9.140625" style="922"/>
    <col min="15873" max="15873" width="92.85546875" style="922" customWidth="1"/>
    <col min="15874" max="15897" width="15.7109375" style="922" customWidth="1"/>
    <col min="15898" max="15904" width="18.42578125" style="922" customWidth="1"/>
    <col min="15905" max="16128" width="9.140625" style="922"/>
    <col min="16129" max="16129" width="92.85546875" style="922" customWidth="1"/>
    <col min="16130" max="16153" width="15.7109375" style="922" customWidth="1"/>
    <col min="16154" max="16160" width="18.42578125" style="922" customWidth="1"/>
    <col min="16161" max="16384" width="9.140625" style="922"/>
  </cols>
  <sheetData>
    <row r="1" spans="1:32" s="84" customFormat="1" ht="2.25" customHeight="1">
      <c r="A1" s="915"/>
      <c r="B1" s="615"/>
      <c r="C1" s="615"/>
      <c r="D1" s="615"/>
      <c r="E1" s="615"/>
      <c r="F1" s="615"/>
      <c r="G1" s="615"/>
      <c r="H1" s="615"/>
      <c r="I1" s="615"/>
      <c r="J1" s="615"/>
      <c r="K1" s="615"/>
      <c r="L1" s="615"/>
      <c r="M1" s="615"/>
      <c r="N1" s="615"/>
      <c r="O1" s="615"/>
      <c r="P1" s="615"/>
      <c r="Q1" s="615"/>
      <c r="R1" s="615"/>
      <c r="S1" s="615"/>
      <c r="T1" s="615"/>
      <c r="U1" s="615"/>
      <c r="V1" s="615"/>
      <c r="W1" s="615"/>
      <c r="X1" s="615"/>
      <c r="Y1" s="615"/>
      <c r="Z1" s="615"/>
      <c r="AA1" s="615"/>
      <c r="AB1" s="615"/>
      <c r="AC1" s="615"/>
      <c r="AD1" s="615"/>
      <c r="AE1" s="615"/>
      <c r="AF1" s="615"/>
    </row>
    <row r="2" spans="1:32" s="74" customFormat="1" ht="37.5" customHeight="1">
      <c r="A2" s="967" t="s">
        <v>887</v>
      </c>
      <c r="B2" s="967"/>
      <c r="C2" s="967"/>
      <c r="D2" s="967"/>
      <c r="E2" s="967"/>
      <c r="F2" s="967"/>
      <c r="G2" s="967"/>
      <c r="H2" s="967"/>
      <c r="I2" s="967"/>
      <c r="J2" s="967"/>
      <c r="K2" s="967"/>
      <c r="L2" s="967"/>
      <c r="M2" s="967"/>
      <c r="N2" s="967"/>
      <c r="O2" s="967"/>
      <c r="P2" s="967"/>
      <c r="Q2" s="967"/>
      <c r="R2" s="967"/>
      <c r="S2" s="967"/>
      <c r="T2" s="967"/>
      <c r="U2" s="967"/>
      <c r="V2" s="967"/>
      <c r="W2" s="967"/>
      <c r="X2" s="967"/>
      <c r="Y2" s="967"/>
      <c r="Z2" s="967"/>
      <c r="AA2" s="967"/>
      <c r="AB2" s="967"/>
      <c r="AC2" s="967"/>
      <c r="AD2" s="967"/>
      <c r="AE2" s="967"/>
      <c r="AF2" s="967"/>
    </row>
    <row r="3" spans="1:32" s="74" customFormat="1" ht="26.25" customHeight="1">
      <c r="A3" s="967" t="s">
        <v>1327</v>
      </c>
      <c r="B3" s="967"/>
      <c r="C3" s="967"/>
      <c r="D3" s="967"/>
      <c r="E3" s="967"/>
      <c r="F3" s="967"/>
      <c r="G3" s="967"/>
      <c r="H3" s="967"/>
      <c r="I3" s="967"/>
      <c r="J3" s="967"/>
      <c r="K3" s="967"/>
      <c r="L3" s="967"/>
      <c r="M3" s="967"/>
      <c r="N3" s="967"/>
      <c r="O3" s="967"/>
      <c r="P3" s="967"/>
      <c r="Q3" s="967"/>
      <c r="R3" s="967"/>
      <c r="S3" s="967"/>
      <c r="T3" s="967"/>
      <c r="U3" s="967"/>
      <c r="V3" s="967"/>
      <c r="W3" s="967"/>
      <c r="X3" s="967"/>
      <c r="Y3" s="967"/>
      <c r="Z3" s="967"/>
      <c r="AA3" s="967"/>
      <c r="AB3" s="967"/>
      <c r="AC3" s="967"/>
      <c r="AD3" s="967"/>
      <c r="AE3" s="967"/>
      <c r="AF3" s="967"/>
    </row>
    <row r="4" spans="1:32" s="74" customFormat="1" ht="25.5" customHeight="1">
      <c r="A4" s="967" t="s">
        <v>1527</v>
      </c>
      <c r="B4" s="967"/>
      <c r="C4" s="967"/>
      <c r="D4" s="967"/>
      <c r="E4" s="967"/>
      <c r="F4" s="967"/>
      <c r="G4" s="967"/>
      <c r="H4" s="967"/>
      <c r="I4" s="967"/>
      <c r="J4" s="967"/>
      <c r="K4" s="967"/>
      <c r="L4" s="967"/>
      <c r="M4" s="967"/>
      <c r="N4" s="967"/>
      <c r="O4" s="967"/>
      <c r="P4" s="967"/>
      <c r="Q4" s="967"/>
      <c r="R4" s="967"/>
      <c r="S4" s="967"/>
      <c r="T4" s="967"/>
      <c r="U4" s="967"/>
      <c r="V4" s="967"/>
      <c r="W4" s="967"/>
      <c r="X4" s="967"/>
      <c r="Y4" s="967"/>
      <c r="Z4" s="967"/>
      <c r="AA4" s="967"/>
      <c r="AB4" s="967"/>
      <c r="AC4" s="967"/>
      <c r="AD4" s="967"/>
      <c r="AE4" s="967"/>
      <c r="AF4" s="967"/>
    </row>
    <row r="5" spans="1:32" s="75" customFormat="1" ht="47.25" customHeight="1">
      <c r="A5" s="989" t="s">
        <v>1470</v>
      </c>
      <c r="B5" s="989"/>
      <c r="C5" s="989"/>
      <c r="D5" s="989"/>
      <c r="E5" s="989"/>
      <c r="F5" s="989"/>
      <c r="G5" s="989"/>
      <c r="H5" s="989"/>
      <c r="I5" s="989"/>
      <c r="J5" s="989"/>
      <c r="K5" s="989"/>
      <c r="L5" s="989"/>
      <c r="M5" s="989"/>
      <c r="N5" s="989"/>
      <c r="O5" s="989"/>
      <c r="P5" s="989"/>
      <c r="Q5" s="989"/>
      <c r="R5" s="989"/>
      <c r="S5" s="989"/>
      <c r="T5" s="989"/>
      <c r="U5" s="989"/>
      <c r="V5" s="989"/>
      <c r="W5" s="989"/>
      <c r="X5" s="989"/>
      <c r="Y5" s="989"/>
      <c r="Z5" s="989"/>
      <c r="AA5" s="989"/>
      <c r="AB5" s="989"/>
      <c r="AC5" s="989"/>
      <c r="AD5" s="989"/>
      <c r="AE5" s="989"/>
      <c r="AF5" s="989"/>
    </row>
    <row r="6" spans="1:32" s="922" customFormat="1" ht="6" customHeight="1">
      <c r="A6" s="81"/>
      <c r="B6" s="80"/>
      <c r="C6" s="80"/>
      <c r="D6" s="80"/>
      <c r="E6" s="80"/>
      <c r="F6" s="80"/>
      <c r="G6" s="80"/>
      <c r="H6" s="80"/>
      <c r="I6" s="664"/>
      <c r="J6" s="80"/>
      <c r="K6" s="80"/>
      <c r="L6" s="80"/>
      <c r="M6" s="80"/>
      <c r="N6" s="80"/>
      <c r="O6" s="80"/>
      <c r="P6" s="80"/>
      <c r="Q6" s="664"/>
      <c r="R6" s="80"/>
      <c r="S6" s="80"/>
      <c r="T6" s="80"/>
      <c r="U6" s="80"/>
      <c r="V6" s="80"/>
      <c r="W6" s="80"/>
      <c r="X6" s="80"/>
      <c r="Y6" s="664"/>
      <c r="Z6" s="80"/>
      <c r="AA6" s="80"/>
      <c r="AB6" s="80"/>
      <c r="AC6" s="80"/>
      <c r="AD6" s="80"/>
      <c r="AE6" s="80"/>
      <c r="AF6" s="80"/>
    </row>
    <row r="7" spans="1:32" s="922" customFormat="1" ht="4.5" customHeight="1" thickBot="1">
      <c r="A7" s="467"/>
      <c r="B7" s="616"/>
      <c r="C7" s="616"/>
      <c r="D7" s="616"/>
      <c r="E7" s="616"/>
      <c r="F7" s="616"/>
      <c r="G7" s="616"/>
      <c r="H7" s="616"/>
      <c r="I7" s="663"/>
      <c r="J7" s="616"/>
      <c r="K7" s="616"/>
      <c r="L7" s="616"/>
      <c r="M7" s="616"/>
      <c r="N7" s="616"/>
      <c r="O7" s="616"/>
      <c r="P7" s="616"/>
      <c r="Q7" s="663"/>
      <c r="R7" s="616"/>
      <c r="S7" s="616"/>
      <c r="T7" s="616"/>
      <c r="U7" s="616"/>
      <c r="V7" s="616"/>
      <c r="W7" s="616"/>
      <c r="X7" s="616"/>
      <c r="Y7" s="663"/>
      <c r="Z7" s="616"/>
      <c r="AA7" s="616"/>
      <c r="AB7" s="616"/>
      <c r="AC7" s="616"/>
      <c r="AD7" s="616"/>
      <c r="AE7" s="616"/>
      <c r="AF7" s="616"/>
    </row>
    <row r="8" spans="1:32" s="150" customFormat="1" ht="31.5" customHeight="1" thickTop="1" thickBot="1">
      <c r="A8" s="277"/>
      <c r="B8" s="1094" t="s">
        <v>861</v>
      </c>
      <c r="C8" s="1094" t="s">
        <v>862</v>
      </c>
      <c r="D8" s="1094" t="s">
        <v>863</v>
      </c>
      <c r="E8" s="1094" t="s">
        <v>864</v>
      </c>
      <c r="F8" s="1094" t="s">
        <v>865</v>
      </c>
      <c r="G8" s="1094" t="s">
        <v>866</v>
      </c>
      <c r="H8" s="1094" t="s">
        <v>867</v>
      </c>
      <c r="I8" s="1094" t="s">
        <v>868</v>
      </c>
      <c r="J8" s="1094" t="s">
        <v>869</v>
      </c>
      <c r="K8" s="1094" t="s">
        <v>870</v>
      </c>
      <c r="L8" s="1094" t="s">
        <v>871</v>
      </c>
      <c r="M8" s="1094" t="s">
        <v>872</v>
      </c>
      <c r="N8" s="1094" t="s">
        <v>873</v>
      </c>
      <c r="O8" s="1094" t="s">
        <v>874</v>
      </c>
      <c r="P8" s="1094" t="s">
        <v>875</v>
      </c>
      <c r="Q8" s="1094" t="s">
        <v>876</v>
      </c>
      <c r="R8" s="1094" t="s">
        <v>877</v>
      </c>
      <c r="S8" s="1094" t="s">
        <v>878</v>
      </c>
      <c r="T8" s="1094" t="s">
        <v>879</v>
      </c>
      <c r="U8" s="1094" t="s">
        <v>880</v>
      </c>
      <c r="V8" s="1094" t="s">
        <v>881</v>
      </c>
      <c r="W8" s="1094" t="s">
        <v>882</v>
      </c>
      <c r="X8" s="1094" t="s">
        <v>883</v>
      </c>
      <c r="Y8" s="1094" t="s">
        <v>884</v>
      </c>
      <c r="Z8" s="1095" t="s">
        <v>885</v>
      </c>
      <c r="AA8" s="1095" t="s">
        <v>886</v>
      </c>
      <c r="AB8" s="1095" t="s">
        <v>1450</v>
      </c>
      <c r="AC8" s="1095" t="s">
        <v>1472</v>
      </c>
      <c r="AD8" s="1095" t="s">
        <v>1528</v>
      </c>
      <c r="AE8" s="1095" t="s">
        <v>1529</v>
      </c>
      <c r="AF8" s="1095" t="s">
        <v>309</v>
      </c>
    </row>
    <row r="9" spans="1:32" s="150" customFormat="1" ht="31.5" customHeight="1" thickTop="1" thickBot="1">
      <c r="A9" s="277" t="s">
        <v>1</v>
      </c>
      <c r="B9" s="1094"/>
      <c r="C9" s="1094"/>
      <c r="D9" s="1094"/>
      <c r="E9" s="1094"/>
      <c r="F9" s="1094"/>
      <c r="G9" s="1094"/>
      <c r="H9" s="1094"/>
      <c r="I9" s="1094"/>
      <c r="J9" s="1094"/>
      <c r="K9" s="1094"/>
      <c r="L9" s="1094"/>
      <c r="M9" s="1094"/>
      <c r="N9" s="1094"/>
      <c r="O9" s="1094"/>
      <c r="P9" s="1094"/>
      <c r="Q9" s="1094"/>
      <c r="R9" s="1094"/>
      <c r="S9" s="1094"/>
      <c r="T9" s="1094"/>
      <c r="U9" s="1094"/>
      <c r="V9" s="1094"/>
      <c r="W9" s="1094"/>
      <c r="X9" s="1094"/>
      <c r="Y9" s="1094"/>
      <c r="Z9" s="1094"/>
      <c r="AA9" s="1094"/>
      <c r="AB9" s="1094"/>
      <c r="AC9" s="1094"/>
      <c r="AD9" s="1094"/>
      <c r="AE9" s="1094"/>
      <c r="AF9" s="1094"/>
    </row>
    <row r="10" spans="1:32" s="149" customFormat="1" ht="28.5" customHeight="1" thickTop="1" thickBot="1">
      <c r="A10" s="278" t="s">
        <v>7</v>
      </c>
      <c r="B10" s="1096">
        <v>1780808437.6500001</v>
      </c>
      <c r="C10" s="1096">
        <v>919292499.47000003</v>
      </c>
      <c r="D10" s="1096">
        <v>548653729.92999995</v>
      </c>
      <c r="E10" s="1096">
        <v>144249045.72</v>
      </c>
      <c r="F10" s="1096">
        <v>207972537.84</v>
      </c>
      <c r="G10" s="1096">
        <v>294538121.23000002</v>
      </c>
      <c r="H10" s="1096">
        <v>203703526.02000001</v>
      </c>
      <c r="I10" s="1096">
        <v>204827904.49000001</v>
      </c>
      <c r="J10" s="1096">
        <v>180498402.66</v>
      </c>
      <c r="K10" s="1096">
        <v>124947983.64</v>
      </c>
      <c r="L10" s="1096">
        <v>102976780.31</v>
      </c>
      <c r="M10" s="1096">
        <v>64466337.200000003</v>
      </c>
      <c r="N10" s="1096">
        <v>204397837.5</v>
      </c>
      <c r="O10" s="1096">
        <v>142584349.13999999</v>
      </c>
      <c r="P10" s="1096">
        <v>99016676.989999995</v>
      </c>
      <c r="Q10" s="1096">
        <v>56528718.719999999</v>
      </c>
      <c r="R10" s="1096">
        <v>101872953.29000001</v>
      </c>
      <c r="S10" s="1096">
        <v>151686453.96000001</v>
      </c>
      <c r="T10" s="1096">
        <v>76561182.620000005</v>
      </c>
      <c r="U10" s="1096">
        <v>198059688.38</v>
      </c>
      <c r="V10" s="1096">
        <v>252585040.77000001</v>
      </c>
      <c r="W10" s="1096">
        <v>138474973.33000001</v>
      </c>
      <c r="X10" s="1096">
        <v>192348397.74000001</v>
      </c>
      <c r="Y10" s="1096">
        <v>105983085.33</v>
      </c>
      <c r="Z10" s="1096">
        <v>321948101.18000001</v>
      </c>
      <c r="AA10" s="1096">
        <v>104975624.52</v>
      </c>
      <c r="AB10" s="1096">
        <v>238222172.97999999</v>
      </c>
      <c r="AC10" s="1096">
        <v>246210222.46000001</v>
      </c>
      <c r="AD10" s="1096">
        <v>59110611.530000001</v>
      </c>
      <c r="AE10" s="1096">
        <v>217725745.46000001</v>
      </c>
      <c r="AF10" s="1096">
        <v>7685227142.0600004</v>
      </c>
    </row>
    <row r="11" spans="1:32" s="149" customFormat="1" ht="19.5" customHeight="1" thickTop="1">
      <c r="A11" s="279" t="s">
        <v>8</v>
      </c>
      <c r="B11" s="1097">
        <v>324323885.66000003</v>
      </c>
      <c r="C11" s="1097">
        <v>93990640.459999993</v>
      </c>
      <c r="D11" s="1097">
        <v>45076372.810000002</v>
      </c>
      <c r="E11" s="1097">
        <v>26486507.289999999</v>
      </c>
      <c r="F11" s="1097">
        <v>18318331.879999999</v>
      </c>
      <c r="G11" s="1097">
        <v>24216843.59</v>
      </c>
      <c r="H11" s="1097">
        <v>14936622.689999999</v>
      </c>
      <c r="I11" s="1097">
        <v>23047077.100000001</v>
      </c>
      <c r="J11" s="1097">
        <v>8273889.8200000003</v>
      </c>
      <c r="K11" s="1097">
        <v>7776410.5700000003</v>
      </c>
      <c r="L11" s="1097">
        <v>7549254.0300000003</v>
      </c>
      <c r="M11" s="1097">
        <v>6402245.21</v>
      </c>
      <c r="N11" s="1097">
        <v>20905598.739999998</v>
      </c>
      <c r="O11" s="1097">
        <v>34245607.030000001</v>
      </c>
      <c r="P11" s="1097">
        <v>14761713.16</v>
      </c>
      <c r="Q11" s="1097">
        <v>3105222.03</v>
      </c>
      <c r="R11" s="1097">
        <v>5556926.79</v>
      </c>
      <c r="S11" s="1097">
        <v>7173602.5899999999</v>
      </c>
      <c r="T11" s="1097">
        <v>8297980.879999999</v>
      </c>
      <c r="U11" s="1097">
        <v>15481697.67</v>
      </c>
      <c r="V11" s="1097">
        <v>20941082.559999999</v>
      </c>
      <c r="W11" s="1097">
        <v>10621334.210000001</v>
      </c>
      <c r="X11" s="1097">
        <v>15021312.939999999</v>
      </c>
      <c r="Y11" s="1097">
        <v>8986815.5199999996</v>
      </c>
      <c r="Z11" s="1097">
        <v>21807986.850000001</v>
      </c>
      <c r="AA11" s="1097">
        <v>5136343.92</v>
      </c>
      <c r="AB11" s="1097">
        <v>25076297.809999999</v>
      </c>
      <c r="AC11" s="1097">
        <v>19588368.879999999</v>
      </c>
      <c r="AD11" s="1097">
        <v>2950079.77</v>
      </c>
      <c r="AE11" s="1097">
        <v>12231041.07</v>
      </c>
      <c r="AF11" s="1097">
        <v>852287093.52999997</v>
      </c>
    </row>
    <row r="12" spans="1:32" s="149" customFormat="1" ht="17.25" customHeight="1">
      <c r="A12" s="279" t="s">
        <v>17</v>
      </c>
      <c r="B12" s="1097">
        <v>242749363.33000001</v>
      </c>
      <c r="C12" s="1097">
        <v>120484239.92</v>
      </c>
      <c r="D12" s="1097">
        <v>134090083.00000001</v>
      </c>
      <c r="E12" s="1097">
        <v>37207350.340000004</v>
      </c>
      <c r="F12" s="1097">
        <v>31575273.48</v>
      </c>
      <c r="G12" s="1097">
        <v>32768336.410000004</v>
      </c>
      <c r="H12" s="1097">
        <v>22336294.07</v>
      </c>
      <c r="I12" s="1097">
        <v>25279058.25</v>
      </c>
      <c r="J12" s="1097">
        <v>23497499.949999999</v>
      </c>
      <c r="K12" s="1097">
        <v>14151041.140000001</v>
      </c>
      <c r="L12" s="1097">
        <v>11596929.859999999</v>
      </c>
      <c r="M12" s="1097">
        <v>7029823.9100000001</v>
      </c>
      <c r="N12" s="1097">
        <v>15803732.710000001</v>
      </c>
      <c r="O12" s="1097">
        <v>12435249.640000001</v>
      </c>
      <c r="P12" s="1097">
        <v>11171785.560000001</v>
      </c>
      <c r="Q12" s="1097">
        <v>2042813.61</v>
      </c>
      <c r="R12" s="1097">
        <v>19525076.559999999</v>
      </c>
      <c r="S12" s="1097">
        <v>11926664.050000001</v>
      </c>
      <c r="T12" s="1097">
        <v>10400475.140000001</v>
      </c>
      <c r="U12" s="1097">
        <v>29641918.789999999</v>
      </c>
      <c r="V12" s="1097">
        <v>46023619.159999996</v>
      </c>
      <c r="W12" s="1097">
        <v>28173571.640000001</v>
      </c>
      <c r="X12" s="1097">
        <v>34803770.439999998</v>
      </c>
      <c r="Y12" s="1097">
        <v>17140730.469999999</v>
      </c>
      <c r="Z12" s="1097">
        <v>46566826.640000001</v>
      </c>
      <c r="AA12" s="1097">
        <v>11058843.529999999</v>
      </c>
      <c r="AB12" s="1097">
        <v>30671847.940000001</v>
      </c>
      <c r="AC12" s="1097">
        <v>13754989.529999999</v>
      </c>
      <c r="AD12" s="1097">
        <v>1623841.29</v>
      </c>
      <c r="AE12" s="1097">
        <v>34774837.479999997</v>
      </c>
      <c r="AF12" s="1097">
        <v>1080305887.8399999</v>
      </c>
    </row>
    <row r="13" spans="1:32" s="149" customFormat="1" ht="17.25" customHeight="1">
      <c r="A13" s="279" t="s">
        <v>26</v>
      </c>
      <c r="B13" s="1097">
        <v>1116820876.95</v>
      </c>
      <c r="C13" s="1097">
        <v>667048914.00999999</v>
      </c>
      <c r="D13" s="1097">
        <v>350047759.18000001</v>
      </c>
      <c r="E13" s="1097">
        <v>74978521.230000004</v>
      </c>
      <c r="F13" s="1097">
        <v>151630611.37</v>
      </c>
      <c r="G13" s="1097">
        <v>232020282.78</v>
      </c>
      <c r="H13" s="1097">
        <v>161030144.38999999</v>
      </c>
      <c r="I13" s="1097">
        <v>152878702.02000001</v>
      </c>
      <c r="J13" s="1097">
        <v>143493607.33000001</v>
      </c>
      <c r="K13" s="1097">
        <v>100124522.14</v>
      </c>
      <c r="L13" s="1097">
        <v>80764569.590000004</v>
      </c>
      <c r="M13" s="1097">
        <v>46601570.140000001</v>
      </c>
      <c r="N13" s="1097">
        <v>159334993.88999999</v>
      </c>
      <c r="O13" s="1097">
        <v>92882169.709999993</v>
      </c>
      <c r="P13" s="1097">
        <v>70026376.329999998</v>
      </c>
      <c r="Q13" s="1097">
        <v>49275809.979999997</v>
      </c>
      <c r="R13" s="1097">
        <v>73359412.780000001</v>
      </c>
      <c r="S13" s="1097">
        <v>128729329.31</v>
      </c>
      <c r="T13" s="1097">
        <v>50942646.159999996</v>
      </c>
      <c r="U13" s="1097">
        <v>149798470.21000001</v>
      </c>
      <c r="V13" s="1097">
        <v>176741365.31999999</v>
      </c>
      <c r="W13" s="1097">
        <v>97301854.430000007</v>
      </c>
      <c r="X13" s="1097">
        <v>136593007.55000001</v>
      </c>
      <c r="Y13" s="1097">
        <v>77848427.540000007</v>
      </c>
      <c r="Z13" s="1097">
        <v>233785804.27000001</v>
      </c>
      <c r="AA13" s="1097">
        <v>86853217.579999998</v>
      </c>
      <c r="AB13" s="1097">
        <v>179897101.12</v>
      </c>
      <c r="AC13" s="1097">
        <v>201781615.72</v>
      </c>
      <c r="AD13" s="1097">
        <v>53074211.460000001</v>
      </c>
      <c r="AE13" s="1097">
        <v>163821922.18000001</v>
      </c>
      <c r="AF13" s="1097">
        <v>5459487816.6700001</v>
      </c>
    </row>
    <row r="14" spans="1:32" s="149" customFormat="1" ht="17.25" customHeight="1">
      <c r="A14" s="279" t="s">
        <v>28</v>
      </c>
      <c r="B14" s="1097">
        <v>1096707478.02</v>
      </c>
      <c r="C14" s="1097">
        <v>616479944.26999998</v>
      </c>
      <c r="D14" s="1097">
        <v>328666524.92000002</v>
      </c>
      <c r="E14" s="1097">
        <v>80705652.879999995</v>
      </c>
      <c r="F14" s="1097">
        <v>154811678.56</v>
      </c>
      <c r="G14" s="1097">
        <v>241332724.59</v>
      </c>
      <c r="H14" s="1097">
        <v>164288640.90000001</v>
      </c>
      <c r="I14" s="1097">
        <v>157518340.06999999</v>
      </c>
      <c r="J14" s="1097">
        <v>147378147.13</v>
      </c>
      <c r="K14" s="1097">
        <v>106316356.06</v>
      </c>
      <c r="L14" s="1097">
        <v>83232864.799999997</v>
      </c>
      <c r="M14" s="1097">
        <v>47207987.369999997</v>
      </c>
      <c r="N14" s="1097">
        <v>165246536.13999999</v>
      </c>
      <c r="O14" s="1097">
        <v>93295474.640000001</v>
      </c>
      <c r="P14" s="1097">
        <v>70991524.840000004</v>
      </c>
      <c r="Q14" s="1097">
        <v>50126823.649999999</v>
      </c>
      <c r="R14" s="1097">
        <v>75295588.090000004</v>
      </c>
      <c r="S14" s="1097">
        <v>134481603.96000001</v>
      </c>
      <c r="T14" s="1097">
        <v>53967031.149999999</v>
      </c>
      <c r="U14" s="1097">
        <v>155184165.05000001</v>
      </c>
      <c r="V14" s="1097">
        <v>187654990.56</v>
      </c>
      <c r="W14" s="1097">
        <v>101767495.92</v>
      </c>
      <c r="X14" s="1097">
        <v>138381777.21000001</v>
      </c>
      <c r="Y14" s="1097">
        <v>82709219.739999995</v>
      </c>
      <c r="Z14" s="1097">
        <v>209150341.56999999</v>
      </c>
      <c r="AA14" s="1097">
        <v>86782383.680000007</v>
      </c>
      <c r="AB14" s="1097">
        <v>186760036.16</v>
      </c>
      <c r="AC14" s="1097">
        <v>211659932.59999999</v>
      </c>
      <c r="AD14" s="1097">
        <v>52184646.32</v>
      </c>
      <c r="AE14" s="1097">
        <v>172475202.06</v>
      </c>
      <c r="AF14" s="1097">
        <v>5452761112.9099998</v>
      </c>
    </row>
    <row r="15" spans="1:32" s="149" customFormat="1" ht="17.25" customHeight="1">
      <c r="A15" s="279" t="s">
        <v>889</v>
      </c>
      <c r="B15" s="1097">
        <v>47936052.229999997</v>
      </c>
      <c r="C15" s="1097">
        <v>49093449.630000003</v>
      </c>
      <c r="D15" s="1097">
        <v>20819482.449999999</v>
      </c>
      <c r="E15" s="1097">
        <v>35809.160000000003</v>
      </c>
      <c r="F15" s="1097">
        <v>2860793.64</v>
      </c>
      <c r="G15" s="1097">
        <v>934917.03</v>
      </c>
      <c r="H15" s="1097">
        <v>2547569.73</v>
      </c>
      <c r="I15" s="1097">
        <v>0</v>
      </c>
      <c r="J15" s="1097">
        <v>400272.58</v>
      </c>
      <c r="K15" s="1097">
        <v>153484.14000000001</v>
      </c>
      <c r="L15" s="1097">
        <v>172298.99</v>
      </c>
      <c r="M15" s="1097">
        <v>834440.73</v>
      </c>
      <c r="N15" s="1097">
        <v>2828229.58</v>
      </c>
      <c r="O15" s="1097">
        <v>532999.24</v>
      </c>
      <c r="P15" s="1097">
        <v>876951.75</v>
      </c>
      <c r="Q15" s="1097">
        <v>435788.45</v>
      </c>
      <c r="R15" s="1097">
        <v>344937.44</v>
      </c>
      <c r="S15" s="1097">
        <v>590938.75</v>
      </c>
      <c r="T15" s="1097">
        <v>92396.58</v>
      </c>
      <c r="U15" s="1097">
        <v>678498.16</v>
      </c>
      <c r="V15" s="1097">
        <v>396261.05</v>
      </c>
      <c r="W15" s="1097">
        <v>735411.73</v>
      </c>
      <c r="X15" s="1097">
        <v>2091102.9899999998</v>
      </c>
      <c r="Y15" s="1097">
        <v>11722.33</v>
      </c>
      <c r="Z15" s="1097">
        <v>23257116.34</v>
      </c>
      <c r="AA15" s="1097">
        <v>2152005.88</v>
      </c>
      <c r="AB15" s="1097">
        <v>612568.76</v>
      </c>
      <c r="AC15" s="1097">
        <v>111918.69</v>
      </c>
      <c r="AD15" s="1097">
        <v>1485482.85</v>
      </c>
      <c r="AE15" s="1097">
        <v>97610.84</v>
      </c>
      <c r="AF15" s="1097">
        <v>163120511.72</v>
      </c>
    </row>
    <row r="16" spans="1:32" s="149" customFormat="1" ht="17.25" customHeight="1">
      <c r="A16" s="279" t="s">
        <v>32</v>
      </c>
      <c r="B16" s="1097">
        <v>4356114.2699999996</v>
      </c>
      <c r="C16" s="1097">
        <v>11944762.640000001</v>
      </c>
      <c r="D16" s="1097">
        <v>7767686.8300000001</v>
      </c>
      <c r="E16" s="1097">
        <v>2393169.98</v>
      </c>
      <c r="F16" s="1097">
        <v>295822.3</v>
      </c>
      <c r="G16" s="1097">
        <v>467989.57</v>
      </c>
      <c r="H16" s="1097">
        <v>183328.04</v>
      </c>
      <c r="I16" s="1097">
        <v>550823.75</v>
      </c>
      <c r="J16" s="1097">
        <v>304289.27</v>
      </c>
      <c r="K16" s="1097">
        <v>13853.82</v>
      </c>
      <c r="L16" s="1097">
        <v>429905.69</v>
      </c>
      <c r="M16" s="1097">
        <v>545319.93000000005</v>
      </c>
      <c r="N16" s="1097">
        <v>717557.86</v>
      </c>
      <c r="O16" s="1097">
        <v>462309.51</v>
      </c>
      <c r="P16" s="1097">
        <v>430924.13</v>
      </c>
      <c r="Q16" s="1097">
        <v>732349.21</v>
      </c>
      <c r="R16" s="1097">
        <v>464818.94</v>
      </c>
      <c r="S16" s="1097">
        <v>81585.84</v>
      </c>
      <c r="T16" s="1097">
        <v>196719.79</v>
      </c>
      <c r="U16" s="1097">
        <v>0</v>
      </c>
      <c r="V16" s="1097">
        <v>363554.46</v>
      </c>
      <c r="W16" s="1097">
        <v>1009349.9</v>
      </c>
      <c r="X16" s="1097">
        <v>276146.75</v>
      </c>
      <c r="Y16" s="1097">
        <v>103031.1</v>
      </c>
      <c r="Z16" s="1097">
        <v>2596518.5099999998</v>
      </c>
      <c r="AA16" s="1097">
        <v>61659.68</v>
      </c>
      <c r="AB16" s="1097">
        <v>651465.98</v>
      </c>
      <c r="AC16" s="1097">
        <v>699126.14</v>
      </c>
      <c r="AD16" s="1097">
        <v>562893.66</v>
      </c>
      <c r="AE16" s="1097">
        <v>0</v>
      </c>
      <c r="AF16" s="1097">
        <v>38663077.549999997</v>
      </c>
    </row>
    <row r="17" spans="1:32" s="149" customFormat="1" ht="17.25" customHeight="1">
      <c r="A17" s="279" t="s">
        <v>890</v>
      </c>
      <c r="B17" s="1097">
        <v>4110169.96</v>
      </c>
      <c r="C17" s="1097">
        <v>8178001.8300000001</v>
      </c>
      <c r="D17" s="1097">
        <v>2004044.25</v>
      </c>
      <c r="E17" s="1097">
        <v>0</v>
      </c>
      <c r="F17" s="1097">
        <v>125100.06</v>
      </c>
      <c r="G17" s="1097">
        <v>0</v>
      </c>
      <c r="H17" s="1097">
        <v>0</v>
      </c>
      <c r="I17" s="1097">
        <v>0</v>
      </c>
      <c r="J17" s="1097">
        <v>0</v>
      </c>
      <c r="K17" s="1097">
        <v>0</v>
      </c>
      <c r="L17" s="1097">
        <v>0</v>
      </c>
      <c r="M17" s="1097">
        <v>52221.69</v>
      </c>
      <c r="N17" s="1097">
        <v>0</v>
      </c>
      <c r="O17" s="1097">
        <v>0</v>
      </c>
      <c r="P17" s="1097">
        <v>0</v>
      </c>
      <c r="Q17" s="1097">
        <v>34743.910000000003</v>
      </c>
      <c r="R17" s="1097">
        <v>0</v>
      </c>
      <c r="S17" s="1097">
        <v>0</v>
      </c>
      <c r="T17" s="1097">
        <v>0</v>
      </c>
      <c r="U17" s="1097">
        <v>0</v>
      </c>
      <c r="V17" s="1097">
        <v>0</v>
      </c>
      <c r="W17" s="1097">
        <v>166860.92000000001</v>
      </c>
      <c r="X17" s="1097">
        <v>112675.57</v>
      </c>
      <c r="Y17" s="1097">
        <v>0</v>
      </c>
      <c r="Z17" s="1097">
        <v>1522516.23</v>
      </c>
      <c r="AA17" s="1097">
        <v>0</v>
      </c>
      <c r="AB17" s="1097">
        <v>0</v>
      </c>
      <c r="AC17" s="1097">
        <v>103598.31</v>
      </c>
      <c r="AD17" s="1097">
        <v>244247.71</v>
      </c>
      <c r="AE17" s="1097">
        <v>0</v>
      </c>
      <c r="AF17" s="1097">
        <v>16654180.439999999</v>
      </c>
    </row>
    <row r="18" spans="1:32" s="149" customFormat="1" ht="17.25" customHeight="1">
      <c r="A18" s="279" t="s">
        <v>36</v>
      </c>
      <c r="B18" s="1097">
        <v>14731519.93</v>
      </c>
      <c r="C18" s="1097">
        <v>3188165.51</v>
      </c>
      <c r="D18" s="1097">
        <v>9409821.3000000007</v>
      </c>
      <c r="E18" s="1097">
        <v>2646007.23</v>
      </c>
      <c r="F18" s="1097">
        <v>5009343.8600000003</v>
      </c>
      <c r="G18" s="1097">
        <v>4946581.04</v>
      </c>
      <c r="H18" s="1097">
        <v>2824323.47</v>
      </c>
      <c r="I18" s="1097">
        <v>1313845.6200000001</v>
      </c>
      <c r="J18" s="1097">
        <v>5217721.68</v>
      </c>
      <c r="K18" s="1097">
        <v>528501.42000000004</v>
      </c>
      <c r="L18" s="1097">
        <v>282208.39</v>
      </c>
      <c r="M18" s="1097">
        <v>656056.4</v>
      </c>
      <c r="N18" s="1097">
        <v>1917102.83</v>
      </c>
      <c r="O18" s="1097">
        <v>392319.93</v>
      </c>
      <c r="P18" s="1097">
        <v>31860.6</v>
      </c>
      <c r="Q18" s="1097">
        <v>729829.97</v>
      </c>
      <c r="R18" s="1097">
        <v>755368.05</v>
      </c>
      <c r="S18" s="1097">
        <v>1109903.02</v>
      </c>
      <c r="T18" s="1097">
        <v>637185.26</v>
      </c>
      <c r="U18" s="1097">
        <v>1287104.8799999999</v>
      </c>
      <c r="V18" s="1097">
        <v>1722962.83</v>
      </c>
      <c r="W18" s="1097">
        <v>1656643.24</v>
      </c>
      <c r="X18" s="1097">
        <v>1191777.95</v>
      </c>
      <c r="Y18" s="1097">
        <v>848266.73</v>
      </c>
      <c r="Z18" s="1097">
        <v>2604740.48</v>
      </c>
      <c r="AA18" s="1097">
        <v>2301062.1</v>
      </c>
      <c r="AB18" s="1097">
        <v>1054183.8400000001</v>
      </c>
      <c r="AC18" s="1097">
        <v>1675429.86</v>
      </c>
      <c r="AD18" s="1097">
        <v>194404.63</v>
      </c>
      <c r="AE18" s="1097">
        <v>153075.29999999999</v>
      </c>
      <c r="AF18" s="1097">
        <v>71017317.349999994</v>
      </c>
    </row>
    <row r="19" spans="1:32" s="149" customFormat="1" ht="17.25" customHeight="1">
      <c r="A19" s="279" t="s">
        <v>891</v>
      </c>
      <c r="B19" s="1097">
        <v>5704592.2000000002</v>
      </c>
      <c r="C19" s="1097">
        <v>2995722.48</v>
      </c>
      <c r="D19" s="1097">
        <v>1860774.98</v>
      </c>
      <c r="E19" s="1097">
        <v>0</v>
      </c>
      <c r="F19" s="1097">
        <v>170897.91</v>
      </c>
      <c r="G19" s="1097">
        <v>0</v>
      </c>
      <c r="H19" s="1097">
        <v>489451.98</v>
      </c>
      <c r="I19" s="1097">
        <v>0</v>
      </c>
      <c r="J19" s="1097">
        <v>155832.91</v>
      </c>
      <c r="K19" s="1097">
        <v>0</v>
      </c>
      <c r="L19" s="1097">
        <v>0</v>
      </c>
      <c r="M19" s="1097">
        <v>5409.59</v>
      </c>
      <c r="N19" s="1097">
        <v>24023.93</v>
      </c>
      <c r="O19" s="1097">
        <v>0</v>
      </c>
      <c r="P19" s="1097">
        <v>0</v>
      </c>
      <c r="Q19" s="1097">
        <v>0</v>
      </c>
      <c r="R19" s="1097">
        <v>0</v>
      </c>
      <c r="S19" s="1097">
        <v>20184.8</v>
      </c>
      <c r="T19" s="1097">
        <v>0</v>
      </c>
      <c r="U19" s="1097">
        <v>190807.2</v>
      </c>
      <c r="V19" s="1097">
        <v>19146.96</v>
      </c>
      <c r="W19" s="1097">
        <v>111257.52</v>
      </c>
      <c r="X19" s="1097">
        <v>23500</v>
      </c>
      <c r="Y19" s="1097">
        <v>0</v>
      </c>
      <c r="Z19" s="1097">
        <v>1073780.1100000001</v>
      </c>
      <c r="AA19" s="1097">
        <v>111830.02</v>
      </c>
      <c r="AB19" s="1097">
        <v>0</v>
      </c>
      <c r="AC19" s="1097">
        <v>15162.83</v>
      </c>
      <c r="AD19" s="1097">
        <v>22566.27</v>
      </c>
      <c r="AE19" s="1097">
        <v>0</v>
      </c>
      <c r="AF19" s="1097">
        <v>12994941.689999999</v>
      </c>
    </row>
    <row r="20" spans="1:32" s="149" customFormat="1" ht="17.25" customHeight="1">
      <c r="A20" s="279" t="s">
        <v>39</v>
      </c>
      <c r="B20" s="1097">
        <v>9913914.1699999999</v>
      </c>
      <c r="C20" s="1097">
        <v>7194353.0800000001</v>
      </c>
      <c r="D20" s="1097">
        <v>2488582.34</v>
      </c>
      <c r="E20" s="1097">
        <v>571759.27</v>
      </c>
      <c r="F20" s="1097">
        <v>1220598.67</v>
      </c>
      <c r="G20" s="1097">
        <v>1534267.52</v>
      </c>
      <c r="H20" s="1097">
        <v>1526477.03</v>
      </c>
      <c r="I20" s="1097">
        <v>1116182.51</v>
      </c>
      <c r="J20" s="1097">
        <v>1246465.31</v>
      </c>
      <c r="K20" s="1097">
        <v>846959.52</v>
      </c>
      <c r="L20" s="1097">
        <v>643621.29</v>
      </c>
      <c r="M20" s="1097">
        <v>366682.55</v>
      </c>
      <c r="N20" s="1097">
        <v>1096975.6200000001</v>
      </c>
      <c r="O20" s="1097">
        <v>2738732.11</v>
      </c>
      <c r="P20" s="1097">
        <v>1190738.67</v>
      </c>
      <c r="Q20" s="1097">
        <v>523484.11999999994</v>
      </c>
      <c r="R20" s="1097">
        <v>497415.4</v>
      </c>
      <c r="S20" s="1097">
        <v>971406.69</v>
      </c>
      <c r="T20" s="1097">
        <v>496373.85</v>
      </c>
      <c r="U20" s="1097">
        <v>879361.39</v>
      </c>
      <c r="V20" s="1097">
        <v>1064203.58</v>
      </c>
      <c r="W20" s="1097">
        <v>811281.09</v>
      </c>
      <c r="X20" s="1097">
        <v>1351237.08</v>
      </c>
      <c r="Y20" s="1097">
        <v>621921.22</v>
      </c>
      <c r="Z20" s="1097">
        <v>3448961.6</v>
      </c>
      <c r="AA20" s="1097">
        <v>705463.39</v>
      </c>
      <c r="AB20" s="1097">
        <v>2942162.38</v>
      </c>
      <c r="AC20" s="1097">
        <v>4033584.74</v>
      </c>
      <c r="AD20" s="1097">
        <v>743709.72</v>
      </c>
      <c r="AE20" s="1097">
        <v>1165434.5900000001</v>
      </c>
      <c r="AF20" s="1097">
        <v>53952310.5</v>
      </c>
    </row>
    <row r="21" spans="1:32" s="149" customFormat="1" ht="17.25" customHeight="1">
      <c r="A21" s="279" t="s">
        <v>46</v>
      </c>
      <c r="B21" s="1097">
        <v>-66638963.829999991</v>
      </c>
      <c r="C21" s="1097">
        <v>-32025485.43</v>
      </c>
      <c r="D21" s="1097">
        <v>-22969157.890000001</v>
      </c>
      <c r="E21" s="1097">
        <v>-11373877.289999999</v>
      </c>
      <c r="F21" s="1097">
        <v>-12863623.630000001</v>
      </c>
      <c r="G21" s="1097">
        <v>-17196196.969999999</v>
      </c>
      <c r="H21" s="1097">
        <v>-10829646.76</v>
      </c>
      <c r="I21" s="1097">
        <v>-7620489.9299999997</v>
      </c>
      <c r="J21" s="1097">
        <v>-11209121.550000001</v>
      </c>
      <c r="K21" s="1097">
        <v>-7734632.8200000003</v>
      </c>
      <c r="L21" s="1097">
        <v>-3996329.57</v>
      </c>
      <c r="M21" s="1097">
        <v>-3066548.12</v>
      </c>
      <c r="N21" s="1097">
        <v>-12495432.07</v>
      </c>
      <c r="O21" s="1097">
        <v>-4539665.72</v>
      </c>
      <c r="P21" s="1097">
        <v>-3495623.66</v>
      </c>
      <c r="Q21" s="1097">
        <v>-3307209.33</v>
      </c>
      <c r="R21" s="1097">
        <v>-3998715.14</v>
      </c>
      <c r="S21" s="1097">
        <v>-8526293.75</v>
      </c>
      <c r="T21" s="1097">
        <v>-4447060.47</v>
      </c>
      <c r="U21" s="1097">
        <v>-8421466.4700000007</v>
      </c>
      <c r="V21" s="1097">
        <v>-14479754.119999999</v>
      </c>
      <c r="W21" s="1097">
        <v>-8956445.8900000006</v>
      </c>
      <c r="X21" s="1097">
        <v>-6835210</v>
      </c>
      <c r="Y21" s="1097">
        <v>-6445733.5800000001</v>
      </c>
      <c r="Z21" s="1097">
        <v>-9868170.5700000003</v>
      </c>
      <c r="AA21" s="1097">
        <v>-5261187.17</v>
      </c>
      <c r="AB21" s="1097">
        <v>-12123316</v>
      </c>
      <c r="AC21" s="1097">
        <v>-16517137.449999999</v>
      </c>
      <c r="AD21" s="1097">
        <v>-2363739.7000000002</v>
      </c>
      <c r="AE21" s="1097">
        <v>-10069400.609999999</v>
      </c>
      <c r="AF21" s="1097">
        <v>-349675635.49000001</v>
      </c>
    </row>
    <row r="22" spans="1:32" s="149" customFormat="1" ht="17.25" customHeight="1">
      <c r="A22" s="279" t="s">
        <v>57</v>
      </c>
      <c r="B22" s="1097">
        <v>18794083.460000001</v>
      </c>
      <c r="C22" s="1097">
        <v>6518005.5999999996</v>
      </c>
      <c r="D22" s="1097">
        <v>2197319.11</v>
      </c>
      <c r="E22" s="1097">
        <v>1324474.67</v>
      </c>
      <c r="F22" s="1097">
        <v>778272.29</v>
      </c>
      <c r="G22" s="1097">
        <v>1108707.23</v>
      </c>
      <c r="H22" s="1097">
        <v>2133718.91</v>
      </c>
      <c r="I22" s="1097">
        <v>1131335.8</v>
      </c>
      <c r="J22" s="1097">
        <v>579843.55000000005</v>
      </c>
      <c r="K22" s="1097">
        <v>999475.68</v>
      </c>
      <c r="L22" s="1097">
        <v>500753.84</v>
      </c>
      <c r="M22" s="1097">
        <v>677066.9</v>
      </c>
      <c r="N22" s="1097">
        <v>999689.6</v>
      </c>
      <c r="O22" s="1097">
        <v>1084029.75</v>
      </c>
      <c r="P22" s="1097">
        <v>622856.49</v>
      </c>
      <c r="Q22" s="1097">
        <v>187618.16</v>
      </c>
      <c r="R22" s="1097">
        <v>580340.76</v>
      </c>
      <c r="S22" s="1097">
        <v>1188763.9099999999</v>
      </c>
      <c r="T22" s="1097">
        <v>502026.81</v>
      </c>
      <c r="U22" s="1097">
        <v>453365.49</v>
      </c>
      <c r="V22" s="1097">
        <v>464897.06</v>
      </c>
      <c r="W22" s="1097">
        <v>365882.79</v>
      </c>
      <c r="X22" s="1097">
        <v>1093968.26</v>
      </c>
      <c r="Y22" s="1097">
        <v>278947.57</v>
      </c>
      <c r="Z22" s="1097">
        <v>1155080.27</v>
      </c>
      <c r="AA22" s="1097">
        <v>292883.28000000003</v>
      </c>
      <c r="AB22" s="1097">
        <v>1657429.86</v>
      </c>
      <c r="AC22" s="1097">
        <v>1048479.6100000001</v>
      </c>
      <c r="AD22" s="1097">
        <v>657206.88</v>
      </c>
      <c r="AE22" s="1097">
        <v>1617324.2</v>
      </c>
      <c r="AF22" s="1097">
        <v>50993847.789999999</v>
      </c>
    </row>
    <row r="23" spans="1:32" s="149" customFormat="1" ht="17.25" customHeight="1">
      <c r="A23" s="279" t="s">
        <v>63</v>
      </c>
      <c r="B23" s="1097">
        <v>0.83</v>
      </c>
      <c r="C23" s="1097">
        <v>1735248.17</v>
      </c>
      <c r="D23" s="1097">
        <v>369211.81</v>
      </c>
      <c r="E23" s="1097">
        <v>4.05</v>
      </c>
      <c r="F23" s="1097">
        <v>9</v>
      </c>
      <c r="G23" s="1097">
        <v>55</v>
      </c>
      <c r="H23" s="1097">
        <v>6</v>
      </c>
      <c r="I23" s="1097">
        <v>0</v>
      </c>
      <c r="J23" s="1097">
        <v>0</v>
      </c>
      <c r="K23" s="1097">
        <v>235.82</v>
      </c>
      <c r="L23" s="1097">
        <v>332</v>
      </c>
      <c r="M23" s="1097">
        <v>425817.07</v>
      </c>
      <c r="N23" s="1097">
        <v>7</v>
      </c>
      <c r="O23" s="1097">
        <v>0</v>
      </c>
      <c r="P23" s="1097">
        <v>1</v>
      </c>
      <c r="Q23" s="1097">
        <v>0</v>
      </c>
      <c r="R23" s="1097">
        <v>1</v>
      </c>
      <c r="S23" s="1097">
        <v>132</v>
      </c>
      <c r="T23" s="1097">
        <v>161470.26</v>
      </c>
      <c r="U23" s="1097">
        <v>41</v>
      </c>
      <c r="V23" s="1097">
        <v>0</v>
      </c>
      <c r="W23" s="1097">
        <v>218.26</v>
      </c>
      <c r="X23" s="1097">
        <v>2</v>
      </c>
      <c r="Y23" s="1097">
        <v>0</v>
      </c>
      <c r="Z23" s="1097">
        <v>29320.39</v>
      </c>
      <c r="AA23" s="1097">
        <v>0</v>
      </c>
      <c r="AB23" s="1097">
        <v>2</v>
      </c>
      <c r="AC23" s="1097">
        <v>0</v>
      </c>
      <c r="AD23" s="1097">
        <v>0</v>
      </c>
      <c r="AE23" s="1097">
        <v>0</v>
      </c>
      <c r="AF23" s="1097">
        <v>2722114.66</v>
      </c>
    </row>
    <row r="24" spans="1:32" s="149" customFormat="1" ht="17.25" customHeight="1">
      <c r="A24" s="279" t="s">
        <v>69</v>
      </c>
      <c r="B24" s="1097">
        <v>2493349.17</v>
      </c>
      <c r="C24" s="1097">
        <v>3121042.54</v>
      </c>
      <c r="D24" s="1097">
        <v>80948</v>
      </c>
      <c r="E24" s="1097">
        <v>59110</v>
      </c>
      <c r="F24" s="1097">
        <v>44590</v>
      </c>
      <c r="G24" s="1097">
        <v>87465</v>
      </c>
      <c r="H24" s="1097">
        <v>24010</v>
      </c>
      <c r="I24" s="1097">
        <v>334246.78000000003</v>
      </c>
      <c r="J24" s="1097">
        <v>1903279.95</v>
      </c>
      <c r="K24" s="1097">
        <v>16464</v>
      </c>
      <c r="L24" s="1097">
        <v>33829.58</v>
      </c>
      <c r="M24" s="1097">
        <v>1004238.88</v>
      </c>
      <c r="N24" s="1097">
        <v>3083103.88</v>
      </c>
      <c r="O24" s="1097">
        <v>12553.8</v>
      </c>
      <c r="P24" s="1097">
        <v>55513.24</v>
      </c>
      <c r="Q24" s="1097">
        <v>5720</v>
      </c>
      <c r="R24" s="1097">
        <v>17493</v>
      </c>
      <c r="S24" s="1097">
        <v>19454.96</v>
      </c>
      <c r="T24" s="1097">
        <v>19600</v>
      </c>
      <c r="U24" s="1097">
        <v>27199.49</v>
      </c>
      <c r="V24" s="1097">
        <v>4144045.1700000004</v>
      </c>
      <c r="W24" s="1097">
        <v>49638.96</v>
      </c>
      <c r="X24" s="1097">
        <v>71730.990000000005</v>
      </c>
      <c r="Y24" s="1097">
        <v>65135.840000000004</v>
      </c>
      <c r="Z24" s="1097">
        <v>5255959.22</v>
      </c>
      <c r="AA24" s="1097">
        <v>28011.67</v>
      </c>
      <c r="AB24" s="1097">
        <v>22757.33</v>
      </c>
      <c r="AC24" s="1097">
        <v>1194875.75</v>
      </c>
      <c r="AD24" s="1097">
        <v>8232</v>
      </c>
      <c r="AE24" s="1097">
        <v>5848</v>
      </c>
      <c r="AF24" s="1097">
        <v>23289447.199999999</v>
      </c>
    </row>
    <row r="25" spans="1:32" s="149" customFormat="1" ht="18.75" customHeight="1">
      <c r="A25" s="279" t="s">
        <v>74</v>
      </c>
      <c r="B25" s="1097">
        <v>63116723.990000002</v>
      </c>
      <c r="C25" s="1097">
        <v>24119396.219999999</v>
      </c>
      <c r="D25" s="1097">
        <v>16627060.539999999</v>
      </c>
      <c r="E25" s="1097">
        <v>3732824.86</v>
      </c>
      <c r="F25" s="1097">
        <v>5229913.26</v>
      </c>
      <c r="G25" s="1097">
        <v>3190208.32</v>
      </c>
      <c r="H25" s="1097">
        <v>2953929.67</v>
      </c>
      <c r="I25" s="1097">
        <v>2019855.82</v>
      </c>
      <c r="J25" s="1097">
        <v>2677353.5299999998</v>
      </c>
      <c r="K25" s="1097">
        <v>1762821.54</v>
      </c>
      <c r="L25" s="1097">
        <v>2262192.48</v>
      </c>
      <c r="M25" s="1097">
        <v>2115440.04</v>
      </c>
      <c r="N25" s="1097">
        <v>3930983.26</v>
      </c>
      <c r="O25" s="1097">
        <v>1849622.08</v>
      </c>
      <c r="P25" s="1097">
        <v>2136679.41</v>
      </c>
      <c r="Q25" s="1097">
        <v>1905709.81</v>
      </c>
      <c r="R25" s="1097">
        <v>2714308.17</v>
      </c>
      <c r="S25" s="1097">
        <v>2559845.71</v>
      </c>
      <c r="T25" s="1097">
        <v>6144396.7800000003</v>
      </c>
      <c r="U25" s="1097">
        <v>2262759.62</v>
      </c>
      <c r="V25" s="1097">
        <v>3728911.21</v>
      </c>
      <c r="W25" s="1097">
        <v>1714221.41</v>
      </c>
      <c r="X25" s="1097">
        <v>4423400.7300000004</v>
      </c>
      <c r="Y25" s="1097">
        <v>1421645.24</v>
      </c>
      <c r="Z25" s="1097">
        <v>12989278.060000001</v>
      </c>
      <c r="AA25" s="1097">
        <v>1413368.81</v>
      </c>
      <c r="AB25" s="1097">
        <v>848526.76</v>
      </c>
      <c r="AC25" s="1097">
        <v>7892271.1900000004</v>
      </c>
      <c r="AD25" s="1097">
        <v>683705.41</v>
      </c>
      <c r="AE25" s="1097">
        <v>4868567.3099999996</v>
      </c>
      <c r="AF25" s="1097">
        <v>193295921.24000001</v>
      </c>
    </row>
    <row r="26" spans="1:32" s="149" customFormat="1" ht="20.25" customHeight="1" thickBot="1">
      <c r="A26" s="279" t="s">
        <v>84</v>
      </c>
      <c r="B26" s="1097">
        <v>12510154.26</v>
      </c>
      <c r="C26" s="1097">
        <v>2275012.5499999998</v>
      </c>
      <c r="D26" s="1097">
        <v>164975.48000000001</v>
      </c>
      <c r="E26" s="1097">
        <v>460253.28</v>
      </c>
      <c r="F26" s="1097">
        <v>395536.56</v>
      </c>
      <c r="G26" s="1097">
        <v>1146222.8999999999</v>
      </c>
      <c r="H26" s="1097">
        <v>288800.28999999998</v>
      </c>
      <c r="I26" s="1097">
        <v>137628.72</v>
      </c>
      <c r="J26" s="1097">
        <v>72928.53</v>
      </c>
      <c r="K26" s="1097">
        <v>117012.75</v>
      </c>
      <c r="L26" s="1097">
        <v>268918.93</v>
      </c>
      <c r="M26" s="1097">
        <v>210135.05</v>
      </c>
      <c r="N26" s="1097">
        <v>339728.42</v>
      </c>
      <c r="O26" s="1097">
        <v>75117.13</v>
      </c>
      <c r="P26" s="1097">
        <v>241751.8</v>
      </c>
      <c r="Q26" s="1097">
        <v>5825.13</v>
      </c>
      <c r="R26" s="1097">
        <v>119394.23</v>
      </c>
      <c r="S26" s="1097">
        <v>88661.43</v>
      </c>
      <c r="T26" s="1097">
        <v>92586.59</v>
      </c>
      <c r="U26" s="1097">
        <v>394236.11</v>
      </c>
      <c r="V26" s="1097">
        <v>541120.29</v>
      </c>
      <c r="W26" s="1097">
        <v>248251.63</v>
      </c>
      <c r="X26" s="1097">
        <v>341204.83</v>
      </c>
      <c r="Y26" s="1097">
        <v>241383.15</v>
      </c>
      <c r="Z26" s="1097">
        <v>357845.48</v>
      </c>
      <c r="AA26" s="1097">
        <v>192955.73</v>
      </c>
      <c r="AB26" s="1097">
        <v>48210.16</v>
      </c>
      <c r="AC26" s="1097">
        <v>949621.78</v>
      </c>
      <c r="AD26" s="1097">
        <v>113334.72</v>
      </c>
      <c r="AE26" s="1097">
        <v>406205.22</v>
      </c>
      <c r="AF26" s="1097">
        <v>22845013.129999999</v>
      </c>
    </row>
    <row r="27" spans="1:32" s="149" customFormat="1" ht="28.5" customHeight="1" thickTop="1" thickBot="1">
      <c r="A27" s="482" t="s">
        <v>90</v>
      </c>
      <c r="B27" s="1096">
        <v>1600578383.4200001</v>
      </c>
      <c r="C27" s="1096">
        <v>834835503.26999998</v>
      </c>
      <c r="D27" s="1096">
        <v>482551377.32999998</v>
      </c>
      <c r="E27" s="1096">
        <v>113384045.94</v>
      </c>
      <c r="F27" s="1096">
        <v>164226512.63999999</v>
      </c>
      <c r="G27" s="1096">
        <v>233138442.86000001</v>
      </c>
      <c r="H27" s="1096">
        <v>169903629.41999999</v>
      </c>
      <c r="I27" s="1096">
        <v>162335108.84999999</v>
      </c>
      <c r="J27" s="1096">
        <v>148165347.06999999</v>
      </c>
      <c r="K27" s="1096">
        <v>100060090.23999999</v>
      </c>
      <c r="L27" s="1096">
        <v>73313018.549999997</v>
      </c>
      <c r="M27" s="1096">
        <v>51876775.259999998</v>
      </c>
      <c r="N27" s="1096">
        <v>171492271.90000001</v>
      </c>
      <c r="O27" s="1096">
        <v>127397253.56</v>
      </c>
      <c r="P27" s="1096">
        <v>85636081.530000001</v>
      </c>
      <c r="Q27" s="1096">
        <v>46784223.039999999</v>
      </c>
      <c r="R27" s="1096">
        <v>91088066.030000001</v>
      </c>
      <c r="S27" s="1096">
        <v>131014406.44</v>
      </c>
      <c r="T27" s="1096">
        <v>62311961.710000001</v>
      </c>
      <c r="U27" s="1096">
        <v>174470707.31</v>
      </c>
      <c r="V27" s="1096">
        <v>228179550.16999999</v>
      </c>
      <c r="W27" s="1096">
        <v>117191226.7</v>
      </c>
      <c r="X27" s="1096">
        <v>172187559.59999999</v>
      </c>
      <c r="Y27" s="1096">
        <v>93561964.099999994</v>
      </c>
      <c r="Z27" s="1096">
        <v>294968605.91000003</v>
      </c>
      <c r="AA27" s="1096">
        <v>93055810.469999999</v>
      </c>
      <c r="AB27" s="1096">
        <v>211502175.13</v>
      </c>
      <c r="AC27" s="1096">
        <v>211607969.94999999</v>
      </c>
      <c r="AD27" s="1096">
        <v>50013522.369999997</v>
      </c>
      <c r="AE27" s="1096">
        <v>190428682.69</v>
      </c>
      <c r="AF27" s="1096">
        <v>6687260273.46</v>
      </c>
    </row>
    <row r="28" spans="1:32" s="149" customFormat="1" ht="17.25" customHeight="1" thickTop="1">
      <c r="A28" s="279" t="s">
        <v>91</v>
      </c>
      <c r="B28" s="1097">
        <v>1284107349.8499999</v>
      </c>
      <c r="C28" s="1097">
        <v>719164802.59000003</v>
      </c>
      <c r="D28" s="1097">
        <v>431613681.50999999</v>
      </c>
      <c r="E28" s="1097">
        <v>109780963.90000001</v>
      </c>
      <c r="F28" s="1097">
        <v>152407844.56999999</v>
      </c>
      <c r="G28" s="1097">
        <v>207960908.75</v>
      </c>
      <c r="H28" s="1097">
        <v>147209796.38999999</v>
      </c>
      <c r="I28" s="1097">
        <v>152264270.88999999</v>
      </c>
      <c r="J28" s="1097">
        <v>135768878.27000001</v>
      </c>
      <c r="K28" s="1097">
        <v>92216602.189999998</v>
      </c>
      <c r="L28" s="1097">
        <v>63720451.079999998</v>
      </c>
      <c r="M28" s="1097">
        <v>48126022.509999998</v>
      </c>
      <c r="N28" s="1097">
        <v>159726851.5</v>
      </c>
      <c r="O28" s="1097">
        <v>118767043.27</v>
      </c>
      <c r="P28" s="1097">
        <v>81428392.5</v>
      </c>
      <c r="Q28" s="1097">
        <v>45149797.869999997</v>
      </c>
      <c r="R28" s="1097">
        <v>85379916.689999998</v>
      </c>
      <c r="S28" s="1097">
        <v>117831500.16</v>
      </c>
      <c r="T28" s="1097">
        <v>59086473.509999998</v>
      </c>
      <c r="U28" s="1097">
        <v>169054838.40000001</v>
      </c>
      <c r="V28" s="1097">
        <v>214766148.44999999</v>
      </c>
      <c r="W28" s="1097">
        <v>110338232.84999999</v>
      </c>
      <c r="X28" s="1097">
        <v>156526454.61000001</v>
      </c>
      <c r="Y28" s="1097">
        <v>86647325.769999996</v>
      </c>
      <c r="Z28" s="1097">
        <v>287856242.63</v>
      </c>
      <c r="AA28" s="1097">
        <v>87388034.200000003</v>
      </c>
      <c r="AB28" s="1097">
        <v>179286200.30000001</v>
      </c>
      <c r="AC28" s="1097">
        <v>198573100.84999999</v>
      </c>
      <c r="AD28" s="1097">
        <v>20425579.920000002</v>
      </c>
      <c r="AE28" s="1097">
        <v>178996909</v>
      </c>
      <c r="AF28" s="1097">
        <v>5901570614.9799995</v>
      </c>
    </row>
    <row r="29" spans="1:32" s="149" customFormat="1" ht="17.25" customHeight="1">
      <c r="A29" s="249" t="s">
        <v>92</v>
      </c>
      <c r="B29" s="1097">
        <v>2602315.19</v>
      </c>
      <c r="C29" s="1097">
        <v>1268393.01</v>
      </c>
      <c r="D29" s="1097">
        <v>87684.9</v>
      </c>
      <c r="E29" s="1097">
        <v>30020.2</v>
      </c>
      <c r="F29" s="1097">
        <v>149097.85999999999</v>
      </c>
      <c r="G29" s="1097">
        <v>48668.97</v>
      </c>
      <c r="H29" s="1097">
        <v>0</v>
      </c>
      <c r="I29" s="1097">
        <v>108</v>
      </c>
      <c r="J29" s="1097">
        <v>0</v>
      </c>
      <c r="K29" s="1097">
        <v>0</v>
      </c>
      <c r="L29" s="1097">
        <v>2161.96</v>
      </c>
      <c r="M29" s="1097">
        <v>0</v>
      </c>
      <c r="N29" s="1097">
        <v>237092.2</v>
      </c>
      <c r="O29" s="1097">
        <v>0</v>
      </c>
      <c r="P29" s="1097">
        <v>14218.8</v>
      </c>
      <c r="Q29" s="1097">
        <v>0</v>
      </c>
      <c r="R29" s="1097">
        <v>54883.45</v>
      </c>
      <c r="S29" s="1097">
        <v>0</v>
      </c>
      <c r="T29" s="1097">
        <v>0</v>
      </c>
      <c r="U29" s="1097">
        <v>0</v>
      </c>
      <c r="V29" s="1097">
        <v>96135.43</v>
      </c>
      <c r="W29" s="1097">
        <v>6493.48</v>
      </c>
      <c r="X29" s="1097">
        <v>23257.78</v>
      </c>
      <c r="Y29" s="1097">
        <v>246.11</v>
      </c>
      <c r="Z29" s="1097">
        <v>76991.28</v>
      </c>
      <c r="AA29" s="1097">
        <v>0</v>
      </c>
      <c r="AB29" s="1097">
        <v>0</v>
      </c>
      <c r="AC29" s="1097">
        <v>0</v>
      </c>
      <c r="AD29" s="1097">
        <v>16406.61</v>
      </c>
      <c r="AE29" s="1097">
        <v>0</v>
      </c>
      <c r="AF29" s="1097">
        <v>4714175.2300000004</v>
      </c>
    </row>
    <row r="30" spans="1:32" s="149" customFormat="1" ht="17.25" customHeight="1">
      <c r="A30" s="249" t="s">
        <v>95</v>
      </c>
      <c r="B30" s="1097">
        <v>439063631.31999999</v>
      </c>
      <c r="C30" s="1097">
        <v>160650993.44999999</v>
      </c>
      <c r="D30" s="1097">
        <v>127764566.89</v>
      </c>
      <c r="E30" s="1097">
        <v>61784855.32</v>
      </c>
      <c r="F30" s="1097">
        <v>49419159.100000001</v>
      </c>
      <c r="G30" s="1097">
        <v>103700578.29000001</v>
      </c>
      <c r="H30" s="1097">
        <v>35071487.75</v>
      </c>
      <c r="I30" s="1097">
        <v>45629690.899999999</v>
      </c>
      <c r="J30" s="1097">
        <v>44738888.380000003</v>
      </c>
      <c r="K30" s="1097">
        <v>37646088.719999999</v>
      </c>
      <c r="L30" s="1097">
        <v>25353274.559999999</v>
      </c>
      <c r="M30" s="1097">
        <v>18335370.050000001</v>
      </c>
      <c r="N30" s="1097">
        <v>63758683.590000004</v>
      </c>
      <c r="O30" s="1097">
        <v>43461954.159999996</v>
      </c>
      <c r="P30" s="1097">
        <v>36965804.609999999</v>
      </c>
      <c r="Q30" s="1097">
        <v>18895101.440000001</v>
      </c>
      <c r="R30" s="1097">
        <v>29167910.870000001</v>
      </c>
      <c r="S30" s="1097">
        <v>48048329.840000004</v>
      </c>
      <c r="T30" s="1097">
        <v>29141043.129999999</v>
      </c>
      <c r="U30" s="1097">
        <v>106425869.37</v>
      </c>
      <c r="V30" s="1097">
        <v>147815198.16999999</v>
      </c>
      <c r="W30" s="1097">
        <v>46222228.109999999</v>
      </c>
      <c r="X30" s="1097">
        <v>25004976.48</v>
      </c>
      <c r="Y30" s="1097">
        <v>38082679.450000003</v>
      </c>
      <c r="Z30" s="1097">
        <v>51417931.93</v>
      </c>
      <c r="AA30" s="1097">
        <v>24002288.16</v>
      </c>
      <c r="AB30" s="1097">
        <v>40991573.549999997</v>
      </c>
      <c r="AC30" s="1097">
        <v>77442772.010000005</v>
      </c>
      <c r="AD30" s="1097">
        <v>5557623.3099999996</v>
      </c>
      <c r="AE30" s="1097">
        <v>88264934.780000001</v>
      </c>
      <c r="AF30" s="1097">
        <v>2069825487.6900001</v>
      </c>
    </row>
    <row r="31" spans="1:32" s="149" customFormat="1" ht="17.25" customHeight="1">
      <c r="A31" s="249" t="s">
        <v>96</v>
      </c>
      <c r="B31" s="1097">
        <v>48356930.359999999</v>
      </c>
      <c r="C31" s="1097">
        <v>493032802.13999999</v>
      </c>
      <c r="D31" s="1097">
        <v>285111369.08999997</v>
      </c>
      <c r="E31" s="1097">
        <v>46925392.549999997</v>
      </c>
      <c r="F31" s="1097">
        <v>98963270.189999998</v>
      </c>
      <c r="G31" s="1097">
        <v>97542126.689999998</v>
      </c>
      <c r="H31" s="1097">
        <v>107304700.22</v>
      </c>
      <c r="I31" s="1097">
        <v>101490727.63</v>
      </c>
      <c r="J31" s="1097">
        <v>88221607.430000007</v>
      </c>
      <c r="K31" s="1097">
        <v>51734168.270000003</v>
      </c>
      <c r="L31" s="1097">
        <v>35860756</v>
      </c>
      <c r="M31" s="1097">
        <v>24753729.149999999</v>
      </c>
      <c r="N31" s="1097">
        <v>81322551.590000004</v>
      </c>
      <c r="O31" s="1097">
        <v>70570684.760000005</v>
      </c>
      <c r="P31" s="1097">
        <v>41410950.32</v>
      </c>
      <c r="Q31" s="1097">
        <v>25134354.859999999</v>
      </c>
      <c r="R31" s="1097">
        <v>52662891.5</v>
      </c>
      <c r="S31" s="1097">
        <v>66413229.139999993</v>
      </c>
      <c r="T31" s="1097">
        <v>27503664.050000001</v>
      </c>
      <c r="U31" s="1097">
        <v>60239398.969999999</v>
      </c>
      <c r="V31" s="1097">
        <v>64700996.219999999</v>
      </c>
      <c r="W31" s="1097">
        <v>59885461.619999997</v>
      </c>
      <c r="X31" s="1097">
        <v>127676252.01000001</v>
      </c>
      <c r="Y31" s="1097">
        <v>44507058.969999999</v>
      </c>
      <c r="Z31" s="1097">
        <v>216565977.65000001</v>
      </c>
      <c r="AA31" s="1097">
        <v>61152375.469999999</v>
      </c>
      <c r="AB31" s="1097">
        <v>124107003.88</v>
      </c>
      <c r="AC31" s="1097">
        <v>91675526.719999999</v>
      </c>
      <c r="AD31" s="1097">
        <v>14589620.710000001</v>
      </c>
      <c r="AE31" s="1097">
        <v>87422812.069999993</v>
      </c>
      <c r="AF31" s="1097">
        <v>2796838390.23</v>
      </c>
    </row>
    <row r="32" spans="1:32" s="149" customFormat="1" ht="17.25" customHeight="1">
      <c r="A32" s="249" t="s">
        <v>105</v>
      </c>
      <c r="B32" s="1097">
        <v>65621118.810000002</v>
      </c>
      <c r="C32" s="1097">
        <v>50178466.840000004</v>
      </c>
      <c r="D32" s="1097">
        <v>13493077.890000001</v>
      </c>
      <c r="E32" s="1097">
        <v>587966.23</v>
      </c>
      <c r="F32" s="1097">
        <v>2371194.34</v>
      </c>
      <c r="G32" s="1097">
        <v>4515924.63</v>
      </c>
      <c r="H32" s="1097">
        <v>3285482.02</v>
      </c>
      <c r="I32" s="1097">
        <v>3134200.06</v>
      </c>
      <c r="J32" s="1097">
        <v>1272481.55</v>
      </c>
      <c r="K32" s="1097">
        <v>1760578.49</v>
      </c>
      <c r="L32" s="1097">
        <v>1214558.27</v>
      </c>
      <c r="M32" s="1097">
        <v>4400990.1399999997</v>
      </c>
      <c r="N32" s="1097">
        <v>10697677.58</v>
      </c>
      <c r="O32" s="1097">
        <v>3295329.3</v>
      </c>
      <c r="P32" s="1097">
        <v>2125508.64</v>
      </c>
      <c r="Q32" s="1097">
        <v>960799.6</v>
      </c>
      <c r="R32" s="1097">
        <v>2676003.0499999998</v>
      </c>
      <c r="S32" s="1097">
        <v>1818331.33</v>
      </c>
      <c r="T32" s="1097">
        <v>1944134.8</v>
      </c>
      <c r="U32" s="1097">
        <v>1414504.36</v>
      </c>
      <c r="V32" s="1097">
        <v>328455.40000000002</v>
      </c>
      <c r="W32" s="1097">
        <v>3325531.45</v>
      </c>
      <c r="X32" s="1097">
        <v>2056599.78</v>
      </c>
      <c r="Y32" s="1097">
        <v>3005218.47</v>
      </c>
      <c r="Z32" s="1097">
        <v>14871782.33</v>
      </c>
      <c r="AA32" s="1097">
        <v>1404927.31</v>
      </c>
      <c r="AB32" s="1097">
        <v>11207318.369999999</v>
      </c>
      <c r="AC32" s="1097">
        <v>26865206.030000001</v>
      </c>
      <c r="AD32" s="1097">
        <v>82817.600000000006</v>
      </c>
      <c r="AE32" s="1097">
        <v>1653965.96</v>
      </c>
      <c r="AF32" s="1097">
        <v>241570150.63</v>
      </c>
    </row>
    <row r="33" spans="1:32" s="149" customFormat="1" ht="17.25" customHeight="1">
      <c r="A33" s="249" t="s">
        <v>106</v>
      </c>
      <c r="B33" s="1097">
        <v>704058349.05999994</v>
      </c>
      <c r="C33" s="1097">
        <v>0</v>
      </c>
      <c r="D33" s="1097">
        <v>0</v>
      </c>
      <c r="E33" s="1097">
        <v>0</v>
      </c>
      <c r="F33" s="1097">
        <v>0</v>
      </c>
      <c r="G33" s="1097">
        <v>0</v>
      </c>
      <c r="H33" s="1097">
        <v>0</v>
      </c>
      <c r="I33" s="1097">
        <v>0</v>
      </c>
      <c r="J33" s="1097">
        <v>0</v>
      </c>
      <c r="K33" s="1097">
        <v>0</v>
      </c>
      <c r="L33" s="1097">
        <v>0</v>
      </c>
      <c r="M33" s="1097">
        <v>0</v>
      </c>
      <c r="N33" s="1097">
        <v>0</v>
      </c>
      <c r="O33" s="1097">
        <v>0</v>
      </c>
      <c r="P33" s="1097">
        <v>0</v>
      </c>
      <c r="Q33" s="1097">
        <v>0</v>
      </c>
      <c r="R33" s="1097">
        <v>0</v>
      </c>
      <c r="S33" s="1097">
        <v>0</v>
      </c>
      <c r="T33" s="1097">
        <v>0</v>
      </c>
      <c r="U33" s="1097">
        <v>0</v>
      </c>
      <c r="V33" s="1097">
        <v>0</v>
      </c>
      <c r="W33" s="1097">
        <v>0</v>
      </c>
      <c r="X33" s="1097">
        <v>0</v>
      </c>
      <c r="Y33" s="1097">
        <v>0</v>
      </c>
      <c r="Z33" s="1097">
        <v>0</v>
      </c>
      <c r="AA33" s="1097">
        <v>0</v>
      </c>
      <c r="AB33" s="1097">
        <v>0</v>
      </c>
      <c r="AC33" s="1097">
        <v>0</v>
      </c>
      <c r="AD33" s="1097">
        <v>0</v>
      </c>
      <c r="AE33" s="1097">
        <v>0</v>
      </c>
      <c r="AF33" s="1097">
        <v>704058349.05999994</v>
      </c>
    </row>
    <row r="34" spans="1:32" s="149" customFormat="1" ht="17.25" customHeight="1">
      <c r="A34" s="249" t="s">
        <v>107</v>
      </c>
      <c r="B34" s="1097">
        <v>24405005.109999999</v>
      </c>
      <c r="C34" s="1097">
        <v>14034147.15</v>
      </c>
      <c r="D34" s="1097">
        <v>5156982.74</v>
      </c>
      <c r="E34" s="1097">
        <v>452729.59999999998</v>
      </c>
      <c r="F34" s="1097">
        <v>1505123.08</v>
      </c>
      <c r="G34" s="1097">
        <v>2153610.17</v>
      </c>
      <c r="H34" s="1097">
        <v>1548126.4</v>
      </c>
      <c r="I34" s="1097">
        <v>2009544.3</v>
      </c>
      <c r="J34" s="1097">
        <v>1535900.91</v>
      </c>
      <c r="K34" s="1097">
        <v>1075766.71</v>
      </c>
      <c r="L34" s="1097">
        <v>1289700.29</v>
      </c>
      <c r="M34" s="1097">
        <v>635933.17000000004</v>
      </c>
      <c r="N34" s="1097">
        <v>3710846.54</v>
      </c>
      <c r="O34" s="1097">
        <v>1439075.05</v>
      </c>
      <c r="P34" s="1097">
        <v>911910.13</v>
      </c>
      <c r="Q34" s="1097">
        <v>159541.97</v>
      </c>
      <c r="R34" s="1097">
        <v>818227.82</v>
      </c>
      <c r="S34" s="1097">
        <v>1551609.85</v>
      </c>
      <c r="T34" s="1097">
        <v>497631.53</v>
      </c>
      <c r="U34" s="1097">
        <v>975065.7</v>
      </c>
      <c r="V34" s="1097">
        <v>1825363.23</v>
      </c>
      <c r="W34" s="1097">
        <v>898518.19</v>
      </c>
      <c r="X34" s="1097">
        <v>1765368.56</v>
      </c>
      <c r="Y34" s="1097">
        <v>1052122.77</v>
      </c>
      <c r="Z34" s="1097">
        <v>4923559.4400000004</v>
      </c>
      <c r="AA34" s="1097">
        <v>828443.26</v>
      </c>
      <c r="AB34" s="1097">
        <v>2980304.5</v>
      </c>
      <c r="AC34" s="1097">
        <v>2589596.09</v>
      </c>
      <c r="AD34" s="1097">
        <v>179111.69</v>
      </c>
      <c r="AE34" s="1097">
        <v>1655196.19</v>
      </c>
      <c r="AF34" s="1097">
        <v>84564062.140000001</v>
      </c>
    </row>
    <row r="35" spans="1:32" s="149" customFormat="1" ht="17.25" customHeight="1">
      <c r="A35" s="279" t="s">
        <v>108</v>
      </c>
      <c r="B35" s="1097">
        <v>-0.21</v>
      </c>
      <c r="C35" s="1097">
        <v>28035.200000000001</v>
      </c>
      <c r="D35" s="1097">
        <v>29959.71</v>
      </c>
      <c r="E35" s="1097">
        <v>18768.439999999999</v>
      </c>
      <c r="F35" s="1097">
        <v>5354.69</v>
      </c>
      <c r="G35" s="1097">
        <v>0</v>
      </c>
      <c r="H35" s="1097">
        <v>5142.21</v>
      </c>
      <c r="I35" s="1097">
        <v>271.18</v>
      </c>
      <c r="J35" s="1097">
        <v>7440.99</v>
      </c>
      <c r="K35" s="1097">
        <v>4153.28</v>
      </c>
      <c r="L35" s="1097">
        <v>185.13</v>
      </c>
      <c r="M35" s="1097">
        <v>2348.7800000000002</v>
      </c>
      <c r="N35" s="1097">
        <v>3984.7</v>
      </c>
      <c r="O35" s="1097">
        <v>6493.86</v>
      </c>
      <c r="P35" s="1097">
        <v>1782.81</v>
      </c>
      <c r="Q35" s="1097">
        <v>98.21</v>
      </c>
      <c r="R35" s="1097">
        <v>3098.34</v>
      </c>
      <c r="S35" s="1097">
        <v>13391.91</v>
      </c>
      <c r="T35" s="1097">
        <v>4155.78</v>
      </c>
      <c r="U35" s="1097">
        <v>0</v>
      </c>
      <c r="V35" s="1097">
        <v>16247.36</v>
      </c>
      <c r="W35" s="1097">
        <v>12228.32</v>
      </c>
      <c r="X35" s="1097">
        <v>7257.82</v>
      </c>
      <c r="Y35" s="1097">
        <v>0</v>
      </c>
      <c r="Z35" s="1097">
        <v>949.73</v>
      </c>
      <c r="AA35" s="1097">
        <v>3096.31</v>
      </c>
      <c r="AB35" s="1097">
        <v>0</v>
      </c>
      <c r="AC35" s="1097">
        <v>0</v>
      </c>
      <c r="AD35" s="1097">
        <v>0</v>
      </c>
      <c r="AE35" s="1097">
        <v>304435.24</v>
      </c>
      <c r="AF35" s="1097">
        <v>478879.79</v>
      </c>
    </row>
    <row r="36" spans="1:32" s="149" customFormat="1" ht="17.25" customHeight="1">
      <c r="A36" s="279" t="s">
        <v>116</v>
      </c>
      <c r="B36" s="1097">
        <v>165272948.06999999</v>
      </c>
      <c r="C36" s="1097">
        <v>96064585.510000005</v>
      </c>
      <c r="D36" s="1097">
        <v>35912193.899999999</v>
      </c>
      <c r="E36" s="1097">
        <v>0</v>
      </c>
      <c r="F36" s="1097">
        <v>0</v>
      </c>
      <c r="G36" s="1097">
        <v>13576565.560000001</v>
      </c>
      <c r="H36" s="1097">
        <v>14036338.970000001</v>
      </c>
      <c r="I36" s="1097">
        <v>1875000</v>
      </c>
      <c r="J36" s="1097">
        <v>2291157.4300000002</v>
      </c>
      <c r="K36" s="1097">
        <v>0</v>
      </c>
      <c r="L36" s="1097">
        <v>3069271.87</v>
      </c>
      <c r="M36" s="1097">
        <v>769398.61</v>
      </c>
      <c r="N36" s="1097">
        <v>18976.21</v>
      </c>
      <c r="O36" s="1097">
        <v>5829878</v>
      </c>
      <c r="P36" s="1097">
        <v>0</v>
      </c>
      <c r="Q36" s="1097">
        <v>0</v>
      </c>
      <c r="R36" s="1097">
        <v>2015944.44</v>
      </c>
      <c r="S36" s="1097">
        <v>6651250.2000000002</v>
      </c>
      <c r="T36" s="1097">
        <v>7075.58</v>
      </c>
      <c r="U36" s="1097">
        <v>31846.39</v>
      </c>
      <c r="V36" s="1097">
        <v>1150367.1200000001</v>
      </c>
      <c r="W36" s="1097">
        <v>208957.26</v>
      </c>
      <c r="X36" s="1097">
        <v>9127230.7300000004</v>
      </c>
      <c r="Y36" s="1097">
        <v>0</v>
      </c>
      <c r="Z36" s="1097">
        <v>536709.97</v>
      </c>
      <c r="AA36" s="1097">
        <v>2000000</v>
      </c>
      <c r="AB36" s="1097">
        <v>20360065.91</v>
      </c>
      <c r="AC36" s="1097">
        <v>6130000</v>
      </c>
      <c r="AD36" s="1097">
        <v>27244547.579999998</v>
      </c>
      <c r="AE36" s="1097">
        <v>0</v>
      </c>
      <c r="AF36" s="1097">
        <v>414180309.31</v>
      </c>
    </row>
    <row r="37" spans="1:32" s="149" customFormat="1" ht="17.25" customHeight="1">
      <c r="A37" s="279" t="s">
        <v>124</v>
      </c>
      <c r="B37" s="1097">
        <v>56287016.219999999</v>
      </c>
      <c r="C37" s="1097">
        <v>13921516.970000001</v>
      </c>
      <c r="D37" s="1097">
        <v>6072341.5700000003</v>
      </c>
      <c r="E37" s="1097">
        <v>2295423.16</v>
      </c>
      <c r="F37" s="1097">
        <v>7478400.7800000003</v>
      </c>
      <c r="G37" s="1097">
        <v>9205937.3900000006</v>
      </c>
      <c r="H37" s="1097">
        <v>5574145.29</v>
      </c>
      <c r="I37" s="1097">
        <v>6381803.54</v>
      </c>
      <c r="J37" s="1097">
        <v>8741256.3100000005</v>
      </c>
      <c r="K37" s="1097">
        <v>6676390.4100000001</v>
      </c>
      <c r="L37" s="1097">
        <v>4391565.8899999997</v>
      </c>
      <c r="M37" s="1097">
        <v>2089996.7700000003</v>
      </c>
      <c r="N37" s="1097">
        <v>4991847.93</v>
      </c>
      <c r="O37" s="1097">
        <v>1708883.59</v>
      </c>
      <c r="P37" s="1097">
        <v>2791588.62</v>
      </c>
      <c r="Q37" s="1097">
        <v>1114535.96</v>
      </c>
      <c r="R37" s="1097">
        <v>2489119.7000000002</v>
      </c>
      <c r="S37" s="1097">
        <v>3622596.82</v>
      </c>
      <c r="T37" s="1097">
        <v>2061877.0100000002</v>
      </c>
      <c r="U37" s="1097">
        <v>4092171.42</v>
      </c>
      <c r="V37" s="1097">
        <v>5165486.09</v>
      </c>
      <c r="W37" s="1097">
        <v>4644697.74</v>
      </c>
      <c r="X37" s="1097">
        <v>4165770.67</v>
      </c>
      <c r="Y37" s="1097">
        <v>2907602.52</v>
      </c>
      <c r="Z37" s="1097">
        <v>4717920.2699999996</v>
      </c>
      <c r="AA37" s="1097">
        <v>1228972.4099999999</v>
      </c>
      <c r="AB37" s="1097">
        <v>6165629.7199999997</v>
      </c>
      <c r="AC37" s="1097">
        <v>4660030.08</v>
      </c>
      <c r="AD37" s="1097">
        <v>2343394.87</v>
      </c>
      <c r="AE37" s="1097">
        <v>3757955.57</v>
      </c>
      <c r="AF37" s="1097">
        <v>191745875.28999999</v>
      </c>
    </row>
    <row r="38" spans="1:32" s="149" customFormat="1" ht="18.75" customHeight="1">
      <c r="A38" s="279" t="s">
        <v>127</v>
      </c>
      <c r="B38" s="1097">
        <v>52290277.149999999</v>
      </c>
      <c r="C38" s="1097">
        <v>5656563</v>
      </c>
      <c r="D38" s="1097">
        <v>8923200.6400000006</v>
      </c>
      <c r="E38" s="1097">
        <v>1288890.44</v>
      </c>
      <c r="F38" s="1097">
        <v>4334912.5999999996</v>
      </c>
      <c r="G38" s="1097">
        <v>2395031.16</v>
      </c>
      <c r="H38" s="1097">
        <v>3078206.56</v>
      </c>
      <c r="I38" s="1097">
        <v>1813763.24</v>
      </c>
      <c r="J38" s="1097">
        <v>1356614.07</v>
      </c>
      <c r="K38" s="1097">
        <v>1162944.3600000001</v>
      </c>
      <c r="L38" s="1097">
        <v>2131544.58</v>
      </c>
      <c r="M38" s="1097">
        <v>889008.59</v>
      </c>
      <c r="N38" s="1097">
        <v>6750611.5599999996</v>
      </c>
      <c r="O38" s="1097">
        <v>1084954.8400000001</v>
      </c>
      <c r="P38" s="1097">
        <v>1414317.6</v>
      </c>
      <c r="Q38" s="1097">
        <v>519791.00000000006</v>
      </c>
      <c r="R38" s="1097">
        <v>1199986.8600000001</v>
      </c>
      <c r="S38" s="1097">
        <v>2895667.35</v>
      </c>
      <c r="T38" s="1097">
        <v>1152379.83</v>
      </c>
      <c r="U38" s="1097">
        <v>1291851.1000000001</v>
      </c>
      <c r="V38" s="1097">
        <v>7081301.1500000004</v>
      </c>
      <c r="W38" s="1097">
        <v>1749390.68</v>
      </c>
      <c r="X38" s="1097">
        <v>2360845.77</v>
      </c>
      <c r="Y38" s="1097">
        <v>3526636.87</v>
      </c>
      <c r="Z38" s="1097">
        <v>1753883.31</v>
      </c>
      <c r="AA38" s="1097">
        <v>2088440.6300000001</v>
      </c>
      <c r="AB38" s="1097">
        <v>5234617.42</v>
      </c>
      <c r="AC38" s="1097">
        <v>2181340.67</v>
      </c>
      <c r="AD38" s="1097">
        <v>0</v>
      </c>
      <c r="AE38" s="1097">
        <v>6853055.3799999999</v>
      </c>
      <c r="AF38" s="1097">
        <v>134460028.41</v>
      </c>
    </row>
    <row r="39" spans="1:32" s="149" customFormat="1" ht="17.25" customHeight="1">
      <c r="A39" s="279" t="s">
        <v>133</v>
      </c>
      <c r="B39" s="1097">
        <v>42620792.340000004</v>
      </c>
      <c r="C39" s="1097">
        <v>0</v>
      </c>
      <c r="D39" s="1097">
        <v>0</v>
      </c>
      <c r="E39" s="1097">
        <v>0</v>
      </c>
      <c r="F39" s="1097">
        <v>0</v>
      </c>
      <c r="G39" s="1097">
        <v>0</v>
      </c>
      <c r="H39" s="1097">
        <v>0</v>
      </c>
      <c r="I39" s="1097">
        <v>0</v>
      </c>
      <c r="J39" s="1097">
        <v>0</v>
      </c>
      <c r="K39" s="1097">
        <v>0</v>
      </c>
      <c r="L39" s="1097">
        <v>0</v>
      </c>
      <c r="M39" s="1097">
        <v>0</v>
      </c>
      <c r="N39" s="1097">
        <v>0</v>
      </c>
      <c r="O39" s="1097">
        <v>0</v>
      </c>
      <c r="P39" s="1097">
        <v>0</v>
      </c>
      <c r="Q39" s="1097">
        <v>0</v>
      </c>
      <c r="R39" s="1097">
        <v>0</v>
      </c>
      <c r="S39" s="1097">
        <v>0</v>
      </c>
      <c r="T39" s="1097">
        <v>0</v>
      </c>
      <c r="U39" s="1097">
        <v>0</v>
      </c>
      <c r="V39" s="1097">
        <v>0</v>
      </c>
      <c r="W39" s="1097">
        <v>0</v>
      </c>
      <c r="X39" s="1097">
        <v>0</v>
      </c>
      <c r="Y39" s="1097">
        <v>0</v>
      </c>
      <c r="Z39" s="1097">
        <v>0</v>
      </c>
      <c r="AA39" s="1097">
        <v>0</v>
      </c>
      <c r="AB39" s="1097">
        <v>0</v>
      </c>
      <c r="AC39" s="1097">
        <v>0</v>
      </c>
      <c r="AD39" s="1097">
        <v>0</v>
      </c>
      <c r="AE39" s="1097">
        <v>0</v>
      </c>
      <c r="AF39" s="1097">
        <v>42620792.340000004</v>
      </c>
    </row>
    <row r="40" spans="1:32" s="149" customFormat="1" ht="17.25" customHeight="1">
      <c r="A40" s="279" t="s">
        <v>138</v>
      </c>
      <c r="B40" s="1097">
        <v>0</v>
      </c>
      <c r="C40" s="1097">
        <v>0</v>
      </c>
      <c r="D40" s="1097">
        <v>0</v>
      </c>
      <c r="E40" s="1097">
        <v>0</v>
      </c>
      <c r="F40" s="1097">
        <v>0</v>
      </c>
      <c r="G40" s="1097">
        <v>0</v>
      </c>
      <c r="H40" s="1097">
        <v>0</v>
      </c>
      <c r="I40" s="1097">
        <v>0</v>
      </c>
      <c r="J40" s="1097">
        <v>0</v>
      </c>
      <c r="K40" s="1097">
        <v>0</v>
      </c>
      <c r="L40" s="1097">
        <v>0</v>
      </c>
      <c r="M40" s="1097">
        <v>0</v>
      </c>
      <c r="N40" s="1097">
        <v>0</v>
      </c>
      <c r="O40" s="1097">
        <v>0</v>
      </c>
      <c r="P40" s="1097">
        <v>0</v>
      </c>
      <c r="Q40" s="1097">
        <v>0</v>
      </c>
      <c r="R40" s="1097">
        <v>0</v>
      </c>
      <c r="S40" s="1097">
        <v>0</v>
      </c>
      <c r="T40" s="1097">
        <v>0</v>
      </c>
      <c r="U40" s="1097">
        <v>0</v>
      </c>
      <c r="V40" s="1097">
        <v>0</v>
      </c>
      <c r="W40" s="1097">
        <v>237719.85</v>
      </c>
      <c r="X40" s="1097">
        <v>0</v>
      </c>
      <c r="Y40" s="1097">
        <v>480398.94</v>
      </c>
      <c r="Z40" s="1097">
        <v>102900</v>
      </c>
      <c r="AA40" s="1097">
        <v>347266.92</v>
      </c>
      <c r="AB40" s="1097">
        <v>455661.78</v>
      </c>
      <c r="AC40" s="1097">
        <v>63498.35</v>
      </c>
      <c r="AD40" s="1097">
        <v>0</v>
      </c>
      <c r="AE40" s="1097">
        <v>516327.5</v>
      </c>
      <c r="AF40" s="1097">
        <v>2203773.34</v>
      </c>
    </row>
    <row r="41" spans="1:32" s="149" customFormat="1" ht="17.25" customHeight="1" thickBot="1">
      <c r="A41" s="279" t="s">
        <v>109</v>
      </c>
      <c r="B41" s="1097">
        <v>0</v>
      </c>
      <c r="C41" s="1097">
        <v>0</v>
      </c>
      <c r="D41" s="1097">
        <v>0</v>
      </c>
      <c r="E41" s="1097">
        <v>0</v>
      </c>
      <c r="F41" s="1097">
        <v>0</v>
      </c>
      <c r="G41" s="1097">
        <v>0</v>
      </c>
      <c r="H41" s="1097">
        <v>0</v>
      </c>
      <c r="I41" s="1097">
        <v>0</v>
      </c>
      <c r="J41" s="1097">
        <v>0</v>
      </c>
      <c r="K41" s="1097">
        <v>0</v>
      </c>
      <c r="L41" s="1097">
        <v>0</v>
      </c>
      <c r="M41" s="1097">
        <v>0</v>
      </c>
      <c r="N41" s="1097">
        <v>0</v>
      </c>
      <c r="O41" s="1097">
        <v>0</v>
      </c>
      <c r="P41" s="1097">
        <v>0</v>
      </c>
      <c r="Q41" s="1097">
        <v>0</v>
      </c>
      <c r="R41" s="1097">
        <v>0</v>
      </c>
      <c r="S41" s="1097">
        <v>0</v>
      </c>
      <c r="T41" s="1097">
        <v>0</v>
      </c>
      <c r="U41" s="1097">
        <v>0</v>
      </c>
      <c r="V41" s="1097">
        <v>0</v>
      </c>
      <c r="W41" s="1097">
        <v>0</v>
      </c>
      <c r="X41" s="1097">
        <v>0</v>
      </c>
      <c r="Y41" s="1097">
        <v>0</v>
      </c>
      <c r="Z41" s="1097">
        <v>0</v>
      </c>
      <c r="AA41" s="1097">
        <v>0</v>
      </c>
      <c r="AB41" s="1097">
        <v>0</v>
      </c>
      <c r="AC41" s="1097">
        <v>0</v>
      </c>
      <c r="AD41" s="1097">
        <v>0</v>
      </c>
      <c r="AE41" s="1097">
        <v>0</v>
      </c>
      <c r="AF41" s="1097">
        <v>0</v>
      </c>
    </row>
    <row r="42" spans="1:32" s="149" customFormat="1" ht="29.25" customHeight="1" thickTop="1" thickBot="1">
      <c r="A42" s="482" t="s">
        <v>147</v>
      </c>
      <c r="B42" s="1096">
        <v>180230054.16999999</v>
      </c>
      <c r="C42" s="1096">
        <v>84456996.200000003</v>
      </c>
      <c r="D42" s="1096">
        <v>66102352.609999999</v>
      </c>
      <c r="E42" s="1096">
        <v>30864999.780000001</v>
      </c>
      <c r="F42" s="1096">
        <v>43746025.200000003</v>
      </c>
      <c r="G42" s="1096">
        <v>61399678.369999997</v>
      </c>
      <c r="H42" s="1096">
        <v>33799896.600000001</v>
      </c>
      <c r="I42" s="1096">
        <v>42492795.640000001</v>
      </c>
      <c r="J42" s="1096">
        <v>32333055.59</v>
      </c>
      <c r="K42" s="1096">
        <v>24887893.469999999</v>
      </c>
      <c r="L42" s="1096">
        <v>29663761.760000002</v>
      </c>
      <c r="M42" s="1096">
        <v>12589562.029999999</v>
      </c>
      <c r="N42" s="1096">
        <v>32905565.600000001</v>
      </c>
      <c r="O42" s="1096">
        <v>15187095.58</v>
      </c>
      <c r="P42" s="1096">
        <v>13380595.460000001</v>
      </c>
      <c r="Q42" s="1096">
        <v>9744495.6799999997</v>
      </c>
      <c r="R42" s="1096">
        <v>10784887.26</v>
      </c>
      <c r="S42" s="1096">
        <v>20672047.52</v>
      </c>
      <c r="T42" s="1096">
        <v>14249220.91</v>
      </c>
      <c r="U42" s="1096">
        <v>23588981.07</v>
      </c>
      <c r="V42" s="1096">
        <v>24405490.559999999</v>
      </c>
      <c r="W42" s="1096">
        <v>21283746.629999999</v>
      </c>
      <c r="X42" s="1096">
        <v>20160838.140000001</v>
      </c>
      <c r="Y42" s="1096">
        <v>12421121.23</v>
      </c>
      <c r="Z42" s="1096">
        <v>26979495.280000001</v>
      </c>
      <c r="AA42" s="1096">
        <v>11919814.050000001</v>
      </c>
      <c r="AB42" s="1096">
        <v>26719997.850000001</v>
      </c>
      <c r="AC42" s="1096">
        <v>34602252.509999998</v>
      </c>
      <c r="AD42" s="1096">
        <v>9097089.1600000001</v>
      </c>
      <c r="AE42" s="1096">
        <v>27297062.77</v>
      </c>
      <c r="AF42" s="1096">
        <v>997966868.67999995</v>
      </c>
    </row>
    <row r="43" spans="1:32" s="149" customFormat="1" ht="17.25" customHeight="1" thickTop="1">
      <c r="A43" s="279" t="s">
        <v>148</v>
      </c>
      <c r="B43" s="1097">
        <v>105346245.5</v>
      </c>
      <c r="C43" s="1097">
        <v>47981194.689999998</v>
      </c>
      <c r="D43" s="1097">
        <v>25184500</v>
      </c>
      <c r="E43" s="1097">
        <v>11097548.949999999</v>
      </c>
      <c r="F43" s="1097">
        <v>3931025.27</v>
      </c>
      <c r="G43" s="1097">
        <v>19416050.260000002</v>
      </c>
      <c r="H43" s="1097">
        <v>2840660</v>
      </c>
      <c r="I43" s="1097">
        <v>5980842.6399999997</v>
      </c>
      <c r="J43" s="1097">
        <v>4694620</v>
      </c>
      <c r="K43" s="1097">
        <v>5073727.8</v>
      </c>
      <c r="L43" s="1097">
        <v>4722203.8099999996</v>
      </c>
      <c r="M43" s="1097">
        <v>3817783.53</v>
      </c>
      <c r="N43" s="1097">
        <v>2727160</v>
      </c>
      <c r="O43" s="1097">
        <v>2937974.75</v>
      </c>
      <c r="P43" s="1097">
        <v>3568629.65</v>
      </c>
      <c r="Q43" s="1097">
        <v>2763455</v>
      </c>
      <c r="R43" s="1097">
        <v>2304390</v>
      </c>
      <c r="S43" s="1097">
        <v>3787987.32</v>
      </c>
      <c r="T43" s="1097">
        <v>5899900</v>
      </c>
      <c r="U43" s="1097">
        <v>9119355.1400000006</v>
      </c>
      <c r="V43" s="1097">
        <v>5940398.5499999998</v>
      </c>
      <c r="W43" s="1097">
        <v>1556770.5</v>
      </c>
      <c r="X43" s="1097">
        <v>1585767.79</v>
      </c>
      <c r="Y43" s="1097">
        <v>1830150</v>
      </c>
      <c r="Z43" s="1097">
        <v>23238193.059999999</v>
      </c>
      <c r="AA43" s="1097">
        <v>3390445</v>
      </c>
      <c r="AB43" s="1097">
        <v>14992000</v>
      </c>
      <c r="AC43" s="1097">
        <v>12193500</v>
      </c>
      <c r="AD43" s="1097">
        <v>8180300</v>
      </c>
      <c r="AE43" s="1097">
        <v>11469800</v>
      </c>
      <c r="AF43" s="1097">
        <v>357572579.20999998</v>
      </c>
    </row>
    <row r="44" spans="1:32" s="149" customFormat="1" ht="17.25" customHeight="1">
      <c r="A44" s="279" t="s">
        <v>152</v>
      </c>
      <c r="B44" s="1097">
        <v>691504.97</v>
      </c>
      <c r="C44" s="1097">
        <v>287549.40000000002</v>
      </c>
      <c r="D44" s="1097">
        <v>0</v>
      </c>
      <c r="E44" s="1097">
        <v>10288.82</v>
      </c>
      <c r="F44" s="1097">
        <v>0</v>
      </c>
      <c r="G44" s="1097">
        <v>0</v>
      </c>
      <c r="H44" s="1097">
        <v>260</v>
      </c>
      <c r="I44" s="1097">
        <v>287982.98</v>
      </c>
      <c r="J44" s="1097">
        <v>1209141.3600000001</v>
      </c>
      <c r="K44" s="1097">
        <v>1084805.69</v>
      </c>
      <c r="L44" s="1097">
        <v>1184746.07</v>
      </c>
      <c r="M44" s="1097">
        <v>154136</v>
      </c>
      <c r="N44" s="1097">
        <v>355360.14</v>
      </c>
      <c r="O44" s="1097">
        <v>1067735.3400000001</v>
      </c>
      <c r="P44" s="1097">
        <v>579020.35</v>
      </c>
      <c r="Q44" s="1097">
        <v>2933228.32</v>
      </c>
      <c r="R44" s="1097">
        <v>984130</v>
      </c>
      <c r="S44" s="1097">
        <v>908535.5</v>
      </c>
      <c r="T44" s="1097">
        <v>183819.81</v>
      </c>
      <c r="U44" s="1097">
        <v>15608.08</v>
      </c>
      <c r="V44" s="1097">
        <v>335920.55</v>
      </c>
      <c r="W44" s="1097">
        <v>489867.06</v>
      </c>
      <c r="X44" s="1097">
        <v>3090635.07</v>
      </c>
      <c r="Y44" s="1097">
        <v>2</v>
      </c>
      <c r="Z44" s="1097">
        <v>2274481.84</v>
      </c>
      <c r="AA44" s="1097">
        <v>179624.93</v>
      </c>
      <c r="AB44" s="1097">
        <v>0</v>
      </c>
      <c r="AC44" s="1097">
        <v>789181.75</v>
      </c>
      <c r="AD44" s="1097">
        <v>148150.88</v>
      </c>
      <c r="AE44" s="1097">
        <v>222322.41</v>
      </c>
      <c r="AF44" s="1097">
        <v>19468039.32</v>
      </c>
    </row>
    <row r="45" spans="1:32" s="149" customFormat="1" ht="17.25" customHeight="1">
      <c r="A45" s="279" t="s">
        <v>156</v>
      </c>
      <c r="B45" s="1097">
        <v>0</v>
      </c>
      <c r="C45" s="1097">
        <v>0</v>
      </c>
      <c r="D45" s="1097">
        <v>0</v>
      </c>
      <c r="E45" s="1097">
        <v>0</v>
      </c>
      <c r="F45" s="1097">
        <v>0</v>
      </c>
      <c r="G45" s="1097">
        <v>0</v>
      </c>
      <c r="H45" s="1097">
        <v>0</v>
      </c>
      <c r="I45" s="1097">
        <v>0</v>
      </c>
      <c r="J45" s="1097">
        <v>0</v>
      </c>
      <c r="K45" s="1097">
        <v>0</v>
      </c>
      <c r="L45" s="1097">
        <v>0</v>
      </c>
      <c r="M45" s="1097">
        <v>0</v>
      </c>
      <c r="N45" s="1097">
        <v>0</v>
      </c>
      <c r="O45" s="1097">
        <v>0</v>
      </c>
      <c r="P45" s="1097">
        <v>0</v>
      </c>
      <c r="Q45" s="1097">
        <v>0</v>
      </c>
      <c r="R45" s="1097">
        <v>0</v>
      </c>
      <c r="S45" s="1097">
        <v>0</v>
      </c>
      <c r="T45" s="1097">
        <v>0</v>
      </c>
      <c r="U45" s="1097">
        <v>0</v>
      </c>
      <c r="V45" s="1097">
        <v>0</v>
      </c>
      <c r="W45" s="1097">
        <v>0</v>
      </c>
      <c r="X45" s="1097">
        <v>0</v>
      </c>
      <c r="Y45" s="1097">
        <v>0</v>
      </c>
      <c r="Z45" s="1097">
        <v>0</v>
      </c>
      <c r="AA45" s="1097">
        <v>0</v>
      </c>
      <c r="AB45" s="1097">
        <v>0</v>
      </c>
      <c r="AC45" s="1097">
        <v>0</v>
      </c>
      <c r="AD45" s="1097">
        <v>0</v>
      </c>
      <c r="AE45" s="1097">
        <v>0</v>
      </c>
      <c r="AF45" s="1097">
        <v>0</v>
      </c>
    </row>
    <row r="46" spans="1:32" s="149" customFormat="1" ht="31.5" customHeight="1">
      <c r="A46" s="279" t="s">
        <v>160</v>
      </c>
      <c r="B46" s="1097">
        <v>70300902.170000002</v>
      </c>
      <c r="C46" s="1097">
        <v>32537877.77</v>
      </c>
      <c r="D46" s="1097">
        <v>38345834.32</v>
      </c>
      <c r="E46" s="1097">
        <v>19030661.5</v>
      </c>
      <c r="F46" s="1097">
        <v>37775011.049999997</v>
      </c>
      <c r="G46" s="1097">
        <v>38202780.57</v>
      </c>
      <c r="H46" s="1097">
        <v>28503165.440000001</v>
      </c>
      <c r="I46" s="1097">
        <v>33651882.539999999</v>
      </c>
      <c r="J46" s="1097">
        <v>24817531.93</v>
      </c>
      <c r="K46" s="1097">
        <v>16977195.699999999</v>
      </c>
      <c r="L46" s="1097">
        <v>22044204.300000001</v>
      </c>
      <c r="M46" s="1097">
        <v>8764753.3300000001</v>
      </c>
      <c r="N46" s="1097">
        <v>28453705.149999999</v>
      </c>
      <c r="O46" s="1097">
        <v>11360594.57</v>
      </c>
      <c r="P46" s="1097">
        <v>8967314.5399999991</v>
      </c>
      <c r="Q46" s="1097">
        <v>3989564.38</v>
      </c>
      <c r="R46" s="1097">
        <v>6975019.1699999999</v>
      </c>
      <c r="S46" s="1097">
        <v>13487078.470000001</v>
      </c>
      <c r="T46" s="1097">
        <v>7749057.8700000001</v>
      </c>
      <c r="U46" s="1097">
        <v>13233905.51</v>
      </c>
      <c r="V46" s="1097">
        <v>15817780.199999999</v>
      </c>
      <c r="W46" s="1097">
        <v>18318050.780000001</v>
      </c>
      <c r="X46" s="1097">
        <v>14244175</v>
      </c>
      <c r="Y46" s="1097">
        <v>9831578.9800000004</v>
      </c>
      <c r="Z46" s="1097">
        <v>2338448.11</v>
      </c>
      <c r="AA46" s="1097">
        <v>7362477.8300000001</v>
      </c>
      <c r="AB46" s="1097">
        <v>9683910.7100000009</v>
      </c>
      <c r="AC46" s="1097">
        <v>19782501.920000002</v>
      </c>
      <c r="AD46" s="1097">
        <v>444601.08</v>
      </c>
      <c r="AE46" s="1097">
        <v>13534543.77</v>
      </c>
      <c r="AF46" s="1097">
        <v>576526108.65999997</v>
      </c>
    </row>
    <row r="47" spans="1:32" s="149" customFormat="1" ht="19.5" customHeight="1">
      <c r="A47" s="279" t="s">
        <v>164</v>
      </c>
      <c r="B47" s="1097">
        <v>3891401.53</v>
      </c>
      <c r="C47" s="1097">
        <v>3650374.34</v>
      </c>
      <c r="D47" s="1097">
        <v>2572018.29</v>
      </c>
      <c r="E47" s="1097">
        <v>726500.51</v>
      </c>
      <c r="F47" s="1097">
        <v>2039988.88</v>
      </c>
      <c r="G47" s="1097">
        <v>3780847.54</v>
      </c>
      <c r="H47" s="1097">
        <v>2455811.16</v>
      </c>
      <c r="I47" s="1097">
        <v>2572087.48</v>
      </c>
      <c r="J47" s="1097">
        <v>1611762.3</v>
      </c>
      <c r="K47" s="1097">
        <v>1752164.28</v>
      </c>
      <c r="L47" s="1097">
        <v>1712607.58</v>
      </c>
      <c r="M47" s="1097">
        <v>-147110.82999999999</v>
      </c>
      <c r="N47" s="1097">
        <v>1369340.31</v>
      </c>
      <c r="O47" s="1097">
        <v>-179209.08</v>
      </c>
      <c r="P47" s="1097">
        <v>265630.92</v>
      </c>
      <c r="Q47" s="1097">
        <v>58247.98</v>
      </c>
      <c r="R47" s="1097">
        <v>521348.09000000008</v>
      </c>
      <c r="S47" s="1097">
        <v>2488446.23</v>
      </c>
      <c r="T47" s="1097">
        <v>416443.23</v>
      </c>
      <c r="U47" s="1097">
        <v>1220112.3400000001</v>
      </c>
      <c r="V47" s="1097">
        <v>2311391.2599999998</v>
      </c>
      <c r="W47" s="1097">
        <v>919058.29</v>
      </c>
      <c r="X47" s="1097">
        <v>1240260.28</v>
      </c>
      <c r="Y47" s="1097">
        <v>759390.25</v>
      </c>
      <c r="Z47" s="1097">
        <v>-871627.73</v>
      </c>
      <c r="AA47" s="1097">
        <v>987266.29</v>
      </c>
      <c r="AB47" s="1097">
        <v>2044087.14</v>
      </c>
      <c r="AC47" s="1097">
        <v>1837068.84</v>
      </c>
      <c r="AD47" s="1097">
        <v>324037.2</v>
      </c>
      <c r="AE47" s="1097">
        <v>2070396.5900000003</v>
      </c>
      <c r="AF47" s="1097">
        <v>44400141.490000002</v>
      </c>
    </row>
    <row r="48" spans="1:32" s="149" customFormat="1" ht="19.5" customHeight="1">
      <c r="A48" s="249" t="s">
        <v>165</v>
      </c>
      <c r="B48" s="1097">
        <v>3813147.74</v>
      </c>
      <c r="C48" s="1097">
        <v>3444150.07</v>
      </c>
      <c r="D48" s="1097">
        <v>2997461.35</v>
      </c>
      <c r="E48" s="1097">
        <v>1339941.8700000001</v>
      </c>
      <c r="F48" s="1097">
        <v>1739980.94</v>
      </c>
      <c r="G48" s="1097">
        <v>3428157.94</v>
      </c>
      <c r="H48" s="1097">
        <v>1852527.25</v>
      </c>
      <c r="I48" s="1097">
        <v>2343869.87</v>
      </c>
      <c r="J48" s="1097">
        <v>1501704.72</v>
      </c>
      <c r="K48" s="1097">
        <v>1542037.57</v>
      </c>
      <c r="L48" s="1097">
        <v>1369086.2</v>
      </c>
      <c r="M48" s="1097">
        <v>29693.31</v>
      </c>
      <c r="N48" s="1097">
        <v>1011597.66</v>
      </c>
      <c r="O48" s="1097">
        <v>178418.22</v>
      </c>
      <c r="P48" s="1097">
        <v>303601.05</v>
      </c>
      <c r="Q48" s="1097">
        <v>11415.75</v>
      </c>
      <c r="R48" s="1097">
        <v>340924.56</v>
      </c>
      <c r="S48" s="1097">
        <v>1920800.32</v>
      </c>
      <c r="T48" s="1097">
        <v>293517.18</v>
      </c>
      <c r="U48" s="1097">
        <v>1001236.82</v>
      </c>
      <c r="V48" s="1097">
        <v>1556362.3</v>
      </c>
      <c r="W48" s="1097">
        <v>791198.07</v>
      </c>
      <c r="X48" s="1097">
        <v>1250240.5900000001</v>
      </c>
      <c r="Y48" s="1097">
        <v>579464.22</v>
      </c>
      <c r="Z48" s="1097">
        <v>-1497970.56</v>
      </c>
      <c r="AA48" s="1097">
        <v>726400.29</v>
      </c>
      <c r="AB48" s="1097">
        <v>1543254.3</v>
      </c>
      <c r="AC48" s="1097">
        <v>1741307.36</v>
      </c>
      <c r="AD48" s="1097">
        <v>358788.46</v>
      </c>
      <c r="AE48" s="1097">
        <v>1758213.94</v>
      </c>
      <c r="AF48" s="1097">
        <v>39270529.359999999</v>
      </c>
    </row>
    <row r="49" spans="1:32" s="149" customFormat="1" ht="17.25" customHeight="1" thickBot="1">
      <c r="A49" s="249" t="s">
        <v>166</v>
      </c>
      <c r="B49" s="1097">
        <v>78253.789999999994</v>
      </c>
      <c r="C49" s="1097">
        <v>206224.27</v>
      </c>
      <c r="D49" s="1097">
        <v>-425443.06</v>
      </c>
      <c r="E49" s="1097">
        <v>-613441.36</v>
      </c>
      <c r="F49" s="1097">
        <v>300007.94</v>
      </c>
      <c r="G49" s="1097">
        <v>352689.6</v>
      </c>
      <c r="H49" s="1097">
        <v>603283.91</v>
      </c>
      <c r="I49" s="1097">
        <v>228217.61</v>
      </c>
      <c r="J49" s="1097">
        <v>110057.58</v>
      </c>
      <c r="K49" s="1097">
        <v>210126.71</v>
      </c>
      <c r="L49" s="1097">
        <v>343521.38</v>
      </c>
      <c r="M49" s="1097">
        <v>-176804.14</v>
      </c>
      <c r="N49" s="1097">
        <v>357742.65</v>
      </c>
      <c r="O49" s="1097">
        <v>-357627.3</v>
      </c>
      <c r="P49" s="1097">
        <v>-37970.129999999997</v>
      </c>
      <c r="Q49" s="1097">
        <v>46832.23</v>
      </c>
      <c r="R49" s="1097">
        <v>180423.53</v>
      </c>
      <c r="S49" s="1097">
        <v>567645.91</v>
      </c>
      <c r="T49" s="1097">
        <v>122926.05</v>
      </c>
      <c r="U49" s="1097">
        <v>218875.51999999999</v>
      </c>
      <c r="V49" s="1097">
        <v>755028.96</v>
      </c>
      <c r="W49" s="1097">
        <v>127860.22</v>
      </c>
      <c r="X49" s="1097">
        <v>-9980.31</v>
      </c>
      <c r="Y49" s="1097">
        <v>179926.03</v>
      </c>
      <c r="Z49" s="1097">
        <v>626342.82999999996</v>
      </c>
      <c r="AA49" s="1097">
        <v>260866</v>
      </c>
      <c r="AB49" s="1097">
        <v>500832.84</v>
      </c>
      <c r="AC49" s="1097">
        <v>95761.48</v>
      </c>
      <c r="AD49" s="1097">
        <v>-34751.26</v>
      </c>
      <c r="AE49" s="1097">
        <v>312182.65000000002</v>
      </c>
      <c r="AF49" s="1097">
        <v>5129612.13</v>
      </c>
    </row>
    <row r="50" spans="1:32" s="149" customFormat="1" ht="28.5" customHeight="1" thickTop="1" thickBot="1">
      <c r="A50" s="483" t="s">
        <v>167</v>
      </c>
      <c r="B50" s="1098">
        <v>1780808437.5899999</v>
      </c>
      <c r="C50" s="1098">
        <v>919292499.47000003</v>
      </c>
      <c r="D50" s="1098">
        <v>548653729.94000006</v>
      </c>
      <c r="E50" s="1098">
        <v>144249045.72</v>
      </c>
      <c r="F50" s="1098">
        <v>207972537.84</v>
      </c>
      <c r="G50" s="1098">
        <v>294538121.23000002</v>
      </c>
      <c r="H50" s="1098">
        <v>203703526.02000001</v>
      </c>
      <c r="I50" s="1098">
        <v>204827904.49000001</v>
      </c>
      <c r="J50" s="1098">
        <v>180498402.66</v>
      </c>
      <c r="K50" s="1098">
        <v>124947983.70999999</v>
      </c>
      <c r="L50" s="1098">
        <v>102976780.31</v>
      </c>
      <c r="M50" s="1098">
        <v>64466337.289999999</v>
      </c>
      <c r="N50" s="1098">
        <v>204397837.5</v>
      </c>
      <c r="O50" s="1098">
        <v>142584349.13999999</v>
      </c>
      <c r="P50" s="1098">
        <v>99016676.989999995</v>
      </c>
      <c r="Q50" s="1098">
        <v>56528718.719999999</v>
      </c>
      <c r="R50" s="1098">
        <v>101872953.29000001</v>
      </c>
      <c r="S50" s="1098">
        <v>151686453.96000001</v>
      </c>
      <c r="T50" s="1098">
        <v>76561182.620000005</v>
      </c>
      <c r="U50" s="1098">
        <v>198059688.38</v>
      </c>
      <c r="V50" s="1098">
        <v>252585040.72999999</v>
      </c>
      <c r="W50" s="1098">
        <v>138474973.33000001</v>
      </c>
      <c r="X50" s="1098">
        <v>192348397.74000001</v>
      </c>
      <c r="Y50" s="1098">
        <v>105983085.33</v>
      </c>
      <c r="Z50" s="1098">
        <v>321948101.19</v>
      </c>
      <c r="AA50" s="1098">
        <v>104975624.52</v>
      </c>
      <c r="AB50" s="1098">
        <v>238222172.97999999</v>
      </c>
      <c r="AC50" s="1098">
        <v>246210222.46000001</v>
      </c>
      <c r="AD50" s="1098">
        <v>59110611.530000001</v>
      </c>
      <c r="AE50" s="1098">
        <v>217725745.46000001</v>
      </c>
      <c r="AF50" s="1098">
        <v>7685227142.1400003</v>
      </c>
    </row>
    <row r="51" spans="1:32" s="149" customFormat="1" ht="28.5" customHeight="1" thickTop="1" thickBot="1">
      <c r="A51" s="483" t="s">
        <v>168</v>
      </c>
      <c r="B51" s="1098">
        <v>1528030.32</v>
      </c>
      <c r="C51" s="1098">
        <v>0</v>
      </c>
      <c r="D51" s="1098">
        <v>0</v>
      </c>
      <c r="E51" s="1098">
        <v>0</v>
      </c>
      <c r="F51" s="1098">
        <v>0</v>
      </c>
      <c r="G51" s="1098">
        <v>0</v>
      </c>
      <c r="H51" s="1098">
        <v>0</v>
      </c>
      <c r="I51" s="1098">
        <v>0</v>
      </c>
      <c r="J51" s="1098">
        <v>0</v>
      </c>
      <c r="K51" s="1098">
        <v>0</v>
      </c>
      <c r="L51" s="1098">
        <v>0</v>
      </c>
      <c r="M51" s="1098">
        <v>0</v>
      </c>
      <c r="N51" s="1098">
        <v>0</v>
      </c>
      <c r="O51" s="1098">
        <v>0</v>
      </c>
      <c r="P51" s="1098">
        <v>0</v>
      </c>
      <c r="Q51" s="1098">
        <v>0</v>
      </c>
      <c r="R51" s="1098">
        <v>0</v>
      </c>
      <c r="S51" s="1098">
        <v>0</v>
      </c>
      <c r="T51" s="1098">
        <v>0</v>
      </c>
      <c r="U51" s="1098">
        <v>0</v>
      </c>
      <c r="V51" s="1098">
        <v>0</v>
      </c>
      <c r="W51" s="1098">
        <v>0</v>
      </c>
      <c r="X51" s="1098">
        <v>0</v>
      </c>
      <c r="Y51" s="1098">
        <v>0</v>
      </c>
      <c r="Z51" s="1098">
        <v>0</v>
      </c>
      <c r="AA51" s="1098">
        <v>0</v>
      </c>
      <c r="AB51" s="1098">
        <v>0</v>
      </c>
      <c r="AC51" s="1098">
        <v>0</v>
      </c>
      <c r="AD51" s="1098">
        <v>0</v>
      </c>
      <c r="AE51" s="1098">
        <v>0</v>
      </c>
      <c r="AF51" s="1098">
        <v>1528030.32</v>
      </c>
    </row>
    <row r="52" spans="1:32" s="149" customFormat="1" ht="29.25" customHeight="1" thickTop="1" thickBot="1">
      <c r="A52" s="483" t="s">
        <v>188</v>
      </c>
      <c r="B52" s="1098">
        <v>3204361885.8000002</v>
      </c>
      <c r="C52" s="1098">
        <v>1619990754.6800001</v>
      </c>
      <c r="D52" s="1098">
        <v>986623295.32000005</v>
      </c>
      <c r="E52" s="1098">
        <v>184061491.53</v>
      </c>
      <c r="F52" s="1098">
        <v>291633268.99000001</v>
      </c>
      <c r="G52" s="1098">
        <v>943047336.64999998</v>
      </c>
      <c r="H52" s="1098">
        <v>395625101.06999999</v>
      </c>
      <c r="I52" s="1098">
        <v>520747759.19999999</v>
      </c>
      <c r="J52" s="1098">
        <v>320924068.64999998</v>
      </c>
      <c r="K52" s="1098">
        <v>84726055.409999996</v>
      </c>
      <c r="L52" s="1098">
        <v>137158084.68000001</v>
      </c>
      <c r="M52" s="1098">
        <v>121693867.06</v>
      </c>
      <c r="N52" s="1098">
        <v>235732819.09</v>
      </c>
      <c r="O52" s="1098">
        <v>255767437.09999999</v>
      </c>
      <c r="P52" s="1098">
        <v>138500174.50999999</v>
      </c>
      <c r="Q52" s="1098">
        <v>83725394.180000007</v>
      </c>
      <c r="R52" s="1098">
        <v>223423055.97999999</v>
      </c>
      <c r="S52" s="1098">
        <v>59841738.369999997</v>
      </c>
      <c r="T52" s="1098">
        <v>112777928.69</v>
      </c>
      <c r="U52" s="1098">
        <v>247948768.81999999</v>
      </c>
      <c r="V52" s="1098">
        <v>144085939.77000001</v>
      </c>
      <c r="W52" s="1098">
        <v>66739384.170000002</v>
      </c>
      <c r="X52" s="1098">
        <v>199073922.33000001</v>
      </c>
      <c r="Y52" s="1098">
        <v>36764452.399999999</v>
      </c>
      <c r="Z52" s="1096">
        <v>574218654.29999995</v>
      </c>
      <c r="AA52" s="1096">
        <v>135456059.84999999</v>
      </c>
      <c r="AB52" s="1096">
        <v>281550236.75</v>
      </c>
      <c r="AC52" s="1096">
        <v>470775178.95999998</v>
      </c>
      <c r="AD52" s="1096">
        <v>203988223.37</v>
      </c>
      <c r="AE52" s="1096">
        <v>139752840</v>
      </c>
      <c r="AF52" s="1096">
        <v>12420715177.68</v>
      </c>
    </row>
    <row r="53" spans="1:32" s="149" customFormat="1" ht="32.25" customHeight="1" thickTop="1" thickBot="1">
      <c r="A53" s="482" t="s">
        <v>464</v>
      </c>
      <c r="B53" s="1096"/>
      <c r="C53" s="1096"/>
      <c r="D53" s="1096"/>
      <c r="E53" s="1096"/>
      <c r="F53" s="1096"/>
      <c r="G53" s="1096"/>
      <c r="H53" s="1096"/>
      <c r="I53" s="1096"/>
      <c r="J53" s="1096"/>
      <c r="K53" s="1096"/>
      <c r="L53" s="1096"/>
      <c r="M53" s="1096"/>
      <c r="N53" s="1096"/>
      <c r="O53" s="1096"/>
      <c r="P53" s="1096"/>
      <c r="Q53" s="1096"/>
      <c r="R53" s="1096"/>
      <c r="S53" s="1096"/>
      <c r="T53" s="1096"/>
      <c r="U53" s="1096"/>
      <c r="V53" s="1096"/>
      <c r="W53" s="1096"/>
      <c r="X53" s="1096"/>
      <c r="Y53" s="1096"/>
      <c r="Z53" s="1096"/>
      <c r="AA53" s="1096"/>
      <c r="AB53" s="1096"/>
      <c r="AC53" s="1096"/>
      <c r="AD53" s="1096"/>
      <c r="AE53" s="1096"/>
      <c r="AF53" s="1096"/>
    </row>
    <row r="54" spans="1:32" s="149" customFormat="1" ht="20.25" customHeight="1" thickTop="1">
      <c r="A54" s="279" t="s">
        <v>222</v>
      </c>
      <c r="B54" s="1097">
        <v>14619774.970000001</v>
      </c>
      <c r="C54" s="1097">
        <v>8985007.8000000007</v>
      </c>
      <c r="D54" s="1097">
        <v>4178095.23</v>
      </c>
      <c r="E54" s="1097">
        <v>895768.61</v>
      </c>
      <c r="F54" s="1097">
        <v>1624071.65</v>
      </c>
      <c r="G54" s="1097">
        <v>2641376</v>
      </c>
      <c r="H54" s="1097">
        <v>2168237.79</v>
      </c>
      <c r="I54" s="1097">
        <v>1817976.39</v>
      </c>
      <c r="J54" s="1097">
        <v>1885882.86</v>
      </c>
      <c r="K54" s="1097">
        <v>1202499.82</v>
      </c>
      <c r="L54" s="1097">
        <v>1340202.1299999999</v>
      </c>
      <c r="M54" s="1097">
        <v>764155.68</v>
      </c>
      <c r="N54" s="1097">
        <v>2158988.33</v>
      </c>
      <c r="O54" s="1097">
        <v>1201642.47</v>
      </c>
      <c r="P54" s="1097">
        <v>979328.83</v>
      </c>
      <c r="Q54" s="1097">
        <v>890457.03</v>
      </c>
      <c r="R54" s="1097">
        <v>957126.28</v>
      </c>
      <c r="S54" s="1097">
        <v>1854029.92</v>
      </c>
      <c r="T54" s="1097">
        <v>718377.27</v>
      </c>
      <c r="U54" s="1097">
        <v>1531171.65</v>
      </c>
      <c r="V54" s="1097">
        <v>2223300.7400000002</v>
      </c>
      <c r="W54" s="1097">
        <v>1465526.59</v>
      </c>
      <c r="X54" s="1097">
        <v>1862822.2</v>
      </c>
      <c r="Y54" s="1097">
        <v>1111729.6299999999</v>
      </c>
      <c r="Z54" s="1097">
        <v>3234733.15</v>
      </c>
      <c r="AA54" s="1097">
        <v>1103013.3999999999</v>
      </c>
      <c r="AB54" s="1097">
        <v>2296518.41</v>
      </c>
      <c r="AC54" s="1097">
        <v>2706023.81</v>
      </c>
      <c r="AD54" s="1097">
        <v>1293412.32</v>
      </c>
      <c r="AE54" s="1097">
        <v>2146357.2999999998</v>
      </c>
      <c r="AF54" s="1097">
        <v>71857608.260000005</v>
      </c>
    </row>
    <row r="55" spans="1:32" s="149" customFormat="1" ht="26.25" customHeight="1">
      <c r="A55" s="279" t="s">
        <v>234</v>
      </c>
      <c r="B55" s="1097">
        <v>-3916686.38</v>
      </c>
      <c r="C55" s="1097">
        <v>-2657384.7000000002</v>
      </c>
      <c r="D55" s="1097">
        <v>-1290631.51</v>
      </c>
      <c r="E55" s="1097">
        <v>-191423.7</v>
      </c>
      <c r="F55" s="1097">
        <v>-495393.45</v>
      </c>
      <c r="G55" s="1097">
        <v>-583802.06999999995</v>
      </c>
      <c r="H55" s="1097">
        <v>-586938.71</v>
      </c>
      <c r="I55" s="1097">
        <v>-483346.15</v>
      </c>
      <c r="J55" s="1097">
        <v>-465233.25</v>
      </c>
      <c r="K55" s="1097">
        <v>-217988.16</v>
      </c>
      <c r="L55" s="1097">
        <v>-197954.68</v>
      </c>
      <c r="M55" s="1097">
        <v>-162851.01</v>
      </c>
      <c r="N55" s="1097">
        <v>-566498.27</v>
      </c>
      <c r="O55" s="1097">
        <v>-466090.96</v>
      </c>
      <c r="P55" s="1097">
        <v>-238696.94</v>
      </c>
      <c r="Q55" s="1097">
        <v>-193454.07</v>
      </c>
      <c r="R55" s="1097">
        <v>-264728.28000000003</v>
      </c>
      <c r="S55" s="1097">
        <v>-475197.86</v>
      </c>
      <c r="T55" s="1097">
        <v>-126755.36</v>
      </c>
      <c r="U55" s="1097">
        <v>-373004.9</v>
      </c>
      <c r="V55" s="1097">
        <v>-447573.21</v>
      </c>
      <c r="W55" s="1097">
        <v>-304862.31</v>
      </c>
      <c r="X55" s="1097">
        <v>-650792.44999999995</v>
      </c>
      <c r="Y55" s="1097">
        <v>-276438.38</v>
      </c>
      <c r="Z55" s="1097">
        <v>-1103595.25</v>
      </c>
      <c r="AA55" s="1097">
        <v>-379290.75</v>
      </c>
      <c r="AB55" s="1097">
        <v>-786224.77</v>
      </c>
      <c r="AC55" s="1097">
        <v>-720470.33</v>
      </c>
      <c r="AD55" s="1097">
        <v>-282745.88</v>
      </c>
      <c r="AE55" s="1097">
        <v>-517329.87000000005</v>
      </c>
      <c r="AF55" s="1097">
        <v>-19423383.609999999</v>
      </c>
    </row>
    <row r="56" spans="1:32" s="149" customFormat="1" ht="20.25" customHeight="1">
      <c r="A56" s="279" t="s">
        <v>242</v>
      </c>
      <c r="B56" s="1097">
        <v>10703088.59</v>
      </c>
      <c r="C56" s="1097">
        <v>6327623.0999999996</v>
      </c>
      <c r="D56" s="1097">
        <v>2887463.72</v>
      </c>
      <c r="E56" s="1097">
        <v>704344.91</v>
      </c>
      <c r="F56" s="1097">
        <v>1128678.2</v>
      </c>
      <c r="G56" s="1097">
        <v>2057573.93</v>
      </c>
      <c r="H56" s="1097">
        <v>1581299.08</v>
      </c>
      <c r="I56" s="1097">
        <v>1334630.24</v>
      </c>
      <c r="J56" s="1097">
        <v>1420649.61</v>
      </c>
      <c r="K56" s="1097">
        <v>984511.66</v>
      </c>
      <c r="L56" s="1097">
        <v>1142247.45</v>
      </c>
      <c r="M56" s="1097">
        <v>601304.67000000004</v>
      </c>
      <c r="N56" s="1097">
        <v>1592490.06</v>
      </c>
      <c r="O56" s="1097">
        <v>735551.51</v>
      </c>
      <c r="P56" s="1097">
        <v>740631.89</v>
      </c>
      <c r="Q56" s="1097">
        <v>697002.96</v>
      </c>
      <c r="R56" s="1097">
        <v>692398</v>
      </c>
      <c r="S56" s="1097">
        <v>1378832.06</v>
      </c>
      <c r="T56" s="1097">
        <v>591621.91</v>
      </c>
      <c r="U56" s="1097">
        <v>1158166.75</v>
      </c>
      <c r="V56" s="1097">
        <v>1775727.53</v>
      </c>
      <c r="W56" s="1097">
        <v>1160664.28</v>
      </c>
      <c r="X56" s="1097">
        <v>1212029.75</v>
      </c>
      <c r="Y56" s="1097">
        <v>835291.25</v>
      </c>
      <c r="Z56" s="1097">
        <v>2131137.9</v>
      </c>
      <c r="AA56" s="1097">
        <v>723722.65</v>
      </c>
      <c r="AB56" s="1097">
        <v>1510293.64</v>
      </c>
      <c r="AC56" s="1097">
        <v>1985553.48</v>
      </c>
      <c r="AD56" s="1097">
        <v>1010666.44</v>
      </c>
      <c r="AE56" s="1097">
        <v>1629027.43</v>
      </c>
      <c r="AF56" s="1097">
        <v>52434224.649999999</v>
      </c>
    </row>
    <row r="57" spans="1:32" s="149" customFormat="1" ht="20.25" customHeight="1">
      <c r="A57" s="279" t="s">
        <v>243</v>
      </c>
      <c r="B57" s="1097">
        <v>714154.18</v>
      </c>
      <c r="C57" s="1097">
        <v>483831.82</v>
      </c>
      <c r="D57" s="1097">
        <v>156672.66</v>
      </c>
      <c r="E57" s="1097">
        <v>20478.189999999999</v>
      </c>
      <c r="F57" s="1097">
        <v>78976.94</v>
      </c>
      <c r="G57" s="1097">
        <v>79372.97</v>
      </c>
      <c r="H57" s="1097">
        <v>78486.990000000005</v>
      </c>
      <c r="I57" s="1097">
        <v>18175.47</v>
      </c>
      <c r="J57" s="1097">
        <v>22017.91</v>
      </c>
      <c r="K57" s="1097">
        <v>15339.32</v>
      </c>
      <c r="L57" s="1097">
        <v>802.01</v>
      </c>
      <c r="M57" s="1097">
        <v>5972.71</v>
      </c>
      <c r="N57" s="1097">
        <v>5604.78</v>
      </c>
      <c r="O57" s="1097">
        <v>51497.02</v>
      </c>
      <c r="P57" s="1097">
        <v>740.09</v>
      </c>
      <c r="Q57" s="1097">
        <v>4251.29</v>
      </c>
      <c r="R57" s="1097">
        <v>27078.78</v>
      </c>
      <c r="S57" s="1097">
        <v>1280.1099999999999</v>
      </c>
      <c r="T57" s="1097">
        <v>477.74</v>
      </c>
      <c r="U57" s="1097">
        <v>1119.8</v>
      </c>
      <c r="V57" s="1097">
        <v>6874.45</v>
      </c>
      <c r="W57" s="1097">
        <v>39812.080000000002</v>
      </c>
      <c r="X57" s="1097">
        <v>17111.5</v>
      </c>
      <c r="Y57" s="1097">
        <v>28422.93</v>
      </c>
      <c r="Z57" s="1097">
        <v>181689.37</v>
      </c>
      <c r="AA57" s="1097">
        <v>30338.77</v>
      </c>
      <c r="AB57" s="1097">
        <v>44531.360000000001</v>
      </c>
      <c r="AC57" s="1097">
        <v>105605.8</v>
      </c>
      <c r="AD57" s="1097">
        <v>18123.740000000002</v>
      </c>
      <c r="AE57" s="1097">
        <v>24314.04</v>
      </c>
      <c r="AF57" s="1097">
        <v>2263154.8199999998</v>
      </c>
    </row>
    <row r="58" spans="1:32" s="149" customFormat="1" ht="26.25" customHeight="1">
      <c r="A58" s="279" t="s">
        <v>249</v>
      </c>
      <c r="B58" s="1097">
        <v>-251542.04</v>
      </c>
      <c r="C58" s="1097">
        <v>-295833.90000000002</v>
      </c>
      <c r="D58" s="1097">
        <v>-33825.86</v>
      </c>
      <c r="E58" s="1097">
        <v>-2097.5700000000002</v>
      </c>
      <c r="F58" s="1097">
        <v>-4201.3900000000003</v>
      </c>
      <c r="G58" s="1097">
        <v>-8190.72</v>
      </c>
      <c r="H58" s="1097">
        <v>-1362.85</v>
      </c>
      <c r="I58" s="1097">
        <v>-0.11</v>
      </c>
      <c r="J58" s="1097">
        <v>-12239</v>
      </c>
      <c r="K58" s="1097">
        <v>-184014.49</v>
      </c>
      <c r="L58" s="1097">
        <v>-523.48</v>
      </c>
      <c r="M58" s="1097">
        <v>-4916.7299999999996</v>
      </c>
      <c r="N58" s="1097">
        <v>-359.05</v>
      </c>
      <c r="O58" s="1097">
        <v>-57059.71</v>
      </c>
      <c r="P58" s="1097">
        <v>-3443.25</v>
      </c>
      <c r="Q58" s="1097">
        <v>-1773.32</v>
      </c>
      <c r="R58" s="1097">
        <v>-2175.42</v>
      </c>
      <c r="S58" s="1097">
        <v>0</v>
      </c>
      <c r="T58" s="1097">
        <v>-3041.91</v>
      </c>
      <c r="U58" s="1097">
        <v>-6871.9</v>
      </c>
      <c r="V58" s="1097">
        <v>-37208.33</v>
      </c>
      <c r="W58" s="1097">
        <v>-14776.3</v>
      </c>
      <c r="X58" s="1097">
        <v>-8345.4599999999991</v>
      </c>
      <c r="Y58" s="1097">
        <v>-11589.49</v>
      </c>
      <c r="Z58" s="1097">
        <v>-17634.73</v>
      </c>
      <c r="AA58" s="1097">
        <v>-3973.56</v>
      </c>
      <c r="AB58" s="1097">
        <v>-5185.66</v>
      </c>
      <c r="AC58" s="1097">
        <v>-37485.56</v>
      </c>
      <c r="AD58" s="1097">
        <v>-4808.34</v>
      </c>
      <c r="AE58" s="1097">
        <v>-39015.93</v>
      </c>
      <c r="AF58" s="1097">
        <v>-1053496.06</v>
      </c>
    </row>
    <row r="59" spans="1:32" s="149" customFormat="1" ht="20.25" customHeight="1">
      <c r="A59" s="279" t="s">
        <v>254</v>
      </c>
      <c r="B59" s="1097">
        <v>11165700.73</v>
      </c>
      <c r="C59" s="1097">
        <v>6515621.0199999996</v>
      </c>
      <c r="D59" s="1097">
        <v>3010310.52</v>
      </c>
      <c r="E59" s="1097">
        <v>722725.53</v>
      </c>
      <c r="F59" s="1097">
        <v>1203453.75</v>
      </c>
      <c r="G59" s="1097">
        <v>2128756.1800000002</v>
      </c>
      <c r="H59" s="1097">
        <v>1658423.22</v>
      </c>
      <c r="I59" s="1097">
        <v>1352805.6</v>
      </c>
      <c r="J59" s="1097">
        <v>1430428.52</v>
      </c>
      <c r="K59" s="1097">
        <v>815836.49</v>
      </c>
      <c r="L59" s="1097">
        <v>1142525.98</v>
      </c>
      <c r="M59" s="1097">
        <v>602360.65</v>
      </c>
      <c r="N59" s="1097">
        <v>1597735.79</v>
      </c>
      <c r="O59" s="1097">
        <v>729988.82</v>
      </c>
      <c r="P59" s="1097">
        <v>737928.73</v>
      </c>
      <c r="Q59" s="1097">
        <v>699480.93</v>
      </c>
      <c r="R59" s="1097">
        <v>717301.36</v>
      </c>
      <c r="S59" s="1097">
        <v>1380112.17</v>
      </c>
      <c r="T59" s="1097">
        <v>589057.74</v>
      </c>
      <c r="U59" s="1097">
        <v>1152414.6499999999</v>
      </c>
      <c r="V59" s="1097">
        <v>1745393.65</v>
      </c>
      <c r="W59" s="1097">
        <v>1185700.06</v>
      </c>
      <c r="X59" s="1097">
        <v>1220795.79</v>
      </c>
      <c r="Y59" s="1097">
        <v>852124.69</v>
      </c>
      <c r="Z59" s="1097">
        <v>2295192.54</v>
      </c>
      <c r="AA59" s="1097">
        <v>750087.86</v>
      </c>
      <c r="AB59" s="1097">
        <v>1549639.34</v>
      </c>
      <c r="AC59" s="1097">
        <v>2053673.7199999997</v>
      </c>
      <c r="AD59" s="1097">
        <v>1023981.84</v>
      </c>
      <c r="AE59" s="1097">
        <v>1614325.54</v>
      </c>
      <c r="AF59" s="1097">
        <v>53643883.409999996</v>
      </c>
    </row>
    <row r="60" spans="1:32" s="149" customFormat="1" ht="20.25" customHeight="1">
      <c r="A60" s="279" t="s">
        <v>255</v>
      </c>
      <c r="B60" s="1097">
        <v>2040967.51</v>
      </c>
      <c r="C60" s="1097">
        <v>2076858.22</v>
      </c>
      <c r="D60" s="1097">
        <v>181178.29</v>
      </c>
      <c r="E60" s="1097">
        <v>192023.51</v>
      </c>
      <c r="F60" s="1097">
        <v>42969.24</v>
      </c>
      <c r="G60" s="1097">
        <v>128717.17000000001</v>
      </c>
      <c r="H60" s="1097">
        <v>241049.02</v>
      </c>
      <c r="I60" s="1097">
        <v>2972.83</v>
      </c>
      <c r="J60" s="1097">
        <v>188723.14</v>
      </c>
      <c r="K60" s="1097">
        <v>163250.85999999999</v>
      </c>
      <c r="L60" s="1097">
        <v>27566.79</v>
      </c>
      <c r="M60" s="1097">
        <v>220879.55</v>
      </c>
      <c r="N60" s="1097">
        <v>190165.77</v>
      </c>
      <c r="O60" s="1097">
        <v>130883.55000000002</v>
      </c>
      <c r="P60" s="1097">
        <v>37607.43</v>
      </c>
      <c r="Q60" s="1097">
        <v>38327.69</v>
      </c>
      <c r="R60" s="1097">
        <v>94768.75</v>
      </c>
      <c r="S60" s="1097">
        <v>114835.96</v>
      </c>
      <c r="T60" s="1097">
        <v>14069.47</v>
      </c>
      <c r="U60" s="1097">
        <v>31414.48</v>
      </c>
      <c r="V60" s="1097">
        <v>668939.01</v>
      </c>
      <c r="W60" s="1097">
        <v>28865.42</v>
      </c>
      <c r="X60" s="1097">
        <v>86265.96</v>
      </c>
      <c r="Y60" s="1097">
        <v>83125.42</v>
      </c>
      <c r="Z60" s="1097">
        <v>979606.31</v>
      </c>
      <c r="AA60" s="1097">
        <v>99508.14</v>
      </c>
      <c r="AB60" s="1097">
        <v>211206.45</v>
      </c>
      <c r="AC60" s="1097">
        <v>87545.69</v>
      </c>
      <c r="AD60" s="1097">
        <v>9756.16</v>
      </c>
      <c r="AE60" s="1097">
        <v>15144.85</v>
      </c>
      <c r="AF60" s="1097">
        <v>8429192.6400000006</v>
      </c>
    </row>
    <row r="61" spans="1:32" s="149" customFormat="1" ht="29.25" customHeight="1">
      <c r="A61" s="279" t="s">
        <v>262</v>
      </c>
      <c r="B61" s="1097">
        <v>-4405113.9000000004</v>
      </c>
      <c r="C61" s="1097">
        <v>-3502905.71</v>
      </c>
      <c r="D61" s="1097">
        <v>-917229.83</v>
      </c>
      <c r="E61" s="1097">
        <v>-808808.78</v>
      </c>
      <c r="F61" s="1097">
        <v>0</v>
      </c>
      <c r="G61" s="1097">
        <v>-278266.92</v>
      </c>
      <c r="H61" s="1097">
        <v>-170027.61</v>
      </c>
      <c r="I61" s="1097">
        <v>-133889.16</v>
      </c>
      <c r="J61" s="1097">
        <v>-267237.75</v>
      </c>
      <c r="K61" s="1097">
        <v>-83137.53</v>
      </c>
      <c r="L61" s="1097">
        <v>-48270.7</v>
      </c>
      <c r="M61" s="1097">
        <v>-322466.65999999997</v>
      </c>
      <c r="N61" s="1097">
        <v>-317248.59999999998</v>
      </c>
      <c r="O61" s="1097">
        <v>-372153.05</v>
      </c>
      <c r="P61" s="1097">
        <v>-157674.17000000001</v>
      </c>
      <c r="Q61" s="1097">
        <v>0</v>
      </c>
      <c r="R61" s="1097">
        <v>-92376.71</v>
      </c>
      <c r="S61" s="1097">
        <v>-134253.98000000001</v>
      </c>
      <c r="T61" s="1097">
        <v>-3578</v>
      </c>
      <c r="U61" s="1097">
        <v>-65711.27</v>
      </c>
      <c r="V61" s="1097">
        <v>-703738.18</v>
      </c>
      <c r="W61" s="1097">
        <v>-240286.14</v>
      </c>
      <c r="X61" s="1097">
        <v>-306488.96000000002</v>
      </c>
      <c r="Y61" s="1097">
        <v>-108114.77</v>
      </c>
      <c r="Z61" s="1097">
        <v>-1148425.47</v>
      </c>
      <c r="AA61" s="1097">
        <v>-182709.12</v>
      </c>
      <c r="AB61" s="1097">
        <v>-273461.65000000002</v>
      </c>
      <c r="AC61" s="1097">
        <v>-238861.82</v>
      </c>
      <c r="AD61" s="1097">
        <v>-169285.75</v>
      </c>
      <c r="AE61" s="1097">
        <v>-130070.55</v>
      </c>
      <c r="AF61" s="1097">
        <v>-15581792.74</v>
      </c>
    </row>
    <row r="62" spans="1:32" s="149" customFormat="1" ht="20.25" customHeight="1">
      <c r="A62" s="279" t="s">
        <v>269</v>
      </c>
      <c r="B62" s="1097">
        <v>8801554.3399999999</v>
      </c>
      <c r="C62" s="1097">
        <v>5089573.53</v>
      </c>
      <c r="D62" s="1097">
        <v>2274258.98</v>
      </c>
      <c r="E62" s="1097">
        <v>105940.26</v>
      </c>
      <c r="F62" s="1097">
        <v>1246422.99</v>
      </c>
      <c r="G62" s="1097">
        <v>1979206.43</v>
      </c>
      <c r="H62" s="1097">
        <v>1729444.63</v>
      </c>
      <c r="I62" s="1097">
        <v>1221889.27</v>
      </c>
      <c r="J62" s="1097">
        <v>1351913.91</v>
      </c>
      <c r="K62" s="1097">
        <v>895949.82</v>
      </c>
      <c r="L62" s="1097">
        <v>1121822.07</v>
      </c>
      <c r="M62" s="1097">
        <v>500773.54</v>
      </c>
      <c r="N62" s="1097">
        <v>1470652.96</v>
      </c>
      <c r="O62" s="1097">
        <v>488719.32</v>
      </c>
      <c r="P62" s="1097">
        <v>617861.99</v>
      </c>
      <c r="Q62" s="1097">
        <v>737808.62</v>
      </c>
      <c r="R62" s="1097">
        <v>719693.4</v>
      </c>
      <c r="S62" s="1097">
        <v>1360694.15</v>
      </c>
      <c r="T62" s="1097">
        <v>599549.21</v>
      </c>
      <c r="U62" s="1097">
        <v>1118117.8600000001</v>
      </c>
      <c r="V62" s="1097">
        <v>1710594.48</v>
      </c>
      <c r="W62" s="1097">
        <v>974279.34</v>
      </c>
      <c r="X62" s="1097">
        <v>1000572.79</v>
      </c>
      <c r="Y62" s="1097">
        <v>827135.34</v>
      </c>
      <c r="Z62" s="1097">
        <v>2126373.38</v>
      </c>
      <c r="AA62" s="1097">
        <v>666886.88</v>
      </c>
      <c r="AB62" s="1097">
        <v>1487384.14</v>
      </c>
      <c r="AC62" s="1097">
        <v>1902357.59</v>
      </c>
      <c r="AD62" s="1097">
        <v>864452.25</v>
      </c>
      <c r="AE62" s="1097">
        <v>1499399.84</v>
      </c>
      <c r="AF62" s="1097">
        <v>46491283.310000002</v>
      </c>
    </row>
    <row r="63" spans="1:32" s="149" customFormat="1" ht="20.25" customHeight="1">
      <c r="A63" s="279" t="s">
        <v>270</v>
      </c>
      <c r="B63" s="1097">
        <v>-8724919.6199999992</v>
      </c>
      <c r="C63" s="1097">
        <v>-4930683.26</v>
      </c>
      <c r="D63" s="1097">
        <v>-2710134.93</v>
      </c>
      <c r="E63" s="1097">
        <v>-726408.03</v>
      </c>
      <c r="F63" s="1097">
        <v>-724042.28</v>
      </c>
      <c r="G63" s="1097">
        <v>-1607039.55</v>
      </c>
      <c r="H63" s="1097">
        <v>-1133607.93</v>
      </c>
      <c r="I63" s="1097">
        <v>-978530.56</v>
      </c>
      <c r="J63" s="1097">
        <v>-1263982.76</v>
      </c>
      <c r="K63" s="1097">
        <v>-672780.21</v>
      </c>
      <c r="L63" s="1097">
        <v>-781661.52</v>
      </c>
      <c r="M63" s="1097">
        <v>-659239.12</v>
      </c>
      <c r="N63" s="1097">
        <v>-983140</v>
      </c>
      <c r="O63" s="1097">
        <v>-778324.51</v>
      </c>
      <c r="P63" s="1097">
        <v>-644573.18000000005</v>
      </c>
      <c r="Q63" s="1097">
        <v>-698751.84</v>
      </c>
      <c r="R63" s="1097">
        <v>-545615.06999999995</v>
      </c>
      <c r="S63" s="1097">
        <v>-791395.36</v>
      </c>
      <c r="T63" s="1097">
        <v>-462634.79</v>
      </c>
      <c r="U63" s="1097">
        <v>-784468.35</v>
      </c>
      <c r="V63" s="1097">
        <v>-791933.15</v>
      </c>
      <c r="W63" s="1097">
        <v>-845719.12</v>
      </c>
      <c r="X63" s="1097">
        <v>-983795.43</v>
      </c>
      <c r="Y63" s="1097">
        <v>-651908.6</v>
      </c>
      <c r="Z63" s="1097">
        <v>-2019792.61</v>
      </c>
      <c r="AA63" s="1097">
        <v>-405241.13</v>
      </c>
      <c r="AB63" s="1097">
        <v>-985386.04</v>
      </c>
      <c r="AC63" s="1097">
        <v>-1806603.91</v>
      </c>
      <c r="AD63" s="1097">
        <v>-891805.82</v>
      </c>
      <c r="AE63" s="1097">
        <v>-1182149.92</v>
      </c>
      <c r="AF63" s="1097">
        <v>-41166268.600000001</v>
      </c>
    </row>
    <row r="64" spans="1:32" s="149" customFormat="1" ht="20.25" customHeight="1">
      <c r="A64" s="279" t="s">
        <v>280</v>
      </c>
      <c r="B64" s="1097">
        <v>76634.720000000001</v>
      </c>
      <c r="C64" s="1097">
        <v>158890.26999999999</v>
      </c>
      <c r="D64" s="1097">
        <v>-435875.95</v>
      </c>
      <c r="E64" s="1097">
        <v>-620467.77</v>
      </c>
      <c r="F64" s="1097">
        <v>522380.71</v>
      </c>
      <c r="G64" s="1097">
        <v>372166.88</v>
      </c>
      <c r="H64" s="1097">
        <v>595836.69999999995</v>
      </c>
      <c r="I64" s="1097">
        <v>243358.71</v>
      </c>
      <c r="J64" s="1097">
        <v>87931.15</v>
      </c>
      <c r="K64" s="1097">
        <v>223169.61</v>
      </c>
      <c r="L64" s="1097">
        <v>340160.55</v>
      </c>
      <c r="M64" s="1097">
        <v>-158465.57999999999</v>
      </c>
      <c r="N64" s="1097">
        <v>487512.96</v>
      </c>
      <c r="O64" s="1097">
        <v>-289605.19</v>
      </c>
      <c r="P64" s="1097">
        <v>-26711.19</v>
      </c>
      <c r="Q64" s="1097">
        <v>39056.78</v>
      </c>
      <c r="R64" s="1097">
        <v>174078.33</v>
      </c>
      <c r="S64" s="1097">
        <v>569298.79</v>
      </c>
      <c r="T64" s="1097">
        <v>136914.42000000001</v>
      </c>
      <c r="U64" s="1097">
        <v>333649.51</v>
      </c>
      <c r="V64" s="1097">
        <v>918661.33</v>
      </c>
      <c r="W64" s="1097">
        <v>128560.22000000002</v>
      </c>
      <c r="X64" s="1097">
        <v>16777.36</v>
      </c>
      <c r="Y64" s="1097">
        <v>175226.74</v>
      </c>
      <c r="Z64" s="1097">
        <v>106580.77</v>
      </c>
      <c r="AA64" s="1097">
        <v>261645.75000000003</v>
      </c>
      <c r="AB64" s="1097">
        <v>501998.1</v>
      </c>
      <c r="AC64" s="1097">
        <v>95753.68</v>
      </c>
      <c r="AD64" s="1097">
        <v>-27353.57</v>
      </c>
      <c r="AE64" s="1097">
        <v>317249.91999999998</v>
      </c>
      <c r="AF64" s="1097">
        <v>5325014.71</v>
      </c>
    </row>
    <row r="65" spans="1:32" s="149" customFormat="1" ht="20.25" customHeight="1">
      <c r="A65" s="279" t="s">
        <v>281</v>
      </c>
      <c r="B65" s="1097">
        <v>7291.42</v>
      </c>
      <c r="C65" s="1097">
        <v>0</v>
      </c>
      <c r="D65" s="1097">
        <v>1658.83</v>
      </c>
      <c r="E65" s="1097">
        <v>-26.56</v>
      </c>
      <c r="F65" s="1097">
        <v>0</v>
      </c>
      <c r="G65" s="1097">
        <v>0</v>
      </c>
      <c r="H65" s="1097">
        <v>0</v>
      </c>
      <c r="I65" s="1097">
        <v>0</v>
      </c>
      <c r="J65" s="1097">
        <v>0</v>
      </c>
      <c r="K65" s="1097">
        <v>-593.65</v>
      </c>
      <c r="L65" s="1097">
        <v>-0.01</v>
      </c>
      <c r="M65" s="1097">
        <v>120.21</v>
      </c>
      <c r="N65" s="1097">
        <v>0</v>
      </c>
      <c r="O65" s="1097">
        <v>0.04</v>
      </c>
      <c r="P65" s="1097">
        <v>2633.24</v>
      </c>
      <c r="Q65" s="1097">
        <v>44.6</v>
      </c>
      <c r="R65" s="1097">
        <v>0.16</v>
      </c>
      <c r="S65" s="1097">
        <v>-1652.88</v>
      </c>
      <c r="T65" s="1097">
        <v>0</v>
      </c>
      <c r="U65" s="1097">
        <v>0</v>
      </c>
      <c r="V65" s="1097">
        <v>517.82000000000005</v>
      </c>
      <c r="W65" s="1097">
        <v>0</v>
      </c>
      <c r="X65" s="1097">
        <v>3.65</v>
      </c>
      <c r="Y65" s="1097">
        <v>0</v>
      </c>
      <c r="Z65" s="1097">
        <v>0</v>
      </c>
      <c r="AA65" s="1097">
        <v>0</v>
      </c>
      <c r="AB65" s="1097">
        <v>259.11</v>
      </c>
      <c r="AC65" s="1097">
        <v>7.59</v>
      </c>
      <c r="AD65" s="1097">
        <v>0</v>
      </c>
      <c r="AE65" s="1097">
        <v>0</v>
      </c>
      <c r="AF65" s="1097">
        <v>10263.57</v>
      </c>
    </row>
    <row r="66" spans="1:32" s="149" customFormat="1" ht="20.25" customHeight="1">
      <c r="A66" s="249" t="s">
        <v>282</v>
      </c>
      <c r="B66" s="1097">
        <v>7085.73</v>
      </c>
      <c r="C66" s="1097">
        <v>0</v>
      </c>
      <c r="D66" s="1097">
        <v>1658.83</v>
      </c>
      <c r="E66" s="1097">
        <v>-26.56</v>
      </c>
      <c r="F66" s="1097">
        <v>0</v>
      </c>
      <c r="G66" s="1097">
        <v>0</v>
      </c>
      <c r="H66" s="1097">
        <v>0</v>
      </c>
      <c r="I66" s="1097">
        <v>0</v>
      </c>
      <c r="J66" s="1097">
        <v>0</v>
      </c>
      <c r="K66" s="1097">
        <v>-593.65</v>
      </c>
      <c r="L66" s="1097">
        <v>-0.01</v>
      </c>
      <c r="M66" s="1097">
        <v>117.23</v>
      </c>
      <c r="N66" s="1097">
        <v>0</v>
      </c>
      <c r="O66" s="1097">
        <v>0.04</v>
      </c>
      <c r="P66" s="1097">
        <v>2633.24</v>
      </c>
      <c r="Q66" s="1097">
        <v>44.6</v>
      </c>
      <c r="R66" s="1097">
        <v>0.16</v>
      </c>
      <c r="S66" s="1097">
        <v>-1652.88</v>
      </c>
      <c r="T66" s="1097">
        <v>0</v>
      </c>
      <c r="U66" s="1097">
        <v>0</v>
      </c>
      <c r="V66" s="1097">
        <v>517.82000000000005</v>
      </c>
      <c r="W66" s="1097">
        <v>0</v>
      </c>
      <c r="X66" s="1097">
        <v>3.65</v>
      </c>
      <c r="Y66" s="1097">
        <v>0</v>
      </c>
      <c r="Z66" s="1097">
        <v>0</v>
      </c>
      <c r="AA66" s="1097">
        <v>0</v>
      </c>
      <c r="AB66" s="1097">
        <v>259.11</v>
      </c>
      <c r="AC66" s="1097">
        <v>7.59</v>
      </c>
      <c r="AD66" s="1097">
        <v>0</v>
      </c>
      <c r="AE66" s="1097">
        <v>0</v>
      </c>
      <c r="AF66" s="1097">
        <v>10054.9</v>
      </c>
    </row>
    <row r="67" spans="1:32" s="149" customFormat="1" ht="23.25" customHeight="1">
      <c r="A67" s="249" t="s">
        <v>283</v>
      </c>
      <c r="B67" s="1097">
        <v>205.69</v>
      </c>
      <c r="C67" s="1097">
        <v>0</v>
      </c>
      <c r="D67" s="1097">
        <v>0</v>
      </c>
      <c r="E67" s="1097">
        <v>0</v>
      </c>
      <c r="F67" s="1097">
        <v>0</v>
      </c>
      <c r="G67" s="1097">
        <v>0</v>
      </c>
      <c r="H67" s="1097">
        <v>0</v>
      </c>
      <c r="I67" s="1097">
        <v>0</v>
      </c>
      <c r="J67" s="1097">
        <v>0</v>
      </c>
      <c r="K67" s="1097">
        <v>0</v>
      </c>
      <c r="L67" s="1097">
        <v>0</v>
      </c>
      <c r="M67" s="1097">
        <v>2.98</v>
      </c>
      <c r="N67" s="1097">
        <v>0</v>
      </c>
      <c r="O67" s="1097">
        <v>0</v>
      </c>
      <c r="P67" s="1097">
        <v>0</v>
      </c>
      <c r="Q67" s="1097">
        <v>0</v>
      </c>
      <c r="R67" s="1097">
        <v>0</v>
      </c>
      <c r="S67" s="1097">
        <v>0</v>
      </c>
      <c r="T67" s="1097">
        <v>0</v>
      </c>
      <c r="U67" s="1097">
        <v>0</v>
      </c>
      <c r="V67" s="1097">
        <v>0</v>
      </c>
      <c r="W67" s="1097">
        <v>0</v>
      </c>
      <c r="X67" s="1097">
        <v>0</v>
      </c>
      <c r="Y67" s="1097">
        <v>0</v>
      </c>
      <c r="Z67" s="1097">
        <v>0</v>
      </c>
      <c r="AA67" s="1097">
        <v>0</v>
      </c>
      <c r="AB67" s="1097">
        <v>0</v>
      </c>
      <c r="AC67" s="1097">
        <v>0</v>
      </c>
      <c r="AD67" s="1097">
        <v>0</v>
      </c>
      <c r="AE67" s="1097">
        <v>0</v>
      </c>
      <c r="AF67" s="1097">
        <v>208.67</v>
      </c>
    </row>
    <row r="68" spans="1:32" s="149" customFormat="1" ht="20.25" customHeight="1">
      <c r="A68" s="279" t="s">
        <v>284</v>
      </c>
      <c r="B68" s="1097">
        <v>-5672.35</v>
      </c>
      <c r="C68" s="1097">
        <v>0</v>
      </c>
      <c r="D68" s="1097">
        <v>-176.38</v>
      </c>
      <c r="E68" s="1097">
        <v>0</v>
      </c>
      <c r="F68" s="1097">
        <v>0</v>
      </c>
      <c r="G68" s="1097">
        <v>0</v>
      </c>
      <c r="H68" s="1097">
        <v>0</v>
      </c>
      <c r="I68" s="1097">
        <v>0.2</v>
      </c>
      <c r="J68" s="1097">
        <v>0</v>
      </c>
      <c r="K68" s="1097">
        <v>0.08</v>
      </c>
      <c r="L68" s="1097">
        <v>0.44</v>
      </c>
      <c r="M68" s="1097">
        <v>-20.100000000000001</v>
      </c>
      <c r="N68" s="1097">
        <v>0.7</v>
      </c>
      <c r="O68" s="1097">
        <v>0</v>
      </c>
      <c r="P68" s="1097">
        <v>0</v>
      </c>
      <c r="Q68" s="1097">
        <v>0</v>
      </c>
      <c r="R68" s="1097">
        <v>-45.78</v>
      </c>
      <c r="S68" s="1097">
        <v>0</v>
      </c>
      <c r="T68" s="1097">
        <v>0</v>
      </c>
      <c r="U68" s="1097">
        <v>0</v>
      </c>
      <c r="V68" s="1097">
        <v>-5500</v>
      </c>
      <c r="W68" s="1097">
        <v>0</v>
      </c>
      <c r="X68" s="1097">
        <v>-0.44</v>
      </c>
      <c r="Y68" s="1097">
        <v>0</v>
      </c>
      <c r="Z68" s="1097">
        <v>0</v>
      </c>
      <c r="AA68" s="1097">
        <v>0</v>
      </c>
      <c r="AB68" s="1097">
        <v>0.82</v>
      </c>
      <c r="AC68" s="1097">
        <v>0.21</v>
      </c>
      <c r="AD68" s="1097">
        <v>0</v>
      </c>
      <c r="AE68" s="1097">
        <v>0</v>
      </c>
      <c r="AF68" s="1097">
        <v>-11412.6</v>
      </c>
    </row>
    <row r="69" spans="1:32" s="149" customFormat="1" ht="20.25" customHeight="1">
      <c r="A69" s="249" t="s">
        <v>285</v>
      </c>
      <c r="B69" s="1097">
        <v>-5570.72</v>
      </c>
      <c r="C69" s="1097">
        <v>0</v>
      </c>
      <c r="D69" s="1097">
        <v>-176.38</v>
      </c>
      <c r="E69" s="1097">
        <v>0</v>
      </c>
      <c r="F69" s="1097">
        <v>0</v>
      </c>
      <c r="G69" s="1097">
        <v>0</v>
      </c>
      <c r="H69" s="1097">
        <v>0</v>
      </c>
      <c r="I69" s="1097">
        <v>0.2</v>
      </c>
      <c r="J69" s="1097">
        <v>0</v>
      </c>
      <c r="K69" s="1097">
        <v>0.08</v>
      </c>
      <c r="L69" s="1097">
        <v>0.44</v>
      </c>
      <c r="M69" s="1097">
        <v>0</v>
      </c>
      <c r="N69" s="1097">
        <v>0.7</v>
      </c>
      <c r="O69" s="1097">
        <v>0</v>
      </c>
      <c r="P69" s="1097">
        <v>0</v>
      </c>
      <c r="Q69" s="1097">
        <v>0</v>
      </c>
      <c r="R69" s="1097">
        <v>-45.78</v>
      </c>
      <c r="S69" s="1097">
        <v>0</v>
      </c>
      <c r="T69" s="1097">
        <v>0</v>
      </c>
      <c r="U69" s="1097">
        <v>0</v>
      </c>
      <c r="V69" s="1097">
        <v>-5500</v>
      </c>
      <c r="W69" s="1097">
        <v>0</v>
      </c>
      <c r="X69" s="1097">
        <v>-0.44</v>
      </c>
      <c r="Y69" s="1097">
        <v>0</v>
      </c>
      <c r="Z69" s="1097">
        <v>0</v>
      </c>
      <c r="AA69" s="1097">
        <v>0</v>
      </c>
      <c r="AB69" s="1097">
        <v>0.82</v>
      </c>
      <c r="AC69" s="1097">
        <v>0.21</v>
      </c>
      <c r="AD69" s="1097">
        <v>0</v>
      </c>
      <c r="AE69" s="1097">
        <v>0</v>
      </c>
      <c r="AF69" s="1097">
        <v>-11290.87</v>
      </c>
    </row>
    <row r="70" spans="1:32" s="149" customFormat="1" ht="21" customHeight="1">
      <c r="A70" s="249" t="s">
        <v>286</v>
      </c>
      <c r="B70" s="1097">
        <v>-101.63</v>
      </c>
      <c r="C70" s="1097">
        <v>0</v>
      </c>
      <c r="D70" s="1097">
        <v>0</v>
      </c>
      <c r="E70" s="1097">
        <v>0</v>
      </c>
      <c r="F70" s="1097">
        <v>0</v>
      </c>
      <c r="G70" s="1097">
        <v>0</v>
      </c>
      <c r="H70" s="1097">
        <v>0</v>
      </c>
      <c r="I70" s="1097">
        <v>0</v>
      </c>
      <c r="J70" s="1097">
        <v>0</v>
      </c>
      <c r="K70" s="1097">
        <v>0</v>
      </c>
      <c r="L70" s="1097">
        <v>0</v>
      </c>
      <c r="M70" s="1097">
        <v>-20.100000000000001</v>
      </c>
      <c r="N70" s="1097">
        <v>0</v>
      </c>
      <c r="O70" s="1097">
        <v>0</v>
      </c>
      <c r="P70" s="1097">
        <v>0</v>
      </c>
      <c r="Q70" s="1097">
        <v>0</v>
      </c>
      <c r="R70" s="1097">
        <v>0</v>
      </c>
      <c r="S70" s="1097">
        <v>0</v>
      </c>
      <c r="T70" s="1097">
        <v>0</v>
      </c>
      <c r="U70" s="1097">
        <v>0</v>
      </c>
      <c r="V70" s="1097">
        <v>0</v>
      </c>
      <c r="W70" s="1097">
        <v>0</v>
      </c>
      <c r="X70" s="1097">
        <v>0</v>
      </c>
      <c r="Y70" s="1097">
        <v>0</v>
      </c>
      <c r="Z70" s="1097">
        <v>0</v>
      </c>
      <c r="AA70" s="1097">
        <v>0</v>
      </c>
      <c r="AB70" s="1097">
        <v>0</v>
      </c>
      <c r="AC70" s="1097">
        <v>0</v>
      </c>
      <c r="AD70" s="1097">
        <v>0</v>
      </c>
      <c r="AE70" s="1097">
        <v>0</v>
      </c>
      <c r="AF70" s="1097">
        <v>-121.73</v>
      </c>
    </row>
    <row r="71" spans="1:32" s="149" customFormat="1" ht="20.25" customHeight="1">
      <c r="A71" s="279" t="s">
        <v>287</v>
      </c>
      <c r="B71" s="1097">
        <v>78253.789999999994</v>
      </c>
      <c r="C71" s="1097">
        <v>158890.26999999999</v>
      </c>
      <c r="D71" s="1097">
        <v>-434393.5</v>
      </c>
      <c r="E71" s="1097">
        <v>-620494.32999999996</v>
      </c>
      <c r="F71" s="1097">
        <v>522380.71</v>
      </c>
      <c r="G71" s="1097">
        <v>372166.88</v>
      </c>
      <c r="H71" s="1097">
        <v>595836.69999999995</v>
      </c>
      <c r="I71" s="1097">
        <v>243358.91</v>
      </c>
      <c r="J71" s="1097">
        <v>87931.15</v>
      </c>
      <c r="K71" s="1097">
        <v>222576.04</v>
      </c>
      <c r="L71" s="1097">
        <v>340160.98</v>
      </c>
      <c r="M71" s="1097">
        <v>-158365.47</v>
      </c>
      <c r="N71" s="1097">
        <v>487513.66</v>
      </c>
      <c r="O71" s="1097">
        <v>-289605.15000000002</v>
      </c>
      <c r="P71" s="1097">
        <v>-24077.95</v>
      </c>
      <c r="Q71" s="1097">
        <v>39101.379999999997</v>
      </c>
      <c r="R71" s="1097">
        <v>174032.71</v>
      </c>
      <c r="S71" s="1097">
        <v>567645.91</v>
      </c>
      <c r="T71" s="1097">
        <v>136914.42000000001</v>
      </c>
      <c r="U71" s="1097">
        <v>333649.51</v>
      </c>
      <c r="V71" s="1097">
        <v>913679.15</v>
      </c>
      <c r="W71" s="1097">
        <v>128560.22000000002</v>
      </c>
      <c r="X71" s="1097">
        <v>16780.57</v>
      </c>
      <c r="Y71" s="1097">
        <v>175226.74</v>
      </c>
      <c r="Z71" s="1097">
        <v>106580.77</v>
      </c>
      <c r="AA71" s="1097">
        <v>261645.75000000003</v>
      </c>
      <c r="AB71" s="1097">
        <v>502258.03</v>
      </c>
      <c r="AC71" s="1097">
        <v>95761.48</v>
      </c>
      <c r="AD71" s="1097">
        <v>-27353.57</v>
      </c>
      <c r="AE71" s="1097">
        <v>317249.91999999998</v>
      </c>
      <c r="AF71" s="1097">
        <v>5323865.68</v>
      </c>
    </row>
    <row r="72" spans="1:32" s="149" customFormat="1" ht="20.25" customHeight="1">
      <c r="A72" s="249" t="s">
        <v>892</v>
      </c>
      <c r="B72" s="1097">
        <v>0</v>
      </c>
      <c r="C72" s="1097">
        <v>0</v>
      </c>
      <c r="D72" s="1097">
        <v>0</v>
      </c>
      <c r="E72" s="1097">
        <v>0</v>
      </c>
      <c r="F72" s="1097">
        <v>0</v>
      </c>
      <c r="G72" s="1097">
        <v>0</v>
      </c>
      <c r="H72" s="1097">
        <v>132.66999999999999</v>
      </c>
      <c r="I72" s="1097">
        <v>0</v>
      </c>
      <c r="J72" s="1097">
        <v>0</v>
      </c>
      <c r="K72" s="1097">
        <v>0</v>
      </c>
      <c r="L72" s="1097">
        <v>0</v>
      </c>
      <c r="M72" s="1097">
        <v>44.19</v>
      </c>
      <c r="N72" s="1097">
        <v>0</v>
      </c>
      <c r="O72" s="1097">
        <v>347.42</v>
      </c>
      <c r="P72" s="1097">
        <v>0</v>
      </c>
      <c r="Q72" s="1097">
        <v>0</v>
      </c>
      <c r="R72" s="1097">
        <v>0</v>
      </c>
      <c r="S72" s="1097">
        <v>0</v>
      </c>
      <c r="T72" s="1097">
        <v>0</v>
      </c>
      <c r="U72" s="1097">
        <v>0</v>
      </c>
      <c r="V72" s="1097">
        <v>0</v>
      </c>
      <c r="W72" s="1097">
        <v>0</v>
      </c>
      <c r="X72" s="1097">
        <v>0</v>
      </c>
      <c r="Y72" s="1097">
        <v>1027.1099999999999</v>
      </c>
      <c r="Z72" s="1097">
        <v>519762.06</v>
      </c>
      <c r="AA72" s="1097">
        <v>0</v>
      </c>
      <c r="AB72" s="1097">
        <v>0</v>
      </c>
      <c r="AC72" s="1097">
        <v>0</v>
      </c>
      <c r="AD72" s="1097">
        <v>0</v>
      </c>
      <c r="AE72" s="1097">
        <v>348</v>
      </c>
      <c r="AF72" s="1097">
        <v>521661.45000000007</v>
      </c>
    </row>
    <row r="73" spans="1:32" s="149" customFormat="1" ht="20.25" customHeight="1">
      <c r="A73" s="249" t="s">
        <v>893</v>
      </c>
      <c r="B73" s="1097">
        <v>0</v>
      </c>
      <c r="C73" s="1097">
        <v>0</v>
      </c>
      <c r="D73" s="1097">
        <v>0</v>
      </c>
      <c r="E73" s="1097">
        <v>0</v>
      </c>
      <c r="F73" s="1097">
        <v>0</v>
      </c>
      <c r="G73" s="1097">
        <v>0</v>
      </c>
      <c r="H73" s="1097">
        <v>0</v>
      </c>
      <c r="I73" s="1097">
        <v>0</v>
      </c>
      <c r="J73" s="1097">
        <v>0</v>
      </c>
      <c r="K73" s="1097">
        <v>0</v>
      </c>
      <c r="L73" s="1097">
        <v>0</v>
      </c>
      <c r="M73" s="1097">
        <v>-0.08</v>
      </c>
      <c r="N73" s="1097">
        <v>0</v>
      </c>
      <c r="O73" s="1097">
        <v>0</v>
      </c>
      <c r="P73" s="1097">
        <v>0</v>
      </c>
      <c r="Q73" s="1097">
        <v>0</v>
      </c>
      <c r="R73" s="1097">
        <v>-490</v>
      </c>
      <c r="S73" s="1097">
        <v>0</v>
      </c>
      <c r="T73" s="1097">
        <v>0</v>
      </c>
      <c r="U73" s="1097">
        <v>0</v>
      </c>
      <c r="V73" s="1097">
        <v>0</v>
      </c>
      <c r="W73" s="1097">
        <v>0</v>
      </c>
      <c r="X73" s="1097">
        <v>-18973.18</v>
      </c>
      <c r="Y73" s="1097">
        <v>0</v>
      </c>
      <c r="Z73" s="1097">
        <v>0</v>
      </c>
      <c r="AA73" s="1097">
        <v>0</v>
      </c>
      <c r="AB73" s="1097">
        <v>0</v>
      </c>
      <c r="AC73" s="1097">
        <v>0</v>
      </c>
      <c r="AD73" s="1097">
        <v>0</v>
      </c>
      <c r="AE73" s="1097">
        <v>0</v>
      </c>
      <c r="AF73" s="1097">
        <v>-19463.259999999998</v>
      </c>
    </row>
    <row r="74" spans="1:32" s="149" customFormat="1" ht="20.25" customHeight="1">
      <c r="A74" s="279" t="s">
        <v>289</v>
      </c>
      <c r="B74" s="1097">
        <v>78253.789999999994</v>
      </c>
      <c r="C74" s="1097">
        <v>158890.26999999999</v>
      </c>
      <c r="D74" s="1097">
        <v>-434393.5</v>
      </c>
      <c r="E74" s="1097">
        <v>-620494.32999999996</v>
      </c>
      <c r="F74" s="1097">
        <v>522380.71</v>
      </c>
      <c r="G74" s="1097">
        <v>372166.88</v>
      </c>
      <c r="H74" s="1097">
        <v>595969.37</v>
      </c>
      <c r="I74" s="1097">
        <v>243358.91</v>
      </c>
      <c r="J74" s="1097">
        <v>87931.15</v>
      </c>
      <c r="K74" s="1097">
        <v>222576.04</v>
      </c>
      <c r="L74" s="1097">
        <v>340160.98</v>
      </c>
      <c r="M74" s="1097">
        <v>-158321.35999999999</v>
      </c>
      <c r="N74" s="1097">
        <v>487513.66</v>
      </c>
      <c r="O74" s="1097">
        <v>-289257.73</v>
      </c>
      <c r="P74" s="1097">
        <v>-24077.95</v>
      </c>
      <c r="Q74" s="1097">
        <v>39101.379999999997</v>
      </c>
      <c r="R74" s="1097">
        <v>173542.71</v>
      </c>
      <c r="S74" s="1097">
        <v>567645.91</v>
      </c>
      <c r="T74" s="1097">
        <v>136914.42000000001</v>
      </c>
      <c r="U74" s="1097">
        <v>333649.51</v>
      </c>
      <c r="V74" s="1097">
        <v>913679.15</v>
      </c>
      <c r="W74" s="1097">
        <v>128560.22000000002</v>
      </c>
      <c r="X74" s="1097">
        <v>-2192.61</v>
      </c>
      <c r="Y74" s="1097">
        <v>176253.85</v>
      </c>
      <c r="Z74" s="1097">
        <v>626342.82999999996</v>
      </c>
      <c r="AA74" s="1097">
        <v>261645.75000000003</v>
      </c>
      <c r="AB74" s="1097">
        <v>502258.03</v>
      </c>
      <c r="AC74" s="1097">
        <v>95761.48</v>
      </c>
      <c r="AD74" s="1097">
        <v>-27353.57</v>
      </c>
      <c r="AE74" s="1097">
        <v>317597.92</v>
      </c>
      <c r="AF74" s="1097">
        <v>5826063.8700000001</v>
      </c>
    </row>
    <row r="75" spans="1:32" s="149" customFormat="1" ht="21" customHeight="1">
      <c r="A75" s="249" t="s">
        <v>894</v>
      </c>
      <c r="B75" s="1097">
        <v>0</v>
      </c>
      <c r="C75" s="1097">
        <v>59682</v>
      </c>
      <c r="D75" s="1097">
        <v>28106.71</v>
      </c>
      <c r="E75" s="1097">
        <v>12323.54</v>
      </c>
      <c r="F75" s="1097">
        <v>8299.34</v>
      </c>
      <c r="G75" s="1097">
        <v>10040.06</v>
      </c>
      <c r="H75" s="1097">
        <v>9706.61</v>
      </c>
      <c r="I75" s="1097">
        <v>12365.25</v>
      </c>
      <c r="J75" s="1097">
        <v>22126.43</v>
      </c>
      <c r="K75" s="1097">
        <v>470.54</v>
      </c>
      <c r="L75" s="1097">
        <v>7126.08</v>
      </c>
      <c r="M75" s="1097">
        <v>3561.94</v>
      </c>
      <c r="N75" s="1097">
        <v>81.489999999999995</v>
      </c>
      <c r="O75" s="1097">
        <v>3564.53</v>
      </c>
      <c r="P75" s="1097">
        <v>495.18</v>
      </c>
      <c r="Q75" s="1097">
        <v>9662.93</v>
      </c>
      <c r="R75" s="1097">
        <v>7489.95</v>
      </c>
      <c r="S75" s="1097">
        <v>0</v>
      </c>
      <c r="T75" s="1097">
        <v>1969.65</v>
      </c>
      <c r="U75" s="1097">
        <v>12121.1</v>
      </c>
      <c r="V75" s="1097">
        <v>-6965.93</v>
      </c>
      <c r="W75" s="1097">
        <v>0</v>
      </c>
      <c r="X75" s="1097">
        <v>4236.0600000000004</v>
      </c>
      <c r="Y75" s="1097">
        <v>5752.26</v>
      </c>
      <c r="Z75" s="1097">
        <v>0</v>
      </c>
      <c r="AA75" s="1097">
        <v>20</v>
      </c>
      <c r="AB75" s="1097">
        <v>4393.7</v>
      </c>
      <c r="AC75" s="1097">
        <v>0</v>
      </c>
      <c r="AD75" s="1097">
        <v>2703.87</v>
      </c>
      <c r="AE75" s="1097">
        <v>647.84</v>
      </c>
      <c r="AF75" s="1097">
        <v>219981.13</v>
      </c>
    </row>
    <row r="76" spans="1:32" s="149" customFormat="1" ht="27" customHeight="1">
      <c r="A76" s="249" t="s">
        <v>895</v>
      </c>
      <c r="B76" s="1097">
        <v>0</v>
      </c>
      <c r="C76" s="1097">
        <v>-12348</v>
      </c>
      <c r="D76" s="1097">
        <v>-19156.27</v>
      </c>
      <c r="E76" s="1097">
        <v>-5270.57</v>
      </c>
      <c r="F76" s="1097">
        <v>-130669.10999999999</v>
      </c>
      <c r="G76" s="1097">
        <v>-29517.34</v>
      </c>
      <c r="H76" s="1097">
        <v>-2392.0700000000002</v>
      </c>
      <c r="I76" s="1097">
        <v>-27506.55</v>
      </c>
      <c r="J76" s="1097">
        <v>0</v>
      </c>
      <c r="K76" s="1097">
        <v>-12919.87</v>
      </c>
      <c r="L76" s="1097">
        <v>-3765.68</v>
      </c>
      <c r="M76" s="1097">
        <v>-22044.720000000001</v>
      </c>
      <c r="N76" s="1097">
        <v>-10604.5</v>
      </c>
      <c r="O76" s="1097">
        <v>-71934.100000000006</v>
      </c>
      <c r="P76" s="1097">
        <v>-14387.36</v>
      </c>
      <c r="Q76" s="1097">
        <v>-1932.08</v>
      </c>
      <c r="R76" s="1097">
        <v>-609.13</v>
      </c>
      <c r="S76" s="1097">
        <v>0</v>
      </c>
      <c r="T76" s="1097">
        <v>-15958.02</v>
      </c>
      <c r="U76" s="1097">
        <v>-72176.09</v>
      </c>
      <c r="V76" s="1097">
        <v>-151684.26</v>
      </c>
      <c r="W76" s="1097">
        <v>-700</v>
      </c>
      <c r="X76" s="1097">
        <v>-12023.76</v>
      </c>
      <c r="Y76" s="1097">
        <v>-2080.08</v>
      </c>
      <c r="Z76" s="1097">
        <v>0</v>
      </c>
      <c r="AA76" s="1097">
        <v>-799.75</v>
      </c>
      <c r="AB76" s="1097">
        <v>-5818.89</v>
      </c>
      <c r="AC76" s="1097">
        <v>0</v>
      </c>
      <c r="AD76" s="1097">
        <v>-10101.56</v>
      </c>
      <c r="AE76" s="1097">
        <v>-6063.11</v>
      </c>
      <c r="AF76" s="1097">
        <v>-642462.87</v>
      </c>
    </row>
    <row r="77" spans="1:32" s="149" customFormat="1" ht="19.5" customHeight="1">
      <c r="A77" s="279" t="s">
        <v>291</v>
      </c>
      <c r="B77" s="1097">
        <v>78253.789999999994</v>
      </c>
      <c r="C77" s="1097">
        <v>206224.27</v>
      </c>
      <c r="D77" s="1097">
        <v>-425443.06</v>
      </c>
      <c r="E77" s="1097">
        <v>-613441.36</v>
      </c>
      <c r="F77" s="1097">
        <v>400010.94</v>
      </c>
      <c r="G77" s="1097">
        <v>352689.6</v>
      </c>
      <c r="H77" s="1097">
        <v>603283.91</v>
      </c>
      <c r="I77" s="1097">
        <v>228217.61</v>
      </c>
      <c r="J77" s="1097">
        <v>110057.58</v>
      </c>
      <c r="K77" s="1097">
        <v>210126.71</v>
      </c>
      <c r="L77" s="1097">
        <v>343521.38</v>
      </c>
      <c r="M77" s="1097">
        <v>-176804.14</v>
      </c>
      <c r="N77" s="1097">
        <v>476990.65</v>
      </c>
      <c r="O77" s="1097">
        <v>-357627.3</v>
      </c>
      <c r="P77" s="1097">
        <v>-37970.129999999997</v>
      </c>
      <c r="Q77" s="1097">
        <v>46832.23</v>
      </c>
      <c r="R77" s="1097">
        <v>180423.53</v>
      </c>
      <c r="S77" s="1097">
        <v>567645.91</v>
      </c>
      <c r="T77" s="1097">
        <v>122926.05</v>
      </c>
      <c r="U77" s="1097">
        <v>273594.52</v>
      </c>
      <c r="V77" s="1097">
        <v>755028.96</v>
      </c>
      <c r="W77" s="1097">
        <v>127860.22</v>
      </c>
      <c r="X77" s="1097">
        <v>-9980.31</v>
      </c>
      <c r="Y77" s="1097">
        <v>179926.03</v>
      </c>
      <c r="Z77" s="1097">
        <v>626342.82999999996</v>
      </c>
      <c r="AA77" s="1097">
        <v>260866</v>
      </c>
      <c r="AB77" s="1097">
        <v>500832.84</v>
      </c>
      <c r="AC77" s="1097">
        <v>95761.48</v>
      </c>
      <c r="AD77" s="1097">
        <v>-34751.26</v>
      </c>
      <c r="AE77" s="1097">
        <v>312182.65000000002</v>
      </c>
      <c r="AF77" s="1097">
        <v>5403582.1299999999</v>
      </c>
    </row>
    <row r="78" spans="1:32" s="149" customFormat="1" ht="21.75" customHeight="1">
      <c r="A78" s="249" t="s">
        <v>292</v>
      </c>
      <c r="B78" s="1097">
        <v>0</v>
      </c>
      <c r="C78" s="1097">
        <v>0</v>
      </c>
      <c r="D78" s="1097">
        <v>0</v>
      </c>
      <c r="E78" s="1097">
        <v>0</v>
      </c>
      <c r="F78" s="1097">
        <v>0</v>
      </c>
      <c r="G78" s="1097">
        <v>0</v>
      </c>
      <c r="H78" s="1097">
        <v>0</v>
      </c>
      <c r="I78" s="1097">
        <v>0</v>
      </c>
      <c r="J78" s="1097">
        <v>0</v>
      </c>
      <c r="K78" s="1097">
        <v>0</v>
      </c>
      <c r="L78" s="1097">
        <v>0</v>
      </c>
      <c r="M78" s="1097">
        <v>0</v>
      </c>
      <c r="N78" s="1097">
        <v>0</v>
      </c>
      <c r="O78" s="1097">
        <v>0</v>
      </c>
      <c r="P78" s="1097">
        <v>0</v>
      </c>
      <c r="Q78" s="1097">
        <v>0</v>
      </c>
      <c r="R78" s="1097">
        <v>0</v>
      </c>
      <c r="S78" s="1097">
        <v>0</v>
      </c>
      <c r="T78" s="1097">
        <v>0</v>
      </c>
      <c r="U78" s="1097">
        <v>0</v>
      </c>
      <c r="V78" s="1097">
        <v>0</v>
      </c>
      <c r="W78" s="1097">
        <v>0</v>
      </c>
      <c r="X78" s="1097">
        <v>0</v>
      </c>
      <c r="Y78" s="1097">
        <v>0</v>
      </c>
      <c r="Z78" s="1097">
        <v>0</v>
      </c>
      <c r="AA78" s="1097">
        <v>0</v>
      </c>
      <c r="AB78" s="1097">
        <v>0</v>
      </c>
      <c r="AC78" s="1097">
        <v>0</v>
      </c>
      <c r="AD78" s="1097">
        <v>0</v>
      </c>
      <c r="AE78" s="1097">
        <v>0</v>
      </c>
      <c r="AF78" s="1097">
        <v>0</v>
      </c>
    </row>
    <row r="79" spans="1:32" s="149" customFormat="1" ht="19.5" customHeight="1">
      <c r="A79" s="279" t="s">
        <v>293</v>
      </c>
      <c r="B79" s="1097">
        <v>78253.789999999994</v>
      </c>
      <c r="C79" s="1097">
        <v>206224.27</v>
      </c>
      <c r="D79" s="1097">
        <v>-425443.06</v>
      </c>
      <c r="E79" s="1097">
        <v>-613441.36</v>
      </c>
      <c r="F79" s="1097">
        <v>400010.94</v>
      </c>
      <c r="G79" s="1097">
        <v>352689.6</v>
      </c>
      <c r="H79" s="1097">
        <v>603283.91</v>
      </c>
      <c r="I79" s="1097">
        <v>228217.61</v>
      </c>
      <c r="J79" s="1097">
        <v>110057.58</v>
      </c>
      <c r="K79" s="1097">
        <v>210126.71</v>
      </c>
      <c r="L79" s="1097">
        <v>343521.38</v>
      </c>
      <c r="M79" s="1097">
        <v>-176804.14</v>
      </c>
      <c r="N79" s="1097">
        <v>476990.65</v>
      </c>
      <c r="O79" s="1097">
        <v>-357627.3</v>
      </c>
      <c r="P79" s="1097">
        <v>-37970.129999999997</v>
      </c>
      <c r="Q79" s="1097">
        <v>46832.23</v>
      </c>
      <c r="R79" s="1097">
        <v>180423.53</v>
      </c>
      <c r="S79" s="1097">
        <v>567645.91</v>
      </c>
      <c r="T79" s="1097">
        <v>122926.05</v>
      </c>
      <c r="U79" s="1097">
        <v>273594.52</v>
      </c>
      <c r="V79" s="1097">
        <v>755028.96</v>
      </c>
      <c r="W79" s="1097">
        <v>127860.22</v>
      </c>
      <c r="X79" s="1097">
        <v>-9980.31</v>
      </c>
      <c r="Y79" s="1097">
        <v>179926.03</v>
      </c>
      <c r="Z79" s="1097">
        <v>626342.82999999996</v>
      </c>
      <c r="AA79" s="1097">
        <v>260866</v>
      </c>
      <c r="AB79" s="1097">
        <v>500832.84</v>
      </c>
      <c r="AC79" s="1097">
        <v>95761.48</v>
      </c>
      <c r="AD79" s="1097">
        <v>-34751.26</v>
      </c>
      <c r="AE79" s="1097">
        <v>312182.65000000002</v>
      </c>
      <c r="AF79" s="1097">
        <v>5403582.1299999999</v>
      </c>
    </row>
    <row r="80" spans="1:32" s="149" customFormat="1" ht="21" customHeight="1" thickBot="1">
      <c r="A80" s="279" t="s">
        <v>294</v>
      </c>
      <c r="B80" s="1097">
        <v>0</v>
      </c>
      <c r="C80" s="1097">
        <v>0</v>
      </c>
      <c r="D80" s="1097">
        <v>0</v>
      </c>
      <c r="E80" s="1097">
        <v>0</v>
      </c>
      <c r="F80" s="1097">
        <v>-100003</v>
      </c>
      <c r="G80" s="1097">
        <v>0</v>
      </c>
      <c r="H80" s="1097">
        <v>0</v>
      </c>
      <c r="I80" s="1097">
        <v>0</v>
      </c>
      <c r="J80" s="1097">
        <v>0</v>
      </c>
      <c r="K80" s="1097">
        <v>0</v>
      </c>
      <c r="L80" s="1097">
        <v>0</v>
      </c>
      <c r="M80" s="1097">
        <v>0</v>
      </c>
      <c r="N80" s="1097">
        <v>-119248</v>
      </c>
      <c r="O80" s="1097">
        <v>0</v>
      </c>
      <c r="P80" s="1097">
        <v>0</v>
      </c>
      <c r="Q80" s="1097">
        <v>0</v>
      </c>
      <c r="R80" s="1097">
        <v>0</v>
      </c>
      <c r="S80" s="1097">
        <v>0</v>
      </c>
      <c r="T80" s="1097">
        <v>0</v>
      </c>
      <c r="U80" s="1097">
        <v>-54719</v>
      </c>
      <c r="V80" s="1097">
        <v>0</v>
      </c>
      <c r="W80" s="1097">
        <v>0</v>
      </c>
      <c r="X80" s="1097">
        <v>0</v>
      </c>
      <c r="Y80" s="1097">
        <v>0</v>
      </c>
      <c r="Z80" s="1097">
        <v>0</v>
      </c>
      <c r="AA80" s="1097">
        <v>0</v>
      </c>
      <c r="AB80" s="1097">
        <v>0</v>
      </c>
      <c r="AC80" s="1097">
        <v>0</v>
      </c>
      <c r="AD80" s="1097">
        <v>0</v>
      </c>
      <c r="AE80" s="1097">
        <v>0</v>
      </c>
      <c r="AF80" s="1097">
        <v>-273970</v>
      </c>
    </row>
    <row r="81" spans="1:32" s="149" customFormat="1" ht="19.5" customHeight="1" thickTop="1" thickBot="1">
      <c r="A81" s="482" t="s">
        <v>295</v>
      </c>
      <c r="B81" s="1096">
        <v>78253.789999999994</v>
      </c>
      <c r="C81" s="1096">
        <v>206224.27</v>
      </c>
      <c r="D81" s="1096">
        <v>-425443.06</v>
      </c>
      <c r="E81" s="1096">
        <v>-613441.36</v>
      </c>
      <c r="F81" s="1096">
        <v>300007.94</v>
      </c>
      <c r="G81" s="1096">
        <v>352689.6</v>
      </c>
      <c r="H81" s="1096">
        <v>603283.91</v>
      </c>
      <c r="I81" s="1096">
        <v>228217.61</v>
      </c>
      <c r="J81" s="1096">
        <v>110057.58</v>
      </c>
      <c r="K81" s="1096">
        <v>210126.71</v>
      </c>
      <c r="L81" s="1096">
        <v>343521.38</v>
      </c>
      <c r="M81" s="1096">
        <v>-176804.14</v>
      </c>
      <c r="N81" s="1096">
        <v>357742.65</v>
      </c>
      <c r="O81" s="1096">
        <v>-357627.3</v>
      </c>
      <c r="P81" s="1096">
        <v>-37970.129999999997</v>
      </c>
      <c r="Q81" s="1096">
        <v>46832.23</v>
      </c>
      <c r="R81" s="1096">
        <v>180423.53</v>
      </c>
      <c r="S81" s="1096">
        <v>567645.91</v>
      </c>
      <c r="T81" s="1096">
        <v>122926.05</v>
      </c>
      <c r="U81" s="1096">
        <v>218875.51999999999</v>
      </c>
      <c r="V81" s="1096">
        <v>755028.96</v>
      </c>
      <c r="W81" s="1096">
        <v>127860.22</v>
      </c>
      <c r="X81" s="1096">
        <v>-9980.31</v>
      </c>
      <c r="Y81" s="1096">
        <v>179926.03</v>
      </c>
      <c r="Z81" s="1096">
        <v>626342.82999999996</v>
      </c>
      <c r="AA81" s="1096">
        <v>260866</v>
      </c>
      <c r="AB81" s="1096">
        <v>500832.84</v>
      </c>
      <c r="AC81" s="1096">
        <v>95761.48</v>
      </c>
      <c r="AD81" s="1096">
        <v>-34751.26</v>
      </c>
      <c r="AE81" s="1096">
        <v>312182.65000000002</v>
      </c>
      <c r="AF81" s="1096">
        <v>5129612.13</v>
      </c>
    </row>
    <row r="82" spans="1:32" s="922" customFormat="1" ht="9.75" customHeight="1" thickTop="1" thickBot="1">
      <c r="A82" s="415"/>
      <c r="B82" s="484"/>
      <c r="C82" s="484"/>
      <c r="D82" s="484"/>
      <c r="E82" s="484"/>
      <c r="F82" s="1099"/>
      <c r="G82" s="485"/>
      <c r="H82" s="485"/>
      <c r="I82" s="485"/>
      <c r="J82" s="484"/>
      <c r="K82" s="484"/>
      <c r="L82" s="484"/>
      <c r="M82" s="484"/>
      <c r="N82" s="1099"/>
      <c r="O82" s="485"/>
      <c r="P82" s="485"/>
      <c r="Q82" s="485"/>
      <c r="R82" s="484"/>
      <c r="S82" s="484"/>
      <c r="T82" s="484"/>
      <c r="U82" s="484"/>
      <c r="V82" s="1099"/>
      <c r="W82" s="485"/>
      <c r="X82" s="485"/>
      <c r="Y82" s="485"/>
      <c r="Z82" s="484"/>
      <c r="AA82" s="484"/>
      <c r="AB82" s="484"/>
      <c r="AC82" s="484"/>
      <c r="AD82" s="484"/>
      <c r="AE82" s="1099"/>
      <c r="AF82" s="485"/>
    </row>
    <row r="83" spans="1:32" s="922" customFormat="1" ht="15" customHeight="1" thickTop="1">
      <c r="A83" s="60"/>
      <c r="B83" s="80"/>
      <c r="C83" s="80"/>
      <c r="D83" s="80"/>
      <c r="E83" s="80"/>
      <c r="F83" s="664"/>
      <c r="G83" s="486"/>
      <c r="H83" s="486"/>
      <c r="I83" s="664"/>
      <c r="J83" s="80"/>
      <c r="K83" s="80"/>
      <c r="L83" s="80"/>
      <c r="M83" s="80"/>
      <c r="N83" s="664"/>
      <c r="O83" s="486"/>
      <c r="P83" s="486"/>
      <c r="Q83" s="664"/>
      <c r="R83" s="80"/>
      <c r="S83" s="80"/>
      <c r="T83" s="80"/>
      <c r="U83" s="80"/>
      <c r="V83" s="664"/>
      <c r="W83" s="486"/>
      <c r="X83" s="486"/>
      <c r="Y83" s="664"/>
      <c r="Z83" s="80"/>
      <c r="AA83" s="80"/>
      <c r="AB83" s="80"/>
      <c r="AC83" s="80"/>
      <c r="AD83" s="80"/>
      <c r="AE83" s="664"/>
      <c r="AF83" s="486"/>
    </row>
    <row r="84" spans="1:32" s="922" customFormat="1">
      <c r="A84" s="60"/>
      <c r="B84" s="80"/>
      <c r="C84" s="80"/>
      <c r="D84" s="80"/>
      <c r="E84" s="80"/>
      <c r="F84" s="664"/>
      <c r="G84" s="486"/>
      <c r="H84" s="486"/>
      <c r="I84" s="664"/>
      <c r="J84" s="80"/>
      <c r="K84" s="80"/>
      <c r="L84" s="80"/>
      <c r="M84" s="80"/>
      <c r="N84" s="664"/>
      <c r="O84" s="486"/>
      <c r="P84" s="486"/>
      <c r="Q84" s="664"/>
      <c r="R84" s="80"/>
      <c r="S84" s="80"/>
      <c r="T84" s="80"/>
      <c r="U84" s="80"/>
      <c r="V84" s="664"/>
      <c r="W84" s="486"/>
      <c r="X84" s="486"/>
      <c r="Y84" s="664"/>
      <c r="Z84" s="80"/>
      <c r="AA84" s="80"/>
      <c r="AB84" s="80"/>
      <c r="AC84" s="80"/>
      <c r="AD84" s="80"/>
      <c r="AE84" s="664"/>
      <c r="AF84" s="486"/>
    </row>
    <row r="85" spans="1:32" s="922" customFormat="1">
      <c r="A85" s="60"/>
      <c r="B85" s="80"/>
      <c r="C85" s="80"/>
      <c r="D85" s="80"/>
      <c r="E85" s="80"/>
      <c r="F85" s="664"/>
      <c r="G85" s="486"/>
      <c r="H85" s="486"/>
      <c r="I85" s="664"/>
      <c r="J85" s="80"/>
      <c r="K85" s="80"/>
      <c r="L85" s="80"/>
      <c r="M85" s="80"/>
      <c r="N85" s="664"/>
      <c r="O85" s="486"/>
      <c r="P85" s="486"/>
      <c r="Q85" s="664"/>
      <c r="R85" s="80"/>
      <c r="S85" s="80"/>
      <c r="T85" s="80"/>
      <c r="U85" s="80"/>
      <c r="V85" s="664"/>
      <c r="W85" s="486"/>
      <c r="X85" s="486"/>
      <c r="Y85" s="664"/>
      <c r="Z85" s="80"/>
      <c r="AA85" s="80"/>
      <c r="AB85" s="80"/>
      <c r="AC85" s="80"/>
      <c r="AD85" s="80"/>
      <c r="AE85" s="664"/>
      <c r="AF85" s="486"/>
    </row>
    <row r="86" spans="1:32" s="922" customFormat="1">
      <c r="A86" s="60"/>
      <c r="B86" s="80"/>
      <c r="C86" s="80"/>
      <c r="D86" s="80"/>
      <c r="E86" s="80"/>
      <c r="F86" s="664"/>
      <c r="G86" s="486"/>
      <c r="H86" s="486"/>
      <c r="I86" s="664"/>
      <c r="J86" s="80"/>
      <c r="K86" s="80"/>
      <c r="L86" s="80"/>
      <c r="M86" s="80"/>
      <c r="N86" s="664"/>
      <c r="O86" s="486"/>
      <c r="P86" s="486"/>
      <c r="Q86" s="664"/>
      <c r="R86" s="80"/>
      <c r="S86" s="80"/>
      <c r="T86" s="80"/>
      <c r="U86" s="80"/>
      <c r="V86" s="664"/>
      <c r="W86" s="486"/>
      <c r="X86" s="486"/>
      <c r="Y86" s="664"/>
      <c r="Z86" s="80"/>
      <c r="AA86" s="80"/>
      <c r="AB86" s="80"/>
      <c r="AC86" s="80"/>
      <c r="AD86" s="80"/>
      <c r="AE86" s="664"/>
      <c r="AF86" s="486"/>
    </row>
    <row r="87" spans="1:32" s="922" customFormat="1">
      <c r="A87" s="60"/>
      <c r="B87" s="80"/>
      <c r="C87" s="80"/>
      <c r="D87" s="80"/>
      <c r="E87" s="80"/>
      <c r="F87" s="664"/>
      <c r="G87" s="486"/>
      <c r="H87" s="486"/>
      <c r="I87" s="664"/>
      <c r="J87" s="80"/>
      <c r="K87" s="80"/>
      <c r="L87" s="80"/>
      <c r="M87" s="80"/>
      <c r="N87" s="664"/>
      <c r="O87" s="486"/>
      <c r="P87" s="486"/>
      <c r="Q87" s="664"/>
      <c r="R87" s="80"/>
      <c r="S87" s="80"/>
      <c r="T87" s="80"/>
      <c r="U87" s="80"/>
      <c r="V87" s="664"/>
      <c r="W87" s="486"/>
      <c r="X87" s="486"/>
      <c r="Y87" s="664"/>
      <c r="Z87" s="80"/>
      <c r="AA87" s="80"/>
      <c r="AB87" s="80"/>
      <c r="AC87" s="80"/>
      <c r="AD87" s="80"/>
      <c r="AE87" s="664"/>
      <c r="AF87" s="486"/>
    </row>
    <row r="88" spans="1:32" s="922" customFormat="1">
      <c r="A88" s="60"/>
      <c r="B88" s="80"/>
      <c r="C88" s="80"/>
      <c r="D88" s="80"/>
      <c r="E88" s="80"/>
      <c r="F88" s="664"/>
      <c r="G88" s="486"/>
      <c r="H88" s="486"/>
      <c r="I88" s="664"/>
      <c r="J88" s="80"/>
      <c r="K88" s="80"/>
      <c r="L88" s="80"/>
      <c r="M88" s="80"/>
      <c r="N88" s="664"/>
      <c r="O88" s="486"/>
      <c r="P88" s="486"/>
      <c r="Q88" s="664"/>
      <c r="R88" s="80"/>
      <c r="S88" s="80"/>
      <c r="T88" s="80"/>
      <c r="U88" s="80"/>
      <c r="V88" s="664"/>
      <c r="W88" s="486"/>
      <c r="X88" s="486"/>
      <c r="Y88" s="664"/>
      <c r="Z88" s="80"/>
      <c r="AA88" s="80"/>
      <c r="AB88" s="80"/>
      <c r="AC88" s="80"/>
      <c r="AD88" s="80"/>
      <c r="AE88" s="664"/>
      <c r="AF88" s="486"/>
    </row>
    <row r="89" spans="1:32" s="922" customFormat="1" ht="15.75">
      <c r="A89" s="79"/>
      <c r="B89" s="80"/>
      <c r="C89" s="80"/>
      <c r="D89" s="80"/>
      <c r="E89" s="80"/>
      <c r="F89" s="664"/>
      <c r="G89" s="486"/>
      <c r="H89" s="486"/>
      <c r="I89" s="664"/>
      <c r="J89" s="80"/>
      <c r="K89" s="80"/>
      <c r="L89" s="80"/>
      <c r="M89" s="80"/>
      <c r="N89" s="664"/>
      <c r="O89" s="486"/>
      <c r="P89" s="486"/>
      <c r="Q89" s="664"/>
      <c r="R89" s="80"/>
      <c r="S89" s="80"/>
      <c r="T89" s="80"/>
      <c r="U89" s="80"/>
      <c r="V89" s="664"/>
      <c r="W89" s="486"/>
      <c r="X89" s="486"/>
      <c r="Y89" s="664"/>
      <c r="Z89" s="80"/>
      <c r="AA89" s="80"/>
      <c r="AB89" s="80"/>
      <c r="AC89" s="80"/>
      <c r="AD89" s="80"/>
      <c r="AE89" s="664"/>
      <c r="AF89" s="486"/>
    </row>
    <row r="90" spans="1:32" s="922" customFormat="1" ht="15.75">
      <c r="A90" s="79"/>
      <c r="B90" s="80"/>
      <c r="C90" s="80"/>
      <c r="D90" s="80"/>
      <c r="E90" s="80"/>
      <c r="F90" s="664"/>
      <c r="G90" s="486"/>
      <c r="H90" s="486"/>
      <c r="I90" s="664"/>
      <c r="J90" s="80"/>
      <c r="K90" s="80"/>
      <c r="L90" s="80"/>
      <c r="M90" s="80"/>
      <c r="N90" s="664"/>
      <c r="O90" s="486"/>
      <c r="P90" s="486"/>
      <c r="Q90" s="664"/>
      <c r="R90" s="80"/>
      <c r="S90" s="80"/>
      <c r="T90" s="80"/>
      <c r="U90" s="80"/>
      <c r="V90" s="664"/>
      <c r="W90" s="486"/>
      <c r="X90" s="486"/>
      <c r="Y90" s="664"/>
      <c r="Z90" s="80"/>
      <c r="AA90" s="80"/>
      <c r="AB90" s="80"/>
      <c r="AC90" s="80"/>
      <c r="AD90" s="80"/>
      <c r="AE90" s="664"/>
      <c r="AF90" s="486"/>
    </row>
    <row r="91" spans="1:32" s="922" customFormat="1" ht="15.75">
      <c r="A91" s="79"/>
      <c r="B91" s="80"/>
      <c r="C91" s="80"/>
      <c r="D91" s="80"/>
      <c r="E91" s="80"/>
      <c r="F91" s="664"/>
      <c r="G91" s="486"/>
      <c r="H91" s="486"/>
      <c r="I91" s="664"/>
      <c r="J91" s="80"/>
      <c r="K91" s="80"/>
      <c r="L91" s="80"/>
      <c r="M91" s="80"/>
      <c r="N91" s="664"/>
      <c r="O91" s="486"/>
      <c r="P91" s="486"/>
      <c r="Q91" s="664"/>
      <c r="R91" s="80"/>
      <c r="S91" s="80"/>
      <c r="T91" s="80"/>
      <c r="U91" s="80"/>
      <c r="V91" s="664"/>
      <c r="W91" s="486"/>
      <c r="X91" s="486"/>
      <c r="Y91" s="664"/>
      <c r="Z91" s="80"/>
      <c r="AA91" s="80"/>
      <c r="AB91" s="80"/>
      <c r="AC91" s="80"/>
      <c r="AD91" s="80"/>
      <c r="AE91" s="664"/>
      <c r="AF91" s="486"/>
    </row>
    <row r="92" spans="1:32" s="922" customFormat="1" ht="15.75">
      <c r="A92" s="79"/>
      <c r="B92" s="80"/>
      <c r="C92" s="80"/>
      <c r="D92" s="80"/>
      <c r="E92" s="80"/>
      <c r="F92" s="664"/>
      <c r="G92" s="486"/>
      <c r="H92" s="486"/>
      <c r="I92" s="664"/>
      <c r="J92" s="80"/>
      <c r="K92" s="80"/>
      <c r="L92" s="80"/>
      <c r="M92" s="80"/>
      <c r="N92" s="664"/>
      <c r="O92" s="486"/>
      <c r="P92" s="486"/>
      <c r="Q92" s="664"/>
      <c r="R92" s="80"/>
      <c r="S92" s="80"/>
      <c r="T92" s="80"/>
      <c r="U92" s="80"/>
      <c r="V92" s="664"/>
      <c r="W92" s="486"/>
      <c r="X92" s="486"/>
      <c r="Y92" s="664"/>
      <c r="Z92" s="80"/>
      <c r="AA92" s="80"/>
      <c r="AB92" s="80"/>
      <c r="AC92" s="80"/>
      <c r="AD92" s="80"/>
      <c r="AE92" s="664"/>
      <c r="AF92" s="486"/>
    </row>
    <row r="93" spans="1:32" s="922" customFormat="1" ht="15.75">
      <c r="A93" s="79"/>
      <c r="B93" s="80"/>
      <c r="C93" s="80"/>
      <c r="D93" s="80"/>
      <c r="E93" s="80"/>
      <c r="F93" s="664"/>
      <c r="G93" s="80"/>
      <c r="H93" s="80"/>
      <c r="I93" s="664"/>
      <c r="J93" s="80"/>
      <c r="K93" s="80"/>
      <c r="L93" s="80"/>
      <c r="M93" s="80"/>
      <c r="N93" s="664"/>
      <c r="O93" s="80"/>
      <c r="P93" s="80"/>
      <c r="Q93" s="664"/>
      <c r="R93" s="80"/>
      <c r="S93" s="80"/>
      <c r="T93" s="80"/>
      <c r="U93" s="80"/>
      <c r="V93" s="664"/>
      <c r="W93" s="80"/>
      <c r="X93" s="80"/>
      <c r="Y93" s="664"/>
      <c r="Z93" s="80"/>
      <c r="AA93" s="80"/>
      <c r="AB93" s="80"/>
      <c r="AC93" s="80"/>
      <c r="AD93" s="80"/>
      <c r="AE93" s="664"/>
      <c r="AF93" s="80"/>
    </row>
    <row r="94" spans="1:32" s="922" customFormat="1" ht="15.75">
      <c r="A94" s="79"/>
      <c r="B94" s="80"/>
      <c r="C94" s="80"/>
      <c r="D94" s="80"/>
      <c r="E94" s="80"/>
      <c r="F94" s="664"/>
      <c r="G94" s="80"/>
      <c r="H94" s="80"/>
      <c r="I94" s="664"/>
      <c r="J94" s="80"/>
      <c r="K94" s="80"/>
      <c r="L94" s="80"/>
      <c r="M94" s="80"/>
      <c r="N94" s="664"/>
      <c r="O94" s="80"/>
      <c r="P94" s="80"/>
      <c r="Q94" s="664"/>
      <c r="R94" s="80"/>
      <c r="S94" s="80"/>
      <c r="T94" s="80"/>
      <c r="U94" s="80"/>
      <c r="V94" s="664"/>
      <c r="W94" s="80"/>
      <c r="X94" s="80"/>
      <c r="Y94" s="664"/>
      <c r="Z94" s="80"/>
      <c r="AA94" s="80"/>
      <c r="AB94" s="80"/>
      <c r="AC94" s="80"/>
      <c r="AD94" s="80"/>
      <c r="AE94" s="664"/>
      <c r="AF94" s="80"/>
    </row>
    <row r="95" spans="1:32" s="922" customFormat="1" ht="15.75">
      <c r="A95" s="79"/>
      <c r="B95" s="80"/>
      <c r="C95" s="80"/>
      <c r="D95" s="80"/>
      <c r="E95" s="80"/>
      <c r="F95" s="664"/>
      <c r="G95" s="80"/>
      <c r="H95" s="80"/>
      <c r="I95" s="664"/>
      <c r="J95" s="80"/>
      <c r="K95" s="80"/>
      <c r="L95" s="80"/>
      <c r="M95" s="80"/>
      <c r="N95" s="664"/>
      <c r="O95" s="80"/>
      <c r="P95" s="80"/>
      <c r="Q95" s="664"/>
      <c r="R95" s="80"/>
      <c r="S95" s="80"/>
      <c r="T95" s="80"/>
      <c r="U95" s="80"/>
      <c r="V95" s="664"/>
      <c r="W95" s="80"/>
      <c r="X95" s="80"/>
      <c r="Y95" s="664"/>
      <c r="Z95" s="80"/>
      <c r="AA95" s="80"/>
      <c r="AB95" s="80"/>
      <c r="AC95" s="80"/>
      <c r="AD95" s="80"/>
      <c r="AE95" s="664"/>
      <c r="AF95" s="80"/>
    </row>
    <row r="96" spans="1:32" s="922" customFormat="1" ht="15.75">
      <c r="A96" s="79"/>
      <c r="B96" s="80"/>
      <c r="C96" s="80"/>
      <c r="D96" s="80"/>
      <c r="E96" s="80"/>
      <c r="F96" s="664"/>
      <c r="G96" s="80"/>
      <c r="H96" s="80"/>
      <c r="I96" s="664"/>
      <c r="J96" s="80"/>
      <c r="K96" s="80"/>
      <c r="L96" s="80"/>
      <c r="M96" s="80"/>
      <c r="N96" s="664"/>
      <c r="O96" s="80"/>
      <c r="P96" s="80"/>
      <c r="Q96" s="664"/>
      <c r="R96" s="80"/>
      <c r="S96" s="80"/>
      <c r="T96" s="80"/>
      <c r="U96" s="80"/>
      <c r="V96" s="664"/>
      <c r="W96" s="80"/>
      <c r="X96" s="80"/>
      <c r="Y96" s="664"/>
      <c r="Z96" s="80"/>
      <c r="AA96" s="80"/>
      <c r="AB96" s="80"/>
      <c r="AC96" s="80"/>
      <c r="AD96" s="80"/>
      <c r="AE96" s="664"/>
      <c r="AF96" s="80"/>
    </row>
    <row r="97" spans="1:32" s="922" customFormat="1" ht="15.75">
      <c r="A97" s="79"/>
      <c r="B97" s="80"/>
      <c r="C97" s="80"/>
      <c r="D97" s="80"/>
      <c r="E97" s="80"/>
      <c r="F97" s="664"/>
      <c r="G97" s="80"/>
      <c r="H97" s="80"/>
      <c r="I97" s="664"/>
      <c r="J97" s="80"/>
      <c r="K97" s="80"/>
      <c r="L97" s="80"/>
      <c r="M97" s="80"/>
      <c r="N97" s="664"/>
      <c r="O97" s="80"/>
      <c r="P97" s="80"/>
      <c r="Q97" s="664"/>
      <c r="R97" s="80"/>
      <c r="S97" s="80"/>
      <c r="T97" s="80"/>
      <c r="U97" s="80"/>
      <c r="V97" s="664"/>
      <c r="W97" s="80"/>
      <c r="X97" s="80"/>
      <c r="Y97" s="664"/>
      <c r="Z97" s="80"/>
      <c r="AA97" s="80"/>
      <c r="AB97" s="80"/>
      <c r="AC97" s="80"/>
      <c r="AD97" s="80"/>
      <c r="AE97" s="664"/>
      <c r="AF97" s="80"/>
    </row>
    <row r="98" spans="1:32" s="922" customFormat="1" ht="15.75">
      <c r="A98" s="79"/>
      <c r="B98" s="80"/>
      <c r="C98" s="80"/>
      <c r="D98" s="80"/>
      <c r="E98" s="80"/>
      <c r="F98" s="664"/>
      <c r="G98" s="80"/>
      <c r="H98" s="80"/>
      <c r="I98" s="664"/>
      <c r="J98" s="80"/>
      <c r="K98" s="80"/>
      <c r="L98" s="80"/>
      <c r="M98" s="80"/>
      <c r="N98" s="664"/>
      <c r="O98" s="80"/>
      <c r="P98" s="80"/>
      <c r="Q98" s="664"/>
      <c r="R98" s="80"/>
      <c r="S98" s="80"/>
      <c r="T98" s="80"/>
      <c r="U98" s="80"/>
      <c r="V98" s="664"/>
      <c r="W98" s="80"/>
      <c r="X98" s="80"/>
      <c r="Y98" s="664"/>
      <c r="Z98" s="80"/>
      <c r="AA98" s="80"/>
      <c r="AB98" s="80"/>
      <c r="AC98" s="80"/>
      <c r="AD98" s="80"/>
      <c r="AE98" s="664"/>
      <c r="AF98" s="80"/>
    </row>
    <row r="99" spans="1:32" s="922" customFormat="1" ht="15.75">
      <c r="A99" s="79"/>
      <c r="B99" s="80"/>
      <c r="C99" s="80"/>
      <c r="D99" s="80"/>
      <c r="E99" s="80"/>
      <c r="F99" s="664"/>
      <c r="G99" s="80"/>
      <c r="H99" s="80"/>
      <c r="I99" s="664"/>
      <c r="J99" s="80"/>
      <c r="K99" s="80"/>
      <c r="L99" s="80"/>
      <c r="M99" s="80"/>
      <c r="N99" s="664"/>
      <c r="O99" s="80"/>
      <c r="P99" s="80"/>
      <c r="Q99" s="664"/>
      <c r="R99" s="80"/>
      <c r="S99" s="80"/>
      <c r="T99" s="80"/>
      <c r="U99" s="80"/>
      <c r="V99" s="664"/>
      <c r="W99" s="80"/>
      <c r="X99" s="80"/>
      <c r="Y99" s="664"/>
      <c r="Z99" s="80"/>
      <c r="AA99" s="80"/>
      <c r="AB99" s="80"/>
      <c r="AC99" s="80"/>
      <c r="AD99" s="80"/>
      <c r="AE99" s="664"/>
      <c r="AF99" s="80"/>
    </row>
    <row r="100" spans="1:32" s="922" customFormat="1" ht="15.75">
      <c r="A100" s="79"/>
      <c r="B100" s="80"/>
      <c r="C100" s="80"/>
      <c r="D100" s="80"/>
      <c r="E100" s="80"/>
      <c r="F100" s="664"/>
      <c r="G100" s="80"/>
      <c r="H100" s="80"/>
      <c r="I100" s="664"/>
      <c r="J100" s="80"/>
      <c r="K100" s="80"/>
      <c r="L100" s="80"/>
      <c r="M100" s="80"/>
      <c r="N100" s="664"/>
      <c r="O100" s="80"/>
      <c r="P100" s="80"/>
      <c r="Q100" s="664"/>
      <c r="R100" s="80"/>
      <c r="S100" s="80"/>
      <c r="T100" s="80"/>
      <c r="U100" s="80"/>
      <c r="V100" s="664"/>
      <c r="W100" s="80"/>
      <c r="X100" s="80"/>
      <c r="Y100" s="664"/>
      <c r="Z100" s="80"/>
      <c r="AA100" s="80"/>
      <c r="AB100" s="80"/>
      <c r="AC100" s="80"/>
      <c r="AD100" s="80"/>
      <c r="AE100" s="664"/>
      <c r="AF100" s="80"/>
    </row>
    <row r="101" spans="1:32" s="922" customFormat="1" ht="15.75">
      <c r="A101" s="79"/>
      <c r="B101" s="80"/>
      <c r="C101" s="80"/>
      <c r="D101" s="80"/>
      <c r="E101" s="80"/>
      <c r="F101" s="664"/>
      <c r="G101" s="80"/>
      <c r="H101" s="80"/>
      <c r="I101" s="664"/>
      <c r="J101" s="80"/>
      <c r="K101" s="80"/>
      <c r="L101" s="80"/>
      <c r="M101" s="80"/>
      <c r="N101" s="664"/>
      <c r="O101" s="80"/>
      <c r="P101" s="80"/>
      <c r="Q101" s="664"/>
      <c r="R101" s="80"/>
      <c r="S101" s="80"/>
      <c r="T101" s="80"/>
      <c r="U101" s="80"/>
      <c r="V101" s="664"/>
      <c r="W101" s="80"/>
      <c r="X101" s="80"/>
      <c r="Y101" s="664"/>
      <c r="Z101" s="80"/>
      <c r="AA101" s="80"/>
      <c r="AB101" s="80"/>
      <c r="AC101" s="80"/>
      <c r="AD101" s="80"/>
      <c r="AE101" s="664"/>
      <c r="AF101" s="80"/>
    </row>
    <row r="102" spans="1:32" s="922" customFormat="1" ht="15.75">
      <c r="A102" s="79"/>
      <c r="B102" s="80"/>
      <c r="C102" s="80"/>
      <c r="D102" s="80"/>
      <c r="E102" s="80"/>
      <c r="F102" s="664"/>
      <c r="G102" s="80"/>
      <c r="H102" s="80"/>
      <c r="I102" s="664"/>
      <c r="J102" s="80"/>
      <c r="K102" s="80"/>
      <c r="L102" s="80"/>
      <c r="M102" s="80"/>
      <c r="N102" s="664"/>
      <c r="O102" s="80"/>
      <c r="P102" s="80"/>
      <c r="Q102" s="664"/>
      <c r="R102" s="80"/>
      <c r="S102" s="80"/>
      <c r="T102" s="80"/>
      <c r="U102" s="80"/>
      <c r="V102" s="664"/>
      <c r="W102" s="80"/>
      <c r="X102" s="80"/>
      <c r="Y102" s="664"/>
      <c r="Z102" s="80"/>
      <c r="AA102" s="80"/>
      <c r="AB102" s="80"/>
      <c r="AC102" s="80"/>
      <c r="AD102" s="80"/>
      <c r="AE102" s="664"/>
      <c r="AF102" s="80"/>
    </row>
    <row r="103" spans="1:32" s="922" customFormat="1" ht="15.75">
      <c r="A103" s="79"/>
      <c r="B103" s="80"/>
      <c r="C103" s="80"/>
      <c r="D103" s="80"/>
      <c r="E103" s="80"/>
      <c r="F103" s="664"/>
      <c r="G103" s="80"/>
      <c r="H103" s="80"/>
      <c r="I103" s="664"/>
      <c r="J103" s="80"/>
      <c r="K103" s="80"/>
      <c r="L103" s="80"/>
      <c r="M103" s="80"/>
      <c r="N103" s="664"/>
      <c r="O103" s="80"/>
      <c r="P103" s="80"/>
      <c r="Q103" s="664"/>
      <c r="R103" s="80"/>
      <c r="S103" s="80"/>
      <c r="T103" s="80"/>
      <c r="U103" s="80"/>
      <c r="V103" s="664"/>
      <c r="W103" s="80"/>
      <c r="X103" s="80"/>
      <c r="Y103" s="664"/>
      <c r="Z103" s="80"/>
      <c r="AA103" s="80"/>
      <c r="AB103" s="80"/>
      <c r="AC103" s="80"/>
      <c r="AD103" s="80"/>
      <c r="AE103" s="664"/>
      <c r="AF103" s="80"/>
    </row>
    <row r="104" spans="1:32" s="922" customFormat="1" ht="15.75">
      <c r="A104" s="79"/>
      <c r="B104" s="80"/>
      <c r="C104" s="80"/>
      <c r="D104" s="80"/>
      <c r="E104" s="80"/>
      <c r="F104" s="664"/>
      <c r="G104" s="80"/>
      <c r="H104" s="80"/>
      <c r="I104" s="664"/>
      <c r="J104" s="80"/>
      <c r="K104" s="80"/>
      <c r="L104" s="80"/>
      <c r="M104" s="80"/>
      <c r="N104" s="664"/>
      <c r="O104" s="80"/>
      <c r="P104" s="80"/>
      <c r="Q104" s="664"/>
      <c r="R104" s="80"/>
      <c r="S104" s="80"/>
      <c r="T104" s="80"/>
      <c r="U104" s="80"/>
      <c r="V104" s="664"/>
      <c r="W104" s="80"/>
      <c r="X104" s="80"/>
      <c r="Y104" s="664"/>
      <c r="Z104" s="80"/>
      <c r="AA104" s="80"/>
      <c r="AB104" s="80"/>
      <c r="AC104" s="80"/>
      <c r="AD104" s="80"/>
      <c r="AE104" s="664"/>
      <c r="AF104" s="80"/>
    </row>
    <row r="105" spans="1:32" s="922" customFormat="1" ht="15.75">
      <c r="A105" s="79"/>
      <c r="B105" s="80"/>
      <c r="C105" s="80"/>
      <c r="D105" s="80"/>
      <c r="E105" s="80"/>
      <c r="F105" s="664"/>
      <c r="G105" s="80"/>
      <c r="H105" s="80"/>
      <c r="I105" s="664"/>
      <c r="J105" s="80"/>
      <c r="K105" s="80"/>
      <c r="L105" s="80"/>
      <c r="M105" s="80"/>
      <c r="N105" s="664"/>
      <c r="O105" s="80"/>
      <c r="P105" s="80"/>
      <c r="Q105" s="664"/>
      <c r="R105" s="80"/>
      <c r="S105" s="80"/>
      <c r="T105" s="80"/>
      <c r="U105" s="80"/>
      <c r="V105" s="664"/>
      <c r="W105" s="80"/>
      <c r="X105" s="80"/>
      <c r="Y105" s="664"/>
      <c r="Z105" s="80"/>
      <c r="AA105" s="80"/>
      <c r="AB105" s="80"/>
      <c r="AC105" s="80"/>
      <c r="AD105" s="80"/>
      <c r="AE105" s="664"/>
      <c r="AF105" s="80"/>
    </row>
    <row r="106" spans="1:32" s="922" customFormat="1" ht="15.75">
      <c r="A106" s="79"/>
      <c r="B106" s="80"/>
      <c r="C106" s="80"/>
      <c r="D106" s="80"/>
      <c r="E106" s="80"/>
      <c r="F106" s="664"/>
      <c r="G106" s="80"/>
      <c r="H106" s="80"/>
      <c r="I106" s="664"/>
      <c r="J106" s="80"/>
      <c r="K106" s="80"/>
      <c r="L106" s="80"/>
      <c r="M106" s="80"/>
      <c r="N106" s="664"/>
      <c r="O106" s="80"/>
      <c r="P106" s="80"/>
      <c r="Q106" s="664"/>
      <c r="R106" s="80"/>
      <c r="S106" s="80"/>
      <c r="T106" s="80"/>
      <c r="U106" s="80"/>
      <c r="V106" s="664"/>
      <c r="W106" s="80"/>
      <c r="X106" s="80"/>
      <c r="Y106" s="664"/>
      <c r="Z106" s="80"/>
      <c r="AA106" s="80"/>
      <c r="AB106" s="80"/>
      <c r="AC106" s="80"/>
      <c r="AD106" s="80"/>
      <c r="AE106" s="664"/>
      <c r="AF106" s="80"/>
    </row>
    <row r="107" spans="1:32" s="922" customFormat="1" ht="15.75">
      <c r="A107" s="79"/>
      <c r="B107" s="80"/>
      <c r="C107" s="80"/>
      <c r="D107" s="80"/>
      <c r="E107" s="80"/>
      <c r="F107" s="664"/>
      <c r="G107" s="80"/>
      <c r="H107" s="80"/>
      <c r="I107" s="664"/>
      <c r="J107" s="80"/>
      <c r="K107" s="80"/>
      <c r="L107" s="80"/>
      <c r="M107" s="80"/>
      <c r="N107" s="664"/>
      <c r="O107" s="80"/>
      <c r="P107" s="80"/>
      <c r="Q107" s="664"/>
      <c r="R107" s="80"/>
      <c r="S107" s="80"/>
      <c r="T107" s="80"/>
      <c r="U107" s="80"/>
      <c r="V107" s="664"/>
      <c r="W107" s="80"/>
      <c r="X107" s="80"/>
      <c r="Y107" s="664"/>
      <c r="Z107" s="80"/>
      <c r="AA107" s="80"/>
      <c r="AB107" s="80"/>
      <c r="AC107" s="80"/>
      <c r="AD107" s="80"/>
      <c r="AE107" s="664"/>
      <c r="AF107" s="80"/>
    </row>
    <row r="108" spans="1:32" s="922" customFormat="1" ht="15.75">
      <c r="A108" s="79"/>
      <c r="B108" s="80"/>
      <c r="C108" s="80"/>
      <c r="D108" s="80"/>
      <c r="E108" s="80"/>
      <c r="F108" s="664"/>
      <c r="G108" s="80"/>
      <c r="H108" s="80"/>
      <c r="I108" s="664"/>
      <c r="J108" s="80"/>
      <c r="K108" s="80"/>
      <c r="L108" s="80"/>
      <c r="M108" s="80"/>
      <c r="N108" s="664"/>
      <c r="O108" s="80"/>
      <c r="P108" s="80"/>
      <c r="Q108" s="664"/>
      <c r="R108" s="80"/>
      <c r="S108" s="80"/>
      <c r="T108" s="80"/>
      <c r="U108" s="80"/>
      <c r="V108" s="664"/>
      <c r="W108" s="80"/>
      <c r="X108" s="80"/>
      <c r="Y108" s="664"/>
      <c r="Z108" s="80"/>
      <c r="AA108" s="80"/>
      <c r="AB108" s="80"/>
      <c r="AC108" s="80"/>
      <c r="AD108" s="80"/>
      <c r="AE108" s="664"/>
      <c r="AF108" s="80"/>
    </row>
    <row r="109" spans="1:32" s="922" customFormat="1" ht="15.75">
      <c r="A109" s="79"/>
      <c r="B109" s="80"/>
      <c r="C109" s="80"/>
      <c r="D109" s="80"/>
      <c r="E109" s="80"/>
      <c r="F109" s="664"/>
      <c r="G109" s="80"/>
      <c r="H109" s="80"/>
      <c r="I109" s="664"/>
      <c r="J109" s="80"/>
      <c r="K109" s="80"/>
      <c r="L109" s="80"/>
      <c r="M109" s="80"/>
      <c r="N109" s="664"/>
      <c r="O109" s="80"/>
      <c r="P109" s="80"/>
      <c r="Q109" s="664"/>
      <c r="R109" s="80"/>
      <c r="S109" s="80"/>
      <c r="T109" s="80"/>
      <c r="U109" s="80"/>
      <c r="V109" s="664"/>
      <c r="W109" s="80"/>
      <c r="X109" s="80"/>
      <c r="Y109" s="664"/>
      <c r="Z109" s="80"/>
      <c r="AA109" s="80"/>
      <c r="AB109" s="80"/>
      <c r="AC109" s="80"/>
      <c r="AD109" s="80"/>
      <c r="AE109" s="664"/>
      <c r="AF109" s="80"/>
    </row>
    <row r="110" spans="1:32" s="922" customFormat="1" ht="15.75">
      <c r="A110" s="79"/>
      <c r="B110" s="80"/>
      <c r="C110" s="80"/>
      <c r="D110" s="80"/>
      <c r="E110" s="80"/>
      <c r="F110" s="664"/>
      <c r="G110" s="80"/>
      <c r="H110" s="80"/>
      <c r="I110" s="664"/>
      <c r="J110" s="80"/>
      <c r="K110" s="80"/>
      <c r="L110" s="80"/>
      <c r="M110" s="80"/>
      <c r="N110" s="664"/>
      <c r="O110" s="80"/>
      <c r="P110" s="80"/>
      <c r="Q110" s="664"/>
      <c r="R110" s="80"/>
      <c r="S110" s="80"/>
      <c r="T110" s="80"/>
      <c r="U110" s="80"/>
      <c r="V110" s="664"/>
      <c r="W110" s="80"/>
      <c r="X110" s="80"/>
      <c r="Y110" s="664"/>
      <c r="Z110" s="80"/>
      <c r="AA110" s="80"/>
      <c r="AB110" s="80"/>
      <c r="AC110" s="80"/>
      <c r="AD110" s="80"/>
      <c r="AE110" s="664"/>
      <c r="AF110" s="80"/>
    </row>
    <row r="111" spans="1:32" s="922" customFormat="1" ht="15.75">
      <c r="A111" s="79"/>
      <c r="B111" s="80"/>
      <c r="C111" s="80"/>
      <c r="D111" s="80"/>
      <c r="E111" s="80"/>
      <c r="F111" s="664"/>
      <c r="G111" s="80"/>
      <c r="H111" s="80"/>
      <c r="I111" s="664"/>
      <c r="J111" s="80"/>
      <c r="K111" s="80"/>
      <c r="L111" s="80"/>
      <c r="M111" s="80"/>
      <c r="N111" s="664"/>
      <c r="O111" s="80"/>
      <c r="P111" s="80"/>
      <c r="Q111" s="664"/>
      <c r="R111" s="80"/>
      <c r="S111" s="80"/>
      <c r="T111" s="80"/>
      <c r="U111" s="80"/>
      <c r="V111" s="664"/>
      <c r="W111" s="80"/>
      <c r="X111" s="80"/>
      <c r="Y111" s="664"/>
      <c r="Z111" s="80"/>
      <c r="AA111" s="80"/>
      <c r="AB111" s="80"/>
      <c r="AC111" s="80"/>
      <c r="AD111" s="80"/>
      <c r="AE111" s="664"/>
      <c r="AF111" s="80"/>
    </row>
    <row r="112" spans="1:32" s="922" customFormat="1" ht="15.75">
      <c r="A112" s="79"/>
      <c r="B112" s="80"/>
      <c r="C112" s="80"/>
      <c r="D112" s="80"/>
      <c r="E112" s="80"/>
      <c r="F112" s="664"/>
      <c r="G112" s="80"/>
      <c r="H112" s="80"/>
      <c r="I112" s="664"/>
      <c r="J112" s="80"/>
      <c r="K112" s="80"/>
      <c r="L112" s="80"/>
      <c r="M112" s="80"/>
      <c r="N112" s="664"/>
      <c r="O112" s="80"/>
      <c r="P112" s="80"/>
      <c r="Q112" s="664"/>
      <c r="R112" s="80"/>
      <c r="S112" s="80"/>
      <c r="T112" s="80"/>
      <c r="U112" s="80"/>
      <c r="V112" s="664"/>
      <c r="W112" s="80"/>
      <c r="X112" s="80"/>
      <c r="Y112" s="664"/>
      <c r="Z112" s="80"/>
      <c r="AA112" s="80"/>
      <c r="AB112" s="80"/>
      <c r="AC112" s="80"/>
      <c r="AD112" s="80"/>
      <c r="AE112" s="664"/>
      <c r="AF112" s="80"/>
    </row>
    <row r="113" spans="1:32" s="922" customFormat="1" ht="15.75">
      <c r="A113" s="79"/>
      <c r="B113" s="80"/>
      <c r="C113" s="80"/>
      <c r="D113" s="80"/>
      <c r="E113" s="80"/>
      <c r="F113" s="664"/>
      <c r="G113" s="80"/>
      <c r="H113" s="80"/>
      <c r="I113" s="664"/>
      <c r="J113" s="80"/>
      <c r="K113" s="80"/>
      <c r="L113" s="80"/>
      <c r="M113" s="80"/>
      <c r="N113" s="664"/>
      <c r="O113" s="80"/>
      <c r="P113" s="80"/>
      <c r="Q113" s="664"/>
      <c r="R113" s="80"/>
      <c r="S113" s="80"/>
      <c r="T113" s="80"/>
      <c r="U113" s="80"/>
      <c r="V113" s="664"/>
      <c r="W113" s="80"/>
      <c r="X113" s="80"/>
      <c r="Y113" s="664"/>
      <c r="Z113" s="80"/>
      <c r="AA113" s="80"/>
      <c r="AB113" s="80"/>
      <c r="AC113" s="80"/>
      <c r="AD113" s="80"/>
      <c r="AE113" s="664"/>
      <c r="AF113" s="80"/>
    </row>
    <row r="114" spans="1:32" s="922" customFormat="1" ht="15.75">
      <c r="A114" s="79"/>
      <c r="B114" s="80"/>
      <c r="C114" s="80"/>
      <c r="D114" s="80"/>
      <c r="E114" s="80"/>
      <c r="F114" s="80"/>
      <c r="G114" s="80"/>
      <c r="H114" s="80"/>
      <c r="I114" s="664"/>
      <c r="J114" s="80"/>
      <c r="K114" s="80"/>
      <c r="L114" s="80"/>
      <c r="M114" s="80"/>
      <c r="N114" s="80"/>
      <c r="O114" s="80"/>
      <c r="P114" s="80"/>
      <c r="Q114" s="664"/>
      <c r="R114" s="80"/>
      <c r="S114" s="80"/>
      <c r="T114" s="80"/>
      <c r="U114" s="80"/>
      <c r="V114" s="80"/>
      <c r="W114" s="80"/>
      <c r="X114" s="80"/>
      <c r="Y114" s="664"/>
      <c r="Z114" s="80"/>
      <c r="AA114" s="80"/>
      <c r="AB114" s="80"/>
      <c r="AC114" s="80"/>
      <c r="AD114" s="80"/>
      <c r="AE114" s="80"/>
      <c r="AF114" s="80"/>
    </row>
    <row r="115" spans="1:32" s="922" customFormat="1" ht="15.75">
      <c r="A115" s="79"/>
      <c r="B115" s="80"/>
      <c r="C115" s="80"/>
      <c r="D115" s="80"/>
      <c r="E115" s="80"/>
      <c r="F115" s="80"/>
      <c r="G115" s="80"/>
      <c r="H115" s="80"/>
      <c r="I115" s="664"/>
      <c r="J115" s="80"/>
      <c r="K115" s="80"/>
      <c r="L115" s="80"/>
      <c r="M115" s="80"/>
      <c r="N115" s="80"/>
      <c r="O115" s="80"/>
      <c r="P115" s="80"/>
      <c r="Q115" s="664"/>
      <c r="R115" s="80"/>
      <c r="S115" s="80"/>
      <c r="T115" s="80"/>
      <c r="U115" s="80"/>
      <c r="V115" s="80"/>
      <c r="W115" s="80"/>
      <c r="X115" s="80"/>
      <c r="Y115" s="664"/>
      <c r="Z115" s="80"/>
      <c r="AA115" s="80"/>
      <c r="AB115" s="80"/>
      <c r="AC115" s="80"/>
      <c r="AD115" s="80"/>
      <c r="AE115" s="80"/>
      <c r="AF115" s="80"/>
    </row>
    <row r="116" spans="1:32" s="922" customFormat="1" ht="15.75">
      <c r="A116" s="79"/>
      <c r="B116" s="80"/>
      <c r="C116" s="80"/>
      <c r="D116" s="80"/>
      <c r="E116" s="80"/>
      <c r="F116" s="80"/>
      <c r="G116" s="80"/>
      <c r="H116" s="80"/>
      <c r="I116" s="664"/>
      <c r="J116" s="80"/>
      <c r="K116" s="80"/>
      <c r="L116" s="80"/>
      <c r="M116" s="80"/>
      <c r="N116" s="80"/>
      <c r="O116" s="80"/>
      <c r="P116" s="80"/>
      <c r="Q116" s="664"/>
      <c r="R116" s="80"/>
      <c r="S116" s="80"/>
      <c r="T116" s="80"/>
      <c r="U116" s="80"/>
      <c r="V116" s="80"/>
      <c r="W116" s="80"/>
      <c r="X116" s="80"/>
      <c r="Y116" s="664"/>
      <c r="Z116" s="80"/>
      <c r="AA116" s="80"/>
      <c r="AB116" s="80"/>
      <c r="AC116" s="80"/>
      <c r="AD116" s="80"/>
      <c r="AE116" s="80"/>
      <c r="AF116" s="80"/>
    </row>
    <row r="117" spans="1:32" s="922" customFormat="1" ht="15.75">
      <c r="A117" s="79"/>
      <c r="B117" s="80"/>
      <c r="C117" s="80"/>
      <c r="D117" s="80"/>
      <c r="E117" s="80"/>
      <c r="F117" s="80"/>
      <c r="G117" s="80"/>
      <c r="H117" s="80"/>
      <c r="I117" s="664"/>
      <c r="J117" s="80"/>
      <c r="K117" s="80"/>
      <c r="L117" s="80"/>
      <c r="M117" s="80"/>
      <c r="N117" s="80"/>
      <c r="O117" s="80"/>
      <c r="P117" s="80"/>
      <c r="Q117" s="664"/>
      <c r="R117" s="80"/>
      <c r="S117" s="80"/>
      <c r="T117" s="80"/>
      <c r="U117" s="80"/>
      <c r="V117" s="80"/>
      <c r="W117" s="80"/>
      <c r="X117" s="80"/>
      <c r="Y117" s="664"/>
      <c r="Z117" s="80"/>
      <c r="AA117" s="80"/>
      <c r="AB117" s="80"/>
      <c r="AC117" s="80"/>
      <c r="AD117" s="80"/>
      <c r="AE117" s="80"/>
      <c r="AF117" s="80"/>
    </row>
    <row r="118" spans="1:32" s="922" customFormat="1" ht="15.75">
      <c r="A118" s="79"/>
      <c r="B118" s="80"/>
      <c r="C118" s="80"/>
      <c r="D118" s="80"/>
      <c r="E118" s="80"/>
      <c r="F118" s="80"/>
      <c r="G118" s="80"/>
      <c r="H118" s="80"/>
      <c r="I118" s="664"/>
      <c r="J118" s="80"/>
      <c r="K118" s="80"/>
      <c r="L118" s="80"/>
      <c r="M118" s="80"/>
      <c r="N118" s="80"/>
      <c r="O118" s="80"/>
      <c r="P118" s="80"/>
      <c r="Q118" s="664"/>
      <c r="R118" s="80"/>
      <c r="S118" s="80"/>
      <c r="T118" s="80"/>
      <c r="U118" s="80"/>
      <c r="V118" s="80"/>
      <c r="W118" s="80"/>
      <c r="X118" s="80"/>
      <c r="Y118" s="664"/>
      <c r="Z118" s="80"/>
      <c r="AA118" s="80"/>
      <c r="AB118" s="80"/>
      <c r="AC118" s="80"/>
      <c r="AD118" s="80"/>
      <c r="AE118" s="80"/>
      <c r="AF118" s="80"/>
    </row>
    <row r="119" spans="1:32" s="922" customFormat="1" ht="15.75">
      <c r="A119" s="79"/>
      <c r="B119" s="80"/>
      <c r="C119" s="80"/>
      <c r="D119" s="80"/>
      <c r="E119" s="80"/>
      <c r="F119" s="80"/>
      <c r="G119" s="80"/>
      <c r="H119" s="80"/>
      <c r="I119" s="664"/>
      <c r="J119" s="80"/>
      <c r="K119" s="80"/>
      <c r="L119" s="80"/>
      <c r="M119" s="80"/>
      <c r="N119" s="80"/>
      <c r="O119" s="80"/>
      <c r="P119" s="80"/>
      <c r="Q119" s="664"/>
      <c r="R119" s="80"/>
      <c r="S119" s="80"/>
      <c r="T119" s="80"/>
      <c r="U119" s="80"/>
      <c r="V119" s="80"/>
      <c r="W119" s="80"/>
      <c r="X119" s="80"/>
      <c r="Y119" s="664"/>
      <c r="Z119" s="80"/>
      <c r="AA119" s="80"/>
      <c r="AB119" s="80"/>
      <c r="AC119" s="80"/>
      <c r="AD119" s="80"/>
      <c r="AE119" s="80"/>
      <c r="AF119" s="80"/>
    </row>
    <row r="120" spans="1:32" s="922" customFormat="1" ht="15.75">
      <c r="A120" s="79"/>
      <c r="B120" s="80"/>
      <c r="C120" s="80"/>
      <c r="D120" s="80"/>
      <c r="E120" s="80"/>
      <c r="F120" s="80"/>
      <c r="G120" s="80"/>
      <c r="H120" s="80"/>
      <c r="I120" s="664"/>
      <c r="J120" s="80"/>
      <c r="K120" s="80"/>
      <c r="L120" s="80"/>
      <c r="M120" s="80"/>
      <c r="N120" s="80"/>
      <c r="O120" s="80"/>
      <c r="P120" s="80"/>
      <c r="Q120" s="664"/>
      <c r="R120" s="80"/>
      <c r="S120" s="80"/>
      <c r="T120" s="80"/>
      <c r="U120" s="80"/>
      <c r="V120" s="80"/>
      <c r="W120" s="80"/>
      <c r="X120" s="80"/>
      <c r="Y120" s="664"/>
      <c r="Z120" s="80"/>
      <c r="AA120" s="80"/>
      <c r="AB120" s="80"/>
      <c r="AC120" s="80"/>
      <c r="AD120" s="80"/>
      <c r="AE120" s="80"/>
      <c r="AF120" s="80"/>
    </row>
    <row r="121" spans="1:32" s="922" customFormat="1" ht="15.75">
      <c r="A121" s="79"/>
      <c r="B121" s="80"/>
      <c r="C121" s="80"/>
      <c r="D121" s="80"/>
      <c r="E121" s="80"/>
      <c r="F121" s="80"/>
      <c r="G121" s="80"/>
      <c r="H121" s="80"/>
      <c r="I121" s="664"/>
      <c r="J121" s="80"/>
      <c r="K121" s="80"/>
      <c r="L121" s="80"/>
      <c r="M121" s="80"/>
      <c r="N121" s="80"/>
      <c r="O121" s="80"/>
      <c r="P121" s="80"/>
      <c r="Q121" s="664"/>
      <c r="R121" s="80"/>
      <c r="S121" s="80"/>
      <c r="T121" s="80"/>
      <c r="U121" s="80"/>
      <c r="V121" s="80"/>
      <c r="W121" s="80"/>
      <c r="X121" s="80"/>
      <c r="Y121" s="664"/>
      <c r="Z121" s="80"/>
      <c r="AA121" s="80"/>
      <c r="AB121" s="80"/>
      <c r="AC121" s="80"/>
      <c r="AD121" s="80"/>
      <c r="AE121" s="80"/>
      <c r="AF121" s="80"/>
    </row>
    <row r="122" spans="1:32" s="922" customFormat="1" ht="15.75">
      <c r="A122" s="79"/>
      <c r="B122" s="80"/>
      <c r="C122" s="80"/>
      <c r="D122" s="80"/>
      <c r="E122" s="80"/>
      <c r="F122" s="80"/>
      <c r="G122" s="80"/>
      <c r="H122" s="80"/>
      <c r="I122" s="664"/>
      <c r="J122" s="80"/>
      <c r="K122" s="80"/>
      <c r="L122" s="80"/>
      <c r="M122" s="80"/>
      <c r="N122" s="80"/>
      <c r="O122" s="80"/>
      <c r="P122" s="80"/>
      <c r="Q122" s="664"/>
      <c r="R122" s="80"/>
      <c r="S122" s="80"/>
      <c r="T122" s="80"/>
      <c r="U122" s="80"/>
      <c r="V122" s="80"/>
      <c r="W122" s="80"/>
      <c r="X122" s="80"/>
      <c r="Y122" s="664"/>
      <c r="Z122" s="80"/>
      <c r="AA122" s="80"/>
      <c r="AB122" s="80"/>
      <c r="AC122" s="80"/>
      <c r="AD122" s="80"/>
      <c r="AE122" s="80"/>
      <c r="AF122" s="80"/>
    </row>
    <row r="123" spans="1:32" s="922" customFormat="1" ht="15.75">
      <c r="A123" s="79"/>
      <c r="B123" s="80"/>
      <c r="C123" s="80"/>
      <c r="D123" s="80"/>
      <c r="E123" s="80"/>
      <c r="F123" s="80"/>
      <c r="G123" s="80"/>
      <c r="H123" s="80"/>
      <c r="I123" s="664"/>
      <c r="J123" s="80"/>
      <c r="K123" s="80"/>
      <c r="L123" s="80"/>
      <c r="M123" s="80"/>
      <c r="N123" s="80"/>
      <c r="O123" s="80"/>
      <c r="P123" s="80"/>
      <c r="Q123" s="664"/>
      <c r="R123" s="80"/>
      <c r="S123" s="80"/>
      <c r="T123" s="80"/>
      <c r="U123" s="80"/>
      <c r="V123" s="80"/>
      <c r="W123" s="80"/>
      <c r="X123" s="80"/>
      <c r="Y123" s="664"/>
      <c r="Z123" s="80"/>
      <c r="AA123" s="80"/>
      <c r="AB123" s="80"/>
      <c r="AC123" s="80"/>
      <c r="AD123" s="80"/>
      <c r="AE123" s="80"/>
      <c r="AF123" s="80"/>
    </row>
    <row r="124" spans="1:32" s="922" customFormat="1" ht="15.75">
      <c r="A124" s="79"/>
      <c r="B124" s="80"/>
      <c r="C124" s="80"/>
      <c r="D124" s="80"/>
      <c r="E124" s="80"/>
      <c r="F124" s="80"/>
      <c r="G124" s="80"/>
      <c r="H124" s="80"/>
      <c r="I124" s="664"/>
      <c r="J124" s="80"/>
      <c r="K124" s="80"/>
      <c r="L124" s="80"/>
      <c r="M124" s="80"/>
      <c r="N124" s="80"/>
      <c r="O124" s="80"/>
      <c r="P124" s="80"/>
      <c r="Q124" s="664"/>
      <c r="R124" s="80"/>
      <c r="S124" s="80"/>
      <c r="T124" s="80"/>
      <c r="U124" s="80"/>
      <c r="V124" s="80"/>
      <c r="W124" s="80"/>
      <c r="X124" s="80"/>
      <c r="Y124" s="664"/>
      <c r="Z124" s="80"/>
      <c r="AA124" s="80"/>
      <c r="AB124" s="80"/>
      <c r="AC124" s="80"/>
      <c r="AD124" s="80"/>
      <c r="AE124" s="80"/>
      <c r="AF124" s="80"/>
    </row>
    <row r="125" spans="1:32" s="922" customFormat="1" ht="15.75">
      <c r="A125" s="79"/>
      <c r="B125" s="80"/>
      <c r="C125" s="80"/>
      <c r="D125" s="80"/>
      <c r="E125" s="80"/>
      <c r="F125" s="80"/>
      <c r="G125" s="80"/>
      <c r="H125" s="80"/>
      <c r="I125" s="664"/>
      <c r="J125" s="80"/>
      <c r="K125" s="80"/>
      <c r="L125" s="80"/>
      <c r="M125" s="80"/>
      <c r="N125" s="80"/>
      <c r="O125" s="80"/>
      <c r="P125" s="80"/>
      <c r="Q125" s="664"/>
      <c r="R125" s="80"/>
      <c r="S125" s="80"/>
      <c r="T125" s="80"/>
      <c r="U125" s="80"/>
      <c r="V125" s="80"/>
      <c r="W125" s="80"/>
      <c r="X125" s="80"/>
      <c r="Y125" s="664"/>
      <c r="Z125" s="80"/>
      <c r="AA125" s="80"/>
      <c r="AB125" s="80"/>
      <c r="AC125" s="80"/>
      <c r="AD125" s="80"/>
      <c r="AE125" s="80"/>
      <c r="AF125" s="80"/>
    </row>
    <row r="126" spans="1:32" s="922" customFormat="1" ht="15.75">
      <c r="A126" s="79"/>
      <c r="B126" s="80"/>
      <c r="C126" s="80"/>
      <c r="D126" s="80"/>
      <c r="E126" s="80"/>
      <c r="F126" s="80"/>
      <c r="G126" s="80"/>
      <c r="H126" s="80"/>
      <c r="I126" s="664"/>
      <c r="J126" s="80"/>
      <c r="K126" s="80"/>
      <c r="L126" s="80"/>
      <c r="M126" s="80"/>
      <c r="N126" s="80"/>
      <c r="O126" s="80"/>
      <c r="P126" s="80"/>
      <c r="Q126" s="664"/>
      <c r="R126" s="80"/>
      <c r="S126" s="80"/>
      <c r="T126" s="80"/>
      <c r="U126" s="80"/>
      <c r="V126" s="80"/>
      <c r="W126" s="80"/>
      <c r="X126" s="80"/>
      <c r="Y126" s="664"/>
      <c r="Z126" s="80"/>
      <c r="AA126" s="80"/>
      <c r="AB126" s="80"/>
      <c r="AC126" s="80"/>
      <c r="AD126" s="80"/>
      <c r="AE126" s="80"/>
      <c r="AF126" s="80"/>
    </row>
    <row r="127" spans="1:32" s="922" customFormat="1" ht="15.75">
      <c r="A127" s="79"/>
      <c r="B127" s="80"/>
      <c r="C127" s="80"/>
      <c r="D127" s="80"/>
      <c r="E127" s="80"/>
      <c r="F127" s="80"/>
      <c r="G127" s="80"/>
      <c r="H127" s="80"/>
      <c r="I127" s="664"/>
      <c r="J127" s="80"/>
      <c r="K127" s="80"/>
      <c r="L127" s="80"/>
      <c r="M127" s="80"/>
      <c r="N127" s="80"/>
      <c r="O127" s="80"/>
      <c r="P127" s="80"/>
      <c r="Q127" s="664"/>
      <c r="R127" s="80"/>
      <c r="S127" s="80"/>
      <c r="T127" s="80"/>
      <c r="U127" s="80"/>
      <c r="V127" s="80"/>
      <c r="W127" s="80"/>
      <c r="X127" s="80"/>
      <c r="Y127" s="664"/>
      <c r="Z127" s="80"/>
      <c r="AA127" s="80"/>
      <c r="AB127" s="80"/>
      <c r="AC127" s="80"/>
      <c r="AD127" s="80"/>
      <c r="AE127" s="80"/>
      <c r="AF127" s="80"/>
    </row>
    <row r="128" spans="1:32" s="922" customFormat="1" ht="15.75">
      <c r="A128" s="79"/>
      <c r="B128" s="80"/>
      <c r="C128" s="80"/>
      <c r="D128" s="80"/>
      <c r="E128" s="80"/>
      <c r="F128" s="80"/>
      <c r="G128" s="80"/>
      <c r="H128" s="80"/>
      <c r="I128" s="664"/>
      <c r="J128" s="80"/>
      <c r="K128" s="80"/>
      <c r="L128" s="80"/>
      <c r="M128" s="80"/>
      <c r="N128" s="80"/>
      <c r="O128" s="80"/>
      <c r="P128" s="80"/>
      <c r="Q128" s="664"/>
      <c r="R128" s="80"/>
      <c r="S128" s="80"/>
      <c r="T128" s="80"/>
      <c r="U128" s="80"/>
      <c r="V128" s="80"/>
      <c r="W128" s="80"/>
      <c r="X128" s="80"/>
      <c r="Y128" s="664"/>
      <c r="Z128" s="80"/>
      <c r="AA128" s="80"/>
      <c r="AB128" s="80"/>
      <c r="AC128" s="80"/>
      <c r="AD128" s="80"/>
      <c r="AE128" s="80"/>
      <c r="AF128" s="80"/>
    </row>
    <row r="129" spans="1:32" s="922" customFormat="1" ht="15.75">
      <c r="A129" s="79"/>
      <c r="B129" s="80"/>
      <c r="C129" s="80"/>
      <c r="D129" s="80"/>
      <c r="E129" s="80"/>
      <c r="F129" s="80"/>
      <c r="G129" s="80"/>
      <c r="H129" s="80"/>
      <c r="I129" s="664"/>
      <c r="J129" s="80"/>
      <c r="K129" s="80"/>
      <c r="L129" s="80"/>
      <c r="M129" s="80"/>
      <c r="N129" s="80"/>
      <c r="O129" s="80"/>
      <c r="P129" s="80"/>
      <c r="Q129" s="664"/>
      <c r="R129" s="80"/>
      <c r="S129" s="80"/>
      <c r="T129" s="80"/>
      <c r="U129" s="80"/>
      <c r="V129" s="80"/>
      <c r="W129" s="80"/>
      <c r="X129" s="80"/>
      <c r="Y129" s="664"/>
      <c r="Z129" s="80"/>
      <c r="AA129" s="80"/>
      <c r="AB129" s="80"/>
      <c r="AC129" s="80"/>
      <c r="AD129" s="80"/>
      <c r="AE129" s="80"/>
      <c r="AF129" s="80"/>
    </row>
    <row r="130" spans="1:32" s="922" customFormat="1" ht="15.75">
      <c r="A130" s="79"/>
      <c r="B130" s="80"/>
      <c r="C130" s="80"/>
      <c r="D130" s="80"/>
      <c r="E130" s="80"/>
      <c r="F130" s="80"/>
      <c r="G130" s="80"/>
      <c r="H130" s="80"/>
      <c r="I130" s="664"/>
      <c r="J130" s="80"/>
      <c r="K130" s="80"/>
      <c r="L130" s="80"/>
      <c r="M130" s="80"/>
      <c r="N130" s="80"/>
      <c r="O130" s="80"/>
      <c r="P130" s="80"/>
      <c r="Q130" s="664"/>
      <c r="R130" s="80"/>
      <c r="S130" s="80"/>
      <c r="T130" s="80"/>
      <c r="U130" s="80"/>
      <c r="V130" s="80"/>
      <c r="W130" s="80"/>
      <c r="X130" s="80"/>
      <c r="Y130" s="664"/>
      <c r="Z130" s="80"/>
      <c r="AA130" s="80"/>
      <c r="AB130" s="80"/>
      <c r="AC130" s="80"/>
      <c r="AD130" s="80"/>
      <c r="AE130" s="80"/>
      <c r="AF130" s="80"/>
    </row>
    <row r="131" spans="1:32" s="922" customFormat="1" ht="15.75">
      <c r="A131" s="79"/>
      <c r="B131" s="80"/>
      <c r="C131" s="80"/>
      <c r="D131" s="80"/>
      <c r="E131" s="80"/>
      <c r="F131" s="80"/>
      <c r="G131" s="80"/>
      <c r="H131" s="80"/>
      <c r="I131" s="664"/>
      <c r="J131" s="80"/>
      <c r="K131" s="80"/>
      <c r="L131" s="80"/>
      <c r="M131" s="80"/>
      <c r="N131" s="80"/>
      <c r="O131" s="80"/>
      <c r="P131" s="80"/>
      <c r="Q131" s="664"/>
      <c r="R131" s="80"/>
      <c r="S131" s="80"/>
      <c r="T131" s="80"/>
      <c r="U131" s="80"/>
      <c r="V131" s="80"/>
      <c r="W131" s="80"/>
      <c r="X131" s="80"/>
      <c r="Y131" s="664"/>
      <c r="Z131" s="80"/>
      <c r="AA131" s="80"/>
      <c r="AB131" s="80"/>
      <c r="AC131" s="80"/>
      <c r="AD131" s="80"/>
      <c r="AE131" s="80"/>
      <c r="AF131" s="80"/>
    </row>
    <row r="132" spans="1:32" s="922" customFormat="1" ht="15.75">
      <c r="A132" s="79"/>
      <c r="B132" s="80"/>
      <c r="C132" s="80"/>
      <c r="D132" s="80"/>
      <c r="E132" s="80"/>
      <c r="F132" s="80"/>
      <c r="G132" s="80"/>
      <c r="H132" s="80"/>
      <c r="I132" s="664"/>
      <c r="J132" s="80"/>
      <c r="K132" s="80"/>
      <c r="L132" s="80"/>
      <c r="M132" s="80"/>
      <c r="N132" s="80"/>
      <c r="O132" s="80"/>
      <c r="P132" s="80"/>
      <c r="Q132" s="664"/>
      <c r="R132" s="80"/>
      <c r="S132" s="80"/>
      <c r="T132" s="80"/>
      <c r="U132" s="80"/>
      <c r="V132" s="80"/>
      <c r="W132" s="80"/>
      <c r="X132" s="80"/>
      <c r="Y132" s="664"/>
      <c r="Z132" s="80"/>
      <c r="AA132" s="80"/>
      <c r="AB132" s="80"/>
      <c r="AC132" s="80"/>
      <c r="AD132" s="80"/>
      <c r="AE132" s="80"/>
      <c r="AF132" s="80"/>
    </row>
    <row r="133" spans="1:32" s="922" customFormat="1" ht="15.75">
      <c r="A133" s="79"/>
      <c r="B133" s="80"/>
      <c r="C133" s="80"/>
      <c r="D133" s="80"/>
      <c r="E133" s="80"/>
      <c r="F133" s="80"/>
      <c r="G133" s="80"/>
      <c r="H133" s="80"/>
      <c r="I133" s="664"/>
      <c r="J133" s="80"/>
      <c r="K133" s="80"/>
      <c r="L133" s="80"/>
      <c r="M133" s="80"/>
      <c r="N133" s="80"/>
      <c r="O133" s="80"/>
      <c r="P133" s="80"/>
      <c r="Q133" s="664"/>
      <c r="R133" s="80"/>
      <c r="S133" s="80"/>
      <c r="T133" s="80"/>
      <c r="U133" s="80"/>
      <c r="V133" s="80"/>
      <c r="W133" s="80"/>
      <c r="X133" s="80"/>
      <c r="Y133" s="664"/>
      <c r="Z133" s="80"/>
      <c r="AA133" s="80"/>
      <c r="AB133" s="80"/>
      <c r="AC133" s="80"/>
      <c r="AD133" s="80"/>
      <c r="AE133" s="80"/>
      <c r="AF133" s="80"/>
    </row>
    <row r="134" spans="1:32" s="922" customFormat="1" ht="15.75">
      <c r="A134" s="79"/>
      <c r="B134" s="80"/>
      <c r="C134" s="80"/>
      <c r="D134" s="80"/>
      <c r="E134" s="80"/>
      <c r="F134" s="80"/>
      <c r="G134" s="80"/>
      <c r="H134" s="80"/>
      <c r="I134" s="664"/>
      <c r="J134" s="80"/>
      <c r="K134" s="80"/>
      <c r="L134" s="80"/>
      <c r="M134" s="80"/>
      <c r="N134" s="80"/>
      <c r="O134" s="80"/>
      <c r="P134" s="80"/>
      <c r="Q134" s="664"/>
      <c r="R134" s="80"/>
      <c r="S134" s="80"/>
      <c r="T134" s="80"/>
      <c r="U134" s="80"/>
      <c r="V134" s="80"/>
      <c r="W134" s="80"/>
      <c r="X134" s="80"/>
      <c r="Y134" s="664"/>
      <c r="Z134" s="80"/>
      <c r="AA134" s="80"/>
      <c r="AB134" s="80"/>
      <c r="AC134" s="80"/>
      <c r="AD134" s="80"/>
      <c r="AE134" s="80"/>
      <c r="AF134" s="80"/>
    </row>
    <row r="135" spans="1:32" s="922" customFormat="1" ht="15.75">
      <c r="A135" s="79"/>
      <c r="B135" s="80"/>
      <c r="C135" s="80"/>
      <c r="D135" s="80"/>
      <c r="E135" s="80"/>
      <c r="F135" s="80"/>
      <c r="G135" s="80"/>
      <c r="H135" s="80"/>
      <c r="I135" s="664"/>
      <c r="J135" s="80"/>
      <c r="K135" s="80"/>
      <c r="L135" s="80"/>
      <c r="M135" s="80"/>
      <c r="N135" s="80"/>
      <c r="O135" s="80"/>
      <c r="P135" s="80"/>
      <c r="Q135" s="664"/>
      <c r="R135" s="80"/>
      <c r="S135" s="80"/>
      <c r="T135" s="80"/>
      <c r="U135" s="80"/>
      <c r="V135" s="80"/>
      <c r="W135" s="80"/>
      <c r="X135" s="80"/>
      <c r="Y135" s="664"/>
      <c r="Z135" s="80"/>
      <c r="AA135" s="80"/>
      <c r="AB135" s="80"/>
      <c r="AC135" s="80"/>
      <c r="AD135" s="80"/>
      <c r="AE135" s="80"/>
      <c r="AF135" s="80"/>
    </row>
    <row r="136" spans="1:32" s="922" customFormat="1" ht="15.75">
      <c r="A136" s="79"/>
      <c r="B136" s="80"/>
      <c r="C136" s="80"/>
      <c r="D136" s="80"/>
      <c r="E136" s="80"/>
      <c r="F136" s="80"/>
      <c r="G136" s="80"/>
      <c r="H136" s="80"/>
      <c r="I136" s="664"/>
      <c r="J136" s="80"/>
      <c r="K136" s="80"/>
      <c r="L136" s="80"/>
      <c r="M136" s="80"/>
      <c r="N136" s="80"/>
      <c r="O136" s="80"/>
      <c r="P136" s="80"/>
      <c r="Q136" s="664"/>
      <c r="R136" s="80"/>
      <c r="S136" s="80"/>
      <c r="T136" s="80"/>
      <c r="U136" s="80"/>
      <c r="V136" s="80"/>
      <c r="W136" s="80"/>
      <c r="X136" s="80"/>
      <c r="Y136" s="664"/>
      <c r="Z136" s="80"/>
      <c r="AA136" s="80"/>
      <c r="AB136" s="80"/>
      <c r="AC136" s="80"/>
      <c r="AD136" s="80"/>
      <c r="AE136" s="80"/>
      <c r="AF136" s="80"/>
    </row>
    <row r="137" spans="1:32" s="922" customFormat="1" ht="15.75">
      <c r="A137" s="79"/>
      <c r="B137" s="80"/>
      <c r="C137" s="80"/>
      <c r="D137" s="80"/>
      <c r="E137" s="80"/>
      <c r="F137" s="80"/>
      <c r="G137" s="80"/>
      <c r="H137" s="80"/>
      <c r="I137" s="664"/>
      <c r="J137" s="80"/>
      <c r="K137" s="80"/>
      <c r="L137" s="80"/>
      <c r="M137" s="80"/>
      <c r="N137" s="80"/>
      <c r="O137" s="80"/>
      <c r="P137" s="80"/>
      <c r="Q137" s="664"/>
      <c r="R137" s="80"/>
      <c r="S137" s="80"/>
      <c r="T137" s="80"/>
      <c r="U137" s="80"/>
      <c r="V137" s="80"/>
      <c r="W137" s="80"/>
      <c r="X137" s="80"/>
      <c r="Y137" s="664"/>
      <c r="Z137" s="80"/>
      <c r="AA137" s="80"/>
      <c r="AB137" s="80"/>
      <c r="AC137" s="80"/>
      <c r="AD137" s="80"/>
      <c r="AE137" s="80"/>
      <c r="AF137" s="80"/>
    </row>
    <row r="138" spans="1:32" s="922" customFormat="1" ht="15.75">
      <c r="A138" s="79"/>
      <c r="B138" s="80"/>
      <c r="C138" s="80"/>
      <c r="D138" s="80"/>
      <c r="E138" s="80"/>
      <c r="F138" s="80"/>
      <c r="G138" s="80"/>
      <c r="H138" s="80"/>
      <c r="I138" s="664"/>
      <c r="J138" s="80"/>
      <c r="K138" s="80"/>
      <c r="L138" s="80"/>
      <c r="M138" s="80"/>
      <c r="N138" s="80"/>
      <c r="O138" s="80"/>
      <c r="P138" s="80"/>
      <c r="Q138" s="664"/>
      <c r="R138" s="80"/>
      <c r="S138" s="80"/>
      <c r="T138" s="80"/>
      <c r="U138" s="80"/>
      <c r="V138" s="80"/>
      <c r="W138" s="80"/>
      <c r="X138" s="80"/>
      <c r="Y138" s="664"/>
      <c r="Z138" s="80"/>
      <c r="AA138" s="80"/>
      <c r="AB138" s="80"/>
      <c r="AC138" s="80"/>
      <c r="AD138" s="80"/>
      <c r="AE138" s="80"/>
      <c r="AF138" s="80"/>
    </row>
    <row r="139" spans="1:32" s="922" customFormat="1" ht="15.75">
      <c r="A139" s="79"/>
      <c r="B139" s="80"/>
      <c r="C139" s="80"/>
      <c r="D139" s="80"/>
      <c r="E139" s="80"/>
      <c r="F139" s="80"/>
      <c r="G139" s="80"/>
      <c r="H139" s="80"/>
      <c r="I139" s="664"/>
      <c r="J139" s="80"/>
      <c r="K139" s="80"/>
      <c r="L139" s="80"/>
      <c r="M139" s="80"/>
      <c r="N139" s="80"/>
      <c r="O139" s="80"/>
      <c r="P139" s="80"/>
      <c r="Q139" s="664"/>
      <c r="R139" s="80"/>
      <c r="S139" s="80"/>
      <c r="T139" s="80"/>
      <c r="U139" s="80"/>
      <c r="V139" s="80"/>
      <c r="W139" s="80"/>
      <c r="X139" s="80"/>
      <c r="Y139" s="664"/>
      <c r="Z139" s="80"/>
      <c r="AA139" s="80"/>
      <c r="AB139" s="80"/>
      <c r="AC139" s="80"/>
      <c r="AD139" s="80"/>
      <c r="AE139" s="80"/>
      <c r="AF139" s="80"/>
    </row>
    <row r="140" spans="1:32" s="922" customFormat="1" ht="15.75">
      <c r="A140" s="79"/>
      <c r="B140" s="80"/>
      <c r="C140" s="80"/>
      <c r="D140" s="80"/>
      <c r="E140" s="80"/>
      <c r="F140" s="80"/>
      <c r="G140" s="80"/>
      <c r="H140" s="80"/>
      <c r="I140" s="664"/>
      <c r="J140" s="80"/>
      <c r="K140" s="80"/>
      <c r="L140" s="80"/>
      <c r="M140" s="80"/>
      <c r="N140" s="80"/>
      <c r="O140" s="80"/>
      <c r="P140" s="80"/>
      <c r="Q140" s="664"/>
      <c r="R140" s="80"/>
      <c r="S140" s="80"/>
      <c r="T140" s="80"/>
      <c r="U140" s="80"/>
      <c r="V140" s="80"/>
      <c r="W140" s="80"/>
      <c r="X140" s="80"/>
      <c r="Y140" s="664"/>
      <c r="Z140" s="80"/>
      <c r="AA140" s="80"/>
      <c r="AB140" s="80"/>
      <c r="AC140" s="80"/>
      <c r="AD140" s="80"/>
      <c r="AE140" s="80"/>
      <c r="AF140" s="80"/>
    </row>
    <row r="141" spans="1:32" s="922" customFormat="1" ht="15.75">
      <c r="A141" s="79"/>
      <c r="B141" s="80"/>
      <c r="C141" s="80"/>
      <c r="D141" s="80"/>
      <c r="E141" s="80"/>
      <c r="F141" s="80"/>
      <c r="G141" s="80"/>
      <c r="H141" s="80"/>
      <c r="I141" s="664"/>
      <c r="J141" s="80"/>
      <c r="K141" s="80"/>
      <c r="L141" s="80"/>
      <c r="M141" s="80"/>
      <c r="N141" s="80"/>
      <c r="O141" s="80"/>
      <c r="P141" s="80"/>
      <c r="Q141" s="664"/>
      <c r="R141" s="80"/>
      <c r="S141" s="80"/>
      <c r="T141" s="80"/>
      <c r="U141" s="80"/>
      <c r="V141" s="80"/>
      <c r="W141" s="80"/>
      <c r="X141" s="80"/>
      <c r="Y141" s="664"/>
      <c r="Z141" s="80"/>
      <c r="AA141" s="80"/>
      <c r="AB141" s="80"/>
      <c r="AC141" s="80"/>
      <c r="AD141" s="80"/>
      <c r="AE141" s="80"/>
      <c r="AF141" s="80"/>
    </row>
    <row r="142" spans="1:32" s="922" customFormat="1" ht="15.75">
      <c r="A142" s="79"/>
      <c r="B142" s="80"/>
      <c r="C142" s="80"/>
      <c r="D142" s="80"/>
      <c r="E142" s="80"/>
      <c r="F142" s="80"/>
      <c r="G142" s="80"/>
      <c r="H142" s="80"/>
      <c r="I142" s="664"/>
      <c r="J142" s="80"/>
      <c r="K142" s="80"/>
      <c r="L142" s="80"/>
      <c r="M142" s="80"/>
      <c r="N142" s="80"/>
      <c r="O142" s="80"/>
      <c r="P142" s="80"/>
      <c r="Q142" s="664"/>
      <c r="R142" s="80"/>
      <c r="S142" s="80"/>
      <c r="T142" s="80"/>
      <c r="U142" s="80"/>
      <c r="V142" s="80"/>
      <c r="W142" s="80"/>
      <c r="X142" s="80"/>
      <c r="Y142" s="664"/>
      <c r="Z142" s="80"/>
      <c r="AA142" s="80"/>
      <c r="AB142" s="80"/>
      <c r="AC142" s="80"/>
      <c r="AD142" s="80"/>
      <c r="AE142" s="80"/>
      <c r="AF142" s="80"/>
    </row>
    <row r="143" spans="1:32" s="922" customFormat="1" ht="15.75">
      <c r="A143" s="79"/>
      <c r="B143" s="80"/>
      <c r="C143" s="80"/>
      <c r="D143" s="80"/>
      <c r="E143" s="80"/>
      <c r="F143" s="80"/>
      <c r="G143" s="80"/>
      <c r="H143" s="80"/>
      <c r="I143" s="664"/>
      <c r="J143" s="80"/>
      <c r="K143" s="80"/>
      <c r="L143" s="80"/>
      <c r="M143" s="80"/>
      <c r="N143" s="80"/>
      <c r="O143" s="80"/>
      <c r="P143" s="80"/>
      <c r="Q143" s="664"/>
      <c r="R143" s="80"/>
      <c r="S143" s="80"/>
      <c r="T143" s="80"/>
      <c r="U143" s="80"/>
      <c r="V143" s="80"/>
      <c r="W143" s="80"/>
      <c r="X143" s="80"/>
      <c r="Y143" s="664"/>
      <c r="Z143" s="80"/>
      <c r="AA143" s="80"/>
      <c r="AB143" s="80"/>
      <c r="AC143" s="80"/>
      <c r="AD143" s="80"/>
      <c r="AE143" s="80"/>
      <c r="AF143" s="80"/>
    </row>
    <row r="144" spans="1:32" s="922" customFormat="1" ht="15.75">
      <c r="A144" s="79"/>
      <c r="B144" s="80"/>
      <c r="C144" s="80"/>
      <c r="D144" s="80"/>
      <c r="E144" s="80"/>
      <c r="F144" s="80"/>
      <c r="G144" s="80"/>
      <c r="H144" s="80"/>
      <c r="I144" s="664"/>
      <c r="J144" s="80"/>
      <c r="K144" s="80"/>
      <c r="L144" s="80"/>
      <c r="M144" s="80"/>
      <c r="N144" s="80"/>
      <c r="O144" s="80"/>
      <c r="P144" s="80"/>
      <c r="Q144" s="664"/>
      <c r="R144" s="80"/>
      <c r="S144" s="80"/>
      <c r="T144" s="80"/>
      <c r="U144" s="80"/>
      <c r="V144" s="80"/>
      <c r="W144" s="80"/>
      <c r="X144" s="80"/>
      <c r="Y144" s="664"/>
      <c r="Z144" s="80"/>
      <c r="AA144" s="80"/>
      <c r="AB144" s="80"/>
      <c r="AC144" s="80"/>
      <c r="AD144" s="80"/>
      <c r="AE144" s="80"/>
      <c r="AF144" s="80"/>
    </row>
    <row r="145" spans="1:32" s="922" customFormat="1" ht="15.75">
      <c r="A145" s="79"/>
      <c r="B145" s="80"/>
      <c r="C145" s="80"/>
      <c r="D145" s="80"/>
      <c r="E145" s="80"/>
      <c r="F145" s="80"/>
      <c r="G145" s="80"/>
      <c r="H145" s="80"/>
      <c r="I145" s="664"/>
      <c r="J145" s="80"/>
      <c r="K145" s="80"/>
      <c r="L145" s="80"/>
      <c r="M145" s="80"/>
      <c r="N145" s="80"/>
      <c r="O145" s="80"/>
      <c r="P145" s="80"/>
      <c r="Q145" s="664"/>
      <c r="R145" s="80"/>
      <c r="S145" s="80"/>
      <c r="T145" s="80"/>
      <c r="U145" s="80"/>
      <c r="V145" s="80"/>
      <c r="W145" s="80"/>
      <c r="X145" s="80"/>
      <c r="Y145" s="664"/>
      <c r="Z145" s="80"/>
      <c r="AA145" s="80"/>
      <c r="AB145" s="80"/>
      <c r="AC145" s="80"/>
      <c r="AD145" s="80"/>
      <c r="AE145" s="80"/>
      <c r="AF145" s="80"/>
    </row>
    <row r="146" spans="1:32" s="922" customFormat="1" ht="15.75">
      <c r="A146" s="79"/>
      <c r="B146" s="80"/>
      <c r="C146" s="80"/>
      <c r="D146" s="80"/>
      <c r="E146" s="80"/>
      <c r="F146" s="80"/>
      <c r="G146" s="80"/>
      <c r="H146" s="80"/>
      <c r="I146" s="664"/>
      <c r="J146" s="80"/>
      <c r="K146" s="80"/>
      <c r="L146" s="80"/>
      <c r="M146" s="80"/>
      <c r="N146" s="80"/>
      <c r="O146" s="80"/>
      <c r="P146" s="80"/>
      <c r="Q146" s="664"/>
      <c r="R146" s="80"/>
      <c r="S146" s="80"/>
      <c r="T146" s="80"/>
      <c r="U146" s="80"/>
      <c r="V146" s="80"/>
      <c r="W146" s="80"/>
      <c r="X146" s="80"/>
      <c r="Y146" s="664"/>
      <c r="Z146" s="80"/>
      <c r="AA146" s="80"/>
      <c r="AB146" s="80"/>
      <c r="AC146" s="80"/>
      <c r="AD146" s="80"/>
      <c r="AE146" s="80"/>
      <c r="AF146" s="80"/>
    </row>
    <row r="147" spans="1:32" s="922" customFormat="1" ht="15.75">
      <c r="A147" s="79"/>
      <c r="B147" s="80"/>
      <c r="C147" s="80"/>
      <c r="D147" s="80"/>
      <c r="E147" s="80"/>
      <c r="F147" s="80"/>
      <c r="G147" s="80"/>
      <c r="H147" s="80"/>
      <c r="I147" s="664"/>
      <c r="J147" s="80"/>
      <c r="K147" s="80"/>
      <c r="L147" s="80"/>
      <c r="M147" s="80"/>
      <c r="N147" s="80"/>
      <c r="O147" s="80"/>
      <c r="P147" s="80"/>
      <c r="Q147" s="664"/>
      <c r="R147" s="80"/>
      <c r="S147" s="80"/>
      <c r="T147" s="80"/>
      <c r="U147" s="80"/>
      <c r="V147" s="80"/>
      <c r="W147" s="80"/>
      <c r="X147" s="80"/>
      <c r="Y147" s="664"/>
      <c r="Z147" s="80"/>
      <c r="AA147" s="80"/>
      <c r="AB147" s="80"/>
      <c r="AC147" s="80"/>
      <c r="AD147" s="80"/>
      <c r="AE147" s="80"/>
      <c r="AF147" s="80"/>
    </row>
    <row r="148" spans="1:32" s="922" customFormat="1" ht="15.75">
      <c r="A148" s="79"/>
      <c r="B148" s="80"/>
      <c r="C148" s="80"/>
      <c r="D148" s="80"/>
      <c r="E148" s="80"/>
      <c r="F148" s="80"/>
      <c r="G148" s="80"/>
      <c r="H148" s="80"/>
      <c r="I148" s="664"/>
      <c r="J148" s="80"/>
      <c r="K148" s="80"/>
      <c r="L148" s="80"/>
      <c r="M148" s="80"/>
      <c r="N148" s="80"/>
      <c r="O148" s="80"/>
      <c r="P148" s="80"/>
      <c r="Q148" s="664"/>
      <c r="R148" s="80"/>
      <c r="S148" s="80"/>
      <c r="T148" s="80"/>
      <c r="U148" s="80"/>
      <c r="V148" s="80"/>
      <c r="W148" s="80"/>
      <c r="X148" s="80"/>
      <c r="Y148" s="664"/>
      <c r="Z148" s="80"/>
      <c r="AA148" s="80"/>
      <c r="AB148" s="80"/>
      <c r="AC148" s="80"/>
      <c r="AD148" s="80"/>
      <c r="AE148" s="80"/>
      <c r="AF148" s="80"/>
    </row>
    <row r="149" spans="1:32" s="922" customFormat="1" ht="15.75">
      <c r="A149" s="79"/>
      <c r="B149" s="80"/>
      <c r="C149" s="80"/>
      <c r="D149" s="80"/>
      <c r="E149" s="80"/>
      <c r="F149" s="80"/>
      <c r="G149" s="80"/>
      <c r="H149" s="80"/>
      <c r="I149" s="664"/>
      <c r="J149" s="80"/>
      <c r="K149" s="80"/>
      <c r="L149" s="80"/>
      <c r="M149" s="80"/>
      <c r="N149" s="80"/>
      <c r="O149" s="80"/>
      <c r="P149" s="80"/>
      <c r="Q149" s="664"/>
      <c r="R149" s="80"/>
      <c r="S149" s="80"/>
      <c r="T149" s="80"/>
      <c r="U149" s="80"/>
      <c r="V149" s="80"/>
      <c r="W149" s="80"/>
      <c r="X149" s="80"/>
      <c r="Y149" s="664"/>
      <c r="Z149" s="80"/>
      <c r="AA149" s="80"/>
      <c r="AB149" s="80"/>
      <c r="AC149" s="80"/>
      <c r="AD149" s="80"/>
      <c r="AE149" s="80"/>
      <c r="AF149" s="80"/>
    </row>
    <row r="150" spans="1:32" s="922" customFormat="1" ht="15.75">
      <c r="A150" s="79"/>
      <c r="B150" s="80"/>
      <c r="C150" s="80"/>
      <c r="D150" s="80"/>
      <c r="E150" s="80"/>
      <c r="F150" s="80"/>
      <c r="G150" s="80"/>
      <c r="H150" s="80"/>
      <c r="I150" s="664"/>
      <c r="J150" s="80"/>
      <c r="K150" s="80"/>
      <c r="L150" s="80"/>
      <c r="M150" s="80"/>
      <c r="N150" s="80"/>
      <c r="O150" s="80"/>
      <c r="P150" s="80"/>
      <c r="Q150" s="664"/>
      <c r="R150" s="80"/>
      <c r="S150" s="80"/>
      <c r="T150" s="80"/>
      <c r="U150" s="80"/>
      <c r="V150" s="80"/>
      <c r="W150" s="80"/>
      <c r="X150" s="80"/>
      <c r="Y150" s="664"/>
      <c r="Z150" s="80"/>
      <c r="AA150" s="80"/>
      <c r="AB150" s="80"/>
      <c r="AC150" s="80"/>
      <c r="AD150" s="80"/>
      <c r="AE150" s="80"/>
      <c r="AF150" s="80"/>
    </row>
    <row r="151" spans="1:32" s="922" customFormat="1" ht="15.75">
      <c r="A151" s="79"/>
      <c r="B151" s="80"/>
      <c r="C151" s="80"/>
      <c r="D151" s="80"/>
      <c r="E151" s="80"/>
      <c r="F151" s="80"/>
      <c r="G151" s="80"/>
      <c r="H151" s="80"/>
      <c r="I151" s="664"/>
      <c r="J151" s="80"/>
      <c r="K151" s="80"/>
      <c r="L151" s="80"/>
      <c r="M151" s="80"/>
      <c r="N151" s="80"/>
      <c r="O151" s="80"/>
      <c r="P151" s="80"/>
      <c r="Q151" s="664"/>
      <c r="R151" s="80"/>
      <c r="S151" s="80"/>
      <c r="T151" s="80"/>
      <c r="U151" s="80"/>
      <c r="V151" s="80"/>
      <c r="W151" s="80"/>
      <c r="X151" s="80"/>
      <c r="Y151" s="664"/>
      <c r="Z151" s="80"/>
      <c r="AA151" s="80"/>
      <c r="AB151" s="80"/>
      <c r="AC151" s="80"/>
      <c r="AD151" s="80"/>
      <c r="AE151" s="80"/>
      <c r="AF151" s="80"/>
    </row>
    <row r="152" spans="1:32" s="922" customFormat="1" ht="15.75">
      <c r="A152" s="79"/>
      <c r="B152" s="80"/>
      <c r="C152" s="80"/>
      <c r="D152" s="80"/>
      <c r="E152" s="80"/>
      <c r="F152" s="80"/>
      <c r="G152" s="80"/>
      <c r="H152" s="80"/>
      <c r="I152" s="664"/>
      <c r="J152" s="80"/>
      <c r="K152" s="80"/>
      <c r="L152" s="80"/>
      <c r="M152" s="80"/>
      <c r="N152" s="80"/>
      <c r="O152" s="80"/>
      <c r="P152" s="80"/>
      <c r="Q152" s="664"/>
      <c r="R152" s="80"/>
      <c r="S152" s="80"/>
      <c r="T152" s="80"/>
      <c r="U152" s="80"/>
      <c r="V152" s="80"/>
      <c r="W152" s="80"/>
      <c r="X152" s="80"/>
      <c r="Y152" s="664"/>
      <c r="Z152" s="80"/>
      <c r="AA152" s="80"/>
      <c r="AB152" s="80"/>
      <c r="AC152" s="80"/>
      <c r="AD152" s="80"/>
      <c r="AE152" s="80"/>
      <c r="AF152" s="80"/>
    </row>
    <row r="153" spans="1:32" s="922" customFormat="1" ht="15.75">
      <c r="A153" s="79"/>
      <c r="B153" s="80"/>
      <c r="C153" s="80"/>
      <c r="D153" s="80"/>
      <c r="E153" s="80"/>
      <c r="F153" s="80"/>
      <c r="G153" s="80"/>
      <c r="H153" s="80"/>
      <c r="I153" s="664"/>
      <c r="J153" s="80"/>
      <c r="K153" s="80"/>
      <c r="L153" s="80"/>
      <c r="M153" s="80"/>
      <c r="N153" s="80"/>
      <c r="O153" s="80"/>
      <c r="P153" s="80"/>
      <c r="Q153" s="664"/>
      <c r="R153" s="80"/>
      <c r="S153" s="80"/>
      <c r="T153" s="80"/>
      <c r="U153" s="80"/>
      <c r="V153" s="80"/>
      <c r="W153" s="80"/>
      <c r="X153" s="80"/>
      <c r="Y153" s="664"/>
      <c r="Z153" s="80"/>
      <c r="AA153" s="80"/>
      <c r="AB153" s="80"/>
      <c r="AC153" s="80"/>
      <c r="AD153" s="80"/>
      <c r="AE153" s="80"/>
      <c r="AF153" s="80"/>
    </row>
    <row r="154" spans="1:32" s="922" customFormat="1" ht="15.75">
      <c r="A154" s="79"/>
      <c r="B154" s="80"/>
      <c r="C154" s="80"/>
      <c r="D154" s="80"/>
      <c r="E154" s="80"/>
      <c r="F154" s="80"/>
      <c r="G154" s="80"/>
      <c r="H154" s="80"/>
      <c r="I154" s="664"/>
      <c r="J154" s="80"/>
      <c r="K154" s="80"/>
      <c r="L154" s="80"/>
      <c r="M154" s="80"/>
      <c r="N154" s="80"/>
      <c r="O154" s="80"/>
      <c r="P154" s="80"/>
      <c r="Q154" s="664"/>
      <c r="R154" s="80"/>
      <c r="S154" s="80"/>
      <c r="T154" s="80"/>
      <c r="U154" s="80"/>
      <c r="V154" s="80"/>
      <c r="W154" s="80"/>
      <c r="X154" s="80"/>
      <c r="Y154" s="664"/>
      <c r="Z154" s="80"/>
      <c r="AA154" s="80"/>
      <c r="AB154" s="80"/>
      <c r="AC154" s="80"/>
      <c r="AD154" s="80"/>
      <c r="AE154" s="80"/>
      <c r="AF154" s="80"/>
    </row>
    <row r="155" spans="1:32" s="922" customFormat="1" ht="15.75">
      <c r="A155" s="79"/>
      <c r="B155" s="80"/>
      <c r="C155" s="80"/>
      <c r="D155" s="80"/>
      <c r="E155" s="80"/>
      <c r="F155" s="80"/>
      <c r="G155" s="80"/>
      <c r="H155" s="80"/>
      <c r="I155" s="664"/>
      <c r="J155" s="80"/>
      <c r="K155" s="80"/>
      <c r="L155" s="80"/>
      <c r="M155" s="80"/>
      <c r="N155" s="80"/>
      <c r="O155" s="80"/>
      <c r="P155" s="80"/>
      <c r="Q155" s="664"/>
      <c r="R155" s="80"/>
      <c r="S155" s="80"/>
      <c r="T155" s="80"/>
      <c r="U155" s="80"/>
      <c r="V155" s="80"/>
      <c r="W155" s="80"/>
      <c r="X155" s="80"/>
      <c r="Y155" s="664"/>
      <c r="Z155" s="80"/>
      <c r="AA155" s="80"/>
      <c r="AB155" s="80"/>
      <c r="AC155" s="80"/>
      <c r="AD155" s="80"/>
      <c r="AE155" s="80"/>
      <c r="AF155" s="80"/>
    </row>
    <row r="156" spans="1:32" s="922" customFormat="1" ht="15.75">
      <c r="A156" s="79"/>
      <c r="B156" s="80"/>
      <c r="C156" s="80"/>
      <c r="D156" s="80"/>
      <c r="E156" s="80"/>
      <c r="F156" s="80"/>
      <c r="G156" s="80"/>
      <c r="H156" s="80"/>
      <c r="I156" s="664"/>
      <c r="J156" s="80"/>
      <c r="K156" s="80"/>
      <c r="L156" s="80"/>
      <c r="M156" s="80"/>
      <c r="N156" s="80"/>
      <c r="O156" s="80"/>
      <c r="P156" s="80"/>
      <c r="Q156" s="664"/>
      <c r="R156" s="80"/>
      <c r="S156" s="80"/>
      <c r="T156" s="80"/>
      <c r="U156" s="80"/>
      <c r="V156" s="80"/>
      <c r="W156" s="80"/>
      <c r="X156" s="80"/>
      <c r="Y156" s="664"/>
      <c r="Z156" s="80"/>
      <c r="AA156" s="80"/>
      <c r="AB156" s="80"/>
      <c r="AC156" s="80"/>
      <c r="AD156" s="80"/>
      <c r="AE156" s="80"/>
      <c r="AF156" s="80"/>
    </row>
    <row r="157" spans="1:32" s="922" customFormat="1" ht="15.75">
      <c r="A157" s="79"/>
      <c r="B157" s="80"/>
      <c r="C157" s="80"/>
      <c r="D157" s="80"/>
      <c r="E157" s="80"/>
      <c r="F157" s="80"/>
      <c r="G157" s="80"/>
      <c r="H157" s="80"/>
      <c r="I157" s="664"/>
      <c r="J157" s="80"/>
      <c r="K157" s="80"/>
      <c r="L157" s="80"/>
      <c r="M157" s="80"/>
      <c r="N157" s="80"/>
      <c r="O157" s="80"/>
      <c r="P157" s="80"/>
      <c r="Q157" s="664"/>
      <c r="R157" s="80"/>
      <c r="S157" s="80"/>
      <c r="T157" s="80"/>
      <c r="U157" s="80"/>
      <c r="V157" s="80"/>
      <c r="W157" s="80"/>
      <c r="X157" s="80"/>
      <c r="Y157" s="664"/>
      <c r="Z157" s="80"/>
      <c r="AA157" s="80"/>
      <c r="AB157" s="80"/>
      <c r="AC157" s="80"/>
      <c r="AD157" s="80"/>
      <c r="AE157" s="80"/>
      <c r="AF157" s="80"/>
    </row>
    <row r="158" spans="1:32" s="922" customFormat="1" ht="15.75">
      <c r="A158" s="79"/>
      <c r="B158" s="80"/>
      <c r="C158" s="80"/>
      <c r="D158" s="80"/>
      <c r="E158" s="80"/>
      <c r="F158" s="80"/>
      <c r="G158" s="80"/>
      <c r="H158" s="80"/>
      <c r="I158" s="664"/>
      <c r="J158" s="80"/>
      <c r="K158" s="80"/>
      <c r="L158" s="80"/>
      <c r="M158" s="80"/>
      <c r="N158" s="80"/>
      <c r="O158" s="80"/>
      <c r="P158" s="80"/>
      <c r="Q158" s="664"/>
      <c r="R158" s="80"/>
      <c r="S158" s="80"/>
      <c r="T158" s="80"/>
      <c r="U158" s="80"/>
      <c r="V158" s="80"/>
      <c r="W158" s="80"/>
      <c r="X158" s="80"/>
      <c r="Y158" s="664"/>
      <c r="Z158" s="80"/>
      <c r="AA158" s="80"/>
      <c r="AB158" s="80"/>
      <c r="AC158" s="80"/>
      <c r="AD158" s="80"/>
      <c r="AE158" s="80"/>
      <c r="AF158" s="80"/>
    </row>
    <row r="159" spans="1:32" s="922" customFormat="1" ht="15.75">
      <c r="A159" s="79"/>
      <c r="B159" s="80"/>
      <c r="C159" s="80"/>
      <c r="D159" s="80"/>
      <c r="E159" s="80"/>
      <c r="F159" s="80"/>
      <c r="G159" s="80"/>
      <c r="H159" s="80"/>
      <c r="I159" s="664"/>
      <c r="J159" s="80"/>
      <c r="K159" s="80"/>
      <c r="L159" s="80"/>
      <c r="M159" s="80"/>
      <c r="N159" s="80"/>
      <c r="O159" s="80"/>
      <c r="P159" s="80"/>
      <c r="Q159" s="664"/>
      <c r="R159" s="80"/>
      <c r="S159" s="80"/>
      <c r="T159" s="80"/>
      <c r="U159" s="80"/>
      <c r="V159" s="80"/>
      <c r="W159" s="80"/>
      <c r="X159" s="80"/>
      <c r="Y159" s="664"/>
      <c r="Z159" s="80"/>
      <c r="AA159" s="80"/>
      <c r="AB159" s="80"/>
      <c r="AC159" s="80"/>
      <c r="AD159" s="80"/>
      <c r="AE159" s="80"/>
      <c r="AF159" s="80"/>
    </row>
    <row r="160" spans="1:32" s="922" customFormat="1" ht="15.75">
      <c r="A160" s="79"/>
      <c r="B160" s="80"/>
      <c r="C160" s="80"/>
      <c r="D160" s="80"/>
      <c r="E160" s="80"/>
      <c r="F160" s="80"/>
      <c r="G160" s="80"/>
      <c r="H160" s="80"/>
      <c r="I160" s="664"/>
      <c r="J160" s="80"/>
      <c r="K160" s="80"/>
      <c r="L160" s="80"/>
      <c r="M160" s="80"/>
      <c r="N160" s="80"/>
      <c r="O160" s="80"/>
      <c r="P160" s="80"/>
      <c r="Q160" s="664"/>
      <c r="R160" s="80"/>
      <c r="S160" s="80"/>
      <c r="T160" s="80"/>
      <c r="U160" s="80"/>
      <c r="V160" s="80"/>
      <c r="W160" s="80"/>
      <c r="X160" s="80"/>
      <c r="Y160" s="664"/>
      <c r="Z160" s="80"/>
      <c r="AA160" s="80"/>
      <c r="AB160" s="80"/>
      <c r="AC160" s="80"/>
      <c r="AD160" s="80"/>
      <c r="AE160" s="80"/>
      <c r="AF160" s="80"/>
    </row>
    <row r="161" spans="1:32" s="922" customFormat="1" ht="15.75">
      <c r="A161" s="79"/>
      <c r="B161" s="80"/>
      <c r="C161" s="80"/>
      <c r="D161" s="80"/>
      <c r="E161" s="80"/>
      <c r="F161" s="80"/>
      <c r="G161" s="80"/>
      <c r="H161" s="80"/>
      <c r="I161" s="664"/>
      <c r="J161" s="80"/>
      <c r="K161" s="80"/>
      <c r="L161" s="80"/>
      <c r="M161" s="80"/>
      <c r="N161" s="80"/>
      <c r="O161" s="80"/>
      <c r="P161" s="80"/>
      <c r="Q161" s="664"/>
      <c r="R161" s="80"/>
      <c r="S161" s="80"/>
      <c r="T161" s="80"/>
      <c r="U161" s="80"/>
      <c r="V161" s="80"/>
      <c r="W161" s="80"/>
      <c r="X161" s="80"/>
      <c r="Y161" s="664"/>
      <c r="Z161" s="80"/>
      <c r="AA161" s="80"/>
      <c r="AB161" s="80"/>
      <c r="AC161" s="80"/>
      <c r="AD161" s="80"/>
      <c r="AE161" s="80"/>
      <c r="AF161" s="80"/>
    </row>
    <row r="162" spans="1:32" s="922" customFormat="1" ht="15.75">
      <c r="A162" s="79"/>
      <c r="B162" s="80"/>
      <c r="C162" s="80"/>
      <c r="D162" s="80"/>
      <c r="E162" s="80"/>
      <c r="F162" s="80"/>
      <c r="G162" s="80"/>
      <c r="H162" s="80"/>
      <c r="I162" s="664"/>
      <c r="J162" s="80"/>
      <c r="K162" s="80"/>
      <c r="L162" s="80"/>
      <c r="M162" s="80"/>
      <c r="N162" s="80"/>
      <c r="O162" s="80"/>
      <c r="P162" s="80"/>
      <c r="Q162" s="664"/>
      <c r="R162" s="80"/>
      <c r="S162" s="80"/>
      <c r="T162" s="80"/>
      <c r="U162" s="80"/>
      <c r="V162" s="80"/>
      <c r="W162" s="80"/>
      <c r="X162" s="80"/>
      <c r="Y162" s="664"/>
      <c r="Z162" s="80"/>
      <c r="AA162" s="80"/>
      <c r="AB162" s="80"/>
      <c r="AC162" s="80"/>
      <c r="AD162" s="80"/>
      <c r="AE162" s="80"/>
      <c r="AF162" s="80"/>
    </row>
    <row r="163" spans="1:32" s="922" customFormat="1" ht="15.75">
      <c r="A163" s="79"/>
      <c r="B163" s="80"/>
      <c r="C163" s="80"/>
      <c r="D163" s="80"/>
      <c r="E163" s="80"/>
      <c r="F163" s="80"/>
      <c r="G163" s="80"/>
      <c r="H163" s="80"/>
      <c r="I163" s="664"/>
      <c r="J163" s="80"/>
      <c r="K163" s="80"/>
      <c r="L163" s="80"/>
      <c r="M163" s="80"/>
      <c r="N163" s="80"/>
      <c r="O163" s="80"/>
      <c r="P163" s="80"/>
      <c r="Q163" s="664"/>
      <c r="R163" s="80"/>
      <c r="S163" s="80"/>
      <c r="T163" s="80"/>
      <c r="U163" s="80"/>
      <c r="V163" s="80"/>
      <c r="W163" s="80"/>
      <c r="X163" s="80"/>
      <c r="Y163" s="664"/>
      <c r="Z163" s="80"/>
      <c r="AA163" s="80"/>
      <c r="AB163" s="80"/>
      <c r="AC163" s="80"/>
      <c r="AD163" s="80"/>
      <c r="AE163" s="80"/>
      <c r="AF163" s="80"/>
    </row>
    <row r="164" spans="1:32" s="922" customFormat="1" ht="15.75">
      <c r="A164" s="79"/>
      <c r="B164" s="80"/>
      <c r="C164" s="80"/>
      <c r="D164" s="80"/>
      <c r="E164" s="80"/>
      <c r="F164" s="80"/>
      <c r="G164" s="80"/>
      <c r="H164" s="80"/>
      <c r="I164" s="664"/>
      <c r="J164" s="80"/>
      <c r="K164" s="80"/>
      <c r="L164" s="80"/>
      <c r="M164" s="80"/>
      <c r="N164" s="80"/>
      <c r="O164" s="80"/>
      <c r="P164" s="80"/>
      <c r="Q164" s="664"/>
      <c r="R164" s="80"/>
      <c r="S164" s="80"/>
      <c r="T164" s="80"/>
      <c r="U164" s="80"/>
      <c r="V164" s="80"/>
      <c r="W164" s="80"/>
      <c r="X164" s="80"/>
      <c r="Y164" s="664"/>
      <c r="Z164" s="80"/>
      <c r="AA164" s="80"/>
      <c r="AB164" s="80"/>
      <c r="AC164" s="80"/>
      <c r="AD164" s="80"/>
      <c r="AE164" s="80"/>
      <c r="AF164" s="80"/>
    </row>
    <row r="165" spans="1:32" s="922" customFormat="1" ht="15.75">
      <c r="A165" s="79"/>
      <c r="B165" s="80"/>
      <c r="C165" s="80"/>
      <c r="D165" s="80"/>
      <c r="E165" s="80"/>
      <c r="F165" s="80"/>
      <c r="G165" s="80"/>
      <c r="H165" s="80"/>
      <c r="I165" s="664"/>
      <c r="J165" s="80"/>
      <c r="K165" s="80"/>
      <c r="L165" s="80"/>
      <c r="M165" s="80"/>
      <c r="N165" s="80"/>
      <c r="O165" s="80"/>
      <c r="P165" s="80"/>
      <c r="Q165" s="664"/>
      <c r="R165" s="80"/>
      <c r="S165" s="80"/>
      <c r="T165" s="80"/>
      <c r="U165" s="80"/>
      <c r="V165" s="80"/>
      <c r="W165" s="80"/>
      <c r="X165" s="80"/>
      <c r="Y165" s="664"/>
      <c r="Z165" s="80"/>
      <c r="AA165" s="80"/>
      <c r="AB165" s="80"/>
      <c r="AC165" s="80"/>
      <c r="AD165" s="80"/>
      <c r="AE165" s="80"/>
      <c r="AF165" s="80"/>
    </row>
    <row r="166" spans="1:32" s="922" customFormat="1" ht="15.75">
      <c r="A166" s="79"/>
      <c r="B166" s="80"/>
      <c r="C166" s="80"/>
      <c r="D166" s="80"/>
      <c r="E166" s="80"/>
      <c r="F166" s="80"/>
      <c r="G166" s="80"/>
      <c r="H166" s="80"/>
      <c r="I166" s="664"/>
      <c r="J166" s="80"/>
      <c r="K166" s="80"/>
      <c r="L166" s="80"/>
      <c r="M166" s="80"/>
      <c r="N166" s="80"/>
      <c r="O166" s="80"/>
      <c r="P166" s="80"/>
      <c r="Q166" s="664"/>
      <c r="R166" s="80"/>
      <c r="S166" s="80"/>
      <c r="T166" s="80"/>
      <c r="U166" s="80"/>
      <c r="V166" s="80"/>
      <c r="W166" s="80"/>
      <c r="X166" s="80"/>
      <c r="Y166" s="664"/>
      <c r="Z166" s="80"/>
      <c r="AA166" s="80"/>
      <c r="AB166" s="80"/>
      <c r="AC166" s="80"/>
      <c r="AD166" s="80"/>
      <c r="AE166" s="80"/>
      <c r="AF166" s="80"/>
    </row>
    <row r="167" spans="1:32" s="922" customFormat="1" ht="15.75">
      <c r="A167" s="79"/>
      <c r="B167" s="80"/>
      <c r="C167" s="80"/>
      <c r="D167" s="80"/>
      <c r="E167" s="80"/>
      <c r="F167" s="80"/>
      <c r="G167" s="80"/>
      <c r="H167" s="80"/>
      <c r="I167" s="664"/>
      <c r="J167" s="80"/>
      <c r="K167" s="80"/>
      <c r="L167" s="80"/>
      <c r="M167" s="80"/>
      <c r="N167" s="80"/>
      <c r="O167" s="80"/>
      <c r="P167" s="80"/>
      <c r="Q167" s="664"/>
      <c r="R167" s="80"/>
      <c r="S167" s="80"/>
      <c r="T167" s="80"/>
      <c r="U167" s="80"/>
      <c r="V167" s="80"/>
      <c r="W167" s="80"/>
      <c r="X167" s="80"/>
      <c r="Y167" s="664"/>
      <c r="Z167" s="80"/>
      <c r="AA167" s="80"/>
      <c r="AB167" s="80"/>
      <c r="AC167" s="80"/>
      <c r="AD167" s="80"/>
      <c r="AE167" s="80"/>
      <c r="AF167" s="80"/>
    </row>
    <row r="168" spans="1:32" s="922" customFormat="1" ht="15.75">
      <c r="A168" s="79"/>
      <c r="B168" s="80"/>
      <c r="C168" s="80"/>
      <c r="D168" s="80"/>
      <c r="E168" s="80"/>
      <c r="F168" s="80"/>
      <c r="G168" s="80"/>
      <c r="H168" s="80"/>
      <c r="I168" s="664"/>
      <c r="J168" s="80"/>
      <c r="K168" s="80"/>
      <c r="L168" s="80"/>
      <c r="M168" s="80"/>
      <c r="N168" s="80"/>
      <c r="O168" s="80"/>
      <c r="P168" s="80"/>
      <c r="Q168" s="664"/>
      <c r="R168" s="80"/>
      <c r="S168" s="80"/>
      <c r="T168" s="80"/>
      <c r="U168" s="80"/>
      <c r="V168" s="80"/>
      <c r="W168" s="80"/>
      <c r="X168" s="80"/>
      <c r="Y168" s="664"/>
      <c r="Z168" s="80"/>
      <c r="AA168" s="80"/>
      <c r="AB168" s="80"/>
      <c r="AC168" s="80"/>
      <c r="AD168" s="80"/>
      <c r="AE168" s="80"/>
      <c r="AF168" s="80"/>
    </row>
    <row r="169" spans="1:32" s="922" customFormat="1" ht="15.75">
      <c r="A169" s="79"/>
      <c r="B169" s="80"/>
      <c r="C169" s="80"/>
      <c r="D169" s="80"/>
      <c r="E169" s="80"/>
      <c r="F169" s="80"/>
      <c r="G169" s="80"/>
      <c r="H169" s="80"/>
      <c r="I169" s="664"/>
      <c r="J169" s="80"/>
      <c r="K169" s="80"/>
      <c r="L169" s="80"/>
      <c r="M169" s="80"/>
      <c r="N169" s="80"/>
      <c r="O169" s="80"/>
      <c r="P169" s="80"/>
      <c r="Q169" s="664"/>
      <c r="R169" s="80"/>
      <c r="S169" s="80"/>
      <c r="T169" s="80"/>
      <c r="U169" s="80"/>
      <c r="V169" s="80"/>
      <c r="W169" s="80"/>
      <c r="X169" s="80"/>
      <c r="Y169" s="664"/>
      <c r="Z169" s="80"/>
      <c r="AA169" s="80"/>
      <c r="AB169" s="80"/>
      <c r="AC169" s="80"/>
      <c r="AD169" s="80"/>
      <c r="AE169" s="80"/>
      <c r="AF169" s="80"/>
    </row>
    <row r="170" spans="1:32" s="922" customFormat="1" ht="15.75">
      <c r="A170" s="79"/>
      <c r="B170" s="80"/>
      <c r="C170" s="80"/>
      <c r="D170" s="80"/>
      <c r="E170" s="80"/>
      <c r="F170" s="80"/>
      <c r="G170" s="80"/>
      <c r="H170" s="80"/>
      <c r="I170" s="664"/>
      <c r="J170" s="80"/>
      <c r="K170" s="80"/>
      <c r="L170" s="80"/>
      <c r="M170" s="80"/>
      <c r="N170" s="80"/>
      <c r="O170" s="80"/>
      <c r="P170" s="80"/>
      <c r="Q170" s="664"/>
      <c r="R170" s="80"/>
      <c r="S170" s="80"/>
      <c r="T170" s="80"/>
      <c r="U170" s="80"/>
      <c r="V170" s="80"/>
      <c r="W170" s="80"/>
      <c r="X170" s="80"/>
      <c r="Y170" s="664"/>
      <c r="Z170" s="80"/>
      <c r="AA170" s="80"/>
      <c r="AB170" s="80"/>
      <c r="AC170" s="80"/>
      <c r="AD170" s="80"/>
      <c r="AE170" s="80"/>
      <c r="AF170" s="80"/>
    </row>
    <row r="171" spans="1:32" s="922" customFormat="1" ht="15.75">
      <c r="A171" s="79"/>
      <c r="B171" s="80"/>
      <c r="C171" s="80"/>
      <c r="D171" s="80"/>
      <c r="E171" s="80"/>
      <c r="F171" s="80"/>
      <c r="G171" s="80"/>
      <c r="H171" s="80"/>
      <c r="I171" s="664"/>
      <c r="J171" s="80"/>
      <c r="K171" s="80"/>
      <c r="L171" s="80"/>
      <c r="M171" s="80"/>
      <c r="N171" s="80"/>
      <c r="O171" s="80"/>
      <c r="P171" s="80"/>
      <c r="Q171" s="664"/>
      <c r="R171" s="80"/>
      <c r="S171" s="80"/>
      <c r="T171" s="80"/>
      <c r="U171" s="80"/>
      <c r="V171" s="80"/>
      <c r="W171" s="80"/>
      <c r="X171" s="80"/>
      <c r="Y171" s="664"/>
      <c r="Z171" s="80"/>
      <c r="AA171" s="80"/>
      <c r="AB171" s="80"/>
      <c r="AC171" s="80"/>
      <c r="AD171" s="80"/>
      <c r="AE171" s="80"/>
      <c r="AF171" s="80"/>
    </row>
    <row r="172" spans="1:32" s="922" customFormat="1" ht="15.75">
      <c r="A172" s="79"/>
      <c r="B172" s="80"/>
      <c r="C172" s="80"/>
      <c r="D172" s="80"/>
      <c r="E172" s="80"/>
      <c r="F172" s="80"/>
      <c r="G172" s="80"/>
      <c r="H172" s="80"/>
      <c r="I172" s="664"/>
      <c r="J172" s="80"/>
      <c r="K172" s="80"/>
      <c r="L172" s="80"/>
      <c r="M172" s="80"/>
      <c r="N172" s="80"/>
      <c r="O172" s="80"/>
      <c r="P172" s="80"/>
      <c r="Q172" s="664"/>
      <c r="R172" s="80"/>
      <c r="S172" s="80"/>
      <c r="T172" s="80"/>
      <c r="U172" s="80"/>
      <c r="V172" s="80"/>
      <c r="W172" s="80"/>
      <c r="X172" s="80"/>
      <c r="Y172" s="664"/>
      <c r="Z172" s="80"/>
      <c r="AA172" s="80"/>
      <c r="AB172" s="80"/>
      <c r="AC172" s="80"/>
      <c r="AD172" s="80"/>
      <c r="AE172" s="80"/>
      <c r="AF172" s="80"/>
    </row>
    <row r="173" spans="1:32" s="922" customFormat="1" ht="15.75">
      <c r="A173" s="79"/>
      <c r="B173" s="80"/>
      <c r="C173" s="80"/>
      <c r="D173" s="80"/>
      <c r="E173" s="80"/>
      <c r="F173" s="80"/>
      <c r="G173" s="80"/>
      <c r="H173" s="80"/>
      <c r="I173" s="664"/>
      <c r="J173" s="80"/>
      <c r="K173" s="80"/>
      <c r="L173" s="80"/>
      <c r="M173" s="80"/>
      <c r="N173" s="80"/>
      <c r="O173" s="80"/>
      <c r="P173" s="80"/>
      <c r="Q173" s="664"/>
      <c r="R173" s="80"/>
      <c r="S173" s="80"/>
      <c r="T173" s="80"/>
      <c r="U173" s="80"/>
      <c r="V173" s="80"/>
      <c r="W173" s="80"/>
      <c r="X173" s="80"/>
      <c r="Y173" s="664"/>
      <c r="Z173" s="80"/>
      <c r="AA173" s="80"/>
      <c r="AB173" s="80"/>
      <c r="AC173" s="80"/>
      <c r="AD173" s="80"/>
      <c r="AE173" s="80"/>
      <c r="AF173" s="80"/>
    </row>
    <row r="174" spans="1:32" s="922" customFormat="1" ht="15.75">
      <c r="A174" s="79"/>
      <c r="B174" s="80"/>
      <c r="C174" s="80"/>
      <c r="D174" s="80"/>
      <c r="E174" s="80"/>
      <c r="F174" s="80"/>
      <c r="G174" s="80"/>
      <c r="H174" s="80"/>
      <c r="I174" s="664"/>
      <c r="J174" s="80"/>
      <c r="K174" s="80"/>
      <c r="L174" s="80"/>
      <c r="M174" s="80"/>
      <c r="N174" s="80"/>
      <c r="O174" s="80"/>
      <c r="P174" s="80"/>
      <c r="Q174" s="664"/>
      <c r="R174" s="80"/>
      <c r="S174" s="80"/>
      <c r="T174" s="80"/>
      <c r="U174" s="80"/>
      <c r="V174" s="80"/>
      <c r="W174" s="80"/>
      <c r="X174" s="80"/>
      <c r="Y174" s="664"/>
      <c r="Z174" s="80"/>
      <c r="AA174" s="80"/>
      <c r="AB174" s="80"/>
      <c r="AC174" s="80"/>
      <c r="AD174" s="80"/>
      <c r="AE174" s="80"/>
      <c r="AF174" s="80"/>
    </row>
    <row r="175" spans="1:32" s="922" customFormat="1" ht="15.75">
      <c r="A175" s="79"/>
      <c r="B175" s="80"/>
      <c r="C175" s="80"/>
      <c r="D175" s="80"/>
      <c r="E175" s="80"/>
      <c r="F175" s="80"/>
      <c r="G175" s="80"/>
      <c r="H175" s="80"/>
      <c r="I175" s="664"/>
      <c r="J175" s="80"/>
      <c r="K175" s="80"/>
      <c r="L175" s="80"/>
      <c r="M175" s="80"/>
      <c r="N175" s="80"/>
      <c r="O175" s="80"/>
      <c r="P175" s="80"/>
      <c r="Q175" s="664"/>
      <c r="R175" s="80"/>
      <c r="S175" s="80"/>
      <c r="T175" s="80"/>
      <c r="U175" s="80"/>
      <c r="V175" s="80"/>
      <c r="W175" s="80"/>
      <c r="X175" s="80"/>
      <c r="Y175" s="664"/>
      <c r="Z175" s="80"/>
      <c r="AA175" s="80"/>
      <c r="AB175" s="80"/>
      <c r="AC175" s="80"/>
      <c r="AD175" s="80"/>
      <c r="AE175" s="80"/>
      <c r="AF175" s="80"/>
    </row>
    <row r="176" spans="1:32" s="922" customFormat="1" ht="15.75">
      <c r="A176" s="79"/>
      <c r="B176" s="80"/>
      <c r="C176" s="80"/>
      <c r="D176" s="80"/>
      <c r="E176" s="80"/>
      <c r="F176" s="80"/>
      <c r="G176" s="80"/>
      <c r="H176" s="80"/>
      <c r="I176" s="664"/>
      <c r="J176" s="80"/>
      <c r="K176" s="80"/>
      <c r="L176" s="80"/>
      <c r="M176" s="80"/>
      <c r="N176" s="80"/>
      <c r="O176" s="80"/>
      <c r="P176" s="80"/>
      <c r="Q176" s="664"/>
      <c r="R176" s="80"/>
      <c r="S176" s="80"/>
      <c r="T176" s="80"/>
      <c r="U176" s="80"/>
      <c r="V176" s="80"/>
      <c r="W176" s="80"/>
      <c r="X176" s="80"/>
      <c r="Y176" s="664"/>
      <c r="Z176" s="80"/>
      <c r="AA176" s="80"/>
      <c r="AB176" s="80"/>
      <c r="AC176" s="80"/>
      <c r="AD176" s="80"/>
      <c r="AE176" s="80"/>
      <c r="AF176" s="80"/>
    </row>
    <row r="177" spans="1:32" s="922" customFormat="1" ht="15.75">
      <c r="A177" s="79"/>
      <c r="B177" s="80"/>
      <c r="C177" s="80"/>
      <c r="D177" s="80"/>
      <c r="E177" s="80"/>
      <c r="F177" s="80"/>
      <c r="G177" s="80"/>
      <c r="H177" s="80"/>
      <c r="I177" s="664"/>
      <c r="J177" s="80"/>
      <c r="K177" s="80"/>
      <c r="L177" s="80"/>
      <c r="M177" s="80"/>
      <c r="N177" s="80"/>
      <c r="O177" s="80"/>
      <c r="P177" s="80"/>
      <c r="Q177" s="664"/>
      <c r="R177" s="80"/>
      <c r="S177" s="80"/>
      <c r="T177" s="80"/>
      <c r="U177" s="80"/>
      <c r="V177" s="80"/>
      <c r="W177" s="80"/>
      <c r="X177" s="80"/>
      <c r="Y177" s="664"/>
      <c r="Z177" s="80"/>
      <c r="AA177" s="80"/>
      <c r="AB177" s="80"/>
      <c r="AC177" s="80"/>
      <c r="AD177" s="80"/>
      <c r="AE177" s="80"/>
      <c r="AF177" s="80"/>
    </row>
    <row r="178" spans="1:32" s="922" customFormat="1" ht="15.75">
      <c r="A178" s="79"/>
      <c r="B178" s="80"/>
      <c r="C178" s="80"/>
      <c r="D178" s="80"/>
      <c r="E178" s="80"/>
      <c r="F178" s="80"/>
      <c r="G178" s="80"/>
      <c r="H178" s="80"/>
      <c r="I178" s="664"/>
      <c r="J178" s="80"/>
      <c r="K178" s="80"/>
      <c r="L178" s="80"/>
      <c r="M178" s="80"/>
      <c r="N178" s="80"/>
      <c r="O178" s="80"/>
      <c r="P178" s="80"/>
      <c r="Q178" s="664"/>
      <c r="R178" s="80"/>
      <c r="S178" s="80"/>
      <c r="T178" s="80"/>
      <c r="U178" s="80"/>
      <c r="V178" s="80"/>
      <c r="W178" s="80"/>
      <c r="X178" s="80"/>
      <c r="Y178" s="664"/>
      <c r="Z178" s="80"/>
      <c r="AA178" s="80"/>
      <c r="AB178" s="80"/>
      <c r="AC178" s="80"/>
      <c r="AD178" s="80"/>
      <c r="AE178" s="80"/>
      <c r="AF178" s="80"/>
    </row>
    <row r="179" spans="1:32" s="922" customFormat="1" ht="15.75">
      <c r="A179" s="79"/>
      <c r="B179" s="80"/>
      <c r="C179" s="80"/>
      <c r="D179" s="80"/>
      <c r="E179" s="80"/>
      <c r="F179" s="80"/>
      <c r="G179" s="80"/>
      <c r="H179" s="80"/>
      <c r="I179" s="664"/>
      <c r="J179" s="80"/>
      <c r="K179" s="80"/>
      <c r="L179" s="80"/>
      <c r="M179" s="80"/>
      <c r="N179" s="80"/>
      <c r="O179" s="80"/>
      <c r="P179" s="80"/>
      <c r="Q179" s="664"/>
      <c r="R179" s="80"/>
      <c r="S179" s="80"/>
      <c r="T179" s="80"/>
      <c r="U179" s="80"/>
      <c r="V179" s="80"/>
      <c r="W179" s="80"/>
      <c r="X179" s="80"/>
      <c r="Y179" s="664"/>
      <c r="Z179" s="80"/>
      <c r="AA179" s="80"/>
      <c r="AB179" s="80"/>
      <c r="AC179" s="80"/>
      <c r="AD179" s="80"/>
      <c r="AE179" s="80"/>
      <c r="AF179" s="80"/>
    </row>
    <row r="180" spans="1:32" s="922" customFormat="1" ht="15.75">
      <c r="A180" s="79"/>
      <c r="B180" s="80"/>
      <c r="C180" s="80"/>
      <c r="D180" s="80"/>
      <c r="E180" s="80"/>
      <c r="F180" s="80"/>
      <c r="G180" s="80"/>
      <c r="H180" s="80"/>
      <c r="I180" s="664"/>
      <c r="J180" s="80"/>
      <c r="K180" s="80"/>
      <c r="L180" s="80"/>
      <c r="M180" s="80"/>
      <c r="N180" s="80"/>
      <c r="O180" s="80"/>
      <c r="P180" s="80"/>
      <c r="Q180" s="664"/>
      <c r="R180" s="80"/>
      <c r="S180" s="80"/>
      <c r="T180" s="80"/>
      <c r="U180" s="80"/>
      <c r="V180" s="80"/>
      <c r="W180" s="80"/>
      <c r="X180" s="80"/>
      <c r="Y180" s="664"/>
      <c r="Z180" s="80"/>
      <c r="AA180" s="80"/>
      <c r="AB180" s="80"/>
      <c r="AC180" s="80"/>
      <c r="AD180" s="80"/>
      <c r="AE180" s="80"/>
      <c r="AF180" s="80"/>
    </row>
    <row r="181" spans="1:32" s="922" customFormat="1" ht="15.75">
      <c r="A181" s="79"/>
      <c r="B181" s="80"/>
      <c r="C181" s="80"/>
      <c r="D181" s="80"/>
      <c r="E181" s="80"/>
      <c r="F181" s="80"/>
      <c r="G181" s="80"/>
      <c r="H181" s="80"/>
      <c r="I181" s="664"/>
      <c r="J181" s="80"/>
      <c r="K181" s="80"/>
      <c r="L181" s="80"/>
      <c r="M181" s="80"/>
      <c r="N181" s="80"/>
      <c r="O181" s="80"/>
      <c r="P181" s="80"/>
      <c r="Q181" s="664"/>
      <c r="R181" s="80"/>
      <c r="S181" s="80"/>
      <c r="T181" s="80"/>
      <c r="U181" s="80"/>
      <c r="V181" s="80"/>
      <c r="W181" s="80"/>
      <c r="X181" s="80"/>
      <c r="Y181" s="664"/>
      <c r="Z181" s="80"/>
      <c r="AA181" s="80"/>
      <c r="AB181" s="80"/>
      <c r="AC181" s="80"/>
      <c r="AD181" s="80"/>
      <c r="AE181" s="80"/>
      <c r="AF181" s="80"/>
    </row>
    <row r="182" spans="1:32" s="922" customFormat="1" ht="15.75">
      <c r="A182" s="79"/>
      <c r="B182" s="80"/>
      <c r="C182" s="80"/>
      <c r="D182" s="80"/>
      <c r="E182" s="80"/>
      <c r="F182" s="80"/>
      <c r="G182" s="80"/>
      <c r="H182" s="80"/>
      <c r="I182" s="664"/>
      <c r="J182" s="80"/>
      <c r="K182" s="80"/>
      <c r="L182" s="80"/>
      <c r="M182" s="80"/>
      <c r="N182" s="80"/>
      <c r="O182" s="80"/>
      <c r="P182" s="80"/>
      <c r="Q182" s="664"/>
      <c r="R182" s="80"/>
      <c r="S182" s="80"/>
      <c r="T182" s="80"/>
      <c r="U182" s="80"/>
      <c r="V182" s="80"/>
      <c r="W182" s="80"/>
      <c r="X182" s="80"/>
      <c r="Y182" s="664"/>
      <c r="Z182" s="80"/>
      <c r="AA182" s="80"/>
      <c r="AB182" s="80"/>
      <c r="AC182" s="80"/>
      <c r="AD182" s="80"/>
      <c r="AE182" s="80"/>
      <c r="AF182" s="80"/>
    </row>
    <row r="183" spans="1:32" s="922" customFormat="1" ht="15.75">
      <c r="A183" s="79"/>
      <c r="B183" s="80"/>
      <c r="C183" s="80"/>
      <c r="D183" s="80"/>
      <c r="E183" s="80"/>
      <c r="F183" s="80"/>
      <c r="G183" s="80"/>
      <c r="H183" s="80"/>
      <c r="I183" s="664"/>
      <c r="J183" s="80"/>
      <c r="K183" s="80"/>
      <c r="L183" s="80"/>
      <c r="M183" s="80"/>
      <c r="N183" s="80"/>
      <c r="O183" s="80"/>
      <c r="P183" s="80"/>
      <c r="Q183" s="664"/>
      <c r="R183" s="80"/>
      <c r="S183" s="80"/>
      <c r="T183" s="80"/>
      <c r="U183" s="80"/>
      <c r="V183" s="80"/>
      <c r="W183" s="80"/>
      <c r="X183" s="80"/>
      <c r="Y183" s="664"/>
      <c r="Z183" s="80"/>
      <c r="AA183" s="80"/>
      <c r="AB183" s="80"/>
      <c r="AC183" s="80"/>
      <c r="AD183" s="80"/>
      <c r="AE183" s="80"/>
      <c r="AF183" s="80"/>
    </row>
    <row r="184" spans="1:32" s="922" customFormat="1" ht="15.75">
      <c r="A184" s="79"/>
      <c r="B184" s="80"/>
      <c r="C184" s="80"/>
      <c r="D184" s="80"/>
      <c r="E184" s="80"/>
      <c r="F184" s="80"/>
      <c r="G184" s="80"/>
      <c r="H184" s="80"/>
      <c r="I184" s="664"/>
      <c r="J184" s="80"/>
      <c r="K184" s="80"/>
      <c r="L184" s="80"/>
      <c r="M184" s="80"/>
      <c r="N184" s="80"/>
      <c r="O184" s="80"/>
      <c r="P184" s="80"/>
      <c r="Q184" s="664"/>
      <c r="R184" s="80"/>
      <c r="S184" s="80"/>
      <c r="T184" s="80"/>
      <c r="U184" s="80"/>
      <c r="V184" s="80"/>
      <c r="W184" s="80"/>
      <c r="X184" s="80"/>
      <c r="Y184" s="664"/>
      <c r="Z184" s="80"/>
      <c r="AA184" s="80"/>
      <c r="AB184" s="80"/>
      <c r="AC184" s="80"/>
      <c r="AD184" s="80"/>
      <c r="AE184" s="80"/>
      <c r="AF184" s="80"/>
    </row>
    <row r="185" spans="1:32" s="922" customFormat="1" ht="15.75">
      <c r="A185" s="79"/>
      <c r="B185" s="80"/>
      <c r="C185" s="80"/>
      <c r="D185" s="80"/>
      <c r="E185" s="80"/>
      <c r="F185" s="80"/>
      <c r="G185" s="80"/>
      <c r="H185" s="80"/>
      <c r="I185" s="664"/>
      <c r="J185" s="80"/>
      <c r="K185" s="80"/>
      <c r="L185" s="80"/>
      <c r="M185" s="80"/>
      <c r="N185" s="80"/>
      <c r="O185" s="80"/>
      <c r="P185" s="80"/>
      <c r="Q185" s="664"/>
      <c r="R185" s="80"/>
      <c r="S185" s="80"/>
      <c r="T185" s="80"/>
      <c r="U185" s="80"/>
      <c r="V185" s="80"/>
      <c r="W185" s="80"/>
      <c r="X185" s="80"/>
      <c r="Y185" s="664"/>
      <c r="Z185" s="80"/>
      <c r="AA185" s="80"/>
      <c r="AB185" s="80"/>
      <c r="AC185" s="80"/>
      <c r="AD185" s="80"/>
      <c r="AE185" s="80"/>
      <c r="AF185" s="80"/>
    </row>
    <row r="186" spans="1:32" s="922" customFormat="1" ht="15.75">
      <c r="A186" s="79"/>
      <c r="B186" s="80"/>
      <c r="C186" s="80"/>
      <c r="D186" s="80"/>
      <c r="E186" s="80"/>
      <c r="F186" s="80"/>
      <c r="G186" s="80"/>
      <c r="H186" s="80"/>
      <c r="I186" s="664"/>
      <c r="J186" s="80"/>
      <c r="K186" s="80"/>
      <c r="L186" s="80"/>
      <c r="M186" s="80"/>
      <c r="N186" s="80"/>
      <c r="O186" s="80"/>
      <c r="P186" s="80"/>
      <c r="Q186" s="664"/>
      <c r="R186" s="80"/>
      <c r="S186" s="80"/>
      <c r="T186" s="80"/>
      <c r="U186" s="80"/>
      <c r="V186" s="80"/>
      <c r="W186" s="80"/>
      <c r="X186" s="80"/>
      <c r="Y186" s="664"/>
      <c r="Z186" s="80"/>
      <c r="AA186" s="80"/>
      <c r="AB186" s="80"/>
      <c r="AC186" s="80"/>
      <c r="AD186" s="80"/>
      <c r="AE186" s="80"/>
      <c r="AF186" s="80"/>
    </row>
    <row r="187" spans="1:32" s="922" customFormat="1" ht="15.75">
      <c r="A187" s="79"/>
      <c r="B187" s="80"/>
      <c r="C187" s="80"/>
      <c r="D187" s="80"/>
      <c r="E187" s="80"/>
      <c r="F187" s="80"/>
      <c r="G187" s="80"/>
      <c r="H187" s="80"/>
      <c r="I187" s="664"/>
      <c r="J187" s="80"/>
      <c r="K187" s="80"/>
      <c r="L187" s="80"/>
      <c r="M187" s="80"/>
      <c r="N187" s="80"/>
      <c r="O187" s="80"/>
      <c r="P187" s="80"/>
      <c r="Q187" s="664"/>
      <c r="R187" s="80"/>
      <c r="S187" s="80"/>
      <c r="T187" s="80"/>
      <c r="U187" s="80"/>
      <c r="V187" s="80"/>
      <c r="W187" s="80"/>
      <c r="X187" s="80"/>
      <c r="Y187" s="664"/>
      <c r="Z187" s="80"/>
      <c r="AA187" s="80"/>
      <c r="AB187" s="80"/>
      <c r="AC187" s="80"/>
      <c r="AD187" s="80"/>
      <c r="AE187" s="80"/>
      <c r="AF187" s="80"/>
    </row>
    <row r="188" spans="1:32" s="922" customFormat="1" ht="15.75">
      <c r="A188" s="79"/>
      <c r="B188" s="80"/>
      <c r="C188" s="80"/>
      <c r="D188" s="80"/>
      <c r="E188" s="80"/>
      <c r="F188" s="80"/>
      <c r="G188" s="80"/>
      <c r="H188" s="80"/>
      <c r="I188" s="664"/>
      <c r="J188" s="80"/>
      <c r="K188" s="80"/>
      <c r="L188" s="80"/>
      <c r="M188" s="80"/>
      <c r="N188" s="80"/>
      <c r="O188" s="80"/>
      <c r="P188" s="80"/>
      <c r="Q188" s="664"/>
      <c r="R188" s="80"/>
      <c r="S188" s="80"/>
      <c r="T188" s="80"/>
      <c r="U188" s="80"/>
      <c r="V188" s="80"/>
      <c r="W188" s="80"/>
      <c r="X188" s="80"/>
      <c r="Y188" s="664"/>
      <c r="Z188" s="80"/>
      <c r="AA188" s="80"/>
      <c r="AB188" s="80"/>
      <c r="AC188" s="80"/>
      <c r="AD188" s="80"/>
      <c r="AE188" s="80"/>
      <c r="AF188" s="80"/>
    </row>
    <row r="189" spans="1:32" s="922" customFormat="1" ht="15.75">
      <c r="A189" s="79"/>
      <c r="B189" s="80"/>
      <c r="C189" s="80"/>
      <c r="D189" s="80"/>
      <c r="E189" s="80"/>
      <c r="F189" s="80"/>
      <c r="G189" s="80"/>
      <c r="H189" s="80"/>
      <c r="I189" s="664"/>
      <c r="J189" s="80"/>
      <c r="K189" s="80"/>
      <c r="L189" s="80"/>
      <c r="M189" s="80"/>
      <c r="N189" s="80"/>
      <c r="O189" s="80"/>
      <c r="P189" s="80"/>
      <c r="Q189" s="664"/>
      <c r="R189" s="80"/>
      <c r="S189" s="80"/>
      <c r="T189" s="80"/>
      <c r="U189" s="80"/>
      <c r="V189" s="80"/>
      <c r="W189" s="80"/>
      <c r="X189" s="80"/>
      <c r="Y189" s="664"/>
      <c r="Z189" s="80"/>
      <c r="AA189" s="80"/>
      <c r="AB189" s="80"/>
      <c r="AC189" s="80"/>
      <c r="AD189" s="80"/>
      <c r="AE189" s="80"/>
      <c r="AF189" s="80"/>
    </row>
    <row r="190" spans="1:32" s="922" customFormat="1" ht="15.75">
      <c r="A190" s="79"/>
      <c r="B190" s="80"/>
      <c r="C190" s="80"/>
      <c r="D190" s="80"/>
      <c r="E190" s="80"/>
      <c r="F190" s="80"/>
      <c r="G190" s="80"/>
      <c r="H190" s="80"/>
      <c r="I190" s="664"/>
      <c r="J190" s="80"/>
      <c r="K190" s="80"/>
      <c r="L190" s="80"/>
      <c r="M190" s="80"/>
      <c r="N190" s="80"/>
      <c r="O190" s="80"/>
      <c r="P190" s="80"/>
      <c r="Q190" s="664"/>
      <c r="R190" s="80"/>
      <c r="S190" s="80"/>
      <c r="T190" s="80"/>
      <c r="U190" s="80"/>
      <c r="V190" s="80"/>
      <c r="W190" s="80"/>
      <c r="X190" s="80"/>
      <c r="Y190" s="664"/>
      <c r="Z190" s="80"/>
      <c r="AA190" s="80"/>
      <c r="AB190" s="80"/>
      <c r="AC190" s="80"/>
      <c r="AD190" s="80"/>
      <c r="AE190" s="80"/>
      <c r="AF190" s="80"/>
    </row>
    <row r="191" spans="1:32" s="922" customFormat="1" ht="15.75">
      <c r="A191" s="79"/>
      <c r="B191" s="80"/>
      <c r="C191" s="80"/>
      <c r="D191" s="80"/>
      <c r="E191" s="80"/>
      <c r="F191" s="80"/>
      <c r="G191" s="80"/>
      <c r="H191" s="80"/>
      <c r="I191" s="664"/>
      <c r="J191" s="80"/>
      <c r="K191" s="80"/>
      <c r="L191" s="80"/>
      <c r="M191" s="80"/>
      <c r="N191" s="80"/>
      <c r="O191" s="80"/>
      <c r="P191" s="80"/>
      <c r="Q191" s="664"/>
      <c r="R191" s="80"/>
      <c r="S191" s="80"/>
      <c r="T191" s="80"/>
      <c r="U191" s="80"/>
      <c r="V191" s="80"/>
      <c r="W191" s="80"/>
      <c r="X191" s="80"/>
      <c r="Y191" s="664"/>
      <c r="Z191" s="80"/>
      <c r="AA191" s="80"/>
      <c r="AB191" s="80"/>
      <c r="AC191" s="80"/>
      <c r="AD191" s="80"/>
      <c r="AE191" s="80"/>
      <c r="AF191" s="80"/>
    </row>
    <row r="192" spans="1:32" s="922" customFormat="1" ht="15.75">
      <c r="A192" s="79"/>
      <c r="B192" s="80"/>
      <c r="C192" s="80"/>
      <c r="D192" s="80"/>
      <c r="E192" s="80"/>
      <c r="F192" s="80"/>
      <c r="G192" s="80"/>
      <c r="H192" s="80"/>
      <c r="I192" s="664"/>
      <c r="J192" s="80"/>
      <c r="K192" s="80"/>
      <c r="L192" s="80"/>
      <c r="M192" s="80"/>
      <c r="N192" s="80"/>
      <c r="O192" s="80"/>
      <c r="P192" s="80"/>
      <c r="Q192" s="664"/>
      <c r="R192" s="80"/>
      <c r="S192" s="80"/>
      <c r="T192" s="80"/>
      <c r="U192" s="80"/>
      <c r="V192" s="80"/>
      <c r="W192" s="80"/>
      <c r="X192" s="80"/>
      <c r="Y192" s="664"/>
      <c r="Z192" s="80"/>
      <c r="AA192" s="80"/>
      <c r="AB192" s="80"/>
      <c r="AC192" s="80"/>
      <c r="AD192" s="80"/>
      <c r="AE192" s="80"/>
      <c r="AF192" s="80"/>
    </row>
    <row r="193" spans="1:32" s="922" customFormat="1" ht="15.75">
      <c r="A193" s="79"/>
      <c r="B193" s="80"/>
      <c r="C193" s="80"/>
      <c r="D193" s="80"/>
      <c r="E193" s="80"/>
      <c r="F193" s="80"/>
      <c r="G193" s="80"/>
      <c r="H193" s="80"/>
      <c r="I193" s="664"/>
      <c r="J193" s="80"/>
      <c r="K193" s="80"/>
      <c r="L193" s="80"/>
      <c r="M193" s="80"/>
      <c r="N193" s="80"/>
      <c r="O193" s="80"/>
      <c r="P193" s="80"/>
      <c r="Q193" s="664"/>
      <c r="R193" s="80"/>
      <c r="S193" s="80"/>
      <c r="T193" s="80"/>
      <c r="U193" s="80"/>
      <c r="V193" s="80"/>
      <c r="W193" s="80"/>
      <c r="X193" s="80"/>
      <c r="Y193" s="664"/>
      <c r="Z193" s="80"/>
      <c r="AA193" s="80"/>
      <c r="AB193" s="80"/>
      <c r="AC193" s="80"/>
      <c r="AD193" s="80"/>
      <c r="AE193" s="80"/>
      <c r="AF193" s="80"/>
    </row>
    <row r="194" spans="1:32" s="922" customFormat="1" ht="15.75">
      <c r="A194" s="79"/>
      <c r="B194" s="80"/>
      <c r="C194" s="80"/>
      <c r="D194" s="80"/>
      <c r="E194" s="80"/>
      <c r="F194" s="80"/>
      <c r="G194" s="80"/>
      <c r="H194" s="80"/>
      <c r="I194" s="664"/>
      <c r="J194" s="80"/>
      <c r="K194" s="80"/>
      <c r="L194" s="80"/>
      <c r="M194" s="80"/>
      <c r="N194" s="80"/>
      <c r="O194" s="80"/>
      <c r="P194" s="80"/>
      <c r="Q194" s="664"/>
      <c r="R194" s="80"/>
      <c r="S194" s="80"/>
      <c r="T194" s="80"/>
      <c r="U194" s="80"/>
      <c r="V194" s="80"/>
      <c r="W194" s="80"/>
      <c r="X194" s="80"/>
      <c r="Y194" s="664"/>
      <c r="Z194" s="80"/>
      <c r="AA194" s="80"/>
      <c r="AB194" s="80"/>
      <c r="AC194" s="80"/>
      <c r="AD194" s="80"/>
      <c r="AE194" s="80"/>
      <c r="AF194" s="80"/>
    </row>
    <row r="195" spans="1:32" s="922" customFormat="1" ht="15.75">
      <c r="A195" s="79"/>
      <c r="B195" s="80"/>
      <c r="C195" s="80"/>
      <c r="D195" s="80"/>
      <c r="E195" s="80"/>
      <c r="F195" s="80"/>
      <c r="G195" s="80"/>
      <c r="H195" s="80"/>
      <c r="I195" s="664"/>
      <c r="J195" s="80"/>
      <c r="K195" s="80"/>
      <c r="L195" s="80"/>
      <c r="M195" s="80"/>
      <c r="N195" s="80"/>
      <c r="O195" s="80"/>
      <c r="P195" s="80"/>
      <c r="Q195" s="664"/>
      <c r="R195" s="80"/>
      <c r="S195" s="80"/>
      <c r="T195" s="80"/>
      <c r="U195" s="80"/>
      <c r="V195" s="80"/>
      <c r="W195" s="80"/>
      <c r="X195" s="80"/>
      <c r="Y195" s="664"/>
      <c r="Z195" s="80"/>
      <c r="AA195" s="80"/>
      <c r="AB195" s="80"/>
      <c r="AC195" s="80"/>
      <c r="AD195" s="80"/>
      <c r="AE195" s="80"/>
      <c r="AF195" s="80"/>
    </row>
    <row r="196" spans="1:32" s="922" customFormat="1" ht="15.75">
      <c r="A196" s="79"/>
      <c r="B196" s="80"/>
      <c r="C196" s="80"/>
      <c r="D196" s="80"/>
      <c r="E196" s="80"/>
      <c r="F196" s="80"/>
      <c r="G196" s="80"/>
      <c r="H196" s="80"/>
      <c r="I196" s="664"/>
      <c r="J196" s="80"/>
      <c r="K196" s="80"/>
      <c r="L196" s="80"/>
      <c r="M196" s="80"/>
      <c r="N196" s="80"/>
      <c r="O196" s="80"/>
      <c r="P196" s="80"/>
      <c r="Q196" s="664"/>
      <c r="R196" s="80"/>
      <c r="S196" s="80"/>
      <c r="T196" s="80"/>
      <c r="U196" s="80"/>
      <c r="V196" s="80"/>
      <c r="W196" s="80"/>
      <c r="X196" s="80"/>
      <c r="Y196" s="664"/>
      <c r="Z196" s="80"/>
      <c r="AA196" s="80"/>
      <c r="AB196" s="80"/>
      <c r="AC196" s="80"/>
      <c r="AD196" s="80"/>
      <c r="AE196" s="80"/>
      <c r="AF196" s="80"/>
    </row>
    <row r="197" spans="1:32" s="922" customFormat="1" ht="15.75">
      <c r="A197" s="79"/>
      <c r="B197" s="80"/>
      <c r="C197" s="80"/>
      <c r="D197" s="80"/>
      <c r="E197" s="80"/>
      <c r="F197" s="80"/>
      <c r="G197" s="80"/>
      <c r="H197" s="80"/>
      <c r="I197" s="664"/>
      <c r="J197" s="80"/>
      <c r="K197" s="80"/>
      <c r="L197" s="80"/>
      <c r="M197" s="80"/>
      <c r="N197" s="80"/>
      <c r="O197" s="80"/>
      <c r="P197" s="80"/>
      <c r="Q197" s="664"/>
      <c r="R197" s="80"/>
      <c r="S197" s="80"/>
      <c r="T197" s="80"/>
      <c r="U197" s="80"/>
      <c r="V197" s="80"/>
      <c r="W197" s="80"/>
      <c r="X197" s="80"/>
      <c r="Y197" s="664"/>
      <c r="Z197" s="80"/>
      <c r="AA197" s="80"/>
      <c r="AB197" s="80"/>
      <c r="AC197" s="80"/>
      <c r="AD197" s="80"/>
      <c r="AE197" s="80"/>
      <c r="AF197" s="80"/>
    </row>
    <row r="198" spans="1:32" s="922" customFormat="1" ht="15.75">
      <c r="A198" s="79"/>
      <c r="B198" s="80"/>
      <c r="C198" s="80"/>
      <c r="D198" s="80"/>
      <c r="E198" s="80"/>
      <c r="F198" s="80"/>
      <c r="G198" s="80"/>
      <c r="H198" s="80"/>
      <c r="I198" s="664"/>
      <c r="J198" s="80"/>
      <c r="K198" s="80"/>
      <c r="L198" s="80"/>
      <c r="M198" s="80"/>
      <c r="N198" s="80"/>
      <c r="O198" s="80"/>
      <c r="P198" s="80"/>
      <c r="Q198" s="664"/>
      <c r="R198" s="80"/>
      <c r="S198" s="80"/>
      <c r="T198" s="80"/>
      <c r="U198" s="80"/>
      <c r="V198" s="80"/>
      <c r="W198" s="80"/>
      <c r="X198" s="80"/>
      <c r="Y198" s="664"/>
      <c r="Z198" s="80"/>
      <c r="AA198" s="80"/>
      <c r="AB198" s="80"/>
      <c r="AC198" s="80"/>
      <c r="AD198" s="80"/>
      <c r="AE198" s="80"/>
      <c r="AF198" s="80"/>
    </row>
    <row r="199" spans="1:32" s="922" customFormat="1" ht="15.75">
      <c r="A199" s="79"/>
      <c r="B199" s="80"/>
      <c r="C199" s="80"/>
      <c r="D199" s="80"/>
      <c r="E199" s="80"/>
      <c r="F199" s="80"/>
      <c r="G199" s="80"/>
      <c r="H199" s="80"/>
      <c r="I199" s="664"/>
      <c r="J199" s="80"/>
      <c r="K199" s="80"/>
      <c r="L199" s="80"/>
      <c r="M199" s="80"/>
      <c r="N199" s="80"/>
      <c r="O199" s="80"/>
      <c r="P199" s="80"/>
      <c r="Q199" s="664"/>
      <c r="R199" s="80"/>
      <c r="S199" s="80"/>
      <c r="T199" s="80"/>
      <c r="U199" s="80"/>
      <c r="V199" s="80"/>
      <c r="W199" s="80"/>
      <c r="X199" s="80"/>
      <c r="Y199" s="664"/>
      <c r="Z199" s="80"/>
      <c r="AA199" s="80"/>
      <c r="AB199" s="80"/>
      <c r="AC199" s="80"/>
      <c r="AD199" s="80"/>
      <c r="AE199" s="80"/>
      <c r="AF199" s="80"/>
    </row>
    <row r="200" spans="1:32" s="922" customFormat="1" ht="15.75">
      <c r="A200" s="79"/>
      <c r="B200" s="80"/>
      <c r="C200" s="80"/>
      <c r="D200" s="80"/>
      <c r="E200" s="80"/>
      <c r="F200" s="80"/>
      <c r="G200" s="80"/>
      <c r="H200" s="80"/>
      <c r="I200" s="664"/>
      <c r="J200" s="80"/>
      <c r="K200" s="80"/>
      <c r="L200" s="80"/>
      <c r="M200" s="80"/>
      <c r="N200" s="80"/>
      <c r="O200" s="80"/>
      <c r="P200" s="80"/>
      <c r="Q200" s="664"/>
      <c r="R200" s="80"/>
      <c r="S200" s="80"/>
      <c r="T200" s="80"/>
      <c r="U200" s="80"/>
      <c r="V200" s="80"/>
      <c r="W200" s="80"/>
      <c r="X200" s="80"/>
      <c r="Y200" s="664"/>
      <c r="Z200" s="80"/>
      <c r="AA200" s="80"/>
      <c r="AB200" s="80"/>
      <c r="AC200" s="80"/>
      <c r="AD200" s="80"/>
      <c r="AE200" s="80"/>
      <c r="AF200" s="80"/>
    </row>
    <row r="201" spans="1:32" s="922" customFormat="1" ht="15.75">
      <c r="A201" s="79"/>
      <c r="B201" s="80"/>
      <c r="C201" s="80"/>
      <c r="D201" s="80"/>
      <c r="E201" s="80"/>
      <c r="F201" s="80"/>
      <c r="G201" s="80"/>
      <c r="H201" s="80"/>
      <c r="I201" s="664"/>
      <c r="J201" s="80"/>
      <c r="K201" s="80"/>
      <c r="L201" s="80"/>
      <c r="M201" s="80"/>
      <c r="N201" s="80"/>
      <c r="O201" s="80"/>
      <c r="P201" s="80"/>
      <c r="Q201" s="664"/>
      <c r="R201" s="80"/>
      <c r="S201" s="80"/>
      <c r="T201" s="80"/>
      <c r="U201" s="80"/>
      <c r="V201" s="80"/>
      <c r="W201" s="80"/>
      <c r="X201" s="80"/>
      <c r="Y201" s="664"/>
      <c r="Z201" s="80"/>
      <c r="AA201" s="80"/>
      <c r="AB201" s="80"/>
      <c r="AC201" s="80"/>
      <c r="AD201" s="80"/>
      <c r="AE201" s="80"/>
      <c r="AF201" s="80"/>
    </row>
    <row r="202" spans="1:32" s="922" customFormat="1" ht="15.75">
      <c r="A202" s="79"/>
      <c r="B202" s="80"/>
      <c r="C202" s="80"/>
      <c r="D202" s="80"/>
      <c r="E202" s="80"/>
      <c r="F202" s="80"/>
      <c r="G202" s="80"/>
      <c r="H202" s="80"/>
      <c r="I202" s="664"/>
      <c r="J202" s="80"/>
      <c r="K202" s="80"/>
      <c r="L202" s="80"/>
      <c r="M202" s="80"/>
      <c r="N202" s="80"/>
      <c r="O202" s="80"/>
      <c r="P202" s="80"/>
      <c r="Q202" s="664"/>
      <c r="R202" s="80"/>
      <c r="S202" s="80"/>
      <c r="T202" s="80"/>
      <c r="U202" s="80"/>
      <c r="V202" s="80"/>
      <c r="W202" s="80"/>
      <c r="X202" s="80"/>
      <c r="Y202" s="664"/>
      <c r="Z202" s="80"/>
      <c r="AA202" s="80"/>
      <c r="AB202" s="80"/>
      <c r="AC202" s="80"/>
      <c r="AD202" s="80"/>
      <c r="AE202" s="80"/>
      <c r="AF202" s="80"/>
    </row>
    <row r="203" spans="1:32" s="922" customFormat="1" ht="15.75">
      <c r="A203" s="79"/>
      <c r="B203" s="80"/>
      <c r="C203" s="80"/>
      <c r="D203" s="80"/>
      <c r="E203" s="80"/>
      <c r="F203" s="80"/>
      <c r="G203" s="80"/>
      <c r="H203" s="80"/>
      <c r="I203" s="664"/>
      <c r="J203" s="80"/>
      <c r="K203" s="80"/>
      <c r="L203" s="80"/>
      <c r="M203" s="80"/>
      <c r="N203" s="80"/>
      <c r="O203" s="80"/>
      <c r="P203" s="80"/>
      <c r="Q203" s="664"/>
      <c r="R203" s="80"/>
      <c r="S203" s="80"/>
      <c r="T203" s="80"/>
      <c r="U203" s="80"/>
      <c r="V203" s="80"/>
      <c r="W203" s="80"/>
      <c r="X203" s="80"/>
      <c r="Y203" s="664"/>
      <c r="Z203" s="80"/>
      <c r="AA203" s="80"/>
      <c r="AB203" s="80"/>
      <c r="AC203" s="80"/>
      <c r="AD203" s="80"/>
      <c r="AE203" s="80"/>
      <c r="AF203" s="80"/>
    </row>
    <row r="204" spans="1:32" s="922" customFormat="1" ht="15.75">
      <c r="A204" s="79"/>
      <c r="B204" s="80"/>
      <c r="C204" s="80"/>
      <c r="D204" s="80"/>
      <c r="E204" s="80"/>
      <c r="F204" s="80"/>
      <c r="G204" s="80"/>
      <c r="H204" s="80"/>
      <c r="I204" s="664"/>
      <c r="J204" s="80"/>
      <c r="K204" s="80"/>
      <c r="L204" s="80"/>
      <c r="M204" s="80"/>
      <c r="N204" s="80"/>
      <c r="O204" s="80"/>
      <c r="P204" s="80"/>
      <c r="Q204" s="664"/>
      <c r="R204" s="80"/>
      <c r="S204" s="80"/>
      <c r="T204" s="80"/>
      <c r="U204" s="80"/>
      <c r="V204" s="80"/>
      <c r="W204" s="80"/>
      <c r="X204" s="80"/>
      <c r="Y204" s="664"/>
      <c r="Z204" s="80"/>
      <c r="AA204" s="80"/>
      <c r="AB204" s="80"/>
      <c r="AC204" s="80"/>
      <c r="AD204" s="80"/>
      <c r="AE204" s="80"/>
      <c r="AF204" s="80"/>
    </row>
    <row r="205" spans="1:32" s="922" customFormat="1" ht="15.75">
      <c r="A205" s="79"/>
      <c r="B205" s="80"/>
      <c r="C205" s="80"/>
      <c r="D205" s="80"/>
      <c r="E205" s="80"/>
      <c r="F205" s="80"/>
      <c r="G205" s="80"/>
      <c r="H205" s="80"/>
      <c r="I205" s="664"/>
      <c r="J205" s="80"/>
      <c r="K205" s="80"/>
      <c r="L205" s="80"/>
      <c r="M205" s="80"/>
      <c r="N205" s="80"/>
      <c r="O205" s="80"/>
      <c r="P205" s="80"/>
      <c r="Q205" s="664"/>
      <c r="R205" s="80"/>
      <c r="S205" s="80"/>
      <c r="T205" s="80"/>
      <c r="U205" s="80"/>
      <c r="V205" s="80"/>
      <c r="W205" s="80"/>
      <c r="X205" s="80"/>
      <c r="Y205" s="664"/>
      <c r="Z205" s="80"/>
      <c r="AA205" s="80"/>
      <c r="AB205" s="80"/>
      <c r="AC205" s="80"/>
      <c r="AD205" s="80"/>
      <c r="AE205" s="80"/>
      <c r="AF205" s="80"/>
    </row>
    <row r="206" spans="1:32" s="922" customFormat="1" ht="15.75">
      <c r="A206" s="79"/>
      <c r="B206" s="80"/>
      <c r="C206" s="80"/>
      <c r="D206" s="80"/>
      <c r="E206" s="80"/>
      <c r="F206" s="80"/>
      <c r="G206" s="80"/>
      <c r="H206" s="80"/>
      <c r="I206" s="664"/>
      <c r="J206" s="80"/>
      <c r="K206" s="80"/>
      <c r="L206" s="80"/>
      <c r="M206" s="80"/>
      <c r="N206" s="80"/>
      <c r="O206" s="80"/>
      <c r="P206" s="80"/>
      <c r="Q206" s="664"/>
      <c r="R206" s="80"/>
      <c r="S206" s="80"/>
      <c r="T206" s="80"/>
      <c r="U206" s="80"/>
      <c r="V206" s="80"/>
      <c r="W206" s="80"/>
      <c r="X206" s="80"/>
      <c r="Y206" s="664"/>
      <c r="Z206" s="80"/>
      <c r="AA206" s="80"/>
      <c r="AB206" s="80"/>
      <c r="AC206" s="80"/>
      <c r="AD206" s="80"/>
      <c r="AE206" s="80"/>
      <c r="AF206" s="80"/>
    </row>
    <row r="207" spans="1:32" s="922" customFormat="1" ht="15.75">
      <c r="A207" s="79"/>
      <c r="B207" s="80"/>
      <c r="C207" s="80"/>
      <c r="D207" s="80"/>
      <c r="E207" s="80"/>
      <c r="F207" s="80"/>
      <c r="G207" s="80"/>
      <c r="H207" s="80"/>
      <c r="I207" s="664"/>
      <c r="J207" s="80"/>
      <c r="K207" s="80"/>
      <c r="L207" s="80"/>
      <c r="M207" s="80"/>
      <c r="N207" s="80"/>
      <c r="O207" s="80"/>
      <c r="P207" s="80"/>
      <c r="Q207" s="664"/>
      <c r="R207" s="80"/>
      <c r="S207" s="80"/>
      <c r="T207" s="80"/>
      <c r="U207" s="80"/>
      <c r="V207" s="80"/>
      <c r="W207" s="80"/>
      <c r="X207" s="80"/>
      <c r="Y207" s="664"/>
      <c r="Z207" s="80"/>
      <c r="AA207" s="80"/>
      <c r="AB207" s="80"/>
      <c r="AC207" s="80"/>
      <c r="AD207" s="80"/>
      <c r="AE207" s="80"/>
      <c r="AF207" s="80"/>
    </row>
    <row r="208" spans="1:32" s="922" customFormat="1" ht="15.75">
      <c r="A208" s="79"/>
      <c r="B208" s="80"/>
      <c r="C208" s="80"/>
      <c r="D208" s="80"/>
      <c r="E208" s="80"/>
      <c r="F208" s="80"/>
      <c r="G208" s="80"/>
      <c r="H208" s="80"/>
      <c r="I208" s="664"/>
      <c r="J208" s="80"/>
      <c r="K208" s="80"/>
      <c r="L208" s="80"/>
      <c r="M208" s="80"/>
      <c r="N208" s="80"/>
      <c r="O208" s="80"/>
      <c r="P208" s="80"/>
      <c r="Q208" s="664"/>
      <c r="R208" s="80"/>
      <c r="S208" s="80"/>
      <c r="T208" s="80"/>
      <c r="U208" s="80"/>
      <c r="V208" s="80"/>
      <c r="W208" s="80"/>
      <c r="X208" s="80"/>
      <c r="Y208" s="664"/>
      <c r="Z208" s="80"/>
      <c r="AA208" s="80"/>
      <c r="AB208" s="80"/>
      <c r="AC208" s="80"/>
      <c r="AD208" s="80"/>
      <c r="AE208" s="80"/>
      <c r="AF208" s="80"/>
    </row>
    <row r="209" spans="1:32" s="922" customFormat="1" ht="15.75">
      <c r="A209" s="79"/>
      <c r="B209" s="80"/>
      <c r="C209" s="80"/>
      <c r="D209" s="80"/>
      <c r="E209" s="80"/>
      <c r="F209" s="80"/>
      <c r="G209" s="80"/>
      <c r="H209" s="80"/>
      <c r="I209" s="664"/>
      <c r="J209" s="80"/>
      <c r="K209" s="80"/>
      <c r="L209" s="80"/>
      <c r="M209" s="80"/>
      <c r="N209" s="80"/>
      <c r="O209" s="80"/>
      <c r="P209" s="80"/>
      <c r="Q209" s="664"/>
      <c r="R209" s="80"/>
      <c r="S209" s="80"/>
      <c r="T209" s="80"/>
      <c r="U209" s="80"/>
      <c r="V209" s="80"/>
      <c r="W209" s="80"/>
      <c r="X209" s="80"/>
      <c r="Y209" s="664"/>
      <c r="Z209" s="80"/>
      <c r="AA209" s="80"/>
      <c r="AB209" s="80"/>
      <c r="AC209" s="80"/>
      <c r="AD209" s="80"/>
      <c r="AE209" s="80"/>
      <c r="AF209" s="80"/>
    </row>
    <row r="210" spans="1:32" s="922" customFormat="1" ht="15.75">
      <c r="A210" s="79"/>
      <c r="B210" s="80"/>
      <c r="C210" s="80"/>
      <c r="D210" s="80"/>
      <c r="E210" s="80"/>
      <c r="F210" s="80"/>
      <c r="G210" s="80"/>
      <c r="H210" s="80"/>
      <c r="I210" s="664"/>
      <c r="J210" s="80"/>
      <c r="K210" s="80"/>
      <c r="L210" s="80"/>
      <c r="M210" s="80"/>
      <c r="N210" s="80"/>
      <c r="O210" s="80"/>
      <c r="P210" s="80"/>
      <c r="Q210" s="664"/>
      <c r="R210" s="80"/>
      <c r="S210" s="80"/>
      <c r="T210" s="80"/>
      <c r="U210" s="80"/>
      <c r="V210" s="80"/>
      <c r="W210" s="80"/>
      <c r="X210" s="80"/>
      <c r="Y210" s="664"/>
      <c r="Z210" s="80"/>
      <c r="AA210" s="80"/>
      <c r="AB210" s="80"/>
      <c r="AC210" s="80"/>
      <c r="AD210" s="80"/>
      <c r="AE210" s="80"/>
      <c r="AF210" s="80"/>
    </row>
    <row r="211" spans="1:32" s="922" customFormat="1" ht="15.75">
      <c r="A211" s="79"/>
      <c r="B211" s="80"/>
      <c r="C211" s="80"/>
      <c r="D211" s="80"/>
      <c r="E211" s="80"/>
      <c r="F211" s="80"/>
      <c r="G211" s="80"/>
      <c r="H211" s="80"/>
      <c r="I211" s="664"/>
      <c r="J211" s="80"/>
      <c r="K211" s="80"/>
      <c r="L211" s="80"/>
      <c r="M211" s="80"/>
      <c r="N211" s="80"/>
      <c r="O211" s="80"/>
      <c r="P211" s="80"/>
      <c r="Q211" s="664"/>
      <c r="R211" s="80"/>
      <c r="S211" s="80"/>
      <c r="T211" s="80"/>
      <c r="U211" s="80"/>
      <c r="V211" s="80"/>
      <c r="W211" s="80"/>
      <c r="X211" s="80"/>
      <c r="Y211" s="664"/>
      <c r="Z211" s="80"/>
      <c r="AA211" s="80"/>
      <c r="AB211" s="80"/>
      <c r="AC211" s="80"/>
      <c r="AD211" s="80"/>
      <c r="AE211" s="80"/>
      <c r="AF211" s="80"/>
    </row>
    <row r="212" spans="1:32" s="922" customFormat="1" ht="15.75">
      <c r="A212" s="79"/>
      <c r="B212" s="80"/>
      <c r="C212" s="80"/>
      <c r="D212" s="80"/>
      <c r="E212" s="80"/>
      <c r="F212" s="80"/>
      <c r="G212" s="80"/>
      <c r="H212" s="80"/>
      <c r="I212" s="664"/>
      <c r="J212" s="80"/>
      <c r="K212" s="80"/>
      <c r="L212" s="80"/>
      <c r="M212" s="80"/>
      <c r="N212" s="80"/>
      <c r="O212" s="80"/>
      <c r="P212" s="80"/>
      <c r="Q212" s="664"/>
      <c r="R212" s="80"/>
      <c r="S212" s="80"/>
      <c r="T212" s="80"/>
      <c r="U212" s="80"/>
      <c r="V212" s="80"/>
      <c r="W212" s="80"/>
      <c r="X212" s="80"/>
      <c r="Y212" s="664"/>
      <c r="Z212" s="80"/>
      <c r="AA212" s="80"/>
      <c r="AB212" s="80"/>
      <c r="AC212" s="80"/>
      <c r="AD212" s="80"/>
      <c r="AE212" s="80"/>
      <c r="AF212" s="80"/>
    </row>
    <row r="213" spans="1:32" s="922" customFormat="1" ht="15.75">
      <c r="A213" s="79"/>
      <c r="B213" s="80"/>
      <c r="C213" s="80"/>
      <c r="D213" s="80"/>
      <c r="E213" s="80"/>
      <c r="F213" s="80"/>
      <c r="G213" s="80"/>
      <c r="H213" s="80"/>
      <c r="I213" s="664"/>
      <c r="J213" s="80"/>
      <c r="K213" s="80"/>
      <c r="L213" s="80"/>
      <c r="M213" s="80"/>
      <c r="N213" s="80"/>
      <c r="O213" s="80"/>
      <c r="P213" s="80"/>
      <c r="Q213" s="664"/>
      <c r="R213" s="80"/>
      <c r="S213" s="80"/>
      <c r="T213" s="80"/>
      <c r="U213" s="80"/>
      <c r="V213" s="80"/>
      <c r="W213" s="80"/>
      <c r="X213" s="80"/>
      <c r="Y213" s="664"/>
      <c r="Z213" s="80"/>
      <c r="AA213" s="80"/>
      <c r="AB213" s="80"/>
      <c r="AC213" s="80"/>
      <c r="AD213" s="80"/>
      <c r="AE213" s="80"/>
      <c r="AF213" s="80"/>
    </row>
    <row r="214" spans="1:32" s="922" customFormat="1" ht="15.75">
      <c r="A214" s="79"/>
      <c r="B214" s="80"/>
      <c r="C214" s="80"/>
      <c r="D214" s="80"/>
      <c r="E214" s="80"/>
      <c r="F214" s="80"/>
      <c r="G214" s="80"/>
      <c r="H214" s="80"/>
      <c r="I214" s="664"/>
      <c r="J214" s="80"/>
      <c r="K214" s="80"/>
      <c r="L214" s="80"/>
      <c r="M214" s="80"/>
      <c r="N214" s="80"/>
      <c r="O214" s="80"/>
      <c r="P214" s="80"/>
      <c r="Q214" s="664"/>
      <c r="R214" s="80"/>
      <c r="S214" s="80"/>
      <c r="T214" s="80"/>
      <c r="U214" s="80"/>
      <c r="V214" s="80"/>
      <c r="W214" s="80"/>
      <c r="X214" s="80"/>
      <c r="Y214" s="664"/>
      <c r="Z214" s="80"/>
      <c r="AA214" s="80"/>
      <c r="AB214" s="80"/>
      <c r="AC214" s="80"/>
      <c r="AD214" s="80"/>
      <c r="AE214" s="80"/>
      <c r="AF214" s="80"/>
    </row>
    <row r="215" spans="1:32" s="922" customFormat="1" ht="15.75">
      <c r="A215" s="79"/>
      <c r="B215" s="80"/>
      <c r="C215" s="80"/>
      <c r="D215" s="80"/>
      <c r="E215" s="80"/>
      <c r="F215" s="80"/>
      <c r="G215" s="80"/>
      <c r="H215" s="80"/>
      <c r="I215" s="664"/>
      <c r="J215" s="80"/>
      <c r="K215" s="80"/>
      <c r="L215" s="80"/>
      <c r="M215" s="80"/>
      <c r="N215" s="80"/>
      <c r="O215" s="80"/>
      <c r="P215" s="80"/>
      <c r="Q215" s="664"/>
      <c r="R215" s="80"/>
      <c r="S215" s="80"/>
      <c r="T215" s="80"/>
      <c r="U215" s="80"/>
      <c r="V215" s="80"/>
      <c r="W215" s="80"/>
      <c r="X215" s="80"/>
      <c r="Y215" s="664"/>
      <c r="Z215" s="80"/>
      <c r="AA215" s="80"/>
      <c r="AB215" s="80"/>
      <c r="AC215" s="80"/>
      <c r="AD215" s="80"/>
      <c r="AE215" s="80"/>
      <c r="AF215" s="80"/>
    </row>
    <row r="216" spans="1:32" s="922" customFormat="1" ht="15.75">
      <c r="A216" s="79"/>
      <c r="B216" s="80"/>
      <c r="C216" s="80"/>
      <c r="D216" s="80"/>
      <c r="E216" s="80"/>
      <c r="F216" s="80"/>
      <c r="G216" s="80"/>
      <c r="H216" s="80"/>
      <c r="I216" s="664"/>
      <c r="J216" s="80"/>
      <c r="K216" s="80"/>
      <c r="L216" s="80"/>
      <c r="M216" s="80"/>
      <c r="N216" s="80"/>
      <c r="O216" s="80"/>
      <c r="P216" s="80"/>
      <c r="Q216" s="664"/>
      <c r="R216" s="80"/>
      <c r="S216" s="80"/>
      <c r="T216" s="80"/>
      <c r="U216" s="80"/>
      <c r="V216" s="80"/>
      <c r="W216" s="80"/>
      <c r="X216" s="80"/>
      <c r="Y216" s="664"/>
      <c r="Z216" s="80"/>
      <c r="AA216" s="80"/>
      <c r="AB216" s="80"/>
      <c r="AC216" s="80"/>
      <c r="AD216" s="80"/>
      <c r="AE216" s="80"/>
      <c r="AF216" s="80"/>
    </row>
    <row r="217" spans="1:32" s="922" customFormat="1" ht="15.75">
      <c r="A217" s="79"/>
      <c r="B217" s="80"/>
      <c r="C217" s="80"/>
      <c r="D217" s="80"/>
      <c r="E217" s="80"/>
      <c r="F217" s="80"/>
      <c r="G217" s="80"/>
      <c r="H217" s="80"/>
      <c r="I217" s="664"/>
      <c r="J217" s="80"/>
      <c r="K217" s="80"/>
      <c r="L217" s="80"/>
      <c r="M217" s="80"/>
      <c r="N217" s="80"/>
      <c r="O217" s="80"/>
      <c r="P217" s="80"/>
      <c r="Q217" s="664"/>
      <c r="R217" s="80"/>
      <c r="S217" s="80"/>
      <c r="T217" s="80"/>
      <c r="U217" s="80"/>
      <c r="V217" s="80"/>
      <c r="W217" s="80"/>
      <c r="X217" s="80"/>
      <c r="Y217" s="664"/>
      <c r="Z217" s="80"/>
      <c r="AA217" s="80"/>
      <c r="AB217" s="80"/>
      <c r="AC217" s="80"/>
      <c r="AD217" s="80"/>
      <c r="AE217" s="80"/>
      <c r="AF217" s="80"/>
    </row>
    <row r="218" spans="1:32" s="922" customFormat="1" ht="15.75">
      <c r="A218" s="79"/>
      <c r="B218" s="80"/>
      <c r="C218" s="80"/>
      <c r="D218" s="80"/>
      <c r="E218" s="80"/>
      <c r="F218" s="80"/>
      <c r="G218" s="80"/>
      <c r="H218" s="80"/>
      <c r="I218" s="664"/>
      <c r="J218" s="80"/>
      <c r="K218" s="80"/>
      <c r="L218" s="80"/>
      <c r="M218" s="80"/>
      <c r="N218" s="80"/>
      <c r="O218" s="80"/>
      <c r="P218" s="80"/>
      <c r="Q218" s="664"/>
      <c r="R218" s="80"/>
      <c r="S218" s="80"/>
      <c r="T218" s="80"/>
      <c r="U218" s="80"/>
      <c r="V218" s="80"/>
      <c r="W218" s="80"/>
      <c r="X218" s="80"/>
      <c r="Y218" s="664"/>
      <c r="Z218" s="80"/>
      <c r="AA218" s="80"/>
      <c r="AB218" s="80"/>
      <c r="AC218" s="80"/>
      <c r="AD218" s="80"/>
      <c r="AE218" s="80"/>
      <c r="AF218" s="80"/>
    </row>
    <row r="219" spans="1:32" s="922" customFormat="1" ht="15.75">
      <c r="A219" s="79"/>
      <c r="B219" s="80"/>
      <c r="C219" s="80"/>
      <c r="D219" s="80"/>
      <c r="E219" s="80"/>
      <c r="F219" s="80"/>
      <c r="G219" s="80"/>
      <c r="H219" s="80"/>
      <c r="I219" s="664"/>
      <c r="J219" s="80"/>
      <c r="K219" s="80"/>
      <c r="L219" s="80"/>
      <c r="M219" s="80"/>
      <c r="N219" s="80"/>
      <c r="O219" s="80"/>
      <c r="P219" s="80"/>
      <c r="Q219" s="664"/>
      <c r="R219" s="80"/>
      <c r="S219" s="80"/>
      <c r="T219" s="80"/>
      <c r="U219" s="80"/>
      <c r="V219" s="80"/>
      <c r="W219" s="80"/>
      <c r="X219" s="80"/>
      <c r="Y219" s="664"/>
      <c r="Z219" s="80"/>
      <c r="AA219" s="80"/>
      <c r="AB219" s="80"/>
      <c r="AC219" s="80"/>
      <c r="AD219" s="80"/>
      <c r="AE219" s="80"/>
      <c r="AF219" s="80"/>
    </row>
    <row r="220" spans="1:32" s="922" customFormat="1" ht="15.75">
      <c r="A220" s="79"/>
      <c r="B220" s="80"/>
      <c r="C220" s="80"/>
      <c r="D220" s="80"/>
      <c r="E220" s="80"/>
      <c r="F220" s="80"/>
      <c r="G220" s="80"/>
      <c r="H220" s="80"/>
      <c r="I220" s="664"/>
      <c r="J220" s="80"/>
      <c r="K220" s="80"/>
      <c r="L220" s="80"/>
      <c r="M220" s="80"/>
      <c r="N220" s="80"/>
      <c r="O220" s="80"/>
      <c r="P220" s="80"/>
      <c r="Q220" s="664"/>
      <c r="R220" s="80"/>
      <c r="S220" s="80"/>
      <c r="T220" s="80"/>
      <c r="U220" s="80"/>
      <c r="V220" s="80"/>
      <c r="W220" s="80"/>
      <c r="X220" s="80"/>
      <c r="Y220" s="664"/>
      <c r="Z220" s="80"/>
      <c r="AA220" s="80"/>
      <c r="AB220" s="80"/>
      <c r="AC220" s="80"/>
      <c r="AD220" s="80"/>
      <c r="AE220" s="80"/>
      <c r="AF220" s="80"/>
    </row>
    <row r="221" spans="1:32" s="922" customFormat="1" ht="15.75">
      <c r="A221" s="79"/>
      <c r="B221" s="80"/>
      <c r="C221" s="80"/>
      <c r="D221" s="80"/>
      <c r="E221" s="80"/>
      <c r="F221" s="80"/>
      <c r="G221" s="80"/>
      <c r="H221" s="80"/>
      <c r="I221" s="664"/>
      <c r="J221" s="80"/>
      <c r="K221" s="80"/>
      <c r="L221" s="80"/>
      <c r="M221" s="80"/>
      <c r="N221" s="80"/>
      <c r="O221" s="80"/>
      <c r="P221" s="80"/>
      <c r="Q221" s="664"/>
      <c r="R221" s="80"/>
      <c r="S221" s="80"/>
      <c r="T221" s="80"/>
      <c r="U221" s="80"/>
      <c r="V221" s="80"/>
      <c r="W221" s="80"/>
      <c r="X221" s="80"/>
      <c r="Y221" s="664"/>
      <c r="Z221" s="80"/>
      <c r="AA221" s="80"/>
      <c r="AB221" s="80"/>
      <c r="AC221" s="80"/>
      <c r="AD221" s="80"/>
      <c r="AE221" s="80"/>
      <c r="AF221" s="80"/>
    </row>
    <row r="222" spans="1:32" s="922" customFormat="1" ht="15.75">
      <c r="A222" s="79"/>
      <c r="B222" s="80"/>
      <c r="C222" s="80"/>
      <c r="D222" s="80"/>
      <c r="E222" s="80"/>
      <c r="F222" s="80"/>
      <c r="G222" s="80"/>
      <c r="H222" s="80"/>
      <c r="I222" s="664"/>
      <c r="J222" s="80"/>
      <c r="K222" s="80"/>
      <c r="L222" s="80"/>
      <c r="M222" s="80"/>
      <c r="N222" s="80"/>
      <c r="O222" s="80"/>
      <c r="P222" s="80"/>
      <c r="Q222" s="664"/>
      <c r="R222" s="80"/>
      <c r="S222" s="80"/>
      <c r="T222" s="80"/>
      <c r="U222" s="80"/>
      <c r="V222" s="80"/>
      <c r="W222" s="80"/>
      <c r="X222" s="80"/>
      <c r="Y222" s="664"/>
      <c r="Z222" s="80"/>
      <c r="AA222" s="80"/>
      <c r="AB222" s="80"/>
      <c r="AC222" s="80"/>
      <c r="AD222" s="80"/>
      <c r="AE222" s="80"/>
      <c r="AF222" s="80"/>
    </row>
    <row r="223" spans="1:32" s="922" customFormat="1" ht="15.75">
      <c r="A223" s="79"/>
      <c r="B223" s="80"/>
      <c r="C223" s="80"/>
      <c r="D223" s="80"/>
      <c r="E223" s="80"/>
      <c r="F223" s="80"/>
      <c r="G223" s="80"/>
      <c r="H223" s="80"/>
      <c r="I223" s="664"/>
      <c r="J223" s="80"/>
      <c r="K223" s="80"/>
      <c r="L223" s="80"/>
      <c r="M223" s="80"/>
      <c r="N223" s="80"/>
      <c r="O223" s="80"/>
      <c r="P223" s="80"/>
      <c r="Q223" s="664"/>
      <c r="R223" s="80"/>
      <c r="S223" s="80"/>
      <c r="T223" s="80"/>
      <c r="U223" s="80"/>
      <c r="V223" s="80"/>
      <c r="W223" s="80"/>
      <c r="X223" s="80"/>
      <c r="Y223" s="664"/>
      <c r="Z223" s="80"/>
      <c r="AA223" s="80"/>
      <c r="AB223" s="80"/>
      <c r="AC223" s="80"/>
      <c r="AD223" s="80"/>
      <c r="AE223" s="80"/>
      <c r="AF223" s="80"/>
    </row>
    <row r="224" spans="1:32" s="922" customFormat="1" ht="15.75">
      <c r="A224" s="79"/>
      <c r="B224" s="80"/>
      <c r="C224" s="80"/>
      <c r="D224" s="80"/>
      <c r="E224" s="80"/>
      <c r="F224" s="80"/>
      <c r="G224" s="80"/>
      <c r="H224" s="80"/>
      <c r="I224" s="664"/>
      <c r="J224" s="80"/>
      <c r="K224" s="80"/>
      <c r="L224" s="80"/>
      <c r="M224" s="80"/>
      <c r="N224" s="80"/>
      <c r="O224" s="80"/>
      <c r="P224" s="80"/>
      <c r="Q224" s="664"/>
      <c r="R224" s="80"/>
      <c r="S224" s="80"/>
      <c r="T224" s="80"/>
      <c r="U224" s="80"/>
      <c r="V224" s="80"/>
      <c r="W224" s="80"/>
      <c r="X224" s="80"/>
      <c r="Y224" s="664"/>
      <c r="Z224" s="80"/>
      <c r="AA224" s="80"/>
      <c r="AB224" s="80"/>
      <c r="AC224" s="80"/>
      <c r="AD224" s="80"/>
      <c r="AE224" s="80"/>
      <c r="AF224" s="80"/>
    </row>
    <row r="225" spans="1:32" s="922" customFormat="1" ht="15.75">
      <c r="A225" s="79"/>
      <c r="B225" s="80"/>
      <c r="C225" s="80"/>
      <c r="D225" s="80"/>
      <c r="E225" s="80"/>
      <c r="F225" s="80"/>
      <c r="G225" s="80"/>
      <c r="H225" s="80"/>
      <c r="I225" s="664"/>
      <c r="J225" s="80"/>
      <c r="K225" s="80"/>
      <c r="L225" s="80"/>
      <c r="M225" s="80"/>
      <c r="N225" s="80"/>
      <c r="O225" s="80"/>
      <c r="P225" s="80"/>
      <c r="Q225" s="664"/>
      <c r="R225" s="80"/>
      <c r="S225" s="80"/>
      <c r="T225" s="80"/>
      <c r="U225" s="80"/>
      <c r="V225" s="80"/>
      <c r="W225" s="80"/>
      <c r="X225" s="80"/>
      <c r="Y225" s="664"/>
      <c r="Z225" s="80"/>
      <c r="AA225" s="80"/>
      <c r="AB225" s="80"/>
      <c r="AC225" s="80"/>
      <c r="AD225" s="80"/>
      <c r="AE225" s="80"/>
      <c r="AF225" s="80"/>
    </row>
    <row r="226" spans="1:32" s="922" customFormat="1" ht="15.75">
      <c r="A226" s="79"/>
      <c r="B226" s="80"/>
      <c r="C226" s="80"/>
      <c r="D226" s="80"/>
      <c r="E226" s="80"/>
      <c r="F226" s="80"/>
      <c r="G226" s="80"/>
      <c r="H226" s="80"/>
      <c r="I226" s="664"/>
      <c r="J226" s="80"/>
      <c r="K226" s="80"/>
      <c r="L226" s="80"/>
      <c r="M226" s="80"/>
      <c r="N226" s="80"/>
      <c r="O226" s="80"/>
      <c r="P226" s="80"/>
      <c r="Q226" s="664"/>
      <c r="R226" s="80"/>
      <c r="S226" s="80"/>
      <c r="T226" s="80"/>
      <c r="U226" s="80"/>
      <c r="V226" s="80"/>
      <c r="W226" s="80"/>
      <c r="X226" s="80"/>
      <c r="Y226" s="664"/>
      <c r="Z226" s="80"/>
      <c r="AA226" s="80"/>
      <c r="AB226" s="80"/>
      <c r="AC226" s="80"/>
      <c r="AD226" s="80"/>
      <c r="AE226" s="80"/>
      <c r="AF226" s="80"/>
    </row>
    <row r="227" spans="1:32" s="922" customFormat="1" ht="15.75">
      <c r="A227" s="79"/>
      <c r="B227" s="80"/>
      <c r="C227" s="80"/>
      <c r="D227" s="80"/>
      <c r="E227" s="80"/>
      <c r="F227" s="80"/>
      <c r="G227" s="80"/>
      <c r="H227" s="80"/>
      <c r="I227" s="664"/>
      <c r="J227" s="80"/>
      <c r="K227" s="80"/>
      <c r="L227" s="80"/>
      <c r="M227" s="80"/>
      <c r="N227" s="80"/>
      <c r="O227" s="80"/>
      <c r="P227" s="80"/>
      <c r="Q227" s="664"/>
      <c r="R227" s="80"/>
      <c r="S227" s="80"/>
      <c r="T227" s="80"/>
      <c r="U227" s="80"/>
      <c r="V227" s="80"/>
      <c r="W227" s="80"/>
      <c r="X227" s="80"/>
      <c r="Y227" s="664"/>
      <c r="Z227" s="80"/>
      <c r="AA227" s="80"/>
      <c r="AB227" s="80"/>
      <c r="AC227" s="80"/>
      <c r="AD227" s="80"/>
      <c r="AE227" s="80"/>
      <c r="AF227" s="80"/>
    </row>
    <row r="228" spans="1:32" s="922" customFormat="1" ht="15.75">
      <c r="A228" s="79"/>
      <c r="B228" s="80"/>
      <c r="C228" s="80"/>
      <c r="D228" s="80"/>
      <c r="E228" s="80"/>
      <c r="F228" s="80"/>
      <c r="G228" s="80"/>
      <c r="H228" s="80"/>
      <c r="I228" s="664"/>
      <c r="J228" s="80"/>
      <c r="K228" s="80"/>
      <c r="L228" s="80"/>
      <c r="M228" s="80"/>
      <c r="N228" s="80"/>
      <c r="O228" s="80"/>
      <c r="P228" s="80"/>
      <c r="Q228" s="664"/>
      <c r="R228" s="80"/>
      <c r="S228" s="80"/>
      <c r="T228" s="80"/>
      <c r="U228" s="80"/>
      <c r="V228" s="80"/>
      <c r="W228" s="80"/>
      <c r="X228" s="80"/>
      <c r="Y228" s="664"/>
      <c r="Z228" s="80"/>
      <c r="AA228" s="80"/>
      <c r="AB228" s="80"/>
      <c r="AC228" s="80"/>
      <c r="AD228" s="80"/>
      <c r="AE228" s="80"/>
      <c r="AF228" s="80"/>
    </row>
    <row r="229" spans="1:32" s="922" customFormat="1" ht="15.75">
      <c r="A229" s="79"/>
      <c r="B229" s="80"/>
      <c r="C229" s="80"/>
      <c r="D229" s="80"/>
      <c r="E229" s="80"/>
      <c r="F229" s="80"/>
      <c r="G229" s="80"/>
      <c r="H229" s="80"/>
      <c r="I229" s="664"/>
      <c r="J229" s="80"/>
      <c r="K229" s="80"/>
      <c r="L229" s="80"/>
      <c r="M229" s="80"/>
      <c r="N229" s="80"/>
      <c r="O229" s="80"/>
      <c r="P229" s="80"/>
      <c r="Q229" s="664"/>
      <c r="R229" s="80"/>
      <c r="S229" s="80"/>
      <c r="T229" s="80"/>
      <c r="U229" s="80"/>
      <c r="V229" s="80"/>
      <c r="W229" s="80"/>
      <c r="X229" s="80"/>
      <c r="Y229" s="664"/>
      <c r="Z229" s="80"/>
      <c r="AA229" s="80"/>
      <c r="AB229" s="80"/>
      <c r="AC229" s="80"/>
      <c r="AD229" s="80"/>
      <c r="AE229" s="80"/>
      <c r="AF229" s="80"/>
    </row>
    <row r="230" spans="1:32" s="922" customFormat="1" ht="15.75">
      <c r="A230" s="79"/>
      <c r="B230" s="80"/>
      <c r="C230" s="80"/>
      <c r="D230" s="80"/>
      <c r="E230" s="80"/>
      <c r="F230" s="80"/>
      <c r="G230" s="80"/>
      <c r="H230" s="80"/>
      <c r="I230" s="664"/>
      <c r="J230" s="80"/>
      <c r="K230" s="80"/>
      <c r="L230" s="80"/>
      <c r="M230" s="80"/>
      <c r="N230" s="80"/>
      <c r="O230" s="80"/>
      <c r="P230" s="80"/>
      <c r="Q230" s="664"/>
      <c r="R230" s="80"/>
      <c r="S230" s="80"/>
      <c r="T230" s="80"/>
      <c r="U230" s="80"/>
      <c r="V230" s="80"/>
      <c r="W230" s="80"/>
      <c r="X230" s="80"/>
      <c r="Y230" s="664"/>
      <c r="Z230" s="80"/>
      <c r="AA230" s="80"/>
      <c r="AB230" s="80"/>
      <c r="AC230" s="80"/>
      <c r="AD230" s="80"/>
      <c r="AE230" s="80"/>
      <c r="AF230" s="80"/>
    </row>
    <row r="231" spans="1:32" s="922" customFormat="1" ht="15.75">
      <c r="A231" s="79"/>
      <c r="B231" s="80"/>
      <c r="C231" s="80"/>
      <c r="D231" s="80"/>
      <c r="E231" s="80"/>
      <c r="F231" s="80"/>
      <c r="G231" s="80"/>
      <c r="H231" s="80"/>
      <c r="I231" s="664"/>
      <c r="J231" s="80"/>
      <c r="K231" s="80"/>
      <c r="L231" s="80"/>
      <c r="M231" s="80"/>
      <c r="N231" s="80"/>
      <c r="O231" s="80"/>
      <c r="P231" s="80"/>
      <c r="Q231" s="664"/>
      <c r="R231" s="80"/>
      <c r="S231" s="80"/>
      <c r="T231" s="80"/>
      <c r="U231" s="80"/>
      <c r="V231" s="80"/>
      <c r="W231" s="80"/>
      <c r="X231" s="80"/>
      <c r="Y231" s="664"/>
      <c r="Z231" s="80"/>
      <c r="AA231" s="80"/>
      <c r="AB231" s="80"/>
      <c r="AC231" s="80"/>
      <c r="AD231" s="80"/>
      <c r="AE231" s="80"/>
      <c r="AF231" s="80"/>
    </row>
    <row r="232" spans="1:32" s="922" customFormat="1" ht="15.75">
      <c r="A232" s="79"/>
      <c r="B232" s="80"/>
      <c r="C232" s="80"/>
      <c r="D232" s="80"/>
      <c r="E232" s="80"/>
      <c r="F232" s="80"/>
      <c r="G232" s="80"/>
      <c r="H232" s="80"/>
      <c r="I232" s="664"/>
      <c r="J232" s="80"/>
      <c r="K232" s="80"/>
      <c r="L232" s="80"/>
      <c r="M232" s="80"/>
      <c r="N232" s="80"/>
      <c r="O232" s="80"/>
      <c r="P232" s="80"/>
      <c r="Q232" s="664"/>
      <c r="R232" s="80"/>
      <c r="S232" s="80"/>
      <c r="T232" s="80"/>
      <c r="U232" s="80"/>
      <c r="V232" s="80"/>
      <c r="W232" s="80"/>
      <c r="X232" s="80"/>
      <c r="Y232" s="664"/>
      <c r="Z232" s="80"/>
      <c r="AA232" s="80"/>
      <c r="AB232" s="80"/>
      <c r="AC232" s="80"/>
      <c r="AD232" s="80"/>
      <c r="AE232" s="80"/>
      <c r="AF232" s="80"/>
    </row>
    <row r="233" spans="1:32" s="922" customFormat="1" ht="15.75">
      <c r="A233" s="79"/>
      <c r="B233" s="80"/>
      <c r="C233" s="80"/>
      <c r="D233" s="80"/>
      <c r="E233" s="80"/>
      <c r="F233" s="80"/>
      <c r="G233" s="80"/>
      <c r="H233" s="80"/>
      <c r="I233" s="664"/>
      <c r="J233" s="80"/>
      <c r="K233" s="80"/>
      <c r="L233" s="80"/>
      <c r="M233" s="80"/>
      <c r="N233" s="80"/>
      <c r="O233" s="80"/>
      <c r="P233" s="80"/>
      <c r="Q233" s="664"/>
      <c r="R233" s="80"/>
      <c r="S233" s="80"/>
      <c r="T233" s="80"/>
      <c r="U233" s="80"/>
      <c r="V233" s="80"/>
      <c r="W233" s="80"/>
      <c r="X233" s="80"/>
      <c r="Y233" s="664"/>
      <c r="Z233" s="80"/>
      <c r="AA233" s="80"/>
      <c r="AB233" s="80"/>
      <c r="AC233" s="80"/>
      <c r="AD233" s="80"/>
      <c r="AE233" s="80"/>
      <c r="AF233" s="80"/>
    </row>
    <row r="234" spans="1:32" s="922" customFormat="1" ht="15.75">
      <c r="A234" s="79"/>
      <c r="B234" s="80"/>
      <c r="C234" s="80"/>
      <c r="D234" s="80"/>
      <c r="E234" s="80"/>
      <c r="F234" s="80"/>
      <c r="G234" s="80"/>
      <c r="H234" s="80"/>
      <c r="I234" s="664"/>
      <c r="J234" s="80"/>
      <c r="K234" s="80"/>
      <c r="L234" s="80"/>
      <c r="M234" s="80"/>
      <c r="N234" s="80"/>
      <c r="O234" s="80"/>
      <c r="P234" s="80"/>
      <c r="Q234" s="664"/>
      <c r="R234" s="80"/>
      <c r="S234" s="80"/>
      <c r="T234" s="80"/>
      <c r="U234" s="80"/>
      <c r="V234" s="80"/>
      <c r="W234" s="80"/>
      <c r="X234" s="80"/>
      <c r="Y234" s="664"/>
      <c r="Z234" s="80"/>
      <c r="AA234" s="80"/>
      <c r="AB234" s="80"/>
      <c r="AC234" s="80"/>
      <c r="AD234" s="80"/>
      <c r="AE234" s="80"/>
      <c r="AF234" s="80"/>
    </row>
    <row r="235" spans="1:32" s="922" customFormat="1" ht="15.75">
      <c r="A235" s="79"/>
      <c r="B235" s="80"/>
      <c r="C235" s="80"/>
      <c r="D235" s="80"/>
      <c r="E235" s="80"/>
      <c r="F235" s="80"/>
      <c r="G235" s="80"/>
      <c r="H235" s="80"/>
      <c r="I235" s="664"/>
      <c r="J235" s="80"/>
      <c r="K235" s="80"/>
      <c r="L235" s="80"/>
      <c r="M235" s="80"/>
      <c r="N235" s="80"/>
      <c r="O235" s="80"/>
      <c r="P235" s="80"/>
      <c r="Q235" s="664"/>
      <c r="R235" s="80"/>
      <c r="S235" s="80"/>
      <c r="T235" s="80"/>
      <c r="U235" s="80"/>
      <c r="V235" s="80"/>
      <c r="W235" s="80"/>
      <c r="X235" s="80"/>
      <c r="Y235" s="664"/>
      <c r="Z235" s="80"/>
      <c r="AA235" s="80"/>
      <c r="AB235" s="80"/>
      <c r="AC235" s="80"/>
      <c r="AD235" s="80"/>
      <c r="AE235" s="80"/>
      <c r="AF235" s="80"/>
    </row>
    <row r="236" spans="1:32" s="922" customFormat="1" ht="15.75">
      <c r="A236" s="79"/>
      <c r="B236" s="80"/>
      <c r="C236" s="80"/>
      <c r="D236" s="80"/>
      <c r="E236" s="80"/>
      <c r="F236" s="80"/>
      <c r="G236" s="80"/>
      <c r="H236" s="80"/>
      <c r="I236" s="664"/>
      <c r="J236" s="80"/>
      <c r="K236" s="80"/>
      <c r="L236" s="80"/>
      <c r="M236" s="80"/>
      <c r="N236" s="80"/>
      <c r="O236" s="80"/>
      <c r="P236" s="80"/>
      <c r="Q236" s="664"/>
      <c r="R236" s="80"/>
      <c r="S236" s="80"/>
      <c r="T236" s="80"/>
      <c r="U236" s="80"/>
      <c r="V236" s="80"/>
      <c r="W236" s="80"/>
      <c r="X236" s="80"/>
      <c r="Y236" s="664"/>
      <c r="Z236" s="80"/>
      <c r="AA236" s="80"/>
      <c r="AB236" s="80"/>
      <c r="AC236" s="80"/>
      <c r="AD236" s="80"/>
      <c r="AE236" s="80"/>
      <c r="AF236" s="80"/>
    </row>
    <row r="237" spans="1:32" s="922" customFormat="1" ht="15.75">
      <c r="A237" s="79"/>
      <c r="B237" s="80"/>
      <c r="C237" s="80"/>
      <c r="D237" s="80"/>
      <c r="E237" s="80"/>
      <c r="F237" s="80"/>
      <c r="G237" s="80"/>
      <c r="H237" s="80"/>
      <c r="I237" s="664"/>
      <c r="J237" s="80"/>
      <c r="K237" s="80"/>
      <c r="L237" s="80"/>
      <c r="M237" s="80"/>
      <c r="N237" s="80"/>
      <c r="O237" s="80"/>
      <c r="P237" s="80"/>
      <c r="Q237" s="664"/>
      <c r="R237" s="80"/>
      <c r="S237" s="80"/>
      <c r="T237" s="80"/>
      <c r="U237" s="80"/>
      <c r="V237" s="80"/>
      <c r="W237" s="80"/>
      <c r="X237" s="80"/>
      <c r="Y237" s="664"/>
      <c r="Z237" s="80"/>
      <c r="AA237" s="80"/>
      <c r="AB237" s="80"/>
      <c r="AC237" s="80"/>
      <c r="AD237" s="80"/>
      <c r="AE237" s="80"/>
      <c r="AF237" s="80"/>
    </row>
    <row r="238" spans="1:32" s="922" customFormat="1" ht="15.75">
      <c r="A238" s="79"/>
      <c r="B238" s="80"/>
      <c r="C238" s="80"/>
      <c r="D238" s="80"/>
      <c r="E238" s="80"/>
      <c r="F238" s="80"/>
      <c r="G238" s="80"/>
      <c r="H238" s="80"/>
      <c r="I238" s="664"/>
      <c r="J238" s="80"/>
      <c r="K238" s="80"/>
      <c r="L238" s="80"/>
      <c r="M238" s="80"/>
      <c r="N238" s="80"/>
      <c r="O238" s="80"/>
      <c r="P238" s="80"/>
      <c r="Q238" s="664"/>
      <c r="R238" s="80"/>
      <c r="S238" s="80"/>
      <c r="T238" s="80"/>
      <c r="U238" s="80"/>
      <c r="V238" s="80"/>
      <c r="W238" s="80"/>
      <c r="X238" s="80"/>
      <c r="Y238" s="664"/>
      <c r="Z238" s="80"/>
      <c r="AA238" s="80"/>
      <c r="AB238" s="80"/>
      <c r="AC238" s="80"/>
      <c r="AD238" s="80"/>
      <c r="AE238" s="80"/>
      <c r="AF238" s="80"/>
    </row>
    <row r="239" spans="1:32" s="922" customFormat="1" ht="15.75">
      <c r="A239" s="79"/>
      <c r="B239" s="80"/>
      <c r="C239" s="80"/>
      <c r="D239" s="80"/>
      <c r="E239" s="80"/>
      <c r="F239" s="80"/>
      <c r="G239" s="80"/>
      <c r="H239" s="80"/>
      <c r="I239" s="664"/>
      <c r="J239" s="80"/>
      <c r="K239" s="80"/>
      <c r="L239" s="80"/>
      <c r="M239" s="80"/>
      <c r="N239" s="80"/>
      <c r="O239" s="80"/>
      <c r="P239" s="80"/>
      <c r="Q239" s="664"/>
      <c r="R239" s="80"/>
      <c r="S239" s="80"/>
      <c r="T239" s="80"/>
      <c r="U239" s="80"/>
      <c r="V239" s="80"/>
      <c r="W239" s="80"/>
      <c r="X239" s="80"/>
      <c r="Y239" s="664"/>
      <c r="Z239" s="80"/>
      <c r="AA239" s="80"/>
      <c r="AB239" s="80"/>
      <c r="AC239" s="80"/>
      <c r="AD239" s="80"/>
      <c r="AE239" s="80"/>
      <c r="AF239" s="80"/>
    </row>
    <row r="240" spans="1:32" s="922" customFormat="1" ht="15.75">
      <c r="A240" s="79"/>
      <c r="B240" s="80"/>
      <c r="C240" s="80"/>
      <c r="D240" s="80"/>
      <c r="E240" s="80"/>
      <c r="F240" s="80"/>
      <c r="G240" s="80"/>
      <c r="H240" s="80"/>
      <c r="I240" s="664"/>
      <c r="J240" s="80"/>
      <c r="K240" s="80"/>
      <c r="L240" s="80"/>
      <c r="M240" s="80"/>
      <c r="N240" s="80"/>
      <c r="O240" s="80"/>
      <c r="P240" s="80"/>
      <c r="Q240" s="664"/>
      <c r="R240" s="80"/>
      <c r="S240" s="80"/>
      <c r="T240" s="80"/>
      <c r="U240" s="80"/>
      <c r="V240" s="80"/>
      <c r="W240" s="80"/>
      <c r="X240" s="80"/>
      <c r="Y240" s="664"/>
      <c r="Z240" s="80"/>
      <c r="AA240" s="80"/>
      <c r="AB240" s="80"/>
      <c r="AC240" s="80"/>
      <c r="AD240" s="80"/>
      <c r="AE240" s="80"/>
      <c r="AF240" s="80"/>
    </row>
    <row r="241" spans="1:32" s="922" customFormat="1" ht="15.75">
      <c r="A241" s="79"/>
      <c r="B241" s="80"/>
      <c r="C241" s="80"/>
      <c r="D241" s="80"/>
      <c r="E241" s="80"/>
      <c r="F241" s="80"/>
      <c r="G241" s="80"/>
      <c r="H241" s="80"/>
      <c r="I241" s="664"/>
      <c r="J241" s="80"/>
      <c r="K241" s="80"/>
      <c r="L241" s="80"/>
      <c r="M241" s="80"/>
      <c r="N241" s="80"/>
      <c r="O241" s="80"/>
      <c r="P241" s="80"/>
      <c r="Q241" s="664"/>
      <c r="R241" s="80"/>
      <c r="S241" s="80"/>
      <c r="T241" s="80"/>
      <c r="U241" s="80"/>
      <c r="V241" s="80"/>
      <c r="W241" s="80"/>
      <c r="X241" s="80"/>
      <c r="Y241" s="664"/>
      <c r="Z241" s="80"/>
      <c r="AA241" s="80"/>
      <c r="AB241" s="80"/>
      <c r="AC241" s="80"/>
      <c r="AD241" s="80"/>
      <c r="AE241" s="80"/>
      <c r="AF241" s="80"/>
    </row>
    <row r="242" spans="1:32" s="922" customFormat="1" ht="15.75">
      <c r="A242" s="79"/>
      <c r="B242" s="80"/>
      <c r="C242" s="80"/>
      <c r="D242" s="80"/>
      <c r="E242" s="80"/>
      <c r="F242" s="80"/>
      <c r="G242" s="80"/>
      <c r="H242" s="80"/>
      <c r="I242" s="664"/>
      <c r="J242" s="80"/>
      <c r="K242" s="80"/>
      <c r="L242" s="80"/>
      <c r="M242" s="80"/>
      <c r="N242" s="80"/>
      <c r="O242" s="80"/>
      <c r="P242" s="80"/>
      <c r="Q242" s="664"/>
      <c r="R242" s="80"/>
      <c r="S242" s="80"/>
      <c r="T242" s="80"/>
      <c r="U242" s="80"/>
      <c r="V242" s="80"/>
      <c r="W242" s="80"/>
      <c r="X242" s="80"/>
      <c r="Y242" s="664"/>
      <c r="Z242" s="80"/>
      <c r="AA242" s="80"/>
      <c r="AB242" s="80"/>
      <c r="AC242" s="80"/>
      <c r="AD242" s="80"/>
      <c r="AE242" s="80"/>
      <c r="AF242" s="80"/>
    </row>
    <row r="243" spans="1:32" s="922" customFormat="1" ht="15.75">
      <c r="A243" s="79"/>
      <c r="B243" s="80"/>
      <c r="C243" s="80"/>
      <c r="D243" s="80"/>
      <c r="E243" s="80"/>
      <c r="F243" s="80"/>
      <c r="G243" s="80"/>
      <c r="H243" s="80"/>
      <c r="I243" s="664"/>
      <c r="J243" s="80"/>
      <c r="K243" s="80"/>
      <c r="L243" s="80"/>
      <c r="M243" s="80"/>
      <c r="N243" s="80"/>
      <c r="O243" s="80"/>
      <c r="P243" s="80"/>
      <c r="Q243" s="664"/>
      <c r="R243" s="80"/>
      <c r="S243" s="80"/>
      <c r="T243" s="80"/>
      <c r="U243" s="80"/>
      <c r="V243" s="80"/>
      <c r="W243" s="80"/>
      <c r="X243" s="80"/>
      <c r="Y243" s="664"/>
      <c r="Z243" s="80"/>
      <c r="AA243" s="80"/>
      <c r="AB243" s="80"/>
      <c r="AC243" s="80"/>
      <c r="AD243" s="80"/>
      <c r="AE243" s="80"/>
      <c r="AF243" s="80"/>
    </row>
    <row r="244" spans="1:32" s="922" customFormat="1" ht="15.75">
      <c r="A244" s="79"/>
      <c r="B244" s="80"/>
      <c r="C244" s="80"/>
      <c r="D244" s="80"/>
      <c r="E244" s="80"/>
      <c r="F244" s="80"/>
      <c r="G244" s="80"/>
      <c r="H244" s="80"/>
      <c r="I244" s="664"/>
      <c r="J244" s="80"/>
      <c r="K244" s="80"/>
      <c r="L244" s="80"/>
      <c r="M244" s="80"/>
      <c r="N244" s="80"/>
      <c r="O244" s="80"/>
      <c r="P244" s="80"/>
      <c r="Q244" s="664"/>
      <c r="R244" s="80"/>
      <c r="S244" s="80"/>
      <c r="T244" s="80"/>
      <c r="U244" s="80"/>
      <c r="V244" s="80"/>
      <c r="W244" s="80"/>
      <c r="X244" s="80"/>
      <c r="Y244" s="664"/>
      <c r="Z244" s="80"/>
      <c r="AA244" s="80"/>
      <c r="AB244" s="80"/>
      <c r="AC244" s="80"/>
      <c r="AD244" s="80"/>
      <c r="AE244" s="80"/>
      <c r="AF244" s="80"/>
    </row>
    <row r="245" spans="1:32" s="922" customFormat="1" ht="15.75">
      <c r="A245" s="79"/>
      <c r="B245" s="80"/>
      <c r="C245" s="80"/>
      <c r="D245" s="80"/>
      <c r="E245" s="80"/>
      <c r="F245" s="80"/>
      <c r="G245" s="80"/>
      <c r="H245" s="80"/>
      <c r="I245" s="664"/>
      <c r="J245" s="80"/>
      <c r="K245" s="80"/>
      <c r="L245" s="80"/>
      <c r="M245" s="80"/>
      <c r="N245" s="80"/>
      <c r="O245" s="80"/>
      <c r="P245" s="80"/>
      <c r="Q245" s="664"/>
      <c r="R245" s="80"/>
      <c r="S245" s="80"/>
      <c r="T245" s="80"/>
      <c r="U245" s="80"/>
      <c r="V245" s="80"/>
      <c r="W245" s="80"/>
      <c r="X245" s="80"/>
      <c r="Y245" s="664"/>
      <c r="Z245" s="80"/>
      <c r="AA245" s="80"/>
      <c r="AB245" s="80"/>
      <c r="AC245" s="80"/>
      <c r="AD245" s="80"/>
      <c r="AE245" s="80"/>
      <c r="AF245" s="80"/>
    </row>
    <row r="246" spans="1:32" s="922" customFormat="1" ht="15.75">
      <c r="A246" s="79"/>
      <c r="B246" s="80"/>
      <c r="C246" s="80"/>
      <c r="D246" s="80"/>
      <c r="E246" s="80"/>
      <c r="F246" s="80"/>
      <c r="G246" s="80"/>
      <c r="H246" s="80"/>
      <c r="I246" s="664"/>
      <c r="J246" s="80"/>
      <c r="K246" s="80"/>
      <c r="L246" s="80"/>
      <c r="M246" s="80"/>
      <c r="N246" s="80"/>
      <c r="O246" s="80"/>
      <c r="P246" s="80"/>
      <c r="Q246" s="664"/>
      <c r="R246" s="80"/>
      <c r="S246" s="80"/>
      <c r="T246" s="80"/>
      <c r="U246" s="80"/>
      <c r="V246" s="80"/>
      <c r="W246" s="80"/>
      <c r="X246" s="80"/>
      <c r="Y246" s="664"/>
      <c r="Z246" s="80"/>
      <c r="AA246" s="80"/>
      <c r="AB246" s="80"/>
      <c r="AC246" s="80"/>
      <c r="AD246" s="80"/>
      <c r="AE246" s="80"/>
      <c r="AF246" s="80"/>
    </row>
    <row r="247" spans="1:32" s="922" customFormat="1" ht="15.75">
      <c r="A247" s="79"/>
      <c r="B247" s="80"/>
      <c r="C247" s="80"/>
      <c r="D247" s="80"/>
      <c r="E247" s="80"/>
      <c r="F247" s="80"/>
      <c r="G247" s="80"/>
      <c r="H247" s="80"/>
      <c r="I247" s="664"/>
      <c r="J247" s="80"/>
      <c r="K247" s="80"/>
      <c r="L247" s="80"/>
      <c r="M247" s="80"/>
      <c r="N247" s="80"/>
      <c r="O247" s="80"/>
      <c r="P247" s="80"/>
      <c r="Q247" s="664"/>
      <c r="R247" s="80"/>
      <c r="S247" s="80"/>
      <c r="T247" s="80"/>
      <c r="U247" s="80"/>
      <c r="V247" s="80"/>
      <c r="W247" s="80"/>
      <c r="X247" s="80"/>
      <c r="Y247" s="664"/>
      <c r="Z247" s="80"/>
      <c r="AA247" s="80"/>
      <c r="AB247" s="80"/>
      <c r="AC247" s="80"/>
      <c r="AD247" s="80"/>
      <c r="AE247" s="80"/>
      <c r="AF247" s="80"/>
    </row>
    <row r="248" spans="1:32" s="922" customFormat="1" ht="15.75">
      <c r="A248" s="79"/>
      <c r="B248" s="80"/>
      <c r="C248" s="80"/>
      <c r="D248" s="80"/>
      <c r="E248" s="80"/>
      <c r="F248" s="80"/>
      <c r="G248" s="80"/>
      <c r="H248" s="80"/>
      <c r="I248" s="664"/>
      <c r="J248" s="80"/>
      <c r="K248" s="80"/>
      <c r="L248" s="80"/>
      <c r="M248" s="80"/>
      <c r="N248" s="80"/>
      <c r="O248" s="80"/>
      <c r="P248" s="80"/>
      <c r="Q248" s="664"/>
      <c r="R248" s="80"/>
      <c r="S248" s="80"/>
      <c r="T248" s="80"/>
      <c r="U248" s="80"/>
      <c r="V248" s="80"/>
      <c r="W248" s="80"/>
      <c r="X248" s="80"/>
      <c r="Y248" s="664"/>
      <c r="Z248" s="80"/>
      <c r="AA248" s="80"/>
      <c r="AB248" s="80"/>
      <c r="AC248" s="80"/>
      <c r="AD248" s="80"/>
      <c r="AE248" s="80"/>
      <c r="AF248" s="80"/>
    </row>
    <row r="249" spans="1:32" s="922" customFormat="1" ht="15.75">
      <c r="A249" s="79"/>
      <c r="B249" s="80"/>
      <c r="C249" s="80"/>
      <c r="D249" s="80"/>
      <c r="E249" s="80"/>
      <c r="F249" s="80"/>
      <c r="G249" s="80"/>
      <c r="H249" s="80"/>
      <c r="I249" s="664"/>
      <c r="J249" s="80"/>
      <c r="K249" s="80"/>
      <c r="L249" s="80"/>
      <c r="M249" s="80"/>
      <c r="N249" s="80"/>
      <c r="O249" s="80"/>
      <c r="P249" s="80"/>
      <c r="Q249" s="664"/>
      <c r="R249" s="80"/>
      <c r="S249" s="80"/>
      <c r="T249" s="80"/>
      <c r="U249" s="80"/>
      <c r="V249" s="80"/>
      <c r="W249" s="80"/>
      <c r="X249" s="80"/>
      <c r="Y249" s="664"/>
      <c r="Z249" s="80"/>
      <c r="AA249" s="80"/>
      <c r="AB249" s="80"/>
      <c r="AC249" s="80"/>
      <c r="AD249" s="80"/>
      <c r="AE249" s="80"/>
      <c r="AF249" s="80"/>
    </row>
    <row r="250" spans="1:32" s="922" customFormat="1" ht="15.75">
      <c r="A250" s="79"/>
      <c r="B250" s="80"/>
      <c r="C250" s="80"/>
      <c r="D250" s="80"/>
      <c r="E250" s="80"/>
      <c r="F250" s="80"/>
      <c r="G250" s="80"/>
      <c r="H250" s="80"/>
      <c r="I250" s="664"/>
      <c r="J250" s="80"/>
      <c r="K250" s="80"/>
      <c r="L250" s="80"/>
      <c r="M250" s="80"/>
      <c r="N250" s="80"/>
      <c r="O250" s="80"/>
      <c r="P250" s="80"/>
      <c r="Q250" s="664"/>
      <c r="R250" s="80"/>
      <c r="S250" s="80"/>
      <c r="T250" s="80"/>
      <c r="U250" s="80"/>
      <c r="V250" s="80"/>
      <c r="W250" s="80"/>
      <c r="X250" s="80"/>
      <c r="Y250" s="664"/>
      <c r="Z250" s="80"/>
      <c r="AA250" s="80"/>
      <c r="AB250" s="80"/>
      <c r="AC250" s="80"/>
      <c r="AD250" s="80"/>
      <c r="AE250" s="80"/>
      <c r="AF250" s="80"/>
    </row>
    <row r="251" spans="1:32" s="922" customFormat="1" ht="15.75">
      <c r="A251" s="79"/>
      <c r="B251" s="80"/>
      <c r="C251" s="80"/>
      <c r="D251" s="80"/>
      <c r="E251" s="80"/>
      <c r="F251" s="80"/>
      <c r="G251" s="80"/>
      <c r="H251" s="80"/>
      <c r="I251" s="664"/>
      <c r="J251" s="80"/>
      <c r="K251" s="80"/>
      <c r="L251" s="80"/>
      <c r="M251" s="80"/>
      <c r="N251" s="80"/>
      <c r="O251" s="80"/>
      <c r="P251" s="80"/>
      <c r="Q251" s="664"/>
      <c r="R251" s="80"/>
      <c r="S251" s="80"/>
      <c r="T251" s="80"/>
      <c r="U251" s="80"/>
      <c r="V251" s="80"/>
      <c r="W251" s="80"/>
      <c r="X251" s="80"/>
      <c r="Y251" s="664"/>
      <c r="Z251" s="80"/>
      <c r="AA251" s="80"/>
      <c r="AB251" s="80"/>
      <c r="AC251" s="80"/>
      <c r="AD251" s="80"/>
      <c r="AE251" s="80"/>
      <c r="AF251" s="80"/>
    </row>
    <row r="252" spans="1:32" s="922" customFormat="1" ht="15.75">
      <c r="A252" s="79"/>
      <c r="B252" s="80"/>
      <c r="C252" s="80"/>
      <c r="D252" s="80"/>
      <c r="E252" s="80"/>
      <c r="F252" s="80"/>
      <c r="G252" s="80"/>
      <c r="H252" s="80"/>
      <c r="I252" s="664"/>
      <c r="J252" s="80"/>
      <c r="K252" s="80"/>
      <c r="L252" s="80"/>
      <c r="M252" s="80"/>
      <c r="N252" s="80"/>
      <c r="O252" s="80"/>
      <c r="P252" s="80"/>
      <c r="Q252" s="664"/>
      <c r="R252" s="80"/>
      <c r="S252" s="80"/>
      <c r="T252" s="80"/>
      <c r="U252" s="80"/>
      <c r="V252" s="80"/>
      <c r="W252" s="80"/>
      <c r="X252" s="80"/>
      <c r="Y252" s="664"/>
      <c r="Z252" s="80"/>
      <c r="AA252" s="80"/>
      <c r="AB252" s="80"/>
      <c r="AC252" s="80"/>
      <c r="AD252" s="80"/>
      <c r="AE252" s="80"/>
      <c r="AF252" s="80"/>
    </row>
    <row r="253" spans="1:32" s="922" customFormat="1" ht="15.75">
      <c r="A253" s="79"/>
      <c r="B253" s="80"/>
      <c r="C253" s="80"/>
      <c r="D253" s="80"/>
      <c r="E253" s="80"/>
      <c r="F253" s="80"/>
      <c r="G253" s="80"/>
      <c r="H253" s="80"/>
      <c r="I253" s="664"/>
      <c r="J253" s="80"/>
      <c r="K253" s="80"/>
      <c r="L253" s="80"/>
      <c r="M253" s="80"/>
      <c r="N253" s="80"/>
      <c r="O253" s="80"/>
      <c r="P253" s="80"/>
      <c r="Q253" s="664"/>
      <c r="R253" s="80"/>
      <c r="S253" s="80"/>
      <c r="T253" s="80"/>
      <c r="U253" s="80"/>
      <c r="V253" s="80"/>
      <c r="W253" s="80"/>
      <c r="X253" s="80"/>
      <c r="Y253" s="664"/>
      <c r="Z253" s="80"/>
      <c r="AA253" s="80"/>
      <c r="AB253" s="80"/>
      <c r="AC253" s="80"/>
      <c r="AD253" s="80"/>
      <c r="AE253" s="80"/>
      <c r="AF253" s="80"/>
    </row>
    <row r="254" spans="1:32" s="922" customFormat="1" ht="15.75">
      <c r="A254" s="79"/>
      <c r="B254" s="80"/>
      <c r="C254" s="80"/>
      <c r="D254" s="80"/>
      <c r="E254" s="80"/>
      <c r="F254" s="80"/>
      <c r="G254" s="80"/>
      <c r="H254" s="80"/>
      <c r="I254" s="664"/>
      <c r="J254" s="80"/>
      <c r="K254" s="80"/>
      <c r="L254" s="80"/>
      <c r="M254" s="80"/>
      <c r="N254" s="80"/>
      <c r="O254" s="80"/>
      <c r="P254" s="80"/>
      <c r="Q254" s="664"/>
      <c r="R254" s="80"/>
      <c r="S254" s="80"/>
      <c r="T254" s="80"/>
      <c r="U254" s="80"/>
      <c r="V254" s="80"/>
      <c r="W254" s="80"/>
      <c r="X254" s="80"/>
      <c r="Y254" s="664"/>
      <c r="Z254" s="80"/>
      <c r="AA254" s="80"/>
      <c r="AB254" s="80"/>
      <c r="AC254" s="80"/>
      <c r="AD254" s="80"/>
      <c r="AE254" s="80"/>
      <c r="AF254" s="80"/>
    </row>
    <row r="255" spans="1:32" s="922" customFormat="1" ht="15.75">
      <c r="A255" s="79"/>
      <c r="B255" s="80"/>
      <c r="C255" s="80"/>
      <c r="D255" s="80"/>
      <c r="E255" s="80"/>
      <c r="F255" s="80"/>
      <c r="G255" s="80"/>
      <c r="H255" s="80"/>
      <c r="I255" s="664"/>
      <c r="J255" s="80"/>
      <c r="K255" s="80"/>
      <c r="L255" s="80"/>
      <c r="M255" s="80"/>
      <c r="N255" s="80"/>
      <c r="O255" s="80"/>
      <c r="P255" s="80"/>
      <c r="Q255" s="664"/>
      <c r="R255" s="80"/>
      <c r="S255" s="80"/>
      <c r="T255" s="80"/>
      <c r="U255" s="80"/>
      <c r="V255" s="80"/>
      <c r="W255" s="80"/>
      <c r="X255" s="80"/>
      <c r="Y255" s="664"/>
      <c r="Z255" s="80"/>
      <c r="AA255" s="80"/>
      <c r="AB255" s="80"/>
      <c r="AC255" s="80"/>
      <c r="AD255" s="80"/>
      <c r="AE255" s="80"/>
      <c r="AF255" s="80"/>
    </row>
    <row r="256" spans="1:32" s="922" customFormat="1" ht="15.75">
      <c r="A256" s="79"/>
      <c r="B256" s="80"/>
      <c r="C256" s="80"/>
      <c r="D256" s="80"/>
      <c r="E256" s="80"/>
      <c r="F256" s="80"/>
      <c r="G256" s="80"/>
      <c r="H256" s="80"/>
      <c r="I256" s="664"/>
      <c r="J256" s="80"/>
      <c r="K256" s="80"/>
      <c r="L256" s="80"/>
      <c r="M256" s="80"/>
      <c r="N256" s="80"/>
      <c r="O256" s="80"/>
      <c r="P256" s="80"/>
      <c r="Q256" s="664"/>
      <c r="R256" s="80"/>
      <c r="S256" s="80"/>
      <c r="T256" s="80"/>
      <c r="U256" s="80"/>
      <c r="V256" s="80"/>
      <c r="W256" s="80"/>
      <c r="X256" s="80"/>
      <c r="Y256" s="664"/>
      <c r="Z256" s="80"/>
      <c r="AA256" s="80"/>
      <c r="AB256" s="80"/>
      <c r="AC256" s="80"/>
      <c r="AD256" s="80"/>
      <c r="AE256" s="80"/>
      <c r="AF256" s="80"/>
    </row>
    <row r="257" spans="1:32" s="922" customFormat="1" ht="15.75">
      <c r="A257" s="79"/>
      <c r="B257" s="80"/>
      <c r="C257" s="80"/>
      <c r="D257" s="80"/>
      <c r="E257" s="80"/>
      <c r="F257" s="80"/>
      <c r="G257" s="80"/>
      <c r="H257" s="80"/>
      <c r="I257" s="664"/>
      <c r="J257" s="80"/>
      <c r="K257" s="80"/>
      <c r="L257" s="80"/>
      <c r="M257" s="80"/>
      <c r="N257" s="80"/>
      <c r="O257" s="80"/>
      <c r="P257" s="80"/>
      <c r="Q257" s="664"/>
      <c r="R257" s="80"/>
      <c r="S257" s="80"/>
      <c r="T257" s="80"/>
      <c r="U257" s="80"/>
      <c r="V257" s="80"/>
      <c r="W257" s="80"/>
      <c r="X257" s="80"/>
      <c r="Y257" s="664"/>
      <c r="Z257" s="80"/>
      <c r="AA257" s="80"/>
      <c r="AB257" s="80"/>
      <c r="AC257" s="80"/>
      <c r="AD257" s="80"/>
      <c r="AE257" s="80"/>
      <c r="AF257" s="80"/>
    </row>
    <row r="258" spans="1:32" s="922" customFormat="1" ht="15.75">
      <c r="A258" s="79"/>
      <c r="B258" s="80"/>
      <c r="C258" s="80"/>
      <c r="D258" s="80"/>
      <c r="E258" s="80"/>
      <c r="F258" s="80"/>
      <c r="G258" s="80"/>
      <c r="H258" s="80"/>
      <c r="I258" s="664"/>
      <c r="J258" s="80"/>
      <c r="K258" s="80"/>
      <c r="L258" s="80"/>
      <c r="M258" s="80"/>
      <c r="N258" s="80"/>
      <c r="O258" s="80"/>
      <c r="P258" s="80"/>
      <c r="Q258" s="664"/>
      <c r="R258" s="80"/>
      <c r="S258" s="80"/>
      <c r="T258" s="80"/>
      <c r="U258" s="80"/>
      <c r="V258" s="80"/>
      <c r="W258" s="80"/>
      <c r="X258" s="80"/>
      <c r="Y258" s="664"/>
      <c r="Z258" s="80"/>
      <c r="AA258" s="80"/>
      <c r="AB258" s="80"/>
      <c r="AC258" s="80"/>
      <c r="AD258" s="80"/>
      <c r="AE258" s="80"/>
      <c r="AF258" s="80"/>
    </row>
    <row r="259" spans="1:32" s="922" customFormat="1" ht="15.75">
      <c r="A259" s="79"/>
      <c r="B259" s="80"/>
      <c r="C259" s="80"/>
      <c r="D259" s="80"/>
      <c r="E259" s="80"/>
      <c r="F259" s="80"/>
      <c r="G259" s="80"/>
      <c r="H259" s="80"/>
      <c r="I259" s="664"/>
      <c r="J259" s="80"/>
      <c r="K259" s="80"/>
      <c r="L259" s="80"/>
      <c r="M259" s="80"/>
      <c r="N259" s="80"/>
      <c r="O259" s="80"/>
      <c r="P259" s="80"/>
      <c r="Q259" s="664"/>
      <c r="R259" s="80"/>
      <c r="S259" s="80"/>
      <c r="T259" s="80"/>
      <c r="U259" s="80"/>
      <c r="V259" s="80"/>
      <c r="W259" s="80"/>
      <c r="X259" s="80"/>
      <c r="Y259" s="664"/>
      <c r="Z259" s="80"/>
      <c r="AA259" s="80"/>
      <c r="AB259" s="80"/>
      <c r="AC259" s="80"/>
      <c r="AD259" s="80"/>
      <c r="AE259" s="80"/>
      <c r="AF259" s="80"/>
    </row>
    <row r="260" spans="1:32" s="922" customFormat="1" ht="15.75">
      <c r="A260" s="79"/>
      <c r="B260" s="80"/>
      <c r="C260" s="80"/>
      <c r="D260" s="80"/>
      <c r="E260" s="80"/>
      <c r="F260" s="80"/>
      <c r="G260" s="80"/>
      <c r="H260" s="80"/>
      <c r="I260" s="664"/>
      <c r="J260" s="80"/>
      <c r="K260" s="80"/>
      <c r="L260" s="80"/>
      <c r="M260" s="80"/>
      <c r="N260" s="80"/>
      <c r="O260" s="80"/>
      <c r="P260" s="80"/>
      <c r="Q260" s="664"/>
      <c r="R260" s="80"/>
      <c r="S260" s="80"/>
      <c r="T260" s="80"/>
      <c r="U260" s="80"/>
      <c r="V260" s="80"/>
      <c r="W260" s="80"/>
      <c r="X260" s="80"/>
      <c r="Y260" s="664"/>
      <c r="Z260" s="80"/>
      <c r="AA260" s="80"/>
      <c r="AB260" s="80"/>
      <c r="AC260" s="80"/>
      <c r="AD260" s="80"/>
      <c r="AE260" s="80"/>
      <c r="AF260" s="80"/>
    </row>
    <row r="261" spans="1:32" s="922" customFormat="1" ht="15.75">
      <c r="A261" s="79"/>
      <c r="B261" s="80"/>
      <c r="C261" s="80"/>
      <c r="D261" s="80"/>
      <c r="E261" s="80"/>
      <c r="F261" s="80"/>
      <c r="G261" s="80"/>
      <c r="H261" s="80"/>
      <c r="I261" s="664"/>
      <c r="J261" s="80"/>
      <c r="K261" s="80"/>
      <c r="L261" s="80"/>
      <c r="M261" s="80"/>
      <c r="N261" s="80"/>
      <c r="O261" s="80"/>
      <c r="P261" s="80"/>
      <c r="Q261" s="664"/>
      <c r="R261" s="80"/>
      <c r="S261" s="80"/>
      <c r="T261" s="80"/>
      <c r="U261" s="80"/>
      <c r="V261" s="80"/>
      <c r="W261" s="80"/>
      <c r="X261" s="80"/>
      <c r="Y261" s="664"/>
      <c r="Z261" s="80"/>
      <c r="AA261" s="80"/>
      <c r="AB261" s="80"/>
      <c r="AC261" s="80"/>
      <c r="AD261" s="80"/>
      <c r="AE261" s="80"/>
      <c r="AF261" s="80"/>
    </row>
    <row r="262" spans="1:32" s="922" customFormat="1" ht="15.75">
      <c r="A262" s="79"/>
      <c r="B262" s="80"/>
      <c r="C262" s="80"/>
      <c r="D262" s="80"/>
      <c r="E262" s="80"/>
      <c r="F262" s="80"/>
      <c r="G262" s="80"/>
      <c r="H262" s="80"/>
      <c r="I262" s="664"/>
      <c r="J262" s="80"/>
      <c r="K262" s="80"/>
      <c r="L262" s="80"/>
      <c r="M262" s="80"/>
      <c r="N262" s="80"/>
      <c r="O262" s="80"/>
      <c r="P262" s="80"/>
      <c r="Q262" s="664"/>
      <c r="R262" s="80"/>
      <c r="S262" s="80"/>
      <c r="T262" s="80"/>
      <c r="U262" s="80"/>
      <c r="V262" s="80"/>
      <c r="W262" s="80"/>
      <c r="X262" s="80"/>
      <c r="Y262" s="664"/>
      <c r="Z262" s="80"/>
      <c r="AA262" s="80"/>
      <c r="AB262" s="80"/>
      <c r="AC262" s="80"/>
      <c r="AD262" s="80"/>
      <c r="AE262" s="80"/>
      <c r="AF262" s="80"/>
    </row>
    <row r="263" spans="1:32" s="922" customFormat="1" ht="15.75">
      <c r="A263" s="79"/>
      <c r="B263" s="80"/>
      <c r="C263" s="80"/>
      <c r="D263" s="80"/>
      <c r="E263" s="80"/>
      <c r="F263" s="80"/>
      <c r="G263" s="80"/>
      <c r="H263" s="80"/>
      <c r="I263" s="664"/>
      <c r="J263" s="80"/>
      <c r="K263" s="80"/>
      <c r="L263" s="80"/>
      <c r="M263" s="80"/>
      <c r="N263" s="80"/>
      <c r="O263" s="80"/>
      <c r="P263" s="80"/>
      <c r="Q263" s="664"/>
      <c r="R263" s="80"/>
      <c r="S263" s="80"/>
      <c r="T263" s="80"/>
      <c r="U263" s="80"/>
      <c r="V263" s="80"/>
      <c r="W263" s="80"/>
      <c r="X263" s="80"/>
      <c r="Y263" s="664"/>
      <c r="Z263" s="80"/>
      <c r="AA263" s="80"/>
      <c r="AB263" s="80"/>
      <c r="AC263" s="80"/>
      <c r="AD263" s="80"/>
      <c r="AE263" s="80"/>
      <c r="AF263" s="80"/>
    </row>
    <row r="264" spans="1:32" s="922" customFormat="1" ht="15.75">
      <c r="A264" s="79"/>
      <c r="B264" s="80"/>
      <c r="C264" s="80"/>
      <c r="D264" s="80"/>
      <c r="E264" s="80"/>
      <c r="F264" s="80"/>
      <c r="G264" s="80"/>
      <c r="H264" s="80"/>
      <c r="I264" s="664"/>
      <c r="J264" s="80"/>
      <c r="K264" s="80"/>
      <c r="L264" s="80"/>
      <c r="M264" s="80"/>
      <c r="N264" s="80"/>
      <c r="O264" s="80"/>
      <c r="P264" s="80"/>
      <c r="Q264" s="664"/>
      <c r="R264" s="80"/>
      <c r="S264" s="80"/>
      <c r="T264" s="80"/>
      <c r="U264" s="80"/>
      <c r="V264" s="80"/>
      <c r="W264" s="80"/>
      <c r="X264" s="80"/>
      <c r="Y264" s="664"/>
      <c r="Z264" s="80"/>
      <c r="AA264" s="80"/>
      <c r="AB264" s="80"/>
      <c r="AC264" s="80"/>
      <c r="AD264" s="80"/>
      <c r="AE264" s="80"/>
      <c r="AF264" s="80"/>
    </row>
    <row r="265" spans="1:32" s="922" customFormat="1" ht="15.75">
      <c r="A265" s="79"/>
      <c r="B265" s="80"/>
      <c r="C265" s="80"/>
      <c r="D265" s="80"/>
      <c r="E265" s="80"/>
      <c r="F265" s="80"/>
      <c r="G265" s="80"/>
      <c r="H265" s="80"/>
      <c r="I265" s="664"/>
      <c r="J265" s="80"/>
      <c r="K265" s="80"/>
      <c r="L265" s="80"/>
      <c r="M265" s="80"/>
      <c r="N265" s="80"/>
      <c r="O265" s="80"/>
      <c r="P265" s="80"/>
      <c r="Q265" s="664"/>
      <c r="R265" s="80"/>
      <c r="S265" s="80"/>
      <c r="T265" s="80"/>
      <c r="U265" s="80"/>
      <c r="V265" s="80"/>
      <c r="W265" s="80"/>
      <c r="X265" s="80"/>
      <c r="Y265" s="664"/>
      <c r="Z265" s="80"/>
      <c r="AA265" s="80"/>
      <c r="AB265" s="80"/>
      <c r="AC265" s="80"/>
      <c r="AD265" s="80"/>
      <c r="AE265" s="80"/>
      <c r="AF265" s="80"/>
    </row>
    <row r="266" spans="1:32" s="922" customFormat="1" ht="15.75">
      <c r="A266" s="79"/>
      <c r="B266" s="80"/>
      <c r="C266" s="80"/>
      <c r="D266" s="80"/>
      <c r="E266" s="80"/>
      <c r="F266" s="80"/>
      <c r="G266" s="80"/>
      <c r="H266" s="80"/>
      <c r="I266" s="664"/>
      <c r="J266" s="80"/>
      <c r="K266" s="80"/>
      <c r="L266" s="80"/>
      <c r="M266" s="80"/>
      <c r="N266" s="80"/>
      <c r="O266" s="80"/>
      <c r="P266" s="80"/>
      <c r="Q266" s="664"/>
      <c r="R266" s="80"/>
      <c r="S266" s="80"/>
      <c r="T266" s="80"/>
      <c r="U266" s="80"/>
      <c r="V266" s="80"/>
      <c r="W266" s="80"/>
      <c r="X266" s="80"/>
      <c r="Y266" s="664"/>
      <c r="Z266" s="80"/>
      <c r="AA266" s="80"/>
      <c r="AB266" s="80"/>
      <c r="AC266" s="80"/>
      <c r="AD266" s="80"/>
      <c r="AE266" s="80"/>
      <c r="AF266" s="80"/>
    </row>
    <row r="267" spans="1:32" s="922" customFormat="1" ht="15.75">
      <c r="A267" s="79"/>
      <c r="B267" s="80"/>
      <c r="C267" s="80"/>
      <c r="D267" s="80"/>
      <c r="E267" s="80"/>
      <c r="F267" s="80"/>
      <c r="G267" s="80"/>
      <c r="H267" s="80"/>
      <c r="I267" s="664"/>
      <c r="J267" s="80"/>
      <c r="K267" s="80"/>
      <c r="L267" s="80"/>
      <c r="M267" s="80"/>
      <c r="N267" s="80"/>
      <c r="O267" s="80"/>
      <c r="P267" s="80"/>
      <c r="Q267" s="664"/>
      <c r="R267" s="80"/>
      <c r="S267" s="80"/>
      <c r="T267" s="80"/>
      <c r="U267" s="80"/>
      <c r="V267" s="80"/>
      <c r="W267" s="80"/>
      <c r="X267" s="80"/>
      <c r="Y267" s="664"/>
      <c r="Z267" s="80"/>
      <c r="AA267" s="80"/>
      <c r="AB267" s="80"/>
      <c r="AC267" s="80"/>
      <c r="AD267" s="80"/>
      <c r="AE267" s="80"/>
      <c r="AF267" s="80"/>
    </row>
    <row r="268" spans="1:32" s="922" customFormat="1" ht="15.75">
      <c r="A268" s="79"/>
      <c r="B268" s="80"/>
      <c r="C268" s="80"/>
      <c r="D268" s="80"/>
      <c r="E268" s="80"/>
      <c r="F268" s="80"/>
      <c r="G268" s="80"/>
      <c r="H268" s="80"/>
      <c r="I268" s="664"/>
      <c r="J268" s="80"/>
      <c r="K268" s="80"/>
      <c r="L268" s="80"/>
      <c r="M268" s="80"/>
      <c r="N268" s="80"/>
      <c r="O268" s="80"/>
      <c r="P268" s="80"/>
      <c r="Q268" s="664"/>
      <c r="R268" s="80"/>
      <c r="S268" s="80"/>
      <c r="T268" s="80"/>
      <c r="U268" s="80"/>
      <c r="V268" s="80"/>
      <c r="W268" s="80"/>
      <c r="X268" s="80"/>
      <c r="Y268" s="664"/>
      <c r="Z268" s="80"/>
      <c r="AA268" s="80"/>
      <c r="AB268" s="80"/>
      <c r="AC268" s="80"/>
      <c r="AD268" s="80"/>
      <c r="AE268" s="80"/>
      <c r="AF268" s="80"/>
    </row>
    <row r="269" spans="1:32" s="922" customFormat="1" ht="15.75">
      <c r="A269" s="79"/>
      <c r="B269" s="80"/>
      <c r="C269" s="80"/>
      <c r="D269" s="80"/>
      <c r="E269" s="80"/>
      <c r="F269" s="80"/>
      <c r="G269" s="80"/>
      <c r="H269" s="80"/>
      <c r="I269" s="664"/>
      <c r="J269" s="80"/>
      <c r="K269" s="80"/>
      <c r="L269" s="80"/>
      <c r="M269" s="80"/>
      <c r="N269" s="80"/>
      <c r="O269" s="80"/>
      <c r="P269" s="80"/>
      <c r="Q269" s="664"/>
      <c r="R269" s="80"/>
      <c r="S269" s="80"/>
      <c r="T269" s="80"/>
      <c r="U269" s="80"/>
      <c r="V269" s="80"/>
      <c r="W269" s="80"/>
      <c r="X269" s="80"/>
      <c r="Y269" s="664"/>
      <c r="Z269" s="80"/>
      <c r="AA269" s="80"/>
      <c r="AB269" s="80"/>
      <c r="AC269" s="80"/>
      <c r="AD269" s="80"/>
      <c r="AE269" s="80"/>
      <c r="AF269" s="80"/>
    </row>
    <row r="270" spans="1:32" s="922" customFormat="1" ht="15.75">
      <c r="A270" s="79"/>
      <c r="B270" s="80"/>
      <c r="C270" s="80"/>
      <c r="D270" s="80"/>
      <c r="E270" s="80"/>
      <c r="F270" s="80"/>
      <c r="G270" s="80"/>
      <c r="H270" s="80"/>
      <c r="I270" s="664"/>
      <c r="J270" s="80"/>
      <c r="K270" s="80"/>
      <c r="L270" s="80"/>
      <c r="M270" s="80"/>
      <c r="N270" s="80"/>
      <c r="O270" s="80"/>
      <c r="P270" s="80"/>
      <c r="Q270" s="664"/>
      <c r="R270" s="80"/>
      <c r="S270" s="80"/>
      <c r="T270" s="80"/>
      <c r="U270" s="80"/>
      <c r="V270" s="80"/>
      <c r="W270" s="80"/>
      <c r="X270" s="80"/>
      <c r="Y270" s="664"/>
      <c r="Z270" s="80"/>
      <c r="AA270" s="80"/>
      <c r="AB270" s="80"/>
      <c r="AC270" s="80"/>
      <c r="AD270" s="80"/>
      <c r="AE270" s="80"/>
      <c r="AF270" s="80"/>
    </row>
    <row r="271" spans="1:32" s="922" customFormat="1" ht="15.75">
      <c r="A271" s="79"/>
      <c r="B271" s="80"/>
      <c r="C271" s="80"/>
      <c r="D271" s="80"/>
      <c r="E271" s="80"/>
      <c r="F271" s="80"/>
      <c r="G271" s="80"/>
      <c r="H271" s="80"/>
      <c r="I271" s="664"/>
      <c r="J271" s="80"/>
      <c r="K271" s="80"/>
      <c r="L271" s="80"/>
      <c r="M271" s="80"/>
      <c r="N271" s="80"/>
      <c r="O271" s="80"/>
      <c r="P271" s="80"/>
      <c r="Q271" s="664"/>
      <c r="R271" s="80"/>
      <c r="S271" s="80"/>
      <c r="T271" s="80"/>
      <c r="U271" s="80"/>
      <c r="V271" s="80"/>
      <c r="W271" s="80"/>
      <c r="X271" s="80"/>
      <c r="Y271" s="664"/>
      <c r="Z271" s="80"/>
      <c r="AA271" s="80"/>
      <c r="AB271" s="80"/>
      <c r="AC271" s="80"/>
      <c r="AD271" s="80"/>
      <c r="AE271" s="80"/>
      <c r="AF271" s="80"/>
    </row>
    <row r="272" spans="1:32" s="922" customFormat="1" ht="15.75">
      <c r="A272" s="79"/>
      <c r="B272" s="80"/>
      <c r="C272" s="80"/>
      <c r="D272" s="80"/>
      <c r="E272" s="80"/>
      <c r="F272" s="80"/>
      <c r="G272" s="80"/>
      <c r="H272" s="80"/>
      <c r="I272" s="664"/>
      <c r="J272" s="80"/>
      <c r="K272" s="80"/>
      <c r="L272" s="80"/>
      <c r="M272" s="80"/>
      <c r="N272" s="80"/>
      <c r="O272" s="80"/>
      <c r="P272" s="80"/>
      <c r="Q272" s="664"/>
      <c r="R272" s="80"/>
      <c r="S272" s="80"/>
      <c r="T272" s="80"/>
      <c r="U272" s="80"/>
      <c r="V272" s="80"/>
      <c r="W272" s="80"/>
      <c r="X272" s="80"/>
      <c r="Y272" s="664"/>
      <c r="Z272" s="80"/>
      <c r="AA272" s="80"/>
      <c r="AB272" s="80"/>
      <c r="AC272" s="80"/>
      <c r="AD272" s="80"/>
      <c r="AE272" s="80"/>
      <c r="AF272" s="80"/>
    </row>
    <row r="273" spans="1:32" s="922" customFormat="1" ht="15.75">
      <c r="A273" s="79"/>
      <c r="B273" s="80"/>
      <c r="C273" s="80"/>
      <c r="D273" s="80"/>
      <c r="E273" s="80"/>
      <c r="F273" s="80"/>
      <c r="G273" s="80"/>
      <c r="H273" s="80"/>
      <c r="I273" s="664"/>
      <c r="J273" s="80"/>
      <c r="K273" s="80"/>
      <c r="L273" s="80"/>
      <c r="M273" s="80"/>
      <c r="N273" s="80"/>
      <c r="O273" s="80"/>
      <c r="P273" s="80"/>
      <c r="Q273" s="664"/>
      <c r="R273" s="80"/>
      <c r="S273" s="80"/>
      <c r="T273" s="80"/>
      <c r="U273" s="80"/>
      <c r="V273" s="80"/>
      <c r="W273" s="80"/>
      <c r="X273" s="80"/>
      <c r="Y273" s="664"/>
      <c r="Z273" s="80"/>
      <c r="AA273" s="80"/>
      <c r="AB273" s="80"/>
      <c r="AC273" s="80"/>
      <c r="AD273" s="80"/>
      <c r="AE273" s="80"/>
      <c r="AF273" s="80"/>
    </row>
    <row r="274" spans="1:32" s="922" customFormat="1" ht="15.75">
      <c r="A274" s="79"/>
      <c r="B274" s="80"/>
      <c r="C274" s="80"/>
      <c r="D274" s="80"/>
      <c r="E274" s="80"/>
      <c r="F274" s="80"/>
      <c r="G274" s="80"/>
      <c r="H274" s="80"/>
      <c r="I274" s="664"/>
      <c r="J274" s="80"/>
      <c r="K274" s="80"/>
      <c r="L274" s="80"/>
      <c r="M274" s="80"/>
      <c r="N274" s="80"/>
      <c r="O274" s="80"/>
      <c r="P274" s="80"/>
      <c r="Q274" s="664"/>
      <c r="R274" s="80"/>
      <c r="S274" s="80"/>
      <c r="T274" s="80"/>
      <c r="U274" s="80"/>
      <c r="V274" s="80"/>
      <c r="W274" s="80"/>
      <c r="X274" s="80"/>
      <c r="Y274" s="664"/>
      <c r="Z274" s="80"/>
      <c r="AA274" s="80"/>
      <c r="AB274" s="80"/>
      <c r="AC274" s="80"/>
      <c r="AD274" s="80"/>
      <c r="AE274" s="80"/>
      <c r="AF274" s="80"/>
    </row>
    <row r="275" spans="1:32" s="922" customFormat="1" ht="15.75">
      <c r="A275" s="79"/>
      <c r="B275" s="80"/>
      <c r="C275" s="80"/>
      <c r="D275" s="80"/>
      <c r="E275" s="80"/>
      <c r="F275" s="80"/>
      <c r="G275" s="80"/>
      <c r="H275" s="80"/>
      <c r="I275" s="664"/>
      <c r="J275" s="80"/>
      <c r="K275" s="80"/>
      <c r="L275" s="80"/>
      <c r="M275" s="80"/>
      <c r="N275" s="80"/>
      <c r="O275" s="80"/>
      <c r="P275" s="80"/>
      <c r="Q275" s="664"/>
      <c r="R275" s="80"/>
      <c r="S275" s="80"/>
      <c r="T275" s="80"/>
      <c r="U275" s="80"/>
      <c r="V275" s="80"/>
      <c r="W275" s="80"/>
      <c r="X275" s="80"/>
      <c r="Y275" s="664"/>
      <c r="Z275" s="80"/>
      <c r="AA275" s="80"/>
      <c r="AB275" s="80"/>
      <c r="AC275" s="80"/>
      <c r="AD275" s="80"/>
      <c r="AE275" s="80"/>
      <c r="AF275" s="80"/>
    </row>
    <row r="276" spans="1:32" s="922" customFormat="1" ht="15.75">
      <c r="A276" s="79"/>
      <c r="B276" s="80"/>
      <c r="C276" s="80"/>
      <c r="D276" s="80"/>
      <c r="E276" s="80"/>
      <c r="F276" s="80"/>
      <c r="G276" s="80"/>
      <c r="H276" s="80"/>
      <c r="I276" s="664"/>
      <c r="J276" s="80"/>
      <c r="K276" s="80"/>
      <c r="L276" s="80"/>
      <c r="M276" s="80"/>
      <c r="N276" s="80"/>
      <c r="O276" s="80"/>
      <c r="P276" s="80"/>
      <c r="Q276" s="664"/>
      <c r="R276" s="80"/>
      <c r="S276" s="80"/>
      <c r="T276" s="80"/>
      <c r="U276" s="80"/>
      <c r="V276" s="80"/>
      <c r="W276" s="80"/>
      <c r="X276" s="80"/>
      <c r="Y276" s="664"/>
      <c r="Z276" s="80"/>
      <c r="AA276" s="80"/>
      <c r="AB276" s="80"/>
      <c r="AC276" s="80"/>
      <c r="AD276" s="80"/>
      <c r="AE276" s="80"/>
      <c r="AF276" s="80"/>
    </row>
    <row r="277" spans="1:32" s="922" customFormat="1" ht="15.75">
      <c r="A277" s="79"/>
      <c r="B277" s="80"/>
      <c r="C277" s="80"/>
      <c r="D277" s="80"/>
      <c r="E277" s="80"/>
      <c r="F277" s="80"/>
      <c r="G277" s="80"/>
      <c r="H277" s="80"/>
      <c r="I277" s="664"/>
      <c r="J277" s="80"/>
      <c r="K277" s="80"/>
      <c r="L277" s="80"/>
      <c r="M277" s="80"/>
      <c r="N277" s="80"/>
      <c r="O277" s="80"/>
      <c r="P277" s="80"/>
      <c r="Q277" s="664"/>
      <c r="R277" s="80"/>
      <c r="S277" s="80"/>
      <c r="T277" s="80"/>
      <c r="U277" s="80"/>
      <c r="V277" s="80"/>
      <c r="W277" s="80"/>
      <c r="X277" s="80"/>
      <c r="Y277" s="664"/>
      <c r="Z277" s="80"/>
      <c r="AA277" s="80"/>
      <c r="AB277" s="80"/>
      <c r="AC277" s="80"/>
      <c r="AD277" s="80"/>
      <c r="AE277" s="80"/>
      <c r="AF277" s="80"/>
    </row>
    <row r="278" spans="1:32" s="922" customFormat="1" ht="15.75">
      <c r="A278" s="79"/>
      <c r="B278" s="80"/>
      <c r="C278" s="80"/>
      <c r="D278" s="80"/>
      <c r="E278" s="80"/>
      <c r="F278" s="80"/>
      <c r="G278" s="80"/>
      <c r="H278" s="80"/>
      <c r="I278" s="664"/>
      <c r="J278" s="80"/>
      <c r="K278" s="80"/>
      <c r="L278" s="80"/>
      <c r="M278" s="80"/>
      <c r="N278" s="80"/>
      <c r="O278" s="80"/>
      <c r="P278" s="80"/>
      <c r="Q278" s="664"/>
      <c r="R278" s="80"/>
      <c r="S278" s="80"/>
      <c r="T278" s="80"/>
      <c r="U278" s="80"/>
      <c r="V278" s="80"/>
      <c r="W278" s="80"/>
      <c r="X278" s="80"/>
      <c r="Y278" s="664"/>
      <c r="Z278" s="80"/>
      <c r="AA278" s="80"/>
      <c r="AB278" s="80"/>
      <c r="AC278" s="80"/>
      <c r="AD278" s="80"/>
      <c r="AE278" s="80"/>
      <c r="AF278" s="80"/>
    </row>
    <row r="279" spans="1:32" s="922" customFormat="1" ht="15.75">
      <c r="A279" s="79"/>
      <c r="B279" s="80"/>
      <c r="C279" s="80"/>
      <c r="D279" s="80"/>
      <c r="E279" s="80"/>
      <c r="F279" s="80"/>
      <c r="G279" s="80"/>
      <c r="H279" s="80"/>
      <c r="I279" s="664"/>
      <c r="J279" s="80"/>
      <c r="K279" s="80"/>
      <c r="L279" s="80"/>
      <c r="M279" s="80"/>
      <c r="N279" s="80"/>
      <c r="O279" s="80"/>
      <c r="P279" s="80"/>
      <c r="Q279" s="664"/>
      <c r="R279" s="80"/>
      <c r="S279" s="80"/>
      <c r="T279" s="80"/>
      <c r="U279" s="80"/>
      <c r="V279" s="80"/>
      <c r="W279" s="80"/>
      <c r="X279" s="80"/>
      <c r="Y279" s="664"/>
      <c r="Z279" s="80"/>
      <c r="AA279" s="80"/>
      <c r="AB279" s="80"/>
      <c r="AC279" s="80"/>
      <c r="AD279" s="80"/>
      <c r="AE279" s="80"/>
      <c r="AF279" s="80"/>
    </row>
    <row r="280" spans="1:32" s="922" customFormat="1" ht="15.75">
      <c r="A280" s="79"/>
      <c r="B280" s="80"/>
      <c r="C280" s="80"/>
      <c r="D280" s="80"/>
      <c r="E280" s="80"/>
      <c r="F280" s="80"/>
      <c r="G280" s="80"/>
      <c r="H280" s="80"/>
      <c r="I280" s="664"/>
      <c r="J280" s="80"/>
      <c r="K280" s="80"/>
      <c r="L280" s="80"/>
      <c r="M280" s="80"/>
      <c r="N280" s="80"/>
      <c r="O280" s="80"/>
      <c r="P280" s="80"/>
      <c r="Q280" s="664"/>
      <c r="R280" s="80"/>
      <c r="S280" s="80"/>
      <c r="T280" s="80"/>
      <c r="U280" s="80"/>
      <c r="V280" s="80"/>
      <c r="W280" s="80"/>
      <c r="X280" s="80"/>
      <c r="Y280" s="664"/>
      <c r="Z280" s="80"/>
      <c r="AA280" s="80"/>
      <c r="AB280" s="80"/>
      <c r="AC280" s="80"/>
      <c r="AD280" s="80"/>
      <c r="AE280" s="80"/>
      <c r="AF280" s="80"/>
    </row>
    <row r="281" spans="1:32" s="922" customFormat="1" ht="15.75">
      <c r="A281" s="79"/>
      <c r="B281" s="80"/>
      <c r="C281" s="80"/>
      <c r="D281" s="80"/>
      <c r="E281" s="80"/>
      <c r="F281" s="80"/>
      <c r="G281" s="80"/>
      <c r="H281" s="80"/>
      <c r="I281" s="664"/>
      <c r="J281" s="80"/>
      <c r="K281" s="80"/>
      <c r="L281" s="80"/>
      <c r="M281" s="80"/>
      <c r="N281" s="80"/>
      <c r="O281" s="80"/>
      <c r="P281" s="80"/>
      <c r="Q281" s="664"/>
      <c r="R281" s="80"/>
      <c r="S281" s="80"/>
      <c r="T281" s="80"/>
      <c r="U281" s="80"/>
      <c r="V281" s="80"/>
      <c r="W281" s="80"/>
      <c r="X281" s="80"/>
      <c r="Y281" s="664"/>
      <c r="Z281" s="80"/>
      <c r="AA281" s="80"/>
      <c r="AB281" s="80"/>
      <c r="AC281" s="80"/>
      <c r="AD281" s="80"/>
      <c r="AE281" s="80"/>
      <c r="AF281" s="80"/>
    </row>
    <row r="282" spans="1:32" s="922" customFormat="1" ht="15.75">
      <c r="A282" s="79"/>
      <c r="B282" s="80"/>
      <c r="C282" s="80"/>
      <c r="D282" s="80"/>
      <c r="E282" s="80"/>
      <c r="F282" s="80"/>
      <c r="G282" s="80"/>
      <c r="H282" s="80"/>
      <c r="I282" s="664"/>
      <c r="J282" s="80"/>
      <c r="K282" s="80"/>
      <c r="L282" s="80"/>
      <c r="M282" s="80"/>
      <c r="N282" s="80"/>
      <c r="O282" s="80"/>
      <c r="P282" s="80"/>
      <c r="Q282" s="664"/>
      <c r="R282" s="80"/>
      <c r="S282" s="80"/>
      <c r="T282" s="80"/>
      <c r="U282" s="80"/>
      <c r="V282" s="80"/>
      <c r="W282" s="80"/>
      <c r="X282" s="80"/>
      <c r="Y282" s="664"/>
      <c r="Z282" s="80"/>
      <c r="AA282" s="80"/>
      <c r="AB282" s="80"/>
      <c r="AC282" s="80"/>
      <c r="AD282" s="80"/>
      <c r="AE282" s="80"/>
      <c r="AF282" s="80"/>
    </row>
    <row r="283" spans="1:32" s="922" customFormat="1" ht="15.75">
      <c r="A283" s="79"/>
      <c r="B283" s="80"/>
      <c r="C283" s="80"/>
      <c r="D283" s="80"/>
      <c r="E283" s="80"/>
      <c r="F283" s="80"/>
      <c r="G283" s="80"/>
      <c r="H283" s="80"/>
      <c r="I283" s="664"/>
      <c r="J283" s="80"/>
      <c r="K283" s="80"/>
      <c r="L283" s="80"/>
      <c r="M283" s="80"/>
      <c r="N283" s="80"/>
      <c r="O283" s="80"/>
      <c r="P283" s="80"/>
      <c r="Q283" s="664"/>
      <c r="R283" s="80"/>
      <c r="S283" s="80"/>
      <c r="T283" s="80"/>
      <c r="U283" s="80"/>
      <c r="V283" s="80"/>
      <c r="W283" s="80"/>
      <c r="X283" s="80"/>
      <c r="Y283" s="664"/>
      <c r="Z283" s="80"/>
      <c r="AA283" s="80"/>
      <c r="AB283" s="80"/>
      <c r="AC283" s="80"/>
      <c r="AD283" s="80"/>
      <c r="AE283" s="80"/>
      <c r="AF283" s="80"/>
    </row>
    <row r="284" spans="1:32" s="922" customFormat="1" ht="15.75">
      <c r="A284" s="79"/>
      <c r="B284" s="80"/>
      <c r="C284" s="80"/>
      <c r="D284" s="80"/>
      <c r="E284" s="80"/>
      <c r="F284" s="80"/>
      <c r="G284" s="80"/>
      <c r="H284" s="80"/>
      <c r="I284" s="664"/>
      <c r="J284" s="80"/>
      <c r="K284" s="80"/>
      <c r="L284" s="80"/>
      <c r="M284" s="80"/>
      <c r="N284" s="80"/>
      <c r="O284" s="80"/>
      <c r="P284" s="80"/>
      <c r="Q284" s="664"/>
      <c r="R284" s="80"/>
      <c r="S284" s="80"/>
      <c r="T284" s="80"/>
      <c r="U284" s="80"/>
      <c r="V284" s="80"/>
      <c r="W284" s="80"/>
      <c r="X284" s="80"/>
      <c r="Y284" s="664"/>
      <c r="Z284" s="80"/>
      <c r="AA284" s="80"/>
      <c r="AB284" s="80"/>
      <c r="AC284" s="80"/>
      <c r="AD284" s="80"/>
      <c r="AE284" s="80"/>
      <c r="AF284" s="80"/>
    </row>
    <row r="285" spans="1:32" s="922" customFormat="1" ht="15.75">
      <c r="A285" s="79"/>
      <c r="B285" s="80"/>
      <c r="C285" s="80"/>
      <c r="D285" s="80"/>
      <c r="E285" s="80"/>
      <c r="F285" s="80"/>
      <c r="G285" s="80"/>
      <c r="H285" s="80"/>
      <c r="I285" s="664"/>
      <c r="J285" s="80"/>
      <c r="K285" s="80"/>
      <c r="L285" s="80"/>
      <c r="M285" s="80"/>
      <c r="N285" s="80"/>
      <c r="O285" s="80"/>
      <c r="P285" s="80"/>
      <c r="Q285" s="664"/>
      <c r="R285" s="80"/>
      <c r="S285" s="80"/>
      <c r="T285" s="80"/>
      <c r="U285" s="80"/>
      <c r="V285" s="80"/>
      <c r="W285" s="80"/>
      <c r="X285" s="80"/>
      <c r="Y285" s="664"/>
      <c r="Z285" s="80"/>
      <c r="AA285" s="80"/>
      <c r="AB285" s="80"/>
      <c r="AC285" s="80"/>
      <c r="AD285" s="80"/>
      <c r="AE285" s="80"/>
      <c r="AF285" s="80"/>
    </row>
    <row r="286" spans="1:32" s="922" customFormat="1" ht="15.75">
      <c r="A286" s="79"/>
      <c r="B286" s="80"/>
      <c r="C286" s="80"/>
      <c r="D286" s="80"/>
      <c r="E286" s="80"/>
      <c r="F286" s="80"/>
      <c r="G286" s="80"/>
      <c r="H286" s="80"/>
      <c r="I286" s="664"/>
      <c r="J286" s="80"/>
      <c r="K286" s="80"/>
      <c r="L286" s="80"/>
      <c r="M286" s="80"/>
      <c r="N286" s="80"/>
      <c r="O286" s="80"/>
      <c r="P286" s="80"/>
      <c r="Q286" s="664"/>
      <c r="R286" s="80"/>
      <c r="S286" s="80"/>
      <c r="T286" s="80"/>
      <c r="U286" s="80"/>
      <c r="V286" s="80"/>
      <c r="W286" s="80"/>
      <c r="X286" s="80"/>
      <c r="Y286" s="664"/>
      <c r="Z286" s="80"/>
      <c r="AA286" s="80"/>
      <c r="AB286" s="80"/>
      <c r="AC286" s="80"/>
      <c r="AD286" s="80"/>
      <c r="AE286" s="80"/>
      <c r="AF286" s="80"/>
    </row>
    <row r="287" spans="1:32" s="922" customFormat="1" ht="15.75">
      <c r="A287" s="79"/>
      <c r="B287" s="80"/>
      <c r="C287" s="80"/>
      <c r="D287" s="80"/>
      <c r="E287" s="80"/>
      <c r="F287" s="80"/>
      <c r="G287" s="80"/>
      <c r="H287" s="80"/>
      <c r="I287" s="664"/>
      <c r="J287" s="80"/>
      <c r="K287" s="80"/>
      <c r="L287" s="80"/>
      <c r="M287" s="80"/>
      <c r="N287" s="80"/>
      <c r="O287" s="80"/>
      <c r="P287" s="80"/>
      <c r="Q287" s="664"/>
      <c r="R287" s="80"/>
      <c r="S287" s="80"/>
      <c r="T287" s="80"/>
      <c r="U287" s="80"/>
      <c r="V287" s="80"/>
      <c r="W287" s="80"/>
      <c r="X287" s="80"/>
      <c r="Y287" s="664"/>
      <c r="Z287" s="80"/>
      <c r="AA287" s="80"/>
      <c r="AB287" s="80"/>
      <c r="AC287" s="80"/>
      <c r="AD287" s="80"/>
      <c r="AE287" s="80"/>
      <c r="AF287" s="80"/>
    </row>
    <row r="288" spans="1:32" s="922" customFormat="1" ht="15.75">
      <c r="A288" s="79"/>
      <c r="B288" s="80"/>
      <c r="C288" s="80"/>
      <c r="D288" s="80"/>
      <c r="E288" s="80"/>
      <c r="F288" s="80"/>
      <c r="G288" s="80"/>
      <c r="H288" s="80"/>
      <c r="I288" s="664"/>
      <c r="J288" s="80"/>
      <c r="K288" s="80"/>
      <c r="L288" s="80"/>
      <c r="M288" s="80"/>
      <c r="N288" s="80"/>
      <c r="O288" s="80"/>
      <c r="P288" s="80"/>
      <c r="Q288" s="664"/>
      <c r="R288" s="80"/>
      <c r="S288" s="80"/>
      <c r="T288" s="80"/>
      <c r="U288" s="80"/>
      <c r="V288" s="80"/>
      <c r="W288" s="80"/>
      <c r="X288" s="80"/>
      <c r="Y288" s="664"/>
      <c r="Z288" s="80"/>
      <c r="AA288" s="80"/>
      <c r="AB288" s="80"/>
      <c r="AC288" s="80"/>
      <c r="AD288" s="80"/>
      <c r="AE288" s="80"/>
      <c r="AF288" s="80"/>
    </row>
    <row r="289" spans="1:32" s="922" customFormat="1" ht="15.75">
      <c r="A289" s="79"/>
      <c r="B289" s="80"/>
      <c r="C289" s="80"/>
      <c r="D289" s="80"/>
      <c r="E289" s="80"/>
      <c r="F289" s="80"/>
      <c r="G289" s="80"/>
      <c r="H289" s="80"/>
      <c r="I289" s="664"/>
      <c r="J289" s="80"/>
      <c r="K289" s="80"/>
      <c r="L289" s="80"/>
      <c r="M289" s="80"/>
      <c r="N289" s="80"/>
      <c r="O289" s="80"/>
      <c r="P289" s="80"/>
      <c r="Q289" s="664"/>
      <c r="R289" s="80"/>
      <c r="S289" s="80"/>
      <c r="T289" s="80"/>
      <c r="U289" s="80"/>
      <c r="V289" s="80"/>
      <c r="W289" s="80"/>
      <c r="X289" s="80"/>
      <c r="Y289" s="664"/>
      <c r="Z289" s="80"/>
      <c r="AA289" s="80"/>
      <c r="AB289" s="80"/>
      <c r="AC289" s="80"/>
      <c r="AD289" s="80"/>
      <c r="AE289" s="80"/>
      <c r="AF289" s="80"/>
    </row>
    <row r="290" spans="1:32" s="922" customFormat="1" ht="15.75">
      <c r="A290" s="79"/>
      <c r="B290" s="80"/>
      <c r="C290" s="80"/>
      <c r="D290" s="80"/>
      <c r="E290" s="80"/>
      <c r="F290" s="80"/>
      <c r="G290" s="80"/>
      <c r="H290" s="80"/>
      <c r="I290" s="664"/>
      <c r="J290" s="80"/>
      <c r="K290" s="80"/>
      <c r="L290" s="80"/>
      <c r="M290" s="80"/>
      <c r="N290" s="80"/>
      <c r="O290" s="80"/>
      <c r="P290" s="80"/>
      <c r="Q290" s="664"/>
      <c r="R290" s="80"/>
      <c r="S290" s="80"/>
      <c r="T290" s="80"/>
      <c r="U290" s="80"/>
      <c r="V290" s="80"/>
      <c r="W290" s="80"/>
      <c r="X290" s="80"/>
      <c r="Y290" s="664"/>
      <c r="Z290" s="80"/>
      <c r="AA290" s="80"/>
      <c r="AB290" s="80"/>
      <c r="AC290" s="80"/>
      <c r="AD290" s="80"/>
      <c r="AE290" s="80"/>
      <c r="AF290" s="80"/>
    </row>
    <row r="291" spans="1:32" s="922" customFormat="1" ht="15.75">
      <c r="A291" s="79"/>
      <c r="B291" s="80"/>
      <c r="C291" s="80"/>
      <c r="D291" s="80"/>
      <c r="E291" s="80"/>
      <c r="F291" s="80"/>
      <c r="G291" s="80"/>
      <c r="H291" s="80"/>
      <c r="I291" s="664"/>
      <c r="J291" s="80"/>
      <c r="K291" s="80"/>
      <c r="L291" s="80"/>
      <c r="M291" s="80"/>
      <c r="N291" s="80"/>
      <c r="O291" s="80"/>
      <c r="P291" s="80"/>
      <c r="Q291" s="664"/>
      <c r="R291" s="80"/>
      <c r="S291" s="80"/>
      <c r="T291" s="80"/>
      <c r="U291" s="80"/>
      <c r="V291" s="80"/>
      <c r="W291" s="80"/>
      <c r="X291" s="80"/>
      <c r="Y291" s="664"/>
      <c r="Z291" s="80"/>
      <c r="AA291" s="80"/>
      <c r="AB291" s="80"/>
      <c r="AC291" s="80"/>
      <c r="AD291" s="80"/>
      <c r="AE291" s="80"/>
      <c r="AF291" s="80"/>
    </row>
    <row r="292" spans="1:32" s="922" customFormat="1" ht="15.75">
      <c r="A292" s="79"/>
      <c r="B292" s="80"/>
      <c r="C292" s="80"/>
      <c r="D292" s="80"/>
      <c r="E292" s="80"/>
      <c r="F292" s="80"/>
      <c r="G292" s="80"/>
      <c r="H292" s="80"/>
      <c r="I292" s="664"/>
      <c r="J292" s="80"/>
      <c r="K292" s="80"/>
      <c r="L292" s="80"/>
      <c r="M292" s="80"/>
      <c r="N292" s="80"/>
      <c r="O292" s="80"/>
      <c r="P292" s="80"/>
      <c r="Q292" s="664"/>
      <c r="R292" s="80"/>
      <c r="S292" s="80"/>
      <c r="T292" s="80"/>
      <c r="U292" s="80"/>
      <c r="V292" s="80"/>
      <c r="W292" s="80"/>
      <c r="X292" s="80"/>
      <c r="Y292" s="664"/>
      <c r="Z292" s="80"/>
      <c r="AA292" s="80"/>
      <c r="AB292" s="80"/>
      <c r="AC292" s="80"/>
      <c r="AD292" s="80"/>
      <c r="AE292" s="80"/>
      <c r="AF292" s="80"/>
    </row>
    <row r="293" spans="1:32" s="922" customFormat="1" ht="15.75">
      <c r="A293" s="79"/>
      <c r="B293" s="80"/>
      <c r="C293" s="80"/>
      <c r="D293" s="80"/>
      <c r="E293" s="80"/>
      <c r="F293" s="80"/>
      <c r="G293" s="80"/>
      <c r="H293" s="80"/>
      <c r="I293" s="664"/>
      <c r="J293" s="80"/>
      <c r="K293" s="80"/>
      <c r="L293" s="80"/>
      <c r="M293" s="80"/>
      <c r="N293" s="80"/>
      <c r="O293" s="80"/>
      <c r="P293" s="80"/>
      <c r="Q293" s="664"/>
      <c r="R293" s="80"/>
      <c r="S293" s="80"/>
      <c r="T293" s="80"/>
      <c r="U293" s="80"/>
      <c r="V293" s="80"/>
      <c r="W293" s="80"/>
      <c r="X293" s="80"/>
      <c r="Y293" s="664"/>
      <c r="Z293" s="80"/>
      <c r="AA293" s="80"/>
      <c r="AB293" s="80"/>
      <c r="AC293" s="80"/>
      <c r="AD293" s="80"/>
      <c r="AE293" s="80"/>
      <c r="AF293" s="80"/>
    </row>
    <row r="294" spans="1:32" s="922" customFormat="1" ht="15.75">
      <c r="A294" s="79"/>
      <c r="B294" s="80"/>
      <c r="C294" s="80"/>
      <c r="D294" s="80"/>
      <c r="E294" s="80"/>
      <c r="F294" s="80"/>
      <c r="G294" s="80"/>
      <c r="H294" s="80"/>
      <c r="I294" s="664"/>
      <c r="J294" s="80"/>
      <c r="K294" s="80"/>
      <c r="L294" s="80"/>
      <c r="M294" s="80"/>
      <c r="N294" s="80"/>
      <c r="O294" s="80"/>
      <c r="P294" s="80"/>
      <c r="Q294" s="664"/>
      <c r="R294" s="80"/>
      <c r="S294" s="80"/>
      <c r="T294" s="80"/>
      <c r="U294" s="80"/>
      <c r="V294" s="80"/>
      <c r="W294" s="80"/>
      <c r="X294" s="80"/>
      <c r="Y294" s="664"/>
      <c r="Z294" s="80"/>
      <c r="AA294" s="80"/>
      <c r="AB294" s="80"/>
      <c r="AC294" s="80"/>
      <c r="AD294" s="80"/>
      <c r="AE294" s="80"/>
      <c r="AF294" s="80"/>
    </row>
    <row r="295" spans="1:32" s="922" customFormat="1" ht="15.75">
      <c r="A295" s="79"/>
      <c r="B295" s="80"/>
      <c r="C295" s="80"/>
      <c r="D295" s="80"/>
      <c r="E295" s="80"/>
      <c r="F295" s="80"/>
      <c r="G295" s="80"/>
      <c r="H295" s="80"/>
      <c r="I295" s="664"/>
      <c r="J295" s="80"/>
      <c r="K295" s="80"/>
      <c r="L295" s="80"/>
      <c r="M295" s="80"/>
      <c r="N295" s="80"/>
      <c r="O295" s="80"/>
      <c r="P295" s="80"/>
      <c r="Q295" s="664"/>
      <c r="R295" s="80"/>
      <c r="S295" s="80"/>
      <c r="T295" s="80"/>
      <c r="U295" s="80"/>
      <c r="V295" s="80"/>
      <c r="W295" s="80"/>
      <c r="X295" s="80"/>
      <c r="Y295" s="664"/>
      <c r="Z295" s="80"/>
      <c r="AA295" s="80"/>
      <c r="AB295" s="80"/>
      <c r="AC295" s="80"/>
      <c r="AD295" s="80"/>
      <c r="AE295" s="80"/>
      <c r="AF295" s="80"/>
    </row>
    <row r="296" spans="1:32" s="922" customFormat="1" ht="15.75">
      <c r="A296" s="79"/>
      <c r="B296" s="80"/>
      <c r="C296" s="80"/>
      <c r="D296" s="80"/>
      <c r="E296" s="80"/>
      <c r="F296" s="80"/>
      <c r="G296" s="80"/>
      <c r="H296" s="80"/>
      <c r="I296" s="664"/>
      <c r="J296" s="80"/>
      <c r="K296" s="80"/>
      <c r="L296" s="80"/>
      <c r="M296" s="80"/>
      <c r="N296" s="80"/>
      <c r="O296" s="80"/>
      <c r="P296" s="80"/>
      <c r="Q296" s="664"/>
      <c r="R296" s="80"/>
      <c r="S296" s="80"/>
      <c r="T296" s="80"/>
      <c r="U296" s="80"/>
      <c r="V296" s="80"/>
      <c r="W296" s="80"/>
      <c r="X296" s="80"/>
      <c r="Y296" s="664"/>
      <c r="Z296" s="80"/>
      <c r="AA296" s="80"/>
      <c r="AB296" s="80"/>
      <c r="AC296" s="80"/>
      <c r="AD296" s="80"/>
      <c r="AE296" s="80"/>
      <c r="AF296" s="80"/>
    </row>
    <row r="297" spans="1:32" s="922" customFormat="1" ht="15.75">
      <c r="A297" s="79"/>
      <c r="B297" s="80"/>
      <c r="C297" s="80"/>
      <c r="D297" s="80"/>
      <c r="E297" s="80"/>
      <c r="F297" s="80"/>
      <c r="G297" s="80"/>
      <c r="H297" s="80"/>
      <c r="I297" s="664"/>
      <c r="J297" s="80"/>
      <c r="K297" s="80"/>
      <c r="L297" s="80"/>
      <c r="M297" s="80"/>
      <c r="N297" s="80"/>
      <c r="O297" s="80"/>
      <c r="P297" s="80"/>
      <c r="Q297" s="664"/>
      <c r="R297" s="80"/>
      <c r="S297" s="80"/>
      <c r="T297" s="80"/>
      <c r="U297" s="80"/>
      <c r="V297" s="80"/>
      <c r="W297" s="80"/>
      <c r="X297" s="80"/>
      <c r="Y297" s="664"/>
      <c r="Z297" s="80"/>
      <c r="AA297" s="80"/>
      <c r="AB297" s="80"/>
      <c r="AC297" s="80"/>
      <c r="AD297" s="80"/>
      <c r="AE297" s="80"/>
      <c r="AF297" s="80"/>
    </row>
    <row r="298" spans="1:32" s="922" customFormat="1" ht="15.75">
      <c r="A298" s="79"/>
      <c r="B298" s="80"/>
      <c r="C298" s="80"/>
      <c r="D298" s="80"/>
      <c r="E298" s="80"/>
      <c r="F298" s="80"/>
      <c r="G298" s="80"/>
      <c r="H298" s="80"/>
      <c r="I298" s="664"/>
      <c r="J298" s="80"/>
      <c r="K298" s="80"/>
      <c r="L298" s="80"/>
      <c r="M298" s="80"/>
      <c r="N298" s="80"/>
      <c r="O298" s="80"/>
      <c r="P298" s="80"/>
      <c r="Q298" s="664"/>
      <c r="R298" s="80"/>
      <c r="S298" s="80"/>
      <c r="T298" s="80"/>
      <c r="U298" s="80"/>
      <c r="V298" s="80"/>
      <c r="W298" s="80"/>
      <c r="X298" s="80"/>
      <c r="Y298" s="664"/>
      <c r="Z298" s="80"/>
      <c r="AA298" s="80"/>
      <c r="AB298" s="80"/>
      <c r="AC298" s="80"/>
      <c r="AD298" s="80"/>
      <c r="AE298" s="80"/>
      <c r="AF298" s="80"/>
    </row>
    <row r="299" spans="1:32" s="922" customFormat="1" ht="15.75">
      <c r="A299" s="79"/>
      <c r="B299" s="80"/>
      <c r="C299" s="80"/>
      <c r="D299" s="80"/>
      <c r="E299" s="80"/>
      <c r="F299" s="80"/>
      <c r="G299" s="80"/>
      <c r="H299" s="80"/>
      <c r="I299" s="664"/>
      <c r="J299" s="80"/>
      <c r="K299" s="80"/>
      <c r="L299" s="80"/>
      <c r="M299" s="80"/>
      <c r="N299" s="80"/>
      <c r="O299" s="80"/>
      <c r="P299" s="80"/>
      <c r="Q299" s="664"/>
      <c r="R299" s="80"/>
      <c r="S299" s="80"/>
      <c r="T299" s="80"/>
      <c r="U299" s="80"/>
      <c r="V299" s="80"/>
      <c r="W299" s="80"/>
      <c r="X299" s="80"/>
      <c r="Y299" s="664"/>
      <c r="Z299" s="80"/>
      <c r="AA299" s="80"/>
      <c r="AB299" s="80"/>
      <c r="AC299" s="80"/>
      <c r="AD299" s="80"/>
      <c r="AE299" s="80"/>
      <c r="AF299" s="80"/>
    </row>
    <row r="300" spans="1:32" s="922" customFormat="1" ht="15.75">
      <c r="A300" s="79"/>
      <c r="B300" s="80"/>
      <c r="C300" s="80"/>
      <c r="D300" s="80"/>
      <c r="E300" s="80"/>
      <c r="F300" s="80"/>
      <c r="G300" s="80"/>
      <c r="H300" s="80"/>
      <c r="I300" s="664"/>
      <c r="J300" s="80"/>
      <c r="K300" s="80"/>
      <c r="L300" s="80"/>
      <c r="M300" s="80"/>
      <c r="N300" s="80"/>
      <c r="O300" s="80"/>
      <c r="P300" s="80"/>
      <c r="Q300" s="664"/>
      <c r="R300" s="80"/>
      <c r="S300" s="80"/>
      <c r="T300" s="80"/>
      <c r="U300" s="80"/>
      <c r="V300" s="80"/>
      <c r="W300" s="80"/>
      <c r="X300" s="80"/>
      <c r="Y300" s="664"/>
      <c r="Z300" s="80"/>
      <c r="AA300" s="80"/>
      <c r="AB300" s="80"/>
      <c r="AC300" s="80"/>
      <c r="AD300" s="80"/>
      <c r="AE300" s="80"/>
      <c r="AF300" s="80"/>
    </row>
    <row r="301" spans="1:32" s="922" customFormat="1" ht="15.75">
      <c r="A301" s="79"/>
      <c r="B301" s="80"/>
      <c r="C301" s="80"/>
      <c r="D301" s="80"/>
      <c r="E301" s="80"/>
      <c r="F301" s="80"/>
      <c r="G301" s="80"/>
      <c r="H301" s="80"/>
      <c r="I301" s="664"/>
      <c r="J301" s="80"/>
      <c r="K301" s="80"/>
      <c r="L301" s="80"/>
      <c r="M301" s="80"/>
      <c r="N301" s="80"/>
      <c r="O301" s="80"/>
      <c r="P301" s="80"/>
      <c r="Q301" s="664"/>
      <c r="R301" s="80"/>
      <c r="S301" s="80"/>
      <c r="T301" s="80"/>
      <c r="U301" s="80"/>
      <c r="V301" s="80"/>
      <c r="W301" s="80"/>
      <c r="X301" s="80"/>
      <c r="Y301" s="664"/>
      <c r="Z301" s="80"/>
      <c r="AA301" s="80"/>
      <c r="AB301" s="80"/>
      <c r="AC301" s="80"/>
      <c r="AD301" s="80"/>
      <c r="AE301" s="80"/>
      <c r="AF301" s="80"/>
    </row>
    <row r="302" spans="1:32" s="922" customFormat="1" ht="15.75">
      <c r="A302" s="79"/>
      <c r="B302" s="80"/>
      <c r="C302" s="80"/>
      <c r="D302" s="80"/>
      <c r="E302" s="80"/>
      <c r="F302" s="80"/>
      <c r="G302" s="80"/>
      <c r="H302" s="80"/>
      <c r="I302" s="664"/>
      <c r="J302" s="80"/>
      <c r="K302" s="80"/>
      <c r="L302" s="80"/>
      <c r="M302" s="80"/>
      <c r="N302" s="80"/>
      <c r="O302" s="80"/>
      <c r="P302" s="80"/>
      <c r="Q302" s="664"/>
      <c r="R302" s="80"/>
      <c r="S302" s="80"/>
      <c r="T302" s="80"/>
      <c r="U302" s="80"/>
      <c r="V302" s="80"/>
      <c r="W302" s="80"/>
      <c r="X302" s="80"/>
      <c r="Y302" s="664"/>
      <c r="Z302" s="80"/>
      <c r="AA302" s="80"/>
      <c r="AB302" s="80"/>
      <c r="AC302" s="80"/>
      <c r="AD302" s="80"/>
      <c r="AE302" s="80"/>
      <c r="AF302" s="80"/>
    </row>
    <row r="303" spans="1:32" s="922" customFormat="1" ht="15.75">
      <c r="A303" s="79"/>
      <c r="B303" s="80"/>
      <c r="C303" s="80"/>
      <c r="D303" s="80"/>
      <c r="E303" s="80"/>
      <c r="F303" s="80"/>
      <c r="G303" s="80"/>
      <c r="H303" s="80"/>
      <c r="I303" s="664"/>
      <c r="J303" s="80"/>
      <c r="K303" s="80"/>
      <c r="L303" s="80"/>
      <c r="M303" s="80"/>
      <c r="N303" s="80"/>
      <c r="O303" s="80"/>
      <c r="P303" s="80"/>
      <c r="Q303" s="664"/>
      <c r="R303" s="80"/>
      <c r="S303" s="80"/>
      <c r="T303" s="80"/>
      <c r="U303" s="80"/>
      <c r="V303" s="80"/>
      <c r="W303" s="80"/>
      <c r="X303" s="80"/>
      <c r="Y303" s="664"/>
      <c r="Z303" s="80"/>
      <c r="AA303" s="80"/>
      <c r="AB303" s="80"/>
      <c r="AC303" s="80"/>
      <c r="AD303" s="80"/>
      <c r="AE303" s="80"/>
      <c r="AF303" s="80"/>
    </row>
    <row r="304" spans="1:32" s="922" customFormat="1" ht="15.75">
      <c r="A304" s="79"/>
      <c r="B304" s="80"/>
      <c r="C304" s="80"/>
      <c r="D304" s="80"/>
      <c r="E304" s="80"/>
      <c r="F304" s="80"/>
      <c r="G304" s="80"/>
      <c r="H304" s="80"/>
      <c r="I304" s="664"/>
      <c r="J304" s="80"/>
      <c r="K304" s="80"/>
      <c r="L304" s="80"/>
      <c r="M304" s="80"/>
      <c r="N304" s="80"/>
      <c r="O304" s="80"/>
      <c r="P304" s="80"/>
      <c r="Q304" s="664"/>
      <c r="R304" s="80"/>
      <c r="S304" s="80"/>
      <c r="T304" s="80"/>
      <c r="U304" s="80"/>
      <c r="V304" s="80"/>
      <c r="W304" s="80"/>
      <c r="X304" s="80"/>
      <c r="Y304" s="664"/>
      <c r="Z304" s="80"/>
      <c r="AA304" s="80"/>
      <c r="AB304" s="80"/>
      <c r="AC304" s="80"/>
      <c r="AD304" s="80"/>
      <c r="AE304" s="80"/>
      <c r="AF304" s="80"/>
    </row>
    <row r="305" spans="1:32" s="922" customFormat="1" ht="15.75">
      <c r="A305" s="79"/>
      <c r="B305" s="80"/>
      <c r="C305" s="80"/>
      <c r="D305" s="80"/>
      <c r="E305" s="80"/>
      <c r="F305" s="80"/>
      <c r="G305" s="80"/>
      <c r="H305" s="80"/>
      <c r="I305" s="664"/>
      <c r="J305" s="80"/>
      <c r="K305" s="80"/>
      <c r="L305" s="80"/>
      <c r="M305" s="80"/>
      <c r="N305" s="80"/>
      <c r="O305" s="80"/>
      <c r="P305" s="80"/>
      <c r="Q305" s="664"/>
      <c r="R305" s="80"/>
      <c r="S305" s="80"/>
      <c r="T305" s="80"/>
      <c r="U305" s="80"/>
      <c r="V305" s="80"/>
      <c r="W305" s="80"/>
      <c r="X305" s="80"/>
      <c r="Y305" s="664"/>
      <c r="Z305" s="80"/>
      <c r="AA305" s="80"/>
      <c r="AB305" s="80"/>
      <c r="AC305" s="80"/>
      <c r="AD305" s="80"/>
      <c r="AE305" s="80"/>
      <c r="AF305" s="80"/>
    </row>
    <row r="306" spans="1:32" s="922" customFormat="1" ht="15.75">
      <c r="A306" s="79"/>
      <c r="B306" s="80"/>
      <c r="C306" s="80"/>
      <c r="D306" s="80"/>
      <c r="E306" s="80"/>
      <c r="F306" s="80"/>
      <c r="G306" s="80"/>
      <c r="H306" s="80"/>
      <c r="I306" s="664"/>
      <c r="J306" s="80"/>
      <c r="K306" s="80"/>
      <c r="L306" s="80"/>
      <c r="M306" s="80"/>
      <c r="N306" s="80"/>
      <c r="O306" s="80"/>
      <c r="P306" s="80"/>
      <c r="Q306" s="664"/>
      <c r="R306" s="80"/>
      <c r="S306" s="80"/>
      <c r="T306" s="80"/>
      <c r="U306" s="80"/>
      <c r="V306" s="80"/>
      <c r="W306" s="80"/>
      <c r="X306" s="80"/>
      <c r="Y306" s="664"/>
      <c r="Z306" s="80"/>
      <c r="AA306" s="80"/>
      <c r="AB306" s="80"/>
      <c r="AC306" s="80"/>
      <c r="AD306" s="80"/>
      <c r="AE306" s="80"/>
      <c r="AF306" s="80"/>
    </row>
    <row r="307" spans="1:32" s="922" customFormat="1" ht="15.75">
      <c r="A307" s="79"/>
      <c r="B307" s="80"/>
      <c r="C307" s="80"/>
      <c r="D307" s="80"/>
      <c r="E307" s="80"/>
      <c r="F307" s="80"/>
      <c r="G307" s="80"/>
      <c r="H307" s="80"/>
      <c r="I307" s="664"/>
      <c r="J307" s="80"/>
      <c r="K307" s="80"/>
      <c r="L307" s="80"/>
      <c r="M307" s="80"/>
      <c r="N307" s="80"/>
      <c r="O307" s="80"/>
      <c r="P307" s="80"/>
      <c r="Q307" s="664"/>
      <c r="R307" s="80"/>
      <c r="S307" s="80"/>
      <c r="T307" s="80"/>
      <c r="U307" s="80"/>
      <c r="V307" s="80"/>
      <c r="W307" s="80"/>
      <c r="X307" s="80"/>
      <c r="Y307" s="664"/>
      <c r="Z307" s="80"/>
      <c r="AA307" s="80"/>
      <c r="AB307" s="80"/>
      <c r="AC307" s="80"/>
      <c r="AD307" s="80"/>
      <c r="AE307" s="80"/>
      <c r="AF307" s="80"/>
    </row>
    <row r="308" spans="1:32" s="922" customFormat="1" ht="15.75">
      <c r="A308" s="79"/>
      <c r="B308" s="80"/>
      <c r="C308" s="80"/>
      <c r="D308" s="80"/>
      <c r="E308" s="80"/>
      <c r="F308" s="80"/>
      <c r="G308" s="80"/>
      <c r="H308" s="80"/>
      <c r="I308" s="664"/>
      <c r="J308" s="80"/>
      <c r="K308" s="80"/>
      <c r="L308" s="80"/>
      <c r="M308" s="80"/>
      <c r="N308" s="80"/>
      <c r="O308" s="80"/>
      <c r="P308" s="80"/>
      <c r="Q308" s="664"/>
      <c r="R308" s="80"/>
      <c r="S308" s="80"/>
      <c r="T308" s="80"/>
      <c r="U308" s="80"/>
      <c r="V308" s="80"/>
      <c r="W308" s="80"/>
      <c r="X308" s="80"/>
      <c r="Y308" s="664"/>
      <c r="Z308" s="80"/>
      <c r="AA308" s="80"/>
      <c r="AB308" s="80"/>
      <c r="AC308" s="80"/>
      <c r="AD308" s="80"/>
      <c r="AE308" s="80"/>
      <c r="AF308" s="80"/>
    </row>
    <row r="309" spans="1:32" s="922" customFormat="1" ht="15.75">
      <c r="A309" s="79"/>
      <c r="B309" s="80"/>
      <c r="C309" s="80"/>
      <c r="D309" s="80"/>
      <c r="E309" s="80"/>
      <c r="F309" s="80"/>
      <c r="G309" s="80"/>
      <c r="H309" s="80"/>
      <c r="I309" s="664"/>
      <c r="J309" s="80"/>
      <c r="K309" s="80"/>
      <c r="L309" s="80"/>
      <c r="M309" s="80"/>
      <c r="N309" s="80"/>
      <c r="O309" s="80"/>
      <c r="P309" s="80"/>
      <c r="Q309" s="664"/>
      <c r="R309" s="80"/>
      <c r="S309" s="80"/>
      <c r="T309" s="80"/>
      <c r="U309" s="80"/>
      <c r="V309" s="80"/>
      <c r="W309" s="80"/>
      <c r="X309" s="80"/>
      <c r="Y309" s="664"/>
      <c r="Z309" s="80"/>
      <c r="AA309" s="80"/>
      <c r="AB309" s="80"/>
      <c r="AC309" s="80"/>
      <c r="AD309" s="80"/>
      <c r="AE309" s="80"/>
      <c r="AF309" s="80"/>
    </row>
    <row r="310" spans="1:32" s="922" customFormat="1" ht="15.75">
      <c r="A310" s="79"/>
      <c r="B310" s="80"/>
      <c r="C310" s="80"/>
      <c r="D310" s="80"/>
      <c r="E310" s="80"/>
      <c r="F310" s="80"/>
      <c r="G310" s="80"/>
      <c r="H310" s="80"/>
      <c r="I310" s="664"/>
      <c r="J310" s="80"/>
      <c r="K310" s="80"/>
      <c r="L310" s="80"/>
      <c r="M310" s="80"/>
      <c r="N310" s="80"/>
      <c r="O310" s="80"/>
      <c r="P310" s="80"/>
      <c r="Q310" s="664"/>
      <c r="R310" s="80"/>
      <c r="S310" s="80"/>
      <c r="T310" s="80"/>
      <c r="U310" s="80"/>
      <c r="V310" s="80"/>
      <c r="W310" s="80"/>
      <c r="X310" s="80"/>
      <c r="Y310" s="664"/>
      <c r="Z310" s="80"/>
      <c r="AA310" s="80"/>
      <c r="AB310" s="80"/>
      <c r="AC310" s="80"/>
      <c r="AD310" s="80"/>
      <c r="AE310" s="80"/>
      <c r="AF310" s="80"/>
    </row>
    <row r="311" spans="1:32" s="922" customFormat="1" ht="15.75">
      <c r="A311" s="79"/>
      <c r="B311" s="80"/>
      <c r="C311" s="80"/>
      <c r="D311" s="80"/>
      <c r="E311" s="80"/>
      <c r="F311" s="80"/>
      <c r="G311" s="80"/>
      <c r="H311" s="80"/>
      <c r="I311" s="664"/>
      <c r="J311" s="80"/>
      <c r="K311" s="80"/>
      <c r="L311" s="80"/>
      <c r="M311" s="80"/>
      <c r="N311" s="80"/>
      <c r="O311" s="80"/>
      <c r="P311" s="80"/>
      <c r="Q311" s="664"/>
      <c r="R311" s="80"/>
      <c r="S311" s="80"/>
      <c r="T311" s="80"/>
      <c r="U311" s="80"/>
      <c r="V311" s="80"/>
      <c r="W311" s="80"/>
      <c r="X311" s="80"/>
      <c r="Y311" s="664"/>
      <c r="Z311" s="80"/>
      <c r="AA311" s="80"/>
      <c r="AB311" s="80"/>
      <c r="AC311" s="80"/>
      <c r="AD311" s="80"/>
      <c r="AE311" s="80"/>
      <c r="AF311" s="80"/>
    </row>
    <row r="312" spans="1:32" s="922" customFormat="1" ht="15.75">
      <c r="A312" s="79"/>
      <c r="B312" s="80"/>
      <c r="C312" s="80"/>
      <c r="D312" s="80"/>
      <c r="E312" s="80"/>
      <c r="F312" s="80"/>
      <c r="G312" s="80"/>
      <c r="H312" s="80"/>
      <c r="I312" s="664"/>
      <c r="J312" s="80"/>
      <c r="K312" s="80"/>
      <c r="L312" s="80"/>
      <c r="M312" s="80"/>
      <c r="N312" s="80"/>
      <c r="O312" s="80"/>
      <c r="P312" s="80"/>
      <c r="Q312" s="664"/>
      <c r="R312" s="80"/>
      <c r="S312" s="80"/>
      <c r="T312" s="80"/>
      <c r="U312" s="80"/>
      <c r="V312" s="80"/>
      <c r="W312" s="80"/>
      <c r="X312" s="80"/>
      <c r="Y312" s="664"/>
      <c r="Z312" s="80"/>
      <c r="AA312" s="80"/>
      <c r="AB312" s="80"/>
      <c r="AC312" s="80"/>
      <c r="AD312" s="80"/>
      <c r="AE312" s="80"/>
      <c r="AF312" s="80"/>
    </row>
    <row r="313" spans="1:32" s="922" customFormat="1" ht="15.75">
      <c r="A313" s="79"/>
      <c r="B313" s="80"/>
      <c r="C313" s="80"/>
      <c r="D313" s="80"/>
      <c r="E313" s="80"/>
      <c r="F313" s="80"/>
      <c r="G313" s="80"/>
      <c r="H313" s="80"/>
      <c r="I313" s="664"/>
      <c r="J313" s="80"/>
      <c r="K313" s="80"/>
      <c r="L313" s="80"/>
      <c r="M313" s="80"/>
      <c r="N313" s="80"/>
      <c r="O313" s="80"/>
      <c r="P313" s="80"/>
      <c r="Q313" s="664"/>
      <c r="R313" s="80"/>
      <c r="S313" s="80"/>
      <c r="T313" s="80"/>
      <c r="U313" s="80"/>
      <c r="V313" s="80"/>
      <c r="W313" s="80"/>
      <c r="X313" s="80"/>
      <c r="Y313" s="664"/>
      <c r="Z313" s="80"/>
      <c r="AA313" s="80"/>
      <c r="AB313" s="80"/>
      <c r="AC313" s="80"/>
      <c r="AD313" s="80"/>
      <c r="AE313" s="80"/>
      <c r="AF313" s="80"/>
    </row>
    <row r="314" spans="1:32" s="922" customFormat="1" ht="15.75">
      <c r="A314" s="79"/>
      <c r="B314" s="80"/>
      <c r="C314" s="80"/>
      <c r="D314" s="80"/>
      <c r="E314" s="80"/>
      <c r="F314" s="80"/>
      <c r="G314" s="80"/>
      <c r="H314" s="80"/>
      <c r="I314" s="664"/>
      <c r="J314" s="80"/>
      <c r="K314" s="80"/>
      <c r="L314" s="80"/>
      <c r="M314" s="80"/>
      <c r="N314" s="80"/>
      <c r="O314" s="80"/>
      <c r="P314" s="80"/>
      <c r="Q314" s="664"/>
      <c r="R314" s="80"/>
      <c r="S314" s="80"/>
      <c r="T314" s="80"/>
      <c r="U314" s="80"/>
      <c r="V314" s="80"/>
      <c r="W314" s="80"/>
      <c r="X314" s="80"/>
      <c r="Y314" s="664"/>
      <c r="Z314" s="80"/>
      <c r="AA314" s="80"/>
      <c r="AB314" s="80"/>
      <c r="AC314" s="80"/>
      <c r="AD314" s="80"/>
      <c r="AE314" s="80"/>
      <c r="AF314" s="80"/>
    </row>
    <row r="315" spans="1:32" s="922" customFormat="1" ht="15.75">
      <c r="A315" s="79"/>
      <c r="B315" s="80"/>
      <c r="C315" s="80"/>
      <c r="D315" s="80"/>
      <c r="E315" s="80"/>
      <c r="F315" s="80"/>
      <c r="G315" s="80"/>
      <c r="H315" s="80"/>
      <c r="I315" s="664"/>
      <c r="J315" s="80"/>
      <c r="K315" s="80"/>
      <c r="L315" s="80"/>
      <c r="M315" s="80"/>
      <c r="N315" s="80"/>
      <c r="O315" s="80"/>
      <c r="P315" s="80"/>
      <c r="Q315" s="664"/>
      <c r="R315" s="80"/>
      <c r="S315" s="80"/>
      <c r="T315" s="80"/>
      <c r="U315" s="80"/>
      <c r="V315" s="80"/>
      <c r="W315" s="80"/>
      <c r="X315" s="80"/>
      <c r="Y315" s="664"/>
      <c r="Z315" s="80"/>
      <c r="AA315" s="80"/>
      <c r="AB315" s="80"/>
      <c r="AC315" s="80"/>
      <c r="AD315" s="80"/>
      <c r="AE315" s="80"/>
      <c r="AF315" s="80"/>
    </row>
    <row r="316" spans="1:32" s="922" customFormat="1" ht="15.75">
      <c r="A316" s="79"/>
      <c r="B316" s="80"/>
      <c r="C316" s="80"/>
      <c r="D316" s="80"/>
      <c r="E316" s="80"/>
      <c r="F316" s="80"/>
      <c r="G316" s="80"/>
      <c r="H316" s="80"/>
      <c r="I316" s="664"/>
      <c r="J316" s="80"/>
      <c r="K316" s="80"/>
      <c r="L316" s="80"/>
      <c r="M316" s="80"/>
      <c r="N316" s="80"/>
      <c r="O316" s="80"/>
      <c r="P316" s="80"/>
      <c r="Q316" s="664"/>
      <c r="R316" s="80"/>
      <c r="S316" s="80"/>
      <c r="T316" s="80"/>
      <c r="U316" s="80"/>
      <c r="V316" s="80"/>
      <c r="W316" s="80"/>
      <c r="X316" s="80"/>
      <c r="Y316" s="664"/>
      <c r="Z316" s="80"/>
      <c r="AA316" s="80"/>
      <c r="AB316" s="80"/>
      <c r="AC316" s="80"/>
      <c r="AD316" s="80"/>
      <c r="AE316" s="80"/>
      <c r="AF316" s="80"/>
    </row>
    <row r="317" spans="1:32" s="922" customFormat="1" ht="15.75">
      <c r="A317" s="79"/>
      <c r="B317" s="80"/>
      <c r="C317" s="80"/>
      <c r="D317" s="80"/>
      <c r="E317" s="80"/>
      <c r="F317" s="80"/>
      <c r="G317" s="80"/>
      <c r="H317" s="80"/>
      <c r="I317" s="664"/>
      <c r="J317" s="80"/>
      <c r="K317" s="80"/>
      <c r="L317" s="80"/>
      <c r="M317" s="80"/>
      <c r="N317" s="80"/>
      <c r="O317" s="80"/>
      <c r="P317" s="80"/>
      <c r="Q317" s="664"/>
      <c r="R317" s="80"/>
      <c r="S317" s="80"/>
      <c r="T317" s="80"/>
      <c r="U317" s="80"/>
      <c r="V317" s="80"/>
      <c r="W317" s="80"/>
      <c r="X317" s="80"/>
      <c r="Y317" s="664"/>
      <c r="Z317" s="80"/>
      <c r="AA317" s="80"/>
      <c r="AB317" s="80"/>
      <c r="AC317" s="80"/>
      <c r="AD317" s="80"/>
      <c r="AE317" s="80"/>
      <c r="AF317" s="80"/>
    </row>
    <row r="318" spans="1:32" s="922" customFormat="1" ht="15.75">
      <c r="A318" s="79"/>
      <c r="B318" s="80"/>
      <c r="C318" s="80"/>
      <c r="D318" s="80"/>
      <c r="E318" s="80"/>
      <c r="F318" s="80"/>
      <c r="G318" s="80"/>
      <c r="H318" s="80"/>
      <c r="I318" s="664"/>
      <c r="J318" s="80"/>
      <c r="K318" s="80"/>
      <c r="L318" s="80"/>
      <c r="M318" s="80"/>
      <c r="N318" s="80"/>
      <c r="O318" s="80"/>
      <c r="P318" s="80"/>
      <c r="Q318" s="664"/>
      <c r="R318" s="80"/>
      <c r="S318" s="80"/>
      <c r="T318" s="80"/>
      <c r="U318" s="80"/>
      <c r="V318" s="80"/>
      <c r="W318" s="80"/>
      <c r="X318" s="80"/>
      <c r="Y318" s="664"/>
      <c r="Z318" s="80"/>
      <c r="AA318" s="80"/>
      <c r="AB318" s="80"/>
      <c r="AC318" s="80"/>
      <c r="AD318" s="80"/>
      <c r="AE318" s="80"/>
      <c r="AF318" s="80"/>
    </row>
    <row r="319" spans="1:32" s="922" customFormat="1" ht="15.75">
      <c r="A319" s="79"/>
      <c r="B319" s="80"/>
      <c r="C319" s="80"/>
      <c r="D319" s="80"/>
      <c r="E319" s="80"/>
      <c r="F319" s="80"/>
      <c r="G319" s="80"/>
      <c r="H319" s="80"/>
      <c r="I319" s="664"/>
      <c r="J319" s="80"/>
      <c r="K319" s="80"/>
      <c r="L319" s="80"/>
      <c r="M319" s="80"/>
      <c r="N319" s="80"/>
      <c r="O319" s="80"/>
      <c r="P319" s="80"/>
      <c r="Q319" s="664"/>
      <c r="R319" s="80"/>
      <c r="S319" s="80"/>
      <c r="T319" s="80"/>
      <c r="U319" s="80"/>
      <c r="V319" s="80"/>
      <c r="W319" s="80"/>
      <c r="X319" s="80"/>
      <c r="Y319" s="664"/>
      <c r="Z319" s="80"/>
      <c r="AA319" s="80"/>
      <c r="AB319" s="80"/>
      <c r="AC319" s="80"/>
      <c r="AD319" s="80"/>
      <c r="AE319" s="80"/>
      <c r="AF319" s="80"/>
    </row>
    <row r="320" spans="1:32" s="922" customFormat="1" ht="15.75">
      <c r="A320" s="79"/>
      <c r="B320" s="80"/>
      <c r="C320" s="80"/>
      <c r="D320" s="80"/>
      <c r="E320" s="80"/>
      <c r="F320" s="80"/>
      <c r="G320" s="80"/>
      <c r="H320" s="80"/>
      <c r="I320" s="664"/>
      <c r="J320" s="80"/>
      <c r="K320" s="80"/>
      <c r="L320" s="80"/>
      <c r="M320" s="80"/>
      <c r="N320" s="80"/>
      <c r="O320" s="80"/>
      <c r="P320" s="80"/>
      <c r="Q320" s="664"/>
      <c r="R320" s="80"/>
      <c r="S320" s="80"/>
      <c r="T320" s="80"/>
      <c r="U320" s="80"/>
      <c r="V320" s="80"/>
      <c r="W320" s="80"/>
      <c r="X320" s="80"/>
      <c r="Y320" s="664"/>
      <c r="Z320" s="80"/>
      <c r="AA320" s="80"/>
      <c r="AB320" s="80"/>
      <c r="AC320" s="80"/>
      <c r="AD320" s="80"/>
      <c r="AE320" s="80"/>
      <c r="AF320" s="80"/>
    </row>
    <row r="321" spans="1:32" s="922" customFormat="1" ht="15.75">
      <c r="A321" s="79"/>
      <c r="B321" s="80"/>
      <c r="C321" s="80"/>
      <c r="D321" s="80"/>
      <c r="E321" s="80"/>
      <c r="F321" s="80"/>
      <c r="G321" s="80"/>
      <c r="H321" s="80"/>
      <c r="I321" s="664"/>
      <c r="J321" s="80"/>
      <c r="K321" s="80"/>
      <c r="L321" s="80"/>
      <c r="M321" s="80"/>
      <c r="N321" s="80"/>
      <c r="O321" s="80"/>
      <c r="P321" s="80"/>
      <c r="Q321" s="664"/>
      <c r="R321" s="80"/>
      <c r="S321" s="80"/>
      <c r="T321" s="80"/>
      <c r="U321" s="80"/>
      <c r="V321" s="80"/>
      <c r="W321" s="80"/>
      <c r="X321" s="80"/>
      <c r="Y321" s="664"/>
      <c r="Z321" s="80"/>
      <c r="AA321" s="80"/>
      <c r="AB321" s="80"/>
      <c r="AC321" s="80"/>
      <c r="AD321" s="80"/>
      <c r="AE321" s="80"/>
      <c r="AF321" s="80"/>
    </row>
    <row r="322" spans="1:32" s="922" customFormat="1" ht="15.75">
      <c r="A322" s="79"/>
      <c r="B322" s="80"/>
      <c r="C322" s="80"/>
      <c r="D322" s="80"/>
      <c r="E322" s="80"/>
      <c r="F322" s="80"/>
      <c r="G322" s="80"/>
      <c r="H322" s="80"/>
      <c r="I322" s="664"/>
      <c r="J322" s="80"/>
      <c r="K322" s="80"/>
      <c r="L322" s="80"/>
      <c r="M322" s="80"/>
      <c r="N322" s="80"/>
      <c r="O322" s="80"/>
      <c r="P322" s="80"/>
      <c r="Q322" s="664"/>
      <c r="R322" s="80"/>
      <c r="S322" s="80"/>
      <c r="T322" s="80"/>
      <c r="U322" s="80"/>
      <c r="V322" s="80"/>
      <c r="W322" s="80"/>
      <c r="X322" s="80"/>
      <c r="Y322" s="664"/>
      <c r="Z322" s="80"/>
      <c r="AA322" s="80"/>
      <c r="AB322" s="80"/>
      <c r="AC322" s="80"/>
      <c r="AD322" s="80"/>
      <c r="AE322" s="80"/>
      <c r="AF322" s="80"/>
    </row>
    <row r="323" spans="1:32" s="922" customFormat="1" ht="15.75">
      <c r="A323" s="79"/>
      <c r="B323" s="80"/>
      <c r="C323" s="80"/>
      <c r="D323" s="80"/>
      <c r="E323" s="80"/>
      <c r="F323" s="80"/>
      <c r="G323" s="80"/>
      <c r="H323" s="80"/>
      <c r="I323" s="664"/>
      <c r="J323" s="80"/>
      <c r="K323" s="80"/>
      <c r="L323" s="80"/>
      <c r="M323" s="80"/>
      <c r="N323" s="80"/>
      <c r="O323" s="80"/>
      <c r="P323" s="80"/>
      <c r="Q323" s="664"/>
      <c r="R323" s="80"/>
      <c r="S323" s="80"/>
      <c r="T323" s="80"/>
      <c r="U323" s="80"/>
      <c r="V323" s="80"/>
      <c r="W323" s="80"/>
      <c r="X323" s="80"/>
      <c r="Y323" s="664"/>
      <c r="Z323" s="80"/>
      <c r="AA323" s="80"/>
      <c r="AB323" s="80"/>
      <c r="AC323" s="80"/>
      <c r="AD323" s="80"/>
      <c r="AE323" s="80"/>
      <c r="AF323" s="80"/>
    </row>
    <row r="324" spans="1:32" s="922" customFormat="1" ht="15.75">
      <c r="A324" s="79"/>
      <c r="B324" s="80"/>
      <c r="C324" s="80"/>
      <c r="D324" s="80"/>
      <c r="E324" s="80"/>
      <c r="F324" s="80"/>
      <c r="G324" s="80"/>
      <c r="H324" s="80"/>
      <c r="I324" s="664"/>
      <c r="J324" s="80"/>
      <c r="K324" s="80"/>
      <c r="L324" s="80"/>
      <c r="M324" s="80"/>
      <c r="N324" s="80"/>
      <c r="O324" s="80"/>
      <c r="P324" s="80"/>
      <c r="Q324" s="664"/>
      <c r="R324" s="80"/>
      <c r="S324" s="80"/>
      <c r="T324" s="80"/>
      <c r="U324" s="80"/>
      <c r="V324" s="80"/>
      <c r="W324" s="80"/>
      <c r="X324" s="80"/>
      <c r="Y324" s="664"/>
      <c r="Z324" s="80"/>
      <c r="AA324" s="80"/>
      <c r="AB324" s="80"/>
      <c r="AC324" s="80"/>
      <c r="AD324" s="80"/>
      <c r="AE324" s="80"/>
      <c r="AF324" s="80"/>
    </row>
    <row r="325" spans="1:32" s="922" customFormat="1" ht="15.75">
      <c r="A325" s="79"/>
      <c r="B325" s="80"/>
      <c r="C325" s="80"/>
      <c r="D325" s="80"/>
      <c r="E325" s="80"/>
      <c r="F325" s="80"/>
      <c r="G325" s="80"/>
      <c r="H325" s="80"/>
      <c r="I325" s="664"/>
      <c r="J325" s="80"/>
      <c r="K325" s="80"/>
      <c r="L325" s="80"/>
      <c r="M325" s="80"/>
      <c r="N325" s="80"/>
      <c r="O325" s="80"/>
      <c r="P325" s="80"/>
      <c r="Q325" s="664"/>
      <c r="R325" s="80"/>
      <c r="S325" s="80"/>
      <c r="T325" s="80"/>
      <c r="U325" s="80"/>
      <c r="V325" s="80"/>
      <c r="W325" s="80"/>
      <c r="X325" s="80"/>
      <c r="Y325" s="664"/>
      <c r="Z325" s="80"/>
      <c r="AA325" s="80"/>
      <c r="AB325" s="80"/>
      <c r="AC325" s="80"/>
      <c r="AD325" s="80"/>
      <c r="AE325" s="80"/>
      <c r="AF325" s="80"/>
    </row>
    <row r="326" spans="1:32" s="922" customFormat="1" ht="15.75">
      <c r="A326" s="79"/>
      <c r="B326" s="80"/>
      <c r="C326" s="80"/>
      <c r="D326" s="80"/>
      <c r="E326" s="80"/>
      <c r="F326" s="80"/>
      <c r="G326" s="80"/>
      <c r="H326" s="80"/>
      <c r="I326" s="664"/>
      <c r="J326" s="80"/>
      <c r="K326" s="80"/>
      <c r="L326" s="80"/>
      <c r="M326" s="80"/>
      <c r="N326" s="80"/>
      <c r="O326" s="80"/>
      <c r="P326" s="80"/>
      <c r="Q326" s="664"/>
      <c r="R326" s="80"/>
      <c r="S326" s="80"/>
      <c r="T326" s="80"/>
      <c r="U326" s="80"/>
      <c r="V326" s="80"/>
      <c r="W326" s="80"/>
      <c r="X326" s="80"/>
      <c r="Y326" s="664"/>
      <c r="Z326" s="80"/>
      <c r="AA326" s="80"/>
      <c r="AB326" s="80"/>
      <c r="AC326" s="80"/>
      <c r="AD326" s="80"/>
      <c r="AE326" s="80"/>
      <c r="AF326" s="80"/>
    </row>
    <row r="327" spans="1:32" s="922" customFormat="1" ht="15.75">
      <c r="A327" s="79"/>
      <c r="B327" s="80"/>
      <c r="C327" s="80"/>
      <c r="D327" s="80"/>
      <c r="E327" s="80"/>
      <c r="F327" s="80"/>
      <c r="G327" s="80"/>
      <c r="H327" s="80"/>
      <c r="I327" s="664"/>
      <c r="J327" s="80"/>
      <c r="K327" s="80"/>
      <c r="L327" s="80"/>
      <c r="M327" s="80"/>
      <c r="N327" s="80"/>
      <c r="O327" s="80"/>
      <c r="P327" s="80"/>
      <c r="Q327" s="664"/>
      <c r="R327" s="80"/>
      <c r="S327" s="80"/>
      <c r="T327" s="80"/>
      <c r="U327" s="80"/>
      <c r="V327" s="80"/>
      <c r="W327" s="80"/>
      <c r="X327" s="80"/>
      <c r="Y327" s="664"/>
      <c r="Z327" s="80"/>
      <c r="AA327" s="80"/>
      <c r="AB327" s="80"/>
      <c r="AC327" s="80"/>
      <c r="AD327" s="80"/>
      <c r="AE327" s="80"/>
      <c r="AF327" s="80"/>
    </row>
    <row r="328" spans="1:32" s="922" customFormat="1" ht="15.75">
      <c r="A328" s="79"/>
      <c r="B328" s="80"/>
      <c r="C328" s="80"/>
      <c r="D328" s="80"/>
      <c r="E328" s="80"/>
      <c r="F328" s="80"/>
      <c r="G328" s="80"/>
      <c r="H328" s="80"/>
      <c r="I328" s="664"/>
      <c r="J328" s="80"/>
      <c r="K328" s="80"/>
      <c r="L328" s="80"/>
      <c r="M328" s="80"/>
      <c r="N328" s="80"/>
      <c r="O328" s="80"/>
      <c r="P328" s="80"/>
      <c r="Q328" s="664"/>
      <c r="R328" s="80"/>
      <c r="S328" s="80"/>
      <c r="T328" s="80"/>
      <c r="U328" s="80"/>
      <c r="V328" s="80"/>
      <c r="W328" s="80"/>
      <c r="X328" s="80"/>
      <c r="Y328" s="664"/>
      <c r="Z328" s="80"/>
      <c r="AA328" s="80"/>
      <c r="AB328" s="80"/>
      <c r="AC328" s="80"/>
      <c r="AD328" s="80"/>
      <c r="AE328" s="80"/>
      <c r="AF328" s="80"/>
    </row>
    <row r="329" spans="1:32" s="922" customFormat="1" ht="15.75">
      <c r="A329" s="79"/>
      <c r="B329" s="80"/>
      <c r="C329" s="80"/>
      <c r="D329" s="80"/>
      <c r="E329" s="80"/>
      <c r="F329" s="80"/>
      <c r="G329" s="80"/>
      <c r="H329" s="80"/>
      <c r="I329" s="664"/>
      <c r="J329" s="80"/>
      <c r="K329" s="80"/>
      <c r="L329" s="80"/>
      <c r="M329" s="80"/>
      <c r="N329" s="80"/>
      <c r="O329" s="80"/>
      <c r="P329" s="80"/>
      <c r="Q329" s="664"/>
      <c r="R329" s="80"/>
      <c r="S329" s="80"/>
      <c r="T329" s="80"/>
      <c r="U329" s="80"/>
      <c r="V329" s="80"/>
      <c r="W329" s="80"/>
      <c r="X329" s="80"/>
      <c r="Y329" s="664"/>
      <c r="Z329" s="80"/>
      <c r="AA329" s="80"/>
      <c r="AB329" s="80"/>
      <c r="AC329" s="80"/>
      <c r="AD329" s="80"/>
      <c r="AE329" s="80"/>
      <c r="AF329" s="80"/>
    </row>
    <row r="330" spans="1:32" s="922" customFormat="1" ht="15.75">
      <c r="A330" s="79"/>
      <c r="B330" s="80"/>
      <c r="C330" s="80"/>
      <c r="D330" s="80"/>
      <c r="E330" s="80"/>
      <c r="F330" s="80"/>
      <c r="G330" s="80"/>
      <c r="H330" s="80"/>
      <c r="I330" s="664"/>
      <c r="J330" s="80"/>
      <c r="K330" s="80"/>
      <c r="L330" s="80"/>
      <c r="M330" s="80"/>
      <c r="N330" s="80"/>
      <c r="O330" s="80"/>
      <c r="P330" s="80"/>
      <c r="Q330" s="664"/>
      <c r="R330" s="80"/>
      <c r="S330" s="80"/>
      <c r="T330" s="80"/>
      <c r="U330" s="80"/>
      <c r="V330" s="80"/>
      <c r="W330" s="80"/>
      <c r="X330" s="80"/>
      <c r="Y330" s="664"/>
      <c r="Z330" s="80"/>
      <c r="AA330" s="80"/>
      <c r="AB330" s="80"/>
      <c r="AC330" s="80"/>
      <c r="AD330" s="80"/>
      <c r="AE330" s="80"/>
      <c r="AF330" s="80"/>
    </row>
    <row r="331" spans="1:32" s="922" customFormat="1" ht="15.75">
      <c r="A331" s="79"/>
      <c r="B331" s="80"/>
      <c r="C331" s="80"/>
      <c r="D331" s="80"/>
      <c r="E331" s="80"/>
      <c r="F331" s="80"/>
      <c r="G331" s="80"/>
      <c r="H331" s="80"/>
      <c r="I331" s="664"/>
      <c r="J331" s="80"/>
      <c r="K331" s="80"/>
      <c r="L331" s="80"/>
      <c r="M331" s="80"/>
      <c r="N331" s="80"/>
      <c r="O331" s="80"/>
      <c r="P331" s="80"/>
      <c r="Q331" s="664"/>
      <c r="R331" s="80"/>
      <c r="S331" s="80"/>
      <c r="T331" s="80"/>
      <c r="U331" s="80"/>
      <c r="V331" s="80"/>
      <c r="W331" s="80"/>
      <c r="X331" s="80"/>
      <c r="Y331" s="664"/>
      <c r="Z331" s="80"/>
      <c r="AA331" s="80"/>
      <c r="AB331" s="80"/>
      <c r="AC331" s="80"/>
      <c r="AD331" s="80"/>
      <c r="AE331" s="80"/>
      <c r="AF331" s="80"/>
    </row>
    <row r="332" spans="1:32" s="922" customFormat="1" ht="15.75">
      <c r="A332" s="79"/>
      <c r="B332" s="80"/>
      <c r="C332" s="80"/>
      <c r="D332" s="80"/>
      <c r="E332" s="80"/>
      <c r="F332" s="80"/>
      <c r="G332" s="80"/>
      <c r="H332" s="80"/>
      <c r="I332" s="664"/>
      <c r="J332" s="80"/>
      <c r="K332" s="80"/>
      <c r="L332" s="80"/>
      <c r="M332" s="80"/>
      <c r="N332" s="80"/>
      <c r="O332" s="80"/>
      <c r="P332" s="80"/>
      <c r="Q332" s="664"/>
      <c r="R332" s="80"/>
      <c r="S332" s="80"/>
      <c r="T332" s="80"/>
      <c r="U332" s="80"/>
      <c r="V332" s="80"/>
      <c r="W332" s="80"/>
      <c r="X332" s="80"/>
      <c r="Y332" s="664"/>
      <c r="Z332" s="80"/>
      <c r="AA332" s="80"/>
      <c r="AB332" s="80"/>
      <c r="AC332" s="80"/>
      <c r="AD332" s="80"/>
      <c r="AE332" s="80"/>
      <c r="AF332" s="80"/>
    </row>
    <row r="333" spans="1:32" s="922" customFormat="1" ht="15.75">
      <c r="A333" s="79"/>
      <c r="B333" s="80"/>
      <c r="C333" s="80"/>
      <c r="D333" s="80"/>
      <c r="E333" s="80"/>
      <c r="F333" s="80"/>
      <c r="G333" s="80"/>
      <c r="H333" s="80"/>
      <c r="I333" s="664"/>
      <c r="J333" s="80"/>
      <c r="K333" s="80"/>
      <c r="L333" s="80"/>
      <c r="M333" s="80"/>
      <c r="N333" s="80"/>
      <c r="O333" s="80"/>
      <c r="P333" s="80"/>
      <c r="Q333" s="664"/>
      <c r="R333" s="80"/>
      <c r="S333" s="80"/>
      <c r="T333" s="80"/>
      <c r="U333" s="80"/>
      <c r="V333" s="80"/>
      <c r="W333" s="80"/>
      <c r="X333" s="80"/>
      <c r="Y333" s="664"/>
      <c r="Z333" s="80"/>
      <c r="AA333" s="80"/>
      <c r="AB333" s="80"/>
      <c r="AC333" s="80"/>
      <c r="AD333" s="80"/>
      <c r="AE333" s="80"/>
      <c r="AF333" s="80"/>
    </row>
    <row r="334" spans="1:32" s="922" customFormat="1" ht="15.75">
      <c r="A334" s="79"/>
      <c r="B334" s="80"/>
      <c r="C334" s="80"/>
      <c r="D334" s="80"/>
      <c r="E334" s="80"/>
      <c r="F334" s="80"/>
      <c r="G334" s="80"/>
      <c r="H334" s="80"/>
      <c r="I334" s="664"/>
      <c r="J334" s="80"/>
      <c r="K334" s="80"/>
      <c r="L334" s="80"/>
      <c r="M334" s="80"/>
      <c r="N334" s="80"/>
      <c r="O334" s="80"/>
      <c r="P334" s="80"/>
      <c r="Q334" s="664"/>
      <c r="R334" s="80"/>
      <c r="S334" s="80"/>
      <c r="T334" s="80"/>
      <c r="U334" s="80"/>
      <c r="V334" s="80"/>
      <c r="W334" s="80"/>
      <c r="X334" s="80"/>
      <c r="Y334" s="664"/>
      <c r="Z334" s="80"/>
      <c r="AA334" s="80"/>
      <c r="AB334" s="80"/>
      <c r="AC334" s="80"/>
      <c r="AD334" s="80"/>
      <c r="AE334" s="80"/>
      <c r="AF334" s="80"/>
    </row>
    <row r="335" spans="1:32" s="922" customFormat="1" ht="15.75">
      <c r="A335" s="79"/>
      <c r="B335" s="80"/>
      <c r="C335" s="80"/>
      <c r="D335" s="80"/>
      <c r="E335" s="80"/>
      <c r="F335" s="80"/>
      <c r="G335" s="80"/>
      <c r="H335" s="80"/>
      <c r="I335" s="664"/>
      <c r="J335" s="80"/>
      <c r="K335" s="80"/>
      <c r="L335" s="80"/>
      <c r="M335" s="80"/>
      <c r="N335" s="80"/>
      <c r="O335" s="80"/>
      <c r="P335" s="80"/>
      <c r="Q335" s="664"/>
      <c r="R335" s="80"/>
      <c r="S335" s="80"/>
      <c r="T335" s="80"/>
      <c r="U335" s="80"/>
      <c r="V335" s="80"/>
      <c r="W335" s="80"/>
      <c r="X335" s="80"/>
      <c r="Y335" s="664"/>
      <c r="Z335" s="80"/>
      <c r="AA335" s="80"/>
      <c r="AB335" s="80"/>
      <c r="AC335" s="80"/>
      <c r="AD335" s="80"/>
      <c r="AE335" s="80"/>
      <c r="AF335" s="80"/>
    </row>
    <row r="336" spans="1:32" s="922" customFormat="1" ht="15.75">
      <c r="A336" s="79"/>
      <c r="B336" s="80"/>
      <c r="C336" s="80"/>
      <c r="D336" s="80"/>
      <c r="E336" s="80"/>
      <c r="F336" s="80"/>
      <c r="G336" s="80"/>
      <c r="H336" s="80"/>
      <c r="I336" s="664"/>
      <c r="J336" s="80"/>
      <c r="K336" s="80"/>
      <c r="L336" s="80"/>
      <c r="M336" s="80"/>
      <c r="N336" s="80"/>
      <c r="O336" s="80"/>
      <c r="P336" s="80"/>
      <c r="Q336" s="664"/>
      <c r="R336" s="80"/>
      <c r="S336" s="80"/>
      <c r="T336" s="80"/>
      <c r="U336" s="80"/>
      <c r="V336" s="80"/>
      <c r="W336" s="80"/>
      <c r="X336" s="80"/>
      <c r="Y336" s="664"/>
      <c r="Z336" s="80"/>
      <c r="AA336" s="80"/>
      <c r="AB336" s="80"/>
      <c r="AC336" s="80"/>
      <c r="AD336" s="80"/>
      <c r="AE336" s="80"/>
      <c r="AF336" s="80"/>
    </row>
    <row r="337" spans="1:32" s="922" customFormat="1" ht="15.75">
      <c r="A337" s="79"/>
      <c r="B337" s="80"/>
      <c r="C337" s="80"/>
      <c r="D337" s="80"/>
      <c r="E337" s="80"/>
      <c r="F337" s="80"/>
      <c r="G337" s="80"/>
      <c r="H337" s="80"/>
      <c r="I337" s="664"/>
      <c r="J337" s="80"/>
      <c r="K337" s="80"/>
      <c r="L337" s="80"/>
      <c r="M337" s="80"/>
      <c r="N337" s="80"/>
      <c r="O337" s="80"/>
      <c r="P337" s="80"/>
      <c r="Q337" s="664"/>
      <c r="R337" s="80"/>
      <c r="S337" s="80"/>
      <c r="T337" s="80"/>
      <c r="U337" s="80"/>
      <c r="V337" s="80"/>
      <c r="W337" s="80"/>
      <c r="X337" s="80"/>
      <c r="Y337" s="664"/>
      <c r="Z337" s="80"/>
      <c r="AA337" s="80"/>
      <c r="AB337" s="80"/>
      <c r="AC337" s="80"/>
      <c r="AD337" s="80"/>
      <c r="AE337" s="80"/>
      <c r="AF337" s="80"/>
    </row>
    <row r="338" spans="1:32" s="922" customFormat="1" ht="15.75">
      <c r="A338" s="79"/>
      <c r="B338" s="80"/>
      <c r="C338" s="80"/>
      <c r="D338" s="80"/>
      <c r="E338" s="80"/>
      <c r="F338" s="80"/>
      <c r="G338" s="80"/>
      <c r="H338" s="80"/>
      <c r="I338" s="664"/>
      <c r="J338" s="80"/>
      <c r="K338" s="80"/>
      <c r="L338" s="80"/>
      <c r="M338" s="80"/>
      <c r="N338" s="80"/>
      <c r="O338" s="80"/>
      <c r="P338" s="80"/>
      <c r="Q338" s="664"/>
      <c r="R338" s="80"/>
      <c r="S338" s="80"/>
      <c r="T338" s="80"/>
      <c r="U338" s="80"/>
      <c r="V338" s="80"/>
      <c r="W338" s="80"/>
      <c r="X338" s="80"/>
      <c r="Y338" s="664"/>
      <c r="Z338" s="80"/>
      <c r="AA338" s="80"/>
      <c r="AB338" s="80"/>
      <c r="AC338" s="80"/>
      <c r="AD338" s="80"/>
      <c r="AE338" s="80"/>
      <c r="AF338" s="80"/>
    </row>
    <row r="339" spans="1:32" s="922" customFormat="1" ht="15.75">
      <c r="A339" s="79"/>
      <c r="B339" s="80"/>
      <c r="C339" s="80"/>
      <c r="D339" s="80"/>
      <c r="E339" s="80"/>
      <c r="F339" s="80"/>
      <c r="G339" s="80"/>
      <c r="H339" s="80"/>
      <c r="I339" s="664"/>
      <c r="J339" s="80"/>
      <c r="K339" s="80"/>
      <c r="L339" s="80"/>
      <c r="M339" s="80"/>
      <c r="N339" s="80"/>
      <c r="O339" s="80"/>
      <c r="P339" s="80"/>
      <c r="Q339" s="664"/>
      <c r="R339" s="80"/>
      <c r="S339" s="80"/>
      <c r="T339" s="80"/>
      <c r="U339" s="80"/>
      <c r="V339" s="80"/>
      <c r="W339" s="80"/>
      <c r="X339" s="80"/>
      <c r="Y339" s="664"/>
      <c r="Z339" s="80"/>
      <c r="AA339" s="80"/>
      <c r="AB339" s="80"/>
      <c r="AC339" s="80"/>
      <c r="AD339" s="80"/>
      <c r="AE339" s="80"/>
      <c r="AF339" s="80"/>
    </row>
    <row r="340" spans="1:32" s="922" customFormat="1" ht="15.75">
      <c r="A340" s="79"/>
      <c r="B340" s="80"/>
      <c r="C340" s="80"/>
      <c r="D340" s="80"/>
      <c r="E340" s="80"/>
      <c r="F340" s="80"/>
      <c r="G340" s="80"/>
      <c r="H340" s="80"/>
      <c r="I340" s="664"/>
      <c r="J340" s="80"/>
      <c r="K340" s="80"/>
      <c r="L340" s="80"/>
      <c r="M340" s="80"/>
      <c r="N340" s="80"/>
      <c r="O340" s="80"/>
      <c r="P340" s="80"/>
      <c r="Q340" s="664"/>
      <c r="R340" s="80"/>
      <c r="S340" s="80"/>
      <c r="T340" s="80"/>
      <c r="U340" s="80"/>
      <c r="V340" s="80"/>
      <c r="W340" s="80"/>
      <c r="X340" s="80"/>
      <c r="Y340" s="664"/>
      <c r="Z340" s="80"/>
      <c r="AA340" s="80"/>
      <c r="AB340" s="80"/>
      <c r="AC340" s="80"/>
      <c r="AD340" s="80"/>
      <c r="AE340" s="80"/>
      <c r="AF340" s="80"/>
    </row>
    <row r="341" spans="1:32" s="922" customFormat="1" ht="15.75">
      <c r="A341" s="79"/>
      <c r="B341" s="80"/>
      <c r="C341" s="80"/>
      <c r="D341" s="80"/>
      <c r="E341" s="80"/>
      <c r="F341" s="80"/>
      <c r="G341" s="80"/>
      <c r="H341" s="80"/>
      <c r="I341" s="664"/>
      <c r="J341" s="80"/>
      <c r="K341" s="80"/>
      <c r="L341" s="80"/>
      <c r="M341" s="80"/>
      <c r="N341" s="80"/>
      <c r="O341" s="80"/>
      <c r="P341" s="80"/>
      <c r="Q341" s="664"/>
      <c r="R341" s="80"/>
      <c r="S341" s="80"/>
      <c r="T341" s="80"/>
      <c r="U341" s="80"/>
      <c r="V341" s="80"/>
      <c r="W341" s="80"/>
      <c r="X341" s="80"/>
      <c r="Y341" s="664"/>
      <c r="Z341" s="80"/>
      <c r="AA341" s="80"/>
      <c r="AB341" s="80"/>
      <c r="AC341" s="80"/>
      <c r="AD341" s="80"/>
      <c r="AE341" s="80"/>
      <c r="AF341" s="80"/>
    </row>
    <row r="342" spans="1:32" s="922" customFormat="1" ht="15.75">
      <c r="A342" s="79"/>
      <c r="B342" s="80"/>
      <c r="C342" s="80"/>
      <c r="D342" s="80"/>
      <c r="E342" s="80"/>
      <c r="F342" s="80"/>
      <c r="G342" s="80"/>
      <c r="H342" s="80"/>
      <c r="I342" s="664"/>
      <c r="J342" s="80"/>
      <c r="K342" s="80"/>
      <c r="L342" s="80"/>
      <c r="M342" s="80"/>
      <c r="N342" s="80"/>
      <c r="O342" s="80"/>
      <c r="P342" s="80"/>
      <c r="Q342" s="664"/>
      <c r="R342" s="80"/>
      <c r="S342" s="80"/>
      <c r="T342" s="80"/>
      <c r="U342" s="80"/>
      <c r="V342" s="80"/>
      <c r="W342" s="80"/>
      <c r="X342" s="80"/>
      <c r="Y342" s="664"/>
      <c r="Z342" s="80"/>
      <c r="AA342" s="80"/>
      <c r="AB342" s="80"/>
      <c r="AC342" s="80"/>
      <c r="AD342" s="80"/>
      <c r="AE342" s="80"/>
      <c r="AF342" s="80"/>
    </row>
    <row r="343" spans="1:32" s="922" customFormat="1" ht="15.75">
      <c r="A343" s="79"/>
      <c r="B343" s="80"/>
      <c r="C343" s="80"/>
      <c r="D343" s="80"/>
      <c r="E343" s="80"/>
      <c r="F343" s="80"/>
      <c r="G343" s="80"/>
      <c r="H343" s="80"/>
      <c r="I343" s="664"/>
      <c r="J343" s="80"/>
      <c r="K343" s="80"/>
      <c r="L343" s="80"/>
      <c r="M343" s="80"/>
      <c r="N343" s="80"/>
      <c r="O343" s="80"/>
      <c r="P343" s="80"/>
      <c r="Q343" s="664"/>
      <c r="R343" s="80"/>
      <c r="S343" s="80"/>
      <c r="T343" s="80"/>
      <c r="U343" s="80"/>
      <c r="V343" s="80"/>
      <c r="W343" s="80"/>
      <c r="X343" s="80"/>
      <c r="Y343" s="664"/>
      <c r="Z343" s="80"/>
      <c r="AA343" s="80"/>
      <c r="AB343" s="80"/>
      <c r="AC343" s="80"/>
      <c r="AD343" s="80"/>
      <c r="AE343" s="80"/>
      <c r="AF343" s="80"/>
    </row>
    <row r="344" spans="1:32" s="922" customFormat="1" ht="15.75">
      <c r="A344" s="79"/>
      <c r="B344" s="80"/>
      <c r="C344" s="80"/>
      <c r="D344" s="80"/>
      <c r="E344" s="80"/>
      <c r="F344" s="80"/>
      <c r="G344" s="80"/>
      <c r="H344" s="80"/>
      <c r="I344" s="664"/>
      <c r="J344" s="80"/>
      <c r="K344" s="80"/>
      <c r="L344" s="80"/>
      <c r="M344" s="80"/>
      <c r="N344" s="80"/>
      <c r="O344" s="80"/>
      <c r="P344" s="80"/>
      <c r="Q344" s="664"/>
      <c r="R344" s="80"/>
      <c r="S344" s="80"/>
      <c r="T344" s="80"/>
      <c r="U344" s="80"/>
      <c r="V344" s="80"/>
      <c r="W344" s="80"/>
      <c r="X344" s="80"/>
      <c r="Y344" s="664"/>
      <c r="Z344" s="80"/>
      <c r="AA344" s="80"/>
      <c r="AB344" s="80"/>
      <c r="AC344" s="80"/>
      <c r="AD344" s="80"/>
      <c r="AE344" s="80"/>
      <c r="AF344" s="80"/>
    </row>
    <row r="345" spans="1:32" s="922" customFormat="1" ht="15.75">
      <c r="A345" s="79"/>
      <c r="B345" s="80"/>
      <c r="C345" s="80"/>
      <c r="D345" s="80"/>
      <c r="E345" s="80"/>
      <c r="F345" s="80"/>
      <c r="G345" s="80"/>
      <c r="H345" s="80"/>
      <c r="I345" s="664"/>
      <c r="J345" s="80"/>
      <c r="K345" s="80"/>
      <c r="L345" s="80"/>
      <c r="M345" s="80"/>
      <c r="N345" s="80"/>
      <c r="O345" s="80"/>
      <c r="P345" s="80"/>
      <c r="Q345" s="664"/>
      <c r="R345" s="80"/>
      <c r="S345" s="80"/>
      <c r="T345" s="80"/>
      <c r="U345" s="80"/>
      <c r="V345" s="80"/>
      <c r="W345" s="80"/>
      <c r="X345" s="80"/>
      <c r="Y345" s="664"/>
      <c r="Z345" s="80"/>
      <c r="AA345" s="80"/>
      <c r="AB345" s="80"/>
      <c r="AC345" s="80"/>
      <c r="AD345" s="80"/>
      <c r="AE345" s="80"/>
      <c r="AF345" s="80"/>
    </row>
    <row r="346" spans="1:32" s="922" customFormat="1" ht="15.75">
      <c r="A346" s="79"/>
      <c r="B346" s="80"/>
      <c r="C346" s="80"/>
      <c r="D346" s="80"/>
      <c r="E346" s="80"/>
      <c r="F346" s="80"/>
      <c r="G346" s="80"/>
      <c r="H346" s="80"/>
      <c r="I346" s="664"/>
      <c r="J346" s="80"/>
      <c r="K346" s="80"/>
      <c r="L346" s="80"/>
      <c r="M346" s="80"/>
      <c r="N346" s="80"/>
      <c r="O346" s="80"/>
      <c r="P346" s="80"/>
      <c r="Q346" s="664"/>
      <c r="R346" s="80"/>
      <c r="S346" s="80"/>
      <c r="T346" s="80"/>
      <c r="U346" s="80"/>
      <c r="V346" s="80"/>
      <c r="W346" s="80"/>
      <c r="X346" s="80"/>
      <c r="Y346" s="664"/>
      <c r="Z346" s="80"/>
      <c r="AA346" s="80"/>
      <c r="AB346" s="80"/>
      <c r="AC346" s="80"/>
      <c r="AD346" s="80"/>
      <c r="AE346" s="80"/>
      <c r="AF346" s="80"/>
    </row>
    <row r="347" spans="1:32" s="922" customFormat="1" ht="15.75">
      <c r="A347" s="79"/>
      <c r="B347" s="80"/>
      <c r="C347" s="80"/>
      <c r="D347" s="80"/>
      <c r="E347" s="80"/>
      <c r="F347" s="80"/>
      <c r="G347" s="80"/>
      <c r="H347" s="80"/>
      <c r="I347" s="664"/>
      <c r="J347" s="80"/>
      <c r="K347" s="80"/>
      <c r="L347" s="80"/>
      <c r="M347" s="80"/>
      <c r="N347" s="80"/>
      <c r="O347" s="80"/>
      <c r="P347" s="80"/>
      <c r="Q347" s="664"/>
      <c r="R347" s="80"/>
      <c r="S347" s="80"/>
      <c r="T347" s="80"/>
      <c r="U347" s="80"/>
      <c r="V347" s="80"/>
      <c r="W347" s="80"/>
      <c r="X347" s="80"/>
      <c r="Y347" s="664"/>
      <c r="Z347" s="80"/>
      <c r="AA347" s="80"/>
      <c r="AB347" s="80"/>
      <c r="AC347" s="80"/>
      <c r="AD347" s="80"/>
      <c r="AE347" s="80"/>
      <c r="AF347" s="80"/>
    </row>
    <row r="348" spans="1:32" s="922" customFormat="1" ht="15.75">
      <c r="A348" s="79"/>
      <c r="B348" s="80"/>
      <c r="C348" s="80"/>
      <c r="D348" s="80"/>
      <c r="E348" s="80"/>
      <c r="F348" s="80"/>
      <c r="G348" s="80"/>
      <c r="H348" s="80"/>
      <c r="I348" s="664"/>
      <c r="J348" s="80"/>
      <c r="K348" s="80"/>
      <c r="L348" s="80"/>
      <c r="M348" s="80"/>
      <c r="N348" s="80"/>
      <c r="O348" s="80"/>
      <c r="P348" s="80"/>
      <c r="Q348" s="664"/>
      <c r="R348" s="80"/>
      <c r="S348" s="80"/>
      <c r="T348" s="80"/>
      <c r="U348" s="80"/>
      <c r="V348" s="80"/>
      <c r="W348" s="80"/>
      <c r="X348" s="80"/>
      <c r="Y348" s="664"/>
      <c r="Z348" s="80"/>
      <c r="AA348" s="80"/>
      <c r="AB348" s="80"/>
      <c r="AC348" s="80"/>
      <c r="AD348" s="80"/>
      <c r="AE348" s="80"/>
      <c r="AF348" s="80"/>
    </row>
    <row r="349" spans="1:32" s="922" customFormat="1" ht="15.75">
      <c r="A349" s="79"/>
      <c r="B349" s="80"/>
      <c r="C349" s="80"/>
      <c r="D349" s="80"/>
      <c r="E349" s="80"/>
      <c r="F349" s="80"/>
      <c r="G349" s="80"/>
      <c r="H349" s="80"/>
      <c r="I349" s="664"/>
      <c r="J349" s="80"/>
      <c r="K349" s="80"/>
      <c r="L349" s="80"/>
      <c r="M349" s="80"/>
      <c r="N349" s="80"/>
      <c r="O349" s="80"/>
      <c r="P349" s="80"/>
      <c r="Q349" s="664"/>
      <c r="R349" s="80"/>
      <c r="S349" s="80"/>
      <c r="T349" s="80"/>
      <c r="U349" s="80"/>
      <c r="V349" s="80"/>
      <c r="W349" s="80"/>
      <c r="X349" s="80"/>
      <c r="Y349" s="664"/>
      <c r="Z349" s="80"/>
      <c r="AA349" s="80"/>
      <c r="AB349" s="80"/>
      <c r="AC349" s="80"/>
      <c r="AD349" s="80"/>
      <c r="AE349" s="80"/>
      <c r="AF349" s="80"/>
    </row>
    <row r="350" spans="1:32" s="922" customFormat="1" ht="15.75">
      <c r="A350" s="79"/>
      <c r="B350" s="80"/>
      <c r="C350" s="80"/>
      <c r="D350" s="80"/>
      <c r="E350" s="80"/>
      <c r="F350" s="80"/>
      <c r="G350" s="80"/>
      <c r="H350" s="80"/>
      <c r="I350" s="664"/>
      <c r="J350" s="80"/>
      <c r="K350" s="80"/>
      <c r="L350" s="80"/>
      <c r="M350" s="80"/>
      <c r="N350" s="80"/>
      <c r="O350" s="80"/>
      <c r="P350" s="80"/>
      <c r="Q350" s="664"/>
      <c r="R350" s="80"/>
      <c r="S350" s="80"/>
      <c r="T350" s="80"/>
      <c r="U350" s="80"/>
      <c r="V350" s="80"/>
      <c r="W350" s="80"/>
      <c r="X350" s="80"/>
      <c r="Y350" s="664"/>
      <c r="Z350" s="80"/>
      <c r="AA350" s="80"/>
      <c r="AB350" s="80"/>
      <c r="AC350" s="80"/>
      <c r="AD350" s="80"/>
      <c r="AE350" s="80"/>
      <c r="AF350" s="80"/>
    </row>
    <row r="351" spans="1:32" s="922" customFormat="1" ht="15.75">
      <c r="A351" s="79"/>
      <c r="B351" s="80"/>
      <c r="C351" s="80"/>
      <c r="D351" s="80"/>
      <c r="E351" s="80"/>
      <c r="F351" s="80"/>
      <c r="G351" s="80"/>
      <c r="H351" s="80"/>
      <c r="I351" s="664"/>
      <c r="J351" s="80"/>
      <c r="K351" s="80"/>
      <c r="L351" s="80"/>
      <c r="M351" s="80"/>
      <c r="N351" s="80"/>
      <c r="O351" s="80"/>
      <c r="P351" s="80"/>
      <c r="Q351" s="664"/>
      <c r="R351" s="80"/>
      <c r="S351" s="80"/>
      <c r="T351" s="80"/>
      <c r="U351" s="80"/>
      <c r="V351" s="80"/>
      <c r="W351" s="80"/>
      <c r="X351" s="80"/>
      <c r="Y351" s="664"/>
      <c r="Z351" s="80"/>
      <c r="AA351" s="80"/>
      <c r="AB351" s="80"/>
      <c r="AC351" s="80"/>
      <c r="AD351" s="80"/>
      <c r="AE351" s="80"/>
      <c r="AF351" s="80"/>
    </row>
    <row r="352" spans="1:32" s="922" customFormat="1" ht="15.75">
      <c r="A352" s="79"/>
      <c r="B352" s="80"/>
      <c r="C352" s="80"/>
      <c r="D352" s="80"/>
      <c r="E352" s="80"/>
      <c r="F352" s="80"/>
      <c r="G352" s="80"/>
      <c r="H352" s="80"/>
      <c r="I352" s="664"/>
      <c r="J352" s="80"/>
      <c r="K352" s="80"/>
      <c r="L352" s="80"/>
      <c r="M352" s="80"/>
      <c r="N352" s="80"/>
      <c r="O352" s="80"/>
      <c r="P352" s="80"/>
      <c r="Q352" s="664"/>
      <c r="R352" s="80"/>
      <c r="S352" s="80"/>
      <c r="T352" s="80"/>
      <c r="U352" s="80"/>
      <c r="V352" s="80"/>
      <c r="W352" s="80"/>
      <c r="X352" s="80"/>
      <c r="Y352" s="664"/>
      <c r="Z352" s="80"/>
      <c r="AA352" s="80"/>
      <c r="AB352" s="80"/>
      <c r="AC352" s="80"/>
      <c r="AD352" s="80"/>
      <c r="AE352" s="80"/>
      <c r="AF352" s="80"/>
    </row>
    <row r="353" spans="1:32" s="922" customFormat="1" ht="15.75">
      <c r="A353" s="79"/>
      <c r="B353" s="80"/>
      <c r="C353" s="80"/>
      <c r="D353" s="80"/>
      <c r="E353" s="80"/>
      <c r="F353" s="80"/>
      <c r="G353" s="80"/>
      <c r="H353" s="80"/>
      <c r="I353" s="664"/>
      <c r="J353" s="80"/>
      <c r="K353" s="80"/>
      <c r="L353" s="80"/>
      <c r="M353" s="80"/>
      <c r="N353" s="80"/>
      <c r="O353" s="80"/>
      <c r="P353" s="80"/>
      <c r="Q353" s="664"/>
      <c r="R353" s="80"/>
      <c r="S353" s="80"/>
      <c r="T353" s="80"/>
      <c r="U353" s="80"/>
      <c r="V353" s="80"/>
      <c r="W353" s="80"/>
      <c r="X353" s="80"/>
      <c r="Y353" s="664"/>
      <c r="Z353" s="80"/>
      <c r="AA353" s="80"/>
      <c r="AB353" s="80"/>
      <c r="AC353" s="80"/>
      <c r="AD353" s="80"/>
      <c r="AE353" s="80"/>
      <c r="AF353" s="80"/>
    </row>
    <row r="354" spans="1:32" s="922" customFormat="1" ht="15.75">
      <c r="A354" s="79"/>
      <c r="B354" s="80"/>
      <c r="C354" s="80"/>
      <c r="D354" s="80"/>
      <c r="E354" s="80"/>
      <c r="F354" s="80"/>
      <c r="G354" s="80"/>
      <c r="H354" s="80"/>
      <c r="I354" s="664"/>
      <c r="J354" s="80"/>
      <c r="K354" s="80"/>
      <c r="L354" s="80"/>
      <c r="M354" s="80"/>
      <c r="N354" s="80"/>
      <c r="O354" s="80"/>
      <c r="P354" s="80"/>
      <c r="Q354" s="664"/>
      <c r="R354" s="80"/>
      <c r="S354" s="80"/>
      <c r="T354" s="80"/>
      <c r="U354" s="80"/>
      <c r="V354" s="80"/>
      <c r="W354" s="80"/>
      <c r="X354" s="80"/>
      <c r="Y354" s="664"/>
      <c r="Z354" s="80"/>
      <c r="AA354" s="80"/>
      <c r="AB354" s="80"/>
      <c r="AC354" s="80"/>
      <c r="AD354" s="80"/>
      <c r="AE354" s="80"/>
      <c r="AF354" s="80"/>
    </row>
    <row r="355" spans="1:32" s="922" customFormat="1" ht="15.75">
      <c r="A355" s="79"/>
      <c r="B355" s="80"/>
      <c r="C355" s="80"/>
      <c r="D355" s="80"/>
      <c r="E355" s="80"/>
      <c r="F355" s="80"/>
      <c r="G355" s="80"/>
      <c r="H355" s="80"/>
      <c r="I355" s="664"/>
      <c r="J355" s="80"/>
      <c r="K355" s="80"/>
      <c r="L355" s="80"/>
      <c r="M355" s="80"/>
      <c r="N355" s="80"/>
      <c r="O355" s="80"/>
      <c r="P355" s="80"/>
      <c r="Q355" s="664"/>
      <c r="R355" s="80"/>
      <c r="S355" s="80"/>
      <c r="T355" s="80"/>
      <c r="U355" s="80"/>
      <c r="V355" s="80"/>
      <c r="W355" s="80"/>
      <c r="X355" s="80"/>
      <c r="Y355" s="664"/>
      <c r="Z355" s="80"/>
      <c r="AA355" s="80"/>
      <c r="AB355" s="80"/>
      <c r="AC355" s="80"/>
      <c r="AD355" s="80"/>
      <c r="AE355" s="80"/>
      <c r="AF355" s="80"/>
    </row>
    <row r="356" spans="1:32" s="922" customFormat="1" ht="15.75">
      <c r="A356" s="79"/>
      <c r="B356" s="80"/>
      <c r="C356" s="80"/>
      <c r="D356" s="80"/>
      <c r="E356" s="80"/>
      <c r="F356" s="80"/>
      <c r="G356" s="80"/>
      <c r="H356" s="80"/>
      <c r="I356" s="664"/>
      <c r="J356" s="80"/>
      <c r="K356" s="80"/>
      <c r="L356" s="80"/>
      <c r="M356" s="80"/>
      <c r="N356" s="80"/>
      <c r="O356" s="80"/>
      <c r="P356" s="80"/>
      <c r="Q356" s="664"/>
      <c r="R356" s="80"/>
      <c r="S356" s="80"/>
      <c r="T356" s="80"/>
      <c r="U356" s="80"/>
      <c r="V356" s="80"/>
      <c r="W356" s="80"/>
      <c r="X356" s="80"/>
      <c r="Y356" s="664"/>
      <c r="Z356" s="80"/>
      <c r="AA356" s="80"/>
      <c r="AB356" s="80"/>
      <c r="AC356" s="80"/>
      <c r="AD356" s="80"/>
      <c r="AE356" s="80"/>
      <c r="AF356" s="80"/>
    </row>
    <row r="357" spans="1:32" s="922" customFormat="1" ht="15.75">
      <c r="A357" s="79"/>
      <c r="B357" s="80"/>
      <c r="C357" s="80"/>
      <c r="D357" s="80"/>
      <c r="E357" s="80"/>
      <c r="F357" s="80"/>
      <c r="G357" s="80"/>
      <c r="H357" s="80"/>
      <c r="I357" s="664"/>
      <c r="J357" s="80"/>
      <c r="K357" s="80"/>
      <c r="L357" s="80"/>
      <c r="M357" s="80"/>
      <c r="N357" s="80"/>
      <c r="O357" s="80"/>
      <c r="P357" s="80"/>
      <c r="Q357" s="664"/>
      <c r="R357" s="80"/>
      <c r="S357" s="80"/>
      <c r="T357" s="80"/>
      <c r="U357" s="80"/>
      <c r="V357" s="80"/>
      <c r="W357" s="80"/>
      <c r="X357" s="80"/>
      <c r="Y357" s="664"/>
      <c r="Z357" s="80"/>
      <c r="AA357" s="80"/>
      <c r="AB357" s="80"/>
      <c r="AC357" s="80"/>
      <c r="AD357" s="80"/>
      <c r="AE357" s="80"/>
      <c r="AF357" s="80"/>
    </row>
    <row r="358" spans="1:32" s="922" customFormat="1" ht="15.75">
      <c r="A358" s="79"/>
      <c r="B358" s="80"/>
      <c r="C358" s="80"/>
      <c r="D358" s="80"/>
      <c r="E358" s="80"/>
      <c r="F358" s="80"/>
      <c r="G358" s="80"/>
      <c r="H358" s="80"/>
      <c r="I358" s="664"/>
      <c r="J358" s="80"/>
      <c r="K358" s="80"/>
      <c r="L358" s="80"/>
      <c r="M358" s="80"/>
      <c r="N358" s="80"/>
      <c r="O358" s="80"/>
      <c r="P358" s="80"/>
      <c r="Q358" s="664"/>
      <c r="R358" s="80"/>
      <c r="S358" s="80"/>
      <c r="T358" s="80"/>
      <c r="U358" s="80"/>
      <c r="V358" s="80"/>
      <c r="W358" s="80"/>
      <c r="X358" s="80"/>
      <c r="Y358" s="664"/>
      <c r="Z358" s="80"/>
      <c r="AA358" s="80"/>
      <c r="AB358" s="80"/>
      <c r="AC358" s="80"/>
      <c r="AD358" s="80"/>
      <c r="AE358" s="80"/>
      <c r="AF358" s="80"/>
    </row>
    <row r="359" spans="1:32" s="922" customFormat="1" ht="15.75">
      <c r="A359" s="79"/>
      <c r="B359" s="80"/>
      <c r="C359" s="80"/>
      <c r="D359" s="80"/>
      <c r="E359" s="80"/>
      <c r="F359" s="80"/>
      <c r="G359" s="80"/>
      <c r="H359" s="80"/>
      <c r="I359" s="664"/>
      <c r="J359" s="80"/>
      <c r="K359" s="80"/>
      <c r="L359" s="80"/>
      <c r="M359" s="80"/>
      <c r="N359" s="80"/>
      <c r="O359" s="80"/>
      <c r="P359" s="80"/>
      <c r="Q359" s="664"/>
      <c r="R359" s="80"/>
      <c r="S359" s="80"/>
      <c r="T359" s="80"/>
      <c r="U359" s="80"/>
      <c r="V359" s="80"/>
      <c r="W359" s="80"/>
      <c r="X359" s="80"/>
      <c r="Y359" s="664"/>
      <c r="Z359" s="80"/>
      <c r="AA359" s="80"/>
      <c r="AB359" s="80"/>
      <c r="AC359" s="80"/>
      <c r="AD359" s="80"/>
      <c r="AE359" s="80"/>
      <c r="AF359" s="80"/>
    </row>
    <row r="360" spans="1:32" s="922" customFormat="1" ht="15.75">
      <c r="A360" s="79"/>
      <c r="B360" s="80"/>
      <c r="C360" s="80"/>
      <c r="D360" s="80"/>
      <c r="E360" s="80"/>
      <c r="F360" s="80"/>
      <c r="G360" s="80"/>
      <c r="H360" s="80"/>
      <c r="I360" s="664"/>
      <c r="J360" s="80"/>
      <c r="K360" s="80"/>
      <c r="L360" s="80"/>
      <c r="M360" s="80"/>
      <c r="N360" s="80"/>
      <c r="O360" s="80"/>
      <c r="P360" s="80"/>
      <c r="Q360" s="664"/>
      <c r="R360" s="80"/>
      <c r="S360" s="80"/>
      <c r="T360" s="80"/>
      <c r="U360" s="80"/>
      <c r="V360" s="80"/>
      <c r="W360" s="80"/>
      <c r="X360" s="80"/>
      <c r="Y360" s="664"/>
      <c r="Z360" s="80"/>
      <c r="AA360" s="80"/>
      <c r="AB360" s="80"/>
      <c r="AC360" s="80"/>
      <c r="AD360" s="80"/>
      <c r="AE360" s="80"/>
      <c r="AF360" s="80"/>
    </row>
    <row r="361" spans="1:32" s="922" customFormat="1" ht="15.75">
      <c r="A361" s="79"/>
      <c r="B361" s="80"/>
      <c r="C361" s="80"/>
      <c r="D361" s="80"/>
      <c r="E361" s="80"/>
      <c r="F361" s="80"/>
      <c r="G361" s="80"/>
      <c r="H361" s="80"/>
      <c r="I361" s="664"/>
      <c r="J361" s="80"/>
      <c r="K361" s="80"/>
      <c r="L361" s="80"/>
      <c r="M361" s="80"/>
      <c r="N361" s="80"/>
      <c r="O361" s="80"/>
      <c r="P361" s="80"/>
      <c r="Q361" s="664"/>
      <c r="R361" s="80"/>
      <c r="S361" s="80"/>
      <c r="T361" s="80"/>
      <c r="U361" s="80"/>
      <c r="V361" s="80"/>
      <c r="W361" s="80"/>
      <c r="X361" s="80"/>
      <c r="Y361" s="664"/>
      <c r="Z361" s="80"/>
      <c r="AA361" s="80"/>
      <c r="AB361" s="80"/>
      <c r="AC361" s="80"/>
      <c r="AD361" s="80"/>
      <c r="AE361" s="80"/>
      <c r="AF361" s="80"/>
    </row>
    <row r="362" spans="1:32" s="922" customFormat="1" ht="15.75">
      <c r="A362" s="79"/>
      <c r="B362" s="80"/>
      <c r="C362" s="80"/>
      <c r="D362" s="80"/>
      <c r="E362" s="80"/>
      <c r="F362" s="80"/>
      <c r="G362" s="80"/>
      <c r="H362" s="80"/>
      <c r="I362" s="664"/>
      <c r="J362" s="80"/>
      <c r="K362" s="80"/>
      <c r="L362" s="80"/>
      <c r="M362" s="80"/>
      <c r="N362" s="80"/>
      <c r="O362" s="80"/>
      <c r="P362" s="80"/>
      <c r="Q362" s="664"/>
      <c r="R362" s="80"/>
      <c r="S362" s="80"/>
      <c r="T362" s="80"/>
      <c r="U362" s="80"/>
      <c r="V362" s="80"/>
      <c r="W362" s="80"/>
      <c r="X362" s="80"/>
      <c r="Y362" s="664"/>
      <c r="Z362" s="80"/>
      <c r="AA362" s="80"/>
      <c r="AB362" s="80"/>
      <c r="AC362" s="80"/>
      <c r="AD362" s="80"/>
      <c r="AE362" s="80"/>
      <c r="AF362" s="80"/>
    </row>
    <row r="363" spans="1:32" s="922" customFormat="1" ht="15.75">
      <c r="A363" s="79"/>
      <c r="B363" s="80"/>
      <c r="C363" s="80"/>
      <c r="D363" s="80"/>
      <c r="E363" s="80"/>
      <c r="F363" s="80"/>
      <c r="G363" s="80"/>
      <c r="H363" s="80"/>
      <c r="I363" s="664"/>
      <c r="J363" s="80"/>
      <c r="K363" s="80"/>
      <c r="L363" s="80"/>
      <c r="M363" s="80"/>
      <c r="N363" s="80"/>
      <c r="O363" s="80"/>
      <c r="P363" s="80"/>
      <c r="Q363" s="664"/>
      <c r="R363" s="80"/>
      <c r="S363" s="80"/>
      <c r="T363" s="80"/>
      <c r="U363" s="80"/>
      <c r="V363" s="80"/>
      <c r="W363" s="80"/>
      <c r="X363" s="80"/>
      <c r="Y363" s="664"/>
      <c r="Z363" s="80"/>
      <c r="AA363" s="80"/>
      <c r="AB363" s="80"/>
      <c r="AC363" s="80"/>
      <c r="AD363" s="80"/>
      <c r="AE363" s="80"/>
      <c r="AF363" s="80"/>
    </row>
    <row r="364" spans="1:32" s="922" customFormat="1" ht="15.75">
      <c r="A364" s="79"/>
      <c r="B364" s="80"/>
      <c r="C364" s="80"/>
      <c r="D364" s="80"/>
      <c r="E364" s="80"/>
      <c r="F364" s="80"/>
      <c r="G364" s="80"/>
      <c r="H364" s="80"/>
      <c r="I364" s="664"/>
      <c r="J364" s="80"/>
      <c r="K364" s="80"/>
      <c r="L364" s="80"/>
      <c r="M364" s="80"/>
      <c r="N364" s="80"/>
      <c r="O364" s="80"/>
      <c r="P364" s="80"/>
      <c r="Q364" s="664"/>
      <c r="R364" s="80"/>
      <c r="S364" s="80"/>
      <c r="T364" s="80"/>
      <c r="U364" s="80"/>
      <c r="V364" s="80"/>
      <c r="W364" s="80"/>
      <c r="X364" s="80"/>
      <c r="Y364" s="664"/>
      <c r="Z364" s="80"/>
      <c r="AA364" s="80"/>
      <c r="AB364" s="80"/>
      <c r="AC364" s="80"/>
      <c r="AD364" s="80"/>
      <c r="AE364" s="80"/>
      <c r="AF364" s="80"/>
    </row>
    <row r="365" spans="1:32" s="922" customFormat="1" ht="15.75">
      <c r="A365" s="79"/>
      <c r="B365" s="80"/>
      <c r="C365" s="80"/>
      <c r="D365" s="80"/>
      <c r="E365" s="80"/>
      <c r="F365" s="80"/>
      <c r="G365" s="80"/>
      <c r="H365" s="80"/>
      <c r="I365" s="664"/>
      <c r="J365" s="80"/>
      <c r="K365" s="80"/>
      <c r="L365" s="80"/>
      <c r="M365" s="80"/>
      <c r="N365" s="80"/>
      <c r="O365" s="80"/>
      <c r="P365" s="80"/>
      <c r="Q365" s="664"/>
      <c r="R365" s="80"/>
      <c r="S365" s="80"/>
      <c r="T365" s="80"/>
      <c r="U365" s="80"/>
      <c r="V365" s="80"/>
      <c r="W365" s="80"/>
      <c r="X365" s="80"/>
      <c r="Y365" s="664"/>
      <c r="Z365" s="80"/>
      <c r="AA365" s="80"/>
      <c r="AB365" s="80"/>
      <c r="AC365" s="80"/>
      <c r="AD365" s="80"/>
      <c r="AE365" s="80"/>
      <c r="AF365" s="80"/>
    </row>
    <row r="366" spans="1:32" s="922" customFormat="1" ht="15.75">
      <c r="A366" s="79"/>
      <c r="B366" s="80"/>
      <c r="C366" s="80"/>
      <c r="D366" s="80"/>
      <c r="E366" s="80"/>
      <c r="F366" s="80"/>
      <c r="G366" s="80"/>
      <c r="H366" s="80"/>
      <c r="I366" s="664"/>
      <c r="J366" s="80"/>
      <c r="K366" s="80"/>
      <c r="L366" s="80"/>
      <c r="M366" s="80"/>
      <c r="N366" s="80"/>
      <c r="O366" s="80"/>
      <c r="P366" s="80"/>
      <c r="Q366" s="664"/>
      <c r="R366" s="80"/>
      <c r="S366" s="80"/>
      <c r="T366" s="80"/>
      <c r="U366" s="80"/>
      <c r="V366" s="80"/>
      <c r="W366" s="80"/>
      <c r="X366" s="80"/>
      <c r="Y366" s="664"/>
      <c r="Z366" s="80"/>
      <c r="AA366" s="80"/>
      <c r="AB366" s="80"/>
      <c r="AC366" s="80"/>
      <c r="AD366" s="80"/>
      <c r="AE366" s="80"/>
      <c r="AF366" s="80"/>
    </row>
    <row r="367" spans="1:32" s="922" customFormat="1" ht="15.75">
      <c r="A367" s="79"/>
      <c r="B367" s="80"/>
      <c r="C367" s="80"/>
      <c r="D367" s="80"/>
      <c r="E367" s="80"/>
      <c r="F367" s="80"/>
      <c r="G367" s="80"/>
      <c r="H367" s="80"/>
      <c r="I367" s="664"/>
      <c r="J367" s="80"/>
      <c r="K367" s="80"/>
      <c r="L367" s="80"/>
      <c r="M367" s="80"/>
      <c r="N367" s="80"/>
      <c r="O367" s="80"/>
      <c r="P367" s="80"/>
      <c r="Q367" s="664"/>
      <c r="R367" s="80"/>
      <c r="S367" s="80"/>
      <c r="T367" s="80"/>
      <c r="U367" s="80"/>
      <c r="V367" s="80"/>
      <c r="W367" s="80"/>
      <c r="X367" s="80"/>
      <c r="Y367" s="664"/>
      <c r="Z367" s="80"/>
      <c r="AA367" s="80"/>
      <c r="AB367" s="80"/>
      <c r="AC367" s="80"/>
      <c r="AD367" s="80"/>
      <c r="AE367" s="80"/>
      <c r="AF367" s="80"/>
    </row>
    <row r="368" spans="1:32" s="922" customFormat="1" ht="15.75">
      <c r="A368" s="79"/>
      <c r="B368" s="80"/>
      <c r="C368" s="80"/>
      <c r="D368" s="80"/>
      <c r="E368" s="80"/>
      <c r="F368" s="80"/>
      <c r="G368" s="80"/>
      <c r="H368" s="80"/>
      <c r="I368" s="664"/>
      <c r="J368" s="80"/>
      <c r="K368" s="80"/>
      <c r="L368" s="80"/>
      <c r="M368" s="80"/>
      <c r="N368" s="80"/>
      <c r="O368" s="80"/>
      <c r="P368" s="80"/>
      <c r="Q368" s="664"/>
      <c r="R368" s="80"/>
      <c r="S368" s="80"/>
      <c r="T368" s="80"/>
      <c r="U368" s="80"/>
      <c r="V368" s="80"/>
      <c r="W368" s="80"/>
      <c r="X368" s="80"/>
      <c r="Y368" s="664"/>
      <c r="Z368" s="80"/>
      <c r="AA368" s="80"/>
      <c r="AB368" s="80"/>
      <c r="AC368" s="80"/>
      <c r="AD368" s="80"/>
      <c r="AE368" s="80"/>
      <c r="AF368" s="80"/>
    </row>
    <row r="369" spans="1:32" s="922" customFormat="1" ht="15.75">
      <c r="A369" s="79"/>
      <c r="B369" s="80"/>
      <c r="C369" s="80"/>
      <c r="D369" s="80"/>
      <c r="E369" s="80"/>
      <c r="F369" s="80"/>
      <c r="G369" s="80"/>
      <c r="H369" s="80"/>
      <c r="I369" s="664"/>
      <c r="J369" s="80"/>
      <c r="K369" s="80"/>
      <c r="L369" s="80"/>
      <c r="M369" s="80"/>
      <c r="N369" s="80"/>
      <c r="O369" s="80"/>
      <c r="P369" s="80"/>
      <c r="Q369" s="664"/>
      <c r="R369" s="80"/>
      <c r="S369" s="80"/>
      <c r="T369" s="80"/>
      <c r="U369" s="80"/>
      <c r="V369" s="80"/>
      <c r="W369" s="80"/>
      <c r="X369" s="80"/>
      <c r="Y369" s="664"/>
      <c r="Z369" s="80"/>
      <c r="AA369" s="80"/>
      <c r="AB369" s="80"/>
      <c r="AC369" s="80"/>
      <c r="AD369" s="80"/>
      <c r="AE369" s="80"/>
      <c r="AF369" s="80"/>
    </row>
    <row r="370" spans="1:32" s="922" customFormat="1" ht="15.75">
      <c r="A370" s="79"/>
      <c r="B370" s="80"/>
      <c r="C370" s="80"/>
      <c r="D370" s="80"/>
      <c r="E370" s="80"/>
      <c r="F370" s="80"/>
      <c r="G370" s="80"/>
      <c r="H370" s="80"/>
      <c r="I370" s="664"/>
      <c r="J370" s="80"/>
      <c r="K370" s="80"/>
      <c r="L370" s="80"/>
      <c r="M370" s="80"/>
      <c r="N370" s="80"/>
      <c r="O370" s="80"/>
      <c r="P370" s="80"/>
      <c r="Q370" s="664"/>
      <c r="R370" s="80"/>
      <c r="S370" s="80"/>
      <c r="T370" s="80"/>
      <c r="U370" s="80"/>
      <c r="V370" s="80"/>
      <c r="W370" s="80"/>
      <c r="X370" s="80"/>
      <c r="Y370" s="664"/>
      <c r="Z370" s="80"/>
      <c r="AA370" s="80"/>
      <c r="AB370" s="80"/>
      <c r="AC370" s="80"/>
      <c r="AD370" s="80"/>
      <c r="AE370" s="80"/>
      <c r="AF370" s="80"/>
    </row>
    <row r="371" spans="1:32" s="922" customFormat="1" ht="15.75">
      <c r="A371" s="79"/>
      <c r="B371" s="80"/>
      <c r="C371" s="80"/>
      <c r="D371" s="80"/>
      <c r="E371" s="80"/>
      <c r="F371" s="80"/>
      <c r="G371" s="80"/>
      <c r="H371" s="80"/>
      <c r="I371" s="664"/>
      <c r="J371" s="80"/>
      <c r="K371" s="80"/>
      <c r="L371" s="80"/>
      <c r="M371" s="80"/>
      <c r="N371" s="80"/>
      <c r="O371" s="80"/>
      <c r="P371" s="80"/>
      <c r="Q371" s="664"/>
      <c r="R371" s="80"/>
      <c r="S371" s="80"/>
      <c r="T371" s="80"/>
      <c r="U371" s="80"/>
      <c r="V371" s="80"/>
      <c r="W371" s="80"/>
      <c r="X371" s="80"/>
      <c r="Y371" s="664"/>
      <c r="Z371" s="80"/>
      <c r="AA371" s="80"/>
      <c r="AB371" s="80"/>
      <c r="AC371" s="80"/>
      <c r="AD371" s="80"/>
      <c r="AE371" s="80"/>
      <c r="AF371" s="80"/>
    </row>
    <row r="372" spans="1:32" s="922" customFormat="1" ht="15.75">
      <c r="A372" s="79"/>
      <c r="B372" s="80"/>
      <c r="C372" s="80"/>
      <c r="D372" s="80"/>
      <c r="E372" s="80"/>
      <c r="F372" s="80"/>
      <c r="G372" s="80"/>
      <c r="H372" s="80"/>
      <c r="I372" s="664"/>
      <c r="J372" s="80"/>
      <c r="K372" s="80"/>
      <c r="L372" s="80"/>
      <c r="M372" s="80"/>
      <c r="N372" s="80"/>
      <c r="O372" s="80"/>
      <c r="P372" s="80"/>
      <c r="Q372" s="664"/>
      <c r="R372" s="80"/>
      <c r="S372" s="80"/>
      <c r="T372" s="80"/>
      <c r="U372" s="80"/>
      <c r="V372" s="80"/>
      <c r="W372" s="80"/>
      <c r="X372" s="80"/>
      <c r="Y372" s="664"/>
      <c r="Z372" s="80"/>
      <c r="AA372" s="80"/>
      <c r="AB372" s="80"/>
      <c r="AC372" s="80"/>
      <c r="AD372" s="80"/>
      <c r="AE372" s="80"/>
      <c r="AF372" s="80"/>
    </row>
    <row r="373" spans="1:32" s="922" customFormat="1" ht="15.75">
      <c r="A373" s="79"/>
      <c r="B373" s="80"/>
      <c r="C373" s="80"/>
      <c r="D373" s="80"/>
      <c r="E373" s="80"/>
      <c r="F373" s="80"/>
      <c r="G373" s="80"/>
      <c r="H373" s="80"/>
      <c r="I373" s="664"/>
      <c r="J373" s="80"/>
      <c r="K373" s="80"/>
      <c r="L373" s="80"/>
      <c r="M373" s="80"/>
      <c r="N373" s="80"/>
      <c r="O373" s="80"/>
      <c r="P373" s="80"/>
      <c r="Q373" s="664"/>
      <c r="R373" s="80"/>
      <c r="S373" s="80"/>
      <c r="T373" s="80"/>
      <c r="U373" s="80"/>
      <c r="V373" s="80"/>
      <c r="W373" s="80"/>
      <c r="X373" s="80"/>
      <c r="Y373" s="664"/>
      <c r="Z373" s="80"/>
      <c r="AA373" s="80"/>
      <c r="AB373" s="80"/>
      <c r="AC373" s="80"/>
      <c r="AD373" s="80"/>
      <c r="AE373" s="80"/>
      <c r="AF373" s="80"/>
    </row>
    <row r="374" spans="1:32" s="922" customFormat="1" ht="15.75">
      <c r="A374" s="79"/>
      <c r="B374" s="80"/>
      <c r="C374" s="80"/>
      <c r="D374" s="80"/>
      <c r="E374" s="80"/>
      <c r="F374" s="80"/>
      <c r="G374" s="80"/>
      <c r="H374" s="80"/>
      <c r="I374" s="664"/>
      <c r="J374" s="80"/>
      <c r="K374" s="80"/>
      <c r="L374" s="80"/>
      <c r="M374" s="80"/>
      <c r="N374" s="80"/>
      <c r="O374" s="80"/>
      <c r="P374" s="80"/>
      <c r="Q374" s="664"/>
      <c r="R374" s="80"/>
      <c r="S374" s="80"/>
      <c r="T374" s="80"/>
      <c r="U374" s="80"/>
      <c r="V374" s="80"/>
      <c r="W374" s="80"/>
      <c r="X374" s="80"/>
      <c r="Y374" s="664"/>
      <c r="Z374" s="80"/>
      <c r="AA374" s="80"/>
      <c r="AB374" s="80"/>
      <c r="AC374" s="80"/>
      <c r="AD374" s="80"/>
      <c r="AE374" s="80"/>
      <c r="AF374" s="80"/>
    </row>
    <row r="375" spans="1:32" s="922" customFormat="1" ht="15.75">
      <c r="A375" s="79"/>
      <c r="B375" s="80"/>
      <c r="C375" s="80"/>
      <c r="D375" s="80"/>
      <c r="E375" s="80"/>
      <c r="F375" s="80"/>
      <c r="G375" s="80"/>
      <c r="H375" s="80"/>
      <c r="I375" s="664"/>
      <c r="J375" s="80"/>
      <c r="K375" s="80"/>
      <c r="L375" s="80"/>
      <c r="M375" s="80"/>
      <c r="N375" s="80"/>
      <c r="O375" s="80"/>
      <c r="P375" s="80"/>
      <c r="Q375" s="664"/>
      <c r="R375" s="80"/>
      <c r="S375" s="80"/>
      <c r="T375" s="80"/>
      <c r="U375" s="80"/>
      <c r="V375" s="80"/>
      <c r="W375" s="80"/>
      <c r="X375" s="80"/>
      <c r="Y375" s="664"/>
      <c r="Z375" s="80"/>
      <c r="AA375" s="80"/>
      <c r="AB375" s="80"/>
      <c r="AC375" s="80"/>
      <c r="AD375" s="80"/>
      <c r="AE375" s="80"/>
      <c r="AF375" s="80"/>
    </row>
    <row r="376" spans="1:32" s="922" customFormat="1" ht="15.75">
      <c r="A376" s="79"/>
      <c r="B376" s="80"/>
      <c r="C376" s="80"/>
      <c r="D376" s="80"/>
      <c r="E376" s="80"/>
      <c r="F376" s="80"/>
      <c r="G376" s="80"/>
      <c r="H376" s="80"/>
      <c r="I376" s="664"/>
      <c r="J376" s="80"/>
      <c r="K376" s="80"/>
      <c r="L376" s="80"/>
      <c r="M376" s="80"/>
      <c r="N376" s="80"/>
      <c r="O376" s="80"/>
      <c r="P376" s="80"/>
      <c r="Q376" s="664"/>
      <c r="R376" s="80"/>
      <c r="S376" s="80"/>
      <c r="T376" s="80"/>
      <c r="U376" s="80"/>
      <c r="V376" s="80"/>
      <c r="W376" s="80"/>
      <c r="X376" s="80"/>
      <c r="Y376" s="664"/>
      <c r="Z376" s="80"/>
      <c r="AA376" s="80"/>
      <c r="AB376" s="80"/>
      <c r="AC376" s="80"/>
      <c r="AD376" s="80"/>
      <c r="AE376" s="80"/>
      <c r="AF376" s="80"/>
    </row>
    <row r="377" spans="1:32" s="922" customFormat="1" ht="15.75">
      <c r="A377" s="79"/>
      <c r="B377" s="80"/>
      <c r="C377" s="80"/>
      <c r="D377" s="80"/>
      <c r="E377" s="80"/>
      <c r="F377" s="80"/>
      <c r="G377" s="80"/>
      <c r="H377" s="80"/>
      <c r="I377" s="664"/>
      <c r="J377" s="80"/>
      <c r="K377" s="80"/>
      <c r="L377" s="80"/>
      <c r="M377" s="80"/>
      <c r="N377" s="80"/>
      <c r="O377" s="80"/>
      <c r="P377" s="80"/>
      <c r="Q377" s="664"/>
      <c r="R377" s="80"/>
      <c r="S377" s="80"/>
      <c r="T377" s="80"/>
      <c r="U377" s="80"/>
      <c r="V377" s="80"/>
      <c r="W377" s="80"/>
      <c r="X377" s="80"/>
      <c r="Y377" s="664"/>
      <c r="Z377" s="80"/>
      <c r="AA377" s="80"/>
      <c r="AB377" s="80"/>
      <c r="AC377" s="80"/>
      <c r="AD377" s="80"/>
      <c r="AE377" s="80"/>
      <c r="AF377" s="80"/>
    </row>
    <row r="378" spans="1:32" s="922" customFormat="1" ht="15.75">
      <c r="A378" s="79"/>
      <c r="B378" s="80"/>
      <c r="C378" s="80"/>
      <c r="D378" s="80"/>
      <c r="E378" s="80"/>
      <c r="F378" s="80"/>
      <c r="G378" s="80"/>
      <c r="H378" s="80"/>
      <c r="I378" s="664"/>
      <c r="J378" s="80"/>
      <c r="K378" s="80"/>
      <c r="L378" s="80"/>
      <c r="M378" s="80"/>
      <c r="N378" s="80"/>
      <c r="O378" s="80"/>
      <c r="P378" s="80"/>
      <c r="Q378" s="664"/>
      <c r="R378" s="80"/>
      <c r="S378" s="80"/>
      <c r="T378" s="80"/>
      <c r="U378" s="80"/>
      <c r="V378" s="80"/>
      <c r="W378" s="80"/>
      <c r="X378" s="80"/>
      <c r="Y378" s="664"/>
      <c r="Z378" s="80"/>
      <c r="AA378" s="80"/>
      <c r="AB378" s="80"/>
      <c r="AC378" s="80"/>
      <c r="AD378" s="80"/>
      <c r="AE378" s="80"/>
      <c r="AF378" s="80"/>
    </row>
    <row r="379" spans="1:32" s="922" customFormat="1" ht="15.75">
      <c r="A379" s="79"/>
      <c r="B379" s="80"/>
      <c r="C379" s="80"/>
      <c r="D379" s="80"/>
      <c r="E379" s="80"/>
      <c r="F379" s="80"/>
      <c r="G379" s="80"/>
      <c r="H379" s="80"/>
      <c r="I379" s="664"/>
      <c r="J379" s="80"/>
      <c r="K379" s="80"/>
      <c r="L379" s="80"/>
      <c r="M379" s="80"/>
      <c r="N379" s="80"/>
      <c r="O379" s="80"/>
      <c r="P379" s="80"/>
      <c r="Q379" s="664"/>
      <c r="R379" s="80"/>
      <c r="S379" s="80"/>
      <c r="T379" s="80"/>
      <c r="U379" s="80"/>
      <c r="V379" s="80"/>
      <c r="W379" s="80"/>
      <c r="X379" s="80"/>
      <c r="Y379" s="664"/>
      <c r="Z379" s="80"/>
      <c r="AA379" s="80"/>
      <c r="AB379" s="80"/>
      <c r="AC379" s="80"/>
      <c r="AD379" s="80"/>
      <c r="AE379" s="80"/>
      <c r="AF379" s="80"/>
    </row>
    <row r="380" spans="1:32" s="922" customFormat="1" ht="15.75">
      <c r="A380" s="79"/>
      <c r="B380" s="80"/>
      <c r="C380" s="80"/>
      <c r="D380" s="80"/>
      <c r="E380" s="80"/>
      <c r="F380" s="80"/>
      <c r="G380" s="80"/>
      <c r="H380" s="80"/>
      <c r="I380" s="664"/>
      <c r="J380" s="80"/>
      <c r="K380" s="80"/>
      <c r="L380" s="80"/>
      <c r="M380" s="80"/>
      <c r="N380" s="80"/>
      <c r="O380" s="80"/>
      <c r="P380" s="80"/>
      <c r="Q380" s="664"/>
      <c r="R380" s="80"/>
      <c r="S380" s="80"/>
      <c r="T380" s="80"/>
      <c r="U380" s="80"/>
      <c r="V380" s="80"/>
      <c r="W380" s="80"/>
      <c r="X380" s="80"/>
      <c r="Y380" s="664"/>
      <c r="Z380" s="80"/>
      <c r="AA380" s="80"/>
      <c r="AB380" s="80"/>
      <c r="AC380" s="80"/>
      <c r="AD380" s="80"/>
      <c r="AE380" s="80"/>
      <c r="AF380" s="80"/>
    </row>
    <row r="381" spans="1:32" s="922" customFormat="1" ht="15.75">
      <c r="A381" s="79"/>
      <c r="B381" s="80"/>
      <c r="C381" s="80"/>
      <c r="D381" s="80"/>
      <c r="E381" s="80"/>
      <c r="F381" s="80"/>
      <c r="G381" s="80"/>
      <c r="H381" s="80"/>
      <c r="I381" s="664"/>
      <c r="J381" s="80"/>
      <c r="K381" s="80"/>
      <c r="L381" s="80"/>
      <c r="M381" s="80"/>
      <c r="N381" s="80"/>
      <c r="O381" s="80"/>
      <c r="P381" s="80"/>
      <c r="Q381" s="664"/>
      <c r="R381" s="80"/>
      <c r="S381" s="80"/>
      <c r="T381" s="80"/>
      <c r="U381" s="80"/>
      <c r="V381" s="80"/>
      <c r="W381" s="80"/>
      <c r="X381" s="80"/>
      <c r="Y381" s="664"/>
      <c r="Z381" s="80"/>
      <c r="AA381" s="80"/>
      <c r="AB381" s="80"/>
      <c r="AC381" s="80"/>
      <c r="AD381" s="80"/>
      <c r="AE381" s="80"/>
      <c r="AF381" s="80"/>
    </row>
    <row r="382" spans="1:32" s="922" customFormat="1" ht="15.75">
      <c r="A382" s="79"/>
      <c r="B382" s="80"/>
      <c r="C382" s="80"/>
      <c r="D382" s="80"/>
      <c r="E382" s="80"/>
      <c r="F382" s="80"/>
      <c r="G382" s="80"/>
      <c r="H382" s="80"/>
      <c r="I382" s="664"/>
      <c r="J382" s="80"/>
      <c r="K382" s="80"/>
      <c r="L382" s="80"/>
      <c r="M382" s="80"/>
      <c r="N382" s="80"/>
      <c r="O382" s="80"/>
      <c r="P382" s="80"/>
      <c r="Q382" s="664"/>
      <c r="R382" s="80"/>
      <c r="S382" s="80"/>
      <c r="T382" s="80"/>
      <c r="U382" s="80"/>
      <c r="V382" s="80"/>
      <c r="W382" s="80"/>
      <c r="X382" s="80"/>
      <c r="Y382" s="664"/>
      <c r="Z382" s="80"/>
      <c r="AA382" s="80"/>
      <c r="AB382" s="80"/>
      <c r="AC382" s="80"/>
      <c r="AD382" s="80"/>
      <c r="AE382" s="80"/>
      <c r="AF382" s="80"/>
    </row>
    <row r="383" spans="1:32" s="922" customFormat="1" ht="15.75">
      <c r="A383" s="79"/>
      <c r="B383" s="80"/>
      <c r="C383" s="80"/>
      <c r="D383" s="80"/>
      <c r="E383" s="80"/>
      <c r="F383" s="80"/>
      <c r="G383" s="80"/>
      <c r="H383" s="80"/>
      <c r="I383" s="664"/>
      <c r="J383" s="80"/>
      <c r="K383" s="80"/>
      <c r="L383" s="80"/>
      <c r="M383" s="80"/>
      <c r="N383" s="80"/>
      <c r="O383" s="80"/>
      <c r="P383" s="80"/>
      <c r="Q383" s="664"/>
      <c r="R383" s="80"/>
      <c r="S383" s="80"/>
      <c r="T383" s="80"/>
      <c r="U383" s="80"/>
      <c r="V383" s="80"/>
      <c r="W383" s="80"/>
      <c r="X383" s="80"/>
      <c r="Y383" s="664"/>
      <c r="Z383" s="80"/>
      <c r="AA383" s="80"/>
      <c r="AB383" s="80"/>
      <c r="AC383" s="80"/>
      <c r="AD383" s="80"/>
      <c r="AE383" s="80"/>
      <c r="AF383" s="80"/>
    </row>
    <row r="384" spans="1:32" s="922" customFormat="1" ht="15.75">
      <c r="A384" s="79"/>
      <c r="B384" s="80"/>
      <c r="C384" s="80"/>
      <c r="D384" s="80"/>
      <c r="E384" s="80"/>
      <c r="F384" s="80"/>
      <c r="G384" s="80"/>
      <c r="H384" s="80"/>
      <c r="I384" s="664"/>
      <c r="J384" s="80"/>
      <c r="K384" s="80"/>
      <c r="L384" s="80"/>
      <c r="M384" s="80"/>
      <c r="N384" s="80"/>
      <c r="O384" s="80"/>
      <c r="P384" s="80"/>
      <c r="Q384" s="664"/>
      <c r="R384" s="80"/>
      <c r="S384" s="80"/>
      <c r="T384" s="80"/>
      <c r="U384" s="80"/>
      <c r="V384" s="80"/>
      <c r="W384" s="80"/>
      <c r="X384" s="80"/>
      <c r="Y384" s="664"/>
      <c r="Z384" s="80"/>
      <c r="AA384" s="80"/>
      <c r="AB384" s="80"/>
      <c r="AC384" s="80"/>
      <c r="AD384" s="80"/>
      <c r="AE384" s="80"/>
      <c r="AF384" s="80"/>
    </row>
    <row r="385" spans="1:32" s="922" customFormat="1" ht="15.75">
      <c r="A385" s="79"/>
      <c r="B385" s="80"/>
      <c r="C385" s="80"/>
      <c r="D385" s="80"/>
      <c r="E385" s="80"/>
      <c r="F385" s="80"/>
      <c r="G385" s="80"/>
      <c r="H385" s="80"/>
      <c r="I385" s="664"/>
      <c r="J385" s="80"/>
      <c r="K385" s="80"/>
      <c r="L385" s="80"/>
      <c r="M385" s="80"/>
      <c r="N385" s="80"/>
      <c r="O385" s="80"/>
      <c r="P385" s="80"/>
      <c r="Q385" s="664"/>
      <c r="R385" s="80"/>
      <c r="S385" s="80"/>
      <c r="T385" s="80"/>
      <c r="U385" s="80"/>
      <c r="V385" s="80"/>
      <c r="W385" s="80"/>
      <c r="X385" s="80"/>
      <c r="Y385" s="664"/>
      <c r="Z385" s="80"/>
      <c r="AA385" s="80"/>
      <c r="AB385" s="80"/>
      <c r="AC385" s="80"/>
      <c r="AD385" s="80"/>
      <c r="AE385" s="80"/>
      <c r="AF385" s="80"/>
    </row>
    <row r="386" spans="1:32" s="922" customFormat="1" ht="15.75">
      <c r="A386" s="79"/>
      <c r="B386" s="80"/>
      <c r="C386" s="80"/>
      <c r="D386" s="80"/>
      <c r="E386" s="80"/>
      <c r="F386" s="80"/>
      <c r="G386" s="80"/>
      <c r="H386" s="80"/>
      <c r="I386" s="664"/>
      <c r="J386" s="80"/>
      <c r="K386" s="80"/>
      <c r="L386" s="80"/>
      <c r="M386" s="80"/>
      <c r="N386" s="80"/>
      <c r="O386" s="80"/>
      <c r="P386" s="80"/>
      <c r="Q386" s="664"/>
      <c r="R386" s="80"/>
      <c r="S386" s="80"/>
      <c r="T386" s="80"/>
      <c r="U386" s="80"/>
      <c r="V386" s="80"/>
      <c r="W386" s="80"/>
      <c r="X386" s="80"/>
      <c r="Y386" s="664"/>
      <c r="Z386" s="80"/>
      <c r="AA386" s="80"/>
      <c r="AB386" s="80"/>
      <c r="AC386" s="80"/>
      <c r="AD386" s="80"/>
      <c r="AE386" s="80"/>
      <c r="AF386" s="80"/>
    </row>
    <row r="387" spans="1:32" s="922" customFormat="1" ht="15.75">
      <c r="A387" s="79"/>
      <c r="B387" s="80"/>
      <c r="C387" s="80"/>
      <c r="D387" s="80"/>
      <c r="E387" s="80"/>
      <c r="F387" s="80"/>
      <c r="G387" s="80"/>
      <c r="H387" s="80"/>
      <c r="I387" s="664"/>
      <c r="J387" s="80"/>
      <c r="K387" s="80"/>
      <c r="L387" s="80"/>
      <c r="M387" s="80"/>
      <c r="N387" s="80"/>
      <c r="O387" s="80"/>
      <c r="P387" s="80"/>
      <c r="Q387" s="664"/>
      <c r="R387" s="80"/>
      <c r="S387" s="80"/>
      <c r="T387" s="80"/>
      <c r="U387" s="80"/>
      <c r="V387" s="80"/>
      <c r="W387" s="80"/>
      <c r="X387" s="80"/>
      <c r="Y387" s="664"/>
      <c r="Z387" s="80"/>
      <c r="AA387" s="80"/>
      <c r="AB387" s="80"/>
      <c r="AC387" s="80"/>
      <c r="AD387" s="80"/>
      <c r="AE387" s="80"/>
      <c r="AF387" s="80"/>
    </row>
    <row r="388" spans="1:32" s="922" customFormat="1" ht="15.75">
      <c r="A388" s="79"/>
      <c r="B388" s="80"/>
      <c r="C388" s="80"/>
      <c r="D388" s="80"/>
      <c r="E388" s="80"/>
      <c r="F388" s="80"/>
      <c r="G388" s="80"/>
      <c r="H388" s="80"/>
      <c r="I388" s="664"/>
      <c r="J388" s="80"/>
      <c r="K388" s="80"/>
      <c r="L388" s="80"/>
      <c r="M388" s="80"/>
      <c r="N388" s="80"/>
      <c r="O388" s="80"/>
      <c r="P388" s="80"/>
      <c r="Q388" s="664"/>
      <c r="R388" s="80"/>
      <c r="S388" s="80"/>
      <c r="T388" s="80"/>
      <c r="U388" s="80"/>
      <c r="V388" s="80"/>
      <c r="W388" s="80"/>
      <c r="X388" s="80"/>
      <c r="Y388" s="664"/>
      <c r="Z388" s="80"/>
      <c r="AA388" s="80"/>
      <c r="AB388" s="80"/>
      <c r="AC388" s="80"/>
      <c r="AD388" s="80"/>
      <c r="AE388" s="80"/>
      <c r="AF388" s="80"/>
    </row>
    <row r="389" spans="1:32" s="922" customFormat="1" ht="15.75">
      <c r="A389" s="79"/>
      <c r="B389" s="80"/>
      <c r="C389" s="80"/>
      <c r="D389" s="80"/>
      <c r="E389" s="80"/>
      <c r="F389" s="80"/>
      <c r="G389" s="80"/>
      <c r="H389" s="80"/>
      <c r="I389" s="664"/>
      <c r="J389" s="80"/>
      <c r="K389" s="80"/>
      <c r="L389" s="80"/>
      <c r="M389" s="80"/>
      <c r="N389" s="80"/>
      <c r="O389" s="80"/>
      <c r="P389" s="80"/>
      <c r="Q389" s="664"/>
      <c r="R389" s="80"/>
      <c r="S389" s="80"/>
      <c r="T389" s="80"/>
      <c r="U389" s="80"/>
      <c r="V389" s="80"/>
      <c r="W389" s="80"/>
      <c r="X389" s="80"/>
      <c r="Y389" s="664"/>
      <c r="Z389" s="80"/>
      <c r="AA389" s="80"/>
      <c r="AB389" s="80"/>
      <c r="AC389" s="80"/>
      <c r="AD389" s="80"/>
      <c r="AE389" s="80"/>
      <c r="AF389" s="80"/>
    </row>
    <row r="390" spans="1:32" s="922" customFormat="1" ht="15.75">
      <c r="A390" s="79"/>
      <c r="B390" s="80"/>
      <c r="C390" s="80"/>
      <c r="D390" s="80"/>
      <c r="E390" s="80"/>
      <c r="F390" s="80"/>
      <c r="G390" s="80"/>
      <c r="H390" s="80"/>
      <c r="I390" s="664"/>
      <c r="J390" s="80"/>
      <c r="K390" s="80"/>
      <c r="L390" s="80"/>
      <c r="M390" s="80"/>
      <c r="N390" s="80"/>
      <c r="O390" s="80"/>
      <c r="P390" s="80"/>
      <c r="Q390" s="664"/>
      <c r="R390" s="80"/>
      <c r="S390" s="80"/>
      <c r="T390" s="80"/>
      <c r="U390" s="80"/>
      <c r="V390" s="80"/>
      <c r="W390" s="80"/>
      <c r="X390" s="80"/>
      <c r="Y390" s="664"/>
      <c r="Z390" s="80"/>
      <c r="AA390" s="80"/>
      <c r="AB390" s="80"/>
      <c r="AC390" s="80"/>
      <c r="AD390" s="80"/>
      <c r="AE390" s="80"/>
      <c r="AF390" s="80"/>
    </row>
    <row r="391" spans="1:32" s="922" customFormat="1" ht="15.75">
      <c r="A391" s="79"/>
      <c r="B391" s="80"/>
      <c r="C391" s="80"/>
      <c r="D391" s="80"/>
      <c r="E391" s="80"/>
      <c r="F391" s="80"/>
      <c r="G391" s="80"/>
      <c r="H391" s="80"/>
      <c r="I391" s="664"/>
      <c r="J391" s="80"/>
      <c r="K391" s="80"/>
      <c r="L391" s="80"/>
      <c r="M391" s="80"/>
      <c r="N391" s="80"/>
      <c r="O391" s="80"/>
      <c r="P391" s="80"/>
      <c r="Q391" s="664"/>
      <c r="R391" s="80"/>
      <c r="S391" s="80"/>
      <c r="T391" s="80"/>
      <c r="U391" s="80"/>
      <c r="V391" s="80"/>
      <c r="W391" s="80"/>
      <c r="X391" s="80"/>
      <c r="Y391" s="664"/>
      <c r="Z391" s="80"/>
      <c r="AA391" s="80"/>
      <c r="AB391" s="80"/>
      <c r="AC391" s="80"/>
      <c r="AD391" s="80"/>
      <c r="AE391" s="80"/>
      <c r="AF391" s="80"/>
    </row>
    <row r="392" spans="1:32" s="922" customFormat="1" ht="15.75">
      <c r="A392" s="79"/>
      <c r="B392" s="80"/>
      <c r="C392" s="80"/>
      <c r="D392" s="80"/>
      <c r="E392" s="80"/>
      <c r="F392" s="80"/>
      <c r="G392" s="80"/>
      <c r="H392" s="80"/>
      <c r="I392" s="664"/>
      <c r="J392" s="80"/>
      <c r="K392" s="80"/>
      <c r="L392" s="80"/>
      <c r="M392" s="80"/>
      <c r="N392" s="80"/>
      <c r="O392" s="80"/>
      <c r="P392" s="80"/>
      <c r="Q392" s="664"/>
      <c r="R392" s="80"/>
      <c r="S392" s="80"/>
      <c r="T392" s="80"/>
      <c r="U392" s="80"/>
      <c r="V392" s="80"/>
      <c r="W392" s="80"/>
      <c r="X392" s="80"/>
      <c r="Y392" s="664"/>
      <c r="Z392" s="80"/>
      <c r="AA392" s="80"/>
      <c r="AB392" s="80"/>
      <c r="AC392" s="80"/>
      <c r="AD392" s="80"/>
      <c r="AE392" s="80"/>
      <c r="AF392" s="80"/>
    </row>
    <row r="393" spans="1:32" s="922" customFormat="1" ht="15.75">
      <c r="A393" s="79"/>
      <c r="B393" s="80"/>
      <c r="C393" s="80"/>
      <c r="D393" s="80"/>
      <c r="E393" s="80"/>
      <c r="F393" s="80"/>
      <c r="G393" s="80"/>
      <c r="H393" s="80"/>
      <c r="I393" s="664"/>
      <c r="J393" s="80"/>
      <c r="K393" s="80"/>
      <c r="L393" s="80"/>
      <c r="M393" s="80"/>
      <c r="N393" s="80"/>
      <c r="O393" s="80"/>
      <c r="P393" s="80"/>
      <c r="Q393" s="664"/>
      <c r="R393" s="80"/>
      <c r="S393" s="80"/>
      <c r="T393" s="80"/>
      <c r="U393" s="80"/>
      <c r="V393" s="80"/>
      <c r="W393" s="80"/>
      <c r="X393" s="80"/>
      <c r="Y393" s="664"/>
      <c r="Z393" s="80"/>
      <c r="AA393" s="80"/>
      <c r="AB393" s="80"/>
      <c r="AC393" s="80"/>
      <c r="AD393" s="80"/>
      <c r="AE393" s="80"/>
      <c r="AF393" s="80"/>
    </row>
    <row r="394" spans="1:32" s="922" customFormat="1" ht="15.75">
      <c r="A394" s="79"/>
      <c r="B394" s="80"/>
      <c r="C394" s="80"/>
      <c r="D394" s="80"/>
      <c r="E394" s="80"/>
      <c r="F394" s="80"/>
      <c r="G394" s="80"/>
      <c r="H394" s="80"/>
      <c r="I394" s="664"/>
      <c r="J394" s="80"/>
      <c r="K394" s="80"/>
      <c r="L394" s="80"/>
      <c r="M394" s="80"/>
      <c r="N394" s="80"/>
      <c r="O394" s="80"/>
      <c r="P394" s="80"/>
      <c r="Q394" s="664"/>
      <c r="R394" s="80"/>
      <c r="S394" s="80"/>
      <c r="T394" s="80"/>
      <c r="U394" s="80"/>
      <c r="V394" s="80"/>
      <c r="W394" s="80"/>
      <c r="X394" s="80"/>
      <c r="Y394" s="664"/>
      <c r="Z394" s="80"/>
      <c r="AA394" s="80"/>
      <c r="AB394" s="80"/>
      <c r="AC394" s="80"/>
      <c r="AD394" s="80"/>
      <c r="AE394" s="80"/>
      <c r="AF394" s="80"/>
    </row>
    <row r="395" spans="1:32" s="922" customFormat="1" ht="15.75">
      <c r="A395" s="79"/>
      <c r="B395" s="80"/>
      <c r="C395" s="80"/>
      <c r="D395" s="80"/>
      <c r="E395" s="80"/>
      <c r="F395" s="80"/>
      <c r="G395" s="80"/>
      <c r="H395" s="80"/>
      <c r="I395" s="664"/>
      <c r="J395" s="80"/>
      <c r="K395" s="80"/>
      <c r="L395" s="80"/>
      <c r="M395" s="80"/>
      <c r="N395" s="80"/>
      <c r="O395" s="80"/>
      <c r="P395" s="80"/>
      <c r="Q395" s="664"/>
      <c r="R395" s="80"/>
      <c r="S395" s="80"/>
      <c r="T395" s="80"/>
      <c r="U395" s="80"/>
      <c r="V395" s="80"/>
      <c r="W395" s="80"/>
      <c r="X395" s="80"/>
      <c r="Y395" s="664"/>
      <c r="Z395" s="80"/>
      <c r="AA395" s="80"/>
      <c r="AB395" s="80"/>
      <c r="AC395" s="80"/>
      <c r="AD395" s="80"/>
      <c r="AE395" s="80"/>
      <c r="AF395" s="80"/>
    </row>
    <row r="396" spans="1:32" s="922" customFormat="1" ht="15.75">
      <c r="A396" s="79"/>
      <c r="B396" s="80"/>
      <c r="C396" s="80"/>
      <c r="D396" s="80"/>
      <c r="E396" s="80"/>
      <c r="F396" s="80"/>
      <c r="G396" s="80"/>
      <c r="H396" s="80"/>
      <c r="I396" s="664"/>
      <c r="J396" s="80"/>
      <c r="K396" s="80"/>
      <c r="L396" s="80"/>
      <c r="M396" s="80"/>
      <c r="N396" s="80"/>
      <c r="O396" s="80"/>
      <c r="P396" s="80"/>
      <c r="Q396" s="664"/>
      <c r="R396" s="80"/>
      <c r="S396" s="80"/>
      <c r="T396" s="80"/>
      <c r="U396" s="80"/>
      <c r="V396" s="80"/>
      <c r="W396" s="80"/>
      <c r="X396" s="80"/>
      <c r="Y396" s="664"/>
      <c r="Z396" s="80"/>
      <c r="AA396" s="80"/>
      <c r="AB396" s="80"/>
      <c r="AC396" s="80"/>
      <c r="AD396" s="80"/>
      <c r="AE396" s="80"/>
      <c r="AF396" s="80"/>
    </row>
    <row r="397" spans="1:32" s="922" customFormat="1" ht="15.75">
      <c r="A397" s="79"/>
      <c r="B397" s="80"/>
      <c r="C397" s="80"/>
      <c r="D397" s="80"/>
      <c r="E397" s="80"/>
      <c r="F397" s="80"/>
      <c r="G397" s="80"/>
      <c r="H397" s="80"/>
      <c r="I397" s="664"/>
      <c r="J397" s="80"/>
      <c r="K397" s="80"/>
      <c r="L397" s="80"/>
      <c r="M397" s="80"/>
      <c r="N397" s="80"/>
      <c r="O397" s="80"/>
      <c r="P397" s="80"/>
      <c r="Q397" s="664"/>
      <c r="R397" s="80"/>
      <c r="S397" s="80"/>
      <c r="T397" s="80"/>
      <c r="U397" s="80"/>
      <c r="V397" s="80"/>
      <c r="W397" s="80"/>
      <c r="X397" s="80"/>
      <c r="Y397" s="664"/>
      <c r="Z397" s="80"/>
      <c r="AA397" s="80"/>
      <c r="AB397" s="80"/>
      <c r="AC397" s="80"/>
      <c r="AD397" s="80"/>
      <c r="AE397" s="80"/>
      <c r="AF397" s="80"/>
    </row>
    <row r="398" spans="1:32" s="922" customFormat="1" ht="15.75">
      <c r="A398" s="79"/>
      <c r="B398" s="80"/>
      <c r="C398" s="80"/>
      <c r="D398" s="80"/>
      <c r="E398" s="80"/>
      <c r="F398" s="80"/>
      <c r="G398" s="80"/>
      <c r="H398" s="80"/>
      <c r="I398" s="664"/>
      <c r="J398" s="80"/>
      <c r="K398" s="80"/>
      <c r="L398" s="80"/>
      <c r="M398" s="80"/>
      <c r="N398" s="80"/>
      <c r="O398" s="80"/>
      <c r="P398" s="80"/>
      <c r="Q398" s="664"/>
      <c r="R398" s="80"/>
      <c r="S398" s="80"/>
      <c r="T398" s="80"/>
      <c r="U398" s="80"/>
      <c r="V398" s="80"/>
      <c r="W398" s="80"/>
      <c r="X398" s="80"/>
      <c r="Y398" s="664"/>
      <c r="Z398" s="80"/>
      <c r="AA398" s="80"/>
      <c r="AB398" s="80"/>
      <c r="AC398" s="80"/>
      <c r="AD398" s="80"/>
      <c r="AE398" s="80"/>
      <c r="AF398" s="80"/>
    </row>
    <row r="399" spans="1:32" s="922" customFormat="1" ht="15.75">
      <c r="A399" s="79"/>
      <c r="B399" s="80"/>
      <c r="C399" s="80"/>
      <c r="D399" s="80"/>
      <c r="E399" s="80"/>
      <c r="F399" s="80"/>
      <c r="G399" s="80"/>
      <c r="H399" s="80"/>
      <c r="I399" s="664"/>
      <c r="J399" s="80"/>
      <c r="K399" s="80"/>
      <c r="L399" s="80"/>
      <c r="M399" s="80"/>
      <c r="N399" s="80"/>
      <c r="O399" s="80"/>
      <c r="P399" s="80"/>
      <c r="Q399" s="664"/>
      <c r="R399" s="80"/>
      <c r="S399" s="80"/>
      <c r="T399" s="80"/>
      <c r="U399" s="80"/>
      <c r="V399" s="80"/>
      <c r="W399" s="80"/>
      <c r="X399" s="80"/>
      <c r="Y399" s="664"/>
      <c r="Z399" s="80"/>
      <c r="AA399" s="80"/>
      <c r="AB399" s="80"/>
      <c r="AC399" s="80"/>
      <c r="AD399" s="80"/>
      <c r="AE399" s="80"/>
      <c r="AF399" s="80"/>
    </row>
    <row r="400" spans="1:32" s="922" customFormat="1" ht="15.75">
      <c r="A400" s="79"/>
      <c r="B400" s="80"/>
      <c r="C400" s="80"/>
      <c r="D400" s="80"/>
      <c r="E400" s="80"/>
      <c r="F400" s="80"/>
      <c r="G400" s="80"/>
      <c r="H400" s="80"/>
      <c r="I400" s="664"/>
      <c r="J400" s="80"/>
      <c r="K400" s="80"/>
      <c r="L400" s="80"/>
      <c r="M400" s="80"/>
      <c r="N400" s="80"/>
      <c r="O400" s="80"/>
      <c r="P400" s="80"/>
      <c r="Q400" s="664"/>
      <c r="R400" s="80"/>
      <c r="S400" s="80"/>
      <c r="T400" s="80"/>
      <c r="U400" s="80"/>
      <c r="V400" s="80"/>
      <c r="W400" s="80"/>
      <c r="X400" s="80"/>
      <c r="Y400" s="664"/>
      <c r="Z400" s="80"/>
      <c r="AA400" s="80"/>
      <c r="AB400" s="80"/>
      <c r="AC400" s="80"/>
      <c r="AD400" s="80"/>
      <c r="AE400" s="80"/>
      <c r="AF400" s="80"/>
    </row>
    <row r="401" spans="1:32" s="922" customFormat="1" ht="15.75">
      <c r="A401" s="79"/>
      <c r="B401" s="80"/>
      <c r="C401" s="80"/>
      <c r="D401" s="80"/>
      <c r="E401" s="80"/>
      <c r="F401" s="80"/>
      <c r="G401" s="80"/>
      <c r="H401" s="80"/>
      <c r="I401" s="664"/>
      <c r="J401" s="80"/>
      <c r="K401" s="80"/>
      <c r="L401" s="80"/>
      <c r="M401" s="80"/>
      <c r="N401" s="80"/>
      <c r="O401" s="80"/>
      <c r="P401" s="80"/>
      <c r="Q401" s="664"/>
      <c r="R401" s="80"/>
      <c r="S401" s="80"/>
      <c r="T401" s="80"/>
      <c r="U401" s="80"/>
      <c r="V401" s="80"/>
      <c r="W401" s="80"/>
      <c r="X401" s="80"/>
      <c r="Y401" s="664"/>
      <c r="Z401" s="80"/>
      <c r="AA401" s="80"/>
      <c r="AB401" s="80"/>
      <c r="AC401" s="80"/>
      <c r="AD401" s="80"/>
      <c r="AE401" s="80"/>
      <c r="AF401" s="80"/>
    </row>
    <row r="402" spans="1:32" s="922" customFormat="1" ht="15.75">
      <c r="A402" s="79"/>
      <c r="B402" s="80"/>
      <c r="C402" s="80"/>
      <c r="D402" s="80"/>
      <c r="E402" s="80"/>
      <c r="F402" s="80"/>
      <c r="G402" s="80"/>
      <c r="H402" s="80"/>
      <c r="I402" s="664"/>
      <c r="J402" s="80"/>
      <c r="K402" s="80"/>
      <c r="L402" s="80"/>
      <c r="M402" s="80"/>
      <c r="N402" s="80"/>
      <c r="O402" s="80"/>
      <c r="P402" s="80"/>
      <c r="Q402" s="664"/>
      <c r="R402" s="80"/>
      <c r="S402" s="80"/>
      <c r="T402" s="80"/>
      <c r="U402" s="80"/>
      <c r="V402" s="80"/>
      <c r="W402" s="80"/>
      <c r="X402" s="80"/>
      <c r="Y402" s="664"/>
      <c r="Z402" s="80"/>
      <c r="AA402" s="80"/>
      <c r="AB402" s="80"/>
      <c r="AC402" s="80"/>
      <c r="AD402" s="80"/>
      <c r="AE402" s="80"/>
      <c r="AF402" s="80"/>
    </row>
    <row r="403" spans="1:32" s="922" customFormat="1" ht="15.75">
      <c r="A403" s="79"/>
      <c r="B403" s="80"/>
      <c r="C403" s="80"/>
      <c r="D403" s="80"/>
      <c r="E403" s="80"/>
      <c r="F403" s="80"/>
      <c r="G403" s="80"/>
      <c r="H403" s="80"/>
      <c r="I403" s="664"/>
      <c r="J403" s="80"/>
      <c r="K403" s="80"/>
      <c r="L403" s="80"/>
      <c r="M403" s="80"/>
      <c r="N403" s="80"/>
      <c r="O403" s="80"/>
      <c r="P403" s="80"/>
      <c r="Q403" s="664"/>
      <c r="R403" s="80"/>
      <c r="S403" s="80"/>
      <c r="T403" s="80"/>
      <c r="U403" s="80"/>
      <c r="V403" s="80"/>
      <c r="W403" s="80"/>
      <c r="X403" s="80"/>
      <c r="Y403" s="664"/>
      <c r="Z403" s="80"/>
      <c r="AA403" s="80"/>
      <c r="AB403" s="80"/>
      <c r="AC403" s="80"/>
      <c r="AD403" s="80"/>
      <c r="AE403" s="80"/>
      <c r="AF403" s="80"/>
    </row>
    <row r="404" spans="1:32" s="922" customFormat="1" ht="15.75">
      <c r="A404" s="79"/>
      <c r="B404" s="80"/>
      <c r="C404" s="80"/>
      <c r="D404" s="80"/>
      <c r="E404" s="80"/>
      <c r="F404" s="80"/>
      <c r="G404" s="80"/>
      <c r="H404" s="80"/>
      <c r="I404" s="664"/>
      <c r="J404" s="80"/>
      <c r="K404" s="80"/>
      <c r="L404" s="80"/>
      <c r="M404" s="80"/>
      <c r="N404" s="80"/>
      <c r="O404" s="80"/>
      <c r="P404" s="80"/>
      <c r="Q404" s="664"/>
      <c r="R404" s="80"/>
      <c r="S404" s="80"/>
      <c r="T404" s="80"/>
      <c r="U404" s="80"/>
      <c r="V404" s="80"/>
      <c r="W404" s="80"/>
      <c r="X404" s="80"/>
      <c r="Y404" s="664"/>
      <c r="Z404" s="80"/>
      <c r="AA404" s="80"/>
      <c r="AB404" s="80"/>
      <c r="AC404" s="80"/>
      <c r="AD404" s="80"/>
      <c r="AE404" s="80"/>
      <c r="AF404" s="80"/>
    </row>
    <row r="405" spans="1:32" s="922" customFormat="1" ht="15.75">
      <c r="A405" s="79"/>
      <c r="B405" s="80"/>
      <c r="C405" s="80"/>
      <c r="D405" s="80"/>
      <c r="E405" s="80"/>
      <c r="F405" s="80"/>
      <c r="G405" s="80"/>
      <c r="H405" s="80"/>
      <c r="I405" s="664"/>
      <c r="J405" s="80"/>
      <c r="K405" s="80"/>
      <c r="L405" s="80"/>
      <c r="M405" s="80"/>
      <c r="N405" s="80"/>
      <c r="O405" s="80"/>
      <c r="P405" s="80"/>
      <c r="Q405" s="664"/>
      <c r="R405" s="80"/>
      <c r="S405" s="80"/>
      <c r="T405" s="80"/>
      <c r="U405" s="80"/>
      <c r="V405" s="80"/>
      <c r="W405" s="80"/>
      <c r="X405" s="80"/>
      <c r="Y405" s="664"/>
      <c r="Z405" s="80"/>
      <c r="AA405" s="80"/>
      <c r="AB405" s="80"/>
      <c r="AC405" s="80"/>
      <c r="AD405" s="80"/>
      <c r="AE405" s="80"/>
      <c r="AF405" s="80"/>
    </row>
    <row r="406" spans="1:32" s="922" customFormat="1" ht="15.75">
      <c r="A406" s="79"/>
      <c r="B406" s="80"/>
      <c r="C406" s="80"/>
      <c r="D406" s="80"/>
      <c r="E406" s="80"/>
      <c r="F406" s="80"/>
      <c r="G406" s="80"/>
      <c r="H406" s="80"/>
      <c r="I406" s="664"/>
      <c r="J406" s="80"/>
      <c r="K406" s="80"/>
      <c r="L406" s="80"/>
      <c r="M406" s="80"/>
      <c r="N406" s="80"/>
      <c r="O406" s="80"/>
      <c r="P406" s="80"/>
      <c r="Q406" s="664"/>
      <c r="R406" s="80"/>
      <c r="S406" s="80"/>
      <c r="T406" s="80"/>
      <c r="U406" s="80"/>
      <c r="V406" s="80"/>
      <c r="W406" s="80"/>
      <c r="X406" s="80"/>
      <c r="Y406" s="664"/>
      <c r="Z406" s="80"/>
      <c r="AA406" s="80"/>
      <c r="AB406" s="80"/>
      <c r="AC406" s="80"/>
      <c r="AD406" s="80"/>
      <c r="AE406" s="80"/>
      <c r="AF406" s="80"/>
    </row>
    <row r="407" spans="1:32" s="922" customFormat="1" ht="15.75">
      <c r="A407" s="79"/>
      <c r="B407" s="80"/>
      <c r="C407" s="80"/>
      <c r="D407" s="80"/>
      <c r="E407" s="80"/>
      <c r="F407" s="80"/>
      <c r="G407" s="80"/>
      <c r="H407" s="80"/>
      <c r="I407" s="664"/>
      <c r="J407" s="80"/>
      <c r="K407" s="80"/>
      <c r="L407" s="80"/>
      <c r="M407" s="80"/>
      <c r="N407" s="80"/>
      <c r="O407" s="80"/>
      <c r="P407" s="80"/>
      <c r="Q407" s="664"/>
      <c r="R407" s="80"/>
      <c r="S407" s="80"/>
      <c r="T407" s="80"/>
      <c r="U407" s="80"/>
      <c r="V407" s="80"/>
      <c r="W407" s="80"/>
      <c r="X407" s="80"/>
      <c r="Y407" s="664"/>
      <c r="Z407" s="80"/>
      <c r="AA407" s="80"/>
      <c r="AB407" s="80"/>
      <c r="AC407" s="80"/>
      <c r="AD407" s="80"/>
      <c r="AE407" s="80"/>
      <c r="AF407" s="80"/>
    </row>
    <row r="408" spans="1:32" s="922" customFormat="1" ht="15.75">
      <c r="A408" s="79"/>
      <c r="B408" s="80"/>
      <c r="C408" s="80"/>
      <c r="D408" s="80"/>
      <c r="E408" s="80"/>
      <c r="F408" s="80"/>
      <c r="G408" s="80"/>
      <c r="H408" s="80"/>
      <c r="I408" s="664"/>
      <c r="J408" s="80"/>
      <c r="K408" s="80"/>
      <c r="L408" s="80"/>
      <c r="M408" s="80"/>
      <c r="N408" s="80"/>
      <c r="O408" s="80"/>
      <c r="P408" s="80"/>
      <c r="Q408" s="664"/>
      <c r="R408" s="80"/>
      <c r="S408" s="80"/>
      <c r="T408" s="80"/>
      <c r="U408" s="80"/>
      <c r="V408" s="80"/>
      <c r="W408" s="80"/>
      <c r="X408" s="80"/>
      <c r="Y408" s="664"/>
      <c r="Z408" s="80"/>
      <c r="AA408" s="80"/>
      <c r="AB408" s="80"/>
      <c r="AC408" s="80"/>
      <c r="AD408" s="80"/>
      <c r="AE408" s="80"/>
      <c r="AF408" s="80"/>
    </row>
    <row r="409" spans="1:32" s="922" customFormat="1" ht="15.75">
      <c r="A409" s="79"/>
      <c r="B409" s="80"/>
      <c r="C409" s="80"/>
      <c r="D409" s="80"/>
      <c r="E409" s="80"/>
      <c r="F409" s="80"/>
      <c r="G409" s="80"/>
      <c r="H409" s="80"/>
      <c r="I409" s="664"/>
      <c r="J409" s="80"/>
      <c r="K409" s="80"/>
      <c r="L409" s="80"/>
      <c r="M409" s="80"/>
      <c r="N409" s="80"/>
      <c r="O409" s="80"/>
      <c r="P409" s="80"/>
      <c r="Q409" s="664"/>
      <c r="R409" s="80"/>
      <c r="S409" s="80"/>
      <c r="T409" s="80"/>
      <c r="U409" s="80"/>
      <c r="V409" s="80"/>
      <c r="W409" s="80"/>
      <c r="X409" s="80"/>
      <c r="Y409" s="664"/>
      <c r="Z409" s="80"/>
      <c r="AA409" s="80"/>
      <c r="AB409" s="80"/>
      <c r="AC409" s="80"/>
      <c r="AD409" s="80"/>
      <c r="AE409" s="80"/>
      <c r="AF409" s="80"/>
    </row>
    <row r="410" spans="1:32" s="922" customFormat="1" ht="15.75">
      <c r="A410" s="79"/>
      <c r="B410" s="80"/>
      <c r="C410" s="80"/>
      <c r="D410" s="80"/>
      <c r="E410" s="80"/>
      <c r="F410" s="80"/>
      <c r="G410" s="80"/>
      <c r="H410" s="80"/>
      <c r="I410" s="664"/>
      <c r="J410" s="80"/>
      <c r="K410" s="80"/>
      <c r="L410" s="80"/>
      <c r="M410" s="80"/>
      <c r="N410" s="80"/>
      <c r="O410" s="80"/>
      <c r="P410" s="80"/>
      <c r="Q410" s="664"/>
      <c r="R410" s="80"/>
      <c r="S410" s="80"/>
      <c r="T410" s="80"/>
      <c r="U410" s="80"/>
      <c r="V410" s="80"/>
      <c r="W410" s="80"/>
      <c r="X410" s="80"/>
      <c r="Y410" s="664"/>
      <c r="Z410" s="80"/>
      <c r="AA410" s="80"/>
      <c r="AB410" s="80"/>
      <c r="AC410" s="80"/>
      <c r="AD410" s="80"/>
      <c r="AE410" s="80"/>
      <c r="AF410" s="80"/>
    </row>
    <row r="411" spans="1:32" s="922" customFormat="1" ht="15.75">
      <c r="A411" s="79"/>
      <c r="B411" s="80"/>
      <c r="C411" s="80"/>
      <c r="D411" s="80"/>
      <c r="E411" s="80"/>
      <c r="F411" s="80"/>
      <c r="G411" s="80"/>
      <c r="H411" s="80"/>
      <c r="I411" s="664"/>
      <c r="J411" s="80"/>
      <c r="K411" s="80"/>
      <c r="L411" s="80"/>
      <c r="M411" s="80"/>
      <c r="N411" s="80"/>
      <c r="O411" s="80"/>
      <c r="P411" s="80"/>
      <c r="Q411" s="664"/>
      <c r="R411" s="80"/>
      <c r="S411" s="80"/>
      <c r="T411" s="80"/>
      <c r="U411" s="80"/>
      <c r="V411" s="80"/>
      <c r="W411" s="80"/>
      <c r="X411" s="80"/>
      <c r="Y411" s="664"/>
      <c r="Z411" s="80"/>
      <c r="AA411" s="80"/>
      <c r="AB411" s="80"/>
      <c r="AC411" s="80"/>
      <c r="AD411" s="80"/>
      <c r="AE411" s="80"/>
      <c r="AF411" s="80"/>
    </row>
    <row r="412" spans="1:32" s="922" customFormat="1" ht="15.75">
      <c r="A412" s="79"/>
      <c r="B412" s="80"/>
      <c r="C412" s="80"/>
      <c r="D412" s="80"/>
      <c r="E412" s="80"/>
      <c r="F412" s="80"/>
      <c r="G412" s="80"/>
      <c r="H412" s="80"/>
      <c r="I412" s="664"/>
      <c r="J412" s="80"/>
      <c r="K412" s="80"/>
      <c r="L412" s="80"/>
      <c r="M412" s="80"/>
      <c r="N412" s="80"/>
      <c r="O412" s="80"/>
      <c r="P412" s="80"/>
      <c r="Q412" s="664"/>
      <c r="R412" s="80"/>
      <c r="S412" s="80"/>
      <c r="T412" s="80"/>
      <c r="U412" s="80"/>
      <c r="V412" s="80"/>
      <c r="W412" s="80"/>
      <c r="X412" s="80"/>
      <c r="Y412" s="664"/>
      <c r="Z412" s="80"/>
      <c r="AA412" s="80"/>
      <c r="AB412" s="80"/>
      <c r="AC412" s="80"/>
      <c r="AD412" s="80"/>
      <c r="AE412" s="80"/>
      <c r="AF412" s="80"/>
    </row>
    <row r="413" spans="1:32" s="922" customFormat="1" ht="15.75">
      <c r="A413" s="79"/>
      <c r="B413" s="80"/>
      <c r="C413" s="80"/>
      <c r="D413" s="80"/>
      <c r="E413" s="80"/>
      <c r="F413" s="80"/>
      <c r="G413" s="80"/>
      <c r="H413" s="80"/>
      <c r="I413" s="664"/>
      <c r="J413" s="80"/>
      <c r="K413" s="80"/>
      <c r="L413" s="80"/>
      <c r="M413" s="80"/>
      <c r="N413" s="80"/>
      <c r="O413" s="80"/>
      <c r="P413" s="80"/>
      <c r="Q413" s="664"/>
      <c r="R413" s="80"/>
      <c r="S413" s="80"/>
      <c r="T413" s="80"/>
      <c r="U413" s="80"/>
      <c r="V413" s="80"/>
      <c r="W413" s="80"/>
      <c r="X413" s="80"/>
      <c r="Y413" s="664"/>
      <c r="Z413" s="80"/>
      <c r="AA413" s="80"/>
      <c r="AB413" s="80"/>
      <c r="AC413" s="80"/>
      <c r="AD413" s="80"/>
      <c r="AE413" s="80"/>
      <c r="AF413" s="80"/>
    </row>
    <row r="414" spans="1:32" s="922" customFormat="1" ht="15.75">
      <c r="A414" s="79"/>
      <c r="B414" s="80"/>
      <c r="C414" s="80"/>
      <c r="D414" s="80"/>
      <c r="E414" s="80"/>
      <c r="F414" s="80"/>
      <c r="G414" s="80"/>
      <c r="H414" s="80"/>
      <c r="I414" s="664"/>
      <c r="J414" s="80"/>
      <c r="K414" s="80"/>
      <c r="L414" s="80"/>
      <c r="M414" s="80"/>
      <c r="N414" s="80"/>
      <c r="O414" s="80"/>
      <c r="P414" s="80"/>
      <c r="Q414" s="664"/>
      <c r="R414" s="80"/>
      <c r="S414" s="80"/>
      <c r="T414" s="80"/>
      <c r="U414" s="80"/>
      <c r="V414" s="80"/>
      <c r="W414" s="80"/>
      <c r="X414" s="80"/>
      <c r="Y414" s="664"/>
      <c r="Z414" s="80"/>
      <c r="AA414" s="80"/>
      <c r="AB414" s="80"/>
      <c r="AC414" s="80"/>
      <c r="AD414" s="80"/>
      <c r="AE414" s="80"/>
      <c r="AF414" s="80"/>
    </row>
    <row r="415" spans="1:32" s="922" customFormat="1" ht="15.75">
      <c r="A415" s="79"/>
      <c r="B415" s="80"/>
      <c r="C415" s="80"/>
      <c r="D415" s="80"/>
      <c r="E415" s="80"/>
      <c r="F415" s="80"/>
      <c r="G415" s="80"/>
      <c r="H415" s="80"/>
      <c r="I415" s="664"/>
      <c r="J415" s="80"/>
      <c r="K415" s="80"/>
      <c r="L415" s="80"/>
      <c r="M415" s="80"/>
      <c r="N415" s="80"/>
      <c r="O415" s="80"/>
      <c r="P415" s="80"/>
      <c r="Q415" s="664"/>
      <c r="R415" s="80"/>
      <c r="S415" s="80"/>
      <c r="T415" s="80"/>
      <c r="U415" s="80"/>
      <c r="V415" s="80"/>
      <c r="W415" s="80"/>
      <c r="X415" s="80"/>
      <c r="Y415" s="664"/>
      <c r="Z415" s="80"/>
      <c r="AA415" s="80"/>
      <c r="AB415" s="80"/>
      <c r="AC415" s="80"/>
      <c r="AD415" s="80"/>
      <c r="AE415" s="80"/>
      <c r="AF415" s="80"/>
    </row>
    <row r="416" spans="1:32" s="922" customFormat="1" ht="15.75">
      <c r="A416" s="79"/>
      <c r="B416" s="80"/>
      <c r="C416" s="80"/>
      <c r="D416" s="80"/>
      <c r="E416" s="80"/>
      <c r="F416" s="80"/>
      <c r="G416" s="80"/>
      <c r="H416" s="80"/>
      <c r="I416" s="664"/>
      <c r="J416" s="80"/>
      <c r="K416" s="80"/>
      <c r="L416" s="80"/>
      <c r="M416" s="80"/>
      <c r="N416" s="80"/>
      <c r="O416" s="80"/>
      <c r="P416" s="80"/>
      <c r="Q416" s="664"/>
      <c r="R416" s="80"/>
      <c r="S416" s="80"/>
      <c r="T416" s="80"/>
      <c r="U416" s="80"/>
      <c r="V416" s="80"/>
      <c r="W416" s="80"/>
      <c r="X416" s="80"/>
      <c r="Y416" s="664"/>
      <c r="Z416" s="80"/>
      <c r="AA416" s="80"/>
      <c r="AB416" s="80"/>
      <c r="AC416" s="80"/>
      <c r="AD416" s="80"/>
      <c r="AE416" s="80"/>
      <c r="AF416" s="80"/>
    </row>
    <row r="417" spans="1:32" s="922" customFormat="1" ht="15.75">
      <c r="A417" s="79"/>
      <c r="B417" s="80"/>
      <c r="C417" s="80"/>
      <c r="D417" s="80"/>
      <c r="E417" s="80"/>
      <c r="F417" s="80"/>
      <c r="G417" s="80"/>
      <c r="H417" s="80"/>
      <c r="I417" s="664"/>
      <c r="J417" s="80"/>
      <c r="K417" s="80"/>
      <c r="L417" s="80"/>
      <c r="M417" s="80"/>
      <c r="N417" s="80"/>
      <c r="O417" s="80"/>
      <c r="P417" s="80"/>
      <c r="Q417" s="664"/>
      <c r="R417" s="80"/>
      <c r="S417" s="80"/>
      <c r="T417" s="80"/>
      <c r="U417" s="80"/>
      <c r="V417" s="80"/>
      <c r="W417" s="80"/>
      <c r="X417" s="80"/>
      <c r="Y417" s="664"/>
      <c r="Z417" s="80"/>
      <c r="AA417" s="80"/>
      <c r="AB417" s="80"/>
      <c r="AC417" s="80"/>
      <c r="AD417" s="80"/>
      <c r="AE417" s="80"/>
      <c r="AF417" s="80"/>
    </row>
    <row r="418" spans="1:32" s="922" customFormat="1" ht="15.75">
      <c r="A418" s="79"/>
      <c r="B418" s="80"/>
      <c r="C418" s="80"/>
      <c r="D418" s="80"/>
      <c r="E418" s="80"/>
      <c r="F418" s="80"/>
      <c r="G418" s="80"/>
      <c r="H418" s="80"/>
      <c r="I418" s="664"/>
      <c r="J418" s="80"/>
      <c r="K418" s="80"/>
      <c r="L418" s="80"/>
      <c r="M418" s="80"/>
      <c r="N418" s="80"/>
      <c r="O418" s="80"/>
      <c r="P418" s="80"/>
      <c r="Q418" s="664"/>
      <c r="R418" s="80"/>
      <c r="S418" s="80"/>
      <c r="T418" s="80"/>
      <c r="U418" s="80"/>
      <c r="V418" s="80"/>
      <c r="W418" s="80"/>
      <c r="X418" s="80"/>
      <c r="Y418" s="664"/>
      <c r="Z418" s="80"/>
      <c r="AA418" s="80"/>
      <c r="AB418" s="80"/>
      <c r="AC418" s="80"/>
      <c r="AD418" s="80"/>
      <c r="AE418" s="80"/>
      <c r="AF418" s="80"/>
    </row>
    <row r="419" spans="1:32" s="922" customFormat="1" ht="15.75">
      <c r="A419" s="79"/>
      <c r="B419" s="80"/>
      <c r="C419" s="80"/>
      <c r="D419" s="80"/>
      <c r="E419" s="80"/>
      <c r="F419" s="80"/>
      <c r="G419" s="80"/>
      <c r="H419" s="80"/>
      <c r="I419" s="664"/>
      <c r="J419" s="80"/>
      <c r="K419" s="80"/>
      <c r="L419" s="80"/>
      <c r="M419" s="80"/>
      <c r="N419" s="80"/>
      <c r="O419" s="80"/>
      <c r="P419" s="80"/>
      <c r="Q419" s="664"/>
      <c r="R419" s="80"/>
      <c r="S419" s="80"/>
      <c r="T419" s="80"/>
      <c r="U419" s="80"/>
      <c r="V419" s="80"/>
      <c r="W419" s="80"/>
      <c r="X419" s="80"/>
      <c r="Y419" s="664"/>
      <c r="Z419" s="80"/>
      <c r="AA419" s="80"/>
      <c r="AB419" s="80"/>
      <c r="AC419" s="80"/>
      <c r="AD419" s="80"/>
      <c r="AE419" s="80"/>
      <c r="AF419" s="80"/>
    </row>
    <row r="420" spans="1:32" s="922" customFormat="1" ht="15.75">
      <c r="A420" s="79"/>
      <c r="B420" s="80"/>
      <c r="C420" s="80"/>
      <c r="D420" s="80"/>
      <c r="E420" s="80"/>
      <c r="F420" s="80"/>
      <c r="G420" s="80"/>
      <c r="H420" s="80"/>
      <c r="I420" s="664"/>
      <c r="J420" s="80"/>
      <c r="K420" s="80"/>
      <c r="L420" s="80"/>
      <c r="M420" s="80"/>
      <c r="N420" s="80"/>
      <c r="O420" s="80"/>
      <c r="P420" s="80"/>
      <c r="Q420" s="664"/>
      <c r="R420" s="80"/>
      <c r="S420" s="80"/>
      <c r="T420" s="80"/>
      <c r="U420" s="80"/>
      <c r="V420" s="80"/>
      <c r="W420" s="80"/>
      <c r="X420" s="80"/>
      <c r="Y420" s="664"/>
      <c r="Z420" s="80"/>
      <c r="AA420" s="80"/>
      <c r="AB420" s="80"/>
      <c r="AC420" s="80"/>
      <c r="AD420" s="80"/>
      <c r="AE420" s="80"/>
      <c r="AF420" s="80"/>
    </row>
    <row r="421" spans="1:32" s="922" customFormat="1" ht="15.75">
      <c r="A421" s="79"/>
      <c r="B421" s="80"/>
      <c r="C421" s="80"/>
      <c r="D421" s="80"/>
      <c r="E421" s="80"/>
      <c r="F421" s="80"/>
      <c r="G421" s="80"/>
      <c r="H421" s="80"/>
      <c r="I421" s="664"/>
      <c r="J421" s="80"/>
      <c r="K421" s="80"/>
      <c r="L421" s="80"/>
      <c r="M421" s="80"/>
      <c r="N421" s="80"/>
      <c r="O421" s="80"/>
      <c r="P421" s="80"/>
      <c r="Q421" s="664"/>
      <c r="R421" s="80"/>
      <c r="S421" s="80"/>
      <c r="T421" s="80"/>
      <c r="U421" s="80"/>
      <c r="V421" s="80"/>
      <c r="W421" s="80"/>
      <c r="X421" s="80"/>
      <c r="Y421" s="664"/>
      <c r="Z421" s="80"/>
      <c r="AA421" s="80"/>
      <c r="AB421" s="80"/>
      <c r="AC421" s="80"/>
      <c r="AD421" s="80"/>
      <c r="AE421" s="80"/>
      <c r="AF421" s="80"/>
    </row>
    <row r="422" spans="1:32" s="922" customFormat="1" ht="15.75">
      <c r="A422" s="79"/>
      <c r="B422" s="80"/>
      <c r="C422" s="80"/>
      <c r="D422" s="80"/>
      <c r="E422" s="80"/>
      <c r="F422" s="80"/>
      <c r="G422" s="80"/>
      <c r="H422" s="80"/>
      <c r="I422" s="664"/>
      <c r="J422" s="80"/>
      <c r="K422" s="80"/>
      <c r="L422" s="80"/>
      <c r="M422" s="80"/>
      <c r="N422" s="80"/>
      <c r="O422" s="80"/>
      <c r="P422" s="80"/>
      <c r="Q422" s="664"/>
      <c r="R422" s="80"/>
      <c r="S422" s="80"/>
      <c r="T422" s="80"/>
      <c r="U422" s="80"/>
      <c r="V422" s="80"/>
      <c r="W422" s="80"/>
      <c r="X422" s="80"/>
      <c r="Y422" s="664"/>
      <c r="Z422" s="80"/>
      <c r="AA422" s="80"/>
      <c r="AB422" s="80"/>
      <c r="AC422" s="80"/>
      <c r="AD422" s="80"/>
      <c r="AE422" s="80"/>
      <c r="AF422" s="80"/>
    </row>
    <row r="423" spans="1:32" s="922" customFormat="1" ht="15.75">
      <c r="A423" s="79"/>
      <c r="B423" s="80"/>
      <c r="C423" s="80"/>
      <c r="D423" s="80"/>
      <c r="E423" s="80"/>
      <c r="F423" s="80"/>
      <c r="G423" s="80"/>
      <c r="H423" s="80"/>
      <c r="I423" s="664"/>
      <c r="J423" s="80"/>
      <c r="K423" s="80"/>
      <c r="L423" s="80"/>
      <c r="M423" s="80"/>
      <c r="N423" s="80"/>
      <c r="O423" s="80"/>
      <c r="P423" s="80"/>
      <c r="Q423" s="664"/>
      <c r="R423" s="80"/>
      <c r="S423" s="80"/>
      <c r="T423" s="80"/>
      <c r="U423" s="80"/>
      <c r="V423" s="80"/>
      <c r="W423" s="80"/>
      <c r="X423" s="80"/>
      <c r="Y423" s="664"/>
      <c r="Z423" s="80"/>
      <c r="AA423" s="80"/>
      <c r="AB423" s="80"/>
      <c r="AC423" s="80"/>
      <c r="AD423" s="80"/>
      <c r="AE423" s="80"/>
      <c r="AF423" s="80"/>
    </row>
    <row r="424" spans="1:32" s="922" customFormat="1" ht="15.75">
      <c r="A424" s="79"/>
      <c r="B424" s="80"/>
      <c r="C424" s="80"/>
      <c r="D424" s="80"/>
      <c r="E424" s="80"/>
      <c r="F424" s="80"/>
      <c r="G424" s="80"/>
      <c r="H424" s="80"/>
      <c r="I424" s="664"/>
      <c r="J424" s="80"/>
      <c r="K424" s="80"/>
      <c r="L424" s="80"/>
      <c r="M424" s="80"/>
      <c r="N424" s="80"/>
      <c r="O424" s="80"/>
      <c r="P424" s="80"/>
      <c r="Q424" s="664"/>
      <c r="R424" s="80"/>
      <c r="S424" s="80"/>
      <c r="T424" s="80"/>
      <c r="U424" s="80"/>
      <c r="V424" s="80"/>
      <c r="W424" s="80"/>
      <c r="X424" s="80"/>
      <c r="Y424" s="664"/>
      <c r="Z424" s="80"/>
      <c r="AA424" s="80"/>
      <c r="AB424" s="80"/>
      <c r="AC424" s="80"/>
      <c r="AD424" s="80"/>
      <c r="AE424" s="80"/>
      <c r="AF424" s="80"/>
    </row>
    <row r="425" spans="1:32" s="922" customFormat="1" ht="15.75">
      <c r="A425" s="79"/>
      <c r="B425" s="80"/>
      <c r="C425" s="80"/>
      <c r="D425" s="80"/>
      <c r="E425" s="80"/>
      <c r="F425" s="80"/>
      <c r="G425" s="80"/>
      <c r="H425" s="80"/>
      <c r="I425" s="664"/>
      <c r="J425" s="80"/>
      <c r="K425" s="80"/>
      <c r="L425" s="80"/>
      <c r="M425" s="80"/>
      <c r="N425" s="80"/>
      <c r="O425" s="80"/>
      <c r="P425" s="80"/>
      <c r="Q425" s="664"/>
      <c r="R425" s="80"/>
      <c r="S425" s="80"/>
      <c r="T425" s="80"/>
      <c r="U425" s="80"/>
      <c r="V425" s="80"/>
      <c r="W425" s="80"/>
      <c r="X425" s="80"/>
      <c r="Y425" s="664"/>
      <c r="Z425" s="80"/>
      <c r="AA425" s="80"/>
      <c r="AB425" s="80"/>
      <c r="AC425" s="80"/>
      <c r="AD425" s="80"/>
      <c r="AE425" s="80"/>
      <c r="AF425" s="80"/>
    </row>
    <row r="426" spans="1:32" s="922" customFormat="1" ht="15.75">
      <c r="A426" s="79"/>
      <c r="B426" s="80"/>
      <c r="C426" s="80"/>
      <c r="D426" s="80"/>
      <c r="E426" s="80"/>
      <c r="F426" s="80"/>
      <c r="G426" s="80"/>
      <c r="H426" s="80"/>
      <c r="I426" s="664"/>
      <c r="J426" s="80"/>
      <c r="K426" s="80"/>
      <c r="L426" s="80"/>
      <c r="M426" s="80"/>
      <c r="N426" s="80"/>
      <c r="O426" s="80"/>
      <c r="P426" s="80"/>
      <c r="Q426" s="664"/>
      <c r="R426" s="80"/>
      <c r="S426" s="80"/>
      <c r="T426" s="80"/>
      <c r="U426" s="80"/>
      <c r="V426" s="80"/>
      <c r="W426" s="80"/>
      <c r="X426" s="80"/>
      <c r="Y426" s="664"/>
      <c r="Z426" s="80"/>
      <c r="AA426" s="80"/>
      <c r="AB426" s="80"/>
      <c r="AC426" s="80"/>
      <c r="AD426" s="80"/>
      <c r="AE426" s="80"/>
      <c r="AF426" s="80"/>
    </row>
    <row r="427" spans="1:32" s="922" customFormat="1" ht="15.75">
      <c r="A427" s="79"/>
      <c r="B427" s="80"/>
      <c r="C427" s="80"/>
      <c r="D427" s="80"/>
      <c r="E427" s="80"/>
      <c r="F427" s="80"/>
      <c r="G427" s="80"/>
      <c r="H427" s="80"/>
      <c r="I427" s="664"/>
      <c r="J427" s="80"/>
      <c r="K427" s="80"/>
      <c r="L427" s="80"/>
      <c r="M427" s="80"/>
      <c r="N427" s="80"/>
      <c r="O427" s="80"/>
      <c r="P427" s="80"/>
      <c r="Q427" s="664"/>
      <c r="R427" s="80"/>
      <c r="S427" s="80"/>
      <c r="T427" s="80"/>
      <c r="U427" s="80"/>
      <c r="V427" s="80"/>
      <c r="W427" s="80"/>
      <c r="X427" s="80"/>
      <c r="Y427" s="664"/>
      <c r="Z427" s="80"/>
      <c r="AA427" s="80"/>
      <c r="AB427" s="80"/>
      <c r="AC427" s="80"/>
      <c r="AD427" s="80"/>
      <c r="AE427" s="80"/>
      <c r="AF427" s="80"/>
    </row>
    <row r="428" spans="1:32" s="922" customFormat="1" ht="15.75">
      <c r="A428" s="79"/>
      <c r="B428" s="80"/>
      <c r="C428" s="80"/>
      <c r="D428" s="80"/>
      <c r="E428" s="80"/>
      <c r="F428" s="80"/>
      <c r="G428" s="80"/>
      <c r="H428" s="80"/>
      <c r="I428" s="664"/>
      <c r="J428" s="80"/>
      <c r="K428" s="80"/>
      <c r="L428" s="80"/>
      <c r="M428" s="80"/>
      <c r="N428" s="80"/>
      <c r="O428" s="80"/>
      <c r="P428" s="80"/>
      <c r="Q428" s="664"/>
      <c r="R428" s="80"/>
      <c r="S428" s="80"/>
      <c r="T428" s="80"/>
      <c r="U428" s="80"/>
      <c r="V428" s="80"/>
      <c r="W428" s="80"/>
      <c r="X428" s="80"/>
      <c r="Y428" s="664"/>
      <c r="Z428" s="80"/>
      <c r="AA428" s="80"/>
      <c r="AB428" s="80"/>
      <c r="AC428" s="80"/>
      <c r="AD428" s="80"/>
      <c r="AE428" s="80"/>
      <c r="AF428" s="80"/>
    </row>
    <row r="429" spans="1:32" s="922" customFormat="1" ht="15.75">
      <c r="A429" s="79"/>
      <c r="B429" s="80"/>
      <c r="C429" s="80"/>
      <c r="D429" s="80"/>
      <c r="E429" s="80"/>
      <c r="F429" s="80"/>
      <c r="G429" s="80"/>
      <c r="H429" s="80"/>
      <c r="I429" s="664"/>
      <c r="J429" s="80"/>
      <c r="K429" s="80"/>
      <c r="L429" s="80"/>
      <c r="M429" s="80"/>
      <c r="N429" s="80"/>
      <c r="O429" s="80"/>
      <c r="P429" s="80"/>
      <c r="Q429" s="664"/>
      <c r="R429" s="80"/>
      <c r="S429" s="80"/>
      <c r="T429" s="80"/>
      <c r="U429" s="80"/>
      <c r="V429" s="80"/>
      <c r="W429" s="80"/>
      <c r="X429" s="80"/>
      <c r="Y429" s="664"/>
      <c r="Z429" s="80"/>
      <c r="AA429" s="80"/>
      <c r="AB429" s="80"/>
      <c r="AC429" s="80"/>
      <c r="AD429" s="80"/>
      <c r="AE429" s="80"/>
      <c r="AF429" s="80"/>
    </row>
    <row r="430" spans="1:32" s="922" customFormat="1" ht="15.75">
      <c r="A430" s="79"/>
      <c r="B430" s="80"/>
      <c r="C430" s="80"/>
      <c r="D430" s="80"/>
      <c r="E430" s="80"/>
      <c r="F430" s="80"/>
      <c r="G430" s="80"/>
      <c r="H430" s="80"/>
      <c r="I430" s="664"/>
      <c r="J430" s="80"/>
      <c r="K430" s="80"/>
      <c r="L430" s="80"/>
      <c r="M430" s="80"/>
      <c r="N430" s="80"/>
      <c r="O430" s="80"/>
      <c r="P430" s="80"/>
      <c r="Q430" s="664"/>
      <c r="R430" s="80"/>
      <c r="S430" s="80"/>
      <c r="T430" s="80"/>
      <c r="U430" s="80"/>
      <c r="V430" s="80"/>
      <c r="W430" s="80"/>
      <c r="X430" s="80"/>
      <c r="Y430" s="664"/>
      <c r="Z430" s="80"/>
      <c r="AA430" s="80"/>
      <c r="AB430" s="80"/>
      <c r="AC430" s="80"/>
      <c r="AD430" s="80"/>
      <c r="AE430" s="80"/>
      <c r="AF430" s="80"/>
    </row>
    <row r="431" spans="1:32" s="922" customFormat="1" ht="15.75">
      <c r="A431" s="79"/>
      <c r="B431" s="80"/>
      <c r="C431" s="80"/>
      <c r="D431" s="80"/>
      <c r="E431" s="80"/>
      <c r="F431" s="80"/>
      <c r="G431" s="80"/>
      <c r="H431" s="80"/>
      <c r="I431" s="664"/>
      <c r="J431" s="80"/>
      <c r="K431" s="80"/>
      <c r="L431" s="80"/>
      <c r="M431" s="80"/>
      <c r="N431" s="80"/>
      <c r="O431" s="80"/>
      <c r="P431" s="80"/>
      <c r="Q431" s="664"/>
      <c r="R431" s="80"/>
      <c r="S431" s="80"/>
      <c r="T431" s="80"/>
      <c r="U431" s="80"/>
      <c r="V431" s="80"/>
      <c r="W431" s="80"/>
      <c r="X431" s="80"/>
      <c r="Y431" s="664"/>
      <c r="Z431" s="80"/>
      <c r="AA431" s="80"/>
      <c r="AB431" s="80"/>
      <c r="AC431" s="80"/>
      <c r="AD431" s="80"/>
      <c r="AE431" s="80"/>
      <c r="AF431" s="80"/>
    </row>
    <row r="432" spans="1:32" s="922" customFormat="1" ht="15.75">
      <c r="A432" s="79"/>
      <c r="B432" s="80"/>
      <c r="C432" s="80"/>
      <c r="D432" s="80"/>
      <c r="E432" s="80"/>
      <c r="F432" s="80"/>
      <c r="G432" s="80"/>
      <c r="H432" s="80"/>
      <c r="I432" s="664"/>
      <c r="J432" s="80"/>
      <c r="K432" s="80"/>
      <c r="L432" s="80"/>
      <c r="M432" s="80"/>
      <c r="N432" s="80"/>
      <c r="O432" s="80"/>
      <c r="P432" s="80"/>
      <c r="Q432" s="664"/>
      <c r="R432" s="80"/>
      <c r="S432" s="80"/>
      <c r="T432" s="80"/>
      <c r="U432" s="80"/>
      <c r="V432" s="80"/>
      <c r="W432" s="80"/>
      <c r="X432" s="80"/>
      <c r="Y432" s="664"/>
      <c r="Z432" s="80"/>
      <c r="AA432" s="80"/>
      <c r="AB432" s="80"/>
      <c r="AC432" s="80"/>
      <c r="AD432" s="80"/>
      <c r="AE432" s="80"/>
      <c r="AF432" s="80"/>
    </row>
    <row r="433" spans="1:32" s="922" customFormat="1" ht="15.75">
      <c r="A433" s="79"/>
      <c r="B433" s="80"/>
      <c r="C433" s="80"/>
      <c r="D433" s="80"/>
      <c r="E433" s="80"/>
      <c r="F433" s="80"/>
      <c r="G433" s="80"/>
      <c r="H433" s="80"/>
      <c r="I433" s="664"/>
      <c r="J433" s="80"/>
      <c r="K433" s="80"/>
      <c r="L433" s="80"/>
      <c r="M433" s="80"/>
      <c r="N433" s="80"/>
      <c r="O433" s="80"/>
      <c r="P433" s="80"/>
      <c r="Q433" s="664"/>
      <c r="R433" s="80"/>
      <c r="S433" s="80"/>
      <c r="T433" s="80"/>
      <c r="U433" s="80"/>
      <c r="V433" s="80"/>
      <c r="W433" s="80"/>
      <c r="X433" s="80"/>
      <c r="Y433" s="664"/>
      <c r="Z433" s="80"/>
      <c r="AA433" s="80"/>
      <c r="AB433" s="80"/>
      <c r="AC433" s="80"/>
      <c r="AD433" s="80"/>
      <c r="AE433" s="80"/>
      <c r="AF433" s="80"/>
    </row>
    <row r="434" spans="1:32" s="922" customFormat="1" ht="15.75">
      <c r="A434" s="79"/>
      <c r="B434" s="80"/>
      <c r="C434" s="80"/>
      <c r="D434" s="80"/>
      <c r="E434" s="80"/>
      <c r="F434" s="80"/>
      <c r="G434" s="80"/>
      <c r="H434" s="80"/>
      <c r="I434" s="664"/>
      <c r="J434" s="80"/>
      <c r="K434" s="80"/>
      <c r="L434" s="80"/>
      <c r="M434" s="80"/>
      <c r="N434" s="80"/>
      <c r="O434" s="80"/>
      <c r="P434" s="80"/>
      <c r="Q434" s="664"/>
      <c r="R434" s="80"/>
      <c r="S434" s="80"/>
      <c r="T434" s="80"/>
      <c r="U434" s="80"/>
      <c r="V434" s="80"/>
      <c r="W434" s="80"/>
      <c r="X434" s="80"/>
      <c r="Y434" s="664"/>
      <c r="Z434" s="80"/>
      <c r="AA434" s="80"/>
      <c r="AB434" s="80"/>
      <c r="AC434" s="80"/>
      <c r="AD434" s="80"/>
      <c r="AE434" s="80"/>
      <c r="AF434" s="80"/>
    </row>
    <row r="435" spans="1:32" s="922" customFormat="1" ht="15.75">
      <c r="A435" s="79"/>
      <c r="B435" s="80"/>
      <c r="C435" s="80"/>
      <c r="D435" s="80"/>
      <c r="E435" s="80"/>
      <c r="F435" s="80"/>
      <c r="G435" s="80"/>
      <c r="H435" s="80"/>
      <c r="I435" s="664"/>
      <c r="J435" s="80"/>
      <c r="K435" s="80"/>
      <c r="L435" s="80"/>
      <c r="M435" s="80"/>
      <c r="N435" s="80"/>
      <c r="O435" s="80"/>
      <c r="P435" s="80"/>
      <c r="Q435" s="664"/>
      <c r="R435" s="80"/>
      <c r="S435" s="80"/>
      <c r="T435" s="80"/>
      <c r="U435" s="80"/>
      <c r="V435" s="80"/>
      <c r="W435" s="80"/>
      <c r="X435" s="80"/>
      <c r="Y435" s="664"/>
      <c r="Z435" s="80"/>
      <c r="AA435" s="80"/>
      <c r="AB435" s="80"/>
      <c r="AC435" s="80"/>
      <c r="AD435" s="80"/>
      <c r="AE435" s="80"/>
      <c r="AF435" s="80"/>
    </row>
    <row r="436" spans="1:32" s="922" customFormat="1" ht="15.75">
      <c r="A436" s="79"/>
      <c r="B436" s="80"/>
      <c r="C436" s="80"/>
      <c r="D436" s="80"/>
      <c r="E436" s="80"/>
      <c r="F436" s="80"/>
      <c r="G436" s="80"/>
      <c r="H436" s="80"/>
      <c r="I436" s="664"/>
      <c r="J436" s="80"/>
      <c r="K436" s="80"/>
      <c r="L436" s="80"/>
      <c r="M436" s="80"/>
      <c r="N436" s="80"/>
      <c r="O436" s="80"/>
      <c r="P436" s="80"/>
      <c r="Q436" s="664"/>
      <c r="R436" s="80"/>
      <c r="S436" s="80"/>
      <c r="T436" s="80"/>
      <c r="U436" s="80"/>
      <c r="V436" s="80"/>
      <c r="W436" s="80"/>
      <c r="X436" s="80"/>
      <c r="Y436" s="664"/>
      <c r="Z436" s="80"/>
      <c r="AA436" s="80"/>
      <c r="AB436" s="80"/>
      <c r="AC436" s="80"/>
      <c r="AD436" s="80"/>
      <c r="AE436" s="80"/>
      <c r="AF436" s="80"/>
    </row>
    <row r="437" spans="1:32" s="922" customFormat="1" ht="15.75">
      <c r="A437" s="79"/>
      <c r="B437" s="80"/>
      <c r="C437" s="80"/>
      <c r="D437" s="80"/>
      <c r="E437" s="80"/>
      <c r="F437" s="80"/>
      <c r="G437" s="80"/>
      <c r="H437" s="80"/>
      <c r="I437" s="664"/>
      <c r="J437" s="80"/>
      <c r="K437" s="80"/>
      <c r="L437" s="80"/>
      <c r="M437" s="80"/>
      <c r="N437" s="80"/>
      <c r="O437" s="80"/>
      <c r="P437" s="80"/>
      <c r="Q437" s="664"/>
      <c r="R437" s="80"/>
      <c r="S437" s="80"/>
      <c r="T437" s="80"/>
      <c r="U437" s="80"/>
      <c r="V437" s="80"/>
      <c r="W437" s="80"/>
      <c r="X437" s="80"/>
      <c r="Y437" s="664"/>
      <c r="Z437" s="80"/>
      <c r="AA437" s="80"/>
      <c r="AB437" s="80"/>
      <c r="AC437" s="80"/>
      <c r="AD437" s="80"/>
      <c r="AE437" s="80"/>
      <c r="AF437" s="80"/>
    </row>
    <row r="438" spans="1:32" s="922" customFormat="1" ht="15.75">
      <c r="A438" s="79"/>
      <c r="B438" s="80"/>
      <c r="C438" s="80"/>
      <c r="D438" s="80"/>
      <c r="E438" s="80"/>
      <c r="F438" s="80"/>
      <c r="G438" s="80"/>
      <c r="H438" s="80"/>
      <c r="I438" s="664"/>
      <c r="J438" s="80"/>
      <c r="K438" s="80"/>
      <c r="L438" s="80"/>
      <c r="M438" s="80"/>
      <c r="N438" s="80"/>
      <c r="O438" s="80"/>
      <c r="P438" s="80"/>
      <c r="Q438" s="664"/>
      <c r="R438" s="80"/>
      <c r="S438" s="80"/>
      <c r="T438" s="80"/>
      <c r="U438" s="80"/>
      <c r="V438" s="80"/>
      <c r="W438" s="80"/>
      <c r="X438" s="80"/>
      <c r="Y438" s="664"/>
      <c r="Z438" s="80"/>
      <c r="AA438" s="80"/>
      <c r="AB438" s="80"/>
      <c r="AC438" s="80"/>
      <c r="AD438" s="80"/>
      <c r="AE438" s="80"/>
      <c r="AF438" s="80"/>
    </row>
    <row r="439" spans="1:32" s="922" customFormat="1" ht="15.75">
      <c r="A439" s="79"/>
      <c r="B439" s="80"/>
      <c r="C439" s="80"/>
      <c r="D439" s="80"/>
      <c r="E439" s="80"/>
      <c r="F439" s="80"/>
      <c r="G439" s="80"/>
      <c r="H439" s="80"/>
      <c r="I439" s="664"/>
      <c r="J439" s="80"/>
      <c r="K439" s="80"/>
      <c r="L439" s="80"/>
      <c r="M439" s="80"/>
      <c r="N439" s="80"/>
      <c r="O439" s="80"/>
      <c r="P439" s="80"/>
      <c r="Q439" s="664"/>
      <c r="R439" s="80"/>
      <c r="S439" s="80"/>
      <c r="T439" s="80"/>
      <c r="U439" s="80"/>
      <c r="V439" s="80"/>
      <c r="W439" s="80"/>
      <c r="X439" s="80"/>
      <c r="Y439" s="664"/>
      <c r="Z439" s="80"/>
      <c r="AA439" s="80"/>
      <c r="AB439" s="80"/>
      <c r="AC439" s="80"/>
      <c r="AD439" s="80"/>
      <c r="AE439" s="80"/>
      <c r="AF439" s="80"/>
    </row>
    <row r="440" spans="1:32" s="922" customFormat="1" ht="15.75">
      <c r="A440" s="79"/>
      <c r="B440" s="80"/>
      <c r="C440" s="80"/>
      <c r="D440" s="80"/>
      <c r="E440" s="80"/>
      <c r="F440" s="80"/>
      <c r="G440" s="80"/>
      <c r="H440" s="80"/>
      <c r="I440" s="664"/>
      <c r="J440" s="80"/>
      <c r="K440" s="80"/>
      <c r="L440" s="80"/>
      <c r="M440" s="80"/>
      <c r="N440" s="80"/>
      <c r="O440" s="80"/>
      <c r="P440" s="80"/>
      <c r="Q440" s="664"/>
      <c r="R440" s="80"/>
      <c r="S440" s="80"/>
      <c r="T440" s="80"/>
      <c r="U440" s="80"/>
      <c r="V440" s="80"/>
      <c r="W440" s="80"/>
      <c r="X440" s="80"/>
      <c r="Y440" s="664"/>
      <c r="Z440" s="80"/>
      <c r="AA440" s="80"/>
      <c r="AB440" s="80"/>
      <c r="AC440" s="80"/>
      <c r="AD440" s="80"/>
      <c r="AE440" s="80"/>
      <c r="AF440" s="80"/>
    </row>
    <row r="441" spans="1:32" s="922" customFormat="1" ht="15.75">
      <c r="A441" s="79"/>
      <c r="B441" s="80"/>
      <c r="C441" s="80"/>
      <c r="D441" s="80"/>
      <c r="E441" s="80"/>
      <c r="F441" s="80"/>
      <c r="G441" s="80"/>
      <c r="H441" s="80"/>
      <c r="I441" s="664"/>
      <c r="J441" s="80"/>
      <c r="K441" s="80"/>
      <c r="L441" s="80"/>
      <c r="M441" s="80"/>
      <c r="N441" s="80"/>
      <c r="O441" s="80"/>
      <c r="P441" s="80"/>
      <c r="Q441" s="664"/>
      <c r="R441" s="80"/>
      <c r="S441" s="80"/>
      <c r="T441" s="80"/>
      <c r="U441" s="80"/>
      <c r="V441" s="80"/>
      <c r="W441" s="80"/>
      <c r="X441" s="80"/>
      <c r="Y441" s="664"/>
      <c r="Z441" s="80"/>
      <c r="AA441" s="80"/>
      <c r="AB441" s="80"/>
      <c r="AC441" s="80"/>
      <c r="AD441" s="80"/>
      <c r="AE441" s="80"/>
      <c r="AF441" s="80"/>
    </row>
    <row r="442" spans="1:32" s="922" customFormat="1" ht="15.75">
      <c r="A442" s="79"/>
      <c r="B442" s="80"/>
      <c r="C442" s="80"/>
      <c r="D442" s="80"/>
      <c r="E442" s="80"/>
      <c r="F442" s="80"/>
      <c r="G442" s="80"/>
      <c r="H442" s="80"/>
      <c r="I442" s="664"/>
      <c r="J442" s="80"/>
      <c r="K442" s="80"/>
      <c r="L442" s="80"/>
      <c r="M442" s="80"/>
      <c r="N442" s="80"/>
      <c r="O442" s="80"/>
      <c r="P442" s="80"/>
      <c r="Q442" s="664"/>
      <c r="R442" s="80"/>
      <c r="S442" s="80"/>
      <c r="T442" s="80"/>
      <c r="U442" s="80"/>
      <c r="V442" s="80"/>
      <c r="W442" s="80"/>
      <c r="X442" s="80"/>
      <c r="Y442" s="664"/>
      <c r="Z442" s="80"/>
      <c r="AA442" s="80"/>
      <c r="AB442" s="80"/>
      <c r="AC442" s="80"/>
      <c r="AD442" s="80"/>
      <c r="AE442" s="80"/>
      <c r="AF442" s="80"/>
    </row>
    <row r="443" spans="1:32" s="922" customFormat="1" ht="15.75">
      <c r="A443" s="79"/>
      <c r="B443" s="80"/>
      <c r="C443" s="80"/>
      <c r="D443" s="80"/>
      <c r="E443" s="80"/>
      <c r="F443" s="80"/>
      <c r="G443" s="80"/>
      <c r="H443" s="80"/>
      <c r="I443" s="664"/>
      <c r="J443" s="80"/>
      <c r="K443" s="80"/>
      <c r="L443" s="80"/>
      <c r="M443" s="80"/>
      <c r="N443" s="80"/>
      <c r="O443" s="80"/>
      <c r="P443" s="80"/>
      <c r="Q443" s="664"/>
      <c r="R443" s="80"/>
      <c r="S443" s="80"/>
      <c r="T443" s="80"/>
      <c r="U443" s="80"/>
      <c r="V443" s="80"/>
      <c r="W443" s="80"/>
      <c r="X443" s="80"/>
      <c r="Y443" s="664"/>
      <c r="Z443" s="80"/>
      <c r="AA443" s="80"/>
      <c r="AB443" s="80"/>
      <c r="AC443" s="80"/>
      <c r="AD443" s="80"/>
      <c r="AE443" s="80"/>
      <c r="AF443" s="80"/>
    </row>
    <row r="444" spans="1:32" s="922" customFormat="1" ht="15.75">
      <c r="A444" s="79"/>
      <c r="B444" s="80"/>
      <c r="C444" s="80"/>
      <c r="D444" s="80"/>
      <c r="E444" s="80"/>
      <c r="F444" s="80"/>
      <c r="G444" s="80"/>
      <c r="H444" s="80"/>
      <c r="I444" s="664"/>
      <c r="J444" s="80"/>
      <c r="K444" s="80"/>
      <c r="L444" s="80"/>
      <c r="M444" s="80"/>
      <c r="N444" s="80"/>
      <c r="O444" s="80"/>
      <c r="P444" s="80"/>
      <c r="Q444" s="664"/>
      <c r="R444" s="80"/>
      <c r="S444" s="80"/>
      <c r="T444" s="80"/>
      <c r="U444" s="80"/>
      <c r="V444" s="80"/>
      <c r="W444" s="80"/>
      <c r="X444" s="80"/>
      <c r="Y444" s="664"/>
      <c r="Z444" s="80"/>
      <c r="AA444" s="80"/>
      <c r="AB444" s="80"/>
      <c r="AC444" s="80"/>
      <c r="AD444" s="80"/>
      <c r="AE444" s="80"/>
      <c r="AF444" s="80"/>
    </row>
    <row r="445" spans="1:32" s="922" customFormat="1" ht="15.75">
      <c r="A445" s="79"/>
      <c r="B445" s="80"/>
      <c r="C445" s="80"/>
      <c r="D445" s="80"/>
      <c r="E445" s="80"/>
      <c r="F445" s="80"/>
      <c r="G445" s="80"/>
      <c r="H445" s="80"/>
      <c r="I445" s="664"/>
      <c r="J445" s="80"/>
      <c r="K445" s="80"/>
      <c r="L445" s="80"/>
      <c r="M445" s="80"/>
      <c r="N445" s="80"/>
      <c r="O445" s="80"/>
      <c r="P445" s="80"/>
      <c r="Q445" s="664"/>
      <c r="R445" s="80"/>
      <c r="S445" s="80"/>
      <c r="T445" s="80"/>
      <c r="U445" s="80"/>
      <c r="V445" s="80"/>
      <c r="W445" s="80"/>
      <c r="X445" s="80"/>
      <c r="Y445" s="664"/>
      <c r="Z445" s="80"/>
      <c r="AA445" s="80"/>
      <c r="AB445" s="80"/>
      <c r="AC445" s="80"/>
      <c r="AD445" s="80"/>
      <c r="AE445" s="80"/>
      <c r="AF445" s="80"/>
    </row>
    <row r="446" spans="1:32" s="922" customFormat="1" ht="15.75">
      <c r="A446" s="79"/>
      <c r="B446" s="80"/>
      <c r="C446" s="80"/>
      <c r="D446" s="80"/>
      <c r="E446" s="80"/>
      <c r="F446" s="80"/>
      <c r="G446" s="80"/>
      <c r="H446" s="80"/>
      <c r="I446" s="664"/>
      <c r="J446" s="80"/>
      <c r="K446" s="80"/>
      <c r="L446" s="80"/>
      <c r="M446" s="80"/>
      <c r="N446" s="80"/>
      <c r="O446" s="80"/>
      <c r="P446" s="80"/>
      <c r="Q446" s="664"/>
      <c r="R446" s="80"/>
      <c r="S446" s="80"/>
      <c r="T446" s="80"/>
      <c r="U446" s="80"/>
      <c r="V446" s="80"/>
      <c r="W446" s="80"/>
      <c r="X446" s="80"/>
      <c r="Y446" s="664"/>
      <c r="Z446" s="80"/>
      <c r="AA446" s="80"/>
      <c r="AB446" s="80"/>
      <c r="AC446" s="80"/>
      <c r="AD446" s="80"/>
      <c r="AE446" s="80"/>
      <c r="AF446" s="80"/>
    </row>
    <row r="447" spans="1:32" s="922" customFormat="1" ht="15.75">
      <c r="A447" s="79"/>
      <c r="B447" s="80"/>
      <c r="C447" s="80"/>
      <c r="D447" s="80"/>
      <c r="E447" s="80"/>
      <c r="F447" s="80"/>
      <c r="G447" s="80"/>
      <c r="H447" s="80"/>
      <c r="I447" s="664"/>
      <c r="J447" s="80"/>
      <c r="K447" s="80"/>
      <c r="L447" s="80"/>
      <c r="M447" s="80"/>
      <c r="N447" s="80"/>
      <c r="O447" s="80"/>
      <c r="P447" s="80"/>
      <c r="Q447" s="664"/>
      <c r="R447" s="80"/>
      <c r="S447" s="80"/>
      <c r="T447" s="80"/>
      <c r="U447" s="80"/>
      <c r="V447" s="80"/>
      <c r="W447" s="80"/>
      <c r="X447" s="80"/>
      <c r="Y447" s="664"/>
      <c r="Z447" s="80"/>
      <c r="AA447" s="80"/>
      <c r="AB447" s="80"/>
      <c r="AC447" s="80"/>
      <c r="AD447" s="80"/>
      <c r="AE447" s="80"/>
      <c r="AF447" s="80"/>
    </row>
    <row r="448" spans="1:32" s="922" customFormat="1" ht="15.75">
      <c r="A448" s="79"/>
      <c r="B448" s="80"/>
      <c r="C448" s="80"/>
      <c r="D448" s="80"/>
      <c r="E448" s="80"/>
      <c r="F448" s="80"/>
      <c r="G448" s="80"/>
      <c r="H448" s="80"/>
      <c r="I448" s="664"/>
      <c r="J448" s="80"/>
      <c r="K448" s="80"/>
      <c r="L448" s="80"/>
      <c r="M448" s="80"/>
      <c r="N448" s="80"/>
      <c r="O448" s="80"/>
      <c r="P448" s="80"/>
      <c r="Q448" s="664"/>
      <c r="R448" s="80"/>
      <c r="S448" s="80"/>
      <c r="T448" s="80"/>
      <c r="U448" s="80"/>
      <c r="V448" s="80"/>
      <c r="W448" s="80"/>
      <c r="X448" s="80"/>
      <c r="Y448" s="664"/>
      <c r="Z448" s="80"/>
      <c r="AA448" s="80"/>
      <c r="AB448" s="80"/>
      <c r="AC448" s="80"/>
      <c r="AD448" s="80"/>
      <c r="AE448" s="80"/>
      <c r="AF448" s="80"/>
    </row>
    <row r="449" spans="1:32" s="922" customFormat="1" ht="15.75">
      <c r="A449" s="79"/>
      <c r="B449" s="80"/>
      <c r="C449" s="80"/>
      <c r="D449" s="80"/>
      <c r="E449" s="80"/>
      <c r="F449" s="80"/>
      <c r="G449" s="80"/>
      <c r="H449" s="80"/>
      <c r="I449" s="664"/>
      <c r="J449" s="80"/>
      <c r="K449" s="80"/>
      <c r="L449" s="80"/>
      <c r="M449" s="80"/>
      <c r="N449" s="80"/>
      <c r="O449" s="80"/>
      <c r="P449" s="80"/>
      <c r="Q449" s="664"/>
      <c r="R449" s="80"/>
      <c r="S449" s="80"/>
      <c r="T449" s="80"/>
      <c r="U449" s="80"/>
      <c r="V449" s="80"/>
      <c r="W449" s="80"/>
      <c r="X449" s="80"/>
      <c r="Y449" s="664"/>
      <c r="Z449" s="80"/>
      <c r="AA449" s="80"/>
      <c r="AB449" s="80"/>
      <c r="AC449" s="80"/>
      <c r="AD449" s="80"/>
      <c r="AE449" s="80"/>
      <c r="AF449" s="80"/>
    </row>
    <row r="450" spans="1:32" s="922" customFormat="1" ht="15.75">
      <c r="A450" s="79"/>
      <c r="B450" s="80"/>
      <c r="C450" s="80"/>
      <c r="D450" s="80"/>
      <c r="E450" s="80"/>
      <c r="F450" s="80"/>
      <c r="G450" s="80"/>
      <c r="H450" s="80"/>
      <c r="I450" s="664"/>
      <c r="J450" s="80"/>
      <c r="K450" s="80"/>
      <c r="L450" s="80"/>
      <c r="M450" s="80"/>
      <c r="N450" s="80"/>
      <c r="O450" s="80"/>
      <c r="P450" s="80"/>
      <c r="Q450" s="664"/>
      <c r="R450" s="80"/>
      <c r="S450" s="80"/>
      <c r="T450" s="80"/>
      <c r="U450" s="80"/>
      <c r="V450" s="80"/>
      <c r="W450" s="80"/>
      <c r="X450" s="80"/>
      <c r="Y450" s="664"/>
      <c r="Z450" s="80"/>
      <c r="AA450" s="80"/>
      <c r="AB450" s="80"/>
      <c r="AC450" s="80"/>
      <c r="AD450" s="80"/>
      <c r="AE450" s="80"/>
      <c r="AF450" s="80"/>
    </row>
    <row r="451" spans="1:32" s="922" customFormat="1" ht="15.75">
      <c r="A451" s="79"/>
      <c r="B451" s="80"/>
      <c r="C451" s="80"/>
      <c r="D451" s="80"/>
      <c r="E451" s="80"/>
      <c r="F451" s="80"/>
      <c r="G451" s="80"/>
      <c r="H451" s="80"/>
      <c r="I451" s="664"/>
      <c r="J451" s="80"/>
      <c r="K451" s="80"/>
      <c r="L451" s="80"/>
      <c r="M451" s="80"/>
      <c r="N451" s="80"/>
      <c r="O451" s="80"/>
      <c r="P451" s="80"/>
      <c r="Q451" s="664"/>
      <c r="R451" s="80"/>
      <c r="S451" s="80"/>
      <c r="T451" s="80"/>
      <c r="U451" s="80"/>
      <c r="V451" s="80"/>
      <c r="W451" s="80"/>
      <c r="X451" s="80"/>
      <c r="Y451" s="664"/>
      <c r="Z451" s="80"/>
      <c r="AA451" s="80"/>
      <c r="AB451" s="80"/>
      <c r="AC451" s="80"/>
      <c r="AD451" s="80"/>
      <c r="AE451" s="80"/>
      <c r="AF451" s="80"/>
    </row>
    <row r="452" spans="1:32" s="922" customFormat="1" ht="15.75">
      <c r="A452" s="79"/>
      <c r="B452" s="80"/>
      <c r="C452" s="80"/>
      <c r="D452" s="80"/>
      <c r="E452" s="80"/>
      <c r="F452" s="80"/>
      <c r="G452" s="80"/>
      <c r="H452" s="80"/>
      <c r="I452" s="664"/>
      <c r="J452" s="80"/>
      <c r="K452" s="80"/>
      <c r="L452" s="80"/>
      <c r="M452" s="80"/>
      <c r="N452" s="80"/>
      <c r="O452" s="80"/>
      <c r="P452" s="80"/>
      <c r="Q452" s="664"/>
      <c r="R452" s="80"/>
      <c r="S452" s="80"/>
      <c r="T452" s="80"/>
      <c r="U452" s="80"/>
      <c r="V452" s="80"/>
      <c r="W452" s="80"/>
      <c r="X452" s="80"/>
      <c r="Y452" s="664"/>
      <c r="Z452" s="80"/>
      <c r="AA452" s="80"/>
      <c r="AB452" s="80"/>
      <c r="AC452" s="80"/>
      <c r="AD452" s="80"/>
      <c r="AE452" s="80"/>
      <c r="AF452" s="80"/>
    </row>
    <row r="453" spans="1:32" s="922" customFormat="1" ht="15.75">
      <c r="A453" s="79"/>
      <c r="B453" s="80"/>
      <c r="C453" s="80"/>
      <c r="D453" s="80"/>
      <c r="E453" s="80"/>
      <c r="F453" s="80"/>
      <c r="G453" s="80"/>
      <c r="H453" s="80"/>
      <c r="I453" s="664"/>
      <c r="J453" s="80"/>
      <c r="K453" s="80"/>
      <c r="L453" s="80"/>
      <c r="M453" s="80"/>
      <c r="N453" s="80"/>
      <c r="O453" s="80"/>
      <c r="P453" s="80"/>
      <c r="Q453" s="664"/>
      <c r="R453" s="80"/>
      <c r="S453" s="80"/>
      <c r="T453" s="80"/>
      <c r="U453" s="80"/>
      <c r="V453" s="80"/>
      <c r="W453" s="80"/>
      <c r="X453" s="80"/>
      <c r="Y453" s="664"/>
      <c r="Z453" s="80"/>
      <c r="AA453" s="80"/>
      <c r="AB453" s="80"/>
      <c r="AC453" s="80"/>
      <c r="AD453" s="80"/>
      <c r="AE453" s="80"/>
      <c r="AF453" s="80"/>
    </row>
    <row r="454" spans="1:32" s="922" customFormat="1" ht="15.75">
      <c r="A454" s="79"/>
      <c r="B454" s="80"/>
      <c r="C454" s="80"/>
      <c r="D454" s="80"/>
      <c r="E454" s="80"/>
      <c r="F454" s="80"/>
      <c r="G454" s="80"/>
      <c r="H454" s="80"/>
      <c r="I454" s="664"/>
      <c r="J454" s="80"/>
      <c r="K454" s="80"/>
      <c r="L454" s="80"/>
      <c r="M454" s="80"/>
      <c r="N454" s="80"/>
      <c r="O454" s="80"/>
      <c r="P454" s="80"/>
      <c r="Q454" s="664"/>
      <c r="R454" s="80"/>
      <c r="S454" s="80"/>
      <c r="T454" s="80"/>
      <c r="U454" s="80"/>
      <c r="V454" s="80"/>
      <c r="W454" s="80"/>
      <c r="X454" s="80"/>
      <c r="Y454" s="664"/>
      <c r="Z454" s="80"/>
      <c r="AA454" s="80"/>
      <c r="AB454" s="80"/>
      <c r="AC454" s="80"/>
      <c r="AD454" s="80"/>
      <c r="AE454" s="80"/>
      <c r="AF454" s="80"/>
    </row>
    <row r="455" spans="1:32" s="922" customFormat="1" ht="15.75">
      <c r="A455" s="79"/>
      <c r="B455" s="80"/>
      <c r="C455" s="80"/>
      <c r="D455" s="80"/>
      <c r="E455" s="80"/>
      <c r="F455" s="80"/>
      <c r="G455" s="80"/>
      <c r="H455" s="80"/>
      <c r="I455" s="664"/>
      <c r="J455" s="80"/>
      <c r="K455" s="80"/>
      <c r="L455" s="80"/>
      <c r="M455" s="80"/>
      <c r="N455" s="80"/>
      <c r="O455" s="80"/>
      <c r="P455" s="80"/>
      <c r="Q455" s="664"/>
      <c r="R455" s="80"/>
      <c r="S455" s="80"/>
      <c r="T455" s="80"/>
      <c r="U455" s="80"/>
      <c r="V455" s="80"/>
      <c r="W455" s="80"/>
      <c r="X455" s="80"/>
      <c r="Y455" s="664"/>
      <c r="Z455" s="80"/>
      <c r="AA455" s="80"/>
      <c r="AB455" s="80"/>
      <c r="AC455" s="80"/>
      <c r="AD455" s="80"/>
      <c r="AE455" s="80"/>
      <c r="AF455" s="80"/>
    </row>
    <row r="456" spans="1:32" s="922" customFormat="1" ht="15.75">
      <c r="A456" s="79"/>
      <c r="B456" s="80"/>
      <c r="C456" s="80"/>
      <c r="D456" s="80"/>
      <c r="E456" s="80"/>
      <c r="F456" s="80"/>
      <c r="G456" s="80"/>
      <c r="H456" s="80"/>
      <c r="I456" s="664"/>
      <c r="J456" s="80"/>
      <c r="K456" s="80"/>
      <c r="L456" s="80"/>
      <c r="M456" s="80"/>
      <c r="N456" s="80"/>
      <c r="O456" s="80"/>
      <c r="P456" s="80"/>
      <c r="Q456" s="664"/>
      <c r="R456" s="80"/>
      <c r="S456" s="80"/>
      <c r="T456" s="80"/>
      <c r="U456" s="80"/>
      <c r="V456" s="80"/>
      <c r="W456" s="80"/>
      <c r="X456" s="80"/>
      <c r="Y456" s="664"/>
      <c r="Z456" s="80"/>
      <c r="AA456" s="80"/>
      <c r="AB456" s="80"/>
      <c r="AC456" s="80"/>
      <c r="AD456" s="80"/>
      <c r="AE456" s="80"/>
      <c r="AF456" s="80"/>
    </row>
    <row r="457" spans="1:32" s="922" customFormat="1" ht="15.75">
      <c r="A457" s="79"/>
      <c r="B457" s="80"/>
      <c r="C457" s="80"/>
      <c r="D457" s="80"/>
      <c r="E457" s="80"/>
      <c r="F457" s="80"/>
      <c r="G457" s="80"/>
      <c r="H457" s="80"/>
      <c r="I457" s="664"/>
      <c r="J457" s="80"/>
      <c r="K457" s="80"/>
      <c r="L457" s="80"/>
      <c r="M457" s="80"/>
      <c r="N457" s="80"/>
      <c r="O457" s="80"/>
      <c r="P457" s="80"/>
      <c r="Q457" s="664"/>
      <c r="R457" s="80"/>
      <c r="S457" s="80"/>
      <c r="T457" s="80"/>
      <c r="U457" s="80"/>
      <c r="V457" s="80"/>
      <c r="W457" s="80"/>
      <c r="X457" s="80"/>
      <c r="Y457" s="664"/>
      <c r="Z457" s="80"/>
      <c r="AA457" s="80"/>
      <c r="AB457" s="80"/>
      <c r="AC457" s="80"/>
      <c r="AD457" s="80"/>
      <c r="AE457" s="80"/>
      <c r="AF457" s="80"/>
    </row>
    <row r="458" spans="1:32" s="922" customFormat="1" ht="15.75">
      <c r="A458" s="79"/>
      <c r="B458" s="80"/>
      <c r="C458" s="80"/>
      <c r="D458" s="80"/>
      <c r="E458" s="80"/>
      <c r="F458" s="80"/>
      <c r="G458" s="80"/>
      <c r="H458" s="80"/>
      <c r="I458" s="664"/>
      <c r="J458" s="80"/>
      <c r="K458" s="80"/>
      <c r="L458" s="80"/>
      <c r="M458" s="80"/>
      <c r="N458" s="80"/>
      <c r="O458" s="80"/>
      <c r="P458" s="80"/>
      <c r="Q458" s="664"/>
      <c r="R458" s="80"/>
      <c r="S458" s="80"/>
      <c r="T458" s="80"/>
      <c r="U458" s="80"/>
      <c r="V458" s="80"/>
      <c r="W458" s="80"/>
      <c r="X458" s="80"/>
      <c r="Y458" s="664"/>
      <c r="Z458" s="80"/>
      <c r="AA458" s="80"/>
      <c r="AB458" s="80"/>
      <c r="AC458" s="80"/>
      <c r="AD458" s="80"/>
      <c r="AE458" s="80"/>
      <c r="AF458" s="80"/>
    </row>
    <row r="459" spans="1:32" s="922" customFormat="1" ht="15.75">
      <c r="A459" s="79"/>
      <c r="B459" s="80"/>
      <c r="C459" s="80"/>
      <c r="D459" s="80"/>
      <c r="E459" s="80"/>
      <c r="F459" s="80"/>
      <c r="G459" s="80"/>
      <c r="H459" s="80"/>
      <c r="I459" s="664"/>
      <c r="J459" s="80"/>
      <c r="K459" s="80"/>
      <c r="L459" s="80"/>
      <c r="M459" s="80"/>
      <c r="N459" s="80"/>
      <c r="O459" s="80"/>
      <c r="P459" s="80"/>
      <c r="Q459" s="664"/>
      <c r="R459" s="80"/>
      <c r="S459" s="80"/>
      <c r="T459" s="80"/>
      <c r="U459" s="80"/>
      <c r="V459" s="80"/>
      <c r="W459" s="80"/>
      <c r="X459" s="80"/>
      <c r="Y459" s="664"/>
      <c r="Z459" s="80"/>
      <c r="AA459" s="80"/>
      <c r="AB459" s="80"/>
      <c r="AC459" s="80"/>
      <c r="AD459" s="80"/>
      <c r="AE459" s="80"/>
      <c r="AF459" s="80"/>
    </row>
    <row r="460" spans="1:32" s="922" customFormat="1" ht="15.75">
      <c r="A460" s="79"/>
      <c r="B460" s="80"/>
      <c r="C460" s="80"/>
      <c r="D460" s="80"/>
      <c r="E460" s="80"/>
      <c r="F460" s="80"/>
      <c r="G460" s="80"/>
      <c r="H460" s="80"/>
      <c r="I460" s="664"/>
      <c r="J460" s="80"/>
      <c r="K460" s="80"/>
      <c r="L460" s="80"/>
      <c r="M460" s="80"/>
      <c r="N460" s="80"/>
      <c r="O460" s="80"/>
      <c r="P460" s="80"/>
      <c r="Q460" s="664"/>
      <c r="R460" s="80"/>
      <c r="S460" s="80"/>
      <c r="T460" s="80"/>
      <c r="U460" s="80"/>
      <c r="V460" s="80"/>
      <c r="W460" s="80"/>
      <c r="X460" s="80"/>
      <c r="Y460" s="664"/>
      <c r="Z460" s="80"/>
      <c r="AA460" s="80"/>
      <c r="AB460" s="80"/>
      <c r="AC460" s="80"/>
      <c r="AD460" s="80"/>
      <c r="AE460" s="80"/>
      <c r="AF460" s="80"/>
    </row>
    <row r="461" spans="1:32" s="922" customFormat="1" ht="15.75">
      <c r="A461" s="79"/>
      <c r="B461" s="80"/>
      <c r="C461" s="80"/>
      <c r="D461" s="80"/>
      <c r="E461" s="80"/>
      <c r="F461" s="80"/>
      <c r="G461" s="80"/>
      <c r="H461" s="80"/>
      <c r="I461" s="664"/>
      <c r="J461" s="80"/>
      <c r="K461" s="80"/>
      <c r="L461" s="80"/>
      <c r="M461" s="80"/>
      <c r="N461" s="80"/>
      <c r="O461" s="80"/>
      <c r="P461" s="80"/>
      <c r="Q461" s="664"/>
      <c r="R461" s="80"/>
      <c r="S461" s="80"/>
      <c r="T461" s="80"/>
      <c r="U461" s="80"/>
      <c r="V461" s="80"/>
      <c r="W461" s="80"/>
      <c r="X461" s="80"/>
      <c r="Y461" s="664"/>
      <c r="Z461" s="80"/>
      <c r="AA461" s="80"/>
      <c r="AB461" s="80"/>
      <c r="AC461" s="80"/>
      <c r="AD461" s="80"/>
      <c r="AE461" s="80"/>
      <c r="AF461" s="80"/>
    </row>
    <row r="462" spans="1:32" s="922" customFormat="1" ht="15.75">
      <c r="A462" s="79"/>
      <c r="B462" s="80"/>
      <c r="C462" s="80"/>
      <c r="D462" s="80"/>
      <c r="E462" s="80"/>
      <c r="F462" s="80"/>
      <c r="G462" s="80"/>
      <c r="H462" s="80"/>
      <c r="I462" s="664"/>
      <c r="J462" s="80"/>
      <c r="K462" s="80"/>
      <c r="L462" s="80"/>
      <c r="M462" s="80"/>
      <c r="N462" s="80"/>
      <c r="O462" s="80"/>
      <c r="P462" s="80"/>
      <c r="Q462" s="664"/>
      <c r="R462" s="80"/>
      <c r="S462" s="80"/>
      <c r="T462" s="80"/>
      <c r="U462" s="80"/>
      <c r="V462" s="80"/>
      <c r="W462" s="80"/>
      <c r="X462" s="80"/>
      <c r="Y462" s="664"/>
      <c r="Z462" s="80"/>
      <c r="AA462" s="80"/>
      <c r="AB462" s="80"/>
      <c r="AC462" s="80"/>
      <c r="AD462" s="80"/>
      <c r="AE462" s="80"/>
      <c r="AF462" s="80"/>
    </row>
    <row r="463" spans="1:32" s="922" customFormat="1" ht="15.75">
      <c r="A463" s="79"/>
      <c r="B463" s="80"/>
      <c r="C463" s="80"/>
      <c r="D463" s="80"/>
      <c r="E463" s="80"/>
      <c r="F463" s="80"/>
      <c r="G463" s="80"/>
      <c r="H463" s="80"/>
      <c r="I463" s="664"/>
      <c r="J463" s="80"/>
      <c r="K463" s="80"/>
      <c r="L463" s="80"/>
      <c r="M463" s="80"/>
      <c r="N463" s="80"/>
      <c r="O463" s="80"/>
      <c r="P463" s="80"/>
      <c r="Q463" s="664"/>
      <c r="R463" s="80"/>
      <c r="S463" s="80"/>
      <c r="T463" s="80"/>
      <c r="U463" s="80"/>
      <c r="V463" s="80"/>
      <c r="W463" s="80"/>
      <c r="X463" s="80"/>
      <c r="Y463" s="664"/>
      <c r="Z463" s="80"/>
      <c r="AA463" s="80"/>
      <c r="AB463" s="80"/>
      <c r="AC463" s="80"/>
      <c r="AD463" s="80"/>
      <c r="AE463" s="80"/>
      <c r="AF463" s="80"/>
    </row>
    <row r="464" spans="1:32" s="922" customFormat="1" ht="15.75">
      <c r="A464" s="79"/>
      <c r="B464" s="80"/>
      <c r="C464" s="80"/>
      <c r="D464" s="80"/>
      <c r="E464" s="80"/>
      <c r="F464" s="80"/>
      <c r="G464" s="80"/>
      <c r="H464" s="80"/>
      <c r="I464" s="664"/>
      <c r="J464" s="80"/>
      <c r="K464" s="80"/>
      <c r="L464" s="80"/>
      <c r="M464" s="80"/>
      <c r="N464" s="80"/>
      <c r="O464" s="80"/>
      <c r="P464" s="80"/>
      <c r="Q464" s="664"/>
      <c r="R464" s="80"/>
      <c r="S464" s="80"/>
      <c r="T464" s="80"/>
      <c r="U464" s="80"/>
      <c r="V464" s="80"/>
      <c r="W464" s="80"/>
      <c r="X464" s="80"/>
      <c r="Y464" s="664"/>
      <c r="Z464" s="80"/>
      <c r="AA464" s="80"/>
      <c r="AB464" s="80"/>
      <c r="AC464" s="80"/>
      <c r="AD464" s="80"/>
      <c r="AE464" s="80"/>
      <c r="AF464" s="80"/>
    </row>
    <row r="465" spans="1:32" s="922" customFormat="1" ht="15.75">
      <c r="A465" s="79"/>
      <c r="B465" s="80"/>
      <c r="C465" s="80"/>
      <c r="D465" s="80"/>
      <c r="E465" s="80"/>
      <c r="F465" s="80"/>
      <c r="G465" s="80"/>
      <c r="H465" s="80"/>
      <c r="I465" s="664"/>
      <c r="J465" s="80"/>
      <c r="K465" s="80"/>
      <c r="L465" s="80"/>
      <c r="M465" s="80"/>
      <c r="N465" s="80"/>
      <c r="O465" s="80"/>
      <c r="P465" s="80"/>
      <c r="Q465" s="664"/>
      <c r="R465" s="80"/>
      <c r="S465" s="80"/>
      <c r="T465" s="80"/>
      <c r="U465" s="80"/>
      <c r="V465" s="80"/>
      <c r="W465" s="80"/>
      <c r="X465" s="80"/>
      <c r="Y465" s="664"/>
      <c r="Z465" s="80"/>
      <c r="AA465" s="80"/>
      <c r="AB465" s="80"/>
      <c r="AC465" s="80"/>
      <c r="AD465" s="80"/>
      <c r="AE465" s="80"/>
      <c r="AF465" s="80"/>
    </row>
    <row r="466" spans="1:32" s="922" customFormat="1" ht="15.75">
      <c r="A466" s="79"/>
      <c r="B466" s="80"/>
      <c r="C466" s="80"/>
      <c r="D466" s="80"/>
      <c r="E466" s="80"/>
      <c r="F466" s="80"/>
      <c r="G466" s="80"/>
      <c r="H466" s="80"/>
      <c r="I466" s="664"/>
      <c r="J466" s="80"/>
      <c r="K466" s="80"/>
      <c r="L466" s="80"/>
      <c r="M466" s="80"/>
      <c r="N466" s="80"/>
      <c r="O466" s="80"/>
      <c r="P466" s="80"/>
      <c r="Q466" s="664"/>
      <c r="R466" s="80"/>
      <c r="S466" s="80"/>
      <c r="T466" s="80"/>
      <c r="U466" s="80"/>
      <c r="V466" s="80"/>
      <c r="W466" s="80"/>
      <c r="X466" s="80"/>
      <c r="Y466" s="664"/>
      <c r="Z466" s="80"/>
      <c r="AA466" s="80"/>
      <c r="AB466" s="80"/>
      <c r="AC466" s="80"/>
      <c r="AD466" s="80"/>
      <c r="AE466" s="80"/>
      <c r="AF466" s="80"/>
    </row>
    <row r="467" spans="1:32" s="922" customFormat="1" ht="15.75">
      <c r="A467" s="79"/>
      <c r="B467" s="80"/>
      <c r="C467" s="80"/>
      <c r="D467" s="80"/>
      <c r="E467" s="80"/>
      <c r="F467" s="80"/>
      <c r="G467" s="80"/>
      <c r="H467" s="80"/>
      <c r="I467" s="664"/>
      <c r="J467" s="80"/>
      <c r="K467" s="80"/>
      <c r="L467" s="80"/>
      <c r="M467" s="80"/>
      <c r="N467" s="80"/>
      <c r="O467" s="80"/>
      <c r="P467" s="80"/>
      <c r="Q467" s="664"/>
      <c r="R467" s="80"/>
      <c r="S467" s="80"/>
      <c r="T467" s="80"/>
      <c r="U467" s="80"/>
      <c r="V467" s="80"/>
      <c r="W467" s="80"/>
      <c r="X467" s="80"/>
      <c r="Y467" s="664"/>
      <c r="Z467" s="80"/>
      <c r="AA467" s="80"/>
      <c r="AB467" s="80"/>
      <c r="AC467" s="80"/>
      <c r="AD467" s="80"/>
      <c r="AE467" s="80"/>
      <c r="AF467" s="80"/>
    </row>
    <row r="468" spans="1:32" s="922" customFormat="1" ht="15.75">
      <c r="A468" s="79"/>
      <c r="B468" s="80"/>
      <c r="C468" s="80"/>
      <c r="D468" s="80"/>
      <c r="E468" s="80"/>
      <c r="F468" s="80"/>
      <c r="G468" s="80"/>
      <c r="H468" s="80"/>
      <c r="I468" s="664"/>
      <c r="J468" s="80"/>
      <c r="K468" s="80"/>
      <c r="L468" s="80"/>
      <c r="M468" s="80"/>
      <c r="N468" s="80"/>
      <c r="O468" s="80"/>
      <c r="P468" s="80"/>
      <c r="Q468" s="664"/>
      <c r="R468" s="80"/>
      <c r="S468" s="80"/>
      <c r="T468" s="80"/>
      <c r="U468" s="80"/>
      <c r="V468" s="80"/>
      <c r="W468" s="80"/>
      <c r="X468" s="80"/>
      <c r="Y468" s="664"/>
      <c r="Z468" s="80"/>
      <c r="AA468" s="80"/>
      <c r="AB468" s="80"/>
      <c r="AC468" s="80"/>
      <c r="AD468" s="80"/>
      <c r="AE468" s="80"/>
      <c r="AF468" s="80"/>
    </row>
    <row r="469" spans="1:32" s="922" customFormat="1" ht="15.75">
      <c r="A469" s="79"/>
      <c r="B469" s="80"/>
      <c r="C469" s="80"/>
      <c r="D469" s="80"/>
      <c r="E469" s="80"/>
      <c r="F469" s="80"/>
      <c r="G469" s="80"/>
      <c r="H469" s="80"/>
      <c r="I469" s="664"/>
      <c r="J469" s="80"/>
      <c r="K469" s="80"/>
      <c r="L469" s="80"/>
      <c r="M469" s="80"/>
      <c r="N469" s="80"/>
      <c r="O469" s="80"/>
      <c r="P469" s="80"/>
      <c r="Q469" s="664"/>
      <c r="R469" s="80"/>
      <c r="S469" s="80"/>
      <c r="T469" s="80"/>
      <c r="U469" s="80"/>
      <c r="V469" s="80"/>
      <c r="W469" s="80"/>
      <c r="X469" s="80"/>
      <c r="Y469" s="664"/>
      <c r="Z469" s="80"/>
      <c r="AA469" s="80"/>
      <c r="AB469" s="80"/>
      <c r="AC469" s="80"/>
      <c r="AD469" s="80"/>
      <c r="AE469" s="80"/>
      <c r="AF469" s="80"/>
    </row>
    <row r="470" spans="1:32" s="922" customFormat="1" ht="15.75">
      <c r="A470" s="79"/>
      <c r="B470" s="80"/>
      <c r="C470" s="80"/>
      <c r="D470" s="80"/>
      <c r="E470" s="80"/>
      <c r="F470" s="80"/>
      <c r="G470" s="80"/>
      <c r="H470" s="80"/>
      <c r="I470" s="664"/>
      <c r="J470" s="80"/>
      <c r="K470" s="80"/>
      <c r="L470" s="80"/>
      <c r="M470" s="80"/>
      <c r="N470" s="80"/>
      <c r="O470" s="80"/>
      <c r="P470" s="80"/>
      <c r="Q470" s="664"/>
      <c r="R470" s="80"/>
      <c r="S470" s="80"/>
      <c r="T470" s="80"/>
      <c r="U470" s="80"/>
      <c r="V470" s="80"/>
      <c r="W470" s="80"/>
      <c r="X470" s="80"/>
      <c r="Y470" s="664"/>
      <c r="Z470" s="80"/>
      <c r="AA470" s="80"/>
      <c r="AB470" s="80"/>
      <c r="AC470" s="80"/>
      <c r="AD470" s="80"/>
      <c r="AE470" s="80"/>
      <c r="AF470" s="80"/>
    </row>
    <row r="471" spans="1:32" s="922" customFormat="1" ht="15.75">
      <c r="A471" s="79"/>
      <c r="B471" s="80"/>
      <c r="C471" s="80"/>
      <c r="D471" s="80"/>
      <c r="E471" s="80"/>
      <c r="F471" s="80"/>
      <c r="G471" s="80"/>
      <c r="H471" s="80"/>
      <c r="I471" s="664"/>
      <c r="J471" s="80"/>
      <c r="K471" s="80"/>
      <c r="L471" s="80"/>
      <c r="M471" s="80"/>
      <c r="N471" s="80"/>
      <c r="O471" s="80"/>
      <c r="P471" s="80"/>
      <c r="Q471" s="664"/>
      <c r="R471" s="80"/>
      <c r="S471" s="80"/>
      <c r="T471" s="80"/>
      <c r="U471" s="80"/>
      <c r="V471" s="80"/>
      <c r="W471" s="80"/>
      <c r="X471" s="80"/>
      <c r="Y471" s="664"/>
      <c r="Z471" s="80"/>
      <c r="AA471" s="80"/>
      <c r="AB471" s="80"/>
      <c r="AC471" s="80"/>
      <c r="AD471" s="80"/>
      <c r="AE471" s="80"/>
      <c r="AF471" s="80"/>
    </row>
    <row r="472" spans="1:32" s="922" customFormat="1" ht="15.75">
      <c r="A472" s="79"/>
      <c r="B472" s="80"/>
      <c r="C472" s="80"/>
      <c r="D472" s="80"/>
      <c r="E472" s="80"/>
      <c r="F472" s="80"/>
      <c r="G472" s="80"/>
      <c r="H472" s="80"/>
      <c r="I472" s="664"/>
      <c r="J472" s="80"/>
      <c r="K472" s="80"/>
      <c r="L472" s="80"/>
      <c r="M472" s="80"/>
      <c r="N472" s="80"/>
      <c r="O472" s="80"/>
      <c r="P472" s="80"/>
      <c r="Q472" s="664"/>
      <c r="R472" s="80"/>
      <c r="S472" s="80"/>
      <c r="T472" s="80"/>
      <c r="U472" s="80"/>
      <c r="V472" s="80"/>
      <c r="W472" s="80"/>
      <c r="X472" s="80"/>
      <c r="Y472" s="664"/>
      <c r="Z472" s="80"/>
      <c r="AA472" s="80"/>
      <c r="AB472" s="80"/>
      <c r="AC472" s="80"/>
      <c r="AD472" s="80"/>
      <c r="AE472" s="80"/>
      <c r="AF472" s="80"/>
    </row>
    <row r="473" spans="1:32" s="922" customFormat="1" ht="15.75">
      <c r="A473" s="79"/>
      <c r="B473" s="80"/>
      <c r="C473" s="80"/>
      <c r="D473" s="80"/>
      <c r="E473" s="80"/>
      <c r="F473" s="80"/>
      <c r="G473" s="80"/>
      <c r="H473" s="80"/>
      <c r="I473" s="664"/>
      <c r="J473" s="80"/>
      <c r="K473" s="80"/>
      <c r="L473" s="80"/>
      <c r="M473" s="80"/>
      <c r="N473" s="80"/>
      <c r="O473" s="80"/>
      <c r="P473" s="80"/>
      <c r="Q473" s="664"/>
      <c r="R473" s="80"/>
      <c r="S473" s="80"/>
      <c r="T473" s="80"/>
      <c r="U473" s="80"/>
      <c r="V473" s="80"/>
      <c r="W473" s="80"/>
      <c r="X473" s="80"/>
      <c r="Y473" s="664"/>
      <c r="Z473" s="80"/>
      <c r="AA473" s="80"/>
      <c r="AB473" s="80"/>
      <c r="AC473" s="80"/>
      <c r="AD473" s="80"/>
      <c r="AE473" s="80"/>
      <c r="AF473" s="80"/>
    </row>
    <row r="474" spans="1:32" s="922" customFormat="1" ht="15.75">
      <c r="A474" s="79"/>
      <c r="B474" s="80"/>
      <c r="C474" s="80"/>
      <c r="D474" s="80"/>
      <c r="E474" s="80"/>
      <c r="F474" s="80"/>
      <c r="G474" s="80"/>
      <c r="H474" s="80"/>
      <c r="I474" s="664"/>
      <c r="J474" s="80"/>
      <c r="K474" s="80"/>
      <c r="L474" s="80"/>
      <c r="M474" s="80"/>
      <c r="N474" s="80"/>
      <c r="O474" s="80"/>
      <c r="P474" s="80"/>
      <c r="Q474" s="664"/>
      <c r="R474" s="80"/>
      <c r="S474" s="80"/>
      <c r="T474" s="80"/>
      <c r="U474" s="80"/>
      <c r="V474" s="80"/>
      <c r="W474" s="80"/>
      <c r="X474" s="80"/>
      <c r="Y474" s="664"/>
      <c r="Z474" s="80"/>
      <c r="AA474" s="80"/>
      <c r="AB474" s="80"/>
      <c r="AC474" s="80"/>
      <c r="AD474" s="80"/>
      <c r="AE474" s="80"/>
      <c r="AF474" s="80"/>
    </row>
    <row r="475" spans="1:32" s="922" customFormat="1" ht="15.75">
      <c r="A475" s="79"/>
      <c r="B475" s="80"/>
      <c r="C475" s="80"/>
      <c r="D475" s="80"/>
      <c r="E475" s="80"/>
      <c r="F475" s="80"/>
      <c r="G475" s="80"/>
      <c r="H475" s="80"/>
      <c r="I475" s="664"/>
      <c r="J475" s="80"/>
      <c r="K475" s="80"/>
      <c r="L475" s="80"/>
      <c r="M475" s="80"/>
      <c r="N475" s="80"/>
      <c r="O475" s="80"/>
      <c r="P475" s="80"/>
      <c r="Q475" s="664"/>
      <c r="R475" s="80"/>
      <c r="S475" s="80"/>
      <c r="T475" s="80"/>
      <c r="U475" s="80"/>
      <c r="V475" s="80"/>
      <c r="W475" s="80"/>
      <c r="X475" s="80"/>
      <c r="Y475" s="664"/>
      <c r="Z475" s="80"/>
      <c r="AA475" s="80"/>
      <c r="AB475" s="80"/>
      <c r="AC475" s="80"/>
      <c r="AD475" s="80"/>
      <c r="AE475" s="80"/>
      <c r="AF475" s="80"/>
    </row>
    <row r="476" spans="1:32" s="922" customFormat="1" ht="15.75">
      <c r="A476" s="79"/>
      <c r="B476" s="80"/>
      <c r="C476" s="80"/>
      <c r="D476" s="80"/>
      <c r="E476" s="80"/>
      <c r="F476" s="80"/>
      <c r="G476" s="80"/>
      <c r="H476" s="80"/>
      <c r="I476" s="664"/>
      <c r="J476" s="80"/>
      <c r="K476" s="80"/>
      <c r="L476" s="80"/>
      <c r="M476" s="80"/>
      <c r="N476" s="80"/>
      <c r="O476" s="80"/>
      <c r="P476" s="80"/>
      <c r="Q476" s="664"/>
      <c r="R476" s="80"/>
      <c r="S476" s="80"/>
      <c r="T476" s="80"/>
      <c r="U476" s="80"/>
      <c r="V476" s="80"/>
      <c r="W476" s="80"/>
      <c r="X476" s="80"/>
      <c r="Y476" s="664"/>
      <c r="Z476" s="80"/>
      <c r="AA476" s="80"/>
      <c r="AB476" s="80"/>
      <c r="AC476" s="80"/>
      <c r="AD476" s="80"/>
      <c r="AE476" s="80"/>
      <c r="AF476" s="80"/>
    </row>
    <row r="477" spans="1:32" s="922" customFormat="1" ht="15.75">
      <c r="A477" s="79"/>
      <c r="B477" s="80"/>
      <c r="C477" s="80"/>
      <c r="D477" s="80"/>
      <c r="E477" s="80"/>
      <c r="F477" s="80"/>
      <c r="G477" s="80"/>
      <c r="H477" s="80"/>
      <c r="I477" s="664"/>
      <c r="J477" s="80"/>
      <c r="K477" s="80"/>
      <c r="L477" s="80"/>
      <c r="M477" s="80"/>
      <c r="N477" s="80"/>
      <c r="O477" s="80"/>
      <c r="P477" s="80"/>
      <c r="Q477" s="664"/>
      <c r="R477" s="80"/>
      <c r="S477" s="80"/>
      <c r="T477" s="80"/>
      <c r="U477" s="80"/>
      <c r="V477" s="80"/>
      <c r="W477" s="80"/>
      <c r="X477" s="80"/>
      <c r="Y477" s="664"/>
      <c r="Z477" s="80"/>
      <c r="AA477" s="80"/>
      <c r="AB477" s="80"/>
      <c r="AC477" s="80"/>
      <c r="AD477" s="80"/>
      <c r="AE477" s="80"/>
      <c r="AF477" s="80"/>
    </row>
    <row r="478" spans="1:32" s="922" customFormat="1" ht="15.75">
      <c r="A478" s="79"/>
      <c r="B478" s="80"/>
      <c r="C478" s="80"/>
      <c r="D478" s="80"/>
      <c r="E478" s="80"/>
      <c r="F478" s="80"/>
      <c r="G478" s="80"/>
      <c r="H478" s="80"/>
      <c r="I478" s="664"/>
      <c r="J478" s="80"/>
      <c r="K478" s="80"/>
      <c r="L478" s="80"/>
      <c r="M478" s="80"/>
      <c r="N478" s="80"/>
      <c r="O478" s="80"/>
      <c r="P478" s="80"/>
      <c r="Q478" s="664"/>
      <c r="R478" s="80"/>
      <c r="S478" s="80"/>
      <c r="T478" s="80"/>
      <c r="U478" s="80"/>
      <c r="V478" s="80"/>
      <c r="W478" s="80"/>
      <c r="X478" s="80"/>
      <c r="Y478" s="664"/>
      <c r="Z478" s="80"/>
      <c r="AA478" s="80"/>
      <c r="AB478" s="80"/>
      <c r="AC478" s="80"/>
      <c r="AD478" s="80"/>
      <c r="AE478" s="80"/>
      <c r="AF478" s="80"/>
    </row>
    <row r="479" spans="1:32" s="922" customFormat="1" ht="15.75">
      <c r="A479" s="79"/>
      <c r="B479" s="80"/>
      <c r="C479" s="80"/>
      <c r="D479" s="80"/>
      <c r="E479" s="80"/>
      <c r="F479" s="80"/>
      <c r="G479" s="80"/>
      <c r="H479" s="80"/>
      <c r="I479" s="664"/>
      <c r="J479" s="80"/>
      <c r="K479" s="80"/>
      <c r="L479" s="80"/>
      <c r="M479" s="80"/>
      <c r="N479" s="80"/>
      <c r="O479" s="80"/>
      <c r="P479" s="80"/>
      <c r="Q479" s="664"/>
      <c r="R479" s="80"/>
      <c r="S479" s="80"/>
      <c r="T479" s="80"/>
      <c r="U479" s="80"/>
      <c r="V479" s="80"/>
      <c r="W479" s="80"/>
      <c r="X479" s="80"/>
      <c r="Y479" s="664"/>
      <c r="Z479" s="80"/>
      <c r="AA479" s="80"/>
      <c r="AB479" s="80"/>
      <c r="AC479" s="80"/>
      <c r="AD479" s="80"/>
      <c r="AE479" s="80"/>
      <c r="AF479" s="80"/>
    </row>
    <row r="480" spans="1:32" s="922" customFormat="1" ht="15.75">
      <c r="A480" s="79"/>
      <c r="B480" s="80"/>
      <c r="C480" s="80"/>
      <c r="D480" s="80"/>
      <c r="E480" s="80"/>
      <c r="F480" s="80"/>
      <c r="G480" s="80"/>
      <c r="H480" s="80"/>
      <c r="I480" s="664"/>
      <c r="J480" s="80"/>
      <c r="K480" s="80"/>
      <c r="L480" s="80"/>
      <c r="M480" s="80"/>
      <c r="N480" s="80"/>
      <c r="O480" s="80"/>
      <c r="P480" s="80"/>
      <c r="Q480" s="664"/>
      <c r="R480" s="80"/>
      <c r="S480" s="80"/>
      <c r="T480" s="80"/>
      <c r="U480" s="80"/>
      <c r="V480" s="80"/>
      <c r="W480" s="80"/>
      <c r="X480" s="80"/>
      <c r="Y480" s="664"/>
      <c r="Z480" s="80"/>
      <c r="AA480" s="80"/>
      <c r="AB480" s="80"/>
      <c r="AC480" s="80"/>
      <c r="AD480" s="80"/>
      <c r="AE480" s="80"/>
      <c r="AF480" s="80"/>
    </row>
    <row r="481" spans="1:32" s="922" customFormat="1" ht="15.75">
      <c r="A481" s="79"/>
      <c r="B481" s="80"/>
      <c r="C481" s="80"/>
      <c r="D481" s="80"/>
      <c r="E481" s="80"/>
      <c r="F481" s="80"/>
      <c r="G481" s="80"/>
      <c r="H481" s="80"/>
      <c r="I481" s="664"/>
      <c r="J481" s="80"/>
      <c r="K481" s="80"/>
      <c r="L481" s="80"/>
      <c r="M481" s="80"/>
      <c r="N481" s="80"/>
      <c r="O481" s="80"/>
      <c r="P481" s="80"/>
      <c r="Q481" s="664"/>
      <c r="R481" s="80"/>
      <c r="S481" s="80"/>
      <c r="T481" s="80"/>
      <c r="U481" s="80"/>
      <c r="V481" s="80"/>
      <c r="W481" s="80"/>
      <c r="X481" s="80"/>
      <c r="Y481" s="664"/>
      <c r="Z481" s="80"/>
      <c r="AA481" s="80"/>
      <c r="AB481" s="80"/>
      <c r="AC481" s="80"/>
      <c r="AD481" s="80"/>
      <c r="AE481" s="80"/>
      <c r="AF481" s="80"/>
    </row>
    <row r="482" spans="1:32" s="922" customFormat="1" ht="15.75">
      <c r="A482" s="79"/>
      <c r="B482" s="80"/>
      <c r="C482" s="80"/>
      <c r="D482" s="80"/>
      <c r="E482" s="80"/>
      <c r="F482" s="80"/>
      <c r="G482" s="80"/>
      <c r="H482" s="80"/>
      <c r="I482" s="664"/>
      <c r="J482" s="80"/>
      <c r="K482" s="80"/>
      <c r="L482" s="80"/>
      <c r="M482" s="80"/>
      <c r="N482" s="80"/>
      <c r="O482" s="80"/>
      <c r="P482" s="80"/>
      <c r="Q482" s="664"/>
      <c r="R482" s="80"/>
      <c r="S482" s="80"/>
      <c r="T482" s="80"/>
      <c r="U482" s="80"/>
      <c r="V482" s="80"/>
      <c r="W482" s="80"/>
      <c r="X482" s="80"/>
      <c r="Y482" s="664"/>
      <c r="Z482" s="80"/>
      <c r="AA482" s="80"/>
      <c r="AB482" s="80"/>
      <c r="AC482" s="80"/>
      <c r="AD482" s="80"/>
      <c r="AE482" s="80"/>
      <c r="AF482" s="80"/>
    </row>
    <row r="483" spans="1:32" s="922" customFormat="1" ht="15.75">
      <c r="A483" s="79"/>
      <c r="B483" s="80"/>
      <c r="C483" s="80"/>
      <c r="D483" s="80"/>
      <c r="E483" s="80"/>
      <c r="F483" s="80"/>
      <c r="G483" s="80"/>
      <c r="H483" s="80"/>
      <c r="I483" s="664"/>
      <c r="J483" s="80"/>
      <c r="K483" s="80"/>
      <c r="L483" s="80"/>
      <c r="M483" s="80"/>
      <c r="N483" s="80"/>
      <c r="O483" s="80"/>
      <c r="P483" s="80"/>
      <c r="Q483" s="664"/>
      <c r="R483" s="80"/>
      <c r="S483" s="80"/>
      <c r="T483" s="80"/>
      <c r="U483" s="80"/>
      <c r="V483" s="80"/>
      <c r="W483" s="80"/>
      <c r="X483" s="80"/>
      <c r="Y483" s="664"/>
      <c r="Z483" s="80"/>
      <c r="AA483" s="80"/>
      <c r="AB483" s="80"/>
      <c r="AC483" s="80"/>
      <c r="AD483" s="80"/>
      <c r="AE483" s="80"/>
      <c r="AF483" s="80"/>
    </row>
    <row r="484" spans="1:32" s="922" customFormat="1" ht="15.75">
      <c r="A484" s="79"/>
      <c r="B484" s="80"/>
      <c r="C484" s="80"/>
      <c r="D484" s="80"/>
      <c r="E484" s="80"/>
      <c r="F484" s="80"/>
      <c r="G484" s="80"/>
      <c r="H484" s="80"/>
      <c r="I484" s="664"/>
      <c r="J484" s="80"/>
      <c r="K484" s="80"/>
      <c r="L484" s="80"/>
      <c r="M484" s="80"/>
      <c r="N484" s="80"/>
      <c r="O484" s="80"/>
      <c r="P484" s="80"/>
      <c r="Q484" s="664"/>
      <c r="R484" s="80"/>
      <c r="S484" s="80"/>
      <c r="T484" s="80"/>
      <c r="U484" s="80"/>
      <c r="V484" s="80"/>
      <c r="W484" s="80"/>
      <c r="X484" s="80"/>
      <c r="Y484" s="664"/>
      <c r="Z484" s="80"/>
      <c r="AA484" s="80"/>
      <c r="AB484" s="80"/>
      <c r="AC484" s="80"/>
      <c r="AD484" s="80"/>
      <c r="AE484" s="80"/>
      <c r="AF484" s="80"/>
    </row>
    <row r="485" spans="1:32" s="922" customFormat="1" ht="15.75">
      <c r="A485" s="79"/>
      <c r="B485" s="80"/>
      <c r="C485" s="80"/>
      <c r="D485" s="80"/>
      <c r="E485" s="80"/>
      <c r="F485" s="80"/>
      <c r="G485" s="80"/>
      <c r="H485" s="80"/>
      <c r="I485" s="664"/>
      <c r="J485" s="80"/>
      <c r="K485" s="80"/>
      <c r="L485" s="80"/>
      <c r="M485" s="80"/>
      <c r="N485" s="80"/>
      <c r="O485" s="80"/>
      <c r="P485" s="80"/>
      <c r="Q485" s="664"/>
      <c r="R485" s="80"/>
      <c r="S485" s="80"/>
      <c r="T485" s="80"/>
      <c r="U485" s="80"/>
      <c r="V485" s="80"/>
      <c r="W485" s="80"/>
      <c r="X485" s="80"/>
      <c r="Y485" s="664"/>
      <c r="Z485" s="80"/>
      <c r="AA485" s="80"/>
      <c r="AB485" s="80"/>
      <c r="AC485" s="80"/>
      <c r="AD485" s="80"/>
      <c r="AE485" s="80"/>
      <c r="AF485" s="80"/>
    </row>
    <row r="486" spans="1:32" s="922" customFormat="1" ht="15.75">
      <c r="A486" s="79"/>
      <c r="B486" s="80"/>
      <c r="C486" s="80"/>
      <c r="D486" s="80"/>
      <c r="E486" s="80"/>
      <c r="F486" s="80"/>
      <c r="G486" s="80"/>
      <c r="H486" s="80"/>
      <c r="I486" s="664"/>
      <c r="J486" s="80"/>
      <c r="K486" s="80"/>
      <c r="L486" s="80"/>
      <c r="M486" s="80"/>
      <c r="N486" s="80"/>
      <c r="O486" s="80"/>
      <c r="P486" s="80"/>
      <c r="Q486" s="664"/>
      <c r="R486" s="80"/>
      <c r="S486" s="80"/>
      <c r="T486" s="80"/>
      <c r="U486" s="80"/>
      <c r="V486" s="80"/>
      <c r="W486" s="80"/>
      <c r="X486" s="80"/>
      <c r="Y486" s="664"/>
      <c r="Z486" s="80"/>
      <c r="AA486" s="80"/>
      <c r="AB486" s="80"/>
      <c r="AC486" s="80"/>
      <c r="AD486" s="80"/>
      <c r="AE486" s="80"/>
      <c r="AF486" s="80"/>
    </row>
    <row r="487" spans="1:32" s="922" customFormat="1" ht="15.75">
      <c r="A487" s="79"/>
      <c r="B487" s="80"/>
      <c r="C487" s="80"/>
      <c r="D487" s="80"/>
      <c r="E487" s="80"/>
      <c r="F487" s="80"/>
      <c r="G487" s="80"/>
      <c r="H487" s="80"/>
      <c r="I487" s="664"/>
      <c r="J487" s="80"/>
      <c r="K487" s="80"/>
      <c r="L487" s="80"/>
      <c r="M487" s="80"/>
      <c r="N487" s="80"/>
      <c r="O487" s="80"/>
      <c r="P487" s="80"/>
      <c r="Q487" s="664"/>
      <c r="R487" s="80"/>
      <c r="S487" s="80"/>
      <c r="T487" s="80"/>
      <c r="U487" s="80"/>
      <c r="V487" s="80"/>
      <c r="W487" s="80"/>
      <c r="X487" s="80"/>
      <c r="Y487" s="664"/>
      <c r="Z487" s="80"/>
      <c r="AA487" s="80"/>
      <c r="AB487" s="80"/>
      <c r="AC487" s="80"/>
      <c r="AD487" s="80"/>
      <c r="AE487" s="80"/>
      <c r="AF487" s="80"/>
    </row>
    <row r="488" spans="1:32" s="922" customFormat="1" ht="15.75">
      <c r="A488" s="79"/>
      <c r="B488" s="80"/>
      <c r="C488" s="80"/>
      <c r="D488" s="80"/>
      <c r="E488" s="80"/>
      <c r="F488" s="80"/>
      <c r="G488" s="80"/>
      <c r="H488" s="80"/>
      <c r="I488" s="664"/>
      <c r="J488" s="80"/>
      <c r="K488" s="80"/>
      <c r="L488" s="80"/>
      <c r="M488" s="80"/>
      <c r="N488" s="80"/>
      <c r="O488" s="80"/>
      <c r="P488" s="80"/>
      <c r="Q488" s="664"/>
      <c r="R488" s="80"/>
      <c r="S488" s="80"/>
      <c r="T488" s="80"/>
      <c r="U488" s="80"/>
      <c r="V488" s="80"/>
      <c r="W488" s="80"/>
      <c r="X488" s="80"/>
      <c r="Y488" s="664"/>
      <c r="Z488" s="80"/>
      <c r="AA488" s="80"/>
      <c r="AB488" s="80"/>
      <c r="AC488" s="80"/>
      <c r="AD488" s="80"/>
      <c r="AE488" s="80"/>
      <c r="AF488" s="80"/>
    </row>
    <row r="489" spans="1:32" s="922" customFormat="1" ht="15.75">
      <c r="A489" s="79"/>
      <c r="B489" s="80"/>
      <c r="C489" s="80"/>
      <c r="D489" s="80"/>
      <c r="E489" s="80"/>
      <c r="F489" s="80"/>
      <c r="G489" s="80"/>
      <c r="H489" s="80"/>
      <c r="I489" s="664"/>
      <c r="J489" s="80"/>
      <c r="K489" s="80"/>
      <c r="L489" s="80"/>
      <c r="M489" s="80"/>
      <c r="N489" s="80"/>
      <c r="O489" s="80"/>
      <c r="P489" s="80"/>
      <c r="Q489" s="664"/>
      <c r="R489" s="80"/>
      <c r="S489" s="80"/>
      <c r="T489" s="80"/>
      <c r="U489" s="80"/>
      <c r="V489" s="80"/>
      <c r="W489" s="80"/>
      <c r="X489" s="80"/>
      <c r="Y489" s="664"/>
      <c r="Z489" s="80"/>
      <c r="AA489" s="80"/>
      <c r="AB489" s="80"/>
      <c r="AC489" s="80"/>
      <c r="AD489" s="80"/>
      <c r="AE489" s="80"/>
      <c r="AF489" s="80"/>
    </row>
    <row r="490" spans="1:32" s="922" customFormat="1" ht="15.75">
      <c r="A490" s="79"/>
      <c r="B490" s="80"/>
      <c r="C490" s="80"/>
      <c r="D490" s="80"/>
      <c r="E490" s="80"/>
      <c r="F490" s="80"/>
      <c r="G490" s="80"/>
      <c r="H490" s="80"/>
      <c r="I490" s="664"/>
      <c r="J490" s="80"/>
      <c r="K490" s="80"/>
      <c r="L490" s="80"/>
      <c r="M490" s="80"/>
      <c r="N490" s="80"/>
      <c r="O490" s="80"/>
      <c r="P490" s="80"/>
      <c r="Q490" s="664"/>
      <c r="R490" s="80"/>
      <c r="S490" s="80"/>
      <c r="T490" s="80"/>
      <c r="U490" s="80"/>
      <c r="V490" s="80"/>
      <c r="W490" s="80"/>
      <c r="X490" s="80"/>
      <c r="Y490" s="664"/>
      <c r="Z490" s="80"/>
      <c r="AA490" s="80"/>
      <c r="AB490" s="80"/>
      <c r="AC490" s="80"/>
      <c r="AD490" s="80"/>
      <c r="AE490" s="80"/>
      <c r="AF490" s="80"/>
    </row>
    <row r="491" spans="1:32" s="922" customFormat="1" ht="15.75">
      <c r="A491" s="79"/>
      <c r="B491" s="80"/>
      <c r="C491" s="80"/>
      <c r="D491" s="80"/>
      <c r="E491" s="80"/>
      <c r="F491" s="80"/>
      <c r="G491" s="80"/>
      <c r="H491" s="80"/>
      <c r="I491" s="664"/>
      <c r="J491" s="80"/>
      <c r="K491" s="80"/>
      <c r="L491" s="80"/>
      <c r="M491" s="80"/>
      <c r="N491" s="80"/>
      <c r="O491" s="80"/>
      <c r="P491" s="80"/>
      <c r="Q491" s="664"/>
      <c r="R491" s="80"/>
      <c r="S491" s="80"/>
      <c r="T491" s="80"/>
      <c r="U491" s="80"/>
      <c r="V491" s="80"/>
      <c r="W491" s="80"/>
      <c r="X491" s="80"/>
      <c r="Y491" s="664"/>
      <c r="Z491" s="80"/>
      <c r="AA491" s="80"/>
      <c r="AB491" s="80"/>
      <c r="AC491" s="80"/>
      <c r="AD491" s="80"/>
      <c r="AE491" s="80"/>
      <c r="AF491" s="80"/>
    </row>
    <row r="492" spans="1:32" s="922" customFormat="1" ht="15.75">
      <c r="A492" s="79"/>
      <c r="B492" s="80"/>
      <c r="C492" s="80"/>
      <c r="D492" s="80"/>
      <c r="E492" s="80"/>
      <c r="F492" s="80"/>
      <c r="G492" s="80"/>
      <c r="H492" s="80"/>
      <c r="I492" s="664"/>
      <c r="J492" s="80"/>
      <c r="K492" s="80"/>
      <c r="L492" s="80"/>
      <c r="M492" s="80"/>
      <c r="N492" s="80"/>
      <c r="O492" s="80"/>
      <c r="P492" s="80"/>
      <c r="Q492" s="664"/>
      <c r="R492" s="80"/>
      <c r="S492" s="80"/>
      <c r="T492" s="80"/>
      <c r="U492" s="80"/>
      <c r="V492" s="80"/>
      <c r="W492" s="80"/>
      <c r="X492" s="80"/>
      <c r="Y492" s="664"/>
      <c r="Z492" s="80"/>
      <c r="AA492" s="80"/>
      <c r="AB492" s="80"/>
      <c r="AC492" s="80"/>
      <c r="AD492" s="80"/>
      <c r="AE492" s="80"/>
      <c r="AF492" s="80"/>
    </row>
    <row r="493" spans="1:32" s="922" customFormat="1" ht="15.75">
      <c r="A493" s="79"/>
      <c r="B493" s="80"/>
      <c r="C493" s="80"/>
      <c r="D493" s="80"/>
      <c r="E493" s="80"/>
      <c r="F493" s="80"/>
      <c r="G493" s="80"/>
      <c r="H493" s="80"/>
      <c r="I493" s="664"/>
      <c r="J493" s="80"/>
      <c r="K493" s="80"/>
      <c r="L493" s="80"/>
      <c r="M493" s="80"/>
      <c r="N493" s="80"/>
      <c r="O493" s="80"/>
      <c r="P493" s="80"/>
      <c r="Q493" s="664"/>
      <c r="R493" s="80"/>
      <c r="S493" s="80"/>
      <c r="T493" s="80"/>
      <c r="U493" s="80"/>
      <c r="V493" s="80"/>
      <c r="W493" s="80"/>
      <c r="X493" s="80"/>
      <c r="Y493" s="664"/>
      <c r="Z493" s="80"/>
      <c r="AA493" s="80"/>
      <c r="AB493" s="80"/>
      <c r="AC493" s="80"/>
      <c r="AD493" s="80"/>
      <c r="AE493" s="80"/>
      <c r="AF493" s="80"/>
    </row>
    <row r="494" spans="1:32" s="922" customFormat="1" ht="15.75">
      <c r="A494" s="79"/>
      <c r="B494" s="80"/>
      <c r="C494" s="80"/>
      <c r="D494" s="80"/>
      <c r="E494" s="80"/>
      <c r="F494" s="80"/>
      <c r="G494" s="80"/>
      <c r="H494" s="80"/>
      <c r="I494" s="664"/>
      <c r="J494" s="80"/>
      <c r="K494" s="80"/>
      <c r="L494" s="80"/>
      <c r="M494" s="80"/>
      <c r="N494" s="80"/>
      <c r="O494" s="80"/>
      <c r="P494" s="80"/>
      <c r="Q494" s="664"/>
      <c r="R494" s="80"/>
      <c r="S494" s="80"/>
      <c r="T494" s="80"/>
      <c r="U494" s="80"/>
      <c r="V494" s="80"/>
      <c r="W494" s="80"/>
      <c r="X494" s="80"/>
      <c r="Y494" s="664"/>
      <c r="Z494" s="80"/>
      <c r="AA494" s="80"/>
      <c r="AB494" s="80"/>
      <c r="AC494" s="80"/>
      <c r="AD494" s="80"/>
      <c r="AE494" s="80"/>
      <c r="AF494" s="80"/>
    </row>
    <row r="495" spans="1:32" s="922" customFormat="1" ht="15.75">
      <c r="A495" s="79"/>
      <c r="B495" s="80"/>
      <c r="C495" s="80"/>
      <c r="D495" s="80"/>
      <c r="E495" s="80"/>
      <c r="F495" s="80"/>
      <c r="G495" s="80"/>
      <c r="H495" s="80"/>
      <c r="I495" s="664"/>
      <c r="J495" s="80"/>
      <c r="K495" s="80"/>
      <c r="L495" s="80"/>
      <c r="M495" s="80"/>
      <c r="N495" s="80"/>
      <c r="O495" s="80"/>
      <c r="P495" s="80"/>
      <c r="Q495" s="664"/>
      <c r="R495" s="80"/>
      <c r="S495" s="80"/>
      <c r="T495" s="80"/>
      <c r="U495" s="80"/>
      <c r="V495" s="80"/>
      <c r="W495" s="80"/>
      <c r="X495" s="80"/>
      <c r="Y495" s="664"/>
      <c r="Z495" s="80"/>
      <c r="AA495" s="80"/>
      <c r="AB495" s="80"/>
      <c r="AC495" s="80"/>
      <c r="AD495" s="80"/>
      <c r="AE495" s="80"/>
      <c r="AF495" s="80"/>
    </row>
    <row r="496" spans="1:32" s="922" customFormat="1" ht="15.75">
      <c r="A496" s="79"/>
      <c r="B496" s="80"/>
      <c r="C496" s="80"/>
      <c r="D496" s="80"/>
      <c r="E496" s="80"/>
      <c r="F496" s="80"/>
      <c r="G496" s="80"/>
      <c r="H496" s="80"/>
      <c r="I496" s="664"/>
      <c r="J496" s="80"/>
      <c r="K496" s="80"/>
      <c r="L496" s="80"/>
      <c r="M496" s="80"/>
      <c r="N496" s="80"/>
      <c r="O496" s="80"/>
      <c r="P496" s="80"/>
      <c r="Q496" s="664"/>
      <c r="R496" s="80"/>
      <c r="S496" s="80"/>
      <c r="T496" s="80"/>
      <c r="U496" s="80"/>
      <c r="V496" s="80"/>
      <c r="W496" s="80"/>
      <c r="X496" s="80"/>
      <c r="Y496" s="664"/>
      <c r="Z496" s="80"/>
      <c r="AA496" s="80"/>
      <c r="AB496" s="80"/>
      <c r="AC496" s="80"/>
      <c r="AD496" s="80"/>
      <c r="AE496" s="80"/>
      <c r="AF496" s="80"/>
    </row>
    <row r="497" spans="1:32" s="922" customFormat="1" ht="15.75">
      <c r="A497" s="79"/>
      <c r="B497" s="80"/>
      <c r="C497" s="80"/>
      <c r="D497" s="80"/>
      <c r="E497" s="80"/>
      <c r="F497" s="80"/>
      <c r="G497" s="80"/>
      <c r="H497" s="80"/>
      <c r="I497" s="664"/>
      <c r="J497" s="80"/>
      <c r="K497" s="80"/>
      <c r="L497" s="80"/>
      <c r="M497" s="80"/>
      <c r="N497" s="80"/>
      <c r="O497" s="80"/>
      <c r="P497" s="80"/>
      <c r="Q497" s="664"/>
      <c r="R497" s="80"/>
      <c r="S497" s="80"/>
      <c r="T497" s="80"/>
      <c r="U497" s="80"/>
      <c r="V497" s="80"/>
      <c r="W497" s="80"/>
      <c r="X497" s="80"/>
      <c r="Y497" s="664"/>
      <c r="Z497" s="80"/>
      <c r="AA497" s="80"/>
      <c r="AB497" s="80"/>
      <c r="AC497" s="80"/>
      <c r="AD497" s="80"/>
      <c r="AE497" s="80"/>
      <c r="AF497" s="80"/>
    </row>
    <row r="498" spans="1:32" s="922" customFormat="1" ht="15.75">
      <c r="A498" s="79"/>
      <c r="B498" s="80"/>
      <c r="C498" s="80"/>
      <c r="D498" s="80"/>
      <c r="E498" s="80"/>
      <c r="F498" s="80"/>
      <c r="G498" s="80"/>
      <c r="H498" s="80"/>
      <c r="I498" s="664"/>
      <c r="J498" s="80"/>
      <c r="K498" s="80"/>
      <c r="L498" s="80"/>
      <c r="M498" s="80"/>
      <c r="N498" s="80"/>
      <c r="O498" s="80"/>
      <c r="P498" s="80"/>
      <c r="Q498" s="664"/>
      <c r="R498" s="80"/>
      <c r="S498" s="80"/>
      <c r="T498" s="80"/>
      <c r="U498" s="80"/>
      <c r="V498" s="80"/>
      <c r="W498" s="80"/>
      <c r="X498" s="80"/>
      <c r="Y498" s="664"/>
      <c r="Z498" s="80"/>
      <c r="AA498" s="80"/>
      <c r="AB498" s="80"/>
      <c r="AC498" s="80"/>
      <c r="AD498" s="80"/>
      <c r="AE498" s="80"/>
      <c r="AF498" s="80"/>
    </row>
    <row r="499" spans="1:32" s="922" customFormat="1" ht="15.75">
      <c r="A499" s="79"/>
      <c r="B499" s="80"/>
      <c r="C499" s="80"/>
      <c r="D499" s="80"/>
      <c r="E499" s="80"/>
      <c r="F499" s="80"/>
      <c r="G499" s="80"/>
      <c r="H499" s="80"/>
      <c r="I499" s="664"/>
      <c r="J499" s="80"/>
      <c r="K499" s="80"/>
      <c r="L499" s="80"/>
      <c r="M499" s="80"/>
      <c r="N499" s="80"/>
      <c r="O499" s="80"/>
      <c r="P499" s="80"/>
      <c r="Q499" s="664"/>
      <c r="R499" s="80"/>
      <c r="S499" s="80"/>
      <c r="T499" s="80"/>
      <c r="U499" s="80"/>
      <c r="V499" s="80"/>
      <c r="W499" s="80"/>
      <c r="X499" s="80"/>
      <c r="Y499" s="664"/>
      <c r="Z499" s="80"/>
      <c r="AA499" s="80"/>
      <c r="AB499" s="80"/>
      <c r="AC499" s="80"/>
      <c r="AD499" s="80"/>
      <c r="AE499" s="80"/>
      <c r="AF499" s="80"/>
    </row>
    <row r="500" spans="1:32" s="922" customFormat="1" ht="15.75">
      <c r="A500" s="79"/>
      <c r="B500" s="80"/>
      <c r="C500" s="80"/>
      <c r="D500" s="80"/>
      <c r="E500" s="80"/>
      <c r="F500" s="80"/>
      <c r="G500" s="80"/>
      <c r="H500" s="80"/>
      <c r="I500" s="664"/>
      <c r="J500" s="80"/>
      <c r="K500" s="80"/>
      <c r="L500" s="80"/>
      <c r="M500" s="80"/>
      <c r="N500" s="80"/>
      <c r="O500" s="80"/>
      <c r="P500" s="80"/>
      <c r="Q500" s="664"/>
      <c r="R500" s="80"/>
      <c r="S500" s="80"/>
      <c r="T500" s="80"/>
      <c r="U500" s="80"/>
      <c r="V500" s="80"/>
      <c r="W500" s="80"/>
      <c r="X500" s="80"/>
      <c r="Y500" s="664"/>
      <c r="Z500" s="80"/>
      <c r="AA500" s="80"/>
      <c r="AB500" s="80"/>
      <c r="AC500" s="80"/>
      <c r="AD500" s="80"/>
      <c r="AE500" s="80"/>
      <c r="AF500" s="80"/>
    </row>
    <row r="501" spans="1:32" s="922" customFormat="1" ht="15.75">
      <c r="A501" s="79"/>
      <c r="B501" s="80"/>
      <c r="C501" s="80"/>
      <c r="D501" s="80"/>
      <c r="E501" s="80"/>
      <c r="F501" s="80"/>
      <c r="G501" s="80"/>
      <c r="H501" s="80"/>
      <c r="I501" s="664"/>
      <c r="J501" s="80"/>
      <c r="K501" s="80"/>
      <c r="L501" s="80"/>
      <c r="M501" s="80"/>
      <c r="N501" s="80"/>
      <c r="O501" s="80"/>
      <c r="P501" s="80"/>
      <c r="Q501" s="664"/>
      <c r="R501" s="80"/>
      <c r="S501" s="80"/>
      <c r="T501" s="80"/>
      <c r="U501" s="80"/>
      <c r="V501" s="80"/>
      <c r="W501" s="80"/>
      <c r="X501" s="80"/>
      <c r="Y501" s="664"/>
      <c r="Z501" s="80"/>
      <c r="AA501" s="80"/>
      <c r="AB501" s="80"/>
      <c r="AC501" s="80"/>
      <c r="AD501" s="80"/>
      <c r="AE501" s="80"/>
      <c r="AF501" s="80"/>
    </row>
    <row r="502" spans="1:32" s="922" customFormat="1" ht="15.75">
      <c r="A502" s="79"/>
      <c r="B502" s="80"/>
      <c r="C502" s="80"/>
      <c r="D502" s="80"/>
      <c r="E502" s="80"/>
      <c r="F502" s="80"/>
      <c r="G502" s="80"/>
      <c r="H502" s="80"/>
      <c r="I502" s="664"/>
      <c r="J502" s="80"/>
      <c r="K502" s="80"/>
      <c r="L502" s="80"/>
      <c r="M502" s="80"/>
      <c r="N502" s="80"/>
      <c r="O502" s="80"/>
      <c r="P502" s="80"/>
      <c r="Q502" s="664"/>
      <c r="R502" s="80"/>
      <c r="S502" s="80"/>
      <c r="T502" s="80"/>
      <c r="U502" s="80"/>
      <c r="V502" s="80"/>
      <c r="W502" s="80"/>
      <c r="X502" s="80"/>
      <c r="Y502" s="664"/>
      <c r="Z502" s="80"/>
      <c r="AA502" s="80"/>
      <c r="AB502" s="80"/>
      <c r="AC502" s="80"/>
      <c r="AD502" s="80"/>
      <c r="AE502" s="80"/>
      <c r="AF502" s="80"/>
    </row>
    <row r="503" spans="1:32" s="922" customFormat="1" ht="15.75">
      <c r="A503" s="79"/>
      <c r="B503" s="80"/>
      <c r="C503" s="80"/>
      <c r="D503" s="80"/>
      <c r="E503" s="80"/>
      <c r="F503" s="80"/>
      <c r="G503" s="80"/>
      <c r="H503" s="80"/>
      <c r="I503" s="664"/>
      <c r="J503" s="80"/>
      <c r="K503" s="80"/>
      <c r="L503" s="80"/>
      <c r="M503" s="80"/>
      <c r="N503" s="80"/>
      <c r="O503" s="80"/>
      <c r="P503" s="80"/>
      <c r="Q503" s="664"/>
      <c r="R503" s="80"/>
      <c r="S503" s="80"/>
      <c r="T503" s="80"/>
      <c r="U503" s="80"/>
      <c r="V503" s="80"/>
      <c r="W503" s="80"/>
      <c r="X503" s="80"/>
      <c r="Y503" s="664"/>
      <c r="Z503" s="80"/>
      <c r="AA503" s="80"/>
      <c r="AB503" s="80"/>
      <c r="AC503" s="80"/>
      <c r="AD503" s="80"/>
      <c r="AE503" s="80"/>
      <c r="AF503" s="80"/>
    </row>
    <row r="504" spans="1:32" s="922" customFormat="1" ht="15.75">
      <c r="A504" s="79"/>
      <c r="B504" s="80"/>
      <c r="C504" s="80"/>
      <c r="D504" s="80"/>
      <c r="E504" s="80"/>
      <c r="F504" s="80"/>
      <c r="G504" s="80"/>
      <c r="H504" s="80"/>
      <c r="I504" s="664"/>
      <c r="J504" s="80"/>
      <c r="K504" s="80"/>
      <c r="L504" s="80"/>
      <c r="M504" s="80"/>
      <c r="N504" s="80"/>
      <c r="O504" s="80"/>
      <c r="P504" s="80"/>
      <c r="Q504" s="664"/>
      <c r="R504" s="80"/>
      <c r="S504" s="80"/>
      <c r="T504" s="80"/>
      <c r="U504" s="80"/>
      <c r="V504" s="80"/>
      <c r="W504" s="80"/>
      <c r="X504" s="80"/>
      <c r="Y504" s="664"/>
      <c r="Z504" s="80"/>
      <c r="AA504" s="80"/>
      <c r="AB504" s="80"/>
      <c r="AC504" s="80"/>
      <c r="AD504" s="80"/>
      <c r="AE504" s="80"/>
      <c r="AF504" s="80"/>
    </row>
    <row r="505" spans="1:32" s="922" customFormat="1" ht="15.75">
      <c r="A505" s="79"/>
      <c r="B505" s="80"/>
      <c r="C505" s="80"/>
      <c r="D505" s="80"/>
      <c r="E505" s="80"/>
      <c r="F505" s="80"/>
      <c r="G505" s="80"/>
      <c r="H505" s="80"/>
      <c r="I505" s="664"/>
      <c r="J505" s="80"/>
      <c r="K505" s="80"/>
      <c r="L505" s="80"/>
      <c r="M505" s="80"/>
      <c r="N505" s="80"/>
      <c r="O505" s="80"/>
      <c r="P505" s="80"/>
      <c r="Q505" s="664"/>
      <c r="R505" s="80"/>
      <c r="S505" s="80"/>
      <c r="T505" s="80"/>
      <c r="U505" s="80"/>
      <c r="V505" s="80"/>
      <c r="W505" s="80"/>
      <c r="X505" s="80"/>
      <c r="Y505" s="664"/>
      <c r="Z505" s="80"/>
      <c r="AA505" s="80"/>
      <c r="AB505" s="80"/>
      <c r="AC505" s="80"/>
      <c r="AD505" s="80"/>
      <c r="AE505" s="80"/>
      <c r="AF505" s="80"/>
    </row>
    <row r="506" spans="1:32" s="922" customFormat="1" ht="15.75">
      <c r="A506" s="79"/>
      <c r="B506" s="80"/>
      <c r="C506" s="80"/>
      <c r="D506" s="80"/>
      <c r="E506" s="80"/>
      <c r="F506" s="80"/>
      <c r="G506" s="80"/>
      <c r="H506" s="80"/>
      <c r="I506" s="664"/>
      <c r="J506" s="80"/>
      <c r="K506" s="80"/>
      <c r="L506" s="80"/>
      <c r="M506" s="80"/>
      <c r="N506" s="80"/>
      <c r="O506" s="80"/>
      <c r="P506" s="80"/>
      <c r="Q506" s="664"/>
      <c r="R506" s="80"/>
      <c r="S506" s="80"/>
      <c r="T506" s="80"/>
      <c r="U506" s="80"/>
      <c r="V506" s="80"/>
      <c r="W506" s="80"/>
      <c r="X506" s="80"/>
      <c r="Y506" s="664"/>
      <c r="Z506" s="80"/>
      <c r="AA506" s="80"/>
      <c r="AB506" s="80"/>
      <c r="AC506" s="80"/>
      <c r="AD506" s="80"/>
      <c r="AE506" s="80"/>
      <c r="AF506" s="80"/>
    </row>
    <row r="507" spans="1:32" s="922" customFormat="1" ht="15.75">
      <c r="A507" s="79"/>
      <c r="B507" s="80"/>
      <c r="C507" s="80"/>
      <c r="D507" s="80"/>
      <c r="E507" s="80"/>
      <c r="F507" s="80"/>
      <c r="G507" s="80"/>
      <c r="H507" s="80"/>
      <c r="I507" s="664"/>
      <c r="J507" s="80"/>
      <c r="K507" s="80"/>
      <c r="L507" s="80"/>
      <c r="M507" s="80"/>
      <c r="N507" s="80"/>
      <c r="O507" s="80"/>
      <c r="P507" s="80"/>
      <c r="Q507" s="664"/>
      <c r="R507" s="80"/>
      <c r="S507" s="80"/>
      <c r="T507" s="80"/>
      <c r="U507" s="80"/>
      <c r="V507" s="80"/>
      <c r="W507" s="80"/>
      <c r="X507" s="80"/>
      <c r="Y507" s="664"/>
      <c r="Z507" s="80"/>
      <c r="AA507" s="80"/>
      <c r="AB507" s="80"/>
      <c r="AC507" s="80"/>
      <c r="AD507" s="80"/>
      <c r="AE507" s="80"/>
      <c r="AF507" s="80"/>
    </row>
    <row r="508" spans="1:32" s="922" customFormat="1" ht="15.75">
      <c r="A508" s="79"/>
      <c r="B508" s="80"/>
      <c r="C508" s="80"/>
      <c r="D508" s="80"/>
      <c r="E508" s="80"/>
      <c r="F508" s="80"/>
      <c r="G508" s="80"/>
      <c r="H508" s="80"/>
      <c r="I508" s="664"/>
      <c r="J508" s="80"/>
      <c r="K508" s="80"/>
      <c r="L508" s="80"/>
      <c r="M508" s="80"/>
      <c r="N508" s="80"/>
      <c r="O508" s="80"/>
      <c r="P508" s="80"/>
      <c r="Q508" s="664"/>
      <c r="R508" s="80"/>
      <c r="S508" s="80"/>
      <c r="T508" s="80"/>
      <c r="U508" s="80"/>
      <c r="V508" s="80"/>
      <c r="W508" s="80"/>
      <c r="X508" s="80"/>
      <c r="Y508" s="664"/>
      <c r="Z508" s="80"/>
      <c r="AA508" s="80"/>
      <c r="AB508" s="80"/>
      <c r="AC508" s="80"/>
      <c r="AD508" s="80"/>
      <c r="AE508" s="80"/>
      <c r="AF508" s="80"/>
    </row>
    <row r="509" spans="1:32" s="922" customFormat="1" ht="15.75">
      <c r="A509" s="79"/>
      <c r="B509" s="80"/>
      <c r="C509" s="80"/>
      <c r="D509" s="80"/>
      <c r="E509" s="80"/>
      <c r="F509" s="80"/>
      <c r="G509" s="80"/>
      <c r="H509" s="80"/>
      <c r="I509" s="664"/>
      <c r="J509" s="80"/>
      <c r="K509" s="80"/>
      <c r="L509" s="80"/>
      <c r="M509" s="80"/>
      <c r="N509" s="80"/>
      <c r="O509" s="80"/>
      <c r="P509" s="80"/>
      <c r="Q509" s="664"/>
      <c r="R509" s="80"/>
      <c r="S509" s="80"/>
      <c r="T509" s="80"/>
      <c r="U509" s="80"/>
      <c r="V509" s="80"/>
      <c r="W509" s="80"/>
      <c r="X509" s="80"/>
      <c r="Y509" s="664"/>
      <c r="Z509" s="80"/>
      <c r="AA509" s="80"/>
      <c r="AB509" s="80"/>
      <c r="AC509" s="80"/>
      <c r="AD509" s="80"/>
      <c r="AE509" s="80"/>
      <c r="AF509" s="80"/>
    </row>
    <row r="510" spans="1:32" s="922" customFormat="1" ht="15.75">
      <c r="A510" s="79"/>
      <c r="B510" s="80"/>
      <c r="C510" s="80"/>
      <c r="D510" s="80"/>
      <c r="E510" s="80"/>
      <c r="F510" s="80"/>
      <c r="G510" s="80"/>
      <c r="H510" s="80"/>
      <c r="I510" s="664"/>
      <c r="J510" s="80"/>
      <c r="K510" s="80"/>
      <c r="L510" s="80"/>
      <c r="M510" s="80"/>
      <c r="N510" s="80"/>
      <c r="O510" s="80"/>
      <c r="P510" s="80"/>
      <c r="Q510" s="664"/>
      <c r="R510" s="80"/>
      <c r="S510" s="80"/>
      <c r="T510" s="80"/>
      <c r="U510" s="80"/>
      <c r="V510" s="80"/>
      <c r="W510" s="80"/>
      <c r="X510" s="80"/>
      <c r="Y510" s="664"/>
      <c r="Z510" s="80"/>
      <c r="AA510" s="80"/>
      <c r="AB510" s="80"/>
      <c r="AC510" s="80"/>
      <c r="AD510" s="80"/>
      <c r="AE510" s="80"/>
      <c r="AF510" s="80"/>
    </row>
    <row r="511" spans="1:32" s="922" customFormat="1" ht="15.75">
      <c r="A511" s="79"/>
      <c r="B511" s="80"/>
      <c r="C511" s="80"/>
      <c r="D511" s="80"/>
      <c r="E511" s="80"/>
      <c r="F511" s="80"/>
      <c r="G511" s="80"/>
      <c r="H511" s="80"/>
      <c r="I511" s="664"/>
      <c r="J511" s="80"/>
      <c r="K511" s="80"/>
      <c r="L511" s="80"/>
      <c r="M511" s="80"/>
      <c r="N511" s="80"/>
      <c r="O511" s="80"/>
      <c r="P511" s="80"/>
      <c r="Q511" s="664"/>
      <c r="R511" s="80"/>
      <c r="S511" s="80"/>
      <c r="T511" s="80"/>
      <c r="U511" s="80"/>
      <c r="V511" s="80"/>
      <c r="W511" s="80"/>
      <c r="X511" s="80"/>
      <c r="Y511" s="664"/>
      <c r="Z511" s="80"/>
      <c r="AA511" s="80"/>
      <c r="AB511" s="80"/>
      <c r="AC511" s="80"/>
      <c r="AD511" s="80"/>
      <c r="AE511" s="80"/>
      <c r="AF511" s="80"/>
    </row>
    <row r="512" spans="1:32" s="922" customFormat="1" ht="15.75">
      <c r="A512" s="79"/>
      <c r="B512" s="80"/>
      <c r="C512" s="80"/>
      <c r="D512" s="80"/>
      <c r="E512" s="80"/>
      <c r="F512" s="80"/>
      <c r="G512" s="80"/>
      <c r="H512" s="80"/>
      <c r="I512" s="664"/>
      <c r="J512" s="80"/>
      <c r="K512" s="80"/>
      <c r="L512" s="80"/>
      <c r="M512" s="80"/>
      <c r="N512" s="80"/>
      <c r="O512" s="80"/>
      <c r="P512" s="80"/>
      <c r="Q512" s="664"/>
      <c r="R512" s="80"/>
      <c r="S512" s="80"/>
      <c r="T512" s="80"/>
      <c r="U512" s="80"/>
      <c r="V512" s="80"/>
      <c r="W512" s="80"/>
      <c r="X512" s="80"/>
      <c r="Y512" s="664"/>
      <c r="Z512" s="80"/>
      <c r="AA512" s="80"/>
      <c r="AB512" s="80"/>
      <c r="AC512" s="80"/>
      <c r="AD512" s="80"/>
      <c r="AE512" s="80"/>
      <c r="AF512" s="80"/>
    </row>
    <row r="513" spans="1:32" s="922" customFormat="1" ht="15.75">
      <c r="A513" s="79"/>
      <c r="B513" s="80"/>
      <c r="C513" s="80"/>
      <c r="D513" s="80"/>
      <c r="E513" s="80"/>
      <c r="F513" s="80"/>
      <c r="G513" s="80"/>
      <c r="H513" s="80"/>
      <c r="I513" s="664"/>
      <c r="J513" s="80"/>
      <c r="K513" s="80"/>
      <c r="L513" s="80"/>
      <c r="M513" s="80"/>
      <c r="N513" s="80"/>
      <c r="O513" s="80"/>
      <c r="P513" s="80"/>
      <c r="Q513" s="664"/>
      <c r="R513" s="80"/>
      <c r="S513" s="80"/>
      <c r="T513" s="80"/>
      <c r="U513" s="80"/>
      <c r="V513" s="80"/>
      <c r="W513" s="80"/>
      <c r="X513" s="80"/>
      <c r="Y513" s="664"/>
      <c r="Z513" s="80"/>
      <c r="AA513" s="80"/>
      <c r="AB513" s="80"/>
      <c r="AC513" s="80"/>
      <c r="AD513" s="80"/>
      <c r="AE513" s="80"/>
      <c r="AF513" s="80"/>
    </row>
    <row r="514" spans="1:32" s="922" customFormat="1" ht="15.75">
      <c r="A514" s="79"/>
      <c r="B514" s="80"/>
      <c r="C514" s="80"/>
      <c r="D514" s="80"/>
      <c r="E514" s="80"/>
      <c r="F514" s="80"/>
      <c r="G514" s="80"/>
      <c r="H514" s="80"/>
      <c r="I514" s="664"/>
      <c r="J514" s="80"/>
      <c r="K514" s="80"/>
      <c r="L514" s="80"/>
      <c r="M514" s="80"/>
      <c r="N514" s="80"/>
      <c r="O514" s="80"/>
      <c r="P514" s="80"/>
      <c r="Q514" s="664"/>
      <c r="R514" s="80"/>
      <c r="S514" s="80"/>
      <c r="T514" s="80"/>
      <c r="U514" s="80"/>
      <c r="V514" s="80"/>
      <c r="W514" s="80"/>
      <c r="X514" s="80"/>
      <c r="Y514" s="664"/>
      <c r="Z514" s="80"/>
      <c r="AA514" s="80"/>
      <c r="AB514" s="80"/>
      <c r="AC514" s="80"/>
      <c r="AD514" s="80"/>
      <c r="AE514" s="80"/>
      <c r="AF514" s="80"/>
    </row>
    <row r="515" spans="1:32" s="922" customFormat="1" ht="15.75">
      <c r="A515" s="79"/>
      <c r="B515" s="80"/>
      <c r="C515" s="80"/>
      <c r="D515" s="80"/>
      <c r="E515" s="80"/>
      <c r="F515" s="80"/>
      <c r="G515" s="80"/>
      <c r="H515" s="80"/>
      <c r="I515" s="664"/>
      <c r="J515" s="80"/>
      <c r="K515" s="80"/>
      <c r="L515" s="80"/>
      <c r="M515" s="80"/>
      <c r="N515" s="80"/>
      <c r="O515" s="80"/>
      <c r="P515" s="80"/>
      <c r="Q515" s="664"/>
      <c r="R515" s="80"/>
      <c r="S515" s="80"/>
      <c r="T515" s="80"/>
      <c r="U515" s="80"/>
      <c r="V515" s="80"/>
      <c r="W515" s="80"/>
      <c r="X515" s="80"/>
      <c r="Y515" s="664"/>
      <c r="Z515" s="80"/>
      <c r="AA515" s="80"/>
      <c r="AB515" s="80"/>
      <c r="AC515" s="80"/>
      <c r="AD515" s="80"/>
      <c r="AE515" s="80"/>
      <c r="AF515" s="80"/>
    </row>
    <row r="516" spans="1:32" s="922" customFormat="1" ht="15.75">
      <c r="A516" s="79"/>
      <c r="B516" s="80"/>
      <c r="C516" s="80"/>
      <c r="D516" s="80"/>
      <c r="E516" s="80"/>
      <c r="F516" s="80"/>
      <c r="G516" s="80"/>
      <c r="H516" s="80"/>
      <c r="I516" s="664"/>
      <c r="J516" s="80"/>
      <c r="K516" s="80"/>
      <c r="L516" s="80"/>
      <c r="M516" s="80"/>
      <c r="N516" s="80"/>
      <c r="O516" s="80"/>
      <c r="P516" s="80"/>
      <c r="Q516" s="664"/>
      <c r="R516" s="80"/>
      <c r="S516" s="80"/>
      <c r="T516" s="80"/>
      <c r="U516" s="80"/>
      <c r="V516" s="80"/>
      <c r="W516" s="80"/>
      <c r="X516" s="80"/>
      <c r="Y516" s="664"/>
      <c r="Z516" s="80"/>
      <c r="AA516" s="80"/>
      <c r="AB516" s="80"/>
      <c r="AC516" s="80"/>
      <c r="AD516" s="80"/>
      <c r="AE516" s="80"/>
      <c r="AF516" s="80"/>
    </row>
    <row r="517" spans="1:32" s="922" customFormat="1" ht="15.75">
      <c r="A517" s="79"/>
      <c r="B517" s="80"/>
      <c r="C517" s="80"/>
      <c r="D517" s="80"/>
      <c r="E517" s="80"/>
      <c r="F517" s="80"/>
      <c r="G517" s="80"/>
      <c r="H517" s="80"/>
      <c r="I517" s="664"/>
      <c r="J517" s="80"/>
      <c r="K517" s="80"/>
      <c r="L517" s="80"/>
      <c r="M517" s="80"/>
      <c r="N517" s="80"/>
      <c r="O517" s="80"/>
      <c r="P517" s="80"/>
      <c r="Q517" s="664"/>
      <c r="R517" s="80"/>
      <c r="S517" s="80"/>
      <c r="T517" s="80"/>
      <c r="U517" s="80"/>
      <c r="V517" s="80"/>
      <c r="W517" s="80"/>
      <c r="X517" s="80"/>
      <c r="Y517" s="664"/>
      <c r="Z517" s="80"/>
      <c r="AA517" s="80"/>
      <c r="AB517" s="80"/>
      <c r="AC517" s="80"/>
      <c r="AD517" s="80"/>
      <c r="AE517" s="80"/>
      <c r="AF517" s="80"/>
    </row>
    <row r="518" spans="1:32" s="922" customFormat="1" ht="15.75">
      <c r="A518" s="79"/>
      <c r="B518" s="80"/>
      <c r="C518" s="80"/>
      <c r="D518" s="80"/>
      <c r="E518" s="80"/>
      <c r="F518" s="80"/>
      <c r="G518" s="80"/>
      <c r="H518" s="80"/>
      <c r="I518" s="664"/>
      <c r="J518" s="80"/>
      <c r="K518" s="80"/>
      <c r="L518" s="80"/>
      <c r="M518" s="80"/>
      <c r="N518" s="80"/>
      <c r="O518" s="80"/>
      <c r="P518" s="80"/>
      <c r="Q518" s="664"/>
      <c r="R518" s="80"/>
      <c r="S518" s="80"/>
      <c r="T518" s="80"/>
      <c r="U518" s="80"/>
      <c r="V518" s="80"/>
      <c r="W518" s="80"/>
      <c r="X518" s="80"/>
      <c r="Y518" s="664"/>
      <c r="Z518" s="80"/>
      <c r="AA518" s="80"/>
      <c r="AB518" s="80"/>
      <c r="AC518" s="80"/>
      <c r="AD518" s="80"/>
      <c r="AE518" s="80"/>
      <c r="AF518" s="80"/>
    </row>
    <row r="519" spans="1:32" s="922" customFormat="1" ht="15.75">
      <c r="A519" s="79"/>
      <c r="B519" s="80"/>
      <c r="C519" s="80"/>
      <c r="D519" s="80"/>
      <c r="E519" s="80"/>
      <c r="F519" s="80"/>
      <c r="G519" s="80"/>
      <c r="H519" s="80"/>
      <c r="I519" s="664"/>
      <c r="J519" s="80"/>
      <c r="K519" s="80"/>
      <c r="L519" s="80"/>
      <c r="M519" s="80"/>
      <c r="N519" s="80"/>
      <c r="O519" s="80"/>
      <c r="P519" s="80"/>
      <c r="Q519" s="664"/>
      <c r="R519" s="80"/>
      <c r="S519" s="80"/>
      <c r="T519" s="80"/>
      <c r="U519" s="80"/>
      <c r="V519" s="80"/>
      <c r="W519" s="80"/>
      <c r="X519" s="80"/>
      <c r="Y519" s="664"/>
      <c r="Z519" s="80"/>
      <c r="AA519" s="80"/>
      <c r="AB519" s="80"/>
      <c r="AC519" s="80"/>
      <c r="AD519" s="80"/>
      <c r="AE519" s="80"/>
      <c r="AF519" s="80"/>
    </row>
    <row r="520" spans="1:32" s="922" customFormat="1" ht="15.75">
      <c r="A520" s="79"/>
      <c r="B520" s="80"/>
      <c r="C520" s="80"/>
      <c r="D520" s="80"/>
      <c r="E520" s="80"/>
      <c r="F520" s="80"/>
      <c r="G520" s="80"/>
      <c r="H520" s="80"/>
      <c r="I520" s="664"/>
      <c r="J520" s="80"/>
      <c r="K520" s="80"/>
      <c r="L520" s="80"/>
      <c r="M520" s="80"/>
      <c r="N520" s="80"/>
      <c r="O520" s="80"/>
      <c r="P520" s="80"/>
      <c r="Q520" s="664"/>
      <c r="R520" s="80"/>
      <c r="S520" s="80"/>
      <c r="T520" s="80"/>
      <c r="U520" s="80"/>
      <c r="V520" s="80"/>
      <c r="W520" s="80"/>
      <c r="X520" s="80"/>
      <c r="Y520" s="664"/>
      <c r="Z520" s="80"/>
      <c r="AA520" s="80"/>
      <c r="AB520" s="80"/>
      <c r="AC520" s="80"/>
      <c r="AD520" s="80"/>
      <c r="AE520" s="80"/>
      <c r="AF520" s="80"/>
    </row>
    <row r="521" spans="1:32" s="922" customFormat="1" ht="15.75">
      <c r="A521" s="79"/>
      <c r="B521" s="80"/>
      <c r="C521" s="80"/>
      <c r="D521" s="80"/>
      <c r="E521" s="80"/>
      <c r="F521" s="80"/>
      <c r="G521" s="80"/>
      <c r="H521" s="80"/>
      <c r="I521" s="664"/>
      <c r="J521" s="80"/>
      <c r="K521" s="80"/>
      <c r="L521" s="80"/>
      <c r="M521" s="80"/>
      <c r="N521" s="80"/>
      <c r="O521" s="80"/>
      <c r="P521" s="80"/>
      <c r="Q521" s="664"/>
      <c r="R521" s="80"/>
      <c r="S521" s="80"/>
      <c r="T521" s="80"/>
      <c r="U521" s="80"/>
      <c r="V521" s="80"/>
      <c r="W521" s="80"/>
      <c r="X521" s="80"/>
      <c r="Y521" s="664"/>
      <c r="Z521" s="80"/>
      <c r="AA521" s="80"/>
      <c r="AB521" s="80"/>
      <c r="AC521" s="80"/>
      <c r="AD521" s="80"/>
      <c r="AE521" s="80"/>
      <c r="AF521" s="80"/>
    </row>
    <row r="522" spans="1:32" s="922" customFormat="1" ht="15.75">
      <c r="A522" s="79"/>
      <c r="B522" s="80"/>
      <c r="C522" s="80"/>
      <c r="D522" s="80"/>
      <c r="E522" s="80"/>
      <c r="F522" s="80"/>
      <c r="G522" s="80"/>
      <c r="H522" s="80"/>
      <c r="I522" s="664"/>
      <c r="J522" s="80"/>
      <c r="K522" s="80"/>
      <c r="L522" s="80"/>
      <c r="M522" s="80"/>
      <c r="N522" s="80"/>
      <c r="O522" s="80"/>
      <c r="P522" s="80"/>
      <c r="Q522" s="664"/>
      <c r="R522" s="80"/>
      <c r="S522" s="80"/>
      <c r="T522" s="80"/>
      <c r="U522" s="80"/>
      <c r="V522" s="80"/>
      <c r="W522" s="80"/>
      <c r="X522" s="80"/>
      <c r="Y522" s="664"/>
      <c r="Z522" s="80"/>
      <c r="AA522" s="80"/>
      <c r="AB522" s="80"/>
      <c r="AC522" s="80"/>
      <c r="AD522" s="80"/>
      <c r="AE522" s="80"/>
      <c r="AF522" s="80"/>
    </row>
    <row r="523" spans="1:32" s="922" customFormat="1" ht="15.75">
      <c r="A523" s="79"/>
      <c r="B523" s="80"/>
      <c r="C523" s="80"/>
      <c r="D523" s="80"/>
      <c r="E523" s="80"/>
      <c r="F523" s="80"/>
      <c r="G523" s="80"/>
      <c r="H523" s="80"/>
      <c r="I523" s="664"/>
      <c r="J523" s="80"/>
      <c r="K523" s="80"/>
      <c r="L523" s="80"/>
      <c r="M523" s="80"/>
      <c r="N523" s="80"/>
      <c r="O523" s="80"/>
      <c r="P523" s="80"/>
      <c r="Q523" s="664"/>
      <c r="R523" s="80"/>
      <c r="S523" s="80"/>
      <c r="T523" s="80"/>
      <c r="U523" s="80"/>
      <c r="V523" s="80"/>
      <c r="W523" s="80"/>
      <c r="X523" s="80"/>
      <c r="Y523" s="664"/>
      <c r="Z523" s="80"/>
      <c r="AA523" s="80"/>
      <c r="AB523" s="80"/>
      <c r="AC523" s="80"/>
      <c r="AD523" s="80"/>
      <c r="AE523" s="80"/>
      <c r="AF523" s="80"/>
    </row>
    <row r="524" spans="1:32" s="922" customFormat="1" ht="15.75">
      <c r="A524" s="79"/>
      <c r="B524" s="80"/>
      <c r="C524" s="80"/>
      <c r="D524" s="80"/>
      <c r="E524" s="80"/>
      <c r="F524" s="80"/>
      <c r="G524" s="80"/>
      <c r="H524" s="80"/>
      <c r="I524" s="664"/>
      <c r="J524" s="80"/>
      <c r="K524" s="80"/>
      <c r="L524" s="80"/>
      <c r="M524" s="80"/>
      <c r="N524" s="80"/>
      <c r="O524" s="80"/>
      <c r="P524" s="80"/>
      <c r="Q524" s="664"/>
      <c r="R524" s="80"/>
      <c r="S524" s="80"/>
      <c r="T524" s="80"/>
      <c r="U524" s="80"/>
      <c r="V524" s="80"/>
      <c r="W524" s="80"/>
      <c r="X524" s="80"/>
      <c r="Y524" s="664"/>
      <c r="Z524" s="80"/>
      <c r="AA524" s="80"/>
      <c r="AB524" s="80"/>
      <c r="AC524" s="80"/>
      <c r="AD524" s="80"/>
      <c r="AE524" s="80"/>
      <c r="AF524" s="80"/>
    </row>
    <row r="525" spans="1:32" s="922" customFormat="1" ht="15.75">
      <c r="A525" s="79"/>
      <c r="B525" s="80"/>
      <c r="C525" s="80"/>
      <c r="D525" s="80"/>
      <c r="E525" s="80"/>
      <c r="F525" s="80"/>
      <c r="G525" s="80"/>
      <c r="H525" s="80"/>
      <c r="I525" s="664"/>
      <c r="J525" s="80"/>
      <c r="K525" s="80"/>
      <c r="L525" s="80"/>
      <c r="M525" s="80"/>
      <c r="N525" s="80"/>
      <c r="O525" s="80"/>
      <c r="P525" s="80"/>
      <c r="Q525" s="664"/>
      <c r="R525" s="80"/>
      <c r="S525" s="80"/>
      <c r="T525" s="80"/>
      <c r="U525" s="80"/>
      <c r="V525" s="80"/>
      <c r="W525" s="80"/>
      <c r="X525" s="80"/>
      <c r="Y525" s="664"/>
      <c r="Z525" s="80"/>
      <c r="AA525" s="80"/>
      <c r="AB525" s="80"/>
      <c r="AC525" s="80"/>
      <c r="AD525" s="80"/>
      <c r="AE525" s="80"/>
      <c r="AF525" s="80"/>
    </row>
    <row r="526" spans="1:32" s="922" customFormat="1" ht="15.75">
      <c r="A526" s="79"/>
      <c r="B526" s="80"/>
      <c r="C526" s="80"/>
      <c r="D526" s="80"/>
      <c r="E526" s="80"/>
      <c r="F526" s="80"/>
      <c r="G526" s="80"/>
      <c r="H526" s="80"/>
      <c r="I526" s="664"/>
      <c r="J526" s="80"/>
      <c r="K526" s="80"/>
      <c r="L526" s="80"/>
      <c r="M526" s="80"/>
      <c r="N526" s="80"/>
      <c r="O526" s="80"/>
      <c r="P526" s="80"/>
      <c r="Q526" s="664"/>
      <c r="R526" s="80"/>
      <c r="S526" s="80"/>
      <c r="T526" s="80"/>
      <c r="U526" s="80"/>
      <c r="V526" s="80"/>
      <c r="W526" s="80"/>
      <c r="X526" s="80"/>
      <c r="Y526" s="664"/>
      <c r="Z526" s="80"/>
      <c r="AA526" s="80"/>
      <c r="AB526" s="80"/>
      <c r="AC526" s="80"/>
      <c r="AD526" s="80"/>
      <c r="AE526" s="80"/>
      <c r="AF526" s="80"/>
    </row>
    <row r="527" spans="1:32" s="922" customFormat="1" ht="15.75">
      <c r="A527" s="79"/>
      <c r="B527" s="80"/>
      <c r="C527" s="80"/>
      <c r="D527" s="80"/>
      <c r="E527" s="80"/>
      <c r="F527" s="80"/>
      <c r="G527" s="80"/>
      <c r="H527" s="80"/>
      <c r="I527" s="664"/>
      <c r="J527" s="80"/>
      <c r="K527" s="80"/>
      <c r="L527" s="80"/>
      <c r="M527" s="80"/>
      <c r="N527" s="80"/>
      <c r="O527" s="80"/>
      <c r="P527" s="80"/>
      <c r="Q527" s="664"/>
      <c r="R527" s="80"/>
      <c r="S527" s="80"/>
      <c r="T527" s="80"/>
      <c r="U527" s="80"/>
      <c r="V527" s="80"/>
      <c r="W527" s="80"/>
      <c r="X527" s="80"/>
      <c r="Y527" s="664"/>
      <c r="Z527" s="80"/>
      <c r="AA527" s="80"/>
      <c r="AB527" s="80"/>
      <c r="AC527" s="80"/>
      <c r="AD527" s="80"/>
      <c r="AE527" s="80"/>
      <c r="AF527" s="80"/>
    </row>
    <row r="528" spans="1:32" s="922" customFormat="1" ht="15.75">
      <c r="A528" s="79"/>
      <c r="B528" s="80"/>
      <c r="C528" s="80"/>
      <c r="D528" s="80"/>
      <c r="E528" s="80"/>
      <c r="F528" s="80"/>
      <c r="G528" s="80"/>
      <c r="H528" s="80"/>
      <c r="I528" s="664"/>
      <c r="J528" s="80"/>
      <c r="K528" s="80"/>
      <c r="L528" s="80"/>
      <c r="M528" s="80"/>
      <c r="N528" s="80"/>
      <c r="O528" s="80"/>
      <c r="P528" s="80"/>
      <c r="Q528" s="664"/>
      <c r="R528" s="80"/>
      <c r="S528" s="80"/>
      <c r="T528" s="80"/>
      <c r="U528" s="80"/>
      <c r="V528" s="80"/>
      <c r="W528" s="80"/>
      <c r="X528" s="80"/>
      <c r="Y528" s="664"/>
      <c r="Z528" s="80"/>
      <c r="AA528" s="80"/>
      <c r="AB528" s="80"/>
      <c r="AC528" s="80"/>
      <c r="AD528" s="80"/>
      <c r="AE528" s="80"/>
      <c r="AF528" s="80"/>
    </row>
    <row r="529" spans="1:32" s="922" customFormat="1" ht="15.75">
      <c r="A529" s="79"/>
      <c r="B529" s="80"/>
      <c r="C529" s="80"/>
      <c r="D529" s="80"/>
      <c r="E529" s="80"/>
      <c r="F529" s="80"/>
      <c r="G529" s="80"/>
      <c r="H529" s="80"/>
      <c r="I529" s="664"/>
      <c r="J529" s="80"/>
      <c r="K529" s="80"/>
      <c r="L529" s="80"/>
      <c r="M529" s="80"/>
      <c r="N529" s="80"/>
      <c r="O529" s="80"/>
      <c r="P529" s="80"/>
      <c r="Q529" s="664"/>
      <c r="R529" s="80"/>
      <c r="S529" s="80"/>
      <c r="T529" s="80"/>
      <c r="U529" s="80"/>
      <c r="V529" s="80"/>
      <c r="W529" s="80"/>
      <c r="X529" s="80"/>
      <c r="Y529" s="664"/>
      <c r="Z529" s="80"/>
      <c r="AA529" s="80"/>
      <c r="AB529" s="80"/>
      <c r="AC529" s="80"/>
      <c r="AD529" s="80"/>
      <c r="AE529" s="80"/>
      <c r="AF529" s="80"/>
    </row>
    <row r="530" spans="1:32" s="922" customFormat="1" ht="15.75">
      <c r="A530" s="79"/>
      <c r="B530" s="80"/>
      <c r="C530" s="80"/>
      <c r="D530" s="80"/>
      <c r="E530" s="80"/>
      <c r="F530" s="80"/>
      <c r="G530" s="80"/>
      <c r="H530" s="80"/>
      <c r="I530" s="664"/>
      <c r="J530" s="80"/>
      <c r="K530" s="80"/>
      <c r="L530" s="80"/>
      <c r="M530" s="80"/>
      <c r="N530" s="80"/>
      <c r="O530" s="80"/>
      <c r="P530" s="80"/>
      <c r="Q530" s="664"/>
      <c r="R530" s="80"/>
      <c r="S530" s="80"/>
      <c r="T530" s="80"/>
      <c r="U530" s="80"/>
      <c r="V530" s="80"/>
      <c r="W530" s="80"/>
      <c r="X530" s="80"/>
      <c r="Y530" s="664"/>
      <c r="Z530" s="80"/>
      <c r="AA530" s="80"/>
      <c r="AB530" s="80"/>
      <c r="AC530" s="80"/>
      <c r="AD530" s="80"/>
      <c r="AE530" s="80"/>
      <c r="AF530" s="80"/>
    </row>
    <row r="531" spans="1:32" s="922" customFormat="1" ht="15.75">
      <c r="A531" s="79"/>
      <c r="B531" s="80"/>
      <c r="C531" s="80"/>
      <c r="D531" s="80"/>
      <c r="E531" s="80"/>
      <c r="F531" s="80"/>
      <c r="G531" s="80"/>
      <c r="H531" s="80"/>
      <c r="I531" s="664"/>
      <c r="J531" s="80"/>
      <c r="K531" s="80"/>
      <c r="L531" s="80"/>
      <c r="M531" s="80"/>
      <c r="N531" s="80"/>
      <c r="O531" s="80"/>
      <c r="P531" s="80"/>
      <c r="Q531" s="664"/>
      <c r="R531" s="80"/>
      <c r="S531" s="80"/>
      <c r="T531" s="80"/>
      <c r="U531" s="80"/>
      <c r="V531" s="80"/>
      <c r="W531" s="80"/>
      <c r="X531" s="80"/>
      <c r="Y531" s="664"/>
      <c r="Z531" s="80"/>
      <c r="AA531" s="80"/>
      <c r="AB531" s="80"/>
      <c r="AC531" s="80"/>
      <c r="AD531" s="80"/>
      <c r="AE531" s="80"/>
      <c r="AF531" s="80"/>
    </row>
    <row r="532" spans="1:32" s="922" customFormat="1" ht="15.75">
      <c r="A532" s="79"/>
      <c r="B532" s="80"/>
      <c r="C532" s="80"/>
      <c r="D532" s="80"/>
      <c r="E532" s="80"/>
      <c r="F532" s="80"/>
      <c r="G532" s="80"/>
      <c r="H532" s="80"/>
      <c r="I532" s="664"/>
      <c r="J532" s="80"/>
      <c r="K532" s="80"/>
      <c r="L532" s="80"/>
      <c r="M532" s="80"/>
      <c r="N532" s="80"/>
      <c r="O532" s="80"/>
      <c r="P532" s="80"/>
      <c r="Q532" s="664"/>
      <c r="R532" s="80"/>
      <c r="S532" s="80"/>
      <c r="T532" s="80"/>
      <c r="U532" s="80"/>
      <c r="V532" s="80"/>
      <c r="W532" s="80"/>
      <c r="X532" s="80"/>
      <c r="Y532" s="664"/>
      <c r="Z532" s="80"/>
      <c r="AA532" s="80"/>
      <c r="AB532" s="80"/>
      <c r="AC532" s="80"/>
      <c r="AD532" s="80"/>
      <c r="AE532" s="80"/>
      <c r="AF532" s="80"/>
    </row>
    <row r="533" spans="1:32" s="922" customFormat="1" ht="15.75">
      <c r="A533" s="79"/>
      <c r="B533" s="80"/>
      <c r="C533" s="80"/>
      <c r="D533" s="80"/>
      <c r="E533" s="80"/>
      <c r="F533" s="80"/>
      <c r="G533" s="80"/>
      <c r="H533" s="80"/>
      <c r="I533" s="664"/>
      <c r="J533" s="80"/>
      <c r="K533" s="80"/>
      <c r="L533" s="80"/>
      <c r="M533" s="80"/>
      <c r="N533" s="80"/>
      <c r="O533" s="80"/>
      <c r="P533" s="80"/>
      <c r="Q533" s="664"/>
      <c r="R533" s="80"/>
      <c r="S533" s="80"/>
      <c r="T533" s="80"/>
      <c r="U533" s="80"/>
      <c r="V533" s="80"/>
      <c r="W533" s="80"/>
      <c r="X533" s="80"/>
      <c r="Y533" s="664"/>
      <c r="Z533" s="80"/>
      <c r="AA533" s="80"/>
      <c r="AB533" s="80"/>
      <c r="AC533" s="80"/>
      <c r="AD533" s="80"/>
      <c r="AE533" s="80"/>
      <c r="AF533" s="80"/>
    </row>
    <row r="534" spans="1:32" s="922" customFormat="1" ht="15.75">
      <c r="A534" s="79"/>
      <c r="B534" s="80"/>
      <c r="C534" s="80"/>
      <c r="D534" s="80"/>
      <c r="E534" s="80"/>
      <c r="F534" s="80"/>
      <c r="G534" s="80"/>
      <c r="H534" s="80"/>
      <c r="I534" s="664"/>
      <c r="J534" s="80"/>
      <c r="K534" s="80"/>
      <c r="L534" s="80"/>
      <c r="M534" s="80"/>
      <c r="N534" s="80"/>
      <c r="O534" s="80"/>
      <c r="P534" s="80"/>
      <c r="Q534" s="664"/>
      <c r="R534" s="80"/>
      <c r="S534" s="80"/>
      <c r="T534" s="80"/>
      <c r="U534" s="80"/>
      <c r="V534" s="80"/>
      <c r="W534" s="80"/>
      <c r="X534" s="80"/>
      <c r="Y534" s="664"/>
      <c r="Z534" s="80"/>
      <c r="AA534" s="80"/>
      <c r="AB534" s="80"/>
      <c r="AC534" s="80"/>
      <c r="AD534" s="80"/>
      <c r="AE534" s="80"/>
      <c r="AF534" s="80"/>
    </row>
    <row r="535" spans="1:32" s="922" customFormat="1" ht="15.75">
      <c r="A535" s="79"/>
      <c r="B535" s="80"/>
      <c r="C535" s="80"/>
      <c r="D535" s="80"/>
      <c r="E535" s="80"/>
      <c r="F535" s="80"/>
      <c r="G535" s="80"/>
      <c r="H535" s="80"/>
      <c r="I535" s="664"/>
      <c r="J535" s="80"/>
      <c r="K535" s="80"/>
      <c r="L535" s="80"/>
      <c r="M535" s="80"/>
      <c r="N535" s="80"/>
      <c r="O535" s="80"/>
      <c r="P535" s="80"/>
      <c r="Q535" s="664"/>
      <c r="R535" s="80"/>
      <c r="S535" s="80"/>
      <c r="T535" s="80"/>
      <c r="U535" s="80"/>
      <c r="V535" s="80"/>
      <c r="W535" s="80"/>
      <c r="X535" s="80"/>
      <c r="Y535" s="664"/>
      <c r="Z535" s="80"/>
      <c r="AA535" s="80"/>
      <c r="AB535" s="80"/>
      <c r="AC535" s="80"/>
      <c r="AD535" s="80"/>
      <c r="AE535" s="80"/>
      <c r="AF535" s="80"/>
    </row>
    <row r="536" spans="1:32" s="922" customFormat="1" ht="15.75">
      <c r="A536" s="79"/>
      <c r="B536" s="80"/>
      <c r="C536" s="80"/>
      <c r="D536" s="80"/>
      <c r="E536" s="80"/>
      <c r="F536" s="80"/>
      <c r="G536" s="80"/>
      <c r="H536" s="80"/>
      <c r="I536" s="664"/>
      <c r="J536" s="80"/>
      <c r="K536" s="80"/>
      <c r="L536" s="80"/>
      <c r="M536" s="80"/>
      <c r="N536" s="80"/>
      <c r="O536" s="80"/>
      <c r="P536" s="80"/>
      <c r="Q536" s="664"/>
      <c r="R536" s="80"/>
      <c r="S536" s="80"/>
      <c r="T536" s="80"/>
      <c r="U536" s="80"/>
      <c r="V536" s="80"/>
      <c r="W536" s="80"/>
      <c r="X536" s="80"/>
      <c r="Y536" s="664"/>
      <c r="Z536" s="80"/>
      <c r="AA536" s="80"/>
      <c r="AB536" s="80"/>
      <c r="AC536" s="80"/>
      <c r="AD536" s="80"/>
      <c r="AE536" s="80"/>
      <c r="AF536" s="80"/>
    </row>
    <row r="537" spans="1:32" s="922" customFormat="1" ht="15.75">
      <c r="A537" s="79"/>
      <c r="B537" s="80"/>
      <c r="C537" s="80"/>
      <c r="D537" s="80"/>
      <c r="E537" s="80"/>
      <c r="F537" s="80"/>
      <c r="G537" s="80"/>
      <c r="H537" s="80"/>
      <c r="I537" s="664"/>
      <c r="J537" s="80"/>
      <c r="K537" s="80"/>
      <c r="L537" s="80"/>
      <c r="M537" s="80"/>
      <c r="N537" s="80"/>
      <c r="O537" s="80"/>
      <c r="P537" s="80"/>
      <c r="Q537" s="664"/>
      <c r="R537" s="80"/>
      <c r="S537" s="80"/>
      <c r="T537" s="80"/>
      <c r="U537" s="80"/>
      <c r="V537" s="80"/>
      <c r="W537" s="80"/>
      <c r="X537" s="80"/>
      <c r="Y537" s="664"/>
      <c r="Z537" s="80"/>
      <c r="AA537" s="80"/>
      <c r="AB537" s="80"/>
      <c r="AC537" s="80"/>
      <c r="AD537" s="80"/>
      <c r="AE537" s="80"/>
      <c r="AF537" s="80"/>
    </row>
    <row r="538" spans="1:32" s="922" customFormat="1" ht="15.75">
      <c r="A538" s="79"/>
      <c r="B538" s="80"/>
      <c r="C538" s="80"/>
      <c r="D538" s="80"/>
      <c r="E538" s="80"/>
      <c r="F538" s="80"/>
      <c r="G538" s="80"/>
      <c r="H538" s="80"/>
      <c r="I538" s="664"/>
      <c r="J538" s="80"/>
      <c r="K538" s="80"/>
      <c r="L538" s="80"/>
      <c r="M538" s="80"/>
      <c r="N538" s="80"/>
      <c r="O538" s="80"/>
      <c r="P538" s="80"/>
      <c r="Q538" s="664"/>
      <c r="R538" s="80"/>
      <c r="S538" s="80"/>
      <c r="T538" s="80"/>
      <c r="U538" s="80"/>
      <c r="V538" s="80"/>
      <c r="W538" s="80"/>
      <c r="X538" s="80"/>
      <c r="Y538" s="664"/>
      <c r="Z538" s="80"/>
      <c r="AA538" s="80"/>
      <c r="AB538" s="80"/>
      <c r="AC538" s="80"/>
      <c r="AD538" s="80"/>
      <c r="AE538" s="80"/>
      <c r="AF538" s="80"/>
    </row>
    <row r="539" spans="1:32" s="922" customFormat="1" ht="15.75">
      <c r="A539" s="79"/>
      <c r="B539" s="80"/>
      <c r="C539" s="80"/>
      <c r="D539" s="80"/>
      <c r="E539" s="80"/>
      <c r="F539" s="80"/>
      <c r="G539" s="80"/>
      <c r="H539" s="80"/>
      <c r="I539" s="664"/>
      <c r="J539" s="80"/>
      <c r="K539" s="80"/>
      <c r="L539" s="80"/>
      <c r="M539" s="80"/>
      <c r="N539" s="80"/>
      <c r="O539" s="80"/>
      <c r="P539" s="80"/>
      <c r="Q539" s="664"/>
      <c r="R539" s="80"/>
      <c r="S539" s="80"/>
      <c r="T539" s="80"/>
      <c r="U539" s="80"/>
      <c r="V539" s="80"/>
      <c r="W539" s="80"/>
      <c r="X539" s="80"/>
      <c r="Y539" s="664"/>
      <c r="Z539" s="80"/>
      <c r="AA539" s="80"/>
      <c r="AB539" s="80"/>
      <c r="AC539" s="80"/>
      <c r="AD539" s="80"/>
      <c r="AE539" s="80"/>
      <c r="AF539" s="80"/>
    </row>
    <row r="540" spans="1:32" s="922" customFormat="1" ht="15.75">
      <c r="A540" s="79"/>
      <c r="B540" s="80"/>
      <c r="C540" s="80"/>
      <c r="D540" s="80"/>
      <c r="E540" s="80"/>
      <c r="F540" s="80"/>
      <c r="G540" s="80"/>
      <c r="H540" s="80"/>
      <c r="I540" s="664"/>
      <c r="J540" s="80"/>
      <c r="K540" s="80"/>
      <c r="L540" s="80"/>
      <c r="M540" s="80"/>
      <c r="N540" s="80"/>
      <c r="O540" s="80"/>
      <c r="P540" s="80"/>
      <c r="Q540" s="664"/>
      <c r="R540" s="80"/>
      <c r="S540" s="80"/>
      <c r="T540" s="80"/>
      <c r="U540" s="80"/>
      <c r="V540" s="80"/>
      <c r="W540" s="80"/>
      <c r="X540" s="80"/>
      <c r="Y540" s="664"/>
      <c r="Z540" s="80"/>
      <c r="AA540" s="80"/>
      <c r="AB540" s="80"/>
      <c r="AC540" s="80"/>
      <c r="AD540" s="80"/>
      <c r="AE540" s="80"/>
      <c r="AF540" s="80"/>
    </row>
    <row r="541" spans="1:32" s="922" customFormat="1" ht="15.75">
      <c r="A541" s="79"/>
      <c r="B541" s="80"/>
      <c r="C541" s="80"/>
      <c r="D541" s="80"/>
      <c r="E541" s="80"/>
      <c r="F541" s="80"/>
      <c r="G541" s="80"/>
      <c r="H541" s="80"/>
      <c r="I541" s="664"/>
      <c r="J541" s="80"/>
      <c r="K541" s="80"/>
      <c r="L541" s="80"/>
      <c r="M541" s="80"/>
      <c r="N541" s="80"/>
      <c r="O541" s="80"/>
      <c r="P541" s="80"/>
      <c r="Q541" s="664"/>
      <c r="R541" s="80"/>
      <c r="S541" s="80"/>
      <c r="T541" s="80"/>
      <c r="U541" s="80"/>
      <c r="V541" s="80"/>
      <c r="W541" s="80"/>
      <c r="X541" s="80"/>
      <c r="Y541" s="664"/>
      <c r="Z541" s="80"/>
      <c r="AA541" s="80"/>
      <c r="AB541" s="80"/>
      <c r="AC541" s="80"/>
      <c r="AD541" s="80"/>
      <c r="AE541" s="80"/>
      <c r="AF541" s="80"/>
    </row>
    <row r="542" spans="1:32" s="922" customFormat="1" ht="15.75">
      <c r="A542" s="79"/>
      <c r="B542" s="80"/>
      <c r="C542" s="80"/>
      <c r="D542" s="80"/>
      <c r="E542" s="80"/>
      <c r="F542" s="80"/>
      <c r="G542" s="80"/>
      <c r="H542" s="80"/>
      <c r="I542" s="664"/>
      <c r="J542" s="80"/>
      <c r="K542" s="80"/>
      <c r="L542" s="80"/>
      <c r="M542" s="80"/>
      <c r="N542" s="80"/>
      <c r="O542" s="80"/>
      <c r="P542" s="80"/>
      <c r="Q542" s="664"/>
      <c r="R542" s="80"/>
      <c r="S542" s="80"/>
      <c r="T542" s="80"/>
      <c r="U542" s="80"/>
      <c r="V542" s="80"/>
      <c r="W542" s="80"/>
      <c r="X542" s="80"/>
      <c r="Y542" s="664"/>
      <c r="Z542" s="80"/>
      <c r="AA542" s="80"/>
      <c r="AB542" s="80"/>
      <c r="AC542" s="80"/>
      <c r="AD542" s="80"/>
      <c r="AE542" s="80"/>
      <c r="AF542" s="80"/>
    </row>
    <row r="543" spans="1:32" s="922" customFormat="1" ht="15.75">
      <c r="A543" s="79"/>
      <c r="B543" s="80"/>
      <c r="C543" s="80"/>
      <c r="D543" s="80"/>
      <c r="E543" s="80"/>
      <c r="F543" s="80"/>
      <c r="G543" s="80"/>
      <c r="H543" s="80"/>
      <c r="I543" s="664"/>
      <c r="J543" s="80"/>
      <c r="K543" s="80"/>
      <c r="L543" s="80"/>
      <c r="M543" s="80"/>
      <c r="N543" s="80"/>
      <c r="O543" s="80"/>
      <c r="P543" s="80"/>
      <c r="Q543" s="664"/>
      <c r="R543" s="80"/>
      <c r="S543" s="80"/>
      <c r="T543" s="80"/>
      <c r="U543" s="80"/>
      <c r="V543" s="80"/>
      <c r="W543" s="80"/>
      <c r="X543" s="80"/>
      <c r="Y543" s="664"/>
      <c r="Z543" s="80"/>
      <c r="AA543" s="80"/>
      <c r="AB543" s="80"/>
      <c r="AC543" s="80"/>
      <c r="AD543" s="80"/>
      <c r="AE543" s="80"/>
      <c r="AF543" s="80"/>
    </row>
    <row r="544" spans="1:32" s="922" customFormat="1" ht="15.75">
      <c r="A544" s="79"/>
      <c r="B544" s="80"/>
      <c r="C544" s="80"/>
      <c r="D544" s="80"/>
      <c r="E544" s="80"/>
      <c r="F544" s="80"/>
      <c r="G544" s="80"/>
      <c r="H544" s="80"/>
      <c r="I544" s="664"/>
      <c r="J544" s="80"/>
      <c r="K544" s="80"/>
      <c r="L544" s="80"/>
      <c r="M544" s="80"/>
      <c r="N544" s="80"/>
      <c r="O544" s="80"/>
      <c r="P544" s="80"/>
      <c r="Q544" s="664"/>
      <c r="R544" s="80"/>
      <c r="S544" s="80"/>
      <c r="T544" s="80"/>
      <c r="U544" s="80"/>
      <c r="V544" s="80"/>
      <c r="W544" s="80"/>
      <c r="X544" s="80"/>
      <c r="Y544" s="664"/>
      <c r="Z544" s="80"/>
      <c r="AA544" s="80"/>
      <c r="AB544" s="80"/>
      <c r="AC544" s="80"/>
      <c r="AD544" s="80"/>
      <c r="AE544" s="80"/>
      <c r="AF544" s="80"/>
    </row>
    <row r="545" spans="1:32" s="922" customFormat="1" ht="15.75">
      <c r="A545" s="79"/>
      <c r="B545" s="80"/>
      <c r="C545" s="80"/>
      <c r="D545" s="80"/>
      <c r="E545" s="80"/>
      <c r="F545" s="80"/>
      <c r="G545" s="80"/>
      <c r="H545" s="80"/>
      <c r="I545" s="664"/>
      <c r="J545" s="80"/>
      <c r="K545" s="80"/>
      <c r="L545" s="80"/>
      <c r="M545" s="80"/>
      <c r="N545" s="80"/>
      <c r="O545" s="80"/>
      <c r="P545" s="80"/>
      <c r="Q545" s="664"/>
      <c r="R545" s="80"/>
      <c r="S545" s="80"/>
      <c r="T545" s="80"/>
      <c r="U545" s="80"/>
      <c r="V545" s="80"/>
      <c r="W545" s="80"/>
      <c r="X545" s="80"/>
      <c r="Y545" s="664"/>
      <c r="Z545" s="80"/>
      <c r="AA545" s="80"/>
      <c r="AB545" s="80"/>
      <c r="AC545" s="80"/>
      <c r="AD545" s="80"/>
      <c r="AE545" s="80"/>
      <c r="AF545" s="80"/>
    </row>
    <row r="546" spans="1:32" s="922" customFormat="1" ht="15.75">
      <c r="A546" s="79"/>
      <c r="B546" s="80"/>
      <c r="C546" s="80"/>
      <c r="D546" s="80"/>
      <c r="E546" s="80"/>
      <c r="F546" s="80"/>
      <c r="G546" s="80"/>
      <c r="H546" s="80"/>
      <c r="I546" s="664"/>
      <c r="J546" s="80"/>
      <c r="K546" s="80"/>
      <c r="L546" s="80"/>
      <c r="M546" s="80"/>
      <c r="N546" s="80"/>
      <c r="O546" s="80"/>
      <c r="P546" s="80"/>
      <c r="Q546" s="664"/>
      <c r="R546" s="80"/>
      <c r="S546" s="80"/>
      <c r="T546" s="80"/>
      <c r="U546" s="80"/>
      <c r="V546" s="80"/>
      <c r="W546" s="80"/>
      <c r="X546" s="80"/>
      <c r="Y546" s="664"/>
      <c r="Z546" s="80"/>
      <c r="AA546" s="80"/>
      <c r="AB546" s="80"/>
      <c r="AC546" s="80"/>
      <c r="AD546" s="80"/>
      <c r="AE546" s="80"/>
      <c r="AF546" s="80"/>
    </row>
    <row r="547" spans="1:32" s="922" customFormat="1" ht="15.75">
      <c r="A547" s="79"/>
      <c r="B547" s="80"/>
      <c r="C547" s="80"/>
      <c r="D547" s="80"/>
      <c r="E547" s="80"/>
      <c r="F547" s="80"/>
      <c r="G547" s="80"/>
      <c r="H547" s="80"/>
      <c r="I547" s="664"/>
      <c r="J547" s="80"/>
      <c r="K547" s="80"/>
      <c r="L547" s="80"/>
      <c r="M547" s="80"/>
      <c r="N547" s="80"/>
      <c r="O547" s="80"/>
      <c r="P547" s="80"/>
      <c r="Q547" s="664"/>
      <c r="R547" s="80"/>
      <c r="S547" s="80"/>
      <c r="T547" s="80"/>
      <c r="U547" s="80"/>
      <c r="V547" s="80"/>
      <c r="W547" s="80"/>
      <c r="X547" s="80"/>
      <c r="Y547" s="664"/>
      <c r="Z547" s="80"/>
      <c r="AA547" s="80"/>
      <c r="AB547" s="80"/>
      <c r="AC547" s="80"/>
      <c r="AD547" s="80"/>
      <c r="AE547" s="80"/>
      <c r="AF547" s="80"/>
    </row>
    <row r="548" spans="1:32" s="922" customFormat="1" ht="15.75">
      <c r="A548" s="79"/>
      <c r="B548" s="80"/>
      <c r="C548" s="80"/>
      <c r="D548" s="80"/>
      <c r="E548" s="80"/>
      <c r="F548" s="80"/>
      <c r="G548" s="80"/>
      <c r="H548" s="80"/>
      <c r="I548" s="664"/>
      <c r="J548" s="80"/>
      <c r="K548" s="80"/>
      <c r="L548" s="80"/>
      <c r="M548" s="80"/>
      <c r="N548" s="80"/>
      <c r="O548" s="80"/>
      <c r="P548" s="80"/>
      <c r="Q548" s="664"/>
      <c r="R548" s="80"/>
      <c r="S548" s="80"/>
      <c r="T548" s="80"/>
      <c r="U548" s="80"/>
      <c r="V548" s="80"/>
      <c r="W548" s="80"/>
      <c r="X548" s="80"/>
      <c r="Y548" s="664"/>
      <c r="Z548" s="80"/>
      <c r="AA548" s="80"/>
      <c r="AB548" s="80"/>
      <c r="AC548" s="80"/>
      <c r="AD548" s="80"/>
      <c r="AE548" s="80"/>
      <c r="AF548" s="80"/>
    </row>
    <row r="549" spans="1:32" s="922" customFormat="1" ht="15.75">
      <c r="A549" s="79"/>
      <c r="B549" s="80"/>
      <c r="C549" s="80"/>
      <c r="D549" s="80"/>
      <c r="E549" s="80"/>
      <c r="F549" s="80"/>
      <c r="G549" s="80"/>
      <c r="H549" s="80"/>
      <c r="I549" s="664"/>
      <c r="J549" s="80"/>
      <c r="K549" s="80"/>
      <c r="L549" s="80"/>
      <c r="M549" s="80"/>
      <c r="N549" s="80"/>
      <c r="O549" s="80"/>
      <c r="P549" s="80"/>
      <c r="Q549" s="664"/>
      <c r="R549" s="80"/>
      <c r="S549" s="80"/>
      <c r="T549" s="80"/>
      <c r="U549" s="80"/>
      <c r="V549" s="80"/>
      <c r="W549" s="80"/>
      <c r="X549" s="80"/>
      <c r="Y549" s="664"/>
      <c r="Z549" s="80"/>
      <c r="AA549" s="80"/>
      <c r="AB549" s="80"/>
      <c r="AC549" s="80"/>
      <c r="AD549" s="80"/>
      <c r="AE549" s="80"/>
      <c r="AF549" s="80"/>
    </row>
    <row r="550" spans="1:32" s="922" customFormat="1" ht="15.75">
      <c r="A550" s="79"/>
      <c r="B550" s="80"/>
      <c r="C550" s="80"/>
      <c r="D550" s="80"/>
      <c r="E550" s="80"/>
      <c r="F550" s="80"/>
      <c r="G550" s="80"/>
      <c r="H550" s="80"/>
      <c r="I550" s="664"/>
      <c r="J550" s="80"/>
      <c r="K550" s="80"/>
      <c r="L550" s="80"/>
      <c r="M550" s="80"/>
      <c r="N550" s="80"/>
      <c r="O550" s="80"/>
      <c r="P550" s="80"/>
      <c r="Q550" s="664"/>
      <c r="R550" s="80"/>
      <c r="S550" s="80"/>
      <c r="T550" s="80"/>
      <c r="U550" s="80"/>
      <c r="V550" s="80"/>
      <c r="W550" s="80"/>
      <c r="X550" s="80"/>
      <c r="Y550" s="664"/>
      <c r="Z550" s="80"/>
      <c r="AA550" s="80"/>
      <c r="AB550" s="80"/>
      <c r="AC550" s="80"/>
      <c r="AD550" s="80"/>
      <c r="AE550" s="80"/>
      <c r="AF550" s="80"/>
    </row>
    <row r="551" spans="1:32" s="922" customFormat="1" ht="15.75">
      <c r="A551" s="79"/>
      <c r="B551" s="80"/>
      <c r="C551" s="80"/>
      <c r="D551" s="80"/>
      <c r="E551" s="80"/>
      <c r="F551" s="80"/>
      <c r="G551" s="80"/>
      <c r="H551" s="80"/>
      <c r="I551" s="664"/>
      <c r="J551" s="80"/>
      <c r="K551" s="80"/>
      <c r="L551" s="80"/>
      <c r="M551" s="80"/>
      <c r="N551" s="80"/>
      <c r="O551" s="80"/>
      <c r="P551" s="80"/>
      <c r="Q551" s="664"/>
      <c r="R551" s="80"/>
      <c r="S551" s="80"/>
      <c r="T551" s="80"/>
      <c r="U551" s="80"/>
      <c r="V551" s="80"/>
      <c r="W551" s="80"/>
      <c r="X551" s="80"/>
      <c r="Y551" s="664"/>
      <c r="Z551" s="80"/>
      <c r="AA551" s="80"/>
      <c r="AB551" s="80"/>
      <c r="AC551" s="80"/>
      <c r="AD551" s="80"/>
      <c r="AE551" s="80"/>
      <c r="AF551" s="80"/>
    </row>
    <row r="552" spans="1:32" s="922" customFormat="1" ht="15.75">
      <c r="A552" s="79"/>
      <c r="B552" s="80"/>
      <c r="C552" s="80"/>
      <c r="D552" s="80"/>
      <c r="E552" s="80"/>
      <c r="F552" s="80"/>
      <c r="G552" s="80"/>
      <c r="H552" s="80"/>
      <c r="I552" s="664"/>
      <c r="J552" s="80"/>
      <c r="K552" s="80"/>
      <c r="L552" s="80"/>
      <c r="M552" s="80"/>
      <c r="N552" s="80"/>
      <c r="O552" s="80"/>
      <c r="P552" s="80"/>
      <c r="Q552" s="664"/>
      <c r="R552" s="80"/>
      <c r="S552" s="80"/>
      <c r="T552" s="80"/>
      <c r="U552" s="80"/>
      <c r="V552" s="80"/>
      <c r="W552" s="80"/>
      <c r="X552" s="80"/>
      <c r="Y552" s="664"/>
      <c r="Z552" s="80"/>
      <c r="AA552" s="80"/>
      <c r="AB552" s="80"/>
      <c r="AC552" s="80"/>
      <c r="AD552" s="80"/>
      <c r="AE552" s="80"/>
      <c r="AF552" s="80"/>
    </row>
    <row r="553" spans="1:32" s="922" customFormat="1" ht="15.75">
      <c r="A553" s="79"/>
      <c r="B553" s="80"/>
      <c r="C553" s="80"/>
      <c r="D553" s="80"/>
      <c r="E553" s="80"/>
      <c r="F553" s="80"/>
      <c r="G553" s="80"/>
      <c r="H553" s="80"/>
      <c r="I553" s="664"/>
      <c r="J553" s="80"/>
      <c r="K553" s="80"/>
      <c r="L553" s="80"/>
      <c r="M553" s="80"/>
      <c r="N553" s="80"/>
      <c r="O553" s="80"/>
      <c r="P553" s="80"/>
      <c r="Q553" s="664"/>
      <c r="R553" s="80"/>
      <c r="S553" s="80"/>
      <c r="T553" s="80"/>
      <c r="U553" s="80"/>
      <c r="V553" s="80"/>
      <c r="W553" s="80"/>
      <c r="X553" s="80"/>
      <c r="Y553" s="664"/>
      <c r="Z553" s="80"/>
      <c r="AA553" s="80"/>
      <c r="AB553" s="80"/>
      <c r="AC553" s="80"/>
      <c r="AD553" s="80"/>
      <c r="AE553" s="80"/>
      <c r="AF553" s="80"/>
    </row>
    <row r="554" spans="1:32" s="922" customFormat="1" ht="15.75">
      <c r="A554" s="79"/>
      <c r="B554" s="80"/>
      <c r="C554" s="80"/>
      <c r="D554" s="80"/>
      <c r="E554" s="80"/>
      <c r="F554" s="80"/>
      <c r="G554" s="80"/>
      <c r="H554" s="80"/>
      <c r="I554" s="664"/>
      <c r="J554" s="80"/>
      <c r="K554" s="80"/>
      <c r="L554" s="80"/>
      <c r="M554" s="80"/>
      <c r="N554" s="80"/>
      <c r="O554" s="80"/>
      <c r="P554" s="80"/>
      <c r="Q554" s="664"/>
      <c r="R554" s="80"/>
      <c r="S554" s="80"/>
      <c r="T554" s="80"/>
      <c r="U554" s="80"/>
      <c r="V554" s="80"/>
      <c r="W554" s="80"/>
      <c r="X554" s="80"/>
      <c r="Y554" s="664"/>
      <c r="Z554" s="80"/>
      <c r="AA554" s="80"/>
      <c r="AB554" s="80"/>
      <c r="AC554" s="80"/>
      <c r="AD554" s="80"/>
      <c r="AE554" s="80"/>
      <c r="AF554" s="80"/>
    </row>
    <row r="555" spans="1:32" s="922" customFormat="1" ht="15.75">
      <c r="A555" s="79"/>
      <c r="B555" s="80"/>
      <c r="C555" s="80"/>
      <c r="D555" s="80"/>
      <c r="E555" s="80"/>
      <c r="F555" s="80"/>
      <c r="G555" s="80"/>
      <c r="H555" s="80"/>
      <c r="I555" s="664"/>
      <c r="J555" s="80"/>
      <c r="K555" s="80"/>
      <c r="L555" s="80"/>
      <c r="M555" s="80"/>
      <c r="N555" s="80"/>
      <c r="O555" s="80"/>
      <c r="P555" s="80"/>
      <c r="Q555" s="664"/>
      <c r="R555" s="80"/>
      <c r="S555" s="80"/>
      <c r="T555" s="80"/>
      <c r="U555" s="80"/>
      <c r="V555" s="80"/>
      <c r="W555" s="80"/>
      <c r="X555" s="80"/>
      <c r="Y555" s="664"/>
      <c r="Z555" s="80"/>
      <c r="AA555" s="80"/>
      <c r="AB555" s="80"/>
      <c r="AC555" s="80"/>
      <c r="AD555" s="80"/>
      <c r="AE555" s="80"/>
      <c r="AF555" s="80"/>
    </row>
    <row r="556" spans="1:32" s="922" customFormat="1" ht="15.75">
      <c r="A556" s="79"/>
      <c r="B556" s="80"/>
      <c r="C556" s="80"/>
      <c r="D556" s="80"/>
      <c r="E556" s="80"/>
      <c r="F556" s="80"/>
      <c r="G556" s="80"/>
      <c r="H556" s="80"/>
      <c r="I556" s="664"/>
      <c r="J556" s="80"/>
      <c r="K556" s="80"/>
      <c r="L556" s="80"/>
      <c r="M556" s="80"/>
      <c r="N556" s="80"/>
      <c r="O556" s="80"/>
      <c r="P556" s="80"/>
      <c r="Q556" s="664"/>
      <c r="R556" s="80"/>
      <c r="S556" s="80"/>
      <c r="T556" s="80"/>
      <c r="U556" s="80"/>
      <c r="V556" s="80"/>
      <c r="W556" s="80"/>
      <c r="X556" s="80"/>
      <c r="Y556" s="664"/>
      <c r="Z556" s="80"/>
      <c r="AA556" s="80"/>
      <c r="AB556" s="80"/>
      <c r="AC556" s="80"/>
      <c r="AD556" s="80"/>
      <c r="AE556" s="80"/>
      <c r="AF556" s="80"/>
    </row>
    <row r="557" spans="1:32" s="922" customFormat="1" ht="15.75">
      <c r="A557" s="79"/>
      <c r="B557" s="80"/>
      <c r="C557" s="80"/>
      <c r="D557" s="80"/>
      <c r="E557" s="80"/>
      <c r="F557" s="80"/>
      <c r="G557" s="80"/>
      <c r="H557" s="80"/>
      <c r="I557" s="664"/>
      <c r="J557" s="80"/>
      <c r="K557" s="80"/>
      <c r="L557" s="80"/>
      <c r="M557" s="80"/>
      <c r="N557" s="80"/>
      <c r="O557" s="80"/>
      <c r="P557" s="80"/>
      <c r="Q557" s="664"/>
      <c r="R557" s="80"/>
      <c r="S557" s="80"/>
      <c r="T557" s="80"/>
      <c r="U557" s="80"/>
      <c r="V557" s="80"/>
      <c r="W557" s="80"/>
      <c r="X557" s="80"/>
      <c r="Y557" s="664"/>
      <c r="Z557" s="80"/>
      <c r="AA557" s="80"/>
      <c r="AB557" s="80"/>
      <c r="AC557" s="80"/>
      <c r="AD557" s="80"/>
      <c r="AE557" s="80"/>
      <c r="AF557" s="80"/>
    </row>
    <row r="558" spans="1:32" s="922" customFormat="1" ht="15.75">
      <c r="A558" s="79"/>
      <c r="B558" s="80"/>
      <c r="C558" s="80"/>
      <c r="D558" s="80"/>
      <c r="E558" s="80"/>
      <c r="F558" s="80"/>
      <c r="G558" s="80"/>
      <c r="H558" s="80"/>
      <c r="I558" s="664"/>
      <c r="J558" s="80"/>
      <c r="K558" s="80"/>
      <c r="L558" s="80"/>
      <c r="M558" s="80"/>
      <c r="N558" s="80"/>
      <c r="O558" s="80"/>
      <c r="P558" s="80"/>
      <c r="Q558" s="664"/>
      <c r="R558" s="80"/>
      <c r="S558" s="80"/>
      <c r="T558" s="80"/>
      <c r="U558" s="80"/>
      <c r="V558" s="80"/>
      <c r="W558" s="80"/>
      <c r="X558" s="80"/>
      <c r="Y558" s="664"/>
      <c r="Z558" s="80"/>
      <c r="AA558" s="80"/>
      <c r="AB558" s="80"/>
      <c r="AC558" s="80"/>
      <c r="AD558" s="80"/>
      <c r="AE558" s="80"/>
      <c r="AF558" s="80"/>
    </row>
    <row r="559" spans="1:32" s="922" customFormat="1" ht="15.75">
      <c r="A559" s="79"/>
      <c r="B559" s="80"/>
      <c r="C559" s="80"/>
      <c r="D559" s="80"/>
      <c r="E559" s="80"/>
      <c r="F559" s="80"/>
      <c r="G559" s="80"/>
      <c r="H559" s="80"/>
      <c r="I559" s="664"/>
      <c r="J559" s="80"/>
      <c r="K559" s="80"/>
      <c r="L559" s="80"/>
      <c r="M559" s="80"/>
      <c r="N559" s="80"/>
      <c r="O559" s="80"/>
      <c r="P559" s="80"/>
      <c r="Q559" s="664"/>
      <c r="R559" s="80"/>
      <c r="S559" s="80"/>
      <c r="T559" s="80"/>
      <c r="U559" s="80"/>
      <c r="V559" s="80"/>
      <c r="W559" s="80"/>
      <c r="X559" s="80"/>
      <c r="Y559" s="664"/>
      <c r="Z559" s="80"/>
      <c r="AA559" s="80"/>
      <c r="AB559" s="80"/>
      <c r="AC559" s="80"/>
      <c r="AD559" s="80"/>
      <c r="AE559" s="80"/>
      <c r="AF559" s="80"/>
    </row>
    <row r="560" spans="1:32" s="922" customFormat="1" ht="15.75">
      <c r="A560" s="79"/>
      <c r="B560" s="80"/>
      <c r="C560" s="80"/>
      <c r="D560" s="80"/>
      <c r="E560" s="80"/>
      <c r="F560" s="80"/>
      <c r="G560" s="80"/>
      <c r="H560" s="80"/>
      <c r="I560" s="664"/>
      <c r="J560" s="80"/>
      <c r="K560" s="80"/>
      <c r="L560" s="80"/>
      <c r="M560" s="80"/>
      <c r="N560" s="80"/>
      <c r="O560" s="80"/>
      <c r="P560" s="80"/>
      <c r="Q560" s="664"/>
      <c r="R560" s="80"/>
      <c r="S560" s="80"/>
      <c r="T560" s="80"/>
      <c r="U560" s="80"/>
      <c r="V560" s="80"/>
      <c r="W560" s="80"/>
      <c r="X560" s="80"/>
      <c r="Y560" s="664"/>
      <c r="Z560" s="80"/>
      <c r="AA560" s="80"/>
      <c r="AB560" s="80"/>
      <c r="AC560" s="80"/>
      <c r="AD560" s="80"/>
      <c r="AE560" s="80"/>
      <c r="AF560" s="80"/>
    </row>
    <row r="561" spans="1:32" s="922" customFormat="1" ht="15.75">
      <c r="A561" s="79"/>
      <c r="B561" s="80"/>
      <c r="C561" s="80"/>
      <c r="D561" s="80"/>
      <c r="E561" s="80"/>
      <c r="F561" s="80"/>
      <c r="G561" s="80"/>
      <c r="H561" s="80"/>
      <c r="I561" s="664"/>
      <c r="J561" s="80"/>
      <c r="K561" s="80"/>
      <c r="L561" s="80"/>
      <c r="M561" s="80"/>
      <c r="N561" s="80"/>
      <c r="O561" s="80"/>
      <c r="P561" s="80"/>
      <c r="Q561" s="664"/>
      <c r="R561" s="80"/>
      <c r="S561" s="80"/>
      <c r="T561" s="80"/>
      <c r="U561" s="80"/>
      <c r="V561" s="80"/>
      <c r="W561" s="80"/>
      <c r="X561" s="80"/>
      <c r="Y561" s="664"/>
      <c r="Z561" s="80"/>
      <c r="AA561" s="80"/>
      <c r="AB561" s="80"/>
      <c r="AC561" s="80"/>
      <c r="AD561" s="80"/>
      <c r="AE561" s="80"/>
      <c r="AF561" s="80"/>
    </row>
    <row r="562" spans="1:32" s="922" customFormat="1" ht="15.75">
      <c r="A562" s="79"/>
      <c r="B562" s="80"/>
      <c r="C562" s="80"/>
      <c r="D562" s="80"/>
      <c r="E562" s="80"/>
      <c r="F562" s="80"/>
      <c r="G562" s="80"/>
      <c r="H562" s="80"/>
      <c r="I562" s="664"/>
      <c r="J562" s="80"/>
      <c r="K562" s="80"/>
      <c r="L562" s="80"/>
      <c r="M562" s="80"/>
      <c r="N562" s="80"/>
      <c r="O562" s="80"/>
      <c r="P562" s="80"/>
      <c r="Q562" s="664"/>
      <c r="R562" s="80"/>
      <c r="S562" s="80"/>
      <c r="T562" s="80"/>
      <c r="U562" s="80"/>
      <c r="V562" s="80"/>
      <c r="W562" s="80"/>
      <c r="X562" s="80"/>
      <c r="Y562" s="664"/>
      <c r="Z562" s="80"/>
      <c r="AA562" s="80"/>
      <c r="AB562" s="80"/>
      <c r="AC562" s="80"/>
      <c r="AD562" s="80"/>
      <c r="AE562" s="80"/>
      <c r="AF562" s="80"/>
    </row>
    <row r="563" spans="1:32" s="922" customFormat="1" ht="15.75">
      <c r="A563" s="79"/>
      <c r="B563" s="80"/>
      <c r="C563" s="80"/>
      <c r="D563" s="80"/>
      <c r="E563" s="80"/>
      <c r="F563" s="80"/>
      <c r="G563" s="80"/>
      <c r="H563" s="80"/>
      <c r="I563" s="664"/>
      <c r="J563" s="80"/>
      <c r="K563" s="80"/>
      <c r="L563" s="80"/>
      <c r="M563" s="80"/>
      <c r="N563" s="80"/>
      <c r="O563" s="80"/>
      <c r="P563" s="80"/>
      <c r="Q563" s="664"/>
      <c r="R563" s="80"/>
      <c r="S563" s="80"/>
      <c r="T563" s="80"/>
      <c r="U563" s="80"/>
      <c r="V563" s="80"/>
      <c r="W563" s="80"/>
      <c r="X563" s="80"/>
      <c r="Y563" s="664"/>
      <c r="Z563" s="80"/>
      <c r="AA563" s="80"/>
      <c r="AB563" s="80"/>
      <c r="AC563" s="80"/>
      <c r="AD563" s="80"/>
      <c r="AE563" s="80"/>
      <c r="AF563" s="80"/>
    </row>
    <row r="564" spans="1:32" s="922" customFormat="1" ht="15.75">
      <c r="A564" s="79"/>
      <c r="B564" s="80"/>
      <c r="C564" s="80"/>
      <c r="D564" s="80"/>
      <c r="E564" s="80"/>
      <c r="F564" s="80"/>
      <c r="G564" s="80"/>
      <c r="H564" s="80"/>
      <c r="I564" s="664"/>
      <c r="J564" s="80"/>
      <c r="K564" s="80"/>
      <c r="L564" s="80"/>
      <c r="M564" s="80"/>
      <c r="N564" s="80"/>
      <c r="O564" s="80"/>
      <c r="P564" s="80"/>
      <c r="Q564" s="664"/>
      <c r="R564" s="80"/>
      <c r="S564" s="80"/>
      <c r="T564" s="80"/>
      <c r="U564" s="80"/>
      <c r="V564" s="80"/>
      <c r="W564" s="80"/>
      <c r="X564" s="80"/>
      <c r="Y564" s="664"/>
      <c r="Z564" s="80"/>
      <c r="AA564" s="80"/>
      <c r="AB564" s="80"/>
      <c r="AC564" s="80"/>
      <c r="AD564" s="80"/>
      <c r="AE564" s="80"/>
      <c r="AF564" s="80"/>
    </row>
    <row r="565" spans="1:32" s="922" customFormat="1" ht="15.75">
      <c r="A565" s="79"/>
      <c r="B565" s="80"/>
      <c r="C565" s="80"/>
      <c r="D565" s="80"/>
      <c r="E565" s="80"/>
      <c r="F565" s="80"/>
      <c r="G565" s="80"/>
      <c r="H565" s="80"/>
      <c r="I565" s="664"/>
      <c r="J565" s="80"/>
      <c r="K565" s="80"/>
      <c r="L565" s="80"/>
      <c r="M565" s="80"/>
      <c r="N565" s="80"/>
      <c r="O565" s="80"/>
      <c r="P565" s="80"/>
      <c r="Q565" s="664"/>
      <c r="R565" s="80"/>
      <c r="S565" s="80"/>
      <c r="T565" s="80"/>
      <c r="U565" s="80"/>
      <c r="V565" s="80"/>
      <c r="W565" s="80"/>
      <c r="X565" s="80"/>
      <c r="Y565" s="664"/>
      <c r="Z565" s="80"/>
      <c r="AA565" s="80"/>
      <c r="AB565" s="80"/>
      <c r="AC565" s="80"/>
      <c r="AD565" s="80"/>
      <c r="AE565" s="80"/>
      <c r="AF565" s="80"/>
    </row>
    <row r="566" spans="1:32" s="922" customFormat="1" ht="15.75">
      <c r="A566" s="79"/>
      <c r="B566" s="80"/>
      <c r="C566" s="80"/>
      <c r="D566" s="80"/>
      <c r="E566" s="80"/>
      <c r="F566" s="80"/>
      <c r="G566" s="80"/>
      <c r="H566" s="80"/>
      <c r="I566" s="664"/>
      <c r="J566" s="80"/>
      <c r="K566" s="80"/>
      <c r="L566" s="80"/>
      <c r="M566" s="80"/>
      <c r="N566" s="80"/>
      <c r="O566" s="80"/>
      <c r="P566" s="80"/>
      <c r="Q566" s="664"/>
      <c r="R566" s="80"/>
      <c r="S566" s="80"/>
      <c r="T566" s="80"/>
      <c r="U566" s="80"/>
      <c r="V566" s="80"/>
      <c r="W566" s="80"/>
      <c r="X566" s="80"/>
      <c r="Y566" s="664"/>
      <c r="Z566" s="80"/>
      <c r="AA566" s="80"/>
      <c r="AB566" s="80"/>
      <c r="AC566" s="80"/>
      <c r="AD566" s="80"/>
      <c r="AE566" s="80"/>
      <c r="AF566" s="80"/>
    </row>
    <row r="567" spans="1:32" s="922" customFormat="1" ht="15.75">
      <c r="A567" s="79"/>
      <c r="B567" s="80"/>
      <c r="C567" s="80"/>
      <c r="D567" s="80"/>
      <c r="E567" s="80"/>
      <c r="F567" s="80"/>
      <c r="G567" s="80"/>
      <c r="H567" s="80"/>
      <c r="I567" s="664"/>
      <c r="J567" s="80"/>
      <c r="K567" s="80"/>
      <c r="L567" s="80"/>
      <c r="M567" s="80"/>
      <c r="N567" s="80"/>
      <c r="O567" s="80"/>
      <c r="P567" s="80"/>
      <c r="Q567" s="664"/>
      <c r="R567" s="80"/>
      <c r="S567" s="80"/>
      <c r="T567" s="80"/>
      <c r="U567" s="80"/>
      <c r="V567" s="80"/>
      <c r="W567" s="80"/>
      <c r="X567" s="80"/>
      <c r="Y567" s="664"/>
      <c r="Z567" s="80"/>
      <c r="AA567" s="80"/>
      <c r="AB567" s="80"/>
      <c r="AC567" s="80"/>
      <c r="AD567" s="80"/>
      <c r="AE567" s="80"/>
      <c r="AF567" s="80"/>
    </row>
    <row r="568" spans="1:32" s="922" customFormat="1" ht="15.75">
      <c r="A568" s="79"/>
      <c r="B568" s="80"/>
      <c r="C568" s="80"/>
      <c r="D568" s="80"/>
      <c r="E568" s="80"/>
      <c r="F568" s="80"/>
      <c r="G568" s="80"/>
      <c r="H568" s="80"/>
      <c r="I568" s="664"/>
      <c r="J568" s="80"/>
      <c r="K568" s="80"/>
      <c r="L568" s="80"/>
      <c r="M568" s="80"/>
      <c r="N568" s="80"/>
      <c r="O568" s="80"/>
      <c r="P568" s="80"/>
      <c r="Q568" s="664"/>
      <c r="R568" s="80"/>
      <c r="S568" s="80"/>
      <c r="T568" s="80"/>
      <c r="U568" s="80"/>
      <c r="V568" s="80"/>
      <c r="W568" s="80"/>
      <c r="X568" s="80"/>
      <c r="Y568" s="664"/>
      <c r="Z568" s="80"/>
      <c r="AA568" s="80"/>
      <c r="AB568" s="80"/>
      <c r="AC568" s="80"/>
      <c r="AD568" s="80"/>
      <c r="AE568" s="80"/>
      <c r="AF568" s="80"/>
    </row>
    <row r="569" spans="1:32" s="922" customFormat="1" ht="15.75">
      <c r="A569" s="79"/>
      <c r="B569" s="80"/>
      <c r="C569" s="80"/>
      <c r="D569" s="80"/>
      <c r="E569" s="80"/>
      <c r="F569" s="80"/>
      <c r="G569" s="80"/>
      <c r="H569" s="80"/>
      <c r="I569" s="664"/>
      <c r="J569" s="80"/>
      <c r="K569" s="80"/>
      <c r="L569" s="80"/>
      <c r="M569" s="80"/>
      <c r="N569" s="80"/>
      <c r="O569" s="80"/>
      <c r="P569" s="80"/>
      <c r="Q569" s="664"/>
      <c r="R569" s="80"/>
      <c r="S569" s="80"/>
      <c r="T569" s="80"/>
      <c r="U569" s="80"/>
      <c r="V569" s="80"/>
      <c r="W569" s="80"/>
      <c r="X569" s="80"/>
      <c r="Y569" s="664"/>
      <c r="Z569" s="80"/>
      <c r="AA569" s="80"/>
      <c r="AB569" s="80"/>
      <c r="AC569" s="80"/>
      <c r="AD569" s="80"/>
      <c r="AE569" s="80"/>
      <c r="AF569" s="80"/>
    </row>
    <row r="570" spans="1:32" s="922" customFormat="1" ht="15.75">
      <c r="A570" s="79"/>
      <c r="B570" s="80"/>
      <c r="C570" s="80"/>
      <c r="D570" s="80"/>
      <c r="E570" s="80"/>
      <c r="F570" s="80"/>
      <c r="G570" s="80"/>
      <c r="H570" s="80"/>
      <c r="I570" s="664"/>
      <c r="J570" s="80"/>
      <c r="K570" s="80"/>
      <c r="L570" s="80"/>
      <c r="M570" s="80"/>
      <c r="N570" s="80"/>
      <c r="O570" s="80"/>
      <c r="P570" s="80"/>
      <c r="Q570" s="664"/>
      <c r="R570" s="80"/>
      <c r="S570" s="80"/>
      <c r="T570" s="80"/>
      <c r="U570" s="80"/>
      <c r="V570" s="80"/>
      <c r="W570" s="80"/>
      <c r="X570" s="80"/>
      <c r="Y570" s="664"/>
      <c r="Z570" s="80"/>
      <c r="AA570" s="80"/>
      <c r="AB570" s="80"/>
      <c r="AC570" s="80"/>
      <c r="AD570" s="80"/>
      <c r="AE570" s="80"/>
      <c r="AF570" s="80"/>
    </row>
    <row r="571" spans="1:32" s="922" customFormat="1" ht="15.75">
      <c r="A571" s="79"/>
      <c r="B571" s="80"/>
      <c r="C571" s="80"/>
      <c r="D571" s="80"/>
      <c r="E571" s="80"/>
      <c r="F571" s="80"/>
      <c r="G571" s="80"/>
      <c r="H571" s="80"/>
      <c r="I571" s="664"/>
      <c r="J571" s="80"/>
      <c r="K571" s="80"/>
      <c r="L571" s="80"/>
      <c r="M571" s="80"/>
      <c r="N571" s="80"/>
      <c r="O571" s="80"/>
      <c r="P571" s="80"/>
      <c r="Q571" s="664"/>
      <c r="R571" s="80"/>
      <c r="S571" s="80"/>
      <c r="T571" s="80"/>
      <c r="U571" s="80"/>
      <c r="V571" s="80"/>
      <c r="W571" s="80"/>
      <c r="X571" s="80"/>
      <c r="Y571" s="664"/>
      <c r="Z571" s="80"/>
      <c r="AA571" s="80"/>
      <c r="AB571" s="80"/>
      <c r="AC571" s="80"/>
      <c r="AD571" s="80"/>
      <c r="AE571" s="80"/>
      <c r="AF571" s="80"/>
    </row>
    <row r="572" spans="1:32" s="922" customFormat="1" ht="15.75">
      <c r="A572" s="79"/>
      <c r="B572" s="80"/>
      <c r="C572" s="80"/>
      <c r="D572" s="80"/>
      <c r="E572" s="80"/>
      <c r="F572" s="80"/>
      <c r="G572" s="80"/>
      <c r="H572" s="80"/>
      <c r="I572" s="664"/>
      <c r="J572" s="80"/>
      <c r="K572" s="80"/>
      <c r="L572" s="80"/>
      <c r="M572" s="80"/>
      <c r="N572" s="80"/>
      <c r="O572" s="80"/>
      <c r="P572" s="80"/>
      <c r="Q572" s="664"/>
      <c r="R572" s="80"/>
      <c r="S572" s="80"/>
      <c r="T572" s="80"/>
      <c r="U572" s="80"/>
      <c r="V572" s="80"/>
      <c r="W572" s="80"/>
      <c r="X572" s="80"/>
      <c r="Y572" s="664"/>
      <c r="Z572" s="80"/>
      <c r="AA572" s="80"/>
      <c r="AB572" s="80"/>
      <c r="AC572" s="80"/>
      <c r="AD572" s="80"/>
      <c r="AE572" s="80"/>
      <c r="AF572" s="80"/>
    </row>
    <row r="573" spans="1:32" s="922" customFormat="1" ht="15.75">
      <c r="A573" s="79"/>
      <c r="B573" s="80"/>
      <c r="C573" s="80"/>
      <c r="D573" s="80"/>
      <c r="E573" s="80"/>
      <c r="F573" s="80"/>
      <c r="G573" s="80"/>
      <c r="H573" s="80"/>
      <c r="I573" s="664"/>
      <c r="J573" s="80"/>
      <c r="K573" s="80"/>
      <c r="L573" s="80"/>
      <c r="M573" s="80"/>
      <c r="N573" s="80"/>
      <c r="O573" s="80"/>
      <c r="P573" s="80"/>
      <c r="Q573" s="664"/>
      <c r="R573" s="80"/>
      <c r="S573" s="80"/>
      <c r="T573" s="80"/>
      <c r="U573" s="80"/>
      <c r="V573" s="80"/>
      <c r="W573" s="80"/>
      <c r="X573" s="80"/>
      <c r="Y573" s="664"/>
      <c r="Z573" s="80"/>
      <c r="AA573" s="80"/>
      <c r="AB573" s="80"/>
      <c r="AC573" s="80"/>
      <c r="AD573" s="80"/>
      <c r="AE573" s="80"/>
      <c r="AF573" s="80"/>
    </row>
    <row r="574" spans="1:32" s="922" customFormat="1" ht="15.75">
      <c r="A574" s="79"/>
      <c r="B574" s="80"/>
      <c r="C574" s="80"/>
      <c r="D574" s="80"/>
      <c r="E574" s="80"/>
      <c r="F574" s="80"/>
      <c r="G574" s="80"/>
      <c r="H574" s="80"/>
      <c r="I574" s="664"/>
      <c r="J574" s="80"/>
      <c r="K574" s="80"/>
      <c r="L574" s="80"/>
      <c r="M574" s="80"/>
      <c r="N574" s="80"/>
      <c r="O574" s="80"/>
      <c r="P574" s="80"/>
      <c r="Q574" s="664"/>
      <c r="R574" s="80"/>
      <c r="S574" s="80"/>
      <c r="T574" s="80"/>
      <c r="U574" s="80"/>
      <c r="V574" s="80"/>
      <c r="W574" s="80"/>
      <c r="X574" s="80"/>
      <c r="Y574" s="664"/>
      <c r="Z574" s="80"/>
      <c r="AA574" s="80"/>
      <c r="AB574" s="80"/>
      <c r="AC574" s="80"/>
      <c r="AD574" s="80"/>
      <c r="AE574" s="80"/>
      <c r="AF574" s="80"/>
    </row>
    <row r="575" spans="1:32" s="922" customFormat="1" ht="15.75">
      <c r="A575" s="79"/>
      <c r="B575" s="80"/>
      <c r="C575" s="80"/>
      <c r="D575" s="80"/>
      <c r="E575" s="80"/>
      <c r="F575" s="80"/>
      <c r="G575" s="80"/>
      <c r="H575" s="80"/>
      <c r="I575" s="664"/>
      <c r="J575" s="80"/>
      <c r="K575" s="80"/>
      <c r="L575" s="80"/>
      <c r="M575" s="80"/>
      <c r="N575" s="80"/>
      <c r="O575" s="80"/>
      <c r="P575" s="80"/>
      <c r="Q575" s="664"/>
      <c r="R575" s="80"/>
      <c r="S575" s="80"/>
      <c r="T575" s="80"/>
      <c r="U575" s="80"/>
      <c r="V575" s="80"/>
      <c r="W575" s="80"/>
      <c r="X575" s="80"/>
      <c r="Y575" s="664"/>
      <c r="Z575" s="80"/>
      <c r="AA575" s="80"/>
      <c r="AB575" s="80"/>
      <c r="AC575" s="80"/>
      <c r="AD575" s="80"/>
      <c r="AE575" s="80"/>
      <c r="AF575" s="80"/>
    </row>
    <row r="576" spans="1:32" s="922" customFormat="1" ht="15.75">
      <c r="A576" s="79"/>
      <c r="B576" s="80"/>
      <c r="C576" s="80"/>
      <c r="D576" s="80"/>
      <c r="E576" s="80"/>
      <c r="F576" s="80"/>
      <c r="G576" s="80"/>
      <c r="H576" s="80"/>
      <c r="I576" s="664"/>
      <c r="J576" s="80"/>
      <c r="K576" s="80"/>
      <c r="L576" s="80"/>
      <c r="M576" s="80"/>
      <c r="N576" s="80"/>
      <c r="O576" s="80"/>
      <c r="P576" s="80"/>
      <c r="Q576" s="664"/>
      <c r="R576" s="80"/>
      <c r="S576" s="80"/>
      <c r="T576" s="80"/>
      <c r="U576" s="80"/>
      <c r="V576" s="80"/>
      <c r="W576" s="80"/>
      <c r="X576" s="80"/>
      <c r="Y576" s="664"/>
      <c r="Z576" s="80"/>
      <c r="AA576" s="80"/>
      <c r="AB576" s="80"/>
      <c r="AC576" s="80"/>
      <c r="AD576" s="80"/>
      <c r="AE576" s="80"/>
      <c r="AF576" s="80"/>
    </row>
    <row r="577" spans="1:32" s="922" customFormat="1" ht="15.75">
      <c r="A577" s="79"/>
      <c r="B577" s="80"/>
      <c r="C577" s="80"/>
      <c r="D577" s="80"/>
      <c r="E577" s="80"/>
      <c r="F577" s="80"/>
      <c r="G577" s="80"/>
      <c r="H577" s="80"/>
      <c r="I577" s="664"/>
      <c r="J577" s="80"/>
      <c r="K577" s="80"/>
      <c r="L577" s="80"/>
      <c r="M577" s="80"/>
      <c r="N577" s="80"/>
      <c r="O577" s="80"/>
      <c r="P577" s="80"/>
      <c r="Q577" s="664"/>
      <c r="R577" s="80"/>
      <c r="S577" s="80"/>
      <c r="T577" s="80"/>
      <c r="U577" s="80"/>
      <c r="V577" s="80"/>
      <c r="W577" s="80"/>
      <c r="X577" s="80"/>
      <c r="Y577" s="664"/>
      <c r="Z577" s="80"/>
      <c r="AA577" s="80"/>
      <c r="AB577" s="80"/>
      <c r="AC577" s="80"/>
      <c r="AD577" s="80"/>
      <c r="AE577" s="80"/>
      <c r="AF577" s="80"/>
    </row>
    <row r="578" spans="1:32" s="922" customFormat="1" ht="15.75">
      <c r="A578" s="79"/>
      <c r="B578" s="80"/>
      <c r="C578" s="80"/>
      <c r="D578" s="80"/>
      <c r="E578" s="80"/>
      <c r="F578" s="80"/>
      <c r="G578" s="80"/>
      <c r="H578" s="80"/>
      <c r="I578" s="664"/>
      <c r="J578" s="80"/>
      <c r="K578" s="80"/>
      <c r="L578" s="80"/>
      <c r="M578" s="80"/>
      <c r="N578" s="80"/>
      <c r="O578" s="80"/>
      <c r="P578" s="80"/>
      <c r="Q578" s="664"/>
      <c r="R578" s="80"/>
      <c r="S578" s="80"/>
      <c r="T578" s="80"/>
      <c r="U578" s="80"/>
      <c r="V578" s="80"/>
      <c r="W578" s="80"/>
      <c r="X578" s="80"/>
      <c r="Y578" s="664"/>
      <c r="Z578" s="80"/>
      <c r="AA578" s="80"/>
      <c r="AB578" s="80"/>
      <c r="AC578" s="80"/>
      <c r="AD578" s="80"/>
      <c r="AE578" s="80"/>
      <c r="AF578" s="80"/>
    </row>
    <row r="579" spans="1:32" s="922" customFormat="1" ht="15.75">
      <c r="A579" s="79"/>
      <c r="B579" s="80"/>
      <c r="C579" s="80"/>
      <c r="D579" s="80"/>
      <c r="E579" s="80"/>
      <c r="F579" s="80"/>
      <c r="G579" s="80"/>
      <c r="H579" s="80"/>
      <c r="I579" s="664"/>
      <c r="J579" s="80"/>
      <c r="K579" s="80"/>
      <c r="L579" s="80"/>
      <c r="M579" s="80"/>
      <c r="N579" s="80"/>
      <c r="O579" s="80"/>
      <c r="P579" s="80"/>
      <c r="Q579" s="664"/>
      <c r="R579" s="80"/>
      <c r="S579" s="80"/>
      <c r="T579" s="80"/>
      <c r="U579" s="80"/>
      <c r="V579" s="80"/>
      <c r="W579" s="80"/>
      <c r="X579" s="80"/>
      <c r="Y579" s="664"/>
      <c r="Z579" s="80"/>
      <c r="AA579" s="80"/>
      <c r="AB579" s="80"/>
      <c r="AC579" s="80"/>
      <c r="AD579" s="80"/>
      <c r="AE579" s="80"/>
      <c r="AF579" s="80"/>
    </row>
    <row r="580" spans="1:32" s="922" customFormat="1" ht="15.75">
      <c r="A580" s="79"/>
      <c r="B580" s="80"/>
      <c r="C580" s="80"/>
      <c r="D580" s="80"/>
      <c r="E580" s="80"/>
      <c r="F580" s="80"/>
      <c r="G580" s="80"/>
      <c r="H580" s="80"/>
      <c r="I580" s="664"/>
      <c r="J580" s="80"/>
      <c r="K580" s="80"/>
      <c r="L580" s="80"/>
      <c r="M580" s="80"/>
      <c r="N580" s="80"/>
      <c r="O580" s="80"/>
      <c r="P580" s="80"/>
      <c r="Q580" s="664"/>
      <c r="R580" s="80"/>
      <c r="S580" s="80"/>
      <c r="T580" s="80"/>
      <c r="U580" s="80"/>
      <c r="V580" s="80"/>
      <c r="W580" s="80"/>
      <c r="X580" s="80"/>
      <c r="Y580" s="664"/>
      <c r="Z580" s="80"/>
      <c r="AA580" s="80"/>
      <c r="AB580" s="80"/>
      <c r="AC580" s="80"/>
      <c r="AD580" s="80"/>
      <c r="AE580" s="80"/>
      <c r="AF580" s="80"/>
    </row>
    <row r="581" spans="1:32" s="922" customFormat="1" ht="15.75">
      <c r="A581" s="79"/>
      <c r="B581" s="80"/>
      <c r="C581" s="80"/>
      <c r="D581" s="80"/>
      <c r="E581" s="80"/>
      <c r="F581" s="80"/>
      <c r="G581" s="80"/>
      <c r="H581" s="80"/>
      <c r="I581" s="664"/>
      <c r="J581" s="80"/>
      <c r="K581" s="80"/>
      <c r="L581" s="80"/>
      <c r="M581" s="80"/>
      <c r="N581" s="80"/>
      <c r="O581" s="80"/>
      <c r="P581" s="80"/>
      <c r="Q581" s="664"/>
      <c r="R581" s="80"/>
      <c r="S581" s="80"/>
      <c r="T581" s="80"/>
      <c r="U581" s="80"/>
      <c r="V581" s="80"/>
      <c r="W581" s="80"/>
      <c r="X581" s="80"/>
      <c r="Y581" s="664"/>
      <c r="Z581" s="80"/>
      <c r="AA581" s="80"/>
      <c r="AB581" s="80"/>
      <c r="AC581" s="80"/>
      <c r="AD581" s="80"/>
      <c r="AE581" s="80"/>
      <c r="AF581" s="80"/>
    </row>
    <row r="582" spans="1:32" s="922" customFormat="1" ht="15.75">
      <c r="A582" s="79"/>
      <c r="B582" s="80"/>
      <c r="C582" s="80"/>
      <c r="D582" s="80"/>
      <c r="E582" s="80"/>
      <c r="F582" s="80"/>
      <c r="G582" s="80"/>
      <c r="H582" s="80"/>
      <c r="I582" s="664"/>
      <c r="J582" s="80"/>
      <c r="K582" s="80"/>
      <c r="L582" s="80"/>
      <c r="M582" s="80"/>
      <c r="N582" s="80"/>
      <c r="O582" s="80"/>
      <c r="P582" s="80"/>
      <c r="Q582" s="664"/>
      <c r="R582" s="80"/>
      <c r="S582" s="80"/>
      <c r="T582" s="80"/>
      <c r="U582" s="80"/>
      <c r="V582" s="80"/>
      <c r="W582" s="80"/>
      <c r="X582" s="80"/>
      <c r="Y582" s="664"/>
      <c r="Z582" s="80"/>
      <c r="AA582" s="80"/>
      <c r="AB582" s="80"/>
      <c r="AC582" s="80"/>
      <c r="AD582" s="80"/>
      <c r="AE582" s="80"/>
      <c r="AF582" s="80"/>
    </row>
    <row r="583" spans="1:32" s="922" customFormat="1" ht="15.75">
      <c r="A583" s="79"/>
      <c r="B583" s="80"/>
      <c r="C583" s="80"/>
      <c r="D583" s="80"/>
      <c r="E583" s="80"/>
      <c r="F583" s="80"/>
      <c r="G583" s="80"/>
      <c r="H583" s="80"/>
      <c r="I583" s="664"/>
      <c r="J583" s="80"/>
      <c r="K583" s="80"/>
      <c r="L583" s="80"/>
      <c r="M583" s="80"/>
      <c r="N583" s="80"/>
      <c r="O583" s="80"/>
      <c r="P583" s="80"/>
      <c r="Q583" s="664"/>
      <c r="R583" s="80"/>
      <c r="S583" s="80"/>
      <c r="T583" s="80"/>
      <c r="U583" s="80"/>
      <c r="V583" s="80"/>
      <c r="W583" s="80"/>
      <c r="X583" s="80"/>
      <c r="Y583" s="664"/>
      <c r="Z583" s="80"/>
      <c r="AA583" s="80"/>
      <c r="AB583" s="80"/>
      <c r="AC583" s="80"/>
      <c r="AD583" s="80"/>
      <c r="AE583" s="80"/>
      <c r="AF583" s="80"/>
    </row>
    <row r="584" spans="1:32" s="922" customFormat="1" ht="15.75">
      <c r="A584" s="79"/>
      <c r="B584" s="80"/>
      <c r="C584" s="80"/>
      <c r="D584" s="80"/>
      <c r="E584" s="80"/>
      <c r="F584" s="80"/>
      <c r="G584" s="80"/>
      <c r="H584" s="80"/>
      <c r="I584" s="664"/>
      <c r="J584" s="80"/>
      <c r="K584" s="80"/>
      <c r="L584" s="80"/>
      <c r="M584" s="80"/>
      <c r="N584" s="80"/>
      <c r="O584" s="80"/>
      <c r="P584" s="80"/>
      <c r="Q584" s="664"/>
      <c r="R584" s="80"/>
      <c r="S584" s="80"/>
      <c r="T584" s="80"/>
      <c r="U584" s="80"/>
      <c r="V584" s="80"/>
      <c r="W584" s="80"/>
      <c r="X584" s="80"/>
      <c r="Y584" s="664"/>
      <c r="Z584" s="80"/>
      <c r="AA584" s="80"/>
      <c r="AB584" s="80"/>
      <c r="AC584" s="80"/>
      <c r="AD584" s="80"/>
      <c r="AE584" s="80"/>
      <c r="AF584" s="80"/>
    </row>
    <row r="585" spans="1:32" s="922" customFormat="1" ht="15.75">
      <c r="A585" s="79"/>
      <c r="B585" s="80"/>
      <c r="C585" s="80"/>
      <c r="D585" s="80"/>
      <c r="E585" s="80"/>
      <c r="F585" s="80"/>
      <c r="G585" s="80"/>
      <c r="H585" s="80"/>
      <c r="I585" s="664"/>
      <c r="J585" s="80"/>
      <c r="K585" s="80"/>
      <c r="L585" s="80"/>
      <c r="M585" s="80"/>
      <c r="N585" s="80"/>
      <c r="O585" s="80"/>
      <c r="P585" s="80"/>
      <c r="Q585" s="664"/>
      <c r="R585" s="80"/>
      <c r="S585" s="80"/>
      <c r="T585" s="80"/>
      <c r="U585" s="80"/>
      <c r="V585" s="80"/>
      <c r="W585" s="80"/>
      <c r="X585" s="80"/>
      <c r="Y585" s="664"/>
      <c r="Z585" s="80"/>
      <c r="AA585" s="80"/>
      <c r="AB585" s="80"/>
      <c r="AC585" s="80"/>
      <c r="AD585" s="80"/>
      <c r="AE585" s="80"/>
      <c r="AF585" s="80"/>
    </row>
    <row r="586" spans="1:32" s="922" customFormat="1" ht="15.75">
      <c r="A586" s="79"/>
      <c r="B586" s="80"/>
      <c r="C586" s="80"/>
      <c r="D586" s="80"/>
      <c r="E586" s="80"/>
      <c r="F586" s="80"/>
      <c r="G586" s="80"/>
      <c r="H586" s="80"/>
      <c r="I586" s="664"/>
      <c r="J586" s="80"/>
      <c r="K586" s="80"/>
      <c r="L586" s="80"/>
      <c r="M586" s="80"/>
      <c r="N586" s="80"/>
      <c r="O586" s="80"/>
      <c r="P586" s="80"/>
      <c r="Q586" s="664"/>
      <c r="R586" s="80"/>
      <c r="S586" s="80"/>
      <c r="T586" s="80"/>
      <c r="U586" s="80"/>
      <c r="V586" s="80"/>
      <c r="W586" s="80"/>
      <c r="X586" s="80"/>
      <c r="Y586" s="664"/>
      <c r="Z586" s="80"/>
      <c r="AA586" s="80"/>
      <c r="AB586" s="80"/>
      <c r="AC586" s="80"/>
      <c r="AD586" s="80"/>
      <c r="AE586" s="80"/>
      <c r="AF586" s="80"/>
    </row>
    <row r="587" spans="1:32" s="922" customFormat="1" ht="15.75">
      <c r="A587" s="79"/>
      <c r="B587" s="80"/>
      <c r="C587" s="80"/>
      <c r="D587" s="80"/>
      <c r="E587" s="80"/>
      <c r="F587" s="80"/>
      <c r="G587" s="80"/>
      <c r="H587" s="80"/>
      <c r="I587" s="664"/>
      <c r="J587" s="80"/>
      <c r="K587" s="80"/>
      <c r="L587" s="80"/>
      <c r="M587" s="80"/>
      <c r="N587" s="80"/>
      <c r="O587" s="80"/>
      <c r="P587" s="80"/>
      <c r="Q587" s="664"/>
      <c r="R587" s="80"/>
      <c r="S587" s="80"/>
      <c r="T587" s="80"/>
      <c r="U587" s="80"/>
      <c r="V587" s="80"/>
      <c r="W587" s="80"/>
      <c r="X587" s="80"/>
      <c r="Y587" s="664"/>
      <c r="Z587" s="80"/>
      <c r="AA587" s="80"/>
      <c r="AB587" s="80"/>
      <c r="AC587" s="80"/>
      <c r="AD587" s="80"/>
      <c r="AE587" s="80"/>
      <c r="AF587" s="80"/>
    </row>
    <row r="588" spans="1:32" s="922" customFormat="1" ht="15.75">
      <c r="A588" s="79"/>
      <c r="B588" s="80"/>
      <c r="C588" s="80"/>
      <c r="D588" s="80"/>
      <c r="E588" s="80"/>
      <c r="F588" s="80"/>
      <c r="G588" s="80"/>
      <c r="H588" s="80"/>
      <c r="I588" s="664"/>
      <c r="J588" s="80"/>
      <c r="K588" s="80"/>
      <c r="L588" s="80"/>
      <c r="M588" s="80"/>
      <c r="N588" s="80"/>
      <c r="O588" s="80"/>
      <c r="P588" s="80"/>
      <c r="Q588" s="664"/>
      <c r="R588" s="80"/>
      <c r="S588" s="80"/>
      <c r="T588" s="80"/>
      <c r="U588" s="80"/>
      <c r="V588" s="80"/>
      <c r="W588" s="80"/>
      <c r="X588" s="80"/>
      <c r="Y588" s="664"/>
      <c r="Z588" s="80"/>
      <c r="AA588" s="80"/>
      <c r="AB588" s="80"/>
      <c r="AC588" s="80"/>
      <c r="AD588" s="80"/>
      <c r="AE588" s="80"/>
      <c r="AF588" s="80"/>
    </row>
    <row r="589" spans="1:32" s="922" customFormat="1" ht="15.75">
      <c r="A589" s="79"/>
      <c r="B589" s="80"/>
      <c r="C589" s="80"/>
      <c r="D589" s="80"/>
      <c r="E589" s="80"/>
      <c r="F589" s="80"/>
      <c r="G589" s="80"/>
      <c r="H589" s="80"/>
      <c r="I589" s="664"/>
      <c r="J589" s="80"/>
      <c r="K589" s="80"/>
      <c r="L589" s="80"/>
      <c r="M589" s="80"/>
      <c r="N589" s="80"/>
      <c r="O589" s="80"/>
      <c r="P589" s="80"/>
      <c r="Q589" s="664"/>
      <c r="R589" s="80"/>
      <c r="S589" s="80"/>
      <c r="T589" s="80"/>
      <c r="U589" s="80"/>
      <c r="V589" s="80"/>
      <c r="W589" s="80"/>
      <c r="X589" s="80"/>
      <c r="Y589" s="664"/>
      <c r="Z589" s="80"/>
      <c r="AA589" s="80"/>
      <c r="AB589" s="80"/>
      <c r="AC589" s="80"/>
      <c r="AD589" s="80"/>
      <c r="AE589" s="80"/>
      <c r="AF589" s="80"/>
    </row>
    <row r="590" spans="1:32" s="922" customFormat="1" ht="15.75">
      <c r="A590" s="79"/>
      <c r="B590" s="80"/>
      <c r="C590" s="80"/>
      <c r="D590" s="80"/>
      <c r="E590" s="80"/>
      <c r="F590" s="80"/>
      <c r="G590" s="80"/>
      <c r="H590" s="80"/>
      <c r="I590" s="664"/>
      <c r="J590" s="80"/>
      <c r="K590" s="80"/>
      <c r="L590" s="80"/>
      <c r="M590" s="80"/>
      <c r="N590" s="80"/>
      <c r="O590" s="80"/>
      <c r="P590" s="80"/>
      <c r="Q590" s="664"/>
      <c r="R590" s="80"/>
      <c r="S590" s="80"/>
      <c r="T590" s="80"/>
      <c r="U590" s="80"/>
      <c r="V590" s="80"/>
      <c r="W590" s="80"/>
      <c r="X590" s="80"/>
      <c r="Y590" s="664"/>
      <c r="Z590" s="80"/>
      <c r="AA590" s="80"/>
      <c r="AB590" s="80"/>
      <c r="AC590" s="80"/>
      <c r="AD590" s="80"/>
      <c r="AE590" s="80"/>
      <c r="AF590" s="80"/>
    </row>
    <row r="591" spans="1:32" s="922" customFormat="1" ht="15.75">
      <c r="A591" s="79"/>
      <c r="B591" s="80"/>
      <c r="C591" s="80"/>
      <c r="D591" s="80"/>
      <c r="E591" s="80"/>
      <c r="F591" s="80"/>
      <c r="G591" s="80"/>
      <c r="H591" s="80"/>
      <c r="I591" s="664"/>
      <c r="J591" s="80"/>
      <c r="K591" s="80"/>
      <c r="L591" s="80"/>
      <c r="M591" s="80"/>
      <c r="N591" s="80"/>
      <c r="O591" s="80"/>
      <c r="P591" s="80"/>
      <c r="Q591" s="664"/>
      <c r="R591" s="80"/>
      <c r="S591" s="80"/>
      <c r="T591" s="80"/>
      <c r="U591" s="80"/>
      <c r="V591" s="80"/>
      <c r="W591" s="80"/>
      <c r="X591" s="80"/>
      <c r="Y591" s="664"/>
      <c r="Z591" s="80"/>
      <c r="AA591" s="80"/>
      <c r="AB591" s="80"/>
      <c r="AC591" s="80"/>
      <c r="AD591" s="80"/>
      <c r="AE591" s="80"/>
      <c r="AF591" s="80"/>
    </row>
    <row r="592" spans="1:32" s="922" customFormat="1" ht="15.75">
      <c r="A592" s="79"/>
      <c r="B592" s="80"/>
      <c r="C592" s="80"/>
      <c r="D592" s="80"/>
      <c r="E592" s="80"/>
      <c r="F592" s="80"/>
      <c r="G592" s="80"/>
      <c r="H592" s="80"/>
      <c r="I592" s="664"/>
      <c r="J592" s="80"/>
      <c r="K592" s="80"/>
      <c r="L592" s="80"/>
      <c r="M592" s="80"/>
      <c r="N592" s="80"/>
      <c r="O592" s="80"/>
      <c r="P592" s="80"/>
      <c r="Q592" s="664"/>
      <c r="R592" s="80"/>
      <c r="S592" s="80"/>
      <c r="T592" s="80"/>
      <c r="U592" s="80"/>
      <c r="V592" s="80"/>
      <c r="W592" s="80"/>
      <c r="X592" s="80"/>
      <c r="Y592" s="664"/>
      <c r="Z592" s="80"/>
      <c r="AA592" s="80"/>
      <c r="AB592" s="80"/>
      <c r="AC592" s="80"/>
      <c r="AD592" s="80"/>
      <c r="AE592" s="80"/>
      <c r="AF592" s="80"/>
    </row>
    <row r="593" spans="1:32" s="922" customFormat="1" ht="15.75">
      <c r="A593" s="79"/>
      <c r="B593" s="80"/>
      <c r="C593" s="80"/>
      <c r="D593" s="80"/>
      <c r="E593" s="80"/>
      <c r="F593" s="80"/>
      <c r="G593" s="80"/>
      <c r="H593" s="80"/>
      <c r="I593" s="664"/>
      <c r="J593" s="80"/>
      <c r="K593" s="80"/>
      <c r="L593" s="80"/>
      <c r="M593" s="80"/>
      <c r="N593" s="80"/>
      <c r="O593" s="80"/>
      <c r="P593" s="80"/>
      <c r="Q593" s="664"/>
      <c r="R593" s="80"/>
      <c r="S593" s="80"/>
      <c r="T593" s="80"/>
      <c r="U593" s="80"/>
      <c r="V593" s="80"/>
      <c r="W593" s="80"/>
      <c r="X593" s="80"/>
      <c r="Y593" s="664"/>
      <c r="Z593" s="80"/>
      <c r="AA593" s="80"/>
      <c r="AB593" s="80"/>
      <c r="AC593" s="80"/>
      <c r="AD593" s="80"/>
      <c r="AE593" s="80"/>
      <c r="AF593" s="80"/>
    </row>
    <row r="594" spans="1:32" s="922" customFormat="1" ht="15.75">
      <c r="A594" s="79"/>
      <c r="B594" s="80"/>
      <c r="C594" s="80"/>
      <c r="D594" s="80"/>
      <c r="E594" s="80"/>
      <c r="F594" s="80"/>
      <c r="G594" s="80"/>
      <c r="H594" s="80"/>
      <c r="I594" s="664"/>
      <c r="J594" s="80"/>
      <c r="K594" s="80"/>
      <c r="L594" s="80"/>
      <c r="M594" s="80"/>
      <c r="N594" s="80"/>
      <c r="O594" s="80"/>
      <c r="P594" s="80"/>
      <c r="Q594" s="664"/>
      <c r="R594" s="80"/>
      <c r="S594" s="80"/>
      <c r="T594" s="80"/>
      <c r="U594" s="80"/>
      <c r="V594" s="80"/>
      <c r="W594" s="80"/>
      <c r="X594" s="80"/>
      <c r="Y594" s="664"/>
      <c r="Z594" s="80"/>
      <c r="AA594" s="80"/>
      <c r="AB594" s="80"/>
      <c r="AC594" s="80"/>
      <c r="AD594" s="80"/>
      <c r="AE594" s="80"/>
      <c r="AF594" s="80"/>
    </row>
    <row r="595" spans="1:32" s="922" customFormat="1" ht="15.75">
      <c r="A595" s="79"/>
      <c r="B595" s="80"/>
      <c r="C595" s="80"/>
      <c r="D595" s="80"/>
      <c r="E595" s="80"/>
      <c r="F595" s="80"/>
      <c r="G595" s="80"/>
      <c r="H595" s="80"/>
      <c r="I595" s="664"/>
      <c r="J595" s="80"/>
      <c r="K595" s="80"/>
      <c r="L595" s="80"/>
      <c r="M595" s="80"/>
      <c r="N595" s="80"/>
      <c r="O595" s="80"/>
      <c r="P595" s="80"/>
      <c r="Q595" s="664"/>
      <c r="R595" s="80"/>
      <c r="S595" s="80"/>
      <c r="T595" s="80"/>
      <c r="U595" s="80"/>
      <c r="V595" s="80"/>
      <c r="W595" s="80"/>
      <c r="X595" s="80"/>
      <c r="Y595" s="664"/>
      <c r="Z595" s="80"/>
      <c r="AA595" s="80"/>
      <c r="AB595" s="80"/>
      <c r="AC595" s="80"/>
      <c r="AD595" s="80"/>
      <c r="AE595" s="80"/>
      <c r="AF595" s="80"/>
    </row>
    <row r="596" spans="1:32" s="922" customFormat="1" ht="15.75">
      <c r="A596" s="79"/>
      <c r="B596" s="80"/>
      <c r="C596" s="80"/>
      <c r="D596" s="80"/>
      <c r="E596" s="80"/>
      <c r="F596" s="80"/>
      <c r="G596" s="80"/>
      <c r="H596" s="80"/>
      <c r="I596" s="664"/>
      <c r="J596" s="80"/>
      <c r="K596" s="80"/>
      <c r="L596" s="80"/>
      <c r="M596" s="80"/>
      <c r="N596" s="80"/>
      <c r="O596" s="80"/>
      <c r="P596" s="80"/>
      <c r="Q596" s="664"/>
      <c r="R596" s="80"/>
      <c r="S596" s="80"/>
      <c r="T596" s="80"/>
      <c r="U596" s="80"/>
      <c r="V596" s="80"/>
      <c r="W596" s="80"/>
      <c r="X596" s="80"/>
      <c r="Y596" s="664"/>
      <c r="Z596" s="80"/>
      <c r="AA596" s="80"/>
      <c r="AB596" s="80"/>
      <c r="AC596" s="80"/>
      <c r="AD596" s="80"/>
      <c r="AE596" s="80"/>
      <c r="AF596" s="80"/>
    </row>
    <row r="597" spans="1:32" s="922" customFormat="1" ht="15.75">
      <c r="A597" s="79"/>
      <c r="B597" s="80"/>
      <c r="C597" s="80"/>
      <c r="D597" s="80"/>
      <c r="E597" s="80"/>
      <c r="F597" s="80"/>
      <c r="G597" s="80"/>
      <c r="H597" s="80"/>
      <c r="I597" s="664"/>
      <c r="J597" s="80"/>
      <c r="K597" s="80"/>
      <c r="L597" s="80"/>
      <c r="M597" s="80"/>
      <c r="N597" s="80"/>
      <c r="O597" s="80"/>
      <c r="P597" s="80"/>
      <c r="Q597" s="664"/>
      <c r="R597" s="80"/>
      <c r="S597" s="80"/>
      <c r="T597" s="80"/>
      <c r="U597" s="80"/>
      <c r="V597" s="80"/>
      <c r="W597" s="80"/>
      <c r="X597" s="80"/>
      <c r="Y597" s="664"/>
      <c r="Z597" s="80"/>
      <c r="AA597" s="80"/>
      <c r="AB597" s="80"/>
      <c r="AC597" s="80"/>
      <c r="AD597" s="80"/>
      <c r="AE597" s="80"/>
      <c r="AF597" s="80"/>
    </row>
    <row r="598" spans="1:32" s="922" customFormat="1" ht="15.75">
      <c r="A598" s="79"/>
      <c r="B598" s="80"/>
      <c r="C598" s="80"/>
      <c r="D598" s="80"/>
      <c r="E598" s="80"/>
      <c r="F598" s="80"/>
      <c r="G598" s="80"/>
      <c r="H598" s="80"/>
      <c r="I598" s="664"/>
      <c r="J598" s="80"/>
      <c r="K598" s="80"/>
      <c r="L598" s="80"/>
      <c r="M598" s="80"/>
      <c r="N598" s="80"/>
      <c r="O598" s="80"/>
      <c r="P598" s="80"/>
      <c r="Q598" s="664"/>
      <c r="R598" s="80"/>
      <c r="S598" s="80"/>
      <c r="T598" s="80"/>
      <c r="U598" s="80"/>
      <c r="V598" s="80"/>
      <c r="W598" s="80"/>
      <c r="X598" s="80"/>
      <c r="Y598" s="664"/>
      <c r="Z598" s="80"/>
      <c r="AA598" s="80"/>
      <c r="AB598" s="80"/>
      <c r="AC598" s="80"/>
      <c r="AD598" s="80"/>
      <c r="AE598" s="80"/>
      <c r="AF598" s="80"/>
    </row>
    <row r="599" spans="1:32" s="922" customFormat="1" ht="15.75">
      <c r="A599" s="79"/>
      <c r="B599" s="80"/>
      <c r="C599" s="80"/>
      <c r="D599" s="80"/>
      <c r="E599" s="80"/>
      <c r="F599" s="80"/>
      <c r="G599" s="80"/>
      <c r="H599" s="80"/>
      <c r="I599" s="664"/>
      <c r="J599" s="80"/>
      <c r="K599" s="80"/>
      <c r="L599" s="80"/>
      <c r="M599" s="80"/>
      <c r="N599" s="80"/>
      <c r="O599" s="80"/>
      <c r="P599" s="80"/>
      <c r="Q599" s="664"/>
      <c r="R599" s="80"/>
      <c r="S599" s="80"/>
      <c r="T599" s="80"/>
      <c r="U599" s="80"/>
      <c r="V599" s="80"/>
      <c r="W599" s="80"/>
      <c r="X599" s="80"/>
      <c r="Y599" s="664"/>
      <c r="Z599" s="80"/>
      <c r="AA599" s="80"/>
      <c r="AB599" s="80"/>
      <c r="AC599" s="80"/>
      <c r="AD599" s="80"/>
      <c r="AE599" s="80"/>
      <c r="AF599" s="80"/>
    </row>
    <row r="600" spans="1:32" s="922" customFormat="1" ht="15.75">
      <c r="A600" s="79"/>
      <c r="B600" s="80"/>
      <c r="C600" s="80"/>
      <c r="D600" s="80"/>
      <c r="E600" s="80"/>
      <c r="F600" s="80"/>
      <c r="G600" s="80"/>
      <c r="H600" s="80"/>
      <c r="I600" s="664"/>
      <c r="J600" s="80"/>
      <c r="K600" s="80"/>
      <c r="L600" s="80"/>
      <c r="M600" s="80"/>
      <c r="N600" s="80"/>
      <c r="O600" s="80"/>
      <c r="P600" s="80"/>
      <c r="Q600" s="664"/>
      <c r="R600" s="80"/>
      <c r="S600" s="80"/>
      <c r="T600" s="80"/>
      <c r="U600" s="80"/>
      <c r="V600" s="80"/>
      <c r="W600" s="80"/>
      <c r="X600" s="80"/>
      <c r="Y600" s="664"/>
      <c r="Z600" s="80"/>
      <c r="AA600" s="80"/>
      <c r="AB600" s="80"/>
      <c r="AC600" s="80"/>
      <c r="AD600" s="80"/>
      <c r="AE600" s="80"/>
      <c r="AF600" s="80"/>
    </row>
    <row r="601" spans="1:32" s="922" customFormat="1" ht="15.75">
      <c r="A601" s="79"/>
      <c r="B601" s="80"/>
      <c r="C601" s="80"/>
      <c r="D601" s="80"/>
      <c r="E601" s="80"/>
      <c r="F601" s="80"/>
      <c r="G601" s="80"/>
      <c r="H601" s="80"/>
      <c r="I601" s="664"/>
      <c r="J601" s="80"/>
      <c r="K601" s="80"/>
      <c r="L601" s="80"/>
      <c r="M601" s="80"/>
      <c r="N601" s="80"/>
      <c r="O601" s="80"/>
      <c r="P601" s="80"/>
      <c r="Q601" s="664"/>
      <c r="R601" s="80"/>
      <c r="S601" s="80"/>
      <c r="T601" s="80"/>
      <c r="U601" s="80"/>
      <c r="V601" s="80"/>
      <c r="W601" s="80"/>
      <c r="X601" s="80"/>
      <c r="Y601" s="664"/>
      <c r="Z601" s="80"/>
      <c r="AA601" s="80"/>
      <c r="AB601" s="80"/>
      <c r="AC601" s="80"/>
      <c r="AD601" s="80"/>
      <c r="AE601" s="80"/>
      <c r="AF601" s="80"/>
    </row>
    <row r="602" spans="1:32" s="922" customFormat="1" ht="15.75">
      <c r="A602" s="79"/>
      <c r="B602" s="80"/>
      <c r="C602" s="80"/>
      <c r="D602" s="80"/>
      <c r="E602" s="80"/>
      <c r="F602" s="80"/>
      <c r="G602" s="80"/>
      <c r="H602" s="80"/>
      <c r="I602" s="664"/>
      <c r="J602" s="80"/>
      <c r="K602" s="80"/>
      <c r="L602" s="80"/>
      <c r="M602" s="80"/>
      <c r="N602" s="80"/>
      <c r="O602" s="80"/>
      <c r="P602" s="80"/>
      <c r="Q602" s="664"/>
      <c r="R602" s="80"/>
      <c r="S602" s="80"/>
      <c r="T602" s="80"/>
      <c r="U602" s="80"/>
      <c r="V602" s="80"/>
      <c r="W602" s="80"/>
      <c r="X602" s="80"/>
      <c r="Y602" s="664"/>
      <c r="Z602" s="80"/>
      <c r="AA602" s="80"/>
      <c r="AB602" s="80"/>
      <c r="AC602" s="80"/>
      <c r="AD602" s="80"/>
      <c r="AE602" s="80"/>
      <c r="AF602" s="80"/>
    </row>
    <row r="603" spans="1:32" s="922" customFormat="1" ht="15.75">
      <c r="A603" s="79"/>
      <c r="B603" s="80"/>
      <c r="C603" s="80"/>
      <c r="D603" s="80"/>
      <c r="E603" s="80"/>
      <c r="F603" s="80"/>
      <c r="G603" s="80"/>
      <c r="H603" s="80"/>
      <c r="I603" s="664"/>
      <c r="J603" s="80"/>
      <c r="K603" s="80"/>
      <c r="L603" s="80"/>
      <c r="M603" s="80"/>
      <c r="N603" s="80"/>
      <c r="O603" s="80"/>
      <c r="P603" s="80"/>
      <c r="Q603" s="664"/>
      <c r="R603" s="80"/>
      <c r="S603" s="80"/>
      <c r="T603" s="80"/>
      <c r="U603" s="80"/>
      <c r="V603" s="80"/>
      <c r="W603" s="80"/>
      <c r="X603" s="80"/>
      <c r="Y603" s="664"/>
      <c r="Z603" s="80"/>
      <c r="AA603" s="80"/>
      <c r="AB603" s="80"/>
      <c r="AC603" s="80"/>
      <c r="AD603" s="80"/>
      <c r="AE603" s="80"/>
      <c r="AF603" s="80"/>
    </row>
    <row r="604" spans="1:32" s="922" customFormat="1" ht="15.75">
      <c r="A604" s="79"/>
      <c r="B604" s="80"/>
      <c r="C604" s="80"/>
      <c r="D604" s="80"/>
      <c r="E604" s="80"/>
      <c r="F604" s="80"/>
      <c r="G604" s="80"/>
      <c r="H604" s="80"/>
      <c r="I604" s="664"/>
      <c r="J604" s="80"/>
      <c r="K604" s="80"/>
      <c r="L604" s="80"/>
      <c r="M604" s="80"/>
      <c r="N604" s="80"/>
      <c r="O604" s="80"/>
      <c r="P604" s="80"/>
      <c r="Q604" s="664"/>
      <c r="R604" s="80"/>
      <c r="S604" s="80"/>
      <c r="T604" s="80"/>
      <c r="U604" s="80"/>
      <c r="V604" s="80"/>
      <c r="W604" s="80"/>
      <c r="X604" s="80"/>
      <c r="Y604" s="664"/>
      <c r="Z604" s="80"/>
      <c r="AA604" s="80"/>
      <c r="AB604" s="80"/>
      <c r="AC604" s="80"/>
      <c r="AD604" s="80"/>
      <c r="AE604" s="80"/>
      <c r="AF604" s="80"/>
    </row>
    <row r="605" spans="1:32" s="922" customFormat="1" ht="15.75">
      <c r="A605" s="79"/>
      <c r="B605" s="80"/>
      <c r="C605" s="80"/>
      <c r="D605" s="80"/>
      <c r="E605" s="80"/>
      <c r="F605" s="80"/>
      <c r="G605" s="80"/>
      <c r="H605" s="80"/>
      <c r="I605" s="664"/>
      <c r="J605" s="80"/>
      <c r="K605" s="80"/>
      <c r="L605" s="80"/>
      <c r="M605" s="80"/>
      <c r="N605" s="80"/>
      <c r="O605" s="80"/>
      <c r="P605" s="80"/>
      <c r="Q605" s="664"/>
      <c r="R605" s="80"/>
      <c r="S605" s="80"/>
      <c r="T605" s="80"/>
      <c r="U605" s="80"/>
      <c r="V605" s="80"/>
      <c r="W605" s="80"/>
      <c r="X605" s="80"/>
      <c r="Y605" s="664"/>
      <c r="Z605" s="80"/>
      <c r="AA605" s="80"/>
      <c r="AB605" s="80"/>
      <c r="AC605" s="80"/>
      <c r="AD605" s="80"/>
      <c r="AE605" s="80"/>
      <c r="AF605" s="80"/>
    </row>
    <row r="606" spans="1:32" s="922" customFormat="1" ht="15.75">
      <c r="A606" s="79"/>
      <c r="B606" s="80"/>
      <c r="C606" s="80"/>
      <c r="D606" s="80"/>
      <c r="E606" s="80"/>
      <c r="F606" s="80"/>
      <c r="G606" s="80"/>
      <c r="H606" s="80"/>
      <c r="I606" s="664"/>
      <c r="J606" s="80"/>
      <c r="K606" s="80"/>
      <c r="L606" s="80"/>
      <c r="M606" s="80"/>
      <c r="N606" s="80"/>
      <c r="O606" s="80"/>
      <c r="P606" s="80"/>
      <c r="Q606" s="664"/>
      <c r="R606" s="80"/>
      <c r="S606" s="80"/>
      <c r="T606" s="80"/>
      <c r="U606" s="80"/>
      <c r="V606" s="80"/>
      <c r="W606" s="80"/>
      <c r="X606" s="80"/>
      <c r="Y606" s="664"/>
      <c r="Z606" s="80"/>
      <c r="AA606" s="80"/>
      <c r="AB606" s="80"/>
      <c r="AC606" s="80"/>
      <c r="AD606" s="80"/>
      <c r="AE606" s="80"/>
      <c r="AF606" s="80"/>
    </row>
    <row r="607" spans="1:32" s="922" customFormat="1" ht="15.75">
      <c r="A607" s="79"/>
      <c r="B607" s="80"/>
      <c r="C607" s="80"/>
      <c r="D607" s="80"/>
      <c r="E607" s="80"/>
      <c r="F607" s="80"/>
      <c r="G607" s="80"/>
      <c r="H607" s="80"/>
      <c r="I607" s="664"/>
      <c r="J607" s="80"/>
      <c r="K607" s="80"/>
      <c r="L607" s="80"/>
      <c r="M607" s="80"/>
      <c r="N607" s="80"/>
      <c r="O607" s="80"/>
      <c r="P607" s="80"/>
      <c r="Q607" s="664"/>
      <c r="R607" s="80"/>
      <c r="S607" s="80"/>
      <c r="T607" s="80"/>
      <c r="U607" s="80"/>
      <c r="V607" s="80"/>
      <c r="W607" s="80"/>
      <c r="X607" s="80"/>
      <c r="Y607" s="664"/>
      <c r="Z607" s="80"/>
      <c r="AA607" s="80"/>
      <c r="AB607" s="80"/>
      <c r="AC607" s="80"/>
      <c r="AD607" s="80"/>
      <c r="AE607" s="80"/>
      <c r="AF607" s="80"/>
    </row>
    <row r="608" spans="1:32" s="922" customFormat="1" ht="15.75">
      <c r="A608" s="79"/>
      <c r="B608" s="80"/>
      <c r="C608" s="80"/>
      <c r="D608" s="80"/>
      <c r="E608" s="80"/>
      <c r="F608" s="80"/>
      <c r="G608" s="80"/>
      <c r="H608" s="80"/>
      <c r="I608" s="664"/>
      <c r="J608" s="80"/>
      <c r="K608" s="80"/>
      <c r="L608" s="80"/>
      <c r="M608" s="80"/>
      <c r="N608" s="80"/>
      <c r="O608" s="80"/>
      <c r="P608" s="80"/>
      <c r="Q608" s="664"/>
      <c r="R608" s="80"/>
      <c r="S608" s="80"/>
      <c r="T608" s="80"/>
      <c r="U608" s="80"/>
      <c r="V608" s="80"/>
      <c r="W608" s="80"/>
      <c r="X608" s="80"/>
      <c r="Y608" s="664"/>
      <c r="Z608" s="80"/>
      <c r="AA608" s="80"/>
      <c r="AB608" s="80"/>
      <c r="AC608" s="80"/>
      <c r="AD608" s="80"/>
      <c r="AE608" s="80"/>
      <c r="AF608" s="80"/>
    </row>
    <row r="609" spans="1:32" s="922" customFormat="1" ht="15.75">
      <c r="A609" s="79"/>
      <c r="B609" s="80"/>
      <c r="C609" s="80"/>
      <c r="D609" s="80"/>
      <c r="E609" s="80"/>
      <c r="F609" s="80"/>
      <c r="G609" s="80"/>
      <c r="H609" s="80"/>
      <c r="I609" s="664"/>
      <c r="J609" s="80"/>
      <c r="K609" s="80"/>
      <c r="L609" s="80"/>
      <c r="M609" s="80"/>
      <c r="N609" s="80"/>
      <c r="O609" s="80"/>
      <c r="P609" s="80"/>
      <c r="Q609" s="664"/>
      <c r="R609" s="80"/>
      <c r="S609" s="80"/>
      <c r="T609" s="80"/>
      <c r="U609" s="80"/>
      <c r="V609" s="80"/>
      <c r="W609" s="80"/>
      <c r="X609" s="80"/>
      <c r="Y609" s="664"/>
      <c r="Z609" s="80"/>
      <c r="AA609" s="80"/>
      <c r="AB609" s="80"/>
      <c r="AC609" s="80"/>
      <c r="AD609" s="80"/>
      <c r="AE609" s="80"/>
      <c r="AF609" s="80"/>
    </row>
    <row r="610" spans="1:32" s="922" customFormat="1" ht="15.75">
      <c r="A610" s="79"/>
      <c r="B610" s="80"/>
      <c r="C610" s="80"/>
      <c r="D610" s="80"/>
      <c r="E610" s="80"/>
      <c r="F610" s="80"/>
      <c r="G610" s="80"/>
      <c r="H610" s="80"/>
      <c r="I610" s="664"/>
      <c r="J610" s="80"/>
      <c r="K610" s="80"/>
      <c r="L610" s="80"/>
      <c r="M610" s="80"/>
      <c r="N610" s="80"/>
      <c r="O610" s="80"/>
      <c r="P610" s="80"/>
      <c r="Q610" s="664"/>
      <c r="R610" s="80"/>
      <c r="S610" s="80"/>
      <c r="T610" s="80"/>
      <c r="U610" s="80"/>
      <c r="V610" s="80"/>
      <c r="W610" s="80"/>
      <c r="X610" s="80"/>
      <c r="Y610" s="664"/>
      <c r="Z610" s="80"/>
      <c r="AA610" s="80"/>
      <c r="AB610" s="80"/>
      <c r="AC610" s="80"/>
      <c r="AD610" s="80"/>
      <c r="AE610" s="80"/>
      <c r="AF610" s="80"/>
    </row>
    <row r="611" spans="1:32" s="922" customFormat="1" ht="15.75">
      <c r="A611" s="79"/>
      <c r="B611" s="80"/>
      <c r="C611" s="80"/>
      <c r="D611" s="80"/>
      <c r="E611" s="80"/>
      <c r="F611" s="80"/>
      <c r="G611" s="80"/>
      <c r="H611" s="80"/>
      <c r="I611" s="664"/>
      <c r="J611" s="80"/>
      <c r="K611" s="80"/>
      <c r="L611" s="80"/>
      <c r="M611" s="80"/>
      <c r="N611" s="80"/>
      <c r="O611" s="80"/>
      <c r="P611" s="80"/>
      <c r="Q611" s="664"/>
      <c r="R611" s="80"/>
      <c r="S611" s="80"/>
      <c r="T611" s="80"/>
      <c r="U611" s="80"/>
      <c r="V611" s="80"/>
      <c r="W611" s="80"/>
      <c r="X611" s="80"/>
      <c r="Y611" s="664"/>
      <c r="Z611" s="80"/>
      <c r="AA611" s="80"/>
      <c r="AB611" s="80"/>
      <c r="AC611" s="80"/>
      <c r="AD611" s="80"/>
      <c r="AE611" s="80"/>
      <c r="AF611" s="80"/>
    </row>
    <row r="612" spans="1:32" s="922" customFormat="1" ht="15.75">
      <c r="A612" s="79"/>
      <c r="B612" s="80"/>
      <c r="C612" s="80"/>
      <c r="D612" s="80"/>
      <c r="E612" s="80"/>
      <c r="F612" s="80"/>
      <c r="G612" s="80"/>
      <c r="H612" s="80"/>
      <c r="I612" s="664"/>
      <c r="J612" s="80"/>
      <c r="K612" s="80"/>
      <c r="L612" s="80"/>
      <c r="M612" s="80"/>
      <c r="N612" s="80"/>
      <c r="O612" s="80"/>
      <c r="P612" s="80"/>
      <c r="Q612" s="664"/>
      <c r="R612" s="80"/>
      <c r="S612" s="80"/>
      <c r="T612" s="80"/>
      <c r="U612" s="80"/>
      <c r="V612" s="80"/>
      <c r="W612" s="80"/>
      <c r="X612" s="80"/>
      <c r="Y612" s="664"/>
      <c r="Z612" s="80"/>
      <c r="AA612" s="80"/>
      <c r="AB612" s="80"/>
      <c r="AC612" s="80"/>
      <c r="AD612" s="80"/>
      <c r="AE612" s="80"/>
      <c r="AF612" s="80"/>
    </row>
    <row r="613" spans="1:32" s="922" customFormat="1" ht="15.75">
      <c r="A613" s="79"/>
      <c r="B613" s="80"/>
      <c r="C613" s="80"/>
      <c r="D613" s="80"/>
      <c r="E613" s="80"/>
      <c r="F613" s="80"/>
      <c r="G613" s="80"/>
      <c r="H613" s="80"/>
      <c r="I613" s="664"/>
      <c r="J613" s="80"/>
      <c r="K613" s="80"/>
      <c r="L613" s="80"/>
      <c r="M613" s="80"/>
      <c r="N613" s="80"/>
      <c r="O613" s="80"/>
      <c r="P613" s="80"/>
      <c r="Q613" s="664"/>
      <c r="R613" s="80"/>
      <c r="S613" s="80"/>
      <c r="T613" s="80"/>
      <c r="U613" s="80"/>
      <c r="V613" s="80"/>
      <c r="W613" s="80"/>
      <c r="X613" s="80"/>
      <c r="Y613" s="664"/>
      <c r="Z613" s="80"/>
      <c r="AA613" s="80"/>
      <c r="AB613" s="80"/>
      <c r="AC613" s="80"/>
      <c r="AD613" s="80"/>
      <c r="AE613" s="80"/>
      <c r="AF613" s="80"/>
    </row>
    <row r="614" spans="1:32" s="922" customFormat="1" ht="15.75">
      <c r="A614" s="79"/>
      <c r="B614" s="80"/>
      <c r="C614" s="80"/>
      <c r="D614" s="80"/>
      <c r="E614" s="80"/>
      <c r="F614" s="80"/>
      <c r="G614" s="80"/>
      <c r="H614" s="80"/>
      <c r="I614" s="664"/>
      <c r="J614" s="80"/>
      <c r="K614" s="80"/>
      <c r="L614" s="80"/>
      <c r="M614" s="80"/>
      <c r="N614" s="80"/>
      <c r="O614" s="80"/>
      <c r="P614" s="80"/>
      <c r="Q614" s="664"/>
      <c r="R614" s="80"/>
      <c r="S614" s="80"/>
      <c r="T614" s="80"/>
      <c r="U614" s="80"/>
      <c r="V614" s="80"/>
      <c r="W614" s="80"/>
      <c r="X614" s="80"/>
      <c r="Y614" s="664"/>
      <c r="Z614" s="80"/>
      <c r="AA614" s="80"/>
      <c r="AB614" s="80"/>
      <c r="AC614" s="80"/>
      <c r="AD614" s="80"/>
      <c r="AE614" s="80"/>
      <c r="AF614" s="80"/>
    </row>
    <row r="615" spans="1:32" s="922" customFormat="1" ht="15.75">
      <c r="A615" s="79"/>
      <c r="B615" s="80"/>
      <c r="C615" s="80"/>
      <c r="D615" s="80"/>
      <c r="E615" s="80"/>
      <c r="F615" s="80"/>
      <c r="G615" s="80"/>
      <c r="H615" s="80"/>
      <c r="I615" s="664"/>
      <c r="J615" s="80"/>
      <c r="K615" s="80"/>
      <c r="L615" s="80"/>
      <c r="M615" s="80"/>
      <c r="N615" s="80"/>
      <c r="O615" s="80"/>
      <c r="P615" s="80"/>
      <c r="Q615" s="664"/>
      <c r="R615" s="80"/>
      <c r="S615" s="80"/>
      <c r="T615" s="80"/>
      <c r="U615" s="80"/>
      <c r="V615" s="80"/>
      <c r="W615" s="80"/>
      <c r="X615" s="80"/>
      <c r="Y615" s="664"/>
      <c r="Z615" s="80"/>
      <c r="AA615" s="80"/>
      <c r="AB615" s="80"/>
      <c r="AC615" s="80"/>
      <c r="AD615" s="80"/>
      <c r="AE615" s="80"/>
      <c r="AF615" s="80"/>
    </row>
    <row r="616" spans="1:32" s="922" customFormat="1" ht="15.75">
      <c r="A616" s="79"/>
      <c r="B616" s="80"/>
      <c r="C616" s="80"/>
      <c r="D616" s="80"/>
      <c r="E616" s="80"/>
      <c r="F616" s="80"/>
      <c r="G616" s="80"/>
      <c r="H616" s="80"/>
      <c r="I616" s="664"/>
      <c r="J616" s="80"/>
      <c r="K616" s="80"/>
      <c r="L616" s="80"/>
      <c r="M616" s="80"/>
      <c r="N616" s="80"/>
      <c r="O616" s="80"/>
      <c r="P616" s="80"/>
      <c r="Q616" s="664"/>
      <c r="R616" s="80"/>
      <c r="S616" s="80"/>
      <c r="T616" s="80"/>
      <c r="U616" s="80"/>
      <c r="V616" s="80"/>
      <c r="W616" s="80"/>
      <c r="X616" s="80"/>
      <c r="Y616" s="664"/>
      <c r="Z616" s="80"/>
      <c r="AA616" s="80"/>
      <c r="AB616" s="80"/>
      <c r="AC616" s="80"/>
      <c r="AD616" s="80"/>
      <c r="AE616" s="80"/>
      <c r="AF616" s="80"/>
    </row>
    <row r="617" spans="1:32" s="922" customFormat="1" ht="15.75">
      <c r="A617" s="79"/>
      <c r="B617" s="80"/>
      <c r="C617" s="80"/>
      <c r="D617" s="80"/>
      <c r="E617" s="80"/>
      <c r="F617" s="80"/>
      <c r="G617" s="80"/>
      <c r="H617" s="80"/>
      <c r="I617" s="664"/>
      <c r="J617" s="80"/>
      <c r="K617" s="80"/>
      <c r="L617" s="80"/>
      <c r="M617" s="80"/>
      <c r="N617" s="80"/>
      <c r="O617" s="80"/>
      <c r="P617" s="80"/>
      <c r="Q617" s="664"/>
      <c r="R617" s="80"/>
      <c r="S617" s="80"/>
      <c r="T617" s="80"/>
      <c r="U617" s="80"/>
      <c r="V617" s="80"/>
      <c r="W617" s="80"/>
      <c r="X617" s="80"/>
      <c r="Y617" s="664"/>
      <c r="Z617" s="80"/>
      <c r="AA617" s="80"/>
      <c r="AB617" s="80"/>
      <c r="AC617" s="80"/>
      <c r="AD617" s="80"/>
      <c r="AE617" s="80"/>
      <c r="AF617" s="80"/>
    </row>
    <row r="618" spans="1:32" s="922" customFormat="1" ht="15.75">
      <c r="A618" s="79"/>
      <c r="B618" s="80"/>
      <c r="C618" s="80"/>
      <c r="D618" s="80"/>
      <c r="E618" s="80"/>
      <c r="F618" s="80"/>
      <c r="G618" s="80"/>
      <c r="H618" s="80"/>
      <c r="I618" s="664"/>
      <c r="J618" s="80"/>
      <c r="K618" s="80"/>
      <c r="L618" s="80"/>
      <c r="M618" s="80"/>
      <c r="N618" s="80"/>
      <c r="O618" s="80"/>
      <c r="P618" s="80"/>
      <c r="Q618" s="664"/>
      <c r="R618" s="80"/>
      <c r="S618" s="80"/>
      <c r="T618" s="80"/>
      <c r="U618" s="80"/>
      <c r="V618" s="80"/>
      <c r="W618" s="80"/>
      <c r="X618" s="80"/>
      <c r="Y618" s="664"/>
      <c r="Z618" s="80"/>
      <c r="AA618" s="80"/>
      <c r="AB618" s="80"/>
      <c r="AC618" s="80"/>
      <c r="AD618" s="80"/>
      <c r="AE618" s="80"/>
      <c r="AF618" s="80"/>
    </row>
    <row r="619" spans="1:32" s="922" customFormat="1" ht="15.75">
      <c r="A619" s="79"/>
      <c r="B619" s="80"/>
      <c r="C619" s="80"/>
      <c r="D619" s="80"/>
      <c r="E619" s="80"/>
      <c r="F619" s="80"/>
      <c r="G619" s="80"/>
      <c r="H619" s="80"/>
      <c r="I619" s="664"/>
      <c r="J619" s="80"/>
      <c r="K619" s="80"/>
      <c r="L619" s="80"/>
      <c r="M619" s="80"/>
      <c r="N619" s="80"/>
      <c r="O619" s="80"/>
      <c r="P619" s="80"/>
      <c r="Q619" s="664"/>
      <c r="R619" s="80"/>
      <c r="S619" s="80"/>
      <c r="T619" s="80"/>
      <c r="U619" s="80"/>
      <c r="V619" s="80"/>
      <c r="W619" s="80"/>
      <c r="X619" s="80"/>
      <c r="Y619" s="664"/>
      <c r="Z619" s="80"/>
      <c r="AA619" s="80"/>
      <c r="AB619" s="80"/>
      <c r="AC619" s="80"/>
      <c r="AD619" s="80"/>
      <c r="AE619" s="80"/>
      <c r="AF619" s="80"/>
    </row>
    <row r="620" spans="1:32" s="922" customFormat="1" ht="15.75">
      <c r="A620" s="79"/>
      <c r="B620" s="80"/>
      <c r="C620" s="80"/>
      <c r="D620" s="80"/>
      <c r="E620" s="80"/>
      <c r="F620" s="80"/>
      <c r="G620" s="80"/>
      <c r="H620" s="80"/>
      <c r="I620" s="664"/>
      <c r="J620" s="80"/>
      <c r="K620" s="80"/>
      <c r="L620" s="80"/>
      <c r="M620" s="80"/>
      <c r="N620" s="80"/>
      <c r="O620" s="80"/>
      <c r="P620" s="80"/>
      <c r="Q620" s="664"/>
      <c r="R620" s="80"/>
      <c r="S620" s="80"/>
      <c r="T620" s="80"/>
      <c r="U620" s="80"/>
      <c r="V620" s="80"/>
      <c r="W620" s="80"/>
      <c r="X620" s="80"/>
      <c r="Y620" s="664"/>
      <c r="Z620" s="80"/>
      <c r="AA620" s="80"/>
      <c r="AB620" s="80"/>
      <c r="AC620" s="80"/>
      <c r="AD620" s="80"/>
      <c r="AE620" s="80"/>
      <c r="AF620" s="80"/>
    </row>
    <row r="621" spans="1:32" s="922" customFormat="1" ht="15.75">
      <c r="A621" s="79"/>
      <c r="B621" s="80"/>
      <c r="C621" s="80"/>
      <c r="D621" s="80"/>
      <c r="E621" s="80"/>
      <c r="F621" s="80"/>
      <c r="G621" s="80"/>
      <c r="H621" s="80"/>
      <c r="I621" s="664"/>
      <c r="J621" s="80"/>
      <c r="K621" s="80"/>
      <c r="L621" s="80"/>
      <c r="M621" s="80"/>
      <c r="N621" s="80"/>
      <c r="O621" s="80"/>
      <c r="P621" s="80"/>
      <c r="Q621" s="664"/>
      <c r="R621" s="80"/>
      <c r="S621" s="80"/>
      <c r="T621" s="80"/>
      <c r="U621" s="80"/>
      <c r="V621" s="80"/>
      <c r="W621" s="80"/>
      <c r="X621" s="80"/>
      <c r="Y621" s="664"/>
      <c r="Z621" s="80"/>
      <c r="AA621" s="80"/>
      <c r="AB621" s="80"/>
      <c r="AC621" s="80"/>
      <c r="AD621" s="80"/>
      <c r="AE621" s="80"/>
      <c r="AF621" s="80"/>
    </row>
    <row r="622" spans="1:32" s="922" customFormat="1" ht="15.75">
      <c r="A622" s="79"/>
      <c r="B622" s="80"/>
      <c r="C622" s="80"/>
      <c r="D622" s="80"/>
      <c r="E622" s="80"/>
      <c r="F622" s="80"/>
      <c r="G622" s="80"/>
      <c r="H622" s="80"/>
      <c r="I622" s="664"/>
      <c r="J622" s="80"/>
      <c r="K622" s="80"/>
      <c r="L622" s="80"/>
      <c r="M622" s="80"/>
      <c r="N622" s="80"/>
      <c r="O622" s="80"/>
      <c r="P622" s="80"/>
      <c r="Q622" s="664"/>
      <c r="R622" s="80"/>
      <c r="S622" s="80"/>
      <c r="T622" s="80"/>
      <c r="U622" s="80"/>
      <c r="V622" s="80"/>
      <c r="W622" s="80"/>
      <c r="X622" s="80"/>
      <c r="Y622" s="664"/>
      <c r="Z622" s="80"/>
      <c r="AA622" s="80"/>
      <c r="AB622" s="80"/>
      <c r="AC622" s="80"/>
      <c r="AD622" s="80"/>
      <c r="AE622" s="80"/>
      <c r="AF622" s="80"/>
    </row>
    <row r="623" spans="1:32" s="922" customFormat="1" ht="15.75">
      <c r="A623" s="79"/>
      <c r="B623" s="80"/>
      <c r="C623" s="80"/>
      <c r="D623" s="80"/>
      <c r="E623" s="80"/>
      <c r="F623" s="80"/>
      <c r="G623" s="80"/>
      <c r="H623" s="80"/>
      <c r="I623" s="664"/>
      <c r="J623" s="80"/>
      <c r="K623" s="80"/>
      <c r="L623" s="80"/>
      <c r="M623" s="80"/>
      <c r="N623" s="80"/>
      <c r="O623" s="80"/>
      <c r="P623" s="80"/>
      <c r="Q623" s="664"/>
      <c r="R623" s="80"/>
      <c r="S623" s="80"/>
      <c r="T623" s="80"/>
      <c r="U623" s="80"/>
      <c r="V623" s="80"/>
      <c r="W623" s="80"/>
      <c r="X623" s="80"/>
      <c r="Y623" s="664"/>
      <c r="Z623" s="80"/>
      <c r="AA623" s="80"/>
      <c r="AB623" s="80"/>
      <c r="AC623" s="80"/>
      <c r="AD623" s="80"/>
      <c r="AE623" s="80"/>
      <c r="AF623" s="80"/>
    </row>
    <row r="624" spans="1:32" s="922" customFormat="1" ht="15.75">
      <c r="A624" s="79"/>
      <c r="B624" s="80"/>
      <c r="C624" s="80"/>
      <c r="D624" s="80"/>
      <c r="E624" s="80"/>
      <c r="F624" s="80"/>
      <c r="G624" s="80"/>
      <c r="H624" s="80"/>
      <c r="I624" s="664"/>
      <c r="J624" s="80"/>
      <c r="K624" s="80"/>
      <c r="L624" s="80"/>
      <c r="M624" s="80"/>
      <c r="N624" s="80"/>
      <c r="O624" s="80"/>
      <c r="P624" s="80"/>
      <c r="Q624" s="664"/>
      <c r="R624" s="80"/>
      <c r="S624" s="80"/>
      <c r="T624" s="80"/>
      <c r="U624" s="80"/>
      <c r="V624" s="80"/>
      <c r="W624" s="80"/>
      <c r="X624" s="80"/>
      <c r="Y624" s="664"/>
      <c r="Z624" s="80"/>
      <c r="AA624" s="80"/>
      <c r="AB624" s="80"/>
      <c r="AC624" s="80"/>
      <c r="AD624" s="80"/>
      <c r="AE624" s="80"/>
      <c r="AF624" s="80"/>
    </row>
    <row r="625" spans="1:32" s="922" customFormat="1" ht="15.75">
      <c r="A625" s="79"/>
      <c r="B625" s="80"/>
      <c r="C625" s="80"/>
      <c r="D625" s="80"/>
      <c r="E625" s="80"/>
      <c r="F625" s="80"/>
      <c r="G625" s="80"/>
      <c r="H625" s="80"/>
      <c r="I625" s="664"/>
      <c r="J625" s="80"/>
      <c r="K625" s="80"/>
      <c r="L625" s="80"/>
      <c r="M625" s="80"/>
      <c r="N625" s="80"/>
      <c r="O625" s="80"/>
      <c r="P625" s="80"/>
      <c r="Q625" s="664"/>
      <c r="R625" s="80"/>
      <c r="S625" s="80"/>
      <c r="T625" s="80"/>
      <c r="U625" s="80"/>
      <c r="V625" s="80"/>
      <c r="W625" s="80"/>
      <c r="X625" s="80"/>
      <c r="Y625" s="664"/>
      <c r="Z625" s="80"/>
      <c r="AA625" s="80"/>
      <c r="AB625" s="80"/>
      <c r="AC625" s="80"/>
      <c r="AD625" s="80"/>
      <c r="AE625" s="80"/>
      <c r="AF625" s="80"/>
    </row>
    <row r="626" spans="1:32" s="922" customFormat="1" ht="15.75">
      <c r="A626" s="79"/>
      <c r="B626" s="80"/>
      <c r="C626" s="80"/>
      <c r="D626" s="80"/>
      <c r="E626" s="80"/>
      <c r="F626" s="80"/>
      <c r="G626" s="80"/>
      <c r="H626" s="80"/>
      <c r="I626" s="664"/>
      <c r="J626" s="80"/>
      <c r="K626" s="80"/>
      <c r="L626" s="80"/>
      <c r="M626" s="80"/>
      <c r="N626" s="80"/>
      <c r="O626" s="80"/>
      <c r="P626" s="80"/>
      <c r="Q626" s="664"/>
      <c r="R626" s="80"/>
      <c r="S626" s="80"/>
      <c r="T626" s="80"/>
      <c r="U626" s="80"/>
      <c r="V626" s="80"/>
      <c r="W626" s="80"/>
      <c r="X626" s="80"/>
      <c r="Y626" s="664"/>
      <c r="Z626" s="80"/>
      <c r="AA626" s="80"/>
      <c r="AB626" s="80"/>
      <c r="AC626" s="80"/>
      <c r="AD626" s="80"/>
      <c r="AE626" s="80"/>
      <c r="AF626" s="80"/>
    </row>
    <row r="627" spans="1:32" s="922" customFormat="1" ht="15.75">
      <c r="A627" s="79"/>
      <c r="B627" s="80"/>
      <c r="C627" s="80"/>
      <c r="D627" s="80"/>
      <c r="E627" s="80"/>
      <c r="F627" s="80"/>
      <c r="G627" s="80"/>
      <c r="H627" s="80"/>
      <c r="I627" s="664"/>
      <c r="J627" s="80"/>
      <c r="K627" s="80"/>
      <c r="L627" s="80"/>
      <c r="M627" s="80"/>
      <c r="N627" s="80"/>
      <c r="O627" s="80"/>
      <c r="P627" s="80"/>
      <c r="Q627" s="664"/>
      <c r="R627" s="80"/>
      <c r="S627" s="80"/>
      <c r="T627" s="80"/>
      <c r="U627" s="80"/>
      <c r="V627" s="80"/>
      <c r="W627" s="80"/>
      <c r="X627" s="80"/>
      <c r="Y627" s="664"/>
      <c r="Z627" s="80"/>
      <c r="AA627" s="80"/>
      <c r="AB627" s="80"/>
      <c r="AC627" s="80"/>
      <c r="AD627" s="80"/>
      <c r="AE627" s="80"/>
      <c r="AF627" s="80"/>
    </row>
    <row r="628" spans="1:32" s="922" customFormat="1" ht="15.75">
      <c r="A628" s="79"/>
      <c r="B628" s="80"/>
      <c r="C628" s="80"/>
      <c r="D628" s="80"/>
      <c r="E628" s="80"/>
      <c r="F628" s="80"/>
      <c r="G628" s="80"/>
      <c r="H628" s="80"/>
      <c r="I628" s="664"/>
      <c r="J628" s="80"/>
      <c r="K628" s="80"/>
      <c r="L628" s="80"/>
      <c r="M628" s="80"/>
      <c r="N628" s="80"/>
      <c r="O628" s="80"/>
      <c r="P628" s="80"/>
      <c r="Q628" s="664"/>
      <c r="R628" s="80"/>
      <c r="S628" s="80"/>
      <c r="T628" s="80"/>
      <c r="U628" s="80"/>
      <c r="V628" s="80"/>
      <c r="W628" s="80"/>
      <c r="X628" s="80"/>
      <c r="Y628" s="664"/>
      <c r="Z628" s="80"/>
      <c r="AA628" s="80"/>
      <c r="AB628" s="80"/>
      <c r="AC628" s="80"/>
      <c r="AD628" s="80"/>
      <c r="AE628" s="80"/>
      <c r="AF628" s="80"/>
    </row>
    <row r="629" spans="1:32" s="922" customFormat="1" ht="15.75">
      <c r="A629" s="79"/>
      <c r="B629" s="80"/>
      <c r="C629" s="80"/>
      <c r="D629" s="80"/>
      <c r="E629" s="80"/>
      <c r="F629" s="80"/>
      <c r="G629" s="80"/>
      <c r="H629" s="80"/>
      <c r="I629" s="664"/>
      <c r="J629" s="80"/>
      <c r="K629" s="80"/>
      <c r="L629" s="80"/>
      <c r="M629" s="80"/>
      <c r="N629" s="80"/>
      <c r="O629" s="80"/>
      <c r="P629" s="80"/>
      <c r="Q629" s="664"/>
      <c r="R629" s="80"/>
      <c r="S629" s="80"/>
      <c r="T629" s="80"/>
      <c r="U629" s="80"/>
      <c r="V629" s="80"/>
      <c r="W629" s="80"/>
      <c r="X629" s="80"/>
      <c r="Y629" s="664"/>
      <c r="Z629" s="80"/>
      <c r="AA629" s="80"/>
      <c r="AB629" s="80"/>
      <c r="AC629" s="80"/>
      <c r="AD629" s="80"/>
      <c r="AE629" s="80"/>
      <c r="AF629" s="80"/>
    </row>
    <row r="630" spans="1:32" s="922" customFormat="1" ht="15.75">
      <c r="A630" s="79"/>
      <c r="B630" s="80"/>
      <c r="C630" s="80"/>
      <c r="D630" s="80"/>
      <c r="E630" s="80"/>
      <c r="F630" s="80"/>
      <c r="G630" s="80"/>
      <c r="H630" s="80"/>
      <c r="I630" s="664"/>
      <c r="J630" s="80"/>
      <c r="K630" s="80"/>
      <c r="L630" s="80"/>
      <c r="M630" s="80"/>
      <c r="N630" s="80"/>
      <c r="O630" s="80"/>
      <c r="P630" s="80"/>
      <c r="Q630" s="664"/>
      <c r="R630" s="80"/>
      <c r="S630" s="80"/>
      <c r="T630" s="80"/>
      <c r="U630" s="80"/>
      <c r="V630" s="80"/>
      <c r="W630" s="80"/>
      <c r="X630" s="80"/>
      <c r="Y630" s="664"/>
      <c r="Z630" s="80"/>
      <c r="AA630" s="80"/>
      <c r="AB630" s="80"/>
      <c r="AC630" s="80"/>
      <c r="AD630" s="80"/>
      <c r="AE630" s="80"/>
      <c r="AF630" s="80"/>
    </row>
    <row r="631" spans="1:32" s="922" customFormat="1" ht="15.75">
      <c r="A631" s="79"/>
      <c r="B631" s="80"/>
      <c r="C631" s="80"/>
      <c r="D631" s="80"/>
      <c r="E631" s="80"/>
      <c r="F631" s="80"/>
      <c r="G631" s="80"/>
      <c r="H631" s="80"/>
      <c r="I631" s="664"/>
      <c r="J631" s="80"/>
      <c r="K631" s="80"/>
      <c r="L631" s="80"/>
      <c r="M631" s="80"/>
      <c r="N631" s="80"/>
      <c r="O631" s="80"/>
      <c r="P631" s="80"/>
      <c r="Q631" s="664"/>
      <c r="R631" s="80"/>
      <c r="S631" s="80"/>
      <c r="T631" s="80"/>
      <c r="U631" s="80"/>
      <c r="V631" s="80"/>
      <c r="W631" s="80"/>
      <c r="X631" s="80"/>
      <c r="Y631" s="664"/>
      <c r="Z631" s="80"/>
      <c r="AA631" s="80"/>
      <c r="AB631" s="80"/>
      <c r="AC631" s="80"/>
      <c r="AD631" s="80"/>
      <c r="AE631" s="80"/>
      <c r="AF631" s="80"/>
    </row>
    <row r="632" spans="1:32" s="922" customFormat="1" ht="15.75">
      <c r="A632" s="79"/>
      <c r="B632" s="80"/>
      <c r="C632" s="80"/>
      <c r="D632" s="80"/>
      <c r="E632" s="80"/>
      <c r="F632" s="80"/>
      <c r="G632" s="80"/>
      <c r="H632" s="80"/>
      <c r="I632" s="664"/>
      <c r="J632" s="80"/>
      <c r="K632" s="80"/>
      <c r="L632" s="80"/>
      <c r="M632" s="80"/>
      <c r="N632" s="80"/>
      <c r="O632" s="80"/>
      <c r="P632" s="80"/>
      <c r="Q632" s="664"/>
      <c r="R632" s="80"/>
      <c r="S632" s="80"/>
      <c r="T632" s="80"/>
      <c r="U632" s="80"/>
      <c r="V632" s="80"/>
      <c r="W632" s="80"/>
      <c r="X632" s="80"/>
      <c r="Y632" s="664"/>
      <c r="Z632" s="80"/>
      <c r="AA632" s="80"/>
      <c r="AB632" s="80"/>
      <c r="AC632" s="80"/>
      <c r="AD632" s="80"/>
      <c r="AE632" s="80"/>
      <c r="AF632" s="80"/>
    </row>
    <row r="633" spans="1:32" s="922" customFormat="1" ht="15.75">
      <c r="A633" s="79"/>
      <c r="B633" s="80"/>
      <c r="C633" s="80"/>
      <c r="D633" s="80"/>
      <c r="E633" s="80"/>
      <c r="F633" s="80"/>
      <c r="G633" s="80"/>
      <c r="H633" s="80"/>
      <c r="I633" s="664"/>
      <c r="J633" s="80"/>
      <c r="K633" s="80"/>
      <c r="L633" s="80"/>
      <c r="M633" s="80"/>
      <c r="N633" s="80"/>
      <c r="O633" s="80"/>
      <c r="P633" s="80"/>
      <c r="Q633" s="664"/>
      <c r="R633" s="80"/>
      <c r="S633" s="80"/>
      <c r="T633" s="80"/>
      <c r="U633" s="80"/>
      <c r="V633" s="80"/>
      <c r="W633" s="80"/>
      <c r="X633" s="80"/>
      <c r="Y633" s="664"/>
      <c r="Z633" s="80"/>
      <c r="AA633" s="80"/>
      <c r="AB633" s="80"/>
      <c r="AC633" s="80"/>
      <c r="AD633" s="80"/>
      <c r="AE633" s="80"/>
      <c r="AF633" s="80"/>
    </row>
    <row r="634" spans="1:32" s="922" customFormat="1" ht="15.75">
      <c r="A634" s="79"/>
      <c r="B634" s="80"/>
      <c r="C634" s="80"/>
      <c r="D634" s="80"/>
      <c r="E634" s="80"/>
      <c r="F634" s="80"/>
      <c r="G634" s="80"/>
      <c r="H634" s="80"/>
      <c r="I634" s="664"/>
      <c r="J634" s="80"/>
      <c r="K634" s="80"/>
      <c r="L634" s="80"/>
      <c r="M634" s="80"/>
      <c r="N634" s="80"/>
      <c r="O634" s="80"/>
      <c r="P634" s="80"/>
      <c r="Q634" s="664"/>
      <c r="R634" s="80"/>
      <c r="S634" s="80"/>
      <c r="T634" s="80"/>
      <c r="U634" s="80"/>
      <c r="V634" s="80"/>
      <c r="W634" s="80"/>
      <c r="X634" s="80"/>
      <c r="Y634" s="664"/>
      <c r="Z634" s="80"/>
      <c r="AA634" s="80"/>
      <c r="AB634" s="80"/>
      <c r="AC634" s="80"/>
      <c r="AD634" s="80"/>
      <c r="AE634" s="80"/>
      <c r="AF634" s="80"/>
    </row>
    <row r="635" spans="1:32" s="922" customFormat="1" ht="15.75">
      <c r="A635" s="79"/>
      <c r="B635" s="80"/>
      <c r="C635" s="80"/>
      <c r="D635" s="80"/>
      <c r="E635" s="80"/>
      <c r="F635" s="80"/>
      <c r="G635" s="80"/>
      <c r="H635" s="80"/>
      <c r="I635" s="664"/>
      <c r="J635" s="80"/>
      <c r="K635" s="80"/>
      <c r="L635" s="80"/>
      <c r="M635" s="80"/>
      <c r="N635" s="80"/>
      <c r="O635" s="80"/>
      <c r="P635" s="80"/>
      <c r="Q635" s="664"/>
      <c r="R635" s="80"/>
      <c r="S635" s="80"/>
      <c r="T635" s="80"/>
      <c r="U635" s="80"/>
      <c r="V635" s="80"/>
      <c r="W635" s="80"/>
      <c r="X635" s="80"/>
      <c r="Y635" s="664"/>
      <c r="Z635" s="80"/>
      <c r="AA635" s="80"/>
      <c r="AB635" s="80"/>
      <c r="AC635" s="80"/>
      <c r="AD635" s="80"/>
      <c r="AE635" s="80"/>
      <c r="AF635" s="80"/>
    </row>
    <row r="636" spans="1:32" s="922" customFormat="1">
      <c r="A636" s="81"/>
      <c r="B636" s="80"/>
      <c r="C636" s="80"/>
      <c r="D636" s="80"/>
      <c r="E636" s="80"/>
      <c r="F636" s="80"/>
      <c r="G636" s="80"/>
      <c r="H636" s="80"/>
      <c r="I636" s="664"/>
      <c r="J636" s="80"/>
      <c r="K636" s="80"/>
      <c r="L636" s="80"/>
      <c r="M636" s="80"/>
      <c r="N636" s="80"/>
      <c r="O636" s="80"/>
      <c r="P636" s="80"/>
      <c r="Q636" s="664"/>
      <c r="R636" s="80"/>
      <c r="S636" s="80"/>
      <c r="T636" s="80"/>
      <c r="U636" s="80"/>
      <c r="V636" s="80"/>
      <c r="W636" s="80"/>
      <c r="X636" s="80"/>
      <c r="Y636" s="664"/>
      <c r="Z636" s="80"/>
      <c r="AA636" s="80"/>
      <c r="AB636" s="80"/>
      <c r="AC636" s="80"/>
      <c r="AD636" s="80"/>
      <c r="AE636" s="80"/>
      <c r="AF636" s="80"/>
    </row>
    <row r="637" spans="1:32" s="922" customFormat="1">
      <c r="A637" s="81"/>
      <c r="B637" s="80"/>
      <c r="C637" s="80"/>
      <c r="D637" s="80"/>
      <c r="E637" s="80"/>
      <c r="F637" s="80"/>
      <c r="G637" s="80"/>
      <c r="H637" s="80"/>
      <c r="I637" s="664"/>
      <c r="J637" s="80"/>
      <c r="K637" s="80"/>
      <c r="L637" s="80"/>
      <c r="M637" s="80"/>
      <c r="N637" s="80"/>
      <c r="O637" s="80"/>
      <c r="P637" s="80"/>
      <c r="Q637" s="664"/>
      <c r="R637" s="80"/>
      <c r="S637" s="80"/>
      <c r="T637" s="80"/>
      <c r="U637" s="80"/>
      <c r="V637" s="80"/>
      <c r="W637" s="80"/>
      <c r="X637" s="80"/>
      <c r="Y637" s="664"/>
      <c r="Z637" s="80"/>
      <c r="AA637" s="80"/>
      <c r="AB637" s="80"/>
      <c r="AC637" s="80"/>
      <c r="AD637" s="80"/>
      <c r="AE637" s="80"/>
      <c r="AF637" s="80"/>
    </row>
    <row r="638" spans="1:32" s="922" customFormat="1">
      <c r="A638" s="81"/>
      <c r="B638" s="80"/>
      <c r="C638" s="80"/>
      <c r="D638" s="80"/>
      <c r="E638" s="80"/>
      <c r="F638" s="80"/>
      <c r="G638" s="80"/>
      <c r="H638" s="80"/>
      <c r="I638" s="664"/>
      <c r="J638" s="80"/>
      <c r="K638" s="80"/>
      <c r="L638" s="80"/>
      <c r="M638" s="80"/>
      <c r="N638" s="80"/>
      <c r="O638" s="80"/>
      <c r="P638" s="80"/>
      <c r="Q638" s="664"/>
      <c r="R638" s="80"/>
      <c r="S638" s="80"/>
      <c r="T638" s="80"/>
      <c r="U638" s="80"/>
      <c r="V638" s="80"/>
      <c r="W638" s="80"/>
      <c r="X638" s="80"/>
      <c r="Y638" s="664"/>
      <c r="Z638" s="80"/>
      <c r="AA638" s="80"/>
      <c r="AB638" s="80"/>
      <c r="AC638" s="80"/>
      <c r="AD638" s="80"/>
      <c r="AE638" s="80"/>
      <c r="AF638" s="80"/>
    </row>
    <row r="639" spans="1:32" s="922" customFormat="1">
      <c r="A639" s="81"/>
      <c r="B639" s="80"/>
      <c r="C639" s="80"/>
      <c r="D639" s="80"/>
      <c r="E639" s="80"/>
      <c r="F639" s="80"/>
      <c r="G639" s="80"/>
      <c r="H639" s="80"/>
      <c r="I639" s="664"/>
      <c r="J639" s="80"/>
      <c r="K639" s="80"/>
      <c r="L639" s="80"/>
      <c r="M639" s="80"/>
      <c r="N639" s="80"/>
      <c r="O639" s="80"/>
      <c r="P639" s="80"/>
      <c r="Q639" s="664"/>
      <c r="R639" s="80"/>
      <c r="S639" s="80"/>
      <c r="T639" s="80"/>
      <c r="U639" s="80"/>
      <c r="V639" s="80"/>
      <c r="W639" s="80"/>
      <c r="X639" s="80"/>
      <c r="Y639" s="664"/>
      <c r="Z639" s="80"/>
      <c r="AA639" s="80"/>
      <c r="AB639" s="80"/>
      <c r="AC639" s="80"/>
      <c r="AD639" s="80"/>
      <c r="AE639" s="80"/>
      <c r="AF639" s="80"/>
    </row>
    <row r="640" spans="1:32" s="922" customFormat="1">
      <c r="A640" s="81"/>
      <c r="B640" s="80"/>
      <c r="C640" s="80"/>
      <c r="D640" s="80"/>
      <c r="E640" s="80"/>
      <c r="F640" s="80"/>
      <c r="G640" s="80"/>
      <c r="H640" s="80"/>
      <c r="I640" s="664"/>
      <c r="J640" s="80"/>
      <c r="K640" s="80"/>
      <c r="L640" s="80"/>
      <c r="M640" s="80"/>
      <c r="N640" s="80"/>
      <c r="O640" s="80"/>
      <c r="P640" s="80"/>
      <c r="Q640" s="664"/>
      <c r="R640" s="80"/>
      <c r="S640" s="80"/>
      <c r="T640" s="80"/>
      <c r="U640" s="80"/>
      <c r="V640" s="80"/>
      <c r="W640" s="80"/>
      <c r="X640" s="80"/>
      <c r="Y640" s="664"/>
      <c r="Z640" s="80"/>
      <c r="AA640" s="80"/>
      <c r="AB640" s="80"/>
      <c r="AC640" s="80"/>
      <c r="AD640" s="80"/>
      <c r="AE640" s="80"/>
      <c r="AF640" s="80"/>
    </row>
    <row r="641" spans="1:32" s="922" customFormat="1">
      <c r="A641" s="81"/>
      <c r="B641" s="80"/>
      <c r="C641" s="80"/>
      <c r="D641" s="80"/>
      <c r="E641" s="80"/>
      <c r="F641" s="80"/>
      <c r="G641" s="80"/>
      <c r="H641" s="80"/>
      <c r="I641" s="664"/>
      <c r="J641" s="80"/>
      <c r="K641" s="80"/>
      <c r="L641" s="80"/>
      <c r="M641" s="80"/>
      <c r="N641" s="80"/>
      <c r="O641" s="80"/>
      <c r="P641" s="80"/>
      <c r="Q641" s="664"/>
      <c r="R641" s="80"/>
      <c r="S641" s="80"/>
      <c r="T641" s="80"/>
      <c r="U641" s="80"/>
      <c r="V641" s="80"/>
      <c r="W641" s="80"/>
      <c r="X641" s="80"/>
      <c r="Y641" s="664"/>
      <c r="Z641" s="80"/>
      <c r="AA641" s="80"/>
      <c r="AB641" s="80"/>
      <c r="AC641" s="80"/>
      <c r="AD641" s="80"/>
      <c r="AE641" s="80"/>
      <c r="AF641" s="80"/>
    </row>
    <row r="642" spans="1:32" s="922" customFormat="1">
      <c r="A642" s="81"/>
      <c r="B642" s="80"/>
      <c r="C642" s="80"/>
      <c r="D642" s="80"/>
      <c r="E642" s="80"/>
      <c r="F642" s="80"/>
      <c r="G642" s="80"/>
      <c r="H642" s="80"/>
      <c r="I642" s="664"/>
      <c r="J642" s="80"/>
      <c r="K642" s="80"/>
      <c r="L642" s="80"/>
      <c r="M642" s="80"/>
      <c r="N642" s="80"/>
      <c r="O642" s="80"/>
      <c r="P642" s="80"/>
      <c r="Q642" s="664"/>
      <c r="R642" s="80"/>
      <c r="S642" s="80"/>
      <c r="T642" s="80"/>
      <c r="U642" s="80"/>
      <c r="V642" s="80"/>
      <c r="W642" s="80"/>
      <c r="X642" s="80"/>
      <c r="Y642" s="664"/>
      <c r="Z642" s="80"/>
      <c r="AA642" s="80"/>
      <c r="AB642" s="80"/>
      <c r="AC642" s="80"/>
      <c r="AD642" s="80"/>
      <c r="AE642" s="80"/>
      <c r="AF642" s="80"/>
    </row>
    <row r="643" spans="1:32" s="922" customFormat="1">
      <c r="A643" s="81"/>
      <c r="B643" s="80"/>
      <c r="C643" s="80"/>
      <c r="D643" s="80"/>
      <c r="E643" s="80"/>
      <c r="F643" s="80"/>
      <c r="G643" s="80"/>
      <c r="H643" s="80"/>
      <c r="I643" s="664"/>
      <c r="J643" s="80"/>
      <c r="K643" s="80"/>
      <c r="L643" s="80"/>
      <c r="M643" s="80"/>
      <c r="N643" s="80"/>
      <c r="O643" s="80"/>
      <c r="P643" s="80"/>
      <c r="Q643" s="664"/>
      <c r="R643" s="80"/>
      <c r="S643" s="80"/>
      <c r="T643" s="80"/>
      <c r="U643" s="80"/>
      <c r="V643" s="80"/>
      <c r="W643" s="80"/>
      <c r="X643" s="80"/>
      <c r="Y643" s="664"/>
      <c r="Z643" s="80"/>
      <c r="AA643" s="80"/>
      <c r="AB643" s="80"/>
      <c r="AC643" s="80"/>
      <c r="AD643" s="80"/>
      <c r="AE643" s="80"/>
      <c r="AF643" s="80"/>
    </row>
    <row r="644" spans="1:32" s="922" customFormat="1">
      <c r="A644" s="81"/>
      <c r="B644" s="80"/>
      <c r="C644" s="80"/>
      <c r="D644" s="80"/>
      <c r="E644" s="80"/>
      <c r="F644" s="80"/>
      <c r="G644" s="80"/>
      <c r="H644" s="80"/>
      <c r="I644" s="664"/>
      <c r="J644" s="80"/>
      <c r="K644" s="80"/>
      <c r="L644" s="80"/>
      <c r="M644" s="80"/>
      <c r="N644" s="80"/>
      <c r="O644" s="80"/>
      <c r="P644" s="80"/>
      <c r="Q644" s="664"/>
      <c r="R644" s="80"/>
      <c r="S644" s="80"/>
      <c r="T644" s="80"/>
      <c r="U644" s="80"/>
      <c r="V644" s="80"/>
      <c r="W644" s="80"/>
      <c r="X644" s="80"/>
      <c r="Y644" s="664"/>
      <c r="Z644" s="80"/>
      <c r="AA644" s="80"/>
      <c r="AB644" s="80"/>
      <c r="AC644" s="80"/>
      <c r="AD644" s="80"/>
      <c r="AE644" s="80"/>
      <c r="AF644" s="80"/>
    </row>
    <row r="645" spans="1:32" s="922" customFormat="1">
      <c r="A645" s="81"/>
      <c r="B645" s="80"/>
      <c r="C645" s="80"/>
      <c r="D645" s="80"/>
      <c r="E645" s="80"/>
      <c r="F645" s="80"/>
      <c r="G645" s="80"/>
      <c r="H645" s="80"/>
      <c r="I645" s="664"/>
      <c r="J645" s="80"/>
      <c r="K645" s="80"/>
      <c r="L645" s="80"/>
      <c r="M645" s="80"/>
      <c r="N645" s="80"/>
      <c r="O645" s="80"/>
      <c r="P645" s="80"/>
      <c r="Q645" s="664"/>
      <c r="R645" s="80"/>
      <c r="S645" s="80"/>
      <c r="T645" s="80"/>
      <c r="U645" s="80"/>
      <c r="V645" s="80"/>
      <c r="W645" s="80"/>
      <c r="X645" s="80"/>
      <c r="Y645" s="664"/>
      <c r="Z645" s="80"/>
      <c r="AA645" s="80"/>
      <c r="AB645" s="80"/>
      <c r="AC645" s="80"/>
      <c r="AD645" s="80"/>
      <c r="AE645" s="80"/>
      <c r="AF645" s="80"/>
    </row>
    <row r="646" spans="1:32" s="922" customFormat="1">
      <c r="A646" s="81"/>
      <c r="B646" s="80"/>
      <c r="C646" s="80"/>
      <c r="D646" s="80"/>
      <c r="E646" s="80"/>
      <c r="F646" s="80"/>
      <c r="G646" s="80"/>
      <c r="H646" s="80"/>
      <c r="I646" s="664"/>
      <c r="J646" s="80"/>
      <c r="K646" s="80"/>
      <c r="L646" s="80"/>
      <c r="M646" s="80"/>
      <c r="N646" s="80"/>
      <c r="O646" s="80"/>
      <c r="P646" s="80"/>
      <c r="Q646" s="664"/>
      <c r="R646" s="80"/>
      <c r="S646" s="80"/>
      <c r="T646" s="80"/>
      <c r="U646" s="80"/>
      <c r="V646" s="80"/>
      <c r="W646" s="80"/>
      <c r="X646" s="80"/>
      <c r="Y646" s="664"/>
      <c r="Z646" s="80"/>
      <c r="AA646" s="80"/>
      <c r="AB646" s="80"/>
      <c r="AC646" s="80"/>
      <c r="AD646" s="80"/>
      <c r="AE646" s="80"/>
      <c r="AF646" s="80"/>
    </row>
    <row r="647" spans="1:32" s="922" customFormat="1">
      <c r="A647" s="81"/>
      <c r="B647" s="80"/>
      <c r="C647" s="80"/>
      <c r="D647" s="80"/>
      <c r="E647" s="80"/>
      <c r="F647" s="80"/>
      <c r="G647" s="80"/>
      <c r="H647" s="80"/>
      <c r="I647" s="664"/>
      <c r="J647" s="80"/>
      <c r="K647" s="80"/>
      <c r="L647" s="80"/>
      <c r="M647" s="80"/>
      <c r="N647" s="80"/>
      <c r="O647" s="80"/>
      <c r="P647" s="80"/>
      <c r="Q647" s="664"/>
      <c r="R647" s="80"/>
      <c r="S647" s="80"/>
      <c r="T647" s="80"/>
      <c r="U647" s="80"/>
      <c r="V647" s="80"/>
      <c r="W647" s="80"/>
      <c r="X647" s="80"/>
      <c r="Y647" s="664"/>
      <c r="Z647" s="80"/>
      <c r="AA647" s="80"/>
      <c r="AB647" s="80"/>
      <c r="AC647" s="80"/>
      <c r="AD647" s="80"/>
      <c r="AE647" s="80"/>
      <c r="AF647" s="80"/>
    </row>
    <row r="648" spans="1:32" s="922" customFormat="1">
      <c r="A648" s="81"/>
      <c r="B648" s="80"/>
      <c r="C648" s="80"/>
      <c r="D648" s="80"/>
      <c r="E648" s="80"/>
      <c r="F648" s="80"/>
      <c r="G648" s="80"/>
      <c r="H648" s="80"/>
      <c r="I648" s="664"/>
      <c r="J648" s="80"/>
      <c r="K648" s="80"/>
      <c r="L648" s="80"/>
      <c r="M648" s="80"/>
      <c r="N648" s="80"/>
      <c r="O648" s="80"/>
      <c r="P648" s="80"/>
      <c r="Q648" s="664"/>
      <c r="R648" s="80"/>
      <c r="S648" s="80"/>
      <c r="T648" s="80"/>
      <c r="U648" s="80"/>
      <c r="V648" s="80"/>
      <c r="W648" s="80"/>
      <c r="X648" s="80"/>
      <c r="Y648" s="664"/>
      <c r="Z648" s="80"/>
      <c r="AA648" s="80"/>
      <c r="AB648" s="80"/>
      <c r="AC648" s="80"/>
      <c r="AD648" s="80"/>
      <c r="AE648" s="80"/>
      <c r="AF648" s="80"/>
    </row>
    <row r="649" spans="1:32" s="922" customFormat="1">
      <c r="A649" s="81"/>
      <c r="B649" s="80"/>
      <c r="C649" s="80"/>
      <c r="D649" s="80"/>
      <c r="E649" s="80"/>
      <c r="F649" s="80"/>
      <c r="G649" s="80"/>
      <c r="H649" s="80"/>
      <c r="I649" s="664"/>
      <c r="J649" s="80"/>
      <c r="K649" s="80"/>
      <c r="L649" s="80"/>
      <c r="M649" s="80"/>
      <c r="N649" s="80"/>
      <c r="O649" s="80"/>
      <c r="P649" s="80"/>
      <c r="Q649" s="664"/>
      <c r="R649" s="80"/>
      <c r="S649" s="80"/>
      <c r="T649" s="80"/>
      <c r="U649" s="80"/>
      <c r="V649" s="80"/>
      <c r="W649" s="80"/>
      <c r="X649" s="80"/>
      <c r="Y649" s="664"/>
      <c r="Z649" s="80"/>
      <c r="AA649" s="80"/>
      <c r="AB649" s="80"/>
      <c r="AC649" s="80"/>
      <c r="AD649" s="80"/>
      <c r="AE649" s="80"/>
      <c r="AF649" s="80"/>
    </row>
    <row r="650" spans="1:32" s="922" customFormat="1">
      <c r="A650" s="81"/>
      <c r="B650" s="80"/>
      <c r="C650" s="80"/>
      <c r="D650" s="80"/>
      <c r="E650" s="80"/>
      <c r="F650" s="80"/>
      <c r="G650" s="80"/>
      <c r="H650" s="80"/>
      <c r="I650" s="664"/>
      <c r="J650" s="80"/>
      <c r="K650" s="80"/>
      <c r="L650" s="80"/>
      <c r="M650" s="80"/>
      <c r="N650" s="80"/>
      <c r="O650" s="80"/>
      <c r="P650" s="80"/>
      <c r="Q650" s="664"/>
      <c r="R650" s="80"/>
      <c r="S650" s="80"/>
      <c r="T650" s="80"/>
      <c r="U650" s="80"/>
      <c r="V650" s="80"/>
      <c r="W650" s="80"/>
      <c r="X650" s="80"/>
      <c r="Y650" s="664"/>
      <c r="Z650" s="80"/>
      <c r="AA650" s="80"/>
      <c r="AB650" s="80"/>
      <c r="AC650" s="80"/>
      <c r="AD650" s="80"/>
      <c r="AE650" s="80"/>
      <c r="AF650" s="80"/>
    </row>
    <row r="651" spans="1:32" s="922" customFormat="1">
      <c r="A651" s="81"/>
      <c r="B651" s="80"/>
      <c r="C651" s="80"/>
      <c r="D651" s="80"/>
      <c r="E651" s="80"/>
      <c r="F651" s="80"/>
      <c r="G651" s="80"/>
      <c r="H651" s="80"/>
      <c r="I651" s="664"/>
      <c r="J651" s="80"/>
      <c r="K651" s="80"/>
      <c r="L651" s="80"/>
      <c r="M651" s="80"/>
      <c r="N651" s="80"/>
      <c r="O651" s="80"/>
      <c r="P651" s="80"/>
      <c r="Q651" s="664"/>
      <c r="R651" s="80"/>
      <c r="S651" s="80"/>
      <c r="T651" s="80"/>
      <c r="U651" s="80"/>
      <c r="V651" s="80"/>
      <c r="W651" s="80"/>
      <c r="X651" s="80"/>
      <c r="Y651" s="664"/>
      <c r="Z651" s="80"/>
      <c r="AA651" s="80"/>
      <c r="AB651" s="80"/>
      <c r="AC651" s="80"/>
      <c r="AD651" s="80"/>
      <c r="AE651" s="80"/>
      <c r="AF651" s="80"/>
    </row>
    <row r="652" spans="1:32" s="922" customFormat="1">
      <c r="A652" s="81"/>
      <c r="B652" s="80"/>
      <c r="C652" s="80"/>
      <c r="D652" s="80"/>
      <c r="E652" s="80"/>
      <c r="F652" s="80"/>
      <c r="G652" s="80"/>
      <c r="H652" s="80"/>
      <c r="I652" s="664"/>
      <c r="J652" s="80"/>
      <c r="K652" s="80"/>
      <c r="L652" s="80"/>
      <c r="M652" s="80"/>
      <c r="N652" s="80"/>
      <c r="O652" s="80"/>
      <c r="P652" s="80"/>
      <c r="Q652" s="664"/>
      <c r="R652" s="80"/>
      <c r="S652" s="80"/>
      <c r="T652" s="80"/>
      <c r="U652" s="80"/>
      <c r="V652" s="80"/>
      <c r="W652" s="80"/>
      <c r="X652" s="80"/>
      <c r="Y652" s="664"/>
      <c r="Z652" s="80"/>
      <c r="AA652" s="80"/>
      <c r="AB652" s="80"/>
      <c r="AC652" s="80"/>
      <c r="AD652" s="80"/>
      <c r="AE652" s="80"/>
      <c r="AF652" s="80"/>
    </row>
    <row r="653" spans="1:32" s="922" customFormat="1">
      <c r="A653" s="81"/>
      <c r="B653" s="80"/>
      <c r="C653" s="80"/>
      <c r="D653" s="80"/>
      <c r="E653" s="80"/>
      <c r="F653" s="80"/>
      <c r="G653" s="80"/>
      <c r="H653" s="80"/>
      <c r="I653" s="664"/>
      <c r="J653" s="80"/>
      <c r="K653" s="80"/>
      <c r="L653" s="80"/>
      <c r="M653" s="80"/>
      <c r="N653" s="80"/>
      <c r="O653" s="80"/>
      <c r="P653" s="80"/>
      <c r="Q653" s="664"/>
      <c r="R653" s="80"/>
      <c r="S653" s="80"/>
      <c r="T653" s="80"/>
      <c r="U653" s="80"/>
      <c r="V653" s="80"/>
      <c r="W653" s="80"/>
      <c r="X653" s="80"/>
      <c r="Y653" s="664"/>
      <c r="Z653" s="80"/>
      <c r="AA653" s="80"/>
      <c r="AB653" s="80"/>
      <c r="AC653" s="80"/>
      <c r="AD653" s="80"/>
      <c r="AE653" s="80"/>
      <c r="AF653" s="80"/>
    </row>
    <row r="654" spans="1:32" s="922" customFormat="1">
      <c r="A654" s="81"/>
      <c r="B654" s="80"/>
      <c r="C654" s="80"/>
      <c r="D654" s="80"/>
      <c r="E654" s="80"/>
      <c r="F654" s="80"/>
      <c r="G654" s="80"/>
      <c r="H654" s="80"/>
      <c r="I654" s="664"/>
      <c r="J654" s="80"/>
      <c r="K654" s="80"/>
      <c r="L654" s="80"/>
      <c r="M654" s="80"/>
      <c r="N654" s="80"/>
      <c r="O654" s="80"/>
      <c r="P654" s="80"/>
      <c r="Q654" s="664"/>
      <c r="R654" s="80"/>
      <c r="S654" s="80"/>
      <c r="T654" s="80"/>
      <c r="U654" s="80"/>
      <c r="V654" s="80"/>
      <c r="W654" s="80"/>
      <c r="X654" s="80"/>
      <c r="Y654" s="664"/>
      <c r="Z654" s="80"/>
      <c r="AA654" s="80"/>
      <c r="AB654" s="80"/>
      <c r="AC654" s="80"/>
      <c r="AD654" s="80"/>
      <c r="AE654" s="80"/>
      <c r="AF654" s="80"/>
    </row>
    <row r="655" spans="1:32" s="922" customFormat="1">
      <c r="A655" s="81"/>
      <c r="B655" s="80"/>
      <c r="C655" s="80"/>
      <c r="D655" s="80"/>
      <c r="E655" s="80"/>
      <c r="F655" s="80"/>
      <c r="G655" s="80"/>
      <c r="H655" s="80"/>
      <c r="I655" s="664"/>
      <c r="J655" s="80"/>
      <c r="K655" s="80"/>
      <c r="L655" s="80"/>
      <c r="M655" s="80"/>
      <c r="N655" s="80"/>
      <c r="O655" s="80"/>
      <c r="P655" s="80"/>
      <c r="Q655" s="664"/>
      <c r="R655" s="80"/>
      <c r="S655" s="80"/>
      <c r="T655" s="80"/>
      <c r="U655" s="80"/>
      <c r="V655" s="80"/>
      <c r="W655" s="80"/>
      <c r="X655" s="80"/>
      <c r="Y655" s="664"/>
      <c r="Z655" s="80"/>
      <c r="AA655" s="80"/>
      <c r="AB655" s="80"/>
      <c r="AC655" s="80"/>
      <c r="AD655" s="80"/>
      <c r="AE655" s="80"/>
      <c r="AF655" s="80"/>
    </row>
    <row r="656" spans="1:32" s="922" customFormat="1">
      <c r="A656" s="81"/>
      <c r="B656" s="80"/>
      <c r="C656" s="80"/>
      <c r="D656" s="80"/>
      <c r="E656" s="80"/>
      <c r="F656" s="80"/>
      <c r="G656" s="80"/>
      <c r="H656" s="80"/>
      <c r="I656" s="664"/>
      <c r="J656" s="80"/>
      <c r="K656" s="80"/>
      <c r="L656" s="80"/>
      <c r="M656" s="80"/>
      <c r="N656" s="80"/>
      <c r="O656" s="80"/>
      <c r="P656" s="80"/>
      <c r="Q656" s="664"/>
      <c r="R656" s="80"/>
      <c r="S656" s="80"/>
      <c r="T656" s="80"/>
      <c r="U656" s="80"/>
      <c r="V656" s="80"/>
      <c r="W656" s="80"/>
      <c r="X656" s="80"/>
      <c r="Y656" s="664"/>
      <c r="Z656" s="80"/>
      <c r="AA656" s="80"/>
      <c r="AB656" s="80"/>
      <c r="AC656" s="80"/>
      <c r="AD656" s="80"/>
      <c r="AE656" s="80"/>
      <c r="AF656" s="80"/>
    </row>
    <row r="657" spans="1:32" s="922" customFormat="1">
      <c r="A657" s="81"/>
      <c r="B657" s="80"/>
      <c r="C657" s="80"/>
      <c r="D657" s="80"/>
      <c r="E657" s="80"/>
      <c r="F657" s="80"/>
      <c r="G657" s="80"/>
      <c r="H657" s="80"/>
      <c r="I657" s="664"/>
      <c r="J657" s="80"/>
      <c r="K657" s="80"/>
      <c r="L657" s="80"/>
      <c r="M657" s="80"/>
      <c r="N657" s="80"/>
      <c r="O657" s="80"/>
      <c r="P657" s="80"/>
      <c r="Q657" s="664"/>
      <c r="R657" s="80"/>
      <c r="S657" s="80"/>
      <c r="T657" s="80"/>
      <c r="U657" s="80"/>
      <c r="V657" s="80"/>
      <c r="W657" s="80"/>
      <c r="X657" s="80"/>
      <c r="Y657" s="664"/>
      <c r="Z657" s="80"/>
      <c r="AA657" s="80"/>
      <c r="AB657" s="80"/>
      <c r="AC657" s="80"/>
      <c r="AD657" s="80"/>
      <c r="AE657" s="80"/>
      <c r="AF657" s="80"/>
    </row>
    <row r="658" spans="1:32" s="922" customFormat="1">
      <c r="A658" s="81"/>
      <c r="B658" s="80"/>
      <c r="C658" s="80"/>
      <c r="D658" s="80"/>
      <c r="E658" s="80"/>
      <c r="F658" s="80"/>
      <c r="G658" s="80"/>
      <c r="H658" s="80"/>
      <c r="I658" s="664"/>
      <c r="J658" s="80"/>
      <c r="K658" s="80"/>
      <c r="L658" s="80"/>
      <c r="M658" s="80"/>
      <c r="N658" s="80"/>
      <c r="O658" s="80"/>
      <c r="P658" s="80"/>
      <c r="Q658" s="664"/>
      <c r="R658" s="80"/>
      <c r="S658" s="80"/>
      <c r="T658" s="80"/>
      <c r="U658" s="80"/>
      <c r="V658" s="80"/>
      <c r="W658" s="80"/>
      <c r="X658" s="80"/>
      <c r="Y658" s="664"/>
      <c r="Z658" s="80"/>
      <c r="AA658" s="80"/>
      <c r="AB658" s="80"/>
      <c r="AC658" s="80"/>
      <c r="AD658" s="80"/>
      <c r="AE658" s="80"/>
      <c r="AF658" s="80"/>
    </row>
    <row r="659" spans="1:32" s="922" customFormat="1">
      <c r="A659" s="81"/>
      <c r="B659" s="80"/>
      <c r="C659" s="80"/>
      <c r="D659" s="80"/>
      <c r="E659" s="80"/>
      <c r="F659" s="80"/>
      <c r="G659" s="80"/>
      <c r="H659" s="80"/>
      <c r="I659" s="664"/>
      <c r="J659" s="80"/>
      <c r="K659" s="80"/>
      <c r="L659" s="80"/>
      <c r="M659" s="80"/>
      <c r="N659" s="80"/>
      <c r="O659" s="80"/>
      <c r="P659" s="80"/>
      <c r="Q659" s="664"/>
      <c r="R659" s="80"/>
      <c r="S659" s="80"/>
      <c r="T659" s="80"/>
      <c r="U659" s="80"/>
      <c r="V659" s="80"/>
      <c r="W659" s="80"/>
      <c r="X659" s="80"/>
      <c r="Y659" s="664"/>
      <c r="Z659" s="80"/>
      <c r="AA659" s="80"/>
      <c r="AB659" s="80"/>
      <c r="AC659" s="80"/>
      <c r="AD659" s="80"/>
      <c r="AE659" s="80"/>
      <c r="AF659" s="80"/>
    </row>
    <row r="660" spans="1:32" s="922" customFormat="1">
      <c r="A660" s="81"/>
      <c r="B660" s="80"/>
      <c r="C660" s="80"/>
      <c r="D660" s="80"/>
      <c r="E660" s="80"/>
      <c r="F660" s="80"/>
      <c r="G660" s="80"/>
      <c r="H660" s="80"/>
      <c r="I660" s="664"/>
      <c r="J660" s="80"/>
      <c r="K660" s="80"/>
      <c r="L660" s="80"/>
      <c r="M660" s="80"/>
      <c r="N660" s="80"/>
      <c r="O660" s="80"/>
      <c r="P660" s="80"/>
      <c r="Q660" s="664"/>
      <c r="R660" s="80"/>
      <c r="S660" s="80"/>
      <c r="T660" s="80"/>
      <c r="U660" s="80"/>
      <c r="V660" s="80"/>
      <c r="W660" s="80"/>
      <c r="X660" s="80"/>
      <c r="Y660" s="664"/>
      <c r="Z660" s="80"/>
      <c r="AA660" s="80"/>
      <c r="AB660" s="80"/>
      <c r="AC660" s="80"/>
      <c r="AD660" s="80"/>
      <c r="AE660" s="80"/>
      <c r="AF660" s="80"/>
    </row>
    <row r="661" spans="1:32" s="922" customFormat="1">
      <c r="A661" s="81"/>
      <c r="B661" s="80"/>
      <c r="C661" s="80"/>
      <c r="D661" s="80"/>
      <c r="E661" s="80"/>
      <c r="F661" s="80"/>
      <c r="G661" s="80"/>
      <c r="H661" s="80"/>
      <c r="I661" s="664"/>
      <c r="J661" s="80"/>
      <c r="K661" s="80"/>
      <c r="L661" s="80"/>
      <c r="M661" s="80"/>
      <c r="N661" s="80"/>
      <c r="O661" s="80"/>
      <c r="P661" s="80"/>
      <c r="Q661" s="664"/>
      <c r="R661" s="80"/>
      <c r="S661" s="80"/>
      <c r="T661" s="80"/>
      <c r="U661" s="80"/>
      <c r="V661" s="80"/>
      <c r="W661" s="80"/>
      <c r="X661" s="80"/>
      <c r="Y661" s="664"/>
      <c r="Z661" s="80"/>
      <c r="AA661" s="80"/>
      <c r="AB661" s="80"/>
      <c r="AC661" s="80"/>
      <c r="AD661" s="80"/>
      <c r="AE661" s="80"/>
      <c r="AF661" s="80"/>
    </row>
    <row r="662" spans="1:32" s="922" customFormat="1">
      <c r="A662" s="81"/>
      <c r="B662" s="80"/>
      <c r="C662" s="80"/>
      <c r="D662" s="80"/>
      <c r="E662" s="80"/>
      <c r="F662" s="80"/>
      <c r="G662" s="80"/>
      <c r="H662" s="80"/>
      <c r="I662" s="664"/>
      <c r="J662" s="80"/>
      <c r="K662" s="80"/>
      <c r="L662" s="80"/>
      <c r="M662" s="80"/>
      <c r="N662" s="80"/>
      <c r="O662" s="80"/>
      <c r="P662" s="80"/>
      <c r="Q662" s="664"/>
      <c r="R662" s="80"/>
      <c r="S662" s="80"/>
      <c r="T662" s="80"/>
      <c r="U662" s="80"/>
      <c r="V662" s="80"/>
      <c r="W662" s="80"/>
      <c r="X662" s="80"/>
      <c r="Y662" s="664"/>
      <c r="Z662" s="80"/>
      <c r="AA662" s="80"/>
      <c r="AB662" s="80"/>
      <c r="AC662" s="80"/>
      <c r="AD662" s="80"/>
      <c r="AE662" s="80"/>
      <c r="AF662" s="80"/>
    </row>
    <row r="663" spans="1:32" s="922" customFormat="1">
      <c r="A663" s="81"/>
      <c r="B663" s="80"/>
      <c r="C663" s="80"/>
      <c r="D663" s="80"/>
      <c r="E663" s="80"/>
      <c r="F663" s="80"/>
      <c r="G663" s="80"/>
      <c r="H663" s="80"/>
      <c r="I663" s="664"/>
      <c r="J663" s="80"/>
      <c r="K663" s="80"/>
      <c r="L663" s="80"/>
      <c r="M663" s="80"/>
      <c r="N663" s="80"/>
      <c r="O663" s="80"/>
      <c r="P663" s="80"/>
      <c r="Q663" s="664"/>
      <c r="R663" s="80"/>
      <c r="S663" s="80"/>
      <c r="T663" s="80"/>
      <c r="U663" s="80"/>
      <c r="V663" s="80"/>
      <c r="W663" s="80"/>
      <c r="X663" s="80"/>
      <c r="Y663" s="664"/>
      <c r="Z663" s="80"/>
      <c r="AA663" s="80"/>
      <c r="AB663" s="80"/>
      <c r="AC663" s="80"/>
      <c r="AD663" s="80"/>
      <c r="AE663" s="80"/>
      <c r="AF663" s="80"/>
    </row>
    <row r="664" spans="1:32" s="922" customFormat="1">
      <c r="A664" s="81"/>
      <c r="B664" s="80"/>
      <c r="C664" s="80"/>
      <c r="D664" s="80"/>
      <c r="E664" s="80"/>
      <c r="F664" s="80"/>
      <c r="G664" s="80"/>
      <c r="H664" s="80"/>
      <c r="I664" s="664"/>
      <c r="J664" s="80"/>
      <c r="K664" s="80"/>
      <c r="L664" s="80"/>
      <c r="M664" s="80"/>
      <c r="N664" s="80"/>
      <c r="O664" s="80"/>
      <c r="P664" s="80"/>
      <c r="Q664" s="664"/>
      <c r="R664" s="80"/>
      <c r="S664" s="80"/>
      <c r="T664" s="80"/>
      <c r="U664" s="80"/>
      <c r="V664" s="80"/>
      <c r="W664" s="80"/>
      <c r="X664" s="80"/>
      <c r="Y664" s="664"/>
      <c r="Z664" s="80"/>
      <c r="AA664" s="80"/>
      <c r="AB664" s="80"/>
      <c r="AC664" s="80"/>
      <c r="AD664" s="80"/>
      <c r="AE664" s="80"/>
      <c r="AF664" s="80"/>
    </row>
    <row r="665" spans="1:32" s="922" customFormat="1">
      <c r="A665" s="81"/>
      <c r="B665" s="80"/>
      <c r="C665" s="80"/>
      <c r="D665" s="80"/>
      <c r="E665" s="80"/>
      <c r="F665" s="80"/>
      <c r="G665" s="80"/>
      <c r="H665" s="80"/>
      <c r="I665" s="664"/>
      <c r="J665" s="80"/>
      <c r="K665" s="80"/>
      <c r="L665" s="80"/>
      <c r="M665" s="80"/>
      <c r="N665" s="80"/>
      <c r="O665" s="80"/>
      <c r="P665" s="80"/>
      <c r="Q665" s="664"/>
      <c r="R665" s="80"/>
      <c r="S665" s="80"/>
      <c r="T665" s="80"/>
      <c r="U665" s="80"/>
      <c r="V665" s="80"/>
      <c r="W665" s="80"/>
      <c r="X665" s="80"/>
      <c r="Y665" s="664"/>
      <c r="Z665" s="80"/>
      <c r="AA665" s="80"/>
      <c r="AB665" s="80"/>
      <c r="AC665" s="80"/>
      <c r="AD665" s="80"/>
      <c r="AE665" s="80"/>
      <c r="AF665" s="80"/>
    </row>
    <row r="666" spans="1:32" s="922" customFormat="1">
      <c r="A666" s="81"/>
      <c r="B666" s="80"/>
      <c r="C666" s="80"/>
      <c r="D666" s="80"/>
      <c r="E666" s="80"/>
      <c r="F666" s="80"/>
      <c r="G666" s="80"/>
      <c r="H666" s="80"/>
      <c r="I666" s="664"/>
      <c r="J666" s="80"/>
      <c r="K666" s="80"/>
      <c r="L666" s="80"/>
      <c r="M666" s="80"/>
      <c r="N666" s="80"/>
      <c r="O666" s="80"/>
      <c r="P666" s="80"/>
      <c r="Q666" s="664"/>
      <c r="R666" s="80"/>
      <c r="S666" s="80"/>
      <c r="T666" s="80"/>
      <c r="U666" s="80"/>
      <c r="V666" s="80"/>
      <c r="W666" s="80"/>
      <c r="X666" s="80"/>
      <c r="Y666" s="664"/>
      <c r="Z666" s="80"/>
      <c r="AA666" s="80"/>
      <c r="AB666" s="80"/>
      <c r="AC666" s="80"/>
      <c r="AD666" s="80"/>
      <c r="AE666" s="80"/>
      <c r="AF666" s="80"/>
    </row>
    <row r="667" spans="1:32" s="922" customFormat="1">
      <c r="A667" s="81"/>
      <c r="B667" s="80"/>
      <c r="C667" s="80"/>
      <c r="D667" s="80"/>
      <c r="E667" s="80"/>
      <c r="F667" s="80"/>
      <c r="G667" s="80"/>
      <c r="H667" s="80"/>
      <c r="I667" s="664"/>
      <c r="J667" s="80"/>
      <c r="K667" s="80"/>
      <c r="L667" s="80"/>
      <c r="M667" s="80"/>
      <c r="N667" s="80"/>
      <c r="O667" s="80"/>
      <c r="P667" s="80"/>
      <c r="Q667" s="664"/>
      <c r="R667" s="80"/>
      <c r="S667" s="80"/>
      <c r="T667" s="80"/>
      <c r="U667" s="80"/>
      <c r="V667" s="80"/>
      <c r="W667" s="80"/>
      <c r="X667" s="80"/>
      <c r="Y667" s="664"/>
      <c r="Z667" s="80"/>
      <c r="AA667" s="80"/>
      <c r="AB667" s="80"/>
      <c r="AC667" s="80"/>
      <c r="AD667" s="80"/>
      <c r="AE667" s="80"/>
      <c r="AF667" s="80"/>
    </row>
    <row r="668" spans="1:32" s="922" customFormat="1">
      <c r="A668" s="81"/>
      <c r="B668" s="80"/>
      <c r="C668" s="80"/>
      <c r="D668" s="80"/>
      <c r="E668" s="80"/>
      <c r="F668" s="80"/>
      <c r="G668" s="80"/>
      <c r="H668" s="80"/>
      <c r="I668" s="664"/>
      <c r="J668" s="80"/>
      <c r="K668" s="80"/>
      <c r="L668" s="80"/>
      <c r="M668" s="80"/>
      <c r="N668" s="80"/>
      <c r="O668" s="80"/>
      <c r="P668" s="80"/>
      <c r="Q668" s="664"/>
      <c r="R668" s="80"/>
      <c r="S668" s="80"/>
      <c r="T668" s="80"/>
      <c r="U668" s="80"/>
      <c r="V668" s="80"/>
      <c r="W668" s="80"/>
      <c r="X668" s="80"/>
      <c r="Y668" s="664"/>
      <c r="Z668" s="80"/>
      <c r="AA668" s="80"/>
      <c r="AB668" s="80"/>
      <c r="AC668" s="80"/>
      <c r="AD668" s="80"/>
      <c r="AE668" s="80"/>
      <c r="AF668" s="80"/>
    </row>
    <row r="669" spans="1:32" s="922" customFormat="1">
      <c r="A669" s="81"/>
      <c r="B669" s="80"/>
      <c r="C669" s="80"/>
      <c r="D669" s="80"/>
      <c r="E669" s="80"/>
      <c r="F669" s="80"/>
      <c r="G669" s="80"/>
      <c r="H669" s="80"/>
      <c r="I669" s="664"/>
      <c r="J669" s="80"/>
      <c r="K669" s="80"/>
      <c r="L669" s="80"/>
      <c r="M669" s="80"/>
      <c r="N669" s="80"/>
      <c r="O669" s="80"/>
      <c r="P669" s="80"/>
      <c r="Q669" s="664"/>
      <c r="R669" s="80"/>
      <c r="S669" s="80"/>
      <c r="T669" s="80"/>
      <c r="U669" s="80"/>
      <c r="V669" s="80"/>
      <c r="W669" s="80"/>
      <c r="X669" s="80"/>
      <c r="Y669" s="664"/>
      <c r="Z669" s="80"/>
      <c r="AA669" s="80"/>
      <c r="AB669" s="80"/>
      <c r="AC669" s="80"/>
      <c r="AD669" s="80"/>
      <c r="AE669" s="80"/>
      <c r="AF669" s="80"/>
    </row>
    <row r="670" spans="1:32" s="922" customFormat="1">
      <c r="A670" s="81"/>
      <c r="B670" s="80"/>
      <c r="C670" s="80"/>
      <c r="D670" s="80"/>
      <c r="E670" s="80"/>
      <c r="F670" s="80"/>
      <c r="G670" s="80"/>
      <c r="H670" s="80"/>
      <c r="I670" s="664"/>
      <c r="J670" s="80"/>
      <c r="K670" s="80"/>
      <c r="L670" s="80"/>
      <c r="M670" s="80"/>
      <c r="N670" s="80"/>
      <c r="O670" s="80"/>
      <c r="P670" s="80"/>
      <c r="Q670" s="664"/>
      <c r="R670" s="80"/>
      <c r="S670" s="80"/>
      <c r="T670" s="80"/>
      <c r="U670" s="80"/>
      <c r="V670" s="80"/>
      <c r="W670" s="80"/>
      <c r="X670" s="80"/>
      <c r="Y670" s="664"/>
      <c r="Z670" s="80"/>
      <c r="AA670" s="80"/>
      <c r="AB670" s="80"/>
      <c r="AC670" s="80"/>
      <c r="AD670" s="80"/>
      <c r="AE670" s="80"/>
      <c r="AF670" s="80"/>
    </row>
    <row r="671" spans="1:32" s="922" customFormat="1">
      <c r="A671" s="81"/>
      <c r="B671" s="80"/>
      <c r="C671" s="80"/>
      <c r="D671" s="80"/>
      <c r="E671" s="80"/>
      <c r="F671" s="80"/>
      <c r="G671" s="80"/>
      <c r="H671" s="80"/>
      <c r="I671" s="664"/>
      <c r="J671" s="80"/>
      <c r="K671" s="80"/>
      <c r="L671" s="80"/>
      <c r="M671" s="80"/>
      <c r="N671" s="80"/>
      <c r="O671" s="80"/>
      <c r="P671" s="80"/>
      <c r="Q671" s="664"/>
      <c r="R671" s="80"/>
      <c r="S671" s="80"/>
      <c r="T671" s="80"/>
      <c r="U671" s="80"/>
      <c r="V671" s="80"/>
      <c r="W671" s="80"/>
      <c r="X671" s="80"/>
      <c r="Y671" s="664"/>
      <c r="Z671" s="80"/>
      <c r="AA671" s="80"/>
      <c r="AB671" s="80"/>
      <c r="AC671" s="80"/>
      <c r="AD671" s="80"/>
      <c r="AE671" s="80"/>
      <c r="AF671" s="80"/>
    </row>
    <row r="672" spans="1:32" s="922" customFormat="1">
      <c r="A672" s="81"/>
      <c r="B672" s="80"/>
      <c r="C672" s="80"/>
      <c r="D672" s="80"/>
      <c r="E672" s="80"/>
      <c r="F672" s="80"/>
      <c r="G672" s="80"/>
      <c r="H672" s="80"/>
      <c r="I672" s="664"/>
      <c r="J672" s="80"/>
      <c r="K672" s="80"/>
      <c r="L672" s="80"/>
      <c r="M672" s="80"/>
      <c r="N672" s="80"/>
      <c r="O672" s="80"/>
      <c r="P672" s="80"/>
      <c r="Q672" s="664"/>
      <c r="R672" s="80"/>
      <c r="S672" s="80"/>
      <c r="T672" s="80"/>
      <c r="U672" s="80"/>
      <c r="V672" s="80"/>
      <c r="W672" s="80"/>
      <c r="X672" s="80"/>
      <c r="Y672" s="664"/>
      <c r="Z672" s="80"/>
      <c r="AA672" s="80"/>
      <c r="AB672" s="80"/>
      <c r="AC672" s="80"/>
      <c r="AD672" s="80"/>
      <c r="AE672" s="80"/>
      <c r="AF672" s="80"/>
    </row>
    <row r="673" spans="1:32" s="922" customFormat="1">
      <c r="A673" s="81"/>
      <c r="B673" s="80"/>
      <c r="C673" s="80"/>
      <c r="D673" s="80"/>
      <c r="E673" s="80"/>
      <c r="F673" s="80"/>
      <c r="G673" s="80"/>
      <c r="H673" s="80"/>
      <c r="I673" s="664"/>
      <c r="J673" s="80"/>
      <c r="K673" s="80"/>
      <c r="L673" s="80"/>
      <c r="M673" s="80"/>
      <c r="N673" s="80"/>
      <c r="O673" s="80"/>
      <c r="P673" s="80"/>
      <c r="Q673" s="664"/>
      <c r="R673" s="80"/>
      <c r="S673" s="80"/>
      <c r="T673" s="80"/>
      <c r="U673" s="80"/>
      <c r="V673" s="80"/>
      <c r="W673" s="80"/>
      <c r="X673" s="80"/>
      <c r="Y673" s="664"/>
      <c r="Z673" s="80"/>
      <c r="AA673" s="80"/>
      <c r="AB673" s="80"/>
      <c r="AC673" s="80"/>
      <c r="AD673" s="80"/>
      <c r="AE673" s="80"/>
      <c r="AF673" s="80"/>
    </row>
    <row r="674" spans="1:32" s="922" customFormat="1">
      <c r="A674" s="81"/>
      <c r="B674" s="80"/>
      <c r="C674" s="80"/>
      <c r="D674" s="80"/>
      <c r="E674" s="80"/>
      <c r="F674" s="80"/>
      <c r="G674" s="80"/>
      <c r="H674" s="80"/>
      <c r="I674" s="664"/>
      <c r="J674" s="80"/>
      <c r="K674" s="80"/>
      <c r="L674" s="80"/>
      <c r="M674" s="80"/>
      <c r="N674" s="80"/>
      <c r="O674" s="80"/>
      <c r="P674" s="80"/>
      <c r="Q674" s="664"/>
      <c r="R674" s="80"/>
      <c r="S674" s="80"/>
      <c r="T674" s="80"/>
      <c r="U674" s="80"/>
      <c r="V674" s="80"/>
      <c r="W674" s="80"/>
      <c r="X674" s="80"/>
      <c r="Y674" s="664"/>
      <c r="Z674" s="80"/>
      <c r="AA674" s="80"/>
      <c r="AB674" s="80"/>
      <c r="AC674" s="80"/>
      <c r="AD674" s="80"/>
      <c r="AE674" s="80"/>
      <c r="AF674" s="80"/>
    </row>
    <row r="675" spans="1:32" s="922" customFormat="1">
      <c r="A675" s="81"/>
      <c r="B675" s="80"/>
      <c r="C675" s="80"/>
      <c r="D675" s="80"/>
      <c r="E675" s="80"/>
      <c r="F675" s="80"/>
      <c r="G675" s="80"/>
      <c r="H675" s="80"/>
      <c r="I675" s="664"/>
      <c r="J675" s="80"/>
      <c r="K675" s="80"/>
      <c r="L675" s="80"/>
      <c r="M675" s="80"/>
      <c r="N675" s="80"/>
      <c r="O675" s="80"/>
      <c r="P675" s="80"/>
      <c r="Q675" s="664"/>
      <c r="R675" s="80"/>
      <c r="S675" s="80"/>
      <c r="T675" s="80"/>
      <c r="U675" s="80"/>
      <c r="V675" s="80"/>
      <c r="W675" s="80"/>
      <c r="X675" s="80"/>
      <c r="Y675" s="664"/>
      <c r="Z675" s="80"/>
      <c r="AA675" s="80"/>
      <c r="AB675" s="80"/>
      <c r="AC675" s="80"/>
      <c r="AD675" s="80"/>
      <c r="AE675" s="80"/>
      <c r="AF675" s="80"/>
    </row>
    <row r="676" spans="1:32" s="922" customFormat="1">
      <c r="A676" s="81"/>
      <c r="B676" s="80"/>
      <c r="C676" s="80"/>
      <c r="D676" s="80"/>
      <c r="E676" s="80"/>
      <c r="F676" s="80"/>
      <c r="G676" s="80"/>
      <c r="H676" s="80"/>
      <c r="I676" s="664"/>
      <c r="J676" s="80"/>
      <c r="K676" s="80"/>
      <c r="L676" s="80"/>
      <c r="M676" s="80"/>
      <c r="N676" s="80"/>
      <c r="O676" s="80"/>
      <c r="P676" s="80"/>
      <c r="Q676" s="664"/>
      <c r="R676" s="80"/>
      <c r="S676" s="80"/>
      <c r="T676" s="80"/>
      <c r="U676" s="80"/>
      <c r="V676" s="80"/>
      <c r="W676" s="80"/>
      <c r="X676" s="80"/>
      <c r="Y676" s="664"/>
      <c r="Z676" s="80"/>
      <c r="AA676" s="80"/>
      <c r="AB676" s="80"/>
      <c r="AC676" s="80"/>
      <c r="AD676" s="80"/>
      <c r="AE676" s="80"/>
      <c r="AF676" s="80"/>
    </row>
    <row r="677" spans="1:32" s="922" customFormat="1">
      <c r="A677" s="81"/>
      <c r="B677" s="80"/>
      <c r="C677" s="80"/>
      <c r="D677" s="80"/>
      <c r="E677" s="80"/>
      <c r="F677" s="80"/>
      <c r="G677" s="80"/>
      <c r="H677" s="80"/>
      <c r="I677" s="664"/>
      <c r="J677" s="80"/>
      <c r="K677" s="80"/>
      <c r="L677" s="80"/>
      <c r="M677" s="80"/>
      <c r="N677" s="80"/>
      <c r="O677" s="80"/>
      <c r="P677" s="80"/>
      <c r="Q677" s="664"/>
      <c r="R677" s="80"/>
      <c r="S677" s="80"/>
      <c r="T677" s="80"/>
      <c r="U677" s="80"/>
      <c r="V677" s="80"/>
      <c r="W677" s="80"/>
      <c r="X677" s="80"/>
      <c r="Y677" s="664"/>
      <c r="Z677" s="80"/>
      <c r="AA677" s="80"/>
      <c r="AB677" s="80"/>
      <c r="AC677" s="80"/>
      <c r="AD677" s="80"/>
      <c r="AE677" s="80"/>
      <c r="AF677" s="80"/>
    </row>
    <row r="678" spans="1:32" s="922" customFormat="1">
      <c r="A678" s="81"/>
      <c r="B678" s="80"/>
      <c r="C678" s="80"/>
      <c r="D678" s="80"/>
      <c r="E678" s="80"/>
      <c r="F678" s="80"/>
      <c r="G678" s="80"/>
      <c r="H678" s="80"/>
      <c r="I678" s="664"/>
      <c r="J678" s="80"/>
      <c r="K678" s="80"/>
      <c r="L678" s="80"/>
      <c r="M678" s="80"/>
      <c r="N678" s="80"/>
      <c r="O678" s="80"/>
      <c r="P678" s="80"/>
      <c r="Q678" s="664"/>
      <c r="R678" s="80"/>
      <c r="S678" s="80"/>
      <c r="T678" s="80"/>
      <c r="U678" s="80"/>
      <c r="V678" s="80"/>
      <c r="W678" s="80"/>
      <c r="X678" s="80"/>
      <c r="Y678" s="664"/>
      <c r="Z678" s="80"/>
      <c r="AA678" s="80"/>
      <c r="AB678" s="80"/>
      <c r="AC678" s="80"/>
      <c r="AD678" s="80"/>
      <c r="AE678" s="80"/>
      <c r="AF678" s="80"/>
    </row>
    <row r="679" spans="1:32" s="922" customFormat="1">
      <c r="A679" s="81"/>
      <c r="B679" s="80"/>
      <c r="C679" s="80"/>
      <c r="D679" s="80"/>
      <c r="E679" s="80"/>
      <c r="F679" s="80"/>
      <c r="G679" s="80"/>
      <c r="H679" s="80"/>
      <c r="I679" s="664"/>
      <c r="J679" s="80"/>
      <c r="K679" s="80"/>
      <c r="L679" s="80"/>
      <c r="M679" s="80"/>
      <c r="N679" s="80"/>
      <c r="O679" s="80"/>
      <c r="P679" s="80"/>
      <c r="Q679" s="664"/>
      <c r="R679" s="80"/>
      <c r="S679" s="80"/>
      <c r="T679" s="80"/>
      <c r="U679" s="80"/>
      <c r="V679" s="80"/>
      <c r="W679" s="80"/>
      <c r="X679" s="80"/>
      <c r="Y679" s="664"/>
      <c r="Z679" s="80"/>
      <c r="AA679" s="80"/>
      <c r="AB679" s="80"/>
      <c r="AC679" s="80"/>
      <c r="AD679" s="80"/>
      <c r="AE679" s="80"/>
      <c r="AF679" s="80"/>
    </row>
    <row r="680" spans="1:32" s="922" customFormat="1">
      <c r="A680" s="81"/>
      <c r="B680" s="80"/>
      <c r="C680" s="80"/>
      <c r="D680" s="80"/>
      <c r="E680" s="80"/>
      <c r="F680" s="80"/>
      <c r="G680" s="80"/>
      <c r="H680" s="80"/>
      <c r="I680" s="664"/>
      <c r="J680" s="80"/>
      <c r="K680" s="80"/>
      <c r="L680" s="80"/>
      <c r="M680" s="80"/>
      <c r="N680" s="80"/>
      <c r="O680" s="80"/>
      <c r="P680" s="80"/>
      <c r="Q680" s="664"/>
      <c r="R680" s="80"/>
      <c r="S680" s="80"/>
      <c r="T680" s="80"/>
      <c r="U680" s="80"/>
      <c r="V680" s="80"/>
      <c r="W680" s="80"/>
      <c r="X680" s="80"/>
      <c r="Y680" s="664"/>
      <c r="Z680" s="80"/>
      <c r="AA680" s="80"/>
      <c r="AB680" s="80"/>
      <c r="AC680" s="80"/>
      <c r="AD680" s="80"/>
      <c r="AE680" s="80"/>
      <c r="AF680" s="80"/>
    </row>
    <row r="681" spans="1:32" s="922" customFormat="1">
      <c r="A681" s="81"/>
      <c r="B681" s="80"/>
      <c r="C681" s="80"/>
      <c r="D681" s="80"/>
      <c r="E681" s="80"/>
      <c r="F681" s="80"/>
      <c r="G681" s="80"/>
      <c r="H681" s="80"/>
      <c r="I681" s="664"/>
      <c r="J681" s="80"/>
      <c r="K681" s="80"/>
      <c r="L681" s="80"/>
      <c r="M681" s="80"/>
      <c r="N681" s="80"/>
      <c r="O681" s="80"/>
      <c r="P681" s="80"/>
      <c r="Q681" s="664"/>
      <c r="R681" s="80"/>
      <c r="S681" s="80"/>
      <c r="T681" s="80"/>
      <c r="U681" s="80"/>
      <c r="V681" s="80"/>
      <c r="W681" s="80"/>
      <c r="X681" s="80"/>
      <c r="Y681" s="664"/>
      <c r="Z681" s="80"/>
      <c r="AA681" s="80"/>
      <c r="AB681" s="80"/>
      <c r="AC681" s="80"/>
      <c r="AD681" s="80"/>
      <c r="AE681" s="80"/>
      <c r="AF681" s="80"/>
    </row>
    <row r="682" spans="1:32" s="922" customFormat="1">
      <c r="A682" s="81"/>
      <c r="B682" s="80"/>
      <c r="C682" s="80"/>
      <c r="D682" s="80"/>
      <c r="E682" s="80"/>
      <c r="F682" s="80"/>
      <c r="G682" s="80"/>
      <c r="H682" s="80"/>
      <c r="I682" s="664"/>
      <c r="J682" s="80"/>
      <c r="K682" s="80"/>
      <c r="L682" s="80"/>
      <c r="M682" s="80"/>
      <c r="N682" s="80"/>
      <c r="O682" s="80"/>
      <c r="P682" s="80"/>
      <c r="Q682" s="664"/>
      <c r="R682" s="80"/>
      <c r="S682" s="80"/>
      <c r="T682" s="80"/>
      <c r="U682" s="80"/>
      <c r="V682" s="80"/>
      <c r="W682" s="80"/>
      <c r="X682" s="80"/>
      <c r="Y682" s="664"/>
      <c r="Z682" s="80"/>
      <c r="AA682" s="80"/>
      <c r="AB682" s="80"/>
      <c r="AC682" s="80"/>
      <c r="AD682" s="80"/>
      <c r="AE682" s="80"/>
      <c r="AF682" s="80"/>
    </row>
    <row r="683" spans="1:32" s="922" customFormat="1">
      <c r="A683" s="81"/>
      <c r="B683" s="80"/>
      <c r="C683" s="80"/>
      <c r="D683" s="80"/>
      <c r="E683" s="80"/>
      <c r="F683" s="80"/>
      <c r="G683" s="80"/>
      <c r="H683" s="80"/>
      <c r="I683" s="664"/>
      <c r="J683" s="80"/>
      <c r="K683" s="80"/>
      <c r="L683" s="80"/>
      <c r="M683" s="80"/>
      <c r="N683" s="80"/>
      <c r="O683" s="80"/>
      <c r="P683" s="80"/>
      <c r="Q683" s="664"/>
      <c r="R683" s="80"/>
      <c r="S683" s="80"/>
      <c r="T683" s="80"/>
      <c r="U683" s="80"/>
      <c r="V683" s="80"/>
      <c r="W683" s="80"/>
      <c r="X683" s="80"/>
      <c r="Y683" s="664"/>
      <c r="Z683" s="80"/>
      <c r="AA683" s="80"/>
      <c r="AB683" s="80"/>
      <c r="AC683" s="80"/>
      <c r="AD683" s="80"/>
      <c r="AE683" s="80"/>
      <c r="AF683" s="80"/>
    </row>
    <row r="684" spans="1:32" s="922" customFormat="1">
      <c r="A684" s="81"/>
      <c r="B684" s="80"/>
      <c r="C684" s="80"/>
      <c r="D684" s="80"/>
      <c r="E684" s="80"/>
      <c r="F684" s="80"/>
      <c r="G684" s="80"/>
      <c r="H684" s="80"/>
      <c r="I684" s="664"/>
      <c r="J684" s="80"/>
      <c r="K684" s="80"/>
      <c r="L684" s="80"/>
      <c r="M684" s="80"/>
      <c r="N684" s="80"/>
      <c r="O684" s="80"/>
      <c r="P684" s="80"/>
      <c r="Q684" s="664"/>
      <c r="R684" s="80"/>
      <c r="S684" s="80"/>
      <c r="T684" s="80"/>
      <c r="U684" s="80"/>
      <c r="V684" s="80"/>
      <c r="W684" s="80"/>
      <c r="X684" s="80"/>
      <c r="Y684" s="664"/>
      <c r="Z684" s="80"/>
      <c r="AA684" s="80"/>
      <c r="AB684" s="80"/>
      <c r="AC684" s="80"/>
      <c r="AD684" s="80"/>
      <c r="AE684" s="80"/>
      <c r="AF684" s="80"/>
    </row>
    <row r="685" spans="1:32" s="922" customFormat="1">
      <c r="A685" s="81"/>
      <c r="B685" s="80"/>
      <c r="C685" s="80"/>
      <c r="D685" s="80"/>
      <c r="E685" s="80"/>
      <c r="F685" s="80"/>
      <c r="G685" s="80"/>
      <c r="H685" s="80"/>
      <c r="I685" s="664"/>
      <c r="J685" s="80"/>
      <c r="K685" s="80"/>
      <c r="L685" s="80"/>
      <c r="M685" s="80"/>
      <c r="N685" s="80"/>
      <c r="O685" s="80"/>
      <c r="P685" s="80"/>
      <c r="Q685" s="664"/>
      <c r="R685" s="80"/>
      <c r="S685" s="80"/>
      <c r="T685" s="80"/>
      <c r="U685" s="80"/>
      <c r="V685" s="80"/>
      <c r="W685" s="80"/>
      <c r="X685" s="80"/>
      <c r="Y685" s="664"/>
      <c r="Z685" s="80"/>
      <c r="AA685" s="80"/>
      <c r="AB685" s="80"/>
      <c r="AC685" s="80"/>
      <c r="AD685" s="80"/>
      <c r="AE685" s="80"/>
      <c r="AF685" s="80"/>
    </row>
    <row r="686" spans="1:32" s="922" customFormat="1">
      <c r="A686" s="81"/>
      <c r="B686" s="80"/>
      <c r="C686" s="80"/>
      <c r="D686" s="80"/>
      <c r="E686" s="80"/>
      <c r="F686" s="80"/>
      <c r="G686" s="80"/>
      <c r="H686" s="80"/>
      <c r="I686" s="664"/>
      <c r="J686" s="80"/>
      <c r="K686" s="80"/>
      <c r="L686" s="80"/>
      <c r="M686" s="80"/>
      <c r="N686" s="80"/>
      <c r="O686" s="80"/>
      <c r="P686" s="80"/>
      <c r="Q686" s="664"/>
      <c r="R686" s="80"/>
      <c r="S686" s="80"/>
      <c r="T686" s="80"/>
      <c r="U686" s="80"/>
      <c r="V686" s="80"/>
      <c r="W686" s="80"/>
      <c r="X686" s="80"/>
      <c r="Y686" s="664"/>
      <c r="Z686" s="80"/>
      <c r="AA686" s="80"/>
      <c r="AB686" s="80"/>
      <c r="AC686" s="80"/>
      <c r="AD686" s="80"/>
      <c r="AE686" s="80"/>
      <c r="AF686" s="80"/>
    </row>
    <row r="687" spans="1:32" s="922" customFormat="1">
      <c r="A687" s="81"/>
      <c r="B687" s="80"/>
      <c r="C687" s="80"/>
      <c r="D687" s="80"/>
      <c r="E687" s="80"/>
      <c r="F687" s="80"/>
      <c r="G687" s="80"/>
      <c r="H687" s="80"/>
      <c r="I687" s="664"/>
      <c r="J687" s="80"/>
      <c r="K687" s="80"/>
      <c r="L687" s="80"/>
      <c r="M687" s="80"/>
      <c r="N687" s="80"/>
      <c r="O687" s="80"/>
      <c r="P687" s="80"/>
      <c r="Q687" s="664"/>
      <c r="R687" s="80"/>
      <c r="S687" s="80"/>
      <c r="T687" s="80"/>
      <c r="U687" s="80"/>
      <c r="V687" s="80"/>
      <c r="W687" s="80"/>
      <c r="X687" s="80"/>
      <c r="Y687" s="664"/>
      <c r="Z687" s="80"/>
      <c r="AA687" s="80"/>
      <c r="AB687" s="80"/>
      <c r="AC687" s="80"/>
      <c r="AD687" s="80"/>
      <c r="AE687" s="80"/>
      <c r="AF687" s="80"/>
    </row>
    <row r="688" spans="1:32" s="922" customFormat="1">
      <c r="A688" s="81"/>
      <c r="B688" s="80"/>
      <c r="C688" s="80"/>
      <c r="D688" s="80"/>
      <c r="E688" s="80"/>
      <c r="F688" s="80"/>
      <c r="G688" s="80"/>
      <c r="H688" s="80"/>
      <c r="I688" s="664"/>
      <c r="J688" s="80"/>
      <c r="K688" s="80"/>
      <c r="L688" s="80"/>
      <c r="M688" s="80"/>
      <c r="N688" s="80"/>
      <c r="O688" s="80"/>
      <c r="P688" s="80"/>
      <c r="Q688" s="664"/>
      <c r="R688" s="80"/>
      <c r="S688" s="80"/>
      <c r="T688" s="80"/>
      <c r="U688" s="80"/>
      <c r="V688" s="80"/>
      <c r="W688" s="80"/>
      <c r="X688" s="80"/>
      <c r="Y688" s="664"/>
      <c r="Z688" s="80"/>
      <c r="AA688" s="80"/>
      <c r="AB688" s="80"/>
      <c r="AC688" s="80"/>
      <c r="AD688" s="80"/>
      <c r="AE688" s="80"/>
      <c r="AF688" s="80"/>
    </row>
    <row r="689" spans="1:32" s="922" customFormat="1">
      <c r="A689" s="81"/>
      <c r="B689" s="80"/>
      <c r="C689" s="80"/>
      <c r="D689" s="80"/>
      <c r="E689" s="80"/>
      <c r="F689" s="80"/>
      <c r="G689" s="80"/>
      <c r="H689" s="80"/>
      <c r="I689" s="664"/>
      <c r="J689" s="80"/>
      <c r="K689" s="80"/>
      <c r="L689" s="80"/>
      <c r="M689" s="80"/>
      <c r="N689" s="80"/>
      <c r="O689" s="80"/>
      <c r="P689" s="80"/>
      <c r="Q689" s="664"/>
      <c r="R689" s="80"/>
      <c r="S689" s="80"/>
      <c r="T689" s="80"/>
      <c r="U689" s="80"/>
      <c r="V689" s="80"/>
      <c r="W689" s="80"/>
      <c r="X689" s="80"/>
      <c r="Y689" s="664"/>
      <c r="Z689" s="80"/>
      <c r="AA689" s="80"/>
      <c r="AB689" s="80"/>
      <c r="AC689" s="80"/>
      <c r="AD689" s="80"/>
      <c r="AE689" s="80"/>
      <c r="AF689" s="80"/>
    </row>
    <row r="690" spans="1:32" s="922" customFormat="1">
      <c r="A690" s="81"/>
      <c r="B690" s="80"/>
      <c r="C690" s="80"/>
      <c r="D690" s="80"/>
      <c r="E690" s="80"/>
      <c r="F690" s="80"/>
      <c r="G690" s="80"/>
      <c r="H690" s="80"/>
      <c r="I690" s="664"/>
      <c r="J690" s="80"/>
      <c r="K690" s="80"/>
      <c r="L690" s="80"/>
      <c r="M690" s="80"/>
      <c r="N690" s="80"/>
      <c r="O690" s="80"/>
      <c r="P690" s="80"/>
      <c r="Q690" s="664"/>
      <c r="R690" s="80"/>
      <c r="S690" s="80"/>
      <c r="T690" s="80"/>
      <c r="U690" s="80"/>
      <c r="V690" s="80"/>
      <c r="W690" s="80"/>
      <c r="X690" s="80"/>
      <c r="Y690" s="664"/>
      <c r="Z690" s="80"/>
      <c r="AA690" s="80"/>
      <c r="AB690" s="80"/>
      <c r="AC690" s="80"/>
      <c r="AD690" s="80"/>
      <c r="AE690" s="80"/>
      <c r="AF690" s="80"/>
    </row>
    <row r="691" spans="1:32" s="922" customFormat="1">
      <c r="A691" s="81"/>
      <c r="B691" s="80"/>
      <c r="C691" s="80"/>
      <c r="D691" s="80"/>
      <c r="E691" s="80"/>
      <c r="F691" s="80"/>
      <c r="G691" s="80"/>
      <c r="H691" s="80"/>
      <c r="I691" s="664"/>
      <c r="J691" s="80"/>
      <c r="K691" s="80"/>
      <c r="L691" s="80"/>
      <c r="M691" s="80"/>
      <c r="N691" s="80"/>
      <c r="O691" s="80"/>
      <c r="P691" s="80"/>
      <c r="Q691" s="664"/>
      <c r="R691" s="80"/>
      <c r="S691" s="80"/>
      <c r="T691" s="80"/>
      <c r="U691" s="80"/>
      <c r="V691" s="80"/>
      <c r="W691" s="80"/>
      <c r="X691" s="80"/>
      <c r="Y691" s="664"/>
      <c r="Z691" s="80"/>
      <c r="AA691" s="80"/>
      <c r="AB691" s="80"/>
      <c r="AC691" s="80"/>
      <c r="AD691" s="80"/>
      <c r="AE691" s="80"/>
      <c r="AF691" s="80"/>
    </row>
    <row r="692" spans="1:32" s="922" customFormat="1">
      <c r="A692" s="81"/>
      <c r="B692" s="80"/>
      <c r="C692" s="80"/>
      <c r="D692" s="80"/>
      <c r="E692" s="80"/>
      <c r="F692" s="80"/>
      <c r="G692" s="80"/>
      <c r="H692" s="80"/>
      <c r="I692" s="664"/>
      <c r="J692" s="80"/>
      <c r="K692" s="80"/>
      <c r="L692" s="80"/>
      <c r="M692" s="80"/>
      <c r="N692" s="80"/>
      <c r="O692" s="80"/>
      <c r="P692" s="80"/>
      <c r="Q692" s="664"/>
      <c r="R692" s="80"/>
      <c r="S692" s="80"/>
      <c r="T692" s="80"/>
      <c r="U692" s="80"/>
      <c r="V692" s="80"/>
      <c r="W692" s="80"/>
      <c r="X692" s="80"/>
      <c r="Y692" s="664"/>
      <c r="Z692" s="80"/>
      <c r="AA692" s="80"/>
      <c r="AB692" s="80"/>
      <c r="AC692" s="80"/>
      <c r="AD692" s="80"/>
      <c r="AE692" s="80"/>
      <c r="AF692" s="80"/>
    </row>
    <row r="693" spans="1:32" s="922" customFormat="1">
      <c r="A693" s="81"/>
      <c r="B693" s="80"/>
      <c r="C693" s="80"/>
      <c r="D693" s="80"/>
      <c r="E693" s="80"/>
      <c r="F693" s="80"/>
      <c r="G693" s="80"/>
      <c r="H693" s="80"/>
      <c r="I693" s="664"/>
      <c r="J693" s="80"/>
      <c r="K693" s="80"/>
      <c r="L693" s="80"/>
      <c r="M693" s="80"/>
      <c r="N693" s="80"/>
      <c r="O693" s="80"/>
      <c r="P693" s="80"/>
      <c r="Q693" s="664"/>
      <c r="R693" s="80"/>
      <c r="S693" s="80"/>
      <c r="T693" s="80"/>
      <c r="U693" s="80"/>
      <c r="V693" s="80"/>
      <c r="W693" s="80"/>
      <c r="X693" s="80"/>
      <c r="Y693" s="664"/>
      <c r="Z693" s="80"/>
      <c r="AA693" s="80"/>
      <c r="AB693" s="80"/>
      <c r="AC693" s="80"/>
      <c r="AD693" s="80"/>
      <c r="AE693" s="80"/>
      <c r="AF693" s="80"/>
    </row>
    <row r="694" spans="1:32" s="922" customFormat="1">
      <c r="A694" s="81"/>
      <c r="B694" s="80"/>
      <c r="C694" s="80"/>
      <c r="D694" s="80"/>
      <c r="E694" s="80"/>
      <c r="F694" s="80"/>
      <c r="G694" s="80"/>
      <c r="H694" s="80"/>
      <c r="I694" s="664"/>
      <c r="J694" s="80"/>
      <c r="K694" s="80"/>
      <c r="L694" s="80"/>
      <c r="M694" s="80"/>
      <c r="N694" s="80"/>
      <c r="O694" s="80"/>
      <c r="P694" s="80"/>
      <c r="Q694" s="664"/>
      <c r="R694" s="80"/>
      <c r="S694" s="80"/>
      <c r="T694" s="80"/>
      <c r="U694" s="80"/>
      <c r="V694" s="80"/>
      <c r="W694" s="80"/>
      <c r="X694" s="80"/>
      <c r="Y694" s="664"/>
      <c r="Z694" s="80"/>
      <c r="AA694" s="80"/>
      <c r="AB694" s="80"/>
      <c r="AC694" s="80"/>
      <c r="AD694" s="80"/>
      <c r="AE694" s="80"/>
      <c r="AF694" s="80"/>
    </row>
    <row r="695" spans="1:32" s="922" customFormat="1">
      <c r="A695" s="81"/>
      <c r="B695" s="80"/>
      <c r="C695" s="80"/>
      <c r="D695" s="80"/>
      <c r="E695" s="80"/>
      <c r="F695" s="80"/>
      <c r="G695" s="80"/>
      <c r="H695" s="80"/>
      <c r="I695" s="664"/>
      <c r="J695" s="80"/>
      <c r="K695" s="80"/>
      <c r="L695" s="80"/>
      <c r="M695" s="80"/>
      <c r="N695" s="80"/>
      <c r="O695" s="80"/>
      <c r="P695" s="80"/>
      <c r="Q695" s="664"/>
      <c r="R695" s="80"/>
      <c r="S695" s="80"/>
      <c r="T695" s="80"/>
      <c r="U695" s="80"/>
      <c r="V695" s="80"/>
      <c r="W695" s="80"/>
      <c r="X695" s="80"/>
      <c r="Y695" s="664"/>
      <c r="Z695" s="80"/>
      <c r="AA695" s="80"/>
      <c r="AB695" s="80"/>
      <c r="AC695" s="80"/>
      <c r="AD695" s="80"/>
      <c r="AE695" s="80"/>
      <c r="AF695" s="80"/>
    </row>
    <row r="696" spans="1:32" s="922" customFormat="1">
      <c r="A696" s="81"/>
      <c r="B696" s="80"/>
      <c r="C696" s="80"/>
      <c r="D696" s="80"/>
      <c r="E696" s="80"/>
      <c r="F696" s="80"/>
      <c r="G696" s="80"/>
      <c r="H696" s="80"/>
      <c r="I696" s="664"/>
      <c r="J696" s="80"/>
      <c r="K696" s="80"/>
      <c r="L696" s="80"/>
      <c r="M696" s="80"/>
      <c r="N696" s="80"/>
      <c r="O696" s="80"/>
      <c r="P696" s="80"/>
      <c r="Q696" s="664"/>
      <c r="R696" s="80"/>
      <c r="S696" s="80"/>
      <c r="T696" s="80"/>
      <c r="U696" s="80"/>
      <c r="V696" s="80"/>
      <c r="W696" s="80"/>
      <c r="X696" s="80"/>
      <c r="Y696" s="664"/>
      <c r="Z696" s="80"/>
      <c r="AA696" s="80"/>
      <c r="AB696" s="80"/>
      <c r="AC696" s="80"/>
      <c r="AD696" s="80"/>
      <c r="AE696" s="80"/>
      <c r="AF696" s="80"/>
    </row>
    <row r="697" spans="1:32" s="922" customFormat="1">
      <c r="A697" s="81"/>
      <c r="B697" s="80"/>
      <c r="C697" s="80"/>
      <c r="D697" s="80"/>
      <c r="E697" s="80"/>
      <c r="F697" s="80"/>
      <c r="G697" s="80"/>
      <c r="H697" s="80"/>
      <c r="I697" s="664"/>
      <c r="J697" s="80"/>
      <c r="K697" s="80"/>
      <c r="L697" s="80"/>
      <c r="M697" s="80"/>
      <c r="N697" s="80"/>
      <c r="O697" s="80"/>
      <c r="P697" s="80"/>
      <c r="Q697" s="664"/>
      <c r="R697" s="80"/>
      <c r="S697" s="80"/>
      <c r="T697" s="80"/>
      <c r="U697" s="80"/>
      <c r="V697" s="80"/>
      <c r="W697" s="80"/>
      <c r="X697" s="80"/>
      <c r="Y697" s="664"/>
      <c r="Z697" s="80"/>
      <c r="AA697" s="80"/>
      <c r="AB697" s="80"/>
      <c r="AC697" s="80"/>
      <c r="AD697" s="80"/>
      <c r="AE697" s="80"/>
      <c r="AF697" s="80"/>
    </row>
    <row r="698" spans="1:32" s="922" customFormat="1">
      <c r="A698" s="81"/>
      <c r="B698" s="80"/>
      <c r="C698" s="80"/>
      <c r="D698" s="80"/>
      <c r="E698" s="80"/>
      <c r="F698" s="80"/>
      <c r="G698" s="80"/>
      <c r="H698" s="80"/>
      <c r="I698" s="664"/>
      <c r="J698" s="80"/>
      <c r="K698" s="80"/>
      <c r="L698" s="80"/>
      <c r="M698" s="80"/>
      <c r="N698" s="80"/>
      <c r="O698" s="80"/>
      <c r="P698" s="80"/>
      <c r="Q698" s="664"/>
      <c r="R698" s="80"/>
      <c r="S698" s="80"/>
      <c r="T698" s="80"/>
      <c r="U698" s="80"/>
      <c r="V698" s="80"/>
      <c r="W698" s="80"/>
      <c r="X698" s="80"/>
      <c r="Y698" s="664"/>
      <c r="Z698" s="80"/>
      <c r="AA698" s="80"/>
      <c r="AB698" s="80"/>
      <c r="AC698" s="80"/>
      <c r="AD698" s="80"/>
      <c r="AE698" s="80"/>
      <c r="AF698" s="80"/>
    </row>
    <row r="699" spans="1:32" s="922" customFormat="1">
      <c r="A699" s="81"/>
      <c r="B699" s="80"/>
      <c r="C699" s="80"/>
      <c r="D699" s="80"/>
      <c r="E699" s="80"/>
      <c r="F699" s="80"/>
      <c r="G699" s="80"/>
      <c r="H699" s="80"/>
      <c r="I699" s="664"/>
      <c r="J699" s="80"/>
      <c r="K699" s="80"/>
      <c r="L699" s="80"/>
      <c r="M699" s="80"/>
      <c r="N699" s="80"/>
      <c r="O699" s="80"/>
      <c r="P699" s="80"/>
      <c r="Q699" s="664"/>
      <c r="R699" s="80"/>
      <c r="S699" s="80"/>
      <c r="T699" s="80"/>
      <c r="U699" s="80"/>
      <c r="V699" s="80"/>
      <c r="W699" s="80"/>
      <c r="X699" s="80"/>
      <c r="Y699" s="664"/>
      <c r="Z699" s="80"/>
      <c r="AA699" s="80"/>
      <c r="AB699" s="80"/>
      <c r="AC699" s="80"/>
      <c r="AD699" s="80"/>
      <c r="AE699" s="80"/>
      <c r="AF699" s="80"/>
    </row>
    <row r="700" spans="1:32" s="922" customFormat="1">
      <c r="A700" s="81"/>
      <c r="B700" s="80"/>
      <c r="C700" s="80"/>
      <c r="D700" s="80"/>
      <c r="E700" s="80"/>
      <c r="F700" s="80"/>
      <c r="G700" s="80"/>
      <c r="H700" s="80"/>
      <c r="I700" s="664"/>
      <c r="J700" s="80"/>
      <c r="K700" s="80"/>
      <c r="L700" s="80"/>
      <c r="M700" s="80"/>
      <c r="N700" s="80"/>
      <c r="O700" s="80"/>
      <c r="P700" s="80"/>
      <c r="Q700" s="664"/>
      <c r="R700" s="80"/>
      <c r="S700" s="80"/>
      <c r="T700" s="80"/>
      <c r="U700" s="80"/>
      <c r="V700" s="80"/>
      <c r="W700" s="80"/>
      <c r="X700" s="80"/>
      <c r="Y700" s="664"/>
      <c r="Z700" s="80"/>
      <c r="AA700" s="80"/>
      <c r="AB700" s="80"/>
      <c r="AC700" s="80"/>
      <c r="AD700" s="80"/>
      <c r="AE700" s="80"/>
      <c r="AF700" s="80"/>
    </row>
    <row r="701" spans="1:32" s="922" customFormat="1">
      <c r="A701" s="81"/>
      <c r="B701" s="80"/>
      <c r="C701" s="80"/>
      <c r="D701" s="80"/>
      <c r="E701" s="80"/>
      <c r="F701" s="80"/>
      <c r="G701" s="80"/>
      <c r="H701" s="80"/>
      <c r="I701" s="664"/>
      <c r="J701" s="80"/>
      <c r="K701" s="80"/>
      <c r="L701" s="80"/>
      <c r="M701" s="80"/>
      <c r="N701" s="80"/>
      <c r="O701" s="80"/>
      <c r="P701" s="80"/>
      <c r="Q701" s="664"/>
      <c r="R701" s="80"/>
      <c r="S701" s="80"/>
      <c r="T701" s="80"/>
      <c r="U701" s="80"/>
      <c r="V701" s="80"/>
      <c r="W701" s="80"/>
      <c r="X701" s="80"/>
      <c r="Y701" s="664"/>
      <c r="Z701" s="80"/>
      <c r="AA701" s="80"/>
      <c r="AB701" s="80"/>
      <c r="AC701" s="80"/>
      <c r="AD701" s="80"/>
      <c r="AE701" s="80"/>
      <c r="AF701" s="80"/>
    </row>
    <row r="702" spans="1:32" s="922" customFormat="1">
      <c r="A702" s="81"/>
      <c r="B702" s="80"/>
      <c r="C702" s="80"/>
      <c r="D702" s="80"/>
      <c r="E702" s="80"/>
      <c r="F702" s="80"/>
      <c r="G702" s="80"/>
      <c r="H702" s="80"/>
      <c r="I702" s="664"/>
      <c r="J702" s="80"/>
      <c r="K702" s="80"/>
      <c r="L702" s="80"/>
      <c r="M702" s="80"/>
      <c r="N702" s="80"/>
      <c r="O702" s="80"/>
      <c r="P702" s="80"/>
      <c r="Q702" s="664"/>
      <c r="R702" s="80"/>
      <c r="S702" s="80"/>
      <c r="T702" s="80"/>
      <c r="U702" s="80"/>
      <c r="V702" s="80"/>
      <c r="W702" s="80"/>
      <c r="X702" s="80"/>
      <c r="Y702" s="664"/>
      <c r="Z702" s="80"/>
      <c r="AA702" s="80"/>
      <c r="AB702" s="80"/>
      <c r="AC702" s="80"/>
      <c r="AD702" s="80"/>
      <c r="AE702" s="80"/>
      <c r="AF702" s="80"/>
    </row>
    <row r="703" spans="1:32" s="922" customFormat="1">
      <c r="A703" s="81"/>
      <c r="B703" s="80"/>
      <c r="C703" s="80"/>
      <c r="D703" s="80"/>
      <c r="E703" s="80"/>
      <c r="F703" s="80"/>
      <c r="G703" s="80"/>
      <c r="H703" s="80"/>
      <c r="I703" s="664"/>
      <c r="J703" s="80"/>
      <c r="K703" s="80"/>
      <c r="L703" s="80"/>
      <c r="M703" s="80"/>
      <c r="N703" s="80"/>
      <c r="O703" s="80"/>
      <c r="P703" s="80"/>
      <c r="Q703" s="664"/>
      <c r="R703" s="80"/>
      <c r="S703" s="80"/>
      <c r="T703" s="80"/>
      <c r="U703" s="80"/>
      <c r="V703" s="80"/>
      <c r="W703" s="80"/>
      <c r="X703" s="80"/>
      <c r="Y703" s="664"/>
      <c r="Z703" s="80"/>
      <c r="AA703" s="80"/>
      <c r="AB703" s="80"/>
      <c r="AC703" s="80"/>
      <c r="AD703" s="80"/>
      <c r="AE703" s="80"/>
      <c r="AF703" s="80"/>
    </row>
    <row r="704" spans="1:32" s="922" customFormat="1">
      <c r="A704" s="81"/>
      <c r="B704" s="80"/>
      <c r="C704" s="80"/>
      <c r="D704" s="80"/>
      <c r="E704" s="80"/>
      <c r="F704" s="80"/>
      <c r="G704" s="80"/>
      <c r="H704" s="80"/>
      <c r="I704" s="664"/>
      <c r="J704" s="80"/>
      <c r="K704" s="80"/>
      <c r="L704" s="80"/>
      <c r="M704" s="80"/>
      <c r="N704" s="80"/>
      <c r="O704" s="80"/>
      <c r="P704" s="80"/>
      <c r="Q704" s="664"/>
      <c r="R704" s="80"/>
      <c r="S704" s="80"/>
      <c r="T704" s="80"/>
      <c r="U704" s="80"/>
      <c r="V704" s="80"/>
      <c r="W704" s="80"/>
      <c r="X704" s="80"/>
      <c r="Y704" s="664"/>
      <c r="Z704" s="80"/>
      <c r="AA704" s="80"/>
      <c r="AB704" s="80"/>
      <c r="AC704" s="80"/>
      <c r="AD704" s="80"/>
      <c r="AE704" s="80"/>
      <c r="AF704" s="80"/>
    </row>
    <row r="705" spans="1:32" s="922" customFormat="1">
      <c r="A705" s="81"/>
      <c r="B705" s="80"/>
      <c r="C705" s="80"/>
      <c r="D705" s="80"/>
      <c r="E705" s="80"/>
      <c r="F705" s="80"/>
      <c r="G705" s="80"/>
      <c r="H705" s="80"/>
      <c r="I705" s="664"/>
      <c r="J705" s="80"/>
      <c r="K705" s="80"/>
      <c r="L705" s="80"/>
      <c r="M705" s="80"/>
      <c r="N705" s="80"/>
      <c r="O705" s="80"/>
      <c r="P705" s="80"/>
      <c r="Q705" s="664"/>
      <c r="R705" s="80"/>
      <c r="S705" s="80"/>
      <c r="T705" s="80"/>
      <c r="U705" s="80"/>
      <c r="V705" s="80"/>
      <c r="W705" s="80"/>
      <c r="X705" s="80"/>
      <c r="Y705" s="664"/>
      <c r="Z705" s="80"/>
      <c r="AA705" s="80"/>
      <c r="AB705" s="80"/>
      <c r="AC705" s="80"/>
      <c r="AD705" s="80"/>
      <c r="AE705" s="80"/>
      <c r="AF705" s="80"/>
    </row>
    <row r="706" spans="1:32" s="922" customFormat="1">
      <c r="A706" s="81"/>
      <c r="B706" s="80"/>
      <c r="C706" s="80"/>
      <c r="D706" s="80"/>
      <c r="E706" s="80"/>
      <c r="F706" s="80"/>
      <c r="G706" s="80"/>
      <c r="H706" s="80"/>
      <c r="I706" s="664"/>
      <c r="J706" s="80"/>
      <c r="K706" s="80"/>
      <c r="L706" s="80"/>
      <c r="M706" s="80"/>
      <c r="N706" s="80"/>
      <c r="O706" s="80"/>
      <c r="P706" s="80"/>
      <c r="Q706" s="664"/>
      <c r="R706" s="80"/>
      <c r="S706" s="80"/>
      <c r="T706" s="80"/>
      <c r="U706" s="80"/>
      <c r="V706" s="80"/>
      <c r="W706" s="80"/>
      <c r="X706" s="80"/>
      <c r="Y706" s="664"/>
      <c r="Z706" s="80"/>
      <c r="AA706" s="80"/>
      <c r="AB706" s="80"/>
      <c r="AC706" s="80"/>
      <c r="AD706" s="80"/>
      <c r="AE706" s="80"/>
      <c r="AF706" s="80"/>
    </row>
    <row r="707" spans="1:32" s="922" customFormat="1">
      <c r="A707" s="81"/>
      <c r="B707" s="80"/>
      <c r="C707" s="80"/>
      <c r="D707" s="80"/>
      <c r="E707" s="80"/>
      <c r="F707" s="80"/>
      <c r="G707" s="80"/>
      <c r="H707" s="80"/>
      <c r="I707" s="664"/>
      <c r="J707" s="80"/>
      <c r="K707" s="80"/>
      <c r="L707" s="80"/>
      <c r="M707" s="80"/>
      <c r="N707" s="80"/>
      <c r="O707" s="80"/>
      <c r="P707" s="80"/>
      <c r="Q707" s="664"/>
      <c r="R707" s="80"/>
      <c r="S707" s="80"/>
      <c r="T707" s="80"/>
      <c r="U707" s="80"/>
      <c r="V707" s="80"/>
      <c r="W707" s="80"/>
      <c r="X707" s="80"/>
      <c r="Y707" s="664"/>
      <c r="Z707" s="80"/>
      <c r="AA707" s="80"/>
      <c r="AB707" s="80"/>
      <c r="AC707" s="80"/>
      <c r="AD707" s="80"/>
      <c r="AE707" s="80"/>
      <c r="AF707" s="80"/>
    </row>
    <row r="708" spans="1:32" s="922" customFormat="1">
      <c r="A708" s="81"/>
      <c r="B708" s="80"/>
      <c r="C708" s="80"/>
      <c r="D708" s="80"/>
      <c r="E708" s="80"/>
      <c r="F708" s="80"/>
      <c r="G708" s="80"/>
      <c r="H708" s="80"/>
      <c r="I708" s="664"/>
      <c r="J708" s="80"/>
      <c r="K708" s="80"/>
      <c r="L708" s="80"/>
      <c r="M708" s="80"/>
      <c r="N708" s="80"/>
      <c r="O708" s="80"/>
      <c r="P708" s="80"/>
      <c r="Q708" s="664"/>
      <c r="R708" s="80"/>
      <c r="S708" s="80"/>
      <c r="T708" s="80"/>
      <c r="U708" s="80"/>
      <c r="V708" s="80"/>
      <c r="W708" s="80"/>
      <c r="X708" s="80"/>
      <c r="Y708" s="664"/>
      <c r="Z708" s="80"/>
      <c r="AA708" s="80"/>
      <c r="AB708" s="80"/>
      <c r="AC708" s="80"/>
      <c r="AD708" s="80"/>
      <c r="AE708" s="80"/>
      <c r="AF708" s="80"/>
    </row>
    <row r="709" spans="1:32" s="922" customFormat="1">
      <c r="A709" s="81"/>
      <c r="B709" s="80"/>
      <c r="C709" s="80"/>
      <c r="D709" s="80"/>
      <c r="E709" s="80"/>
      <c r="F709" s="80"/>
      <c r="G709" s="80"/>
      <c r="H709" s="80"/>
      <c r="I709" s="664"/>
      <c r="J709" s="80"/>
      <c r="K709" s="80"/>
      <c r="L709" s="80"/>
      <c r="M709" s="80"/>
      <c r="N709" s="80"/>
      <c r="O709" s="80"/>
      <c r="P709" s="80"/>
      <c r="Q709" s="664"/>
      <c r="R709" s="80"/>
      <c r="S709" s="80"/>
      <c r="T709" s="80"/>
      <c r="U709" s="80"/>
      <c r="V709" s="80"/>
      <c r="W709" s="80"/>
      <c r="X709" s="80"/>
      <c r="Y709" s="664"/>
      <c r="Z709" s="80"/>
      <c r="AA709" s="80"/>
      <c r="AB709" s="80"/>
      <c r="AC709" s="80"/>
      <c r="AD709" s="80"/>
      <c r="AE709" s="80"/>
      <c r="AF709" s="80"/>
    </row>
    <row r="710" spans="1:32" s="922" customFormat="1">
      <c r="A710" s="81"/>
      <c r="B710" s="80"/>
      <c r="C710" s="80"/>
      <c r="D710" s="80"/>
      <c r="E710" s="80"/>
      <c r="F710" s="80"/>
      <c r="G710" s="80"/>
      <c r="H710" s="80"/>
      <c r="I710" s="664"/>
      <c r="J710" s="80"/>
      <c r="K710" s="80"/>
      <c r="L710" s="80"/>
      <c r="M710" s="80"/>
      <c r="N710" s="80"/>
      <c r="O710" s="80"/>
      <c r="P710" s="80"/>
      <c r="Q710" s="664"/>
      <c r="R710" s="80"/>
      <c r="S710" s="80"/>
      <c r="T710" s="80"/>
      <c r="U710" s="80"/>
      <c r="V710" s="80"/>
      <c r="W710" s="80"/>
      <c r="X710" s="80"/>
      <c r="Y710" s="664"/>
      <c r="Z710" s="80"/>
      <c r="AA710" s="80"/>
      <c r="AB710" s="80"/>
      <c r="AC710" s="80"/>
      <c r="AD710" s="80"/>
      <c r="AE710" s="80"/>
      <c r="AF710" s="80"/>
    </row>
    <row r="711" spans="1:32" s="922" customFormat="1">
      <c r="A711" s="81"/>
      <c r="B711" s="80"/>
      <c r="C711" s="80"/>
      <c r="D711" s="80"/>
      <c r="E711" s="80"/>
      <c r="F711" s="80"/>
      <c r="G711" s="80"/>
      <c r="H711" s="80"/>
      <c r="I711" s="664"/>
      <c r="J711" s="80"/>
      <c r="K711" s="80"/>
      <c r="L711" s="80"/>
      <c r="M711" s="80"/>
      <c r="N711" s="80"/>
      <c r="O711" s="80"/>
      <c r="P711" s="80"/>
      <c r="Q711" s="664"/>
      <c r="R711" s="80"/>
      <c r="S711" s="80"/>
      <c r="T711" s="80"/>
      <c r="U711" s="80"/>
      <c r="V711" s="80"/>
      <c r="W711" s="80"/>
      <c r="X711" s="80"/>
      <c r="Y711" s="664"/>
      <c r="Z711" s="80"/>
      <c r="AA711" s="80"/>
      <c r="AB711" s="80"/>
      <c r="AC711" s="80"/>
      <c r="AD711" s="80"/>
      <c r="AE711" s="80"/>
      <c r="AF711" s="80"/>
    </row>
    <row r="712" spans="1:32" s="922" customFormat="1">
      <c r="A712" s="81"/>
      <c r="B712" s="80"/>
      <c r="C712" s="80"/>
      <c r="D712" s="80"/>
      <c r="E712" s="80"/>
      <c r="F712" s="80"/>
      <c r="G712" s="80"/>
      <c r="H712" s="80"/>
      <c r="I712" s="664"/>
      <c r="J712" s="80"/>
      <c r="K712" s="80"/>
      <c r="L712" s="80"/>
      <c r="M712" s="80"/>
      <c r="N712" s="80"/>
      <c r="O712" s="80"/>
      <c r="P712" s="80"/>
      <c r="Q712" s="664"/>
      <c r="R712" s="80"/>
      <c r="S712" s="80"/>
      <c r="T712" s="80"/>
      <c r="U712" s="80"/>
      <c r="V712" s="80"/>
      <c r="W712" s="80"/>
      <c r="X712" s="80"/>
      <c r="Y712" s="664"/>
      <c r="Z712" s="80"/>
      <c r="AA712" s="80"/>
      <c r="AB712" s="80"/>
      <c r="AC712" s="80"/>
      <c r="AD712" s="80"/>
      <c r="AE712" s="80"/>
      <c r="AF712" s="80"/>
    </row>
    <row r="713" spans="1:32" s="922" customFormat="1">
      <c r="A713" s="81"/>
      <c r="B713" s="80"/>
      <c r="C713" s="80"/>
      <c r="D713" s="80"/>
      <c r="E713" s="80"/>
      <c r="F713" s="80"/>
      <c r="G713" s="80"/>
      <c r="H713" s="80"/>
      <c r="I713" s="664"/>
      <c r="J713" s="80"/>
      <c r="K713" s="80"/>
      <c r="L713" s="80"/>
      <c r="M713" s="80"/>
      <c r="N713" s="80"/>
      <c r="O713" s="80"/>
      <c r="P713" s="80"/>
      <c r="Q713" s="664"/>
      <c r="R713" s="80"/>
      <c r="S713" s="80"/>
      <c r="T713" s="80"/>
      <c r="U713" s="80"/>
      <c r="V713" s="80"/>
      <c r="W713" s="80"/>
      <c r="X713" s="80"/>
      <c r="Y713" s="664"/>
      <c r="Z713" s="80"/>
      <c r="AA713" s="80"/>
      <c r="AB713" s="80"/>
      <c r="AC713" s="80"/>
      <c r="AD713" s="80"/>
      <c r="AE713" s="80"/>
      <c r="AF713" s="80"/>
    </row>
    <row r="714" spans="1:32" s="922" customFormat="1">
      <c r="A714" s="81"/>
      <c r="B714" s="80"/>
      <c r="C714" s="80"/>
      <c r="D714" s="80"/>
      <c r="E714" s="80"/>
      <c r="F714" s="80"/>
      <c r="G714" s="80"/>
      <c r="H714" s="80"/>
      <c r="I714" s="664"/>
      <c r="J714" s="80"/>
      <c r="K714" s="80"/>
      <c r="L714" s="80"/>
      <c r="M714" s="80"/>
      <c r="N714" s="80"/>
      <c r="O714" s="80"/>
      <c r="P714" s="80"/>
      <c r="Q714" s="664"/>
      <c r="R714" s="80"/>
      <c r="S714" s="80"/>
      <c r="T714" s="80"/>
      <c r="U714" s="80"/>
      <c r="V714" s="80"/>
      <c r="W714" s="80"/>
      <c r="X714" s="80"/>
      <c r="Y714" s="664"/>
      <c r="Z714" s="80"/>
      <c r="AA714" s="80"/>
      <c r="AB714" s="80"/>
      <c r="AC714" s="80"/>
      <c r="AD714" s="80"/>
      <c r="AE714" s="80"/>
      <c r="AF714" s="80"/>
    </row>
    <row r="715" spans="1:32" s="922" customFormat="1">
      <c r="A715" s="81"/>
      <c r="B715" s="80"/>
      <c r="C715" s="80"/>
      <c r="D715" s="80"/>
      <c r="E715" s="80"/>
      <c r="F715" s="80"/>
      <c r="G715" s="80"/>
      <c r="H715" s="80"/>
      <c r="I715" s="664"/>
      <c r="J715" s="80"/>
      <c r="K715" s="80"/>
      <c r="L715" s="80"/>
      <c r="M715" s="80"/>
      <c r="N715" s="80"/>
      <c r="O715" s="80"/>
      <c r="P715" s="80"/>
      <c r="Q715" s="664"/>
      <c r="R715" s="80"/>
      <c r="S715" s="80"/>
      <c r="T715" s="80"/>
      <c r="U715" s="80"/>
      <c r="V715" s="80"/>
      <c r="W715" s="80"/>
      <c r="X715" s="80"/>
      <c r="Y715" s="664"/>
      <c r="Z715" s="80"/>
      <c r="AA715" s="80"/>
      <c r="AB715" s="80"/>
      <c r="AC715" s="80"/>
      <c r="AD715" s="80"/>
      <c r="AE715" s="80"/>
      <c r="AF715" s="80"/>
    </row>
    <row r="716" spans="1:32" s="922" customFormat="1">
      <c r="A716" s="81"/>
      <c r="B716" s="80"/>
      <c r="C716" s="80"/>
      <c r="D716" s="80"/>
      <c r="E716" s="80"/>
      <c r="F716" s="80"/>
      <c r="G716" s="80"/>
      <c r="H716" s="80"/>
      <c r="I716" s="664"/>
      <c r="J716" s="80"/>
      <c r="K716" s="80"/>
      <c r="L716" s="80"/>
      <c r="M716" s="80"/>
      <c r="N716" s="80"/>
      <c r="O716" s="80"/>
      <c r="P716" s="80"/>
      <c r="Q716" s="664"/>
      <c r="R716" s="80"/>
      <c r="S716" s="80"/>
      <c r="T716" s="80"/>
      <c r="U716" s="80"/>
      <c r="V716" s="80"/>
      <c r="W716" s="80"/>
      <c r="X716" s="80"/>
      <c r="Y716" s="664"/>
      <c r="Z716" s="80"/>
      <c r="AA716" s="80"/>
      <c r="AB716" s="80"/>
      <c r="AC716" s="80"/>
      <c r="AD716" s="80"/>
      <c r="AE716" s="80"/>
      <c r="AF716" s="80"/>
    </row>
    <row r="717" spans="1:32" s="922" customFormat="1">
      <c r="A717" s="81"/>
      <c r="B717" s="80"/>
      <c r="C717" s="80"/>
      <c r="D717" s="80"/>
      <c r="E717" s="80"/>
      <c r="F717" s="80"/>
      <c r="G717" s="80"/>
      <c r="H717" s="80"/>
      <c r="I717" s="664"/>
      <c r="J717" s="80"/>
      <c r="K717" s="80"/>
      <c r="L717" s="80"/>
      <c r="M717" s="80"/>
      <c r="N717" s="80"/>
      <c r="O717" s="80"/>
      <c r="P717" s="80"/>
      <c r="Q717" s="664"/>
      <c r="R717" s="80"/>
      <c r="S717" s="80"/>
      <c r="T717" s="80"/>
      <c r="U717" s="80"/>
      <c r="V717" s="80"/>
      <c r="W717" s="80"/>
      <c r="X717" s="80"/>
      <c r="Y717" s="664"/>
      <c r="Z717" s="80"/>
      <c r="AA717" s="80"/>
      <c r="AB717" s="80"/>
      <c r="AC717" s="80"/>
      <c r="AD717" s="80"/>
      <c r="AE717" s="80"/>
      <c r="AF717" s="80"/>
    </row>
    <row r="718" spans="1:32" s="922" customFormat="1">
      <c r="A718" s="81"/>
      <c r="B718" s="80"/>
      <c r="C718" s="80"/>
      <c r="D718" s="80"/>
      <c r="E718" s="80"/>
      <c r="F718" s="80"/>
      <c r="G718" s="80"/>
      <c r="H718" s="80"/>
      <c r="I718" s="664"/>
      <c r="J718" s="80"/>
      <c r="K718" s="80"/>
      <c r="L718" s="80"/>
      <c r="M718" s="80"/>
      <c r="N718" s="80"/>
      <c r="O718" s="80"/>
      <c r="P718" s="80"/>
      <c r="Q718" s="664"/>
      <c r="R718" s="80"/>
      <c r="S718" s="80"/>
      <c r="T718" s="80"/>
      <c r="U718" s="80"/>
      <c r="V718" s="80"/>
      <c r="W718" s="80"/>
      <c r="X718" s="80"/>
      <c r="Y718" s="664"/>
      <c r="Z718" s="80"/>
      <c r="AA718" s="80"/>
      <c r="AB718" s="80"/>
      <c r="AC718" s="80"/>
      <c r="AD718" s="80"/>
      <c r="AE718" s="80"/>
      <c r="AF718" s="80"/>
    </row>
    <row r="719" spans="1:32" s="922" customFormat="1">
      <c r="A719" s="81"/>
      <c r="B719" s="80"/>
      <c r="C719" s="80"/>
      <c r="D719" s="80"/>
      <c r="E719" s="80"/>
      <c r="F719" s="80"/>
      <c r="G719" s="80"/>
      <c r="H719" s="80"/>
      <c r="I719" s="664"/>
      <c r="J719" s="80"/>
      <c r="K719" s="80"/>
      <c r="L719" s="80"/>
      <c r="M719" s="80"/>
      <c r="N719" s="80"/>
      <c r="O719" s="80"/>
      <c r="P719" s="80"/>
      <c r="Q719" s="664"/>
      <c r="R719" s="80"/>
      <c r="S719" s="80"/>
      <c r="T719" s="80"/>
      <c r="U719" s="80"/>
      <c r="V719" s="80"/>
      <c r="W719" s="80"/>
      <c r="X719" s="80"/>
      <c r="Y719" s="664"/>
      <c r="Z719" s="80"/>
      <c r="AA719" s="80"/>
      <c r="AB719" s="80"/>
      <c r="AC719" s="80"/>
      <c r="AD719" s="80"/>
      <c r="AE719" s="80"/>
      <c r="AF719" s="80"/>
    </row>
    <row r="720" spans="1:32" s="922" customFormat="1">
      <c r="A720" s="81"/>
      <c r="B720" s="80"/>
      <c r="C720" s="80"/>
      <c r="D720" s="80"/>
      <c r="E720" s="80"/>
      <c r="F720" s="80"/>
      <c r="G720" s="80"/>
      <c r="H720" s="80"/>
      <c r="I720" s="664"/>
      <c r="J720" s="80"/>
      <c r="K720" s="80"/>
      <c r="L720" s="80"/>
      <c r="M720" s="80"/>
      <c r="N720" s="80"/>
      <c r="O720" s="80"/>
      <c r="P720" s="80"/>
      <c r="Q720" s="664"/>
      <c r="R720" s="80"/>
      <c r="S720" s="80"/>
      <c r="T720" s="80"/>
      <c r="U720" s="80"/>
      <c r="V720" s="80"/>
      <c r="W720" s="80"/>
      <c r="X720" s="80"/>
      <c r="Y720" s="664"/>
      <c r="Z720" s="80"/>
      <c r="AA720" s="80"/>
      <c r="AB720" s="80"/>
      <c r="AC720" s="80"/>
      <c r="AD720" s="80"/>
      <c r="AE720" s="80"/>
      <c r="AF720" s="80"/>
    </row>
    <row r="721" spans="1:32" s="922" customFormat="1">
      <c r="A721" s="81"/>
      <c r="B721" s="80"/>
      <c r="C721" s="80"/>
      <c r="D721" s="80"/>
      <c r="E721" s="80"/>
      <c r="F721" s="80"/>
      <c r="G721" s="80"/>
      <c r="H721" s="80"/>
      <c r="I721" s="664"/>
      <c r="J721" s="80"/>
      <c r="K721" s="80"/>
      <c r="L721" s="80"/>
      <c r="M721" s="80"/>
      <c r="N721" s="80"/>
      <c r="O721" s="80"/>
      <c r="P721" s="80"/>
      <c r="Q721" s="664"/>
      <c r="R721" s="80"/>
      <c r="S721" s="80"/>
      <c r="T721" s="80"/>
      <c r="U721" s="80"/>
      <c r="V721" s="80"/>
      <c r="W721" s="80"/>
      <c r="X721" s="80"/>
      <c r="Y721" s="664"/>
      <c r="Z721" s="80"/>
      <c r="AA721" s="80"/>
      <c r="AB721" s="80"/>
      <c r="AC721" s="80"/>
      <c r="AD721" s="80"/>
      <c r="AE721" s="80"/>
      <c r="AF721" s="80"/>
    </row>
    <row r="722" spans="1:32" s="922" customFormat="1">
      <c r="A722" s="81"/>
      <c r="B722" s="80"/>
      <c r="C722" s="80"/>
      <c r="D722" s="80"/>
      <c r="E722" s="80"/>
      <c r="F722" s="80"/>
      <c r="G722" s="80"/>
      <c r="H722" s="80"/>
      <c r="I722" s="664"/>
      <c r="J722" s="80"/>
      <c r="K722" s="80"/>
      <c r="L722" s="80"/>
      <c r="M722" s="80"/>
      <c r="N722" s="80"/>
      <c r="O722" s="80"/>
      <c r="P722" s="80"/>
      <c r="Q722" s="664"/>
      <c r="R722" s="80"/>
      <c r="S722" s="80"/>
      <c r="T722" s="80"/>
      <c r="U722" s="80"/>
      <c r="V722" s="80"/>
      <c r="W722" s="80"/>
      <c r="X722" s="80"/>
      <c r="Y722" s="664"/>
      <c r="Z722" s="80"/>
      <c r="AA722" s="80"/>
      <c r="AB722" s="80"/>
      <c r="AC722" s="80"/>
      <c r="AD722" s="80"/>
      <c r="AE722" s="80"/>
      <c r="AF722" s="80"/>
    </row>
    <row r="723" spans="1:32" s="922" customFormat="1">
      <c r="A723" s="81"/>
      <c r="B723" s="80"/>
      <c r="C723" s="80"/>
      <c r="D723" s="80"/>
      <c r="E723" s="80"/>
      <c r="F723" s="80"/>
      <c r="G723" s="80"/>
      <c r="H723" s="80"/>
      <c r="I723" s="664"/>
      <c r="J723" s="80"/>
      <c r="K723" s="80"/>
      <c r="L723" s="80"/>
      <c r="M723" s="80"/>
      <c r="N723" s="80"/>
      <c r="O723" s="80"/>
      <c r="P723" s="80"/>
      <c r="Q723" s="664"/>
      <c r="R723" s="80"/>
      <c r="S723" s="80"/>
      <c r="T723" s="80"/>
      <c r="U723" s="80"/>
      <c r="V723" s="80"/>
      <c r="W723" s="80"/>
      <c r="X723" s="80"/>
      <c r="Y723" s="664"/>
      <c r="Z723" s="80"/>
      <c r="AA723" s="80"/>
      <c r="AB723" s="80"/>
      <c r="AC723" s="80"/>
      <c r="AD723" s="80"/>
      <c r="AE723" s="80"/>
      <c r="AF723" s="80"/>
    </row>
    <row r="724" spans="1:32" s="922" customFormat="1">
      <c r="A724" s="81"/>
      <c r="B724" s="80"/>
      <c r="C724" s="80"/>
      <c r="D724" s="80"/>
      <c r="E724" s="80"/>
      <c r="F724" s="80"/>
      <c r="G724" s="80"/>
      <c r="H724" s="80"/>
      <c r="I724" s="664"/>
      <c r="J724" s="80"/>
      <c r="K724" s="80"/>
      <c r="L724" s="80"/>
      <c r="M724" s="80"/>
      <c r="N724" s="80"/>
      <c r="O724" s="80"/>
      <c r="P724" s="80"/>
      <c r="Q724" s="664"/>
      <c r="R724" s="80"/>
      <c r="S724" s="80"/>
      <c r="T724" s="80"/>
      <c r="U724" s="80"/>
      <c r="V724" s="80"/>
      <c r="W724" s="80"/>
      <c r="X724" s="80"/>
      <c r="Y724" s="664"/>
      <c r="Z724" s="80"/>
      <c r="AA724" s="80"/>
      <c r="AB724" s="80"/>
      <c r="AC724" s="80"/>
      <c r="AD724" s="80"/>
      <c r="AE724" s="80"/>
      <c r="AF724" s="80"/>
    </row>
    <row r="725" spans="1:32" s="922" customFormat="1">
      <c r="A725" s="81"/>
      <c r="B725" s="80"/>
      <c r="C725" s="80"/>
      <c r="D725" s="80"/>
      <c r="E725" s="80"/>
      <c r="F725" s="80"/>
      <c r="G725" s="80"/>
      <c r="H725" s="80"/>
      <c r="I725" s="664"/>
      <c r="J725" s="80"/>
      <c r="K725" s="80"/>
      <c r="L725" s="80"/>
      <c r="M725" s="80"/>
      <c r="N725" s="80"/>
      <c r="O725" s="80"/>
      <c r="P725" s="80"/>
      <c r="Q725" s="664"/>
      <c r="R725" s="80"/>
      <c r="S725" s="80"/>
      <c r="T725" s="80"/>
      <c r="U725" s="80"/>
      <c r="V725" s="80"/>
      <c r="W725" s="80"/>
      <c r="X725" s="80"/>
      <c r="Y725" s="664"/>
      <c r="Z725" s="80"/>
      <c r="AA725" s="80"/>
      <c r="AB725" s="80"/>
      <c r="AC725" s="80"/>
      <c r="AD725" s="80"/>
      <c r="AE725" s="80"/>
      <c r="AF725" s="80"/>
    </row>
    <row r="726" spans="1:32" s="922" customFormat="1">
      <c r="A726" s="81"/>
      <c r="B726" s="80"/>
      <c r="C726" s="80"/>
      <c r="D726" s="80"/>
      <c r="E726" s="80"/>
      <c r="F726" s="80"/>
      <c r="G726" s="80"/>
      <c r="H726" s="80"/>
      <c r="I726" s="664"/>
      <c r="J726" s="80"/>
      <c r="K726" s="80"/>
      <c r="L726" s="80"/>
      <c r="M726" s="80"/>
      <c r="N726" s="80"/>
      <c r="O726" s="80"/>
      <c r="P726" s="80"/>
      <c r="Q726" s="664"/>
      <c r="R726" s="80"/>
      <c r="S726" s="80"/>
      <c r="T726" s="80"/>
      <c r="U726" s="80"/>
      <c r="V726" s="80"/>
      <c r="W726" s="80"/>
      <c r="X726" s="80"/>
      <c r="Y726" s="664"/>
      <c r="Z726" s="80"/>
      <c r="AA726" s="80"/>
      <c r="AB726" s="80"/>
      <c r="AC726" s="80"/>
      <c r="AD726" s="80"/>
      <c r="AE726" s="80"/>
      <c r="AF726" s="80"/>
    </row>
    <row r="727" spans="1:32" s="922" customFormat="1">
      <c r="A727" s="81"/>
      <c r="B727" s="80"/>
      <c r="C727" s="80"/>
      <c r="D727" s="80"/>
      <c r="E727" s="80"/>
      <c r="F727" s="80"/>
      <c r="G727" s="80"/>
      <c r="H727" s="80"/>
      <c r="I727" s="664"/>
      <c r="J727" s="80"/>
      <c r="K727" s="80"/>
      <c r="L727" s="80"/>
      <c r="M727" s="80"/>
      <c r="N727" s="80"/>
      <c r="O727" s="80"/>
      <c r="P727" s="80"/>
      <c r="Q727" s="664"/>
      <c r="R727" s="80"/>
      <c r="S727" s="80"/>
      <c r="T727" s="80"/>
      <c r="U727" s="80"/>
      <c r="V727" s="80"/>
      <c r="W727" s="80"/>
      <c r="X727" s="80"/>
      <c r="Y727" s="664"/>
      <c r="Z727" s="80"/>
      <c r="AA727" s="80"/>
      <c r="AB727" s="80"/>
      <c r="AC727" s="80"/>
      <c r="AD727" s="80"/>
      <c r="AE727" s="80"/>
      <c r="AF727" s="80"/>
    </row>
    <row r="728" spans="1:32" s="922" customFormat="1">
      <c r="A728" s="81"/>
      <c r="B728" s="80"/>
      <c r="C728" s="80"/>
      <c r="D728" s="80"/>
      <c r="E728" s="80"/>
      <c r="F728" s="80"/>
      <c r="G728" s="80"/>
      <c r="H728" s="80"/>
      <c r="I728" s="664"/>
      <c r="J728" s="80"/>
      <c r="K728" s="80"/>
      <c r="L728" s="80"/>
      <c r="M728" s="80"/>
      <c r="N728" s="80"/>
      <c r="O728" s="80"/>
      <c r="P728" s="80"/>
      <c r="Q728" s="664"/>
      <c r="R728" s="80"/>
      <c r="S728" s="80"/>
      <c r="T728" s="80"/>
      <c r="U728" s="80"/>
      <c r="V728" s="80"/>
      <c r="W728" s="80"/>
      <c r="X728" s="80"/>
      <c r="Y728" s="664"/>
      <c r="Z728" s="80"/>
      <c r="AA728" s="80"/>
      <c r="AB728" s="80"/>
      <c r="AC728" s="80"/>
      <c r="AD728" s="80"/>
      <c r="AE728" s="80"/>
      <c r="AF728" s="80"/>
    </row>
    <row r="729" spans="1:32" s="922" customFormat="1">
      <c r="A729" s="81"/>
      <c r="B729" s="80"/>
      <c r="C729" s="80"/>
      <c r="D729" s="80"/>
      <c r="E729" s="80"/>
      <c r="F729" s="80"/>
      <c r="G729" s="80"/>
      <c r="H729" s="80"/>
      <c r="I729" s="664"/>
      <c r="J729" s="80"/>
      <c r="K729" s="80"/>
      <c r="L729" s="80"/>
      <c r="M729" s="80"/>
      <c r="N729" s="80"/>
      <c r="O729" s="80"/>
      <c r="P729" s="80"/>
      <c r="Q729" s="664"/>
      <c r="R729" s="80"/>
      <c r="S729" s="80"/>
      <c r="T729" s="80"/>
      <c r="U729" s="80"/>
      <c r="V729" s="80"/>
      <c r="W729" s="80"/>
      <c r="X729" s="80"/>
      <c r="Y729" s="664"/>
      <c r="Z729" s="80"/>
      <c r="AA729" s="80"/>
      <c r="AB729" s="80"/>
      <c r="AC729" s="80"/>
      <c r="AD729" s="80"/>
      <c r="AE729" s="80"/>
      <c r="AF729" s="80"/>
    </row>
    <row r="730" spans="1:32" s="922" customFormat="1">
      <c r="A730" s="81"/>
      <c r="B730" s="80"/>
      <c r="C730" s="80"/>
      <c r="D730" s="80"/>
      <c r="E730" s="80"/>
      <c r="F730" s="80"/>
      <c r="G730" s="80"/>
      <c r="H730" s="80"/>
      <c r="I730" s="664"/>
      <c r="J730" s="80"/>
      <c r="K730" s="80"/>
      <c r="L730" s="80"/>
      <c r="M730" s="80"/>
      <c r="N730" s="80"/>
      <c r="O730" s="80"/>
      <c r="P730" s="80"/>
      <c r="Q730" s="664"/>
      <c r="R730" s="80"/>
      <c r="S730" s="80"/>
      <c r="T730" s="80"/>
      <c r="U730" s="80"/>
      <c r="V730" s="80"/>
      <c r="W730" s="80"/>
      <c r="X730" s="80"/>
      <c r="Y730" s="664"/>
      <c r="Z730" s="80"/>
      <c r="AA730" s="80"/>
      <c r="AB730" s="80"/>
      <c r="AC730" s="80"/>
      <c r="AD730" s="80"/>
      <c r="AE730" s="80"/>
      <c r="AF730" s="80"/>
    </row>
    <row r="731" spans="1:32" s="922" customFormat="1">
      <c r="A731" s="81"/>
      <c r="B731" s="80"/>
      <c r="C731" s="80"/>
      <c r="D731" s="80"/>
      <c r="E731" s="80"/>
      <c r="F731" s="80"/>
      <c r="G731" s="80"/>
      <c r="H731" s="80"/>
      <c r="I731" s="664"/>
      <c r="J731" s="80"/>
      <c r="K731" s="80"/>
      <c r="L731" s="80"/>
      <c r="M731" s="80"/>
      <c r="N731" s="80"/>
      <c r="O731" s="80"/>
      <c r="P731" s="80"/>
      <c r="Q731" s="664"/>
      <c r="R731" s="80"/>
      <c r="S731" s="80"/>
      <c r="T731" s="80"/>
      <c r="U731" s="80"/>
      <c r="V731" s="80"/>
      <c r="W731" s="80"/>
      <c r="X731" s="80"/>
      <c r="Y731" s="664"/>
      <c r="Z731" s="80"/>
      <c r="AA731" s="80"/>
      <c r="AB731" s="80"/>
      <c r="AC731" s="80"/>
      <c r="AD731" s="80"/>
      <c r="AE731" s="80"/>
      <c r="AF731" s="80"/>
    </row>
    <row r="732" spans="1:32" s="922" customFormat="1">
      <c r="A732" s="81"/>
      <c r="B732" s="80"/>
      <c r="C732" s="80"/>
      <c r="D732" s="80"/>
      <c r="E732" s="80"/>
      <c r="F732" s="80"/>
      <c r="G732" s="80"/>
      <c r="H732" s="80"/>
      <c r="I732" s="664"/>
      <c r="J732" s="80"/>
      <c r="K732" s="80"/>
      <c r="L732" s="80"/>
      <c r="M732" s="80"/>
      <c r="N732" s="80"/>
      <c r="O732" s="80"/>
      <c r="P732" s="80"/>
      <c r="Q732" s="664"/>
      <c r="R732" s="80"/>
      <c r="S732" s="80"/>
      <c r="T732" s="80"/>
      <c r="U732" s="80"/>
      <c r="V732" s="80"/>
      <c r="W732" s="80"/>
      <c r="X732" s="80"/>
      <c r="Y732" s="664"/>
      <c r="Z732" s="80"/>
      <c r="AA732" s="80"/>
      <c r="AB732" s="80"/>
      <c r="AC732" s="80"/>
      <c r="AD732" s="80"/>
      <c r="AE732" s="80"/>
      <c r="AF732" s="80"/>
    </row>
    <row r="733" spans="1:32" s="922" customFormat="1">
      <c r="A733" s="81"/>
      <c r="B733" s="80"/>
      <c r="C733" s="80"/>
      <c r="D733" s="80"/>
      <c r="E733" s="80"/>
      <c r="F733" s="80"/>
      <c r="G733" s="80"/>
      <c r="H733" s="80"/>
      <c r="I733" s="664"/>
      <c r="J733" s="80"/>
      <c r="K733" s="80"/>
      <c r="L733" s="80"/>
      <c r="M733" s="80"/>
      <c r="N733" s="80"/>
      <c r="O733" s="80"/>
      <c r="P733" s="80"/>
      <c r="Q733" s="664"/>
      <c r="R733" s="80"/>
      <c r="S733" s="80"/>
      <c r="T733" s="80"/>
      <c r="U733" s="80"/>
      <c r="V733" s="80"/>
      <c r="W733" s="80"/>
      <c r="X733" s="80"/>
      <c r="Y733" s="664"/>
      <c r="Z733" s="80"/>
      <c r="AA733" s="80"/>
      <c r="AB733" s="80"/>
      <c r="AC733" s="80"/>
      <c r="AD733" s="80"/>
      <c r="AE733" s="80"/>
      <c r="AF733" s="80"/>
    </row>
    <row r="734" spans="1:32" s="922" customFormat="1">
      <c r="A734" s="81"/>
      <c r="B734" s="80"/>
      <c r="C734" s="80"/>
      <c r="D734" s="80"/>
      <c r="E734" s="80"/>
      <c r="F734" s="80"/>
      <c r="G734" s="80"/>
      <c r="H734" s="80"/>
      <c r="I734" s="664"/>
      <c r="J734" s="80"/>
      <c r="K734" s="80"/>
      <c r="L734" s="80"/>
      <c r="M734" s="80"/>
      <c r="N734" s="80"/>
      <c r="O734" s="80"/>
      <c r="P734" s="80"/>
      <c r="Q734" s="664"/>
      <c r="R734" s="80"/>
      <c r="S734" s="80"/>
      <c r="T734" s="80"/>
      <c r="U734" s="80"/>
      <c r="V734" s="80"/>
      <c r="W734" s="80"/>
      <c r="X734" s="80"/>
      <c r="Y734" s="664"/>
      <c r="Z734" s="80"/>
      <c r="AA734" s="80"/>
      <c r="AB734" s="80"/>
      <c r="AC734" s="80"/>
      <c r="AD734" s="80"/>
      <c r="AE734" s="80"/>
      <c r="AF734" s="80"/>
    </row>
    <row r="735" spans="1:32" s="922" customFormat="1">
      <c r="A735" s="81"/>
      <c r="B735" s="80"/>
      <c r="C735" s="80"/>
      <c r="D735" s="80"/>
      <c r="E735" s="80"/>
      <c r="F735" s="80"/>
      <c r="G735" s="80"/>
      <c r="H735" s="80"/>
      <c r="I735" s="664"/>
      <c r="J735" s="80"/>
      <c r="K735" s="80"/>
      <c r="L735" s="80"/>
      <c r="M735" s="80"/>
      <c r="N735" s="80"/>
      <c r="O735" s="80"/>
      <c r="P735" s="80"/>
      <c r="Q735" s="664"/>
      <c r="R735" s="80"/>
      <c r="S735" s="80"/>
      <c r="T735" s="80"/>
      <c r="U735" s="80"/>
      <c r="V735" s="80"/>
      <c r="W735" s="80"/>
      <c r="X735" s="80"/>
      <c r="Y735" s="664"/>
      <c r="Z735" s="80"/>
      <c r="AA735" s="80"/>
      <c r="AB735" s="80"/>
      <c r="AC735" s="80"/>
      <c r="AD735" s="80"/>
      <c r="AE735" s="80"/>
      <c r="AF735" s="80"/>
    </row>
    <row r="736" spans="1:32" s="922" customFormat="1">
      <c r="A736" s="81"/>
      <c r="B736" s="80"/>
      <c r="C736" s="80"/>
      <c r="D736" s="80"/>
      <c r="E736" s="80"/>
      <c r="F736" s="80"/>
      <c r="G736" s="80"/>
      <c r="H736" s="80"/>
      <c r="I736" s="664"/>
      <c r="J736" s="80"/>
      <c r="K736" s="80"/>
      <c r="L736" s="80"/>
      <c r="M736" s="80"/>
      <c r="N736" s="80"/>
      <c r="O736" s="80"/>
      <c r="P736" s="80"/>
      <c r="Q736" s="664"/>
      <c r="R736" s="80"/>
      <c r="S736" s="80"/>
      <c r="T736" s="80"/>
      <c r="U736" s="80"/>
      <c r="V736" s="80"/>
      <c r="W736" s="80"/>
      <c r="X736" s="80"/>
      <c r="Y736" s="664"/>
      <c r="Z736" s="80"/>
      <c r="AA736" s="80"/>
      <c r="AB736" s="80"/>
      <c r="AC736" s="80"/>
      <c r="AD736" s="80"/>
      <c r="AE736" s="80"/>
      <c r="AF736" s="80"/>
    </row>
    <row r="737" spans="1:32" s="922" customFormat="1">
      <c r="A737" s="81"/>
      <c r="B737" s="80"/>
      <c r="C737" s="80"/>
      <c r="D737" s="80"/>
      <c r="E737" s="80"/>
      <c r="F737" s="80"/>
      <c r="G737" s="80"/>
      <c r="H737" s="80"/>
      <c r="I737" s="664"/>
      <c r="J737" s="80"/>
      <c r="K737" s="80"/>
      <c r="L737" s="80"/>
      <c r="M737" s="80"/>
      <c r="N737" s="80"/>
      <c r="O737" s="80"/>
      <c r="P737" s="80"/>
      <c r="Q737" s="664"/>
      <c r="R737" s="80"/>
      <c r="S737" s="80"/>
      <c r="T737" s="80"/>
      <c r="U737" s="80"/>
      <c r="V737" s="80"/>
      <c r="W737" s="80"/>
      <c r="X737" s="80"/>
      <c r="Y737" s="664"/>
      <c r="Z737" s="80"/>
      <c r="AA737" s="80"/>
      <c r="AB737" s="80"/>
      <c r="AC737" s="80"/>
      <c r="AD737" s="80"/>
      <c r="AE737" s="80"/>
      <c r="AF737" s="80"/>
    </row>
    <row r="738" spans="1:32" s="922" customFormat="1">
      <c r="A738" s="81"/>
      <c r="B738" s="80"/>
      <c r="C738" s="80"/>
      <c r="D738" s="80"/>
      <c r="E738" s="80"/>
      <c r="F738" s="80"/>
      <c r="G738" s="80"/>
      <c r="H738" s="80"/>
      <c r="I738" s="664"/>
      <c r="J738" s="80"/>
      <c r="K738" s="80"/>
      <c r="L738" s="80"/>
      <c r="M738" s="80"/>
      <c r="N738" s="80"/>
      <c r="O738" s="80"/>
      <c r="P738" s="80"/>
      <c r="Q738" s="664"/>
      <c r="R738" s="80"/>
      <c r="S738" s="80"/>
      <c r="T738" s="80"/>
      <c r="U738" s="80"/>
      <c r="V738" s="80"/>
      <c r="W738" s="80"/>
      <c r="X738" s="80"/>
      <c r="Y738" s="664"/>
      <c r="Z738" s="80"/>
      <c r="AA738" s="80"/>
      <c r="AB738" s="80"/>
      <c r="AC738" s="80"/>
      <c r="AD738" s="80"/>
      <c r="AE738" s="80"/>
      <c r="AF738" s="80"/>
    </row>
    <row r="739" spans="1:32" s="922" customFormat="1">
      <c r="A739" s="81"/>
      <c r="B739" s="80"/>
      <c r="C739" s="80"/>
      <c r="D739" s="80"/>
      <c r="E739" s="80"/>
      <c r="F739" s="80"/>
      <c r="G739" s="80"/>
      <c r="H739" s="80"/>
      <c r="I739" s="664"/>
      <c r="J739" s="80"/>
      <c r="K739" s="80"/>
      <c r="L739" s="80"/>
      <c r="M739" s="80"/>
      <c r="N739" s="80"/>
      <c r="O739" s="80"/>
      <c r="P739" s="80"/>
      <c r="Q739" s="664"/>
      <c r="R739" s="80"/>
      <c r="S739" s="80"/>
      <c r="T739" s="80"/>
      <c r="U739" s="80"/>
      <c r="V739" s="80"/>
      <c r="W739" s="80"/>
      <c r="X739" s="80"/>
      <c r="Y739" s="664"/>
      <c r="Z739" s="80"/>
      <c r="AA739" s="80"/>
      <c r="AB739" s="80"/>
      <c r="AC739" s="80"/>
      <c r="AD739" s="80"/>
      <c r="AE739" s="80"/>
      <c r="AF739" s="80"/>
    </row>
    <row r="740" spans="1:32" s="922" customFormat="1">
      <c r="A740" s="81"/>
      <c r="B740" s="80"/>
      <c r="C740" s="80"/>
      <c r="D740" s="80"/>
      <c r="E740" s="80"/>
      <c r="F740" s="80"/>
      <c r="G740" s="80"/>
      <c r="H740" s="80"/>
      <c r="I740" s="664"/>
      <c r="J740" s="80"/>
      <c r="K740" s="80"/>
      <c r="L740" s="80"/>
      <c r="M740" s="80"/>
      <c r="N740" s="80"/>
      <c r="O740" s="80"/>
      <c r="P740" s="80"/>
      <c r="Q740" s="664"/>
      <c r="R740" s="80"/>
      <c r="S740" s="80"/>
      <c r="T740" s="80"/>
      <c r="U740" s="80"/>
      <c r="V740" s="80"/>
      <c r="W740" s="80"/>
      <c r="X740" s="80"/>
      <c r="Y740" s="664"/>
      <c r="Z740" s="80"/>
      <c r="AA740" s="80"/>
      <c r="AB740" s="80"/>
      <c r="AC740" s="80"/>
      <c r="AD740" s="80"/>
      <c r="AE740" s="80"/>
      <c r="AF740" s="80"/>
    </row>
    <row r="741" spans="1:32" s="922" customFormat="1">
      <c r="A741" s="81"/>
      <c r="B741" s="80"/>
      <c r="C741" s="80"/>
      <c r="D741" s="80"/>
      <c r="E741" s="80"/>
      <c r="F741" s="80"/>
      <c r="G741" s="80"/>
      <c r="H741" s="80"/>
      <c r="I741" s="664"/>
      <c r="J741" s="80"/>
      <c r="K741" s="80"/>
      <c r="L741" s="80"/>
      <c r="M741" s="80"/>
      <c r="N741" s="80"/>
      <c r="O741" s="80"/>
      <c r="P741" s="80"/>
      <c r="Q741" s="664"/>
      <c r="R741" s="80"/>
      <c r="S741" s="80"/>
      <c r="T741" s="80"/>
      <c r="U741" s="80"/>
      <c r="V741" s="80"/>
      <c r="W741" s="80"/>
      <c r="X741" s="80"/>
      <c r="Y741" s="664"/>
      <c r="Z741" s="80"/>
      <c r="AA741" s="80"/>
      <c r="AB741" s="80"/>
      <c r="AC741" s="80"/>
      <c r="AD741" s="80"/>
      <c r="AE741" s="80"/>
      <c r="AF741" s="80"/>
    </row>
    <row r="742" spans="1:32" s="922" customFormat="1">
      <c r="A742" s="81"/>
      <c r="B742" s="80"/>
      <c r="C742" s="80"/>
      <c r="D742" s="80"/>
      <c r="E742" s="80"/>
      <c r="F742" s="80"/>
      <c r="G742" s="80"/>
      <c r="H742" s="80"/>
      <c r="I742" s="664"/>
      <c r="J742" s="80"/>
      <c r="K742" s="80"/>
      <c r="L742" s="80"/>
      <c r="M742" s="80"/>
      <c r="N742" s="80"/>
      <c r="O742" s="80"/>
      <c r="P742" s="80"/>
      <c r="Q742" s="664"/>
      <c r="R742" s="80"/>
      <c r="S742" s="80"/>
      <c r="T742" s="80"/>
      <c r="U742" s="80"/>
      <c r="V742" s="80"/>
      <c r="W742" s="80"/>
      <c r="X742" s="80"/>
      <c r="Y742" s="664"/>
      <c r="Z742" s="80"/>
      <c r="AA742" s="80"/>
      <c r="AB742" s="80"/>
      <c r="AC742" s="80"/>
      <c r="AD742" s="80"/>
      <c r="AE742" s="80"/>
      <c r="AF742" s="80"/>
    </row>
    <row r="743" spans="1:32" s="922" customFormat="1">
      <c r="A743" s="81"/>
      <c r="B743" s="80"/>
      <c r="C743" s="80"/>
      <c r="D743" s="80"/>
      <c r="E743" s="80"/>
      <c r="F743" s="80"/>
      <c r="G743" s="80"/>
      <c r="H743" s="80"/>
      <c r="I743" s="664"/>
      <c r="J743" s="80"/>
      <c r="K743" s="80"/>
      <c r="L743" s="80"/>
      <c r="M743" s="80"/>
      <c r="N743" s="80"/>
      <c r="O743" s="80"/>
      <c r="P743" s="80"/>
      <c r="Q743" s="664"/>
      <c r="R743" s="80"/>
      <c r="S743" s="80"/>
      <c r="T743" s="80"/>
      <c r="U743" s="80"/>
      <c r="V743" s="80"/>
      <c r="W743" s="80"/>
      <c r="X743" s="80"/>
      <c r="Y743" s="664"/>
      <c r="Z743" s="80"/>
      <c r="AA743" s="80"/>
      <c r="AB743" s="80"/>
      <c r="AC743" s="80"/>
      <c r="AD743" s="80"/>
      <c r="AE743" s="80"/>
      <c r="AF743" s="80"/>
    </row>
    <row r="744" spans="1:32" s="922" customFormat="1">
      <c r="A744" s="81"/>
      <c r="B744" s="80"/>
      <c r="C744" s="80"/>
      <c r="D744" s="80"/>
      <c r="E744" s="80"/>
      <c r="F744" s="80"/>
      <c r="G744" s="80"/>
      <c r="H744" s="80"/>
      <c r="I744" s="664"/>
      <c r="J744" s="80"/>
      <c r="K744" s="80"/>
      <c r="L744" s="80"/>
      <c r="M744" s="80"/>
      <c r="N744" s="80"/>
      <c r="O744" s="80"/>
      <c r="P744" s="80"/>
      <c r="Q744" s="664"/>
      <c r="R744" s="80"/>
      <c r="S744" s="80"/>
      <c r="T744" s="80"/>
      <c r="U744" s="80"/>
      <c r="V744" s="80"/>
      <c r="W744" s="80"/>
      <c r="X744" s="80"/>
      <c r="Y744" s="664"/>
      <c r="Z744" s="80"/>
      <c r="AA744" s="80"/>
      <c r="AB744" s="80"/>
      <c r="AC744" s="80"/>
      <c r="AD744" s="80"/>
      <c r="AE744" s="80"/>
      <c r="AF744" s="80"/>
    </row>
    <row r="745" spans="1:32" s="922" customFormat="1">
      <c r="A745" s="81"/>
      <c r="B745" s="80"/>
      <c r="C745" s="80"/>
      <c r="D745" s="80"/>
      <c r="E745" s="80"/>
      <c r="F745" s="80"/>
      <c r="G745" s="80"/>
      <c r="H745" s="80"/>
      <c r="I745" s="664"/>
      <c r="J745" s="80"/>
      <c r="K745" s="80"/>
      <c r="L745" s="80"/>
      <c r="M745" s="80"/>
      <c r="N745" s="80"/>
      <c r="O745" s="80"/>
      <c r="P745" s="80"/>
      <c r="Q745" s="664"/>
      <c r="R745" s="80"/>
      <c r="S745" s="80"/>
      <c r="T745" s="80"/>
      <c r="U745" s="80"/>
      <c r="V745" s="80"/>
      <c r="W745" s="80"/>
      <c r="X745" s="80"/>
      <c r="Y745" s="664"/>
      <c r="Z745" s="80"/>
      <c r="AA745" s="80"/>
      <c r="AB745" s="80"/>
      <c r="AC745" s="80"/>
      <c r="AD745" s="80"/>
      <c r="AE745" s="80"/>
      <c r="AF745" s="80"/>
    </row>
    <row r="746" spans="1:32" s="922" customFormat="1">
      <c r="A746" s="81"/>
      <c r="B746" s="80"/>
      <c r="C746" s="80"/>
      <c r="D746" s="80"/>
      <c r="E746" s="80"/>
      <c r="F746" s="80"/>
      <c r="G746" s="80"/>
      <c r="H746" s="80"/>
      <c r="I746" s="664"/>
      <c r="J746" s="80"/>
      <c r="K746" s="80"/>
      <c r="L746" s="80"/>
      <c r="M746" s="80"/>
      <c r="N746" s="80"/>
      <c r="O746" s="80"/>
      <c r="P746" s="80"/>
      <c r="Q746" s="664"/>
      <c r="R746" s="80"/>
      <c r="S746" s="80"/>
      <c r="T746" s="80"/>
      <c r="U746" s="80"/>
      <c r="V746" s="80"/>
      <c r="W746" s="80"/>
      <c r="X746" s="80"/>
      <c r="Y746" s="664"/>
      <c r="Z746" s="80"/>
      <c r="AA746" s="80"/>
      <c r="AB746" s="80"/>
      <c r="AC746" s="80"/>
      <c r="AD746" s="80"/>
      <c r="AE746" s="80"/>
      <c r="AF746" s="80"/>
    </row>
    <row r="747" spans="1:32" s="922" customFormat="1">
      <c r="A747" s="81"/>
      <c r="B747" s="80"/>
      <c r="C747" s="80"/>
      <c r="D747" s="80"/>
      <c r="E747" s="80"/>
      <c r="F747" s="80"/>
      <c r="G747" s="80"/>
      <c r="H747" s="80"/>
      <c r="I747" s="664"/>
      <c r="J747" s="80"/>
      <c r="K747" s="80"/>
      <c r="L747" s="80"/>
      <c r="M747" s="80"/>
      <c r="N747" s="80"/>
      <c r="O747" s="80"/>
      <c r="P747" s="80"/>
      <c r="Q747" s="664"/>
      <c r="R747" s="80"/>
      <c r="S747" s="80"/>
      <c r="T747" s="80"/>
      <c r="U747" s="80"/>
      <c r="V747" s="80"/>
      <c r="W747" s="80"/>
      <c r="X747" s="80"/>
      <c r="Y747" s="664"/>
      <c r="Z747" s="80"/>
      <c r="AA747" s="80"/>
      <c r="AB747" s="80"/>
      <c r="AC747" s="80"/>
      <c r="AD747" s="80"/>
      <c r="AE747" s="80"/>
      <c r="AF747" s="80"/>
    </row>
    <row r="748" spans="1:32" s="922" customFormat="1">
      <c r="A748" s="81"/>
      <c r="B748" s="80"/>
      <c r="C748" s="80"/>
      <c r="D748" s="80"/>
      <c r="E748" s="80"/>
      <c r="F748" s="80"/>
      <c r="G748" s="80"/>
      <c r="H748" s="80"/>
      <c r="I748" s="664"/>
      <c r="J748" s="80"/>
      <c r="K748" s="80"/>
      <c r="L748" s="80"/>
      <c r="M748" s="80"/>
      <c r="N748" s="80"/>
      <c r="O748" s="80"/>
      <c r="P748" s="80"/>
      <c r="Q748" s="664"/>
      <c r="R748" s="80"/>
      <c r="S748" s="80"/>
      <c r="T748" s="80"/>
      <c r="U748" s="80"/>
      <c r="V748" s="80"/>
      <c r="W748" s="80"/>
      <c r="X748" s="80"/>
      <c r="Y748" s="664"/>
      <c r="Z748" s="80"/>
      <c r="AA748" s="80"/>
      <c r="AB748" s="80"/>
      <c r="AC748" s="80"/>
      <c r="AD748" s="80"/>
      <c r="AE748" s="80"/>
      <c r="AF748" s="80"/>
    </row>
    <row r="749" spans="1:32" s="922" customFormat="1">
      <c r="A749" s="81"/>
      <c r="B749" s="80"/>
      <c r="C749" s="80"/>
      <c r="D749" s="80"/>
      <c r="E749" s="80"/>
      <c r="F749" s="80"/>
      <c r="G749" s="80"/>
      <c r="H749" s="80"/>
      <c r="I749" s="664"/>
      <c r="J749" s="80"/>
      <c r="K749" s="80"/>
      <c r="L749" s="80"/>
      <c r="M749" s="80"/>
      <c r="N749" s="80"/>
      <c r="O749" s="80"/>
      <c r="P749" s="80"/>
      <c r="Q749" s="664"/>
      <c r="R749" s="80"/>
      <c r="S749" s="80"/>
      <c r="T749" s="80"/>
      <c r="U749" s="80"/>
      <c r="V749" s="80"/>
      <c r="W749" s="80"/>
      <c r="X749" s="80"/>
      <c r="Y749" s="664"/>
      <c r="Z749" s="80"/>
      <c r="AA749" s="80"/>
      <c r="AB749" s="80"/>
      <c r="AC749" s="80"/>
      <c r="AD749" s="80"/>
      <c r="AE749" s="80"/>
      <c r="AF749" s="80"/>
    </row>
    <row r="750" spans="1:32" s="922" customFormat="1">
      <c r="A750" s="81"/>
      <c r="B750" s="80"/>
      <c r="C750" s="80"/>
      <c r="D750" s="80"/>
      <c r="E750" s="80"/>
      <c r="F750" s="80"/>
      <c r="G750" s="80"/>
      <c r="H750" s="80"/>
      <c r="I750" s="664"/>
      <c r="J750" s="80"/>
      <c r="K750" s="80"/>
      <c r="L750" s="80"/>
      <c r="M750" s="80"/>
      <c r="N750" s="80"/>
      <c r="O750" s="80"/>
      <c r="P750" s="80"/>
      <c r="Q750" s="664"/>
      <c r="R750" s="80"/>
      <c r="S750" s="80"/>
      <c r="T750" s="80"/>
      <c r="U750" s="80"/>
      <c r="V750" s="80"/>
      <c r="W750" s="80"/>
      <c r="X750" s="80"/>
      <c r="Y750" s="664"/>
      <c r="Z750" s="80"/>
      <c r="AA750" s="80"/>
      <c r="AB750" s="80"/>
      <c r="AC750" s="80"/>
      <c r="AD750" s="80"/>
      <c r="AE750" s="80"/>
      <c r="AF750" s="80"/>
    </row>
    <row r="751" spans="1:32" s="922" customFormat="1">
      <c r="A751" s="81"/>
      <c r="B751" s="80"/>
      <c r="C751" s="80"/>
      <c r="D751" s="80"/>
      <c r="E751" s="80"/>
      <c r="F751" s="80"/>
      <c r="G751" s="80"/>
      <c r="H751" s="80"/>
      <c r="I751" s="664"/>
      <c r="J751" s="80"/>
      <c r="K751" s="80"/>
      <c r="L751" s="80"/>
      <c r="M751" s="80"/>
      <c r="N751" s="80"/>
      <c r="O751" s="80"/>
      <c r="P751" s="80"/>
      <c r="Q751" s="664"/>
      <c r="R751" s="80"/>
      <c r="S751" s="80"/>
      <c r="T751" s="80"/>
      <c r="U751" s="80"/>
      <c r="V751" s="80"/>
      <c r="W751" s="80"/>
      <c r="X751" s="80"/>
      <c r="Y751" s="664"/>
      <c r="Z751" s="80"/>
      <c r="AA751" s="80"/>
      <c r="AB751" s="80"/>
      <c r="AC751" s="80"/>
      <c r="AD751" s="80"/>
      <c r="AE751" s="80"/>
      <c r="AF751" s="80"/>
    </row>
    <row r="752" spans="1:32" s="922" customFormat="1">
      <c r="A752" s="81"/>
      <c r="B752" s="80"/>
      <c r="C752" s="80"/>
      <c r="D752" s="80"/>
      <c r="E752" s="80"/>
      <c r="F752" s="80"/>
      <c r="G752" s="80"/>
      <c r="H752" s="80"/>
      <c r="I752" s="664"/>
      <c r="J752" s="80"/>
      <c r="K752" s="80"/>
      <c r="L752" s="80"/>
      <c r="M752" s="80"/>
      <c r="N752" s="80"/>
      <c r="O752" s="80"/>
      <c r="P752" s="80"/>
      <c r="Q752" s="664"/>
      <c r="R752" s="80"/>
      <c r="S752" s="80"/>
      <c r="T752" s="80"/>
      <c r="U752" s="80"/>
      <c r="V752" s="80"/>
      <c r="W752" s="80"/>
      <c r="X752" s="80"/>
      <c r="Y752" s="664"/>
      <c r="Z752" s="80"/>
      <c r="AA752" s="80"/>
      <c r="AB752" s="80"/>
      <c r="AC752" s="80"/>
      <c r="AD752" s="80"/>
      <c r="AE752" s="80"/>
      <c r="AF752" s="80"/>
    </row>
    <row r="753" spans="1:32" s="922" customFormat="1">
      <c r="A753" s="81"/>
      <c r="B753" s="80"/>
      <c r="C753" s="80"/>
      <c r="D753" s="80"/>
      <c r="E753" s="80"/>
      <c r="F753" s="80"/>
      <c r="G753" s="80"/>
      <c r="H753" s="80"/>
      <c r="I753" s="664"/>
      <c r="J753" s="80"/>
      <c r="K753" s="80"/>
      <c r="L753" s="80"/>
      <c r="M753" s="80"/>
      <c r="N753" s="80"/>
      <c r="O753" s="80"/>
      <c r="P753" s="80"/>
      <c r="Q753" s="664"/>
      <c r="R753" s="80"/>
      <c r="S753" s="80"/>
      <c r="T753" s="80"/>
      <c r="U753" s="80"/>
      <c r="V753" s="80"/>
      <c r="W753" s="80"/>
      <c r="X753" s="80"/>
      <c r="Y753" s="664"/>
      <c r="Z753" s="80"/>
      <c r="AA753" s="80"/>
      <c r="AB753" s="80"/>
      <c r="AC753" s="80"/>
      <c r="AD753" s="80"/>
      <c r="AE753" s="80"/>
      <c r="AF753" s="80"/>
    </row>
    <row r="754" spans="1:32" s="922" customFormat="1">
      <c r="A754" s="81"/>
      <c r="B754" s="80"/>
      <c r="C754" s="80"/>
      <c r="D754" s="80"/>
      <c r="E754" s="80"/>
      <c r="F754" s="80"/>
      <c r="G754" s="80"/>
      <c r="H754" s="80"/>
      <c r="I754" s="664"/>
      <c r="J754" s="80"/>
      <c r="K754" s="80"/>
      <c r="L754" s="80"/>
      <c r="M754" s="80"/>
      <c r="N754" s="80"/>
      <c r="O754" s="80"/>
      <c r="P754" s="80"/>
      <c r="Q754" s="664"/>
      <c r="R754" s="80"/>
      <c r="S754" s="80"/>
      <c r="T754" s="80"/>
      <c r="U754" s="80"/>
      <c r="V754" s="80"/>
      <c r="W754" s="80"/>
      <c r="X754" s="80"/>
      <c r="Y754" s="664"/>
      <c r="Z754" s="80"/>
      <c r="AA754" s="80"/>
      <c r="AB754" s="80"/>
      <c r="AC754" s="80"/>
      <c r="AD754" s="80"/>
      <c r="AE754" s="80"/>
      <c r="AF754" s="80"/>
    </row>
    <row r="755" spans="1:32" s="922" customFormat="1">
      <c r="A755" s="81"/>
      <c r="B755" s="80"/>
      <c r="C755" s="80"/>
      <c r="D755" s="80"/>
      <c r="E755" s="80"/>
      <c r="F755" s="80"/>
      <c r="G755" s="80"/>
      <c r="H755" s="80"/>
      <c r="I755" s="664"/>
      <c r="J755" s="80"/>
      <c r="K755" s="80"/>
      <c r="L755" s="80"/>
      <c r="M755" s="80"/>
      <c r="N755" s="80"/>
      <c r="O755" s="80"/>
      <c r="P755" s="80"/>
      <c r="Q755" s="664"/>
      <c r="R755" s="80"/>
      <c r="S755" s="80"/>
      <c r="T755" s="80"/>
      <c r="U755" s="80"/>
      <c r="V755" s="80"/>
      <c r="W755" s="80"/>
      <c r="X755" s="80"/>
      <c r="Y755" s="664"/>
      <c r="Z755" s="80"/>
      <c r="AA755" s="80"/>
      <c r="AB755" s="80"/>
      <c r="AC755" s="80"/>
      <c r="AD755" s="80"/>
      <c r="AE755" s="80"/>
      <c r="AF755" s="80"/>
    </row>
    <row r="756" spans="1:32" s="922" customFormat="1">
      <c r="A756" s="81"/>
      <c r="B756" s="80"/>
      <c r="C756" s="80"/>
      <c r="D756" s="80"/>
      <c r="E756" s="80"/>
      <c r="F756" s="80"/>
      <c r="G756" s="80"/>
      <c r="H756" s="80"/>
      <c r="I756" s="664"/>
      <c r="J756" s="80"/>
      <c r="K756" s="80"/>
      <c r="L756" s="80"/>
      <c r="M756" s="80"/>
      <c r="N756" s="80"/>
      <c r="O756" s="80"/>
      <c r="P756" s="80"/>
      <c r="Q756" s="664"/>
      <c r="R756" s="80"/>
      <c r="S756" s="80"/>
      <c r="T756" s="80"/>
      <c r="U756" s="80"/>
      <c r="V756" s="80"/>
      <c r="W756" s="80"/>
      <c r="X756" s="80"/>
      <c r="Y756" s="664"/>
      <c r="Z756" s="80"/>
      <c r="AA756" s="80"/>
      <c r="AB756" s="80"/>
      <c r="AC756" s="80"/>
      <c r="AD756" s="80"/>
      <c r="AE756" s="80"/>
      <c r="AF756" s="80"/>
    </row>
    <row r="757" spans="1:32" s="922" customFormat="1">
      <c r="A757" s="81"/>
      <c r="B757" s="80"/>
      <c r="C757" s="80"/>
      <c r="D757" s="80"/>
      <c r="E757" s="80"/>
      <c r="F757" s="80"/>
      <c r="G757" s="80"/>
      <c r="H757" s="80"/>
      <c r="I757" s="664"/>
      <c r="J757" s="80"/>
      <c r="K757" s="80"/>
      <c r="L757" s="80"/>
      <c r="M757" s="80"/>
      <c r="N757" s="80"/>
      <c r="O757" s="80"/>
      <c r="P757" s="80"/>
      <c r="Q757" s="664"/>
      <c r="R757" s="80"/>
      <c r="S757" s="80"/>
      <c r="T757" s="80"/>
      <c r="U757" s="80"/>
      <c r="V757" s="80"/>
      <c r="W757" s="80"/>
      <c r="X757" s="80"/>
      <c r="Y757" s="664"/>
      <c r="Z757" s="80"/>
      <c r="AA757" s="80"/>
      <c r="AB757" s="80"/>
      <c r="AC757" s="80"/>
      <c r="AD757" s="80"/>
      <c r="AE757" s="80"/>
      <c r="AF757" s="80"/>
    </row>
    <row r="758" spans="1:32" s="922" customFormat="1">
      <c r="A758" s="81"/>
      <c r="B758" s="80"/>
      <c r="C758" s="80"/>
      <c r="D758" s="80"/>
      <c r="E758" s="80"/>
      <c r="F758" s="80"/>
      <c r="G758" s="80"/>
      <c r="H758" s="80"/>
      <c r="I758" s="664"/>
      <c r="J758" s="80"/>
      <c r="K758" s="80"/>
      <c r="L758" s="80"/>
      <c r="M758" s="80"/>
      <c r="N758" s="80"/>
      <c r="O758" s="80"/>
      <c r="P758" s="80"/>
      <c r="Q758" s="664"/>
      <c r="R758" s="80"/>
      <c r="S758" s="80"/>
      <c r="T758" s="80"/>
      <c r="U758" s="80"/>
      <c r="V758" s="80"/>
      <c r="W758" s="80"/>
      <c r="X758" s="80"/>
      <c r="Y758" s="664"/>
      <c r="Z758" s="80"/>
      <c r="AA758" s="80"/>
      <c r="AB758" s="80"/>
      <c r="AC758" s="80"/>
      <c r="AD758" s="80"/>
      <c r="AE758" s="80"/>
      <c r="AF758" s="80"/>
    </row>
    <row r="759" spans="1:32" s="922" customFormat="1">
      <c r="A759" s="81"/>
      <c r="B759" s="80"/>
      <c r="C759" s="80"/>
      <c r="D759" s="80"/>
      <c r="E759" s="80"/>
      <c r="F759" s="80"/>
      <c r="G759" s="80"/>
      <c r="H759" s="80"/>
      <c r="I759" s="664"/>
      <c r="J759" s="80"/>
      <c r="K759" s="80"/>
      <c r="L759" s="80"/>
      <c r="M759" s="80"/>
      <c r="N759" s="80"/>
      <c r="O759" s="80"/>
      <c r="P759" s="80"/>
      <c r="Q759" s="664"/>
      <c r="R759" s="80"/>
      <c r="S759" s="80"/>
      <c r="T759" s="80"/>
      <c r="U759" s="80"/>
      <c r="V759" s="80"/>
      <c r="W759" s="80"/>
      <c r="X759" s="80"/>
      <c r="Y759" s="664"/>
      <c r="Z759" s="80"/>
      <c r="AA759" s="80"/>
      <c r="AB759" s="80"/>
      <c r="AC759" s="80"/>
      <c r="AD759" s="80"/>
      <c r="AE759" s="80"/>
      <c r="AF759" s="80"/>
    </row>
    <row r="760" spans="1:32" s="922" customFormat="1">
      <c r="A760" s="81"/>
      <c r="B760" s="80"/>
      <c r="C760" s="80"/>
      <c r="D760" s="80"/>
      <c r="E760" s="80"/>
      <c r="F760" s="80"/>
      <c r="G760" s="80"/>
      <c r="H760" s="80"/>
      <c r="I760" s="664"/>
      <c r="J760" s="80"/>
      <c r="K760" s="80"/>
      <c r="L760" s="80"/>
      <c r="M760" s="80"/>
      <c r="N760" s="80"/>
      <c r="O760" s="80"/>
      <c r="P760" s="80"/>
      <c r="Q760" s="664"/>
      <c r="R760" s="80"/>
      <c r="S760" s="80"/>
      <c r="T760" s="80"/>
      <c r="U760" s="80"/>
      <c r="V760" s="80"/>
      <c r="W760" s="80"/>
      <c r="X760" s="80"/>
      <c r="Y760" s="664"/>
      <c r="Z760" s="80"/>
      <c r="AA760" s="80"/>
      <c r="AB760" s="80"/>
      <c r="AC760" s="80"/>
      <c r="AD760" s="80"/>
      <c r="AE760" s="80"/>
      <c r="AF760" s="80"/>
    </row>
    <row r="761" spans="1:32" s="922" customFormat="1">
      <c r="A761" s="81"/>
      <c r="B761" s="80"/>
      <c r="C761" s="80"/>
      <c r="D761" s="80"/>
      <c r="E761" s="80"/>
      <c r="F761" s="80"/>
      <c r="G761" s="80"/>
      <c r="H761" s="80"/>
      <c r="I761" s="664"/>
      <c r="J761" s="80"/>
      <c r="K761" s="80"/>
      <c r="L761" s="80"/>
      <c r="M761" s="80"/>
      <c r="N761" s="80"/>
      <c r="O761" s="80"/>
      <c r="P761" s="80"/>
      <c r="Q761" s="664"/>
      <c r="R761" s="80"/>
      <c r="S761" s="80"/>
      <c r="T761" s="80"/>
      <c r="U761" s="80"/>
      <c r="V761" s="80"/>
      <c r="W761" s="80"/>
      <c r="X761" s="80"/>
      <c r="Y761" s="664"/>
      <c r="Z761" s="80"/>
      <c r="AA761" s="80"/>
      <c r="AB761" s="80"/>
      <c r="AC761" s="80"/>
      <c r="AD761" s="80"/>
      <c r="AE761" s="80"/>
      <c r="AF761" s="80"/>
    </row>
    <row r="762" spans="1:32" s="922" customFormat="1">
      <c r="A762" s="81"/>
      <c r="B762" s="80"/>
      <c r="C762" s="80"/>
      <c r="D762" s="80"/>
      <c r="E762" s="80"/>
      <c r="F762" s="80"/>
      <c r="G762" s="80"/>
      <c r="H762" s="80"/>
      <c r="I762" s="664"/>
      <c r="J762" s="80"/>
      <c r="K762" s="80"/>
      <c r="L762" s="80"/>
      <c r="M762" s="80"/>
      <c r="N762" s="80"/>
      <c r="O762" s="80"/>
      <c r="P762" s="80"/>
      <c r="Q762" s="664"/>
      <c r="R762" s="80"/>
      <c r="S762" s="80"/>
      <c r="T762" s="80"/>
      <c r="U762" s="80"/>
      <c r="V762" s="80"/>
      <c r="W762" s="80"/>
      <c r="X762" s="80"/>
      <c r="Y762" s="664"/>
      <c r="Z762" s="80"/>
      <c r="AA762" s="80"/>
      <c r="AB762" s="80"/>
      <c r="AC762" s="80"/>
      <c r="AD762" s="80"/>
      <c r="AE762" s="80"/>
      <c r="AF762" s="80"/>
    </row>
    <row r="763" spans="1:32" s="922" customFormat="1">
      <c r="A763" s="81"/>
      <c r="B763" s="80"/>
      <c r="C763" s="80"/>
      <c r="D763" s="80"/>
      <c r="E763" s="80"/>
      <c r="F763" s="80"/>
      <c r="G763" s="80"/>
      <c r="H763" s="80"/>
      <c r="I763" s="664"/>
      <c r="J763" s="80"/>
      <c r="K763" s="80"/>
      <c r="L763" s="80"/>
      <c r="M763" s="80"/>
      <c r="N763" s="80"/>
      <c r="O763" s="80"/>
      <c r="P763" s="80"/>
      <c r="Q763" s="664"/>
      <c r="R763" s="80"/>
      <c r="S763" s="80"/>
      <c r="T763" s="80"/>
      <c r="U763" s="80"/>
      <c r="V763" s="80"/>
      <c r="W763" s="80"/>
      <c r="X763" s="80"/>
      <c r="Y763" s="664"/>
      <c r="Z763" s="80"/>
      <c r="AA763" s="80"/>
      <c r="AB763" s="80"/>
      <c r="AC763" s="80"/>
      <c r="AD763" s="80"/>
      <c r="AE763" s="80"/>
      <c r="AF763" s="80"/>
    </row>
    <row r="764" spans="1:32" s="922" customFormat="1">
      <c r="A764" s="81"/>
      <c r="B764" s="80"/>
      <c r="C764" s="80"/>
      <c r="D764" s="80"/>
      <c r="E764" s="80"/>
      <c r="F764" s="80"/>
      <c r="G764" s="80"/>
      <c r="H764" s="80"/>
      <c r="I764" s="664"/>
      <c r="J764" s="80"/>
      <c r="K764" s="80"/>
      <c r="L764" s="80"/>
      <c r="M764" s="80"/>
      <c r="N764" s="80"/>
      <c r="O764" s="80"/>
      <c r="P764" s="80"/>
      <c r="Q764" s="664"/>
      <c r="R764" s="80"/>
      <c r="S764" s="80"/>
      <c r="T764" s="80"/>
      <c r="U764" s="80"/>
      <c r="V764" s="80"/>
      <c r="W764" s="80"/>
      <c r="X764" s="80"/>
      <c r="Y764" s="664"/>
      <c r="Z764" s="80"/>
      <c r="AA764" s="80"/>
      <c r="AB764" s="80"/>
      <c r="AC764" s="80"/>
      <c r="AD764" s="80"/>
      <c r="AE764" s="80"/>
      <c r="AF764" s="80"/>
    </row>
    <row r="765" spans="1:32" s="922" customFormat="1">
      <c r="A765" s="81"/>
      <c r="B765" s="80"/>
      <c r="C765" s="80"/>
      <c r="D765" s="80"/>
      <c r="E765" s="80"/>
      <c r="F765" s="80"/>
      <c r="G765" s="80"/>
      <c r="H765" s="80"/>
      <c r="I765" s="664"/>
      <c r="J765" s="80"/>
      <c r="K765" s="80"/>
      <c r="L765" s="80"/>
      <c r="M765" s="80"/>
      <c r="N765" s="80"/>
      <c r="O765" s="80"/>
      <c r="P765" s="80"/>
      <c r="Q765" s="664"/>
      <c r="R765" s="80"/>
      <c r="S765" s="80"/>
      <c r="T765" s="80"/>
      <c r="U765" s="80"/>
      <c r="V765" s="80"/>
      <c r="W765" s="80"/>
      <c r="X765" s="80"/>
      <c r="Y765" s="664"/>
      <c r="Z765" s="80"/>
      <c r="AA765" s="80"/>
      <c r="AB765" s="80"/>
      <c r="AC765" s="80"/>
      <c r="AD765" s="80"/>
      <c r="AE765" s="80"/>
      <c r="AF765" s="80"/>
    </row>
    <row r="766" spans="1:32" s="922" customFormat="1">
      <c r="A766" s="81"/>
      <c r="B766" s="80"/>
      <c r="C766" s="80"/>
      <c r="D766" s="80"/>
      <c r="E766" s="80"/>
      <c r="F766" s="80"/>
      <c r="G766" s="80"/>
      <c r="H766" s="80"/>
      <c r="I766" s="664"/>
      <c r="J766" s="80"/>
      <c r="K766" s="80"/>
      <c r="L766" s="80"/>
      <c r="M766" s="80"/>
      <c r="N766" s="80"/>
      <c r="O766" s="80"/>
      <c r="P766" s="80"/>
      <c r="Q766" s="664"/>
      <c r="R766" s="80"/>
      <c r="S766" s="80"/>
      <c r="T766" s="80"/>
      <c r="U766" s="80"/>
      <c r="V766" s="80"/>
      <c r="W766" s="80"/>
      <c r="X766" s="80"/>
      <c r="Y766" s="664"/>
      <c r="Z766" s="80"/>
      <c r="AA766" s="80"/>
      <c r="AB766" s="80"/>
      <c r="AC766" s="80"/>
      <c r="AD766" s="80"/>
      <c r="AE766" s="80"/>
      <c r="AF766" s="80"/>
    </row>
    <row r="767" spans="1:32" s="922" customFormat="1">
      <c r="A767" s="81"/>
      <c r="B767" s="80"/>
      <c r="C767" s="80"/>
      <c r="D767" s="80"/>
      <c r="E767" s="80"/>
      <c r="F767" s="80"/>
      <c r="G767" s="80"/>
      <c r="H767" s="80"/>
      <c r="I767" s="664"/>
      <c r="J767" s="80"/>
      <c r="K767" s="80"/>
      <c r="L767" s="80"/>
      <c r="M767" s="80"/>
      <c r="N767" s="80"/>
      <c r="O767" s="80"/>
      <c r="P767" s="80"/>
      <c r="Q767" s="664"/>
      <c r="R767" s="80"/>
      <c r="S767" s="80"/>
      <c r="T767" s="80"/>
      <c r="U767" s="80"/>
      <c r="V767" s="80"/>
      <c r="W767" s="80"/>
      <c r="X767" s="80"/>
      <c r="Y767" s="664"/>
      <c r="Z767" s="80"/>
      <c r="AA767" s="80"/>
      <c r="AB767" s="80"/>
      <c r="AC767" s="80"/>
      <c r="AD767" s="80"/>
      <c r="AE767" s="80"/>
      <c r="AF767" s="80"/>
    </row>
    <row r="768" spans="1:32" s="922" customFormat="1">
      <c r="A768" s="81"/>
      <c r="B768" s="80"/>
      <c r="C768" s="80"/>
      <c r="D768" s="80"/>
      <c r="E768" s="80"/>
      <c r="F768" s="80"/>
      <c r="G768" s="80"/>
      <c r="H768" s="80"/>
      <c r="I768" s="664"/>
      <c r="J768" s="80"/>
      <c r="K768" s="80"/>
      <c r="L768" s="80"/>
      <c r="M768" s="80"/>
      <c r="N768" s="80"/>
      <c r="O768" s="80"/>
      <c r="P768" s="80"/>
      <c r="Q768" s="664"/>
      <c r="R768" s="80"/>
      <c r="S768" s="80"/>
      <c r="T768" s="80"/>
      <c r="U768" s="80"/>
      <c r="V768" s="80"/>
      <c r="W768" s="80"/>
      <c r="X768" s="80"/>
      <c r="Y768" s="664"/>
      <c r="Z768" s="80"/>
      <c r="AA768" s="80"/>
      <c r="AB768" s="80"/>
      <c r="AC768" s="80"/>
      <c r="AD768" s="80"/>
      <c r="AE768" s="80"/>
      <c r="AF768" s="80"/>
    </row>
    <row r="769" spans="1:32" s="922" customFormat="1">
      <c r="A769" s="81"/>
      <c r="B769" s="80"/>
      <c r="C769" s="80"/>
      <c r="D769" s="80"/>
      <c r="E769" s="80"/>
      <c r="F769" s="80"/>
      <c r="G769" s="80"/>
      <c r="H769" s="80"/>
      <c r="I769" s="664"/>
      <c r="J769" s="80"/>
      <c r="K769" s="80"/>
      <c r="L769" s="80"/>
      <c r="M769" s="80"/>
      <c r="N769" s="80"/>
      <c r="O769" s="80"/>
      <c r="P769" s="80"/>
      <c r="Q769" s="664"/>
      <c r="R769" s="80"/>
      <c r="S769" s="80"/>
      <c r="T769" s="80"/>
      <c r="U769" s="80"/>
      <c r="V769" s="80"/>
      <c r="W769" s="80"/>
      <c r="X769" s="80"/>
      <c r="Y769" s="664"/>
      <c r="Z769" s="80"/>
      <c r="AA769" s="80"/>
      <c r="AB769" s="80"/>
      <c r="AC769" s="80"/>
      <c r="AD769" s="80"/>
      <c r="AE769" s="80"/>
      <c r="AF769" s="80"/>
    </row>
    <row r="770" spans="1:32" s="922" customFormat="1">
      <c r="A770" s="81"/>
      <c r="B770" s="80"/>
      <c r="C770" s="80"/>
      <c r="D770" s="80"/>
      <c r="E770" s="80"/>
      <c r="F770" s="80"/>
      <c r="G770" s="80"/>
      <c r="H770" s="80"/>
      <c r="I770" s="664"/>
      <c r="J770" s="80"/>
      <c r="K770" s="80"/>
      <c r="L770" s="80"/>
      <c r="M770" s="80"/>
      <c r="N770" s="80"/>
      <c r="O770" s="80"/>
      <c r="P770" s="80"/>
      <c r="Q770" s="664"/>
      <c r="R770" s="80"/>
      <c r="S770" s="80"/>
      <c r="T770" s="80"/>
      <c r="U770" s="80"/>
      <c r="V770" s="80"/>
      <c r="W770" s="80"/>
      <c r="X770" s="80"/>
      <c r="Y770" s="664"/>
      <c r="Z770" s="80"/>
      <c r="AA770" s="80"/>
      <c r="AB770" s="80"/>
      <c r="AC770" s="80"/>
      <c r="AD770" s="80"/>
      <c r="AE770" s="80"/>
      <c r="AF770" s="80"/>
    </row>
    <row r="771" spans="1:32" s="922" customFormat="1">
      <c r="A771" s="81"/>
      <c r="B771" s="80"/>
      <c r="C771" s="80"/>
      <c r="D771" s="80"/>
      <c r="E771" s="80"/>
      <c r="F771" s="80"/>
      <c r="G771" s="80"/>
      <c r="H771" s="80"/>
      <c r="I771" s="664"/>
      <c r="J771" s="80"/>
      <c r="K771" s="80"/>
      <c r="L771" s="80"/>
      <c r="M771" s="80"/>
      <c r="N771" s="80"/>
      <c r="O771" s="80"/>
      <c r="P771" s="80"/>
      <c r="Q771" s="664"/>
      <c r="R771" s="80"/>
      <c r="S771" s="80"/>
      <c r="T771" s="80"/>
      <c r="U771" s="80"/>
      <c r="V771" s="80"/>
      <c r="W771" s="80"/>
      <c r="X771" s="80"/>
      <c r="Y771" s="664"/>
      <c r="Z771" s="80"/>
      <c r="AA771" s="80"/>
      <c r="AB771" s="80"/>
      <c r="AC771" s="80"/>
      <c r="AD771" s="80"/>
      <c r="AE771" s="80"/>
      <c r="AF771" s="80"/>
    </row>
    <row r="772" spans="1:32" s="922" customFormat="1">
      <c r="A772" s="81"/>
      <c r="B772" s="80"/>
      <c r="C772" s="80"/>
      <c r="D772" s="80"/>
      <c r="E772" s="80"/>
      <c r="F772" s="80"/>
      <c r="G772" s="80"/>
      <c r="H772" s="80"/>
      <c r="I772" s="664"/>
      <c r="J772" s="80"/>
      <c r="K772" s="80"/>
      <c r="L772" s="80"/>
      <c r="M772" s="80"/>
      <c r="N772" s="80"/>
      <c r="O772" s="80"/>
      <c r="P772" s="80"/>
      <c r="Q772" s="664"/>
      <c r="R772" s="80"/>
      <c r="S772" s="80"/>
      <c r="T772" s="80"/>
      <c r="U772" s="80"/>
      <c r="V772" s="80"/>
      <c r="W772" s="80"/>
      <c r="X772" s="80"/>
      <c r="Y772" s="664"/>
      <c r="Z772" s="80"/>
      <c r="AA772" s="80"/>
      <c r="AB772" s="80"/>
      <c r="AC772" s="80"/>
      <c r="AD772" s="80"/>
      <c r="AE772" s="80"/>
      <c r="AF772" s="80"/>
    </row>
    <row r="773" spans="1:32" s="922" customFormat="1">
      <c r="A773" s="81"/>
      <c r="B773" s="80"/>
      <c r="C773" s="80"/>
      <c r="D773" s="80"/>
      <c r="E773" s="80"/>
      <c r="F773" s="80"/>
      <c r="G773" s="80"/>
      <c r="H773" s="80"/>
      <c r="I773" s="664"/>
      <c r="J773" s="80"/>
      <c r="K773" s="80"/>
      <c r="L773" s="80"/>
      <c r="M773" s="80"/>
      <c r="N773" s="80"/>
      <c r="O773" s="80"/>
      <c r="P773" s="80"/>
      <c r="Q773" s="664"/>
      <c r="R773" s="80"/>
      <c r="S773" s="80"/>
      <c r="T773" s="80"/>
      <c r="U773" s="80"/>
      <c r="V773" s="80"/>
      <c r="W773" s="80"/>
      <c r="X773" s="80"/>
      <c r="Y773" s="664"/>
      <c r="Z773" s="80"/>
      <c r="AA773" s="80"/>
      <c r="AB773" s="80"/>
      <c r="AC773" s="80"/>
      <c r="AD773" s="80"/>
      <c r="AE773" s="80"/>
      <c r="AF773" s="80"/>
    </row>
    <row r="774" spans="1:32" s="922" customFormat="1">
      <c r="A774" s="81"/>
      <c r="B774" s="80"/>
      <c r="C774" s="80"/>
      <c r="D774" s="80"/>
      <c r="E774" s="80"/>
      <c r="F774" s="80"/>
      <c r="G774" s="80"/>
      <c r="H774" s="80"/>
      <c r="I774" s="664"/>
      <c r="J774" s="80"/>
      <c r="K774" s="80"/>
      <c r="L774" s="80"/>
      <c r="M774" s="80"/>
      <c r="N774" s="80"/>
      <c r="O774" s="80"/>
      <c r="P774" s="80"/>
      <c r="Q774" s="664"/>
      <c r="R774" s="80"/>
      <c r="S774" s="80"/>
      <c r="T774" s="80"/>
      <c r="U774" s="80"/>
      <c r="V774" s="80"/>
      <c r="W774" s="80"/>
      <c r="X774" s="80"/>
      <c r="Y774" s="664"/>
      <c r="Z774" s="80"/>
      <c r="AA774" s="80"/>
      <c r="AB774" s="80"/>
      <c r="AC774" s="80"/>
      <c r="AD774" s="80"/>
      <c r="AE774" s="80"/>
      <c r="AF774" s="80"/>
    </row>
    <row r="775" spans="1:32" s="922" customFormat="1">
      <c r="A775" s="81"/>
      <c r="B775" s="80"/>
      <c r="C775" s="80"/>
      <c r="D775" s="80"/>
      <c r="E775" s="80"/>
      <c r="F775" s="80"/>
      <c r="G775" s="80"/>
      <c r="H775" s="80"/>
      <c r="I775" s="664"/>
      <c r="J775" s="80"/>
      <c r="K775" s="80"/>
      <c r="L775" s="80"/>
      <c r="M775" s="80"/>
      <c r="N775" s="80"/>
      <c r="O775" s="80"/>
      <c r="P775" s="80"/>
      <c r="Q775" s="664"/>
      <c r="R775" s="80"/>
      <c r="S775" s="80"/>
      <c r="T775" s="80"/>
      <c r="U775" s="80"/>
      <c r="V775" s="80"/>
      <c r="W775" s="80"/>
      <c r="X775" s="80"/>
      <c r="Y775" s="664"/>
      <c r="Z775" s="80"/>
      <c r="AA775" s="80"/>
      <c r="AB775" s="80"/>
      <c r="AC775" s="80"/>
      <c r="AD775" s="80"/>
      <c r="AE775" s="80"/>
      <c r="AF775" s="80"/>
    </row>
    <row r="776" spans="1:32" s="922" customFormat="1">
      <c r="A776" s="81"/>
      <c r="B776" s="80"/>
      <c r="C776" s="80"/>
      <c r="D776" s="80"/>
      <c r="E776" s="80"/>
      <c r="F776" s="80"/>
      <c r="G776" s="80"/>
      <c r="H776" s="80"/>
      <c r="I776" s="664"/>
      <c r="J776" s="80"/>
      <c r="K776" s="80"/>
      <c r="L776" s="80"/>
      <c r="M776" s="80"/>
      <c r="N776" s="80"/>
      <c r="O776" s="80"/>
      <c r="P776" s="80"/>
      <c r="Q776" s="664"/>
      <c r="R776" s="80"/>
      <c r="S776" s="80"/>
      <c r="T776" s="80"/>
      <c r="U776" s="80"/>
      <c r="V776" s="80"/>
      <c r="W776" s="80"/>
      <c r="X776" s="80"/>
      <c r="Y776" s="664"/>
      <c r="Z776" s="80"/>
      <c r="AA776" s="80"/>
      <c r="AB776" s="80"/>
      <c r="AC776" s="80"/>
      <c r="AD776" s="80"/>
      <c r="AE776" s="80"/>
      <c r="AF776" s="80"/>
    </row>
    <row r="777" spans="1:32" s="922" customFormat="1">
      <c r="A777" s="81"/>
      <c r="B777" s="80"/>
      <c r="C777" s="80"/>
      <c r="D777" s="80"/>
      <c r="E777" s="80"/>
      <c r="F777" s="80"/>
      <c r="G777" s="80"/>
      <c r="H777" s="80"/>
      <c r="I777" s="664"/>
      <c r="J777" s="80"/>
      <c r="K777" s="80"/>
      <c r="L777" s="80"/>
      <c r="M777" s="80"/>
      <c r="N777" s="80"/>
      <c r="O777" s="80"/>
      <c r="P777" s="80"/>
      <c r="Q777" s="664"/>
      <c r="R777" s="80"/>
      <c r="S777" s="80"/>
      <c r="T777" s="80"/>
      <c r="U777" s="80"/>
      <c r="V777" s="80"/>
      <c r="W777" s="80"/>
      <c r="X777" s="80"/>
      <c r="Y777" s="664"/>
      <c r="Z777" s="80"/>
      <c r="AA777" s="80"/>
      <c r="AB777" s="80"/>
      <c r="AC777" s="80"/>
      <c r="AD777" s="80"/>
      <c r="AE777" s="80"/>
      <c r="AF777" s="80"/>
    </row>
    <row r="778" spans="1:32" s="922" customFormat="1">
      <c r="A778" s="81"/>
      <c r="B778" s="80"/>
      <c r="C778" s="80"/>
      <c r="D778" s="80"/>
      <c r="E778" s="80"/>
      <c r="F778" s="80"/>
      <c r="G778" s="80"/>
      <c r="H778" s="80"/>
      <c r="I778" s="664"/>
      <c r="J778" s="80"/>
      <c r="K778" s="80"/>
      <c r="L778" s="80"/>
      <c r="M778" s="80"/>
      <c r="N778" s="80"/>
      <c r="O778" s="80"/>
      <c r="P778" s="80"/>
      <c r="Q778" s="664"/>
      <c r="R778" s="80"/>
      <c r="S778" s="80"/>
      <c r="T778" s="80"/>
      <c r="U778" s="80"/>
      <c r="V778" s="80"/>
      <c r="W778" s="80"/>
      <c r="X778" s="80"/>
      <c r="Y778" s="664"/>
      <c r="Z778" s="80"/>
      <c r="AA778" s="80"/>
      <c r="AB778" s="80"/>
      <c r="AC778" s="80"/>
      <c r="AD778" s="80"/>
      <c r="AE778" s="80"/>
      <c r="AF778" s="80"/>
    </row>
    <row r="779" spans="1:32" s="922" customFormat="1">
      <c r="A779" s="81"/>
      <c r="B779" s="80"/>
      <c r="C779" s="80"/>
      <c r="D779" s="80"/>
      <c r="E779" s="80"/>
      <c r="F779" s="80"/>
      <c r="G779" s="80"/>
      <c r="H779" s="80"/>
      <c r="I779" s="664"/>
      <c r="J779" s="80"/>
      <c r="K779" s="80"/>
      <c r="L779" s="80"/>
      <c r="M779" s="80"/>
      <c r="N779" s="80"/>
      <c r="O779" s="80"/>
      <c r="P779" s="80"/>
      <c r="Q779" s="664"/>
      <c r="R779" s="80"/>
      <c r="S779" s="80"/>
      <c r="T779" s="80"/>
      <c r="U779" s="80"/>
      <c r="V779" s="80"/>
      <c r="W779" s="80"/>
      <c r="X779" s="80"/>
      <c r="Y779" s="664"/>
      <c r="Z779" s="80"/>
      <c r="AA779" s="80"/>
      <c r="AB779" s="80"/>
      <c r="AC779" s="80"/>
      <c r="AD779" s="80"/>
      <c r="AE779" s="80"/>
      <c r="AF779" s="80"/>
    </row>
    <row r="780" spans="1:32" s="922" customFormat="1">
      <c r="A780" s="81"/>
      <c r="B780" s="80"/>
      <c r="C780" s="80"/>
      <c r="D780" s="80"/>
      <c r="E780" s="80"/>
      <c r="F780" s="80"/>
      <c r="G780" s="80"/>
      <c r="H780" s="80"/>
      <c r="I780" s="664"/>
      <c r="J780" s="80"/>
      <c r="K780" s="80"/>
      <c r="L780" s="80"/>
      <c r="M780" s="80"/>
      <c r="N780" s="80"/>
      <c r="O780" s="80"/>
      <c r="P780" s="80"/>
      <c r="Q780" s="664"/>
      <c r="R780" s="80"/>
      <c r="S780" s="80"/>
      <c r="T780" s="80"/>
      <c r="U780" s="80"/>
      <c r="V780" s="80"/>
      <c r="W780" s="80"/>
      <c r="X780" s="80"/>
      <c r="Y780" s="664"/>
      <c r="Z780" s="80"/>
      <c r="AA780" s="80"/>
      <c r="AB780" s="80"/>
      <c r="AC780" s="80"/>
      <c r="AD780" s="80"/>
      <c r="AE780" s="80"/>
      <c r="AF780" s="80"/>
    </row>
    <row r="781" spans="1:32" s="922" customFormat="1">
      <c r="A781" s="81"/>
      <c r="B781" s="80"/>
      <c r="C781" s="80"/>
      <c r="D781" s="80"/>
      <c r="E781" s="80"/>
      <c r="F781" s="80"/>
      <c r="G781" s="80"/>
      <c r="H781" s="80"/>
      <c r="I781" s="664"/>
      <c r="J781" s="80"/>
      <c r="K781" s="80"/>
      <c r="L781" s="80"/>
      <c r="M781" s="80"/>
      <c r="N781" s="80"/>
      <c r="O781" s="80"/>
      <c r="P781" s="80"/>
      <c r="Q781" s="664"/>
      <c r="R781" s="80"/>
      <c r="S781" s="80"/>
      <c r="T781" s="80"/>
      <c r="U781" s="80"/>
      <c r="V781" s="80"/>
      <c r="W781" s="80"/>
      <c r="X781" s="80"/>
      <c r="Y781" s="664"/>
      <c r="Z781" s="80"/>
      <c r="AA781" s="80"/>
      <c r="AB781" s="80"/>
      <c r="AC781" s="80"/>
      <c r="AD781" s="80"/>
      <c r="AE781" s="80"/>
      <c r="AF781" s="80"/>
    </row>
    <row r="782" spans="1:32" s="922" customFormat="1">
      <c r="A782" s="81"/>
      <c r="B782" s="80"/>
      <c r="C782" s="80"/>
      <c r="D782" s="80"/>
      <c r="E782" s="80"/>
      <c r="F782" s="80"/>
      <c r="G782" s="80"/>
      <c r="H782" s="80"/>
      <c r="I782" s="664"/>
      <c r="J782" s="80"/>
      <c r="K782" s="80"/>
      <c r="L782" s="80"/>
      <c r="M782" s="80"/>
      <c r="N782" s="80"/>
      <c r="O782" s="80"/>
      <c r="P782" s="80"/>
      <c r="Q782" s="664"/>
      <c r="R782" s="80"/>
      <c r="S782" s="80"/>
      <c r="T782" s="80"/>
      <c r="U782" s="80"/>
      <c r="V782" s="80"/>
      <c r="W782" s="80"/>
      <c r="X782" s="80"/>
      <c r="Y782" s="664"/>
      <c r="Z782" s="80"/>
      <c r="AA782" s="80"/>
      <c r="AB782" s="80"/>
      <c r="AC782" s="80"/>
      <c r="AD782" s="80"/>
      <c r="AE782" s="80"/>
      <c r="AF782" s="80"/>
    </row>
    <row r="783" spans="1:32" s="922" customFormat="1">
      <c r="A783" s="81"/>
      <c r="B783" s="80"/>
      <c r="C783" s="80"/>
      <c r="D783" s="80"/>
      <c r="E783" s="80"/>
      <c r="F783" s="80"/>
      <c r="G783" s="80"/>
      <c r="H783" s="80"/>
      <c r="I783" s="664"/>
      <c r="J783" s="80"/>
      <c r="K783" s="80"/>
      <c r="L783" s="80"/>
      <c r="M783" s="80"/>
      <c r="N783" s="80"/>
      <c r="O783" s="80"/>
      <c r="P783" s="80"/>
      <c r="Q783" s="664"/>
      <c r="R783" s="80"/>
      <c r="S783" s="80"/>
      <c r="T783" s="80"/>
      <c r="U783" s="80"/>
      <c r="V783" s="80"/>
      <c r="W783" s="80"/>
      <c r="X783" s="80"/>
      <c r="Y783" s="664"/>
      <c r="Z783" s="80"/>
      <c r="AA783" s="80"/>
      <c r="AB783" s="80"/>
      <c r="AC783" s="80"/>
      <c r="AD783" s="80"/>
      <c r="AE783" s="80"/>
      <c r="AF783" s="80"/>
    </row>
    <row r="784" spans="1:32" s="922" customFormat="1">
      <c r="A784" s="81"/>
      <c r="B784" s="80"/>
      <c r="C784" s="80"/>
      <c r="D784" s="80"/>
      <c r="E784" s="80"/>
      <c r="F784" s="80"/>
      <c r="G784" s="80"/>
      <c r="H784" s="80"/>
      <c r="I784" s="664"/>
      <c r="J784" s="80"/>
      <c r="K784" s="80"/>
      <c r="L784" s="80"/>
      <c r="M784" s="80"/>
      <c r="N784" s="80"/>
      <c r="O784" s="80"/>
      <c r="P784" s="80"/>
      <c r="Q784" s="664"/>
      <c r="R784" s="80"/>
      <c r="S784" s="80"/>
      <c r="T784" s="80"/>
      <c r="U784" s="80"/>
      <c r="V784" s="80"/>
      <c r="W784" s="80"/>
      <c r="X784" s="80"/>
      <c r="Y784" s="664"/>
      <c r="Z784" s="80"/>
      <c r="AA784" s="80"/>
      <c r="AB784" s="80"/>
      <c r="AC784" s="80"/>
      <c r="AD784" s="80"/>
      <c r="AE784" s="80"/>
      <c r="AF784" s="80"/>
    </row>
    <row r="785" spans="1:32" s="922" customFormat="1">
      <c r="A785" s="81"/>
      <c r="B785" s="80"/>
      <c r="C785" s="80"/>
      <c r="D785" s="80"/>
      <c r="E785" s="80"/>
      <c r="F785" s="80"/>
      <c r="G785" s="80"/>
      <c r="H785" s="80"/>
      <c r="I785" s="664"/>
      <c r="J785" s="80"/>
      <c r="K785" s="80"/>
      <c r="L785" s="80"/>
      <c r="M785" s="80"/>
      <c r="N785" s="80"/>
      <c r="O785" s="80"/>
      <c r="P785" s="80"/>
      <c r="Q785" s="664"/>
      <c r="R785" s="80"/>
      <c r="S785" s="80"/>
      <c r="T785" s="80"/>
      <c r="U785" s="80"/>
      <c r="V785" s="80"/>
      <c r="W785" s="80"/>
      <c r="X785" s="80"/>
      <c r="Y785" s="664"/>
      <c r="Z785" s="80"/>
      <c r="AA785" s="80"/>
      <c r="AB785" s="80"/>
      <c r="AC785" s="80"/>
      <c r="AD785" s="80"/>
      <c r="AE785" s="80"/>
      <c r="AF785" s="80"/>
    </row>
    <row r="786" spans="1:32" s="922" customFormat="1">
      <c r="A786" s="81"/>
      <c r="B786" s="80"/>
      <c r="C786" s="80"/>
      <c r="D786" s="80"/>
      <c r="E786" s="80"/>
      <c r="F786" s="80"/>
      <c r="G786" s="80"/>
      <c r="H786" s="80"/>
      <c r="I786" s="664"/>
      <c r="J786" s="80"/>
      <c r="K786" s="80"/>
      <c r="L786" s="80"/>
      <c r="M786" s="80"/>
      <c r="N786" s="80"/>
      <c r="O786" s="80"/>
      <c r="P786" s="80"/>
      <c r="Q786" s="664"/>
      <c r="R786" s="80"/>
      <c r="S786" s="80"/>
      <c r="T786" s="80"/>
      <c r="U786" s="80"/>
      <c r="V786" s="80"/>
      <c r="W786" s="80"/>
      <c r="X786" s="80"/>
      <c r="Y786" s="664"/>
      <c r="Z786" s="80"/>
      <c r="AA786" s="80"/>
      <c r="AB786" s="80"/>
      <c r="AC786" s="80"/>
      <c r="AD786" s="80"/>
      <c r="AE786" s="80"/>
      <c r="AF786" s="80"/>
    </row>
    <row r="787" spans="1:32" s="922" customFormat="1">
      <c r="A787" s="81"/>
      <c r="B787" s="80"/>
      <c r="C787" s="80"/>
      <c r="D787" s="80"/>
      <c r="E787" s="80"/>
      <c r="F787" s="80"/>
      <c r="G787" s="80"/>
      <c r="H787" s="80"/>
      <c r="I787" s="664"/>
      <c r="J787" s="80"/>
      <c r="K787" s="80"/>
      <c r="L787" s="80"/>
      <c r="M787" s="80"/>
      <c r="N787" s="80"/>
      <c r="O787" s="80"/>
      <c r="P787" s="80"/>
      <c r="Q787" s="664"/>
      <c r="R787" s="80"/>
      <c r="S787" s="80"/>
      <c r="T787" s="80"/>
      <c r="U787" s="80"/>
      <c r="V787" s="80"/>
      <c r="W787" s="80"/>
      <c r="X787" s="80"/>
      <c r="Y787" s="664"/>
      <c r="Z787" s="80"/>
      <c r="AA787" s="80"/>
      <c r="AB787" s="80"/>
      <c r="AC787" s="80"/>
      <c r="AD787" s="80"/>
      <c r="AE787" s="80"/>
      <c r="AF787" s="80"/>
    </row>
    <row r="788" spans="1:32" s="922" customFormat="1">
      <c r="A788" s="81"/>
      <c r="B788" s="80"/>
      <c r="C788" s="80"/>
      <c r="D788" s="80"/>
      <c r="E788" s="80"/>
      <c r="F788" s="80"/>
      <c r="G788" s="80"/>
      <c r="H788" s="80"/>
      <c r="I788" s="664"/>
      <c r="J788" s="80"/>
      <c r="K788" s="80"/>
      <c r="L788" s="80"/>
      <c r="M788" s="80"/>
      <c r="N788" s="80"/>
      <c r="O788" s="80"/>
      <c r="P788" s="80"/>
      <c r="Q788" s="664"/>
      <c r="R788" s="80"/>
      <c r="S788" s="80"/>
      <c r="T788" s="80"/>
      <c r="U788" s="80"/>
      <c r="V788" s="80"/>
      <c r="W788" s="80"/>
      <c r="X788" s="80"/>
      <c r="Y788" s="664"/>
      <c r="Z788" s="80"/>
      <c r="AA788" s="80"/>
      <c r="AB788" s="80"/>
      <c r="AC788" s="80"/>
      <c r="AD788" s="80"/>
      <c r="AE788" s="80"/>
      <c r="AF788" s="80"/>
    </row>
    <row r="789" spans="1:32" s="922" customFormat="1">
      <c r="A789" s="81"/>
      <c r="B789" s="80"/>
      <c r="C789" s="80"/>
      <c r="D789" s="80"/>
      <c r="E789" s="80"/>
      <c r="F789" s="80"/>
      <c r="G789" s="80"/>
      <c r="H789" s="80"/>
      <c r="I789" s="664"/>
      <c r="J789" s="80"/>
      <c r="K789" s="80"/>
      <c r="L789" s="80"/>
      <c r="M789" s="80"/>
      <c r="N789" s="80"/>
      <c r="O789" s="80"/>
      <c r="P789" s="80"/>
      <c r="Q789" s="664"/>
      <c r="R789" s="80"/>
      <c r="S789" s="80"/>
      <c r="T789" s="80"/>
      <c r="U789" s="80"/>
      <c r="V789" s="80"/>
      <c r="W789" s="80"/>
      <c r="X789" s="80"/>
      <c r="Y789" s="664"/>
      <c r="Z789" s="80"/>
      <c r="AA789" s="80"/>
      <c r="AB789" s="80"/>
      <c r="AC789" s="80"/>
      <c r="AD789" s="80"/>
      <c r="AE789" s="80"/>
      <c r="AF789" s="80"/>
    </row>
    <row r="790" spans="1:32" s="922" customFormat="1">
      <c r="A790" s="81"/>
      <c r="B790" s="80"/>
      <c r="C790" s="80"/>
      <c r="D790" s="80"/>
      <c r="E790" s="80"/>
      <c r="F790" s="80"/>
      <c r="G790" s="80"/>
      <c r="H790" s="80"/>
      <c r="I790" s="664"/>
      <c r="J790" s="80"/>
      <c r="K790" s="80"/>
      <c r="L790" s="80"/>
      <c r="M790" s="80"/>
      <c r="N790" s="80"/>
      <c r="O790" s="80"/>
      <c r="P790" s="80"/>
      <c r="Q790" s="664"/>
      <c r="R790" s="80"/>
      <c r="S790" s="80"/>
      <c r="T790" s="80"/>
      <c r="U790" s="80"/>
      <c r="V790" s="80"/>
      <c r="W790" s="80"/>
      <c r="X790" s="80"/>
      <c r="Y790" s="664"/>
      <c r="Z790" s="80"/>
      <c r="AA790" s="80"/>
      <c r="AB790" s="80"/>
      <c r="AC790" s="80"/>
      <c r="AD790" s="80"/>
      <c r="AE790" s="80"/>
      <c r="AF790" s="80"/>
    </row>
    <row r="791" spans="1:32" s="922" customFormat="1">
      <c r="A791" s="81"/>
      <c r="B791" s="80"/>
      <c r="C791" s="80"/>
      <c r="D791" s="80"/>
      <c r="E791" s="80"/>
      <c r="F791" s="80"/>
      <c r="G791" s="80"/>
      <c r="H791" s="80"/>
      <c r="I791" s="664"/>
      <c r="J791" s="80"/>
      <c r="K791" s="80"/>
      <c r="L791" s="80"/>
      <c r="M791" s="80"/>
      <c r="N791" s="80"/>
      <c r="O791" s="80"/>
      <c r="P791" s="80"/>
      <c r="Q791" s="664"/>
      <c r="R791" s="80"/>
      <c r="S791" s="80"/>
      <c r="T791" s="80"/>
      <c r="U791" s="80"/>
      <c r="V791" s="80"/>
      <c r="W791" s="80"/>
      <c r="X791" s="80"/>
      <c r="Y791" s="664"/>
      <c r="Z791" s="80"/>
      <c r="AA791" s="80"/>
      <c r="AB791" s="80"/>
      <c r="AC791" s="80"/>
      <c r="AD791" s="80"/>
      <c r="AE791" s="80"/>
      <c r="AF791" s="80"/>
    </row>
    <row r="792" spans="1:32" s="922" customFormat="1">
      <c r="A792" s="81"/>
      <c r="B792" s="80"/>
      <c r="C792" s="80"/>
      <c r="D792" s="80"/>
      <c r="E792" s="80"/>
      <c r="F792" s="80"/>
      <c r="G792" s="80"/>
      <c r="H792" s="80"/>
      <c r="I792" s="664"/>
      <c r="J792" s="80"/>
      <c r="K792" s="80"/>
      <c r="L792" s="80"/>
      <c r="M792" s="80"/>
      <c r="N792" s="80"/>
      <c r="O792" s="80"/>
      <c r="P792" s="80"/>
      <c r="Q792" s="664"/>
      <c r="R792" s="80"/>
      <c r="S792" s="80"/>
      <c r="T792" s="80"/>
      <c r="U792" s="80"/>
      <c r="V792" s="80"/>
      <c r="W792" s="80"/>
      <c r="X792" s="80"/>
      <c r="Y792" s="664"/>
      <c r="Z792" s="80"/>
      <c r="AA792" s="80"/>
      <c r="AB792" s="80"/>
      <c r="AC792" s="80"/>
      <c r="AD792" s="80"/>
      <c r="AE792" s="80"/>
      <c r="AF792" s="80"/>
    </row>
    <row r="793" spans="1:32" s="922" customFormat="1">
      <c r="A793" s="81"/>
      <c r="B793" s="80"/>
      <c r="C793" s="80"/>
      <c r="D793" s="80"/>
      <c r="E793" s="80"/>
      <c r="F793" s="80"/>
      <c r="G793" s="80"/>
      <c r="H793" s="80"/>
      <c r="I793" s="664"/>
      <c r="J793" s="80"/>
      <c r="K793" s="80"/>
      <c r="L793" s="80"/>
      <c r="M793" s="80"/>
      <c r="N793" s="80"/>
      <c r="O793" s="80"/>
      <c r="P793" s="80"/>
      <c r="Q793" s="664"/>
      <c r="R793" s="80"/>
      <c r="S793" s="80"/>
      <c r="T793" s="80"/>
      <c r="U793" s="80"/>
      <c r="V793" s="80"/>
      <c r="W793" s="80"/>
      <c r="X793" s="80"/>
      <c r="Y793" s="664"/>
      <c r="Z793" s="80"/>
      <c r="AA793" s="80"/>
      <c r="AB793" s="80"/>
      <c r="AC793" s="80"/>
      <c r="AD793" s="80"/>
      <c r="AE793" s="80"/>
      <c r="AF793" s="80"/>
    </row>
    <row r="794" spans="1:32" s="922" customFormat="1">
      <c r="A794" s="81"/>
      <c r="B794" s="80"/>
      <c r="C794" s="80"/>
      <c r="D794" s="80"/>
      <c r="E794" s="80"/>
      <c r="F794" s="80"/>
      <c r="G794" s="80"/>
      <c r="H794" s="80"/>
      <c r="I794" s="664"/>
      <c r="J794" s="80"/>
      <c r="K794" s="80"/>
      <c r="L794" s="80"/>
      <c r="M794" s="80"/>
      <c r="N794" s="80"/>
      <c r="O794" s="80"/>
      <c r="P794" s="80"/>
      <c r="Q794" s="664"/>
      <c r="R794" s="80"/>
      <c r="S794" s="80"/>
      <c r="T794" s="80"/>
      <c r="U794" s="80"/>
      <c r="V794" s="80"/>
      <c r="W794" s="80"/>
      <c r="X794" s="80"/>
      <c r="Y794" s="664"/>
      <c r="Z794" s="80"/>
      <c r="AA794" s="80"/>
      <c r="AB794" s="80"/>
      <c r="AC794" s="80"/>
      <c r="AD794" s="80"/>
      <c r="AE794" s="80"/>
      <c r="AF794" s="80"/>
    </row>
    <row r="795" spans="1:32" s="922" customFormat="1">
      <c r="A795" s="81"/>
      <c r="B795" s="80"/>
      <c r="C795" s="80"/>
      <c r="D795" s="80"/>
      <c r="E795" s="80"/>
      <c r="F795" s="80"/>
      <c r="G795" s="80"/>
      <c r="H795" s="80"/>
      <c r="I795" s="664"/>
      <c r="J795" s="80"/>
      <c r="K795" s="80"/>
      <c r="L795" s="80"/>
      <c r="M795" s="80"/>
      <c r="N795" s="80"/>
      <c r="O795" s="80"/>
      <c r="P795" s="80"/>
      <c r="Q795" s="664"/>
      <c r="R795" s="80"/>
      <c r="S795" s="80"/>
      <c r="T795" s="80"/>
      <c r="U795" s="80"/>
      <c r="V795" s="80"/>
      <c r="W795" s="80"/>
      <c r="X795" s="80"/>
      <c r="Y795" s="664"/>
      <c r="Z795" s="80"/>
      <c r="AA795" s="80"/>
      <c r="AB795" s="80"/>
      <c r="AC795" s="80"/>
      <c r="AD795" s="80"/>
      <c r="AE795" s="80"/>
      <c r="AF795" s="80"/>
    </row>
    <row r="796" spans="1:32" s="922" customFormat="1">
      <c r="A796" s="81"/>
      <c r="B796" s="80"/>
      <c r="C796" s="80"/>
      <c r="D796" s="80"/>
      <c r="E796" s="80"/>
      <c r="F796" s="80"/>
      <c r="G796" s="80"/>
      <c r="H796" s="80"/>
      <c r="I796" s="664"/>
      <c r="J796" s="80"/>
      <c r="K796" s="80"/>
      <c r="L796" s="80"/>
      <c r="M796" s="80"/>
      <c r="N796" s="80"/>
      <c r="O796" s="80"/>
      <c r="P796" s="80"/>
      <c r="Q796" s="664"/>
      <c r="R796" s="80"/>
      <c r="S796" s="80"/>
      <c r="T796" s="80"/>
      <c r="U796" s="80"/>
      <c r="V796" s="80"/>
      <c r="W796" s="80"/>
      <c r="X796" s="80"/>
      <c r="Y796" s="664"/>
      <c r="Z796" s="80"/>
      <c r="AA796" s="80"/>
      <c r="AB796" s="80"/>
      <c r="AC796" s="80"/>
      <c r="AD796" s="80"/>
      <c r="AE796" s="80"/>
      <c r="AF796" s="80"/>
    </row>
    <row r="797" spans="1:32" s="922" customFormat="1">
      <c r="A797" s="81"/>
      <c r="B797" s="80"/>
      <c r="C797" s="80"/>
      <c r="D797" s="80"/>
      <c r="E797" s="80"/>
      <c r="F797" s="80"/>
      <c r="G797" s="80"/>
      <c r="H797" s="80"/>
      <c r="I797" s="664"/>
      <c r="J797" s="80"/>
      <c r="K797" s="80"/>
      <c r="L797" s="80"/>
      <c r="M797" s="80"/>
      <c r="N797" s="80"/>
      <c r="O797" s="80"/>
      <c r="P797" s="80"/>
      <c r="Q797" s="664"/>
      <c r="R797" s="80"/>
      <c r="S797" s="80"/>
      <c r="T797" s="80"/>
      <c r="U797" s="80"/>
      <c r="V797" s="80"/>
      <c r="W797" s="80"/>
      <c r="X797" s="80"/>
      <c r="Y797" s="664"/>
      <c r="Z797" s="80"/>
      <c r="AA797" s="80"/>
      <c r="AB797" s="80"/>
      <c r="AC797" s="80"/>
      <c r="AD797" s="80"/>
      <c r="AE797" s="80"/>
      <c r="AF797" s="80"/>
    </row>
    <row r="798" spans="1:32" s="922" customFormat="1">
      <c r="A798" s="81"/>
      <c r="B798" s="80"/>
      <c r="C798" s="80"/>
      <c r="D798" s="80"/>
      <c r="E798" s="80"/>
      <c r="F798" s="80"/>
      <c r="G798" s="80"/>
      <c r="H798" s="80"/>
      <c r="I798" s="664"/>
      <c r="J798" s="80"/>
      <c r="K798" s="80"/>
      <c r="L798" s="80"/>
      <c r="M798" s="80"/>
      <c r="N798" s="80"/>
      <c r="O798" s="80"/>
      <c r="P798" s="80"/>
      <c r="Q798" s="664"/>
      <c r="R798" s="80"/>
      <c r="S798" s="80"/>
      <c r="T798" s="80"/>
      <c r="U798" s="80"/>
      <c r="V798" s="80"/>
      <c r="W798" s="80"/>
      <c r="X798" s="80"/>
      <c r="Y798" s="664"/>
      <c r="Z798" s="80"/>
      <c r="AA798" s="80"/>
      <c r="AB798" s="80"/>
      <c r="AC798" s="80"/>
      <c r="AD798" s="80"/>
      <c r="AE798" s="80"/>
      <c r="AF798" s="80"/>
    </row>
    <row r="799" spans="1:32" s="922" customFormat="1">
      <c r="A799" s="81"/>
      <c r="B799" s="80"/>
      <c r="C799" s="80"/>
      <c r="D799" s="80"/>
      <c r="E799" s="80"/>
      <c r="F799" s="80"/>
      <c r="G799" s="80"/>
      <c r="H799" s="80"/>
      <c r="I799" s="664"/>
      <c r="J799" s="80"/>
      <c r="K799" s="80"/>
      <c r="L799" s="80"/>
      <c r="M799" s="80"/>
      <c r="N799" s="80"/>
      <c r="O799" s="80"/>
      <c r="P799" s="80"/>
      <c r="Q799" s="664"/>
      <c r="R799" s="80"/>
      <c r="S799" s="80"/>
      <c r="T799" s="80"/>
      <c r="U799" s="80"/>
      <c r="V799" s="80"/>
      <c r="W799" s="80"/>
      <c r="X799" s="80"/>
      <c r="Y799" s="664"/>
      <c r="Z799" s="80"/>
      <c r="AA799" s="80"/>
      <c r="AB799" s="80"/>
      <c r="AC799" s="80"/>
      <c r="AD799" s="80"/>
      <c r="AE799" s="80"/>
      <c r="AF799" s="80"/>
    </row>
    <row r="800" spans="1:32" s="922" customFormat="1">
      <c r="A800" s="81"/>
      <c r="B800" s="80"/>
      <c r="C800" s="80"/>
      <c r="D800" s="80"/>
      <c r="E800" s="80"/>
      <c r="F800" s="80"/>
      <c r="G800" s="80"/>
      <c r="H800" s="80"/>
      <c r="I800" s="664"/>
      <c r="J800" s="80"/>
      <c r="K800" s="80"/>
      <c r="L800" s="80"/>
      <c r="M800" s="80"/>
      <c r="N800" s="80"/>
      <c r="O800" s="80"/>
      <c r="P800" s="80"/>
      <c r="Q800" s="664"/>
      <c r="R800" s="80"/>
      <c r="S800" s="80"/>
      <c r="T800" s="80"/>
      <c r="U800" s="80"/>
      <c r="V800" s="80"/>
      <c r="W800" s="80"/>
      <c r="X800" s="80"/>
      <c r="Y800" s="664"/>
      <c r="Z800" s="80"/>
      <c r="AA800" s="80"/>
      <c r="AB800" s="80"/>
      <c r="AC800" s="80"/>
      <c r="AD800" s="80"/>
      <c r="AE800" s="80"/>
      <c r="AF800" s="80"/>
    </row>
    <row r="801" spans="1:32" s="922" customFormat="1">
      <c r="A801" s="81"/>
      <c r="B801" s="80"/>
      <c r="C801" s="80"/>
      <c r="D801" s="80"/>
      <c r="E801" s="80"/>
      <c r="F801" s="80"/>
      <c r="G801" s="80"/>
      <c r="H801" s="80"/>
      <c r="I801" s="664"/>
      <c r="J801" s="80"/>
      <c r="K801" s="80"/>
      <c r="L801" s="80"/>
      <c r="M801" s="80"/>
      <c r="N801" s="80"/>
      <c r="O801" s="80"/>
      <c r="P801" s="80"/>
      <c r="Q801" s="664"/>
      <c r="R801" s="80"/>
      <c r="S801" s="80"/>
      <c r="T801" s="80"/>
      <c r="U801" s="80"/>
      <c r="V801" s="80"/>
      <c r="W801" s="80"/>
      <c r="X801" s="80"/>
      <c r="Y801" s="664"/>
      <c r="Z801" s="80"/>
      <c r="AA801" s="80"/>
      <c r="AB801" s="80"/>
      <c r="AC801" s="80"/>
      <c r="AD801" s="80"/>
      <c r="AE801" s="80"/>
      <c r="AF801" s="80"/>
    </row>
    <row r="802" spans="1:32" s="922" customFormat="1">
      <c r="A802" s="81"/>
      <c r="B802" s="80"/>
      <c r="C802" s="80"/>
      <c r="D802" s="80"/>
      <c r="E802" s="80"/>
      <c r="F802" s="80"/>
      <c r="G802" s="80"/>
      <c r="H802" s="80"/>
      <c r="I802" s="664"/>
      <c r="J802" s="80"/>
      <c r="K802" s="80"/>
      <c r="L802" s="80"/>
      <c r="M802" s="80"/>
      <c r="N802" s="80"/>
      <c r="O802" s="80"/>
      <c r="P802" s="80"/>
      <c r="Q802" s="664"/>
      <c r="R802" s="80"/>
      <c r="S802" s="80"/>
      <c r="T802" s="80"/>
      <c r="U802" s="80"/>
      <c r="V802" s="80"/>
      <c r="W802" s="80"/>
      <c r="X802" s="80"/>
      <c r="Y802" s="664"/>
      <c r="Z802" s="80"/>
      <c r="AA802" s="80"/>
      <c r="AB802" s="80"/>
      <c r="AC802" s="80"/>
      <c r="AD802" s="80"/>
      <c r="AE802" s="80"/>
      <c r="AF802" s="80"/>
    </row>
    <row r="803" spans="1:32" s="922" customFormat="1">
      <c r="A803" s="81"/>
      <c r="B803" s="80"/>
      <c r="C803" s="80"/>
      <c r="D803" s="80"/>
      <c r="E803" s="80"/>
      <c r="F803" s="80"/>
      <c r="G803" s="80"/>
      <c r="H803" s="80"/>
      <c r="I803" s="664"/>
      <c r="J803" s="80"/>
      <c r="K803" s="80"/>
      <c r="L803" s="80"/>
      <c r="M803" s="80"/>
      <c r="N803" s="80"/>
      <c r="O803" s="80"/>
      <c r="P803" s="80"/>
      <c r="Q803" s="664"/>
      <c r="R803" s="80"/>
      <c r="S803" s="80"/>
      <c r="T803" s="80"/>
      <c r="U803" s="80"/>
      <c r="V803" s="80"/>
      <c r="W803" s="80"/>
      <c r="X803" s="80"/>
      <c r="Y803" s="664"/>
      <c r="Z803" s="80"/>
      <c r="AA803" s="80"/>
      <c r="AB803" s="80"/>
      <c r="AC803" s="80"/>
      <c r="AD803" s="80"/>
      <c r="AE803" s="80"/>
      <c r="AF803" s="80"/>
    </row>
    <row r="804" spans="1:32" s="922" customFormat="1">
      <c r="A804" s="81"/>
      <c r="B804" s="80"/>
      <c r="C804" s="80"/>
      <c r="D804" s="80"/>
      <c r="E804" s="80"/>
      <c r="F804" s="80"/>
      <c r="G804" s="80"/>
      <c r="H804" s="80"/>
      <c r="I804" s="664"/>
      <c r="J804" s="80"/>
      <c r="K804" s="80"/>
      <c r="L804" s="80"/>
      <c r="M804" s="80"/>
      <c r="N804" s="80"/>
      <c r="O804" s="80"/>
      <c r="P804" s="80"/>
      <c r="Q804" s="664"/>
      <c r="R804" s="80"/>
      <c r="S804" s="80"/>
      <c r="T804" s="80"/>
      <c r="U804" s="80"/>
      <c r="V804" s="80"/>
      <c r="W804" s="80"/>
      <c r="X804" s="80"/>
      <c r="Y804" s="664"/>
      <c r="Z804" s="80"/>
      <c r="AA804" s="80"/>
      <c r="AB804" s="80"/>
      <c r="AC804" s="80"/>
      <c r="AD804" s="80"/>
      <c r="AE804" s="80"/>
      <c r="AF804" s="80"/>
    </row>
    <row r="805" spans="1:32" s="922" customFormat="1">
      <c r="A805" s="81"/>
      <c r="B805" s="80"/>
      <c r="C805" s="80"/>
      <c r="D805" s="80"/>
      <c r="E805" s="80"/>
      <c r="F805" s="80"/>
      <c r="G805" s="80"/>
      <c r="H805" s="80"/>
      <c r="I805" s="664"/>
      <c r="J805" s="80"/>
      <c r="K805" s="80"/>
      <c r="L805" s="80"/>
      <c r="M805" s="80"/>
      <c r="N805" s="80"/>
      <c r="O805" s="80"/>
      <c r="P805" s="80"/>
      <c r="Q805" s="664"/>
      <c r="R805" s="80"/>
      <c r="S805" s="80"/>
      <c r="T805" s="80"/>
      <c r="U805" s="80"/>
      <c r="V805" s="80"/>
      <c r="W805" s="80"/>
      <c r="X805" s="80"/>
      <c r="Y805" s="664"/>
      <c r="Z805" s="80"/>
      <c r="AA805" s="80"/>
      <c r="AB805" s="80"/>
      <c r="AC805" s="80"/>
      <c r="AD805" s="80"/>
      <c r="AE805" s="80"/>
      <c r="AF805" s="80"/>
    </row>
    <row r="806" spans="1:32" s="922" customFormat="1">
      <c r="A806" s="81"/>
      <c r="B806" s="80"/>
      <c r="C806" s="80"/>
      <c r="D806" s="80"/>
      <c r="E806" s="80"/>
      <c r="F806" s="80"/>
      <c r="G806" s="80"/>
      <c r="H806" s="80"/>
      <c r="I806" s="664"/>
      <c r="J806" s="80"/>
      <c r="K806" s="80"/>
      <c r="L806" s="80"/>
      <c r="M806" s="80"/>
      <c r="N806" s="80"/>
      <c r="O806" s="80"/>
      <c r="P806" s="80"/>
      <c r="Q806" s="664"/>
      <c r="R806" s="80"/>
      <c r="S806" s="80"/>
      <c r="T806" s="80"/>
      <c r="U806" s="80"/>
      <c r="V806" s="80"/>
      <c r="W806" s="80"/>
      <c r="X806" s="80"/>
      <c r="Y806" s="664"/>
      <c r="Z806" s="80"/>
      <c r="AA806" s="80"/>
      <c r="AB806" s="80"/>
      <c r="AC806" s="80"/>
      <c r="AD806" s="80"/>
      <c r="AE806" s="80"/>
      <c r="AF806" s="80"/>
    </row>
    <row r="807" spans="1:32" s="922" customFormat="1">
      <c r="A807" s="81"/>
      <c r="B807" s="80"/>
      <c r="C807" s="80"/>
      <c r="D807" s="80"/>
      <c r="E807" s="80"/>
      <c r="F807" s="80"/>
      <c r="G807" s="80"/>
      <c r="H807" s="80"/>
      <c r="I807" s="664"/>
      <c r="J807" s="80"/>
      <c r="K807" s="80"/>
      <c r="L807" s="80"/>
      <c r="M807" s="80"/>
      <c r="N807" s="80"/>
      <c r="O807" s="80"/>
      <c r="P807" s="80"/>
      <c r="Q807" s="664"/>
      <c r="R807" s="80"/>
      <c r="S807" s="80"/>
      <c r="T807" s="80"/>
      <c r="U807" s="80"/>
      <c r="V807" s="80"/>
      <c r="W807" s="80"/>
      <c r="X807" s="80"/>
      <c r="Y807" s="664"/>
      <c r="Z807" s="80"/>
      <c r="AA807" s="80"/>
      <c r="AB807" s="80"/>
      <c r="AC807" s="80"/>
      <c r="AD807" s="80"/>
      <c r="AE807" s="80"/>
      <c r="AF807" s="80"/>
    </row>
    <row r="808" spans="1:32" s="922" customFormat="1">
      <c r="A808" s="81"/>
      <c r="B808" s="80"/>
      <c r="C808" s="80"/>
      <c r="D808" s="80"/>
      <c r="E808" s="80"/>
      <c r="F808" s="80"/>
      <c r="G808" s="80"/>
      <c r="H808" s="80"/>
      <c r="I808" s="664"/>
      <c r="J808" s="80"/>
      <c r="K808" s="80"/>
      <c r="L808" s="80"/>
      <c r="M808" s="80"/>
      <c r="N808" s="80"/>
      <c r="O808" s="80"/>
      <c r="P808" s="80"/>
      <c r="Q808" s="664"/>
      <c r="R808" s="80"/>
      <c r="S808" s="80"/>
      <c r="T808" s="80"/>
      <c r="U808" s="80"/>
      <c r="V808" s="80"/>
      <c r="W808" s="80"/>
      <c r="X808" s="80"/>
      <c r="Y808" s="664"/>
      <c r="Z808" s="80"/>
      <c r="AA808" s="80"/>
      <c r="AB808" s="80"/>
      <c r="AC808" s="80"/>
      <c r="AD808" s="80"/>
      <c r="AE808" s="80"/>
      <c r="AF808" s="80"/>
    </row>
    <row r="809" spans="1:32" s="922" customFormat="1">
      <c r="A809" s="81"/>
      <c r="B809" s="80"/>
      <c r="C809" s="80"/>
      <c r="D809" s="80"/>
      <c r="E809" s="80"/>
      <c r="F809" s="80"/>
      <c r="G809" s="80"/>
      <c r="H809" s="80"/>
      <c r="I809" s="664"/>
      <c r="J809" s="80"/>
      <c r="K809" s="80"/>
      <c r="L809" s="80"/>
      <c r="M809" s="80"/>
      <c r="N809" s="80"/>
      <c r="O809" s="80"/>
      <c r="P809" s="80"/>
      <c r="Q809" s="664"/>
      <c r="R809" s="80"/>
      <c r="S809" s="80"/>
      <c r="T809" s="80"/>
      <c r="U809" s="80"/>
      <c r="V809" s="80"/>
      <c r="W809" s="80"/>
      <c r="X809" s="80"/>
      <c r="Y809" s="664"/>
      <c r="Z809" s="80"/>
      <c r="AA809" s="80"/>
      <c r="AB809" s="80"/>
      <c r="AC809" s="80"/>
      <c r="AD809" s="80"/>
      <c r="AE809" s="80"/>
      <c r="AF809" s="80"/>
    </row>
    <row r="810" spans="1:32" s="922" customFormat="1">
      <c r="A810" s="81"/>
      <c r="B810" s="80"/>
      <c r="C810" s="80"/>
      <c r="D810" s="80"/>
      <c r="E810" s="80"/>
      <c r="F810" s="80"/>
      <c r="G810" s="80"/>
      <c r="H810" s="80"/>
      <c r="I810" s="664"/>
      <c r="J810" s="80"/>
      <c r="K810" s="80"/>
      <c r="L810" s="80"/>
      <c r="M810" s="80"/>
      <c r="N810" s="80"/>
      <c r="O810" s="80"/>
      <c r="P810" s="80"/>
      <c r="Q810" s="664"/>
      <c r="R810" s="80"/>
      <c r="S810" s="80"/>
      <c r="T810" s="80"/>
      <c r="U810" s="80"/>
      <c r="V810" s="80"/>
      <c r="W810" s="80"/>
      <c r="X810" s="80"/>
      <c r="Y810" s="664"/>
      <c r="Z810" s="80"/>
      <c r="AA810" s="80"/>
      <c r="AB810" s="80"/>
      <c r="AC810" s="80"/>
      <c r="AD810" s="80"/>
      <c r="AE810" s="80"/>
      <c r="AF810" s="80"/>
    </row>
    <row r="811" spans="1:32" s="922" customFormat="1">
      <c r="A811" s="81"/>
      <c r="B811" s="80"/>
      <c r="C811" s="80"/>
      <c r="D811" s="80"/>
      <c r="E811" s="80"/>
      <c r="F811" s="80"/>
      <c r="G811" s="80"/>
      <c r="H811" s="80"/>
      <c r="I811" s="664"/>
      <c r="J811" s="80"/>
      <c r="K811" s="80"/>
      <c r="L811" s="80"/>
      <c r="M811" s="80"/>
      <c r="N811" s="80"/>
      <c r="O811" s="80"/>
      <c r="P811" s="80"/>
      <c r="Q811" s="664"/>
      <c r="R811" s="80"/>
      <c r="S811" s="80"/>
      <c r="T811" s="80"/>
      <c r="U811" s="80"/>
      <c r="V811" s="80"/>
      <c r="W811" s="80"/>
      <c r="X811" s="80"/>
      <c r="Y811" s="664"/>
      <c r="Z811" s="80"/>
      <c r="AA811" s="80"/>
      <c r="AB811" s="80"/>
      <c r="AC811" s="80"/>
      <c r="AD811" s="80"/>
      <c r="AE811" s="80"/>
      <c r="AF811" s="80"/>
    </row>
    <row r="812" spans="1:32" s="922" customFormat="1">
      <c r="A812" s="81"/>
      <c r="B812" s="80"/>
      <c r="C812" s="80"/>
      <c r="D812" s="80"/>
      <c r="E812" s="80"/>
      <c r="F812" s="80"/>
      <c r="G812" s="80"/>
      <c r="H812" s="80"/>
      <c r="I812" s="664"/>
      <c r="J812" s="80"/>
      <c r="K812" s="80"/>
      <c r="L812" s="80"/>
      <c r="M812" s="80"/>
      <c r="N812" s="80"/>
      <c r="O812" s="80"/>
      <c r="P812" s="80"/>
      <c r="Q812" s="664"/>
      <c r="R812" s="80"/>
      <c r="S812" s="80"/>
      <c r="T812" s="80"/>
      <c r="U812" s="80"/>
      <c r="V812" s="80"/>
      <c r="W812" s="80"/>
      <c r="X812" s="80"/>
      <c r="Y812" s="664"/>
      <c r="Z812" s="80"/>
      <c r="AA812" s="80"/>
      <c r="AB812" s="80"/>
      <c r="AC812" s="80"/>
      <c r="AD812" s="80"/>
      <c r="AE812" s="80"/>
      <c r="AF812" s="80"/>
    </row>
    <row r="813" spans="1:32" s="922" customFormat="1">
      <c r="A813" s="81"/>
      <c r="B813" s="80"/>
      <c r="C813" s="80"/>
      <c r="D813" s="80"/>
      <c r="E813" s="80"/>
      <c r="F813" s="80"/>
      <c r="G813" s="80"/>
      <c r="H813" s="80"/>
      <c r="I813" s="664"/>
      <c r="J813" s="80"/>
      <c r="K813" s="80"/>
      <c r="L813" s="80"/>
      <c r="M813" s="80"/>
      <c r="N813" s="80"/>
      <c r="O813" s="80"/>
      <c r="P813" s="80"/>
      <c r="Q813" s="664"/>
      <c r="R813" s="80"/>
      <c r="S813" s="80"/>
      <c r="T813" s="80"/>
      <c r="U813" s="80"/>
      <c r="V813" s="80"/>
      <c r="W813" s="80"/>
      <c r="X813" s="80"/>
      <c r="Y813" s="664"/>
      <c r="Z813" s="80"/>
      <c r="AA813" s="80"/>
      <c r="AB813" s="80"/>
      <c r="AC813" s="80"/>
      <c r="AD813" s="80"/>
      <c r="AE813" s="80"/>
      <c r="AF813" s="80"/>
    </row>
    <row r="814" spans="1:32" s="922" customFormat="1">
      <c r="A814" s="81"/>
      <c r="B814" s="80"/>
      <c r="C814" s="80"/>
      <c r="D814" s="80"/>
      <c r="E814" s="80"/>
      <c r="F814" s="80"/>
      <c r="G814" s="80"/>
      <c r="H814" s="80"/>
      <c r="I814" s="664"/>
      <c r="J814" s="80"/>
      <c r="K814" s="80"/>
      <c r="L814" s="80"/>
      <c r="M814" s="80"/>
      <c r="N814" s="80"/>
      <c r="O814" s="80"/>
      <c r="P814" s="80"/>
      <c r="Q814" s="664"/>
      <c r="R814" s="80"/>
      <c r="S814" s="80"/>
      <c r="T814" s="80"/>
      <c r="U814" s="80"/>
      <c r="V814" s="80"/>
      <c r="W814" s="80"/>
      <c r="X814" s="80"/>
      <c r="Y814" s="664"/>
      <c r="Z814" s="80"/>
      <c r="AA814" s="80"/>
      <c r="AB814" s="80"/>
      <c r="AC814" s="80"/>
      <c r="AD814" s="80"/>
      <c r="AE814" s="80"/>
      <c r="AF814" s="80"/>
    </row>
    <row r="815" spans="1:32" s="922" customFormat="1">
      <c r="A815" s="81"/>
      <c r="B815" s="80"/>
      <c r="C815" s="80"/>
      <c r="D815" s="80"/>
      <c r="E815" s="80"/>
      <c r="F815" s="80"/>
      <c r="G815" s="80"/>
      <c r="H815" s="80"/>
      <c r="I815" s="664"/>
      <c r="J815" s="80"/>
      <c r="K815" s="80"/>
      <c r="L815" s="80"/>
      <c r="M815" s="80"/>
      <c r="N815" s="80"/>
      <c r="O815" s="80"/>
      <c r="P815" s="80"/>
      <c r="Q815" s="664"/>
      <c r="R815" s="80"/>
      <c r="S815" s="80"/>
      <c r="T815" s="80"/>
      <c r="U815" s="80"/>
      <c r="V815" s="80"/>
      <c r="W815" s="80"/>
      <c r="X815" s="80"/>
      <c r="Y815" s="664"/>
      <c r="Z815" s="80"/>
      <c r="AA815" s="80"/>
      <c r="AB815" s="80"/>
      <c r="AC815" s="80"/>
      <c r="AD815" s="80"/>
      <c r="AE815" s="80"/>
      <c r="AF815" s="80"/>
    </row>
    <row r="816" spans="1:32" s="922" customFormat="1">
      <c r="A816" s="81"/>
      <c r="B816" s="80"/>
      <c r="C816" s="80"/>
      <c r="D816" s="80"/>
      <c r="E816" s="80"/>
      <c r="F816" s="80"/>
      <c r="G816" s="80"/>
      <c r="H816" s="80"/>
      <c r="I816" s="664"/>
      <c r="J816" s="80"/>
      <c r="K816" s="80"/>
      <c r="L816" s="80"/>
      <c r="M816" s="80"/>
      <c r="N816" s="80"/>
      <c r="O816" s="80"/>
      <c r="P816" s="80"/>
      <c r="Q816" s="664"/>
      <c r="R816" s="80"/>
      <c r="S816" s="80"/>
      <c r="T816" s="80"/>
      <c r="U816" s="80"/>
      <c r="V816" s="80"/>
      <c r="W816" s="80"/>
      <c r="X816" s="80"/>
      <c r="Y816" s="664"/>
      <c r="Z816" s="80"/>
      <c r="AA816" s="80"/>
      <c r="AB816" s="80"/>
      <c r="AC816" s="80"/>
      <c r="AD816" s="80"/>
      <c r="AE816" s="80"/>
      <c r="AF816" s="80"/>
    </row>
    <row r="817" spans="1:32" s="922" customFormat="1">
      <c r="A817" s="81"/>
      <c r="B817" s="80"/>
      <c r="C817" s="80"/>
      <c r="D817" s="80"/>
      <c r="E817" s="80"/>
      <c r="F817" s="80"/>
      <c r="G817" s="80"/>
      <c r="H817" s="80"/>
      <c r="I817" s="664"/>
      <c r="J817" s="80"/>
      <c r="K817" s="80"/>
      <c r="L817" s="80"/>
      <c r="M817" s="80"/>
      <c r="N817" s="80"/>
      <c r="O817" s="80"/>
      <c r="P817" s="80"/>
      <c r="Q817" s="664"/>
      <c r="R817" s="80"/>
      <c r="S817" s="80"/>
      <c r="T817" s="80"/>
      <c r="U817" s="80"/>
      <c r="V817" s="80"/>
      <c r="W817" s="80"/>
      <c r="X817" s="80"/>
      <c r="Y817" s="664"/>
      <c r="Z817" s="80"/>
      <c r="AA817" s="80"/>
      <c r="AB817" s="80"/>
      <c r="AC817" s="80"/>
      <c r="AD817" s="80"/>
      <c r="AE817" s="80"/>
      <c r="AF817" s="80"/>
    </row>
    <row r="818" spans="1:32" s="922" customFormat="1">
      <c r="A818" s="81"/>
      <c r="B818" s="80"/>
      <c r="C818" s="80"/>
      <c r="D818" s="80"/>
      <c r="E818" s="80"/>
      <c r="F818" s="80"/>
      <c r="G818" s="80"/>
      <c r="H818" s="80"/>
      <c r="I818" s="664"/>
      <c r="J818" s="80"/>
      <c r="K818" s="80"/>
      <c r="L818" s="80"/>
      <c r="M818" s="80"/>
      <c r="N818" s="80"/>
      <c r="O818" s="80"/>
      <c r="P818" s="80"/>
      <c r="Q818" s="664"/>
      <c r="R818" s="80"/>
      <c r="S818" s="80"/>
      <c r="T818" s="80"/>
      <c r="U818" s="80"/>
      <c r="V818" s="80"/>
      <c r="W818" s="80"/>
      <c r="X818" s="80"/>
      <c r="Y818" s="664"/>
      <c r="Z818" s="80"/>
      <c r="AA818" s="80"/>
      <c r="AB818" s="80"/>
      <c r="AC818" s="80"/>
      <c r="AD818" s="80"/>
      <c r="AE818" s="80"/>
      <c r="AF818" s="80"/>
    </row>
    <row r="819" spans="1:32" s="922" customFormat="1">
      <c r="A819" s="81"/>
      <c r="B819" s="80"/>
      <c r="C819" s="80"/>
      <c r="D819" s="80"/>
      <c r="E819" s="80"/>
      <c r="F819" s="80"/>
      <c r="G819" s="80"/>
      <c r="H819" s="80"/>
      <c r="I819" s="664"/>
      <c r="J819" s="80"/>
      <c r="K819" s="80"/>
      <c r="L819" s="80"/>
      <c r="M819" s="80"/>
      <c r="N819" s="80"/>
      <c r="O819" s="80"/>
      <c r="P819" s="80"/>
      <c r="Q819" s="664"/>
      <c r="R819" s="80"/>
      <c r="S819" s="80"/>
      <c r="T819" s="80"/>
      <c r="U819" s="80"/>
      <c r="V819" s="80"/>
      <c r="W819" s="80"/>
      <c r="X819" s="80"/>
      <c r="Y819" s="664"/>
      <c r="Z819" s="80"/>
      <c r="AA819" s="80"/>
      <c r="AB819" s="80"/>
      <c r="AC819" s="80"/>
      <c r="AD819" s="80"/>
      <c r="AE819" s="80"/>
      <c r="AF819" s="80"/>
    </row>
    <row r="820" spans="1:32" s="922" customFormat="1">
      <c r="A820" s="81"/>
      <c r="B820" s="80"/>
      <c r="C820" s="80"/>
      <c r="D820" s="80"/>
      <c r="E820" s="80"/>
      <c r="F820" s="80"/>
      <c r="G820" s="80"/>
      <c r="H820" s="80"/>
      <c r="I820" s="664"/>
      <c r="J820" s="80"/>
      <c r="K820" s="80"/>
      <c r="L820" s="80"/>
      <c r="M820" s="80"/>
      <c r="N820" s="80"/>
      <c r="O820" s="80"/>
      <c r="P820" s="80"/>
      <c r="Q820" s="664"/>
      <c r="R820" s="80"/>
      <c r="S820" s="80"/>
      <c r="T820" s="80"/>
      <c r="U820" s="80"/>
      <c r="V820" s="80"/>
      <c r="W820" s="80"/>
      <c r="X820" s="80"/>
      <c r="Y820" s="664"/>
      <c r="Z820" s="80"/>
      <c r="AA820" s="80"/>
      <c r="AB820" s="80"/>
      <c r="AC820" s="80"/>
      <c r="AD820" s="80"/>
      <c r="AE820" s="80"/>
      <c r="AF820" s="80"/>
    </row>
    <row r="821" spans="1:32" s="922" customFormat="1">
      <c r="A821" s="81"/>
      <c r="B821" s="80"/>
      <c r="C821" s="80"/>
      <c r="D821" s="80"/>
      <c r="E821" s="80"/>
      <c r="F821" s="80"/>
      <c r="G821" s="80"/>
      <c r="H821" s="80"/>
      <c r="I821" s="664"/>
      <c r="J821" s="80"/>
      <c r="K821" s="80"/>
      <c r="L821" s="80"/>
      <c r="M821" s="80"/>
      <c r="N821" s="80"/>
      <c r="O821" s="80"/>
      <c r="P821" s="80"/>
      <c r="Q821" s="664"/>
      <c r="R821" s="80"/>
      <c r="S821" s="80"/>
      <c r="T821" s="80"/>
      <c r="U821" s="80"/>
      <c r="V821" s="80"/>
      <c r="W821" s="80"/>
      <c r="X821" s="80"/>
      <c r="Y821" s="664"/>
      <c r="Z821" s="80"/>
      <c r="AA821" s="80"/>
      <c r="AB821" s="80"/>
      <c r="AC821" s="80"/>
      <c r="AD821" s="80"/>
      <c r="AE821" s="80"/>
      <c r="AF821" s="80"/>
    </row>
    <row r="822" spans="1:32" s="922" customFormat="1">
      <c r="A822" s="81"/>
      <c r="B822" s="80"/>
      <c r="C822" s="80"/>
      <c r="D822" s="80"/>
      <c r="E822" s="80"/>
      <c r="F822" s="80"/>
      <c r="G822" s="80"/>
      <c r="H822" s="80"/>
      <c r="I822" s="664"/>
      <c r="J822" s="80"/>
      <c r="K822" s="80"/>
      <c r="L822" s="80"/>
      <c r="M822" s="80"/>
      <c r="N822" s="80"/>
      <c r="O822" s="80"/>
      <c r="P822" s="80"/>
      <c r="Q822" s="664"/>
      <c r="R822" s="80"/>
      <c r="S822" s="80"/>
      <c r="T822" s="80"/>
      <c r="U822" s="80"/>
      <c r="V822" s="80"/>
      <c r="W822" s="80"/>
      <c r="X822" s="80"/>
      <c r="Y822" s="664"/>
      <c r="Z822" s="80"/>
      <c r="AA822" s="80"/>
      <c r="AB822" s="80"/>
      <c r="AC822" s="80"/>
      <c r="AD822" s="80"/>
      <c r="AE822" s="80"/>
      <c r="AF822" s="80"/>
    </row>
    <row r="823" spans="1:32" s="922" customFormat="1">
      <c r="A823" s="81"/>
      <c r="B823" s="80"/>
      <c r="C823" s="80"/>
      <c r="D823" s="80"/>
      <c r="E823" s="80"/>
      <c r="F823" s="80"/>
      <c r="G823" s="80"/>
      <c r="H823" s="80"/>
      <c r="I823" s="664"/>
      <c r="J823" s="80"/>
      <c r="K823" s="80"/>
      <c r="L823" s="80"/>
      <c r="M823" s="80"/>
      <c r="N823" s="80"/>
      <c r="O823" s="80"/>
      <c r="P823" s="80"/>
      <c r="Q823" s="664"/>
      <c r="R823" s="80"/>
      <c r="S823" s="80"/>
      <c r="T823" s="80"/>
      <c r="U823" s="80"/>
      <c r="V823" s="80"/>
      <c r="W823" s="80"/>
      <c r="X823" s="80"/>
      <c r="Y823" s="664"/>
      <c r="Z823" s="80"/>
      <c r="AA823" s="80"/>
      <c r="AB823" s="80"/>
      <c r="AC823" s="80"/>
      <c r="AD823" s="80"/>
      <c r="AE823" s="80"/>
      <c r="AF823" s="80"/>
    </row>
    <row r="824" spans="1:32" s="922" customFormat="1">
      <c r="A824" s="81"/>
      <c r="B824" s="80"/>
      <c r="C824" s="80"/>
      <c r="D824" s="80"/>
      <c r="E824" s="80"/>
      <c r="F824" s="80"/>
      <c r="G824" s="80"/>
      <c r="H824" s="80"/>
      <c r="I824" s="664"/>
      <c r="J824" s="80"/>
      <c r="K824" s="80"/>
      <c r="L824" s="80"/>
      <c r="M824" s="80"/>
      <c r="N824" s="80"/>
      <c r="O824" s="80"/>
      <c r="P824" s="80"/>
      <c r="Q824" s="664"/>
      <c r="R824" s="80"/>
      <c r="S824" s="80"/>
      <c r="T824" s="80"/>
      <c r="U824" s="80"/>
      <c r="V824" s="80"/>
      <c r="W824" s="80"/>
      <c r="X824" s="80"/>
      <c r="Y824" s="664"/>
      <c r="Z824" s="80"/>
      <c r="AA824" s="80"/>
      <c r="AB824" s="80"/>
      <c r="AC824" s="80"/>
      <c r="AD824" s="80"/>
      <c r="AE824" s="80"/>
      <c r="AF824" s="80"/>
    </row>
    <row r="825" spans="1:32" s="922" customFormat="1">
      <c r="A825" s="81"/>
      <c r="B825" s="80"/>
      <c r="C825" s="80"/>
      <c r="D825" s="80"/>
      <c r="E825" s="80"/>
      <c r="F825" s="80"/>
      <c r="G825" s="80"/>
      <c r="H825" s="80"/>
      <c r="I825" s="664"/>
      <c r="J825" s="80"/>
      <c r="K825" s="80"/>
      <c r="L825" s="80"/>
      <c r="M825" s="80"/>
      <c r="N825" s="80"/>
      <c r="O825" s="80"/>
      <c r="P825" s="80"/>
      <c r="Q825" s="664"/>
      <c r="R825" s="80"/>
      <c r="S825" s="80"/>
      <c r="T825" s="80"/>
      <c r="U825" s="80"/>
      <c r="V825" s="80"/>
      <c r="W825" s="80"/>
      <c r="X825" s="80"/>
      <c r="Y825" s="664"/>
      <c r="Z825" s="80"/>
      <c r="AA825" s="80"/>
      <c r="AB825" s="80"/>
      <c r="AC825" s="80"/>
      <c r="AD825" s="80"/>
      <c r="AE825" s="80"/>
      <c r="AF825" s="80"/>
    </row>
    <row r="826" spans="1:32" s="922" customFormat="1">
      <c r="A826" s="81"/>
      <c r="B826" s="80"/>
      <c r="C826" s="80"/>
      <c r="D826" s="80"/>
      <c r="E826" s="80"/>
      <c r="F826" s="80"/>
      <c r="G826" s="80"/>
      <c r="H826" s="80"/>
      <c r="I826" s="664"/>
      <c r="J826" s="80"/>
      <c r="K826" s="80"/>
      <c r="L826" s="80"/>
      <c r="M826" s="80"/>
      <c r="N826" s="80"/>
      <c r="O826" s="80"/>
      <c r="P826" s="80"/>
      <c r="Q826" s="664"/>
      <c r="R826" s="80"/>
      <c r="S826" s="80"/>
      <c r="T826" s="80"/>
      <c r="U826" s="80"/>
      <c r="V826" s="80"/>
      <c r="W826" s="80"/>
      <c r="X826" s="80"/>
      <c r="Y826" s="664"/>
      <c r="Z826" s="80"/>
      <c r="AA826" s="80"/>
      <c r="AB826" s="80"/>
      <c r="AC826" s="80"/>
      <c r="AD826" s="80"/>
      <c r="AE826" s="80"/>
      <c r="AF826" s="80"/>
    </row>
    <row r="827" spans="1:32" s="922" customFormat="1">
      <c r="A827" s="81"/>
      <c r="B827" s="80"/>
      <c r="C827" s="80"/>
      <c r="D827" s="80"/>
      <c r="E827" s="80"/>
      <c r="F827" s="80"/>
      <c r="G827" s="80"/>
      <c r="H827" s="80"/>
      <c r="I827" s="664"/>
      <c r="J827" s="80"/>
      <c r="K827" s="80"/>
      <c r="L827" s="80"/>
      <c r="M827" s="80"/>
      <c r="N827" s="80"/>
      <c r="O827" s="80"/>
      <c r="P827" s="80"/>
      <c r="Q827" s="664"/>
      <c r="R827" s="80"/>
      <c r="S827" s="80"/>
      <c r="T827" s="80"/>
      <c r="U827" s="80"/>
      <c r="V827" s="80"/>
      <c r="W827" s="80"/>
      <c r="X827" s="80"/>
      <c r="Y827" s="664"/>
      <c r="Z827" s="80"/>
      <c r="AA827" s="80"/>
      <c r="AB827" s="80"/>
      <c r="AC827" s="80"/>
      <c r="AD827" s="80"/>
      <c r="AE827" s="80"/>
      <c r="AF827" s="80"/>
    </row>
    <row r="828" spans="1:32" s="922" customFormat="1">
      <c r="A828" s="81"/>
      <c r="B828" s="80"/>
      <c r="C828" s="80"/>
      <c r="D828" s="80"/>
      <c r="E828" s="80"/>
      <c r="F828" s="80"/>
      <c r="G828" s="80"/>
      <c r="H828" s="80"/>
      <c r="I828" s="664"/>
      <c r="J828" s="80"/>
      <c r="K828" s="80"/>
      <c r="L828" s="80"/>
      <c r="M828" s="80"/>
      <c r="N828" s="80"/>
      <c r="O828" s="80"/>
      <c r="P828" s="80"/>
      <c r="Q828" s="664"/>
      <c r="R828" s="80"/>
      <c r="S828" s="80"/>
      <c r="T828" s="80"/>
      <c r="U828" s="80"/>
      <c r="V828" s="80"/>
      <c r="W828" s="80"/>
      <c r="X828" s="80"/>
      <c r="Y828" s="664"/>
      <c r="Z828" s="80"/>
      <c r="AA828" s="80"/>
      <c r="AB828" s="80"/>
      <c r="AC828" s="80"/>
      <c r="AD828" s="80"/>
      <c r="AE828" s="80"/>
      <c r="AF828" s="80"/>
    </row>
    <row r="829" spans="1:32" s="922" customFormat="1">
      <c r="A829" s="81"/>
      <c r="B829" s="80"/>
      <c r="C829" s="80"/>
      <c r="D829" s="80"/>
      <c r="E829" s="80"/>
      <c r="F829" s="80"/>
      <c r="G829" s="80"/>
      <c r="H829" s="80"/>
      <c r="I829" s="664"/>
      <c r="J829" s="80"/>
      <c r="K829" s="80"/>
      <c r="L829" s="80"/>
      <c r="M829" s="80"/>
      <c r="N829" s="80"/>
      <c r="O829" s="80"/>
      <c r="P829" s="80"/>
      <c r="Q829" s="664"/>
      <c r="R829" s="80"/>
      <c r="S829" s="80"/>
      <c r="T829" s="80"/>
      <c r="U829" s="80"/>
      <c r="V829" s="80"/>
      <c r="W829" s="80"/>
      <c r="X829" s="80"/>
      <c r="Y829" s="664"/>
      <c r="Z829" s="80"/>
      <c r="AA829" s="80"/>
      <c r="AB829" s="80"/>
      <c r="AC829" s="80"/>
      <c r="AD829" s="80"/>
      <c r="AE829" s="80"/>
      <c r="AF829" s="80"/>
    </row>
    <row r="830" spans="1:32" s="922" customFormat="1">
      <c r="A830" s="81"/>
      <c r="B830" s="80"/>
      <c r="C830" s="80"/>
      <c r="D830" s="80"/>
      <c r="E830" s="80"/>
      <c r="F830" s="80"/>
      <c r="G830" s="80"/>
      <c r="H830" s="80"/>
      <c r="I830" s="664"/>
      <c r="J830" s="80"/>
      <c r="K830" s="80"/>
      <c r="L830" s="80"/>
      <c r="M830" s="80"/>
      <c r="N830" s="80"/>
      <c r="O830" s="80"/>
      <c r="P830" s="80"/>
      <c r="Q830" s="664"/>
      <c r="R830" s="80"/>
      <c r="S830" s="80"/>
      <c r="T830" s="80"/>
      <c r="U830" s="80"/>
      <c r="V830" s="80"/>
      <c r="W830" s="80"/>
      <c r="X830" s="80"/>
      <c r="Y830" s="664"/>
      <c r="Z830" s="80"/>
      <c r="AA830" s="80"/>
      <c r="AB830" s="80"/>
      <c r="AC830" s="80"/>
      <c r="AD830" s="80"/>
      <c r="AE830" s="80"/>
      <c r="AF830" s="80"/>
    </row>
    <row r="831" spans="1:32" s="922" customFormat="1">
      <c r="A831" s="81"/>
      <c r="B831" s="80"/>
      <c r="C831" s="80"/>
      <c r="D831" s="80"/>
      <c r="E831" s="80"/>
      <c r="F831" s="80"/>
      <c r="G831" s="80"/>
      <c r="H831" s="80"/>
      <c r="I831" s="664"/>
      <c r="J831" s="80"/>
      <c r="K831" s="80"/>
      <c r="L831" s="80"/>
      <c r="M831" s="80"/>
      <c r="N831" s="80"/>
      <c r="O831" s="80"/>
      <c r="P831" s="80"/>
      <c r="Q831" s="664"/>
      <c r="R831" s="80"/>
      <c r="S831" s="80"/>
      <c r="T831" s="80"/>
      <c r="U831" s="80"/>
      <c r="V831" s="80"/>
      <c r="W831" s="80"/>
      <c r="X831" s="80"/>
      <c r="Y831" s="664"/>
      <c r="Z831" s="80"/>
      <c r="AA831" s="80"/>
      <c r="AB831" s="80"/>
      <c r="AC831" s="80"/>
      <c r="AD831" s="80"/>
      <c r="AE831" s="80"/>
      <c r="AF831" s="80"/>
    </row>
    <row r="832" spans="1:32" s="922" customFormat="1">
      <c r="A832" s="81"/>
      <c r="B832" s="80"/>
      <c r="C832" s="80"/>
      <c r="D832" s="80"/>
      <c r="E832" s="80"/>
      <c r="F832" s="80"/>
      <c r="G832" s="80"/>
      <c r="H832" s="80"/>
      <c r="I832" s="664"/>
      <c r="J832" s="80"/>
      <c r="K832" s="80"/>
      <c r="L832" s="80"/>
      <c r="M832" s="80"/>
      <c r="N832" s="80"/>
      <c r="O832" s="80"/>
      <c r="P832" s="80"/>
      <c r="Q832" s="664"/>
      <c r="R832" s="80"/>
      <c r="S832" s="80"/>
      <c r="T832" s="80"/>
      <c r="U832" s="80"/>
      <c r="V832" s="80"/>
      <c r="W832" s="80"/>
      <c r="X832" s="80"/>
      <c r="Y832" s="664"/>
      <c r="Z832" s="80"/>
      <c r="AA832" s="80"/>
      <c r="AB832" s="80"/>
      <c r="AC832" s="80"/>
      <c r="AD832" s="80"/>
      <c r="AE832" s="80"/>
      <c r="AF832" s="80"/>
    </row>
    <row r="833" spans="1:32" s="922" customFormat="1">
      <c r="A833" s="81"/>
      <c r="B833" s="80"/>
      <c r="C833" s="80"/>
      <c r="D833" s="80"/>
      <c r="E833" s="80"/>
      <c r="F833" s="80"/>
      <c r="G833" s="80"/>
      <c r="H833" s="80"/>
      <c r="I833" s="664"/>
      <c r="J833" s="80"/>
      <c r="K833" s="80"/>
      <c r="L833" s="80"/>
      <c r="M833" s="80"/>
      <c r="N833" s="80"/>
      <c r="O833" s="80"/>
      <c r="P833" s="80"/>
      <c r="Q833" s="664"/>
      <c r="R833" s="80"/>
      <c r="S833" s="80"/>
      <c r="T833" s="80"/>
      <c r="U833" s="80"/>
      <c r="V833" s="80"/>
      <c r="W833" s="80"/>
      <c r="X833" s="80"/>
      <c r="Y833" s="664"/>
      <c r="Z833" s="80"/>
      <c r="AA833" s="80"/>
      <c r="AB833" s="80"/>
      <c r="AC833" s="80"/>
      <c r="AD833" s="80"/>
      <c r="AE833" s="80"/>
      <c r="AF833" s="80"/>
    </row>
    <row r="834" spans="1:32" s="922" customFormat="1">
      <c r="A834" s="81"/>
      <c r="B834" s="80"/>
      <c r="C834" s="80"/>
      <c r="D834" s="80"/>
      <c r="E834" s="80"/>
      <c r="F834" s="80"/>
      <c r="G834" s="80"/>
      <c r="H834" s="80"/>
      <c r="I834" s="664"/>
      <c r="J834" s="80"/>
      <c r="K834" s="80"/>
      <c r="L834" s="80"/>
      <c r="M834" s="80"/>
      <c r="N834" s="80"/>
      <c r="O834" s="80"/>
      <c r="P834" s="80"/>
      <c r="Q834" s="664"/>
      <c r="R834" s="80"/>
      <c r="S834" s="80"/>
      <c r="T834" s="80"/>
      <c r="U834" s="80"/>
      <c r="V834" s="80"/>
      <c r="W834" s="80"/>
      <c r="X834" s="80"/>
      <c r="Y834" s="664"/>
      <c r="Z834" s="80"/>
      <c r="AA834" s="80"/>
      <c r="AB834" s="80"/>
      <c r="AC834" s="80"/>
      <c r="AD834" s="80"/>
      <c r="AE834" s="80"/>
      <c r="AF834" s="80"/>
    </row>
    <row r="835" spans="1:32" s="922" customFormat="1">
      <c r="A835" s="81"/>
      <c r="B835" s="80"/>
      <c r="C835" s="80"/>
      <c r="D835" s="80"/>
      <c r="E835" s="80"/>
      <c r="F835" s="80"/>
      <c r="G835" s="80"/>
      <c r="H835" s="80"/>
      <c r="I835" s="664"/>
      <c r="J835" s="80"/>
      <c r="K835" s="80"/>
      <c r="L835" s="80"/>
      <c r="M835" s="80"/>
      <c r="N835" s="80"/>
      <c r="O835" s="80"/>
      <c r="P835" s="80"/>
      <c r="Q835" s="664"/>
      <c r="R835" s="80"/>
      <c r="S835" s="80"/>
      <c r="T835" s="80"/>
      <c r="U835" s="80"/>
      <c r="V835" s="80"/>
      <c r="W835" s="80"/>
      <c r="X835" s="80"/>
      <c r="Y835" s="664"/>
      <c r="Z835" s="80"/>
      <c r="AA835" s="80"/>
      <c r="AB835" s="80"/>
      <c r="AC835" s="80"/>
      <c r="AD835" s="80"/>
      <c r="AE835" s="80"/>
      <c r="AF835" s="80"/>
    </row>
    <row r="836" spans="1:32" s="922" customFormat="1">
      <c r="A836" s="81"/>
      <c r="B836" s="80"/>
      <c r="C836" s="80"/>
      <c r="D836" s="80"/>
      <c r="E836" s="80"/>
      <c r="F836" s="80"/>
      <c r="G836" s="80"/>
      <c r="H836" s="80"/>
      <c r="I836" s="664"/>
      <c r="J836" s="80"/>
      <c r="K836" s="80"/>
      <c r="L836" s="80"/>
      <c r="M836" s="80"/>
      <c r="N836" s="80"/>
      <c r="O836" s="80"/>
      <c r="P836" s="80"/>
      <c r="Q836" s="664"/>
      <c r="R836" s="80"/>
      <c r="S836" s="80"/>
      <c r="T836" s="80"/>
      <c r="U836" s="80"/>
      <c r="V836" s="80"/>
      <c r="W836" s="80"/>
      <c r="X836" s="80"/>
      <c r="Y836" s="664"/>
      <c r="Z836" s="80"/>
      <c r="AA836" s="80"/>
      <c r="AB836" s="80"/>
      <c r="AC836" s="80"/>
      <c r="AD836" s="80"/>
      <c r="AE836" s="80"/>
      <c r="AF836" s="80"/>
    </row>
    <row r="837" spans="1:32" s="922" customFormat="1">
      <c r="A837" s="81"/>
      <c r="B837" s="80"/>
      <c r="C837" s="80"/>
      <c r="D837" s="80"/>
      <c r="E837" s="80"/>
      <c r="F837" s="80"/>
      <c r="G837" s="80"/>
      <c r="H837" s="80"/>
      <c r="I837" s="664"/>
      <c r="J837" s="80"/>
      <c r="K837" s="80"/>
      <c r="L837" s="80"/>
      <c r="M837" s="80"/>
      <c r="N837" s="80"/>
      <c r="O837" s="80"/>
      <c r="P837" s="80"/>
      <c r="Q837" s="664"/>
      <c r="R837" s="80"/>
      <c r="S837" s="80"/>
      <c r="T837" s="80"/>
      <c r="U837" s="80"/>
      <c r="V837" s="80"/>
      <c r="W837" s="80"/>
      <c r="X837" s="80"/>
      <c r="Y837" s="664"/>
      <c r="Z837" s="80"/>
      <c r="AA837" s="80"/>
      <c r="AB837" s="80"/>
      <c r="AC837" s="80"/>
      <c r="AD837" s="80"/>
      <c r="AE837" s="80"/>
      <c r="AF837" s="80"/>
    </row>
    <row r="838" spans="1:32" s="922" customFormat="1">
      <c r="A838" s="81"/>
      <c r="B838" s="80"/>
      <c r="C838" s="80"/>
      <c r="D838" s="80"/>
      <c r="E838" s="80"/>
      <c r="F838" s="80"/>
      <c r="G838" s="80"/>
      <c r="H838" s="80"/>
      <c r="I838" s="664"/>
      <c r="J838" s="80"/>
      <c r="K838" s="80"/>
      <c r="L838" s="80"/>
      <c r="M838" s="80"/>
      <c r="N838" s="80"/>
      <c r="O838" s="80"/>
      <c r="P838" s="80"/>
      <c r="Q838" s="664"/>
      <c r="R838" s="80"/>
      <c r="S838" s="80"/>
      <c r="T838" s="80"/>
      <c r="U838" s="80"/>
      <c r="V838" s="80"/>
      <c r="W838" s="80"/>
      <c r="X838" s="80"/>
      <c r="Y838" s="664"/>
      <c r="Z838" s="80"/>
      <c r="AA838" s="80"/>
      <c r="AB838" s="80"/>
      <c r="AC838" s="80"/>
      <c r="AD838" s="80"/>
      <c r="AE838" s="80"/>
      <c r="AF838" s="80"/>
    </row>
    <row r="839" spans="1:32" s="922" customFormat="1">
      <c r="A839" s="81"/>
      <c r="B839" s="80"/>
      <c r="C839" s="80"/>
      <c r="D839" s="80"/>
      <c r="E839" s="80"/>
      <c r="F839" s="80"/>
      <c r="G839" s="80"/>
      <c r="H839" s="80"/>
      <c r="I839" s="664"/>
      <c r="J839" s="80"/>
      <c r="K839" s="80"/>
      <c r="L839" s="80"/>
      <c r="M839" s="80"/>
      <c r="N839" s="80"/>
      <c r="O839" s="80"/>
      <c r="P839" s="80"/>
      <c r="Q839" s="664"/>
      <c r="R839" s="80"/>
      <c r="S839" s="80"/>
      <c r="T839" s="80"/>
      <c r="U839" s="80"/>
      <c r="V839" s="80"/>
      <c r="W839" s="80"/>
      <c r="X839" s="80"/>
      <c r="Y839" s="664"/>
      <c r="Z839" s="80"/>
      <c r="AA839" s="80"/>
      <c r="AB839" s="80"/>
      <c r="AC839" s="80"/>
      <c r="AD839" s="80"/>
      <c r="AE839" s="80"/>
      <c r="AF839" s="80"/>
    </row>
    <row r="840" spans="1:32" s="922" customFormat="1">
      <c r="A840" s="81"/>
      <c r="B840" s="80"/>
      <c r="C840" s="80"/>
      <c r="D840" s="80"/>
      <c r="E840" s="80"/>
      <c r="F840" s="80"/>
      <c r="G840" s="80"/>
      <c r="H840" s="80"/>
      <c r="I840" s="664"/>
      <c r="J840" s="80"/>
      <c r="K840" s="80"/>
      <c r="L840" s="80"/>
      <c r="M840" s="80"/>
      <c r="N840" s="80"/>
      <c r="O840" s="80"/>
      <c r="P840" s="80"/>
      <c r="Q840" s="664"/>
      <c r="R840" s="80"/>
      <c r="S840" s="80"/>
      <c r="T840" s="80"/>
      <c r="U840" s="80"/>
      <c r="V840" s="80"/>
      <c r="W840" s="80"/>
      <c r="X840" s="80"/>
      <c r="Y840" s="664"/>
      <c r="Z840" s="80"/>
      <c r="AA840" s="80"/>
      <c r="AB840" s="80"/>
      <c r="AC840" s="80"/>
      <c r="AD840" s="80"/>
      <c r="AE840" s="80"/>
      <c r="AF840" s="80"/>
    </row>
    <row r="841" spans="1:32" s="922" customFormat="1">
      <c r="A841" s="81"/>
      <c r="B841" s="80"/>
      <c r="C841" s="80"/>
      <c r="D841" s="80"/>
      <c r="E841" s="80"/>
      <c r="F841" s="80"/>
      <c r="G841" s="80"/>
      <c r="H841" s="80"/>
      <c r="I841" s="664"/>
      <c r="J841" s="80"/>
      <c r="K841" s="80"/>
      <c r="L841" s="80"/>
      <c r="M841" s="80"/>
      <c r="N841" s="80"/>
      <c r="O841" s="80"/>
      <c r="P841" s="80"/>
      <c r="Q841" s="664"/>
      <c r="R841" s="80"/>
      <c r="S841" s="80"/>
      <c r="T841" s="80"/>
      <c r="U841" s="80"/>
      <c r="V841" s="80"/>
      <c r="W841" s="80"/>
      <c r="X841" s="80"/>
      <c r="Y841" s="664"/>
      <c r="Z841" s="80"/>
      <c r="AA841" s="80"/>
      <c r="AB841" s="80"/>
      <c r="AC841" s="80"/>
      <c r="AD841" s="80"/>
      <c r="AE841" s="80"/>
      <c r="AF841" s="80"/>
    </row>
    <row r="842" spans="1:32" s="922" customFormat="1">
      <c r="A842" s="81"/>
      <c r="B842" s="80"/>
      <c r="C842" s="80"/>
      <c r="D842" s="80"/>
      <c r="E842" s="80"/>
      <c r="F842" s="80"/>
      <c r="G842" s="80"/>
      <c r="H842" s="80"/>
      <c r="I842" s="664"/>
      <c r="J842" s="80"/>
      <c r="K842" s="80"/>
      <c r="L842" s="80"/>
      <c r="M842" s="80"/>
      <c r="N842" s="80"/>
      <c r="O842" s="80"/>
      <c r="P842" s="80"/>
      <c r="Q842" s="664"/>
      <c r="R842" s="80"/>
      <c r="S842" s="80"/>
      <c r="T842" s="80"/>
      <c r="U842" s="80"/>
      <c r="V842" s="80"/>
      <c r="W842" s="80"/>
      <c r="X842" s="80"/>
      <c r="Y842" s="664"/>
      <c r="Z842" s="80"/>
      <c r="AA842" s="80"/>
      <c r="AB842" s="80"/>
      <c r="AC842" s="80"/>
      <c r="AD842" s="80"/>
      <c r="AE842" s="80"/>
      <c r="AF842" s="80"/>
    </row>
    <row r="843" spans="1:32" s="922" customFormat="1">
      <c r="A843" s="81"/>
      <c r="B843" s="80"/>
      <c r="C843" s="80"/>
      <c r="D843" s="80"/>
      <c r="E843" s="80"/>
      <c r="F843" s="80"/>
      <c r="G843" s="80"/>
      <c r="H843" s="80"/>
      <c r="I843" s="664"/>
      <c r="J843" s="80"/>
      <c r="K843" s="80"/>
      <c r="L843" s="80"/>
      <c r="M843" s="80"/>
      <c r="N843" s="80"/>
      <c r="O843" s="80"/>
      <c r="P843" s="80"/>
      <c r="Q843" s="664"/>
      <c r="R843" s="80"/>
      <c r="S843" s="80"/>
      <c r="T843" s="80"/>
      <c r="U843" s="80"/>
      <c r="V843" s="80"/>
      <c r="W843" s="80"/>
      <c r="X843" s="80"/>
      <c r="Y843" s="664"/>
      <c r="Z843" s="80"/>
      <c r="AA843" s="80"/>
      <c r="AB843" s="80"/>
      <c r="AC843" s="80"/>
      <c r="AD843" s="80"/>
      <c r="AE843" s="80"/>
      <c r="AF843" s="80"/>
    </row>
    <row r="844" spans="1:32" s="922" customFormat="1">
      <c r="A844" s="81"/>
      <c r="B844" s="80"/>
      <c r="C844" s="80"/>
      <c r="D844" s="80"/>
      <c r="E844" s="80"/>
      <c r="F844" s="80"/>
      <c r="G844" s="80"/>
      <c r="H844" s="80"/>
      <c r="I844" s="664"/>
      <c r="J844" s="80"/>
      <c r="K844" s="80"/>
      <c r="L844" s="80"/>
      <c r="M844" s="80"/>
      <c r="N844" s="80"/>
      <c r="O844" s="80"/>
      <c r="P844" s="80"/>
      <c r="Q844" s="664"/>
      <c r="R844" s="80"/>
      <c r="S844" s="80"/>
      <c r="T844" s="80"/>
      <c r="U844" s="80"/>
      <c r="V844" s="80"/>
      <c r="W844" s="80"/>
      <c r="X844" s="80"/>
      <c r="Y844" s="664"/>
      <c r="Z844" s="80"/>
      <c r="AA844" s="80"/>
      <c r="AB844" s="80"/>
      <c r="AC844" s="80"/>
      <c r="AD844" s="80"/>
      <c r="AE844" s="80"/>
      <c r="AF844" s="80"/>
    </row>
    <row r="845" spans="1:32" s="922" customFormat="1">
      <c r="A845" s="81"/>
      <c r="B845" s="80"/>
      <c r="C845" s="80"/>
      <c r="D845" s="80"/>
      <c r="E845" s="80"/>
      <c r="F845" s="80"/>
      <c r="G845" s="80"/>
      <c r="H845" s="80"/>
      <c r="I845" s="664"/>
      <c r="J845" s="80"/>
      <c r="K845" s="80"/>
      <c r="L845" s="80"/>
      <c r="M845" s="80"/>
      <c r="N845" s="80"/>
      <c r="O845" s="80"/>
      <c r="P845" s="80"/>
      <c r="Q845" s="664"/>
      <c r="R845" s="80"/>
      <c r="S845" s="80"/>
      <c r="T845" s="80"/>
      <c r="U845" s="80"/>
      <c r="V845" s="80"/>
      <c r="W845" s="80"/>
      <c r="X845" s="80"/>
      <c r="Y845" s="664"/>
      <c r="Z845" s="80"/>
      <c r="AA845" s="80"/>
      <c r="AB845" s="80"/>
      <c r="AC845" s="80"/>
      <c r="AD845" s="80"/>
      <c r="AE845" s="80"/>
      <c r="AF845" s="80"/>
    </row>
    <row r="846" spans="1:32" s="922" customFormat="1">
      <c r="A846" s="81"/>
      <c r="B846" s="80"/>
      <c r="C846" s="80"/>
      <c r="D846" s="80"/>
      <c r="E846" s="80"/>
      <c r="F846" s="80"/>
      <c r="G846" s="80"/>
      <c r="H846" s="80"/>
      <c r="I846" s="664"/>
      <c r="J846" s="80"/>
      <c r="K846" s="80"/>
      <c r="L846" s="80"/>
      <c r="M846" s="80"/>
      <c r="N846" s="80"/>
      <c r="O846" s="80"/>
      <c r="P846" s="80"/>
      <c r="Q846" s="664"/>
      <c r="R846" s="80"/>
      <c r="S846" s="80"/>
      <c r="T846" s="80"/>
      <c r="U846" s="80"/>
      <c r="V846" s="80"/>
      <c r="W846" s="80"/>
      <c r="X846" s="80"/>
      <c r="Y846" s="664"/>
      <c r="Z846" s="80"/>
      <c r="AA846" s="80"/>
      <c r="AB846" s="80"/>
      <c r="AC846" s="80"/>
      <c r="AD846" s="80"/>
      <c r="AE846" s="80"/>
      <c r="AF846" s="80"/>
    </row>
    <row r="847" spans="1:32" s="922" customFormat="1">
      <c r="A847" s="81"/>
      <c r="B847" s="80"/>
      <c r="C847" s="80"/>
      <c r="D847" s="80"/>
      <c r="E847" s="80"/>
      <c r="F847" s="80"/>
      <c r="G847" s="80"/>
      <c r="H847" s="80"/>
      <c r="I847" s="664"/>
      <c r="J847" s="80"/>
      <c r="K847" s="80"/>
      <c r="L847" s="80"/>
      <c r="M847" s="80"/>
      <c r="N847" s="80"/>
      <c r="O847" s="80"/>
      <c r="P847" s="80"/>
      <c r="Q847" s="664"/>
      <c r="R847" s="80"/>
      <c r="S847" s="80"/>
      <c r="T847" s="80"/>
      <c r="U847" s="80"/>
      <c r="V847" s="80"/>
      <c r="W847" s="80"/>
      <c r="X847" s="80"/>
      <c r="Y847" s="664"/>
      <c r="Z847" s="80"/>
      <c r="AA847" s="80"/>
      <c r="AB847" s="80"/>
      <c r="AC847" s="80"/>
      <c r="AD847" s="80"/>
      <c r="AE847" s="80"/>
      <c r="AF847" s="80"/>
    </row>
    <row r="848" spans="1:32" s="922" customFormat="1">
      <c r="A848" s="81"/>
      <c r="B848" s="80"/>
      <c r="C848" s="80"/>
      <c r="D848" s="80"/>
      <c r="E848" s="80"/>
      <c r="F848" s="80"/>
      <c r="G848" s="80"/>
      <c r="H848" s="80"/>
      <c r="I848" s="664"/>
      <c r="J848" s="80"/>
      <c r="K848" s="80"/>
      <c r="L848" s="80"/>
      <c r="M848" s="80"/>
      <c r="N848" s="80"/>
      <c r="O848" s="80"/>
      <c r="P848" s="80"/>
      <c r="Q848" s="664"/>
      <c r="R848" s="80"/>
      <c r="S848" s="80"/>
      <c r="T848" s="80"/>
      <c r="U848" s="80"/>
      <c r="V848" s="80"/>
      <c r="W848" s="80"/>
      <c r="X848" s="80"/>
      <c r="Y848" s="664"/>
      <c r="Z848" s="80"/>
      <c r="AA848" s="80"/>
      <c r="AB848" s="80"/>
      <c r="AC848" s="80"/>
      <c r="AD848" s="80"/>
      <c r="AE848" s="80"/>
      <c r="AF848" s="80"/>
    </row>
    <row r="849" spans="1:32" s="922" customFormat="1">
      <c r="A849" s="81"/>
      <c r="B849" s="80"/>
      <c r="C849" s="80"/>
      <c r="D849" s="80"/>
      <c r="E849" s="80"/>
      <c r="F849" s="80"/>
      <c r="G849" s="80"/>
      <c r="H849" s="80"/>
      <c r="I849" s="664"/>
      <c r="J849" s="80"/>
      <c r="K849" s="80"/>
      <c r="L849" s="80"/>
      <c r="M849" s="80"/>
      <c r="N849" s="80"/>
      <c r="O849" s="80"/>
      <c r="P849" s="80"/>
      <c r="Q849" s="664"/>
      <c r="R849" s="80"/>
      <c r="S849" s="80"/>
      <c r="T849" s="80"/>
      <c r="U849" s="80"/>
      <c r="V849" s="80"/>
      <c r="W849" s="80"/>
      <c r="X849" s="80"/>
      <c r="Y849" s="664"/>
      <c r="Z849" s="80"/>
      <c r="AA849" s="80"/>
      <c r="AB849" s="80"/>
      <c r="AC849" s="80"/>
      <c r="AD849" s="80"/>
      <c r="AE849" s="80"/>
      <c r="AF849" s="80"/>
    </row>
    <row r="850" spans="1:32" s="922" customFormat="1">
      <c r="A850" s="81"/>
      <c r="B850" s="80"/>
      <c r="C850" s="80"/>
      <c r="D850" s="80"/>
      <c r="E850" s="80"/>
      <c r="F850" s="80"/>
      <c r="G850" s="80"/>
      <c r="H850" s="80"/>
      <c r="I850" s="664"/>
      <c r="J850" s="80"/>
      <c r="K850" s="80"/>
      <c r="L850" s="80"/>
      <c r="M850" s="80"/>
      <c r="N850" s="80"/>
      <c r="O850" s="80"/>
      <c r="P850" s="80"/>
      <c r="Q850" s="664"/>
      <c r="R850" s="80"/>
      <c r="S850" s="80"/>
      <c r="T850" s="80"/>
      <c r="U850" s="80"/>
      <c r="V850" s="80"/>
      <c r="W850" s="80"/>
      <c r="X850" s="80"/>
      <c r="Y850" s="664"/>
      <c r="Z850" s="80"/>
      <c r="AA850" s="80"/>
      <c r="AB850" s="80"/>
      <c r="AC850" s="80"/>
      <c r="AD850" s="80"/>
      <c r="AE850" s="80"/>
      <c r="AF850" s="80"/>
    </row>
    <row r="851" spans="1:32" s="922" customFormat="1">
      <c r="A851" s="81"/>
      <c r="B851" s="80"/>
      <c r="C851" s="80"/>
      <c r="D851" s="80"/>
      <c r="E851" s="80"/>
      <c r="F851" s="80"/>
      <c r="G851" s="80"/>
      <c r="H851" s="80"/>
      <c r="I851" s="664"/>
      <c r="J851" s="80"/>
      <c r="K851" s="80"/>
      <c r="L851" s="80"/>
      <c r="M851" s="80"/>
      <c r="N851" s="80"/>
      <c r="O851" s="80"/>
      <c r="P851" s="80"/>
      <c r="Q851" s="664"/>
      <c r="R851" s="80"/>
      <c r="S851" s="80"/>
      <c r="T851" s="80"/>
      <c r="U851" s="80"/>
      <c r="V851" s="80"/>
      <c r="W851" s="80"/>
      <c r="X851" s="80"/>
      <c r="Y851" s="664"/>
      <c r="Z851" s="80"/>
      <c r="AA851" s="80"/>
      <c r="AB851" s="80"/>
      <c r="AC851" s="80"/>
      <c r="AD851" s="80"/>
      <c r="AE851" s="80"/>
      <c r="AF851" s="80"/>
    </row>
    <row r="852" spans="1:32" s="922" customFormat="1">
      <c r="A852" s="81"/>
      <c r="B852" s="80"/>
      <c r="C852" s="80"/>
      <c r="D852" s="80"/>
      <c r="E852" s="80"/>
      <c r="F852" s="80"/>
      <c r="G852" s="80"/>
      <c r="H852" s="80"/>
      <c r="I852" s="664"/>
      <c r="J852" s="80"/>
      <c r="K852" s="80"/>
      <c r="L852" s="80"/>
      <c r="M852" s="80"/>
      <c r="N852" s="80"/>
      <c r="O852" s="80"/>
      <c r="P852" s="80"/>
      <c r="Q852" s="664"/>
      <c r="R852" s="80"/>
      <c r="S852" s="80"/>
      <c r="T852" s="80"/>
      <c r="U852" s="80"/>
      <c r="V852" s="80"/>
      <c r="W852" s="80"/>
      <c r="X852" s="80"/>
      <c r="Y852" s="664"/>
      <c r="Z852" s="80"/>
      <c r="AA852" s="80"/>
      <c r="AB852" s="80"/>
      <c r="AC852" s="80"/>
      <c r="AD852" s="80"/>
      <c r="AE852" s="80"/>
      <c r="AF852" s="80"/>
    </row>
    <row r="853" spans="1:32" s="922" customFormat="1">
      <c r="A853" s="81"/>
      <c r="B853" s="80"/>
      <c r="C853" s="80"/>
      <c r="D853" s="80"/>
      <c r="E853" s="80"/>
      <c r="F853" s="80"/>
      <c r="G853" s="80"/>
      <c r="H853" s="80"/>
      <c r="I853" s="664"/>
      <c r="J853" s="80"/>
      <c r="K853" s="80"/>
      <c r="L853" s="80"/>
      <c r="M853" s="80"/>
      <c r="N853" s="80"/>
      <c r="O853" s="80"/>
      <c r="P853" s="80"/>
      <c r="Q853" s="664"/>
      <c r="R853" s="80"/>
      <c r="S853" s="80"/>
      <c r="T853" s="80"/>
      <c r="U853" s="80"/>
      <c r="V853" s="80"/>
      <c r="W853" s="80"/>
      <c r="X853" s="80"/>
      <c r="Y853" s="664"/>
      <c r="Z853" s="80"/>
      <c r="AA853" s="80"/>
      <c r="AB853" s="80"/>
      <c r="AC853" s="80"/>
      <c r="AD853" s="80"/>
      <c r="AE853" s="80"/>
      <c r="AF853" s="80"/>
    </row>
    <row r="854" spans="1:32" s="922" customFormat="1">
      <c r="A854" s="81"/>
      <c r="B854" s="80"/>
      <c r="C854" s="80"/>
      <c r="D854" s="80"/>
      <c r="E854" s="80"/>
      <c r="F854" s="80"/>
      <c r="G854" s="80"/>
      <c r="H854" s="80"/>
      <c r="I854" s="664"/>
      <c r="J854" s="80"/>
      <c r="K854" s="80"/>
      <c r="L854" s="80"/>
      <c r="M854" s="80"/>
      <c r="N854" s="80"/>
      <c r="O854" s="80"/>
      <c r="P854" s="80"/>
      <c r="Q854" s="664"/>
      <c r="R854" s="80"/>
      <c r="S854" s="80"/>
      <c r="T854" s="80"/>
      <c r="U854" s="80"/>
      <c r="V854" s="80"/>
      <c r="W854" s="80"/>
      <c r="X854" s="80"/>
      <c r="Y854" s="664"/>
      <c r="Z854" s="80"/>
      <c r="AA854" s="80"/>
      <c r="AB854" s="80"/>
      <c r="AC854" s="80"/>
      <c r="AD854" s="80"/>
      <c r="AE854" s="80"/>
      <c r="AF854" s="80"/>
    </row>
    <row r="855" spans="1:32" s="922" customFormat="1">
      <c r="A855" s="81"/>
      <c r="B855" s="80"/>
      <c r="C855" s="80"/>
      <c r="D855" s="80"/>
      <c r="E855" s="80"/>
      <c r="F855" s="80"/>
      <c r="G855" s="80"/>
      <c r="H855" s="80"/>
      <c r="I855" s="664"/>
      <c r="J855" s="80"/>
      <c r="K855" s="80"/>
      <c r="L855" s="80"/>
      <c r="M855" s="80"/>
      <c r="N855" s="80"/>
      <c r="O855" s="80"/>
      <c r="P855" s="80"/>
      <c r="Q855" s="664"/>
      <c r="R855" s="80"/>
      <c r="S855" s="80"/>
      <c r="T855" s="80"/>
      <c r="U855" s="80"/>
      <c r="V855" s="80"/>
      <c r="W855" s="80"/>
      <c r="X855" s="80"/>
      <c r="Y855" s="664"/>
      <c r="Z855" s="80"/>
      <c r="AA855" s="80"/>
      <c r="AB855" s="80"/>
      <c r="AC855" s="80"/>
      <c r="AD855" s="80"/>
      <c r="AE855" s="80"/>
      <c r="AF855" s="80"/>
    </row>
    <row r="856" spans="1:32" s="922" customFormat="1">
      <c r="A856" s="81"/>
      <c r="B856" s="80"/>
      <c r="C856" s="80"/>
      <c r="D856" s="80"/>
      <c r="E856" s="80"/>
      <c r="F856" s="80"/>
      <c r="G856" s="80"/>
      <c r="H856" s="80"/>
      <c r="I856" s="664"/>
      <c r="J856" s="80"/>
      <c r="K856" s="80"/>
      <c r="L856" s="80"/>
      <c r="M856" s="80"/>
      <c r="N856" s="80"/>
      <c r="O856" s="80"/>
      <c r="P856" s="80"/>
      <c r="Q856" s="664"/>
      <c r="R856" s="80"/>
      <c r="S856" s="80"/>
      <c r="T856" s="80"/>
      <c r="U856" s="80"/>
      <c r="V856" s="80"/>
      <c r="W856" s="80"/>
      <c r="X856" s="80"/>
      <c r="Y856" s="664"/>
      <c r="Z856" s="80"/>
      <c r="AA856" s="80"/>
      <c r="AB856" s="80"/>
      <c r="AC856" s="80"/>
      <c r="AD856" s="80"/>
      <c r="AE856" s="80"/>
      <c r="AF856" s="80"/>
    </row>
    <row r="857" spans="1:32" s="922" customFormat="1">
      <c r="A857" s="81"/>
      <c r="B857" s="80"/>
      <c r="C857" s="80"/>
      <c r="D857" s="80"/>
      <c r="E857" s="80"/>
      <c r="F857" s="80"/>
      <c r="G857" s="80"/>
      <c r="H857" s="80"/>
      <c r="I857" s="664"/>
      <c r="J857" s="80"/>
      <c r="K857" s="80"/>
      <c r="L857" s="80"/>
      <c r="M857" s="80"/>
      <c r="N857" s="80"/>
      <c r="O857" s="80"/>
      <c r="P857" s="80"/>
      <c r="Q857" s="664"/>
      <c r="R857" s="80"/>
      <c r="S857" s="80"/>
      <c r="T857" s="80"/>
      <c r="U857" s="80"/>
      <c r="V857" s="80"/>
      <c r="W857" s="80"/>
      <c r="X857" s="80"/>
      <c r="Y857" s="664"/>
      <c r="Z857" s="80"/>
      <c r="AA857" s="80"/>
      <c r="AB857" s="80"/>
      <c r="AC857" s="80"/>
      <c r="AD857" s="80"/>
      <c r="AE857" s="80"/>
      <c r="AF857" s="80"/>
    </row>
    <row r="858" spans="1:32" s="922" customFormat="1">
      <c r="A858" s="81"/>
      <c r="B858" s="80"/>
      <c r="C858" s="80"/>
      <c r="D858" s="80"/>
      <c r="E858" s="80"/>
      <c r="F858" s="80"/>
      <c r="G858" s="80"/>
      <c r="H858" s="80"/>
      <c r="I858" s="664"/>
      <c r="J858" s="80"/>
      <c r="K858" s="80"/>
      <c r="L858" s="80"/>
      <c r="M858" s="80"/>
      <c r="N858" s="80"/>
      <c r="O858" s="80"/>
      <c r="P858" s="80"/>
      <c r="Q858" s="664"/>
      <c r="R858" s="80"/>
      <c r="S858" s="80"/>
      <c r="T858" s="80"/>
      <c r="U858" s="80"/>
      <c r="V858" s="80"/>
      <c r="W858" s="80"/>
      <c r="X858" s="80"/>
      <c r="Y858" s="664"/>
      <c r="Z858" s="80"/>
      <c r="AA858" s="80"/>
      <c r="AB858" s="80"/>
      <c r="AC858" s="80"/>
      <c r="AD858" s="80"/>
      <c r="AE858" s="80"/>
      <c r="AF858" s="80"/>
    </row>
    <row r="859" spans="1:32" s="922" customFormat="1">
      <c r="A859" s="81"/>
      <c r="B859" s="80"/>
      <c r="C859" s="80"/>
      <c r="D859" s="80"/>
      <c r="E859" s="80"/>
      <c r="F859" s="80"/>
      <c r="G859" s="80"/>
      <c r="H859" s="80"/>
      <c r="I859" s="664"/>
      <c r="J859" s="80"/>
      <c r="K859" s="80"/>
      <c r="L859" s="80"/>
      <c r="M859" s="80"/>
      <c r="N859" s="80"/>
      <c r="O859" s="80"/>
      <c r="P859" s="80"/>
      <c r="Q859" s="664"/>
      <c r="R859" s="80"/>
      <c r="S859" s="80"/>
      <c r="T859" s="80"/>
      <c r="U859" s="80"/>
      <c r="V859" s="80"/>
      <c r="W859" s="80"/>
      <c r="X859" s="80"/>
      <c r="Y859" s="664"/>
      <c r="Z859" s="80"/>
      <c r="AA859" s="80"/>
      <c r="AB859" s="80"/>
      <c r="AC859" s="80"/>
      <c r="AD859" s="80"/>
      <c r="AE859" s="80"/>
      <c r="AF859" s="80"/>
    </row>
    <row r="860" spans="1:32" s="922" customFormat="1">
      <c r="A860" s="81"/>
      <c r="B860" s="80"/>
      <c r="C860" s="80"/>
      <c r="D860" s="80"/>
      <c r="E860" s="80"/>
      <c r="F860" s="80"/>
      <c r="G860" s="80"/>
      <c r="H860" s="80"/>
      <c r="I860" s="664"/>
      <c r="J860" s="80"/>
      <c r="K860" s="80"/>
      <c r="L860" s="80"/>
      <c r="M860" s="80"/>
      <c r="N860" s="80"/>
      <c r="O860" s="80"/>
      <c r="P860" s="80"/>
      <c r="Q860" s="664"/>
      <c r="R860" s="80"/>
      <c r="S860" s="80"/>
      <c r="T860" s="80"/>
      <c r="U860" s="80"/>
      <c r="V860" s="80"/>
      <c r="W860" s="80"/>
      <c r="X860" s="80"/>
      <c r="Y860" s="664"/>
      <c r="Z860" s="80"/>
      <c r="AA860" s="80"/>
      <c r="AB860" s="80"/>
      <c r="AC860" s="80"/>
      <c r="AD860" s="80"/>
      <c r="AE860" s="80"/>
      <c r="AF860" s="80"/>
    </row>
    <row r="861" spans="1:32" s="922" customFormat="1">
      <c r="A861" s="81"/>
      <c r="B861" s="80"/>
      <c r="C861" s="80"/>
      <c r="D861" s="80"/>
      <c r="E861" s="80"/>
      <c r="F861" s="80"/>
      <c r="G861" s="80"/>
      <c r="H861" s="80"/>
      <c r="I861" s="664"/>
      <c r="J861" s="80"/>
      <c r="K861" s="80"/>
      <c r="L861" s="80"/>
      <c r="M861" s="80"/>
      <c r="N861" s="80"/>
      <c r="O861" s="80"/>
      <c r="P861" s="80"/>
      <c r="Q861" s="664"/>
      <c r="R861" s="80"/>
      <c r="S861" s="80"/>
      <c r="T861" s="80"/>
      <c r="U861" s="80"/>
      <c r="V861" s="80"/>
      <c r="W861" s="80"/>
      <c r="X861" s="80"/>
      <c r="Y861" s="664"/>
      <c r="Z861" s="80"/>
      <c r="AA861" s="80"/>
      <c r="AB861" s="80"/>
      <c r="AC861" s="80"/>
      <c r="AD861" s="80"/>
      <c r="AE861" s="80"/>
      <c r="AF861" s="80"/>
    </row>
    <row r="862" spans="1:32" s="922" customFormat="1">
      <c r="A862" s="81"/>
      <c r="B862" s="80"/>
      <c r="C862" s="80"/>
      <c r="D862" s="80"/>
      <c r="E862" s="80"/>
      <c r="F862" s="80"/>
      <c r="G862" s="80"/>
      <c r="H862" s="80"/>
      <c r="I862" s="664"/>
      <c r="J862" s="80"/>
      <c r="K862" s="80"/>
      <c r="L862" s="80"/>
      <c r="M862" s="80"/>
      <c r="N862" s="80"/>
      <c r="O862" s="80"/>
      <c r="P862" s="80"/>
      <c r="Q862" s="664"/>
      <c r="R862" s="80"/>
      <c r="S862" s="80"/>
      <c r="T862" s="80"/>
      <c r="U862" s="80"/>
      <c r="V862" s="80"/>
      <c r="W862" s="80"/>
      <c r="X862" s="80"/>
      <c r="Y862" s="664"/>
      <c r="Z862" s="80"/>
      <c r="AA862" s="80"/>
      <c r="AB862" s="80"/>
      <c r="AC862" s="80"/>
      <c r="AD862" s="80"/>
      <c r="AE862" s="80"/>
      <c r="AF862" s="80"/>
    </row>
    <row r="863" spans="1:32" s="922" customFormat="1">
      <c r="A863" s="81"/>
      <c r="B863" s="80"/>
      <c r="C863" s="80"/>
      <c r="D863" s="80"/>
      <c r="E863" s="80"/>
      <c r="F863" s="80"/>
      <c r="G863" s="80"/>
      <c r="H863" s="80"/>
      <c r="I863" s="664"/>
      <c r="J863" s="80"/>
      <c r="K863" s="80"/>
      <c r="L863" s="80"/>
      <c r="M863" s="80"/>
      <c r="N863" s="80"/>
      <c r="O863" s="80"/>
      <c r="P863" s="80"/>
      <c r="Q863" s="664"/>
      <c r="R863" s="80"/>
      <c r="S863" s="80"/>
      <c r="T863" s="80"/>
      <c r="U863" s="80"/>
      <c r="V863" s="80"/>
      <c r="W863" s="80"/>
      <c r="X863" s="80"/>
      <c r="Y863" s="664"/>
      <c r="Z863" s="80"/>
      <c r="AA863" s="80"/>
      <c r="AB863" s="80"/>
      <c r="AC863" s="80"/>
      <c r="AD863" s="80"/>
      <c r="AE863" s="80"/>
      <c r="AF863" s="80"/>
    </row>
    <row r="864" spans="1:32" s="922" customFormat="1">
      <c r="A864" s="81"/>
      <c r="B864" s="80"/>
      <c r="C864" s="80"/>
      <c r="D864" s="80"/>
      <c r="E864" s="80"/>
      <c r="F864" s="80"/>
      <c r="G864" s="80"/>
      <c r="H864" s="80"/>
      <c r="I864" s="664"/>
      <c r="J864" s="80"/>
      <c r="K864" s="80"/>
      <c r="L864" s="80"/>
      <c r="M864" s="80"/>
      <c r="N864" s="80"/>
      <c r="O864" s="80"/>
      <c r="P864" s="80"/>
      <c r="Q864" s="664"/>
      <c r="R864" s="80"/>
      <c r="S864" s="80"/>
      <c r="T864" s="80"/>
      <c r="U864" s="80"/>
      <c r="V864" s="80"/>
      <c r="W864" s="80"/>
      <c r="X864" s="80"/>
      <c r="Y864" s="664"/>
      <c r="Z864" s="80"/>
      <c r="AA864" s="80"/>
      <c r="AB864" s="80"/>
      <c r="AC864" s="80"/>
      <c r="AD864" s="80"/>
      <c r="AE864" s="80"/>
      <c r="AF864" s="80"/>
    </row>
    <row r="865" spans="1:32" s="922" customFormat="1">
      <c r="A865" s="81"/>
      <c r="B865" s="80"/>
      <c r="C865" s="80"/>
      <c r="D865" s="80"/>
      <c r="E865" s="80"/>
      <c r="F865" s="80"/>
      <c r="G865" s="80"/>
      <c r="H865" s="80"/>
      <c r="I865" s="664"/>
      <c r="J865" s="80"/>
      <c r="K865" s="80"/>
      <c r="L865" s="80"/>
      <c r="M865" s="80"/>
      <c r="N865" s="80"/>
      <c r="O865" s="80"/>
      <c r="P865" s="80"/>
      <c r="Q865" s="664"/>
      <c r="R865" s="80"/>
      <c r="S865" s="80"/>
      <c r="T865" s="80"/>
      <c r="U865" s="80"/>
      <c r="V865" s="80"/>
      <c r="W865" s="80"/>
      <c r="X865" s="80"/>
      <c r="Y865" s="664"/>
      <c r="Z865" s="80"/>
      <c r="AA865" s="80"/>
      <c r="AB865" s="80"/>
      <c r="AC865" s="80"/>
      <c r="AD865" s="80"/>
      <c r="AE865" s="80"/>
      <c r="AF865" s="80"/>
    </row>
    <row r="866" spans="1:32" s="922" customFormat="1">
      <c r="A866" s="81"/>
      <c r="B866" s="80"/>
      <c r="C866" s="80"/>
      <c r="D866" s="80"/>
      <c r="E866" s="80"/>
      <c r="F866" s="80"/>
      <c r="G866" s="80"/>
      <c r="H866" s="80"/>
      <c r="I866" s="664"/>
      <c r="J866" s="80"/>
      <c r="K866" s="80"/>
      <c r="L866" s="80"/>
      <c r="M866" s="80"/>
      <c r="N866" s="80"/>
      <c r="O866" s="80"/>
      <c r="P866" s="80"/>
      <c r="Q866" s="664"/>
      <c r="R866" s="80"/>
      <c r="S866" s="80"/>
      <c r="T866" s="80"/>
      <c r="U866" s="80"/>
      <c r="V866" s="80"/>
      <c r="W866" s="80"/>
      <c r="X866" s="80"/>
      <c r="Y866" s="664"/>
      <c r="Z866" s="80"/>
      <c r="AA866" s="80"/>
      <c r="AB866" s="80"/>
      <c r="AC866" s="80"/>
      <c r="AD866" s="80"/>
      <c r="AE866" s="80"/>
      <c r="AF866" s="80"/>
    </row>
    <row r="867" spans="1:32" s="922" customFormat="1">
      <c r="A867" s="81"/>
      <c r="B867" s="80"/>
      <c r="C867" s="80"/>
      <c r="D867" s="80"/>
      <c r="E867" s="80"/>
      <c r="F867" s="80"/>
      <c r="G867" s="80"/>
      <c r="H867" s="80"/>
      <c r="I867" s="664"/>
      <c r="J867" s="80"/>
      <c r="K867" s="80"/>
      <c r="L867" s="80"/>
      <c r="M867" s="80"/>
      <c r="N867" s="80"/>
      <c r="O867" s="80"/>
      <c r="P867" s="80"/>
      <c r="Q867" s="664"/>
      <c r="R867" s="80"/>
      <c r="S867" s="80"/>
      <c r="T867" s="80"/>
      <c r="U867" s="80"/>
      <c r="V867" s="80"/>
      <c r="W867" s="80"/>
      <c r="X867" s="80"/>
      <c r="Y867" s="664"/>
      <c r="Z867" s="80"/>
      <c r="AA867" s="80"/>
      <c r="AB867" s="80"/>
      <c r="AC867" s="80"/>
      <c r="AD867" s="80"/>
      <c r="AE867" s="80"/>
      <c r="AF867" s="80"/>
    </row>
    <row r="868" spans="1:32" s="922" customFormat="1">
      <c r="A868" s="81"/>
      <c r="B868" s="80"/>
      <c r="C868" s="80"/>
      <c r="D868" s="80"/>
      <c r="E868" s="80"/>
      <c r="F868" s="80"/>
      <c r="G868" s="80"/>
      <c r="H868" s="80"/>
      <c r="I868" s="664"/>
      <c r="J868" s="80"/>
      <c r="K868" s="80"/>
      <c r="L868" s="80"/>
      <c r="M868" s="80"/>
      <c r="N868" s="80"/>
      <c r="O868" s="80"/>
      <c r="P868" s="80"/>
      <c r="Q868" s="664"/>
      <c r="R868" s="80"/>
      <c r="S868" s="80"/>
      <c r="T868" s="80"/>
      <c r="U868" s="80"/>
      <c r="V868" s="80"/>
      <c r="W868" s="80"/>
      <c r="X868" s="80"/>
      <c r="Y868" s="664"/>
      <c r="Z868" s="80"/>
      <c r="AA868" s="80"/>
      <c r="AB868" s="80"/>
      <c r="AC868" s="80"/>
      <c r="AD868" s="80"/>
      <c r="AE868" s="80"/>
      <c r="AF868" s="80"/>
    </row>
    <row r="869" spans="1:32" s="922" customFormat="1">
      <c r="A869" s="81"/>
      <c r="B869" s="80"/>
      <c r="C869" s="80"/>
      <c r="D869" s="80"/>
      <c r="E869" s="80"/>
      <c r="F869" s="80"/>
      <c r="G869" s="80"/>
      <c r="H869" s="80"/>
      <c r="I869" s="664"/>
      <c r="J869" s="80"/>
      <c r="K869" s="80"/>
      <c r="L869" s="80"/>
      <c r="M869" s="80"/>
      <c r="N869" s="80"/>
      <c r="O869" s="80"/>
      <c r="P869" s="80"/>
      <c r="Q869" s="664"/>
      <c r="R869" s="80"/>
      <c r="S869" s="80"/>
      <c r="T869" s="80"/>
      <c r="U869" s="80"/>
      <c r="V869" s="80"/>
      <c r="W869" s="80"/>
      <c r="X869" s="80"/>
      <c r="Y869" s="664"/>
      <c r="Z869" s="80"/>
      <c r="AA869" s="80"/>
      <c r="AB869" s="80"/>
      <c r="AC869" s="80"/>
      <c r="AD869" s="80"/>
      <c r="AE869" s="80"/>
      <c r="AF869" s="80"/>
    </row>
    <row r="870" spans="1:32" s="922" customFormat="1">
      <c r="A870" s="81"/>
      <c r="B870" s="80"/>
      <c r="C870" s="80"/>
      <c r="D870" s="80"/>
      <c r="E870" s="80"/>
      <c r="F870" s="80"/>
      <c r="G870" s="80"/>
      <c r="H870" s="80"/>
      <c r="I870" s="664"/>
      <c r="J870" s="80"/>
      <c r="K870" s="80"/>
      <c r="L870" s="80"/>
      <c r="M870" s="80"/>
      <c r="N870" s="80"/>
      <c r="O870" s="80"/>
      <c r="P870" s="80"/>
      <c r="Q870" s="664"/>
      <c r="R870" s="80"/>
      <c r="S870" s="80"/>
      <c r="T870" s="80"/>
      <c r="U870" s="80"/>
      <c r="V870" s="80"/>
      <c r="W870" s="80"/>
      <c r="X870" s="80"/>
      <c r="Y870" s="664"/>
      <c r="Z870" s="80"/>
      <c r="AA870" s="80"/>
      <c r="AB870" s="80"/>
      <c r="AC870" s="80"/>
      <c r="AD870" s="80"/>
      <c r="AE870" s="80"/>
      <c r="AF870" s="80"/>
    </row>
    <row r="871" spans="1:32" s="922" customFormat="1">
      <c r="A871" s="81"/>
      <c r="B871" s="80"/>
      <c r="C871" s="80"/>
      <c r="D871" s="80"/>
      <c r="E871" s="80"/>
      <c r="F871" s="80"/>
      <c r="G871" s="80"/>
      <c r="H871" s="80"/>
      <c r="I871" s="664"/>
      <c r="J871" s="80"/>
      <c r="K871" s="80"/>
      <c r="L871" s="80"/>
      <c r="M871" s="80"/>
      <c r="N871" s="80"/>
      <c r="O871" s="80"/>
      <c r="P871" s="80"/>
      <c r="Q871" s="664"/>
      <c r="R871" s="80"/>
      <c r="S871" s="80"/>
      <c r="T871" s="80"/>
      <c r="U871" s="80"/>
      <c r="V871" s="80"/>
      <c r="W871" s="80"/>
      <c r="X871" s="80"/>
      <c r="Y871" s="664"/>
      <c r="Z871" s="80"/>
      <c r="AA871" s="80"/>
      <c r="AB871" s="80"/>
      <c r="AC871" s="80"/>
      <c r="AD871" s="80"/>
      <c r="AE871" s="80"/>
      <c r="AF871" s="80"/>
    </row>
    <row r="872" spans="1:32" s="922" customFormat="1">
      <c r="A872" s="81"/>
      <c r="B872" s="80"/>
      <c r="C872" s="80"/>
      <c r="D872" s="80"/>
      <c r="E872" s="80"/>
      <c r="F872" s="80"/>
      <c r="G872" s="80"/>
      <c r="H872" s="80"/>
      <c r="I872" s="664"/>
      <c r="J872" s="80"/>
      <c r="K872" s="80"/>
      <c r="L872" s="80"/>
      <c r="M872" s="80"/>
      <c r="N872" s="80"/>
      <c r="O872" s="80"/>
      <c r="P872" s="80"/>
      <c r="Q872" s="664"/>
      <c r="R872" s="80"/>
      <c r="S872" s="80"/>
      <c r="T872" s="80"/>
      <c r="U872" s="80"/>
      <c r="V872" s="80"/>
      <c r="W872" s="80"/>
      <c r="X872" s="80"/>
      <c r="Y872" s="664"/>
      <c r="Z872" s="80"/>
      <c r="AA872" s="80"/>
      <c r="AB872" s="80"/>
      <c r="AC872" s="80"/>
      <c r="AD872" s="80"/>
      <c r="AE872" s="80"/>
      <c r="AF872" s="80"/>
    </row>
    <row r="873" spans="1:32" s="922" customFormat="1">
      <c r="A873" s="81"/>
      <c r="B873" s="80"/>
      <c r="C873" s="80"/>
      <c r="D873" s="80"/>
      <c r="E873" s="80"/>
      <c r="F873" s="80"/>
      <c r="G873" s="80"/>
      <c r="H873" s="80"/>
      <c r="I873" s="664"/>
      <c r="J873" s="80"/>
      <c r="K873" s="80"/>
      <c r="L873" s="80"/>
      <c r="M873" s="80"/>
      <c r="N873" s="80"/>
      <c r="O873" s="80"/>
      <c r="P873" s="80"/>
      <c r="Q873" s="664"/>
      <c r="R873" s="80"/>
      <c r="S873" s="80"/>
      <c r="T873" s="80"/>
      <c r="U873" s="80"/>
      <c r="V873" s="80"/>
      <c r="W873" s="80"/>
      <c r="X873" s="80"/>
      <c r="Y873" s="664"/>
      <c r="Z873" s="80"/>
      <c r="AA873" s="80"/>
      <c r="AB873" s="80"/>
      <c r="AC873" s="80"/>
      <c r="AD873" s="80"/>
      <c r="AE873" s="80"/>
      <c r="AF873" s="80"/>
    </row>
    <row r="874" spans="1:32" s="922" customFormat="1">
      <c r="A874" s="81"/>
      <c r="B874" s="80"/>
      <c r="C874" s="80"/>
      <c r="D874" s="80"/>
      <c r="E874" s="80"/>
      <c r="F874" s="80"/>
      <c r="G874" s="80"/>
      <c r="H874" s="80"/>
      <c r="I874" s="664"/>
      <c r="J874" s="80"/>
      <c r="K874" s="80"/>
      <c r="L874" s="80"/>
      <c r="M874" s="80"/>
      <c r="N874" s="80"/>
      <c r="O874" s="80"/>
      <c r="P874" s="80"/>
      <c r="Q874" s="664"/>
      <c r="R874" s="80"/>
      <c r="S874" s="80"/>
      <c r="T874" s="80"/>
      <c r="U874" s="80"/>
      <c r="V874" s="80"/>
      <c r="W874" s="80"/>
      <c r="X874" s="80"/>
      <c r="Y874" s="664"/>
      <c r="Z874" s="80"/>
      <c r="AA874" s="80"/>
      <c r="AB874" s="80"/>
      <c r="AC874" s="80"/>
      <c r="AD874" s="80"/>
      <c r="AE874" s="80"/>
      <c r="AF874" s="80"/>
    </row>
    <row r="875" spans="1:32" s="922" customFormat="1">
      <c r="A875" s="81"/>
      <c r="B875" s="80"/>
      <c r="C875" s="80"/>
      <c r="D875" s="80"/>
      <c r="E875" s="80"/>
      <c r="F875" s="80"/>
      <c r="G875" s="80"/>
      <c r="H875" s="80"/>
      <c r="I875" s="664"/>
      <c r="J875" s="80"/>
      <c r="K875" s="80"/>
      <c r="L875" s="80"/>
      <c r="M875" s="80"/>
      <c r="N875" s="80"/>
      <c r="O875" s="80"/>
      <c r="P875" s="80"/>
      <c r="Q875" s="664"/>
      <c r="R875" s="80"/>
      <c r="S875" s="80"/>
      <c r="T875" s="80"/>
      <c r="U875" s="80"/>
      <c r="V875" s="80"/>
      <c r="W875" s="80"/>
      <c r="X875" s="80"/>
      <c r="Y875" s="664"/>
      <c r="Z875" s="80"/>
      <c r="AA875" s="80"/>
      <c r="AB875" s="80"/>
      <c r="AC875" s="80"/>
      <c r="AD875" s="80"/>
      <c r="AE875" s="80"/>
      <c r="AF875" s="80"/>
    </row>
    <row r="876" spans="1:32" s="922" customFormat="1">
      <c r="A876" s="81"/>
      <c r="B876" s="80"/>
      <c r="C876" s="80"/>
      <c r="D876" s="80"/>
      <c r="E876" s="80"/>
      <c r="F876" s="80"/>
      <c r="G876" s="80"/>
      <c r="H876" s="80"/>
      <c r="I876" s="664"/>
      <c r="J876" s="80"/>
      <c r="K876" s="80"/>
      <c r="L876" s="80"/>
      <c r="M876" s="80"/>
      <c r="N876" s="80"/>
      <c r="O876" s="80"/>
      <c r="P876" s="80"/>
      <c r="Q876" s="664"/>
      <c r="R876" s="80"/>
      <c r="S876" s="80"/>
      <c r="T876" s="80"/>
      <c r="U876" s="80"/>
      <c r="V876" s="80"/>
      <c r="W876" s="80"/>
      <c r="X876" s="80"/>
      <c r="Y876" s="664"/>
      <c r="Z876" s="80"/>
      <c r="AA876" s="80"/>
      <c r="AB876" s="80"/>
      <c r="AC876" s="80"/>
      <c r="AD876" s="80"/>
      <c r="AE876" s="80"/>
      <c r="AF876" s="80"/>
    </row>
    <row r="877" spans="1:32" s="922" customFormat="1">
      <c r="A877" s="81"/>
      <c r="B877" s="80"/>
      <c r="C877" s="80"/>
      <c r="D877" s="80"/>
      <c r="E877" s="80"/>
      <c r="F877" s="80"/>
      <c r="G877" s="80"/>
      <c r="H877" s="80"/>
      <c r="I877" s="664"/>
      <c r="J877" s="80"/>
      <c r="K877" s="80"/>
      <c r="L877" s="80"/>
      <c r="M877" s="80"/>
      <c r="N877" s="80"/>
      <c r="O877" s="80"/>
      <c r="P877" s="80"/>
      <c r="Q877" s="664"/>
      <c r="R877" s="80"/>
      <c r="S877" s="80"/>
      <c r="T877" s="80"/>
      <c r="U877" s="80"/>
      <c r="V877" s="80"/>
      <c r="W877" s="80"/>
      <c r="X877" s="80"/>
      <c r="Y877" s="664"/>
      <c r="Z877" s="80"/>
      <c r="AA877" s="80"/>
      <c r="AB877" s="80"/>
      <c r="AC877" s="80"/>
      <c r="AD877" s="80"/>
      <c r="AE877" s="80"/>
      <c r="AF877" s="80"/>
    </row>
    <row r="878" spans="1:32" s="922" customFormat="1">
      <c r="A878" s="81"/>
      <c r="B878" s="80"/>
      <c r="C878" s="80"/>
      <c r="D878" s="80"/>
      <c r="E878" s="80"/>
      <c r="F878" s="80"/>
      <c r="G878" s="80"/>
      <c r="H878" s="80"/>
      <c r="I878" s="664"/>
      <c r="J878" s="80"/>
      <c r="K878" s="80"/>
      <c r="L878" s="80"/>
      <c r="M878" s="80"/>
      <c r="N878" s="80"/>
      <c r="O878" s="80"/>
      <c r="P878" s="80"/>
      <c r="Q878" s="664"/>
      <c r="R878" s="80"/>
      <c r="S878" s="80"/>
      <c r="T878" s="80"/>
      <c r="U878" s="80"/>
      <c r="V878" s="80"/>
      <c r="W878" s="80"/>
      <c r="X878" s="80"/>
      <c r="Y878" s="664"/>
      <c r="Z878" s="80"/>
      <c r="AA878" s="80"/>
      <c r="AB878" s="80"/>
      <c r="AC878" s="80"/>
      <c r="AD878" s="80"/>
      <c r="AE878" s="80"/>
      <c r="AF878" s="80"/>
    </row>
    <row r="879" spans="1:32" s="922" customFormat="1">
      <c r="A879" s="81"/>
      <c r="B879" s="80"/>
      <c r="C879" s="80"/>
      <c r="D879" s="80"/>
      <c r="E879" s="80"/>
      <c r="F879" s="80"/>
      <c r="G879" s="80"/>
      <c r="H879" s="80"/>
      <c r="I879" s="664"/>
      <c r="J879" s="80"/>
      <c r="K879" s="80"/>
      <c r="L879" s="80"/>
      <c r="M879" s="80"/>
      <c r="N879" s="80"/>
      <c r="O879" s="80"/>
      <c r="P879" s="80"/>
      <c r="Q879" s="664"/>
      <c r="R879" s="80"/>
      <c r="S879" s="80"/>
      <c r="T879" s="80"/>
      <c r="U879" s="80"/>
      <c r="V879" s="80"/>
      <c r="W879" s="80"/>
      <c r="X879" s="80"/>
      <c r="Y879" s="664"/>
      <c r="Z879" s="80"/>
      <c r="AA879" s="80"/>
      <c r="AB879" s="80"/>
      <c r="AC879" s="80"/>
      <c r="AD879" s="80"/>
      <c r="AE879" s="80"/>
      <c r="AF879" s="80"/>
    </row>
    <row r="880" spans="1:32" s="922" customFormat="1">
      <c r="A880" s="81"/>
      <c r="B880" s="80"/>
      <c r="C880" s="80"/>
      <c r="D880" s="80"/>
      <c r="E880" s="80"/>
      <c r="F880" s="80"/>
      <c r="G880" s="80"/>
      <c r="H880" s="80"/>
      <c r="I880" s="664"/>
      <c r="J880" s="80"/>
      <c r="K880" s="80"/>
      <c r="L880" s="80"/>
      <c r="M880" s="80"/>
      <c r="N880" s="80"/>
      <c r="O880" s="80"/>
      <c r="P880" s="80"/>
      <c r="Q880" s="664"/>
      <c r="R880" s="80"/>
      <c r="S880" s="80"/>
      <c r="T880" s="80"/>
      <c r="U880" s="80"/>
      <c r="V880" s="80"/>
      <c r="W880" s="80"/>
      <c r="X880" s="80"/>
      <c r="Y880" s="664"/>
      <c r="Z880" s="80"/>
      <c r="AA880" s="80"/>
      <c r="AB880" s="80"/>
      <c r="AC880" s="80"/>
      <c r="AD880" s="80"/>
      <c r="AE880" s="80"/>
      <c r="AF880" s="80"/>
    </row>
    <row r="881" spans="1:32" s="922" customFormat="1">
      <c r="A881" s="81"/>
      <c r="B881" s="80"/>
      <c r="C881" s="80"/>
      <c r="D881" s="80"/>
      <c r="E881" s="80"/>
      <c r="F881" s="80"/>
      <c r="G881" s="80"/>
      <c r="H881" s="80"/>
      <c r="I881" s="664"/>
      <c r="J881" s="80"/>
      <c r="K881" s="80"/>
      <c r="L881" s="80"/>
      <c r="M881" s="80"/>
      <c r="N881" s="80"/>
      <c r="O881" s="80"/>
      <c r="P881" s="80"/>
      <c r="Q881" s="664"/>
      <c r="R881" s="80"/>
      <c r="S881" s="80"/>
      <c r="T881" s="80"/>
      <c r="U881" s="80"/>
      <c r="V881" s="80"/>
      <c r="W881" s="80"/>
      <c r="X881" s="80"/>
      <c r="Y881" s="664"/>
      <c r="Z881" s="80"/>
      <c r="AA881" s="80"/>
      <c r="AB881" s="80"/>
      <c r="AC881" s="80"/>
      <c r="AD881" s="80"/>
      <c r="AE881" s="80"/>
      <c r="AF881" s="80"/>
    </row>
    <row r="882" spans="1:32" s="922" customFormat="1">
      <c r="A882" s="81"/>
      <c r="B882" s="80"/>
      <c r="C882" s="80"/>
      <c r="D882" s="80"/>
      <c r="E882" s="80"/>
      <c r="F882" s="80"/>
      <c r="G882" s="80"/>
      <c r="H882" s="80"/>
      <c r="I882" s="664"/>
      <c r="J882" s="80"/>
      <c r="K882" s="80"/>
      <c r="L882" s="80"/>
      <c r="M882" s="80"/>
      <c r="N882" s="80"/>
      <c r="O882" s="80"/>
      <c r="P882" s="80"/>
      <c r="Q882" s="664"/>
      <c r="R882" s="80"/>
      <c r="S882" s="80"/>
      <c r="T882" s="80"/>
      <c r="U882" s="80"/>
      <c r="V882" s="80"/>
      <c r="W882" s="80"/>
      <c r="X882" s="80"/>
      <c r="Y882" s="664"/>
      <c r="Z882" s="80"/>
      <c r="AA882" s="80"/>
      <c r="AB882" s="80"/>
      <c r="AC882" s="80"/>
      <c r="AD882" s="80"/>
      <c r="AE882" s="80"/>
      <c r="AF882" s="80"/>
    </row>
    <row r="883" spans="1:32" s="922" customFormat="1">
      <c r="A883" s="81"/>
      <c r="B883" s="80"/>
      <c r="C883" s="80"/>
      <c r="D883" s="80"/>
      <c r="E883" s="80"/>
      <c r="F883" s="80"/>
      <c r="G883" s="80"/>
      <c r="H883" s="80"/>
      <c r="I883" s="664"/>
      <c r="J883" s="80"/>
      <c r="K883" s="80"/>
      <c r="L883" s="80"/>
      <c r="M883" s="80"/>
      <c r="N883" s="80"/>
      <c r="O883" s="80"/>
      <c r="P883" s="80"/>
      <c r="Q883" s="664"/>
      <c r="R883" s="80"/>
      <c r="S883" s="80"/>
      <c r="T883" s="80"/>
      <c r="U883" s="80"/>
      <c r="V883" s="80"/>
      <c r="W883" s="80"/>
      <c r="X883" s="80"/>
      <c r="Y883" s="664"/>
      <c r="Z883" s="80"/>
      <c r="AA883" s="80"/>
      <c r="AB883" s="80"/>
      <c r="AC883" s="80"/>
      <c r="AD883" s="80"/>
      <c r="AE883" s="80"/>
      <c r="AF883" s="80"/>
    </row>
    <row r="884" spans="1:32" s="922" customFormat="1">
      <c r="A884" s="81"/>
      <c r="B884" s="80"/>
      <c r="C884" s="80"/>
      <c r="D884" s="80"/>
      <c r="E884" s="80"/>
      <c r="F884" s="80"/>
      <c r="G884" s="80"/>
      <c r="H884" s="80"/>
      <c r="I884" s="664"/>
      <c r="J884" s="80"/>
      <c r="K884" s="80"/>
      <c r="L884" s="80"/>
      <c r="M884" s="80"/>
      <c r="N884" s="80"/>
      <c r="O884" s="80"/>
      <c r="P884" s="80"/>
      <c r="Q884" s="664"/>
      <c r="R884" s="80"/>
      <c r="S884" s="80"/>
      <c r="T884" s="80"/>
      <c r="U884" s="80"/>
      <c r="V884" s="80"/>
      <c r="W884" s="80"/>
      <c r="X884" s="80"/>
      <c r="Y884" s="664"/>
      <c r="Z884" s="80"/>
      <c r="AA884" s="80"/>
      <c r="AB884" s="80"/>
      <c r="AC884" s="80"/>
      <c r="AD884" s="80"/>
      <c r="AE884" s="80"/>
      <c r="AF884" s="80"/>
    </row>
    <row r="885" spans="1:32" s="922" customFormat="1">
      <c r="A885" s="81"/>
      <c r="B885" s="80"/>
      <c r="C885" s="80"/>
      <c r="D885" s="80"/>
      <c r="E885" s="80"/>
      <c r="F885" s="80"/>
      <c r="G885" s="80"/>
      <c r="H885" s="80"/>
      <c r="I885" s="664"/>
      <c r="J885" s="80"/>
      <c r="K885" s="80"/>
      <c r="L885" s="80"/>
      <c r="M885" s="80"/>
      <c r="N885" s="80"/>
      <c r="O885" s="80"/>
      <c r="P885" s="80"/>
      <c r="Q885" s="664"/>
      <c r="R885" s="80"/>
      <c r="S885" s="80"/>
      <c r="T885" s="80"/>
      <c r="U885" s="80"/>
      <c r="V885" s="80"/>
      <c r="W885" s="80"/>
      <c r="X885" s="80"/>
      <c r="Y885" s="664"/>
      <c r="Z885" s="80"/>
      <c r="AA885" s="80"/>
      <c r="AB885" s="80"/>
      <c r="AC885" s="80"/>
      <c r="AD885" s="80"/>
      <c r="AE885" s="80"/>
      <c r="AF885" s="80"/>
    </row>
    <row r="886" spans="1:32" s="922" customFormat="1">
      <c r="A886" s="81"/>
      <c r="B886" s="80"/>
      <c r="C886" s="80"/>
      <c r="D886" s="80"/>
      <c r="E886" s="80"/>
      <c r="F886" s="80"/>
      <c r="G886" s="80"/>
      <c r="H886" s="80"/>
      <c r="I886" s="664"/>
      <c r="J886" s="80"/>
      <c r="K886" s="80"/>
      <c r="L886" s="80"/>
      <c r="M886" s="80"/>
      <c r="N886" s="80"/>
      <c r="O886" s="80"/>
      <c r="P886" s="80"/>
      <c r="Q886" s="664"/>
      <c r="R886" s="80"/>
      <c r="S886" s="80"/>
      <c r="T886" s="80"/>
      <c r="U886" s="80"/>
      <c r="V886" s="80"/>
      <c r="W886" s="80"/>
      <c r="X886" s="80"/>
      <c r="Y886" s="664"/>
      <c r="Z886" s="80"/>
      <c r="AA886" s="80"/>
      <c r="AB886" s="80"/>
      <c r="AC886" s="80"/>
      <c r="AD886" s="80"/>
      <c r="AE886" s="80"/>
      <c r="AF886" s="80"/>
    </row>
    <row r="887" spans="1:32" s="922" customFormat="1">
      <c r="A887" s="81"/>
      <c r="B887" s="80"/>
      <c r="C887" s="80"/>
      <c r="D887" s="80"/>
      <c r="E887" s="80"/>
      <c r="F887" s="80"/>
      <c r="G887" s="80"/>
      <c r="H887" s="80"/>
      <c r="I887" s="664"/>
      <c r="J887" s="80"/>
      <c r="K887" s="80"/>
      <c r="L887" s="80"/>
      <c r="M887" s="80"/>
      <c r="N887" s="80"/>
      <c r="O887" s="80"/>
      <c r="P887" s="80"/>
      <c r="Q887" s="664"/>
      <c r="R887" s="80"/>
      <c r="S887" s="80"/>
      <c r="T887" s="80"/>
      <c r="U887" s="80"/>
      <c r="V887" s="80"/>
      <c r="W887" s="80"/>
      <c r="X887" s="80"/>
      <c r="Y887" s="664"/>
      <c r="Z887" s="80"/>
      <c r="AA887" s="80"/>
      <c r="AB887" s="80"/>
      <c r="AC887" s="80"/>
      <c r="AD887" s="80"/>
      <c r="AE887" s="80"/>
      <c r="AF887" s="80"/>
    </row>
    <row r="888" spans="1:32" s="922" customFormat="1">
      <c r="A888" s="81"/>
      <c r="B888" s="80"/>
      <c r="C888" s="80"/>
      <c r="D888" s="80"/>
      <c r="E888" s="80"/>
      <c r="F888" s="80"/>
      <c r="G888" s="80"/>
      <c r="H888" s="80"/>
      <c r="I888" s="664"/>
      <c r="J888" s="80"/>
      <c r="K888" s="80"/>
      <c r="L888" s="80"/>
      <c r="M888" s="80"/>
      <c r="N888" s="80"/>
      <c r="O888" s="80"/>
      <c r="P888" s="80"/>
      <c r="Q888" s="664"/>
      <c r="R888" s="80"/>
      <c r="S888" s="80"/>
      <c r="T888" s="80"/>
      <c r="U888" s="80"/>
      <c r="V888" s="80"/>
      <c r="W888" s="80"/>
      <c r="X888" s="80"/>
      <c r="Y888" s="664"/>
      <c r="Z888" s="80"/>
      <c r="AA888" s="80"/>
      <c r="AB888" s="80"/>
      <c r="AC888" s="80"/>
      <c r="AD888" s="80"/>
      <c r="AE888" s="80"/>
      <c r="AF888" s="80"/>
    </row>
    <row r="889" spans="1:32" s="922" customFormat="1">
      <c r="A889" s="81"/>
      <c r="B889" s="80"/>
      <c r="C889" s="80"/>
      <c r="D889" s="80"/>
      <c r="E889" s="80"/>
      <c r="F889" s="80"/>
      <c r="G889" s="80"/>
      <c r="H889" s="80"/>
      <c r="I889" s="664"/>
      <c r="J889" s="80"/>
      <c r="K889" s="80"/>
      <c r="L889" s="80"/>
      <c r="M889" s="80"/>
      <c r="N889" s="80"/>
      <c r="O889" s="80"/>
      <c r="P889" s="80"/>
      <c r="Q889" s="664"/>
      <c r="R889" s="80"/>
      <c r="S889" s="80"/>
      <c r="T889" s="80"/>
      <c r="U889" s="80"/>
      <c r="V889" s="80"/>
      <c r="W889" s="80"/>
      <c r="X889" s="80"/>
      <c r="Y889" s="664"/>
      <c r="Z889" s="80"/>
      <c r="AA889" s="80"/>
      <c r="AB889" s="80"/>
      <c r="AC889" s="80"/>
      <c r="AD889" s="80"/>
      <c r="AE889" s="80"/>
      <c r="AF889" s="80"/>
    </row>
    <row r="890" spans="1:32" s="922" customFormat="1">
      <c r="A890" s="81"/>
      <c r="B890" s="80"/>
      <c r="C890" s="80"/>
      <c r="D890" s="80"/>
      <c r="E890" s="80"/>
      <c r="F890" s="80"/>
      <c r="G890" s="80"/>
      <c r="H890" s="80"/>
      <c r="I890" s="664"/>
      <c r="J890" s="80"/>
      <c r="K890" s="80"/>
      <c r="L890" s="80"/>
      <c r="M890" s="80"/>
      <c r="N890" s="80"/>
      <c r="O890" s="80"/>
      <c r="P890" s="80"/>
      <c r="Q890" s="664"/>
      <c r="R890" s="80"/>
      <c r="S890" s="80"/>
      <c r="T890" s="80"/>
      <c r="U890" s="80"/>
      <c r="V890" s="80"/>
      <c r="W890" s="80"/>
      <c r="X890" s="80"/>
      <c r="Y890" s="664"/>
      <c r="Z890" s="80"/>
      <c r="AA890" s="80"/>
      <c r="AB890" s="80"/>
      <c r="AC890" s="80"/>
      <c r="AD890" s="80"/>
      <c r="AE890" s="80"/>
      <c r="AF890" s="80"/>
    </row>
    <row r="891" spans="1:32" s="922" customFormat="1">
      <c r="A891" s="81"/>
      <c r="B891" s="80"/>
      <c r="C891" s="80"/>
      <c r="D891" s="80"/>
      <c r="E891" s="80"/>
      <c r="F891" s="80"/>
      <c r="G891" s="80"/>
      <c r="H891" s="80"/>
      <c r="I891" s="664"/>
      <c r="J891" s="80"/>
      <c r="K891" s="80"/>
      <c r="L891" s="80"/>
      <c r="M891" s="80"/>
      <c r="N891" s="80"/>
      <c r="O891" s="80"/>
      <c r="P891" s="80"/>
      <c r="Q891" s="664"/>
      <c r="R891" s="80"/>
      <c r="S891" s="80"/>
      <c r="T891" s="80"/>
      <c r="U891" s="80"/>
      <c r="V891" s="80"/>
      <c r="W891" s="80"/>
      <c r="X891" s="80"/>
      <c r="Y891" s="664"/>
      <c r="Z891" s="80"/>
      <c r="AA891" s="80"/>
      <c r="AB891" s="80"/>
      <c r="AC891" s="80"/>
      <c r="AD891" s="80"/>
      <c r="AE891" s="80"/>
      <c r="AF891" s="80"/>
    </row>
    <row r="892" spans="1:32" s="922" customFormat="1">
      <c r="A892" s="81"/>
      <c r="B892" s="80"/>
      <c r="C892" s="80"/>
      <c r="D892" s="80"/>
      <c r="E892" s="80"/>
      <c r="F892" s="80"/>
      <c r="G892" s="80"/>
      <c r="H892" s="80"/>
      <c r="I892" s="664"/>
      <c r="J892" s="80"/>
      <c r="K892" s="80"/>
      <c r="L892" s="80"/>
      <c r="M892" s="80"/>
      <c r="N892" s="80"/>
      <c r="O892" s="80"/>
      <c r="P892" s="80"/>
      <c r="Q892" s="664"/>
      <c r="R892" s="80"/>
      <c r="S892" s="80"/>
      <c r="T892" s="80"/>
      <c r="U892" s="80"/>
      <c r="V892" s="80"/>
      <c r="W892" s="80"/>
      <c r="X892" s="80"/>
      <c r="Y892" s="664"/>
      <c r="Z892" s="80"/>
      <c r="AA892" s="80"/>
      <c r="AB892" s="80"/>
      <c r="AC892" s="80"/>
      <c r="AD892" s="80"/>
      <c r="AE892" s="80"/>
      <c r="AF892" s="80"/>
    </row>
    <row r="893" spans="1:32" s="922" customFormat="1">
      <c r="A893" s="81"/>
      <c r="B893" s="80"/>
      <c r="C893" s="80"/>
      <c r="D893" s="80"/>
      <c r="E893" s="80"/>
      <c r="F893" s="80"/>
      <c r="G893" s="80"/>
      <c r="H893" s="80"/>
      <c r="I893" s="664"/>
      <c r="J893" s="80"/>
      <c r="K893" s="80"/>
      <c r="L893" s="80"/>
      <c r="M893" s="80"/>
      <c r="N893" s="80"/>
      <c r="O893" s="80"/>
      <c r="P893" s="80"/>
      <c r="Q893" s="664"/>
      <c r="R893" s="80"/>
      <c r="S893" s="80"/>
      <c r="T893" s="80"/>
      <c r="U893" s="80"/>
      <c r="V893" s="80"/>
      <c r="W893" s="80"/>
      <c r="X893" s="80"/>
      <c r="Y893" s="664"/>
      <c r="Z893" s="80"/>
      <c r="AA893" s="80"/>
      <c r="AB893" s="80"/>
      <c r="AC893" s="80"/>
      <c r="AD893" s="80"/>
      <c r="AE893" s="80"/>
      <c r="AF893" s="80"/>
    </row>
    <row r="894" spans="1:32" s="922" customFormat="1">
      <c r="A894" s="81"/>
      <c r="B894" s="80"/>
      <c r="C894" s="80"/>
      <c r="D894" s="80"/>
      <c r="E894" s="80"/>
      <c r="F894" s="80"/>
      <c r="G894" s="80"/>
      <c r="H894" s="80"/>
      <c r="I894" s="664"/>
      <c r="J894" s="80"/>
      <c r="K894" s="80"/>
      <c r="L894" s="80"/>
      <c r="M894" s="80"/>
      <c r="N894" s="80"/>
      <c r="O894" s="80"/>
      <c r="P894" s="80"/>
      <c r="Q894" s="664"/>
      <c r="R894" s="80"/>
      <c r="S894" s="80"/>
      <c r="T894" s="80"/>
      <c r="U894" s="80"/>
      <c r="V894" s="80"/>
      <c r="W894" s="80"/>
      <c r="X894" s="80"/>
      <c r="Y894" s="664"/>
      <c r="Z894" s="80"/>
      <c r="AA894" s="80"/>
      <c r="AB894" s="80"/>
      <c r="AC894" s="80"/>
      <c r="AD894" s="80"/>
      <c r="AE894" s="80"/>
      <c r="AF894" s="80"/>
    </row>
    <row r="895" spans="1:32" s="922" customFormat="1">
      <c r="A895" s="81"/>
      <c r="B895" s="80"/>
      <c r="C895" s="80"/>
      <c r="D895" s="80"/>
      <c r="E895" s="80"/>
      <c r="F895" s="80"/>
      <c r="G895" s="80"/>
      <c r="H895" s="80"/>
      <c r="I895" s="664"/>
      <c r="J895" s="80"/>
      <c r="K895" s="80"/>
      <c r="L895" s="80"/>
      <c r="M895" s="80"/>
      <c r="N895" s="80"/>
      <c r="O895" s="80"/>
      <c r="P895" s="80"/>
      <c r="Q895" s="664"/>
      <c r="R895" s="80"/>
      <c r="S895" s="80"/>
      <c r="T895" s="80"/>
      <c r="U895" s="80"/>
      <c r="V895" s="80"/>
      <c r="W895" s="80"/>
      <c r="X895" s="80"/>
      <c r="Y895" s="664"/>
      <c r="Z895" s="80"/>
      <c r="AA895" s="80"/>
      <c r="AB895" s="80"/>
      <c r="AC895" s="80"/>
      <c r="AD895" s="80"/>
      <c r="AE895" s="80"/>
      <c r="AF895" s="80"/>
    </row>
    <row r="896" spans="1:32" s="922" customFormat="1">
      <c r="A896" s="81"/>
      <c r="B896" s="80"/>
      <c r="C896" s="80"/>
      <c r="D896" s="80"/>
      <c r="E896" s="80"/>
      <c r="F896" s="80"/>
      <c r="G896" s="80"/>
      <c r="H896" s="80"/>
      <c r="I896" s="664"/>
      <c r="J896" s="80"/>
      <c r="K896" s="80"/>
      <c r="L896" s="80"/>
      <c r="M896" s="80"/>
      <c r="N896" s="80"/>
      <c r="O896" s="80"/>
      <c r="P896" s="80"/>
      <c r="Q896" s="664"/>
      <c r="R896" s="80"/>
      <c r="S896" s="80"/>
      <c r="T896" s="80"/>
      <c r="U896" s="80"/>
      <c r="V896" s="80"/>
      <c r="W896" s="80"/>
      <c r="X896" s="80"/>
      <c r="Y896" s="664"/>
      <c r="Z896" s="80"/>
      <c r="AA896" s="80"/>
      <c r="AB896" s="80"/>
      <c r="AC896" s="80"/>
      <c r="AD896" s="80"/>
      <c r="AE896" s="80"/>
      <c r="AF896" s="80"/>
    </row>
    <row r="897" spans="1:32" s="922" customFormat="1">
      <c r="A897" s="81"/>
      <c r="B897" s="80"/>
      <c r="C897" s="80"/>
      <c r="D897" s="80"/>
      <c r="E897" s="80"/>
      <c r="F897" s="80"/>
      <c r="G897" s="80"/>
      <c r="H897" s="80"/>
      <c r="I897" s="664"/>
      <c r="J897" s="80"/>
      <c r="K897" s="80"/>
      <c r="L897" s="80"/>
      <c r="M897" s="80"/>
      <c r="N897" s="80"/>
      <c r="O897" s="80"/>
      <c r="P897" s="80"/>
      <c r="Q897" s="664"/>
      <c r="R897" s="80"/>
      <c r="S897" s="80"/>
      <c r="T897" s="80"/>
      <c r="U897" s="80"/>
      <c r="V897" s="80"/>
      <c r="W897" s="80"/>
      <c r="X897" s="80"/>
      <c r="Y897" s="664"/>
      <c r="Z897" s="80"/>
      <c r="AA897" s="80"/>
      <c r="AB897" s="80"/>
      <c r="AC897" s="80"/>
      <c r="AD897" s="80"/>
      <c r="AE897" s="80"/>
      <c r="AF897" s="80"/>
    </row>
    <row r="898" spans="1:32" s="922" customFormat="1">
      <c r="A898" s="81"/>
      <c r="B898" s="80"/>
      <c r="C898" s="80"/>
      <c r="D898" s="80"/>
      <c r="E898" s="80"/>
      <c r="F898" s="80"/>
      <c r="G898" s="80"/>
      <c r="H898" s="80"/>
      <c r="I898" s="664"/>
      <c r="J898" s="80"/>
      <c r="K898" s="80"/>
      <c r="L898" s="80"/>
      <c r="M898" s="80"/>
      <c r="N898" s="80"/>
      <c r="O898" s="80"/>
      <c r="P898" s="80"/>
      <c r="Q898" s="664"/>
      <c r="R898" s="80"/>
      <c r="S898" s="80"/>
      <c r="T898" s="80"/>
      <c r="U898" s="80"/>
      <c r="V898" s="80"/>
      <c r="W898" s="80"/>
      <c r="X898" s="80"/>
      <c r="Y898" s="664"/>
      <c r="Z898" s="80"/>
      <c r="AA898" s="80"/>
      <c r="AB898" s="80"/>
      <c r="AC898" s="80"/>
      <c r="AD898" s="80"/>
      <c r="AE898" s="80"/>
      <c r="AF898" s="80"/>
    </row>
    <row r="899" spans="1:32" s="922" customFormat="1">
      <c r="A899" s="81"/>
      <c r="B899" s="80"/>
      <c r="C899" s="80"/>
      <c r="D899" s="80"/>
      <c r="E899" s="80"/>
      <c r="F899" s="80"/>
      <c r="G899" s="80"/>
      <c r="H899" s="80"/>
      <c r="I899" s="664"/>
      <c r="J899" s="80"/>
      <c r="K899" s="80"/>
      <c r="L899" s="80"/>
      <c r="M899" s="80"/>
      <c r="N899" s="80"/>
      <c r="O899" s="80"/>
      <c r="P899" s="80"/>
      <c r="Q899" s="664"/>
      <c r="R899" s="80"/>
      <c r="S899" s="80"/>
      <c r="T899" s="80"/>
      <c r="U899" s="80"/>
      <c r="V899" s="80"/>
      <c r="W899" s="80"/>
      <c r="X899" s="80"/>
      <c r="Y899" s="664"/>
      <c r="Z899" s="80"/>
      <c r="AA899" s="80"/>
      <c r="AB899" s="80"/>
      <c r="AC899" s="80"/>
      <c r="AD899" s="80"/>
      <c r="AE899" s="80"/>
      <c r="AF899" s="80"/>
    </row>
    <row r="900" spans="1:32" s="922" customFormat="1">
      <c r="A900" s="81"/>
      <c r="B900" s="80"/>
      <c r="C900" s="80"/>
      <c r="D900" s="80"/>
      <c r="E900" s="80"/>
      <c r="F900" s="80"/>
      <c r="G900" s="80"/>
      <c r="H900" s="80"/>
      <c r="I900" s="664"/>
      <c r="J900" s="80"/>
      <c r="K900" s="80"/>
      <c r="L900" s="80"/>
      <c r="M900" s="80"/>
      <c r="N900" s="80"/>
      <c r="O900" s="80"/>
      <c r="P900" s="80"/>
      <c r="Q900" s="664"/>
      <c r="R900" s="80"/>
      <c r="S900" s="80"/>
      <c r="T900" s="80"/>
      <c r="U900" s="80"/>
      <c r="V900" s="80"/>
      <c r="W900" s="80"/>
      <c r="X900" s="80"/>
      <c r="Y900" s="664"/>
      <c r="Z900" s="80"/>
      <c r="AA900" s="80"/>
      <c r="AB900" s="80"/>
      <c r="AC900" s="80"/>
      <c r="AD900" s="80"/>
      <c r="AE900" s="80"/>
      <c r="AF900" s="80"/>
    </row>
    <row r="901" spans="1:32" s="922" customFormat="1">
      <c r="A901" s="81"/>
      <c r="B901" s="80"/>
      <c r="C901" s="80"/>
      <c r="D901" s="80"/>
      <c r="E901" s="80"/>
      <c r="F901" s="80"/>
      <c r="G901" s="80"/>
      <c r="H901" s="80"/>
      <c r="I901" s="664"/>
      <c r="J901" s="80"/>
      <c r="K901" s="80"/>
      <c r="L901" s="80"/>
      <c r="M901" s="80"/>
      <c r="N901" s="80"/>
      <c r="O901" s="80"/>
      <c r="P901" s="80"/>
      <c r="Q901" s="664"/>
      <c r="R901" s="80"/>
      <c r="S901" s="80"/>
      <c r="T901" s="80"/>
      <c r="U901" s="80"/>
      <c r="V901" s="80"/>
      <c r="W901" s="80"/>
      <c r="X901" s="80"/>
      <c r="Y901" s="664"/>
      <c r="Z901" s="80"/>
      <c r="AA901" s="80"/>
      <c r="AB901" s="80"/>
      <c r="AC901" s="80"/>
      <c r="AD901" s="80"/>
      <c r="AE901" s="80"/>
      <c r="AF901" s="80"/>
    </row>
    <row r="902" spans="1:32" s="922" customFormat="1">
      <c r="A902" s="81"/>
      <c r="B902" s="80"/>
      <c r="C902" s="80"/>
      <c r="D902" s="80"/>
      <c r="E902" s="80"/>
      <c r="F902" s="80"/>
      <c r="G902" s="80"/>
      <c r="H902" s="80"/>
      <c r="I902" s="664"/>
      <c r="J902" s="80"/>
      <c r="K902" s="80"/>
      <c r="L902" s="80"/>
      <c r="M902" s="80"/>
      <c r="N902" s="80"/>
      <c r="O902" s="80"/>
      <c r="P902" s="80"/>
      <c r="Q902" s="664"/>
      <c r="R902" s="80"/>
      <c r="S902" s="80"/>
      <c r="T902" s="80"/>
      <c r="U902" s="80"/>
      <c r="V902" s="80"/>
      <c r="W902" s="80"/>
      <c r="X902" s="80"/>
      <c r="Y902" s="664"/>
      <c r="Z902" s="80"/>
      <c r="AA902" s="80"/>
      <c r="AB902" s="80"/>
      <c r="AC902" s="80"/>
      <c r="AD902" s="80"/>
      <c r="AE902" s="80"/>
      <c r="AF902" s="80"/>
    </row>
    <row r="903" spans="1:32" s="922" customFormat="1">
      <c r="A903" s="81"/>
      <c r="B903" s="80"/>
      <c r="C903" s="80"/>
      <c r="D903" s="80"/>
      <c r="E903" s="80"/>
      <c r="F903" s="80"/>
      <c r="G903" s="80"/>
      <c r="H903" s="80"/>
      <c r="I903" s="664"/>
      <c r="J903" s="80"/>
      <c r="K903" s="80"/>
      <c r="L903" s="80"/>
      <c r="M903" s="80"/>
      <c r="N903" s="80"/>
      <c r="O903" s="80"/>
      <c r="P903" s="80"/>
      <c r="Q903" s="664"/>
      <c r="R903" s="80"/>
      <c r="S903" s="80"/>
      <c r="T903" s="80"/>
      <c r="U903" s="80"/>
      <c r="V903" s="80"/>
      <c r="W903" s="80"/>
      <c r="X903" s="80"/>
      <c r="Y903" s="664"/>
      <c r="Z903" s="80"/>
      <c r="AA903" s="80"/>
      <c r="AB903" s="80"/>
      <c r="AC903" s="80"/>
      <c r="AD903" s="80"/>
      <c r="AE903" s="80"/>
      <c r="AF903" s="80"/>
    </row>
    <row r="904" spans="1:32" s="922" customFormat="1">
      <c r="A904" s="81"/>
      <c r="B904" s="80"/>
      <c r="C904" s="80"/>
      <c r="D904" s="80"/>
      <c r="E904" s="80"/>
      <c r="F904" s="80"/>
      <c r="G904" s="80"/>
      <c r="H904" s="80"/>
      <c r="I904" s="664"/>
      <c r="J904" s="80"/>
      <c r="K904" s="80"/>
      <c r="L904" s="80"/>
      <c r="M904" s="80"/>
      <c r="N904" s="80"/>
      <c r="O904" s="80"/>
      <c r="P904" s="80"/>
      <c r="Q904" s="664"/>
      <c r="R904" s="80"/>
      <c r="S904" s="80"/>
      <c r="T904" s="80"/>
      <c r="U904" s="80"/>
      <c r="V904" s="80"/>
      <c r="W904" s="80"/>
      <c r="X904" s="80"/>
      <c r="Y904" s="664"/>
      <c r="Z904" s="80"/>
      <c r="AA904" s="80"/>
      <c r="AB904" s="80"/>
      <c r="AC904" s="80"/>
      <c r="AD904" s="80"/>
      <c r="AE904" s="80"/>
      <c r="AF904" s="80"/>
    </row>
    <row r="905" spans="1:32" s="922" customFormat="1">
      <c r="A905" s="81"/>
      <c r="B905" s="80"/>
      <c r="C905" s="80"/>
      <c r="D905" s="80"/>
      <c r="E905" s="80"/>
      <c r="F905" s="80"/>
      <c r="G905" s="80"/>
      <c r="H905" s="80"/>
      <c r="I905" s="664"/>
      <c r="J905" s="80"/>
      <c r="K905" s="80"/>
      <c r="L905" s="80"/>
      <c r="M905" s="80"/>
      <c r="N905" s="80"/>
      <c r="O905" s="80"/>
      <c r="P905" s="80"/>
      <c r="Q905" s="664"/>
      <c r="R905" s="80"/>
      <c r="S905" s="80"/>
      <c r="T905" s="80"/>
      <c r="U905" s="80"/>
      <c r="V905" s="80"/>
      <c r="W905" s="80"/>
      <c r="X905" s="80"/>
      <c r="Y905" s="664"/>
      <c r="Z905" s="80"/>
      <c r="AA905" s="80"/>
      <c r="AB905" s="80"/>
      <c r="AC905" s="80"/>
      <c r="AD905" s="80"/>
      <c r="AE905" s="80"/>
      <c r="AF905" s="80"/>
    </row>
    <row r="906" spans="1:32" s="922" customFormat="1">
      <c r="A906" s="81"/>
      <c r="B906" s="80"/>
      <c r="C906" s="80"/>
      <c r="D906" s="80"/>
      <c r="E906" s="80"/>
      <c r="F906" s="80"/>
      <c r="G906" s="80"/>
      <c r="H906" s="80"/>
      <c r="I906" s="664"/>
      <c r="J906" s="80"/>
      <c r="K906" s="80"/>
      <c r="L906" s="80"/>
      <c r="M906" s="80"/>
      <c r="N906" s="80"/>
      <c r="O906" s="80"/>
      <c r="P906" s="80"/>
      <c r="Q906" s="664"/>
      <c r="R906" s="80"/>
      <c r="S906" s="80"/>
      <c r="T906" s="80"/>
      <c r="U906" s="80"/>
      <c r="V906" s="80"/>
      <c r="W906" s="80"/>
      <c r="X906" s="80"/>
      <c r="Y906" s="664"/>
      <c r="Z906" s="80"/>
      <c r="AA906" s="80"/>
      <c r="AB906" s="80"/>
      <c r="AC906" s="80"/>
      <c r="AD906" s="80"/>
      <c r="AE906" s="80"/>
      <c r="AF906" s="80"/>
    </row>
    <row r="907" spans="1:32" s="922" customFormat="1">
      <c r="A907" s="81"/>
      <c r="B907" s="80"/>
      <c r="C907" s="80"/>
      <c r="D907" s="80"/>
      <c r="E907" s="80"/>
      <c r="F907" s="80"/>
      <c r="G907" s="80"/>
      <c r="H907" s="80"/>
      <c r="I907" s="664"/>
      <c r="J907" s="80"/>
      <c r="K907" s="80"/>
      <c r="L907" s="80"/>
      <c r="M907" s="80"/>
      <c r="N907" s="80"/>
      <c r="O907" s="80"/>
      <c r="P907" s="80"/>
      <c r="Q907" s="664"/>
      <c r="R907" s="80"/>
      <c r="S907" s="80"/>
      <c r="T907" s="80"/>
      <c r="U907" s="80"/>
      <c r="V907" s="80"/>
      <c r="W907" s="80"/>
      <c r="X907" s="80"/>
      <c r="Y907" s="664"/>
      <c r="Z907" s="80"/>
      <c r="AA907" s="80"/>
      <c r="AB907" s="80"/>
      <c r="AC907" s="80"/>
      <c r="AD907" s="80"/>
      <c r="AE907" s="80"/>
      <c r="AF907" s="80"/>
    </row>
    <row r="908" spans="1:32" s="922" customFormat="1">
      <c r="A908" s="81"/>
      <c r="B908" s="80"/>
      <c r="C908" s="80"/>
      <c r="D908" s="80"/>
      <c r="E908" s="80"/>
      <c r="F908" s="80"/>
      <c r="G908" s="80"/>
      <c r="H908" s="80"/>
      <c r="I908" s="664"/>
      <c r="J908" s="80"/>
      <c r="K908" s="80"/>
      <c r="L908" s="80"/>
      <c r="M908" s="80"/>
      <c r="N908" s="80"/>
      <c r="O908" s="80"/>
      <c r="P908" s="80"/>
      <c r="Q908" s="664"/>
      <c r="R908" s="80"/>
      <c r="S908" s="80"/>
      <c r="T908" s="80"/>
      <c r="U908" s="80"/>
      <c r="V908" s="80"/>
      <c r="W908" s="80"/>
      <c r="X908" s="80"/>
      <c r="Y908" s="664"/>
      <c r="Z908" s="80"/>
      <c r="AA908" s="80"/>
      <c r="AB908" s="80"/>
      <c r="AC908" s="80"/>
      <c r="AD908" s="80"/>
      <c r="AE908" s="80"/>
      <c r="AF908" s="80"/>
    </row>
    <row r="909" spans="1:32" s="922" customFormat="1">
      <c r="A909" s="81"/>
      <c r="B909" s="80"/>
      <c r="C909" s="80"/>
      <c r="D909" s="80"/>
      <c r="E909" s="80"/>
      <c r="F909" s="80"/>
      <c r="G909" s="80"/>
      <c r="H909" s="80"/>
      <c r="I909" s="664"/>
      <c r="J909" s="80"/>
      <c r="K909" s="80"/>
      <c r="L909" s="80"/>
      <c r="M909" s="80"/>
      <c r="N909" s="80"/>
      <c r="O909" s="80"/>
      <c r="P909" s="80"/>
      <c r="Q909" s="664"/>
      <c r="R909" s="80"/>
      <c r="S909" s="80"/>
      <c r="T909" s="80"/>
      <c r="U909" s="80"/>
      <c r="V909" s="80"/>
      <c r="W909" s="80"/>
      <c r="X909" s="80"/>
      <c r="Y909" s="664"/>
      <c r="Z909" s="80"/>
      <c r="AA909" s="80"/>
      <c r="AB909" s="80"/>
      <c r="AC909" s="80"/>
      <c r="AD909" s="80"/>
      <c r="AE909" s="80"/>
      <c r="AF909" s="80"/>
    </row>
    <row r="910" spans="1:32" s="922" customFormat="1">
      <c r="A910" s="81"/>
      <c r="B910" s="80"/>
      <c r="C910" s="80"/>
      <c r="D910" s="80"/>
      <c r="E910" s="80"/>
      <c r="F910" s="80"/>
      <c r="G910" s="80"/>
      <c r="H910" s="80"/>
      <c r="I910" s="664"/>
      <c r="J910" s="80"/>
      <c r="K910" s="80"/>
      <c r="L910" s="80"/>
      <c r="M910" s="80"/>
      <c r="N910" s="80"/>
      <c r="O910" s="80"/>
      <c r="P910" s="80"/>
      <c r="Q910" s="664"/>
      <c r="R910" s="80"/>
      <c r="S910" s="80"/>
      <c r="T910" s="80"/>
      <c r="U910" s="80"/>
      <c r="V910" s="80"/>
      <c r="W910" s="80"/>
      <c r="X910" s="80"/>
      <c r="Y910" s="664"/>
      <c r="Z910" s="80"/>
      <c r="AA910" s="80"/>
      <c r="AB910" s="80"/>
      <c r="AC910" s="80"/>
      <c r="AD910" s="80"/>
      <c r="AE910" s="80"/>
      <c r="AF910" s="80"/>
    </row>
    <row r="911" spans="1:32" s="922" customFormat="1">
      <c r="A911" s="81"/>
      <c r="B911" s="80"/>
      <c r="C911" s="80"/>
      <c r="D911" s="80"/>
      <c r="E911" s="80"/>
      <c r="F911" s="80"/>
      <c r="G911" s="80"/>
      <c r="H911" s="80"/>
      <c r="I911" s="664"/>
      <c r="J911" s="80"/>
      <c r="K911" s="80"/>
      <c r="L911" s="80"/>
      <c r="M911" s="80"/>
      <c r="N911" s="80"/>
      <c r="O911" s="80"/>
      <c r="P911" s="80"/>
      <c r="Q911" s="664"/>
      <c r="R911" s="80"/>
      <c r="S911" s="80"/>
      <c r="T911" s="80"/>
      <c r="U911" s="80"/>
      <c r="V911" s="80"/>
      <c r="W911" s="80"/>
      <c r="X911" s="80"/>
      <c r="Y911" s="664"/>
      <c r="Z911" s="80"/>
      <c r="AA911" s="80"/>
      <c r="AB911" s="80"/>
      <c r="AC911" s="80"/>
      <c r="AD911" s="80"/>
      <c r="AE911" s="80"/>
      <c r="AF911" s="80"/>
    </row>
    <row r="912" spans="1:32" s="922" customFormat="1">
      <c r="A912" s="81"/>
      <c r="B912" s="80"/>
      <c r="C912" s="80"/>
      <c r="D912" s="80"/>
      <c r="E912" s="80"/>
      <c r="F912" s="80"/>
      <c r="G912" s="80"/>
      <c r="H912" s="80"/>
      <c r="I912" s="664"/>
      <c r="J912" s="80"/>
      <c r="K912" s="80"/>
      <c r="L912" s="80"/>
      <c r="M912" s="80"/>
      <c r="N912" s="80"/>
      <c r="O912" s="80"/>
      <c r="P912" s="80"/>
      <c r="Q912" s="664"/>
      <c r="R912" s="80"/>
      <c r="S912" s="80"/>
      <c r="T912" s="80"/>
      <c r="U912" s="80"/>
      <c r="V912" s="80"/>
      <c r="W912" s="80"/>
      <c r="X912" s="80"/>
      <c r="Y912" s="664"/>
      <c r="Z912" s="80"/>
      <c r="AA912" s="80"/>
      <c r="AB912" s="80"/>
      <c r="AC912" s="80"/>
      <c r="AD912" s="80"/>
      <c r="AE912" s="80"/>
      <c r="AF912" s="80"/>
    </row>
    <row r="913" spans="1:32" s="922" customFormat="1">
      <c r="A913" s="81"/>
      <c r="B913" s="80"/>
      <c r="C913" s="80"/>
      <c r="D913" s="80"/>
      <c r="E913" s="80"/>
      <c r="F913" s="80"/>
      <c r="G913" s="80"/>
      <c r="H913" s="80"/>
      <c r="I913" s="664"/>
      <c r="J913" s="80"/>
      <c r="K913" s="80"/>
      <c r="L913" s="80"/>
      <c r="M913" s="80"/>
      <c r="N913" s="80"/>
      <c r="O913" s="80"/>
      <c r="P913" s="80"/>
      <c r="Q913" s="664"/>
      <c r="R913" s="80"/>
      <c r="S913" s="80"/>
      <c r="T913" s="80"/>
      <c r="U913" s="80"/>
      <c r="V913" s="80"/>
      <c r="W913" s="80"/>
      <c r="X913" s="80"/>
      <c r="Y913" s="664"/>
      <c r="Z913" s="80"/>
      <c r="AA913" s="80"/>
      <c r="AB913" s="80"/>
      <c r="AC913" s="80"/>
      <c r="AD913" s="80"/>
      <c r="AE913" s="80"/>
      <c r="AF913" s="80"/>
    </row>
    <row r="914" spans="1:32" s="922" customFormat="1">
      <c r="A914" s="81"/>
      <c r="B914" s="80"/>
      <c r="C914" s="80"/>
      <c r="D914" s="80"/>
      <c r="E914" s="80"/>
      <c r="F914" s="80"/>
      <c r="G914" s="80"/>
      <c r="H914" s="80"/>
      <c r="I914" s="664"/>
      <c r="J914" s="80"/>
      <c r="K914" s="80"/>
      <c r="L914" s="80"/>
      <c r="M914" s="80"/>
      <c r="N914" s="80"/>
      <c r="O914" s="80"/>
      <c r="P914" s="80"/>
      <c r="Q914" s="664"/>
      <c r="R914" s="80"/>
      <c r="S914" s="80"/>
      <c r="T914" s="80"/>
      <c r="U914" s="80"/>
      <c r="V914" s="80"/>
      <c r="W914" s="80"/>
      <c r="X914" s="80"/>
      <c r="Y914" s="664"/>
      <c r="Z914" s="80"/>
      <c r="AA914" s="80"/>
      <c r="AB914" s="80"/>
      <c r="AC914" s="80"/>
      <c r="AD914" s="80"/>
      <c r="AE914" s="80"/>
      <c r="AF914" s="80"/>
    </row>
    <row r="915" spans="1:32" s="922" customFormat="1">
      <c r="A915" s="81"/>
      <c r="B915" s="80"/>
      <c r="C915" s="80"/>
      <c r="D915" s="80"/>
      <c r="E915" s="80"/>
      <c r="F915" s="80"/>
      <c r="G915" s="80"/>
      <c r="H915" s="80"/>
      <c r="I915" s="664"/>
      <c r="J915" s="80"/>
      <c r="K915" s="80"/>
      <c r="L915" s="80"/>
      <c r="M915" s="80"/>
      <c r="N915" s="80"/>
      <c r="O915" s="80"/>
      <c r="P915" s="80"/>
      <c r="Q915" s="664"/>
      <c r="R915" s="80"/>
      <c r="S915" s="80"/>
      <c r="T915" s="80"/>
      <c r="U915" s="80"/>
      <c r="V915" s="80"/>
      <c r="W915" s="80"/>
      <c r="X915" s="80"/>
      <c r="Y915" s="664"/>
      <c r="Z915" s="80"/>
      <c r="AA915" s="80"/>
      <c r="AB915" s="80"/>
      <c r="AC915" s="80"/>
      <c r="AD915" s="80"/>
      <c r="AE915" s="80"/>
      <c r="AF915" s="80"/>
    </row>
    <row r="916" spans="1:32" s="922" customFormat="1">
      <c r="A916" s="81"/>
      <c r="B916" s="80"/>
      <c r="C916" s="80"/>
      <c r="D916" s="80"/>
      <c r="E916" s="80"/>
      <c r="F916" s="80"/>
      <c r="G916" s="80"/>
      <c r="H916" s="80"/>
      <c r="I916" s="664"/>
      <c r="J916" s="80"/>
      <c r="K916" s="80"/>
      <c r="L916" s="80"/>
      <c r="M916" s="80"/>
      <c r="N916" s="80"/>
      <c r="O916" s="80"/>
      <c r="P916" s="80"/>
      <c r="Q916" s="664"/>
      <c r="R916" s="80"/>
      <c r="S916" s="80"/>
      <c r="T916" s="80"/>
      <c r="U916" s="80"/>
      <c r="V916" s="80"/>
      <c r="W916" s="80"/>
      <c r="X916" s="80"/>
      <c r="Y916" s="664"/>
      <c r="Z916" s="80"/>
      <c r="AA916" s="80"/>
      <c r="AB916" s="80"/>
      <c r="AC916" s="80"/>
      <c r="AD916" s="80"/>
      <c r="AE916" s="80"/>
      <c r="AF916" s="80"/>
    </row>
    <row r="917" spans="1:32" s="922" customFormat="1">
      <c r="A917" s="81"/>
      <c r="B917" s="80"/>
      <c r="C917" s="80"/>
      <c r="D917" s="80"/>
      <c r="E917" s="80"/>
      <c r="F917" s="80"/>
      <c r="G917" s="80"/>
      <c r="H917" s="80"/>
      <c r="I917" s="664"/>
      <c r="J917" s="80"/>
      <c r="K917" s="80"/>
      <c r="L917" s="80"/>
      <c r="M917" s="80"/>
      <c r="N917" s="80"/>
      <c r="O917" s="80"/>
      <c r="P917" s="80"/>
      <c r="Q917" s="664"/>
      <c r="R917" s="80"/>
      <c r="S917" s="80"/>
      <c r="T917" s="80"/>
      <c r="U917" s="80"/>
      <c r="V917" s="80"/>
      <c r="W917" s="80"/>
      <c r="X917" s="80"/>
      <c r="Y917" s="664"/>
      <c r="Z917" s="80"/>
      <c r="AA917" s="80"/>
      <c r="AB917" s="80"/>
      <c r="AC917" s="80"/>
      <c r="AD917" s="80"/>
      <c r="AE917" s="80"/>
      <c r="AF917" s="80"/>
    </row>
    <row r="918" spans="1:32" s="922" customFormat="1">
      <c r="A918" s="81"/>
      <c r="B918" s="80"/>
      <c r="C918" s="80"/>
      <c r="D918" s="80"/>
      <c r="E918" s="80"/>
      <c r="F918" s="80"/>
      <c r="G918" s="80"/>
      <c r="H918" s="80"/>
      <c r="I918" s="664"/>
      <c r="J918" s="80"/>
      <c r="K918" s="80"/>
      <c r="L918" s="80"/>
      <c r="M918" s="80"/>
      <c r="N918" s="80"/>
      <c r="O918" s="80"/>
      <c r="P918" s="80"/>
      <c r="Q918" s="664"/>
      <c r="R918" s="80"/>
      <c r="S918" s="80"/>
      <c r="T918" s="80"/>
      <c r="U918" s="80"/>
      <c r="V918" s="80"/>
      <c r="W918" s="80"/>
      <c r="X918" s="80"/>
      <c r="Y918" s="664"/>
      <c r="Z918" s="80"/>
      <c r="AA918" s="80"/>
      <c r="AB918" s="80"/>
      <c r="AC918" s="80"/>
      <c r="AD918" s="80"/>
      <c r="AE918" s="80"/>
      <c r="AF918" s="80"/>
    </row>
    <row r="919" spans="1:32" s="922" customFormat="1">
      <c r="A919" s="81"/>
      <c r="B919" s="80"/>
      <c r="C919" s="80"/>
      <c r="D919" s="80"/>
      <c r="E919" s="80"/>
      <c r="F919" s="80"/>
      <c r="G919" s="80"/>
      <c r="H919" s="80"/>
      <c r="I919" s="664"/>
      <c r="J919" s="80"/>
      <c r="K919" s="80"/>
      <c r="L919" s="80"/>
      <c r="M919" s="80"/>
      <c r="N919" s="80"/>
      <c r="O919" s="80"/>
      <c r="P919" s="80"/>
      <c r="Q919" s="664"/>
      <c r="R919" s="80"/>
      <c r="S919" s="80"/>
      <c r="T919" s="80"/>
      <c r="U919" s="80"/>
      <c r="V919" s="80"/>
      <c r="W919" s="80"/>
      <c r="X919" s="80"/>
      <c r="Y919" s="664"/>
      <c r="Z919" s="80"/>
      <c r="AA919" s="80"/>
      <c r="AB919" s="80"/>
      <c r="AC919" s="80"/>
      <c r="AD919" s="80"/>
      <c r="AE919" s="80"/>
      <c r="AF919" s="80"/>
    </row>
    <row r="920" spans="1:32" s="922" customFormat="1">
      <c r="A920" s="81"/>
      <c r="B920" s="80"/>
      <c r="C920" s="80"/>
      <c r="D920" s="80"/>
      <c r="E920" s="80"/>
      <c r="F920" s="80"/>
      <c r="G920" s="80"/>
      <c r="H920" s="80"/>
      <c r="I920" s="664"/>
      <c r="J920" s="80"/>
      <c r="K920" s="80"/>
      <c r="L920" s="80"/>
      <c r="M920" s="80"/>
      <c r="N920" s="80"/>
      <c r="O920" s="80"/>
      <c r="P920" s="80"/>
      <c r="Q920" s="664"/>
      <c r="R920" s="80"/>
      <c r="S920" s="80"/>
      <c r="T920" s="80"/>
      <c r="U920" s="80"/>
      <c r="V920" s="80"/>
      <c r="W920" s="80"/>
      <c r="X920" s="80"/>
      <c r="Y920" s="664"/>
      <c r="Z920" s="80"/>
      <c r="AA920" s="80"/>
      <c r="AB920" s="80"/>
      <c r="AC920" s="80"/>
      <c r="AD920" s="80"/>
      <c r="AE920" s="80"/>
      <c r="AF920" s="80"/>
    </row>
    <row r="921" spans="1:32" s="922" customFormat="1">
      <c r="A921" s="81"/>
      <c r="B921" s="80"/>
      <c r="C921" s="80"/>
      <c r="D921" s="80"/>
      <c r="E921" s="80"/>
      <c r="F921" s="80"/>
      <c r="G921" s="80"/>
      <c r="H921" s="80"/>
      <c r="I921" s="664"/>
      <c r="J921" s="80"/>
      <c r="K921" s="80"/>
      <c r="L921" s="80"/>
      <c r="M921" s="80"/>
      <c r="N921" s="80"/>
      <c r="O921" s="80"/>
      <c r="P921" s="80"/>
      <c r="Q921" s="664"/>
      <c r="R921" s="80"/>
      <c r="S921" s="80"/>
      <c r="T921" s="80"/>
      <c r="U921" s="80"/>
      <c r="V921" s="80"/>
      <c r="W921" s="80"/>
      <c r="X921" s="80"/>
      <c r="Y921" s="664"/>
      <c r="Z921" s="80"/>
      <c r="AA921" s="80"/>
      <c r="AB921" s="80"/>
      <c r="AC921" s="80"/>
      <c r="AD921" s="80"/>
      <c r="AE921" s="80"/>
      <c r="AF921" s="80"/>
    </row>
    <row r="922" spans="1:32" s="922" customFormat="1">
      <c r="A922" s="81"/>
      <c r="B922" s="80"/>
      <c r="C922" s="80"/>
      <c r="D922" s="80"/>
      <c r="E922" s="80"/>
      <c r="F922" s="80"/>
      <c r="G922" s="80"/>
      <c r="H922" s="80"/>
      <c r="I922" s="664"/>
      <c r="J922" s="80"/>
      <c r="K922" s="80"/>
      <c r="L922" s="80"/>
      <c r="M922" s="80"/>
      <c r="N922" s="80"/>
      <c r="O922" s="80"/>
      <c r="P922" s="80"/>
      <c r="Q922" s="664"/>
      <c r="R922" s="80"/>
      <c r="S922" s="80"/>
      <c r="T922" s="80"/>
      <c r="U922" s="80"/>
      <c r="V922" s="80"/>
      <c r="W922" s="80"/>
      <c r="X922" s="80"/>
      <c r="Y922" s="664"/>
      <c r="Z922" s="80"/>
      <c r="AA922" s="80"/>
      <c r="AB922" s="80"/>
      <c r="AC922" s="80"/>
      <c r="AD922" s="80"/>
      <c r="AE922" s="80"/>
      <c r="AF922" s="80"/>
    </row>
    <row r="923" spans="1:32" s="922" customFormat="1">
      <c r="A923" s="81"/>
      <c r="B923" s="80"/>
      <c r="C923" s="80"/>
      <c r="D923" s="80"/>
      <c r="E923" s="80"/>
      <c r="F923" s="80"/>
      <c r="G923" s="80"/>
      <c r="H923" s="80"/>
      <c r="I923" s="664"/>
      <c r="J923" s="80"/>
      <c r="K923" s="80"/>
      <c r="L923" s="80"/>
      <c r="M923" s="80"/>
      <c r="N923" s="80"/>
      <c r="O923" s="80"/>
      <c r="P923" s="80"/>
      <c r="Q923" s="664"/>
      <c r="R923" s="80"/>
      <c r="S923" s="80"/>
      <c r="T923" s="80"/>
      <c r="U923" s="80"/>
      <c r="V923" s="80"/>
      <c r="W923" s="80"/>
      <c r="X923" s="80"/>
      <c r="Y923" s="664"/>
      <c r="Z923" s="80"/>
      <c r="AA923" s="80"/>
      <c r="AB923" s="80"/>
      <c r="AC923" s="80"/>
      <c r="AD923" s="80"/>
      <c r="AE923" s="80"/>
      <c r="AF923" s="80"/>
    </row>
    <row r="924" spans="1:32" s="922" customFormat="1">
      <c r="A924" s="81"/>
      <c r="B924" s="80"/>
      <c r="C924" s="80"/>
      <c r="D924" s="80"/>
      <c r="E924" s="80"/>
      <c r="F924" s="80"/>
      <c r="G924" s="80"/>
      <c r="H924" s="80"/>
      <c r="I924" s="664"/>
      <c r="J924" s="80"/>
      <c r="K924" s="80"/>
      <c r="L924" s="80"/>
      <c r="M924" s="80"/>
      <c r="N924" s="80"/>
      <c r="O924" s="80"/>
      <c r="P924" s="80"/>
      <c r="Q924" s="664"/>
      <c r="R924" s="80"/>
      <c r="S924" s="80"/>
      <c r="T924" s="80"/>
      <c r="U924" s="80"/>
      <c r="V924" s="80"/>
      <c r="W924" s="80"/>
      <c r="X924" s="80"/>
      <c r="Y924" s="664"/>
      <c r="Z924" s="80"/>
      <c r="AA924" s="80"/>
      <c r="AB924" s="80"/>
      <c r="AC924" s="80"/>
      <c r="AD924" s="80"/>
      <c r="AE924" s="80"/>
      <c r="AF924" s="80"/>
    </row>
    <row r="925" spans="1:32" s="922" customFormat="1">
      <c r="A925" s="81"/>
      <c r="B925" s="80"/>
      <c r="C925" s="80"/>
      <c r="D925" s="80"/>
      <c r="E925" s="80"/>
      <c r="F925" s="80"/>
      <c r="G925" s="80"/>
      <c r="H925" s="80"/>
      <c r="I925" s="664"/>
      <c r="J925" s="80"/>
      <c r="K925" s="80"/>
      <c r="L925" s="80"/>
      <c r="M925" s="80"/>
      <c r="N925" s="80"/>
      <c r="O925" s="80"/>
      <c r="P925" s="80"/>
      <c r="Q925" s="664"/>
      <c r="R925" s="80"/>
      <c r="S925" s="80"/>
      <c r="T925" s="80"/>
      <c r="U925" s="80"/>
      <c r="V925" s="80"/>
      <c r="W925" s="80"/>
      <c r="X925" s="80"/>
      <c r="Y925" s="664"/>
      <c r="Z925" s="80"/>
      <c r="AA925" s="80"/>
      <c r="AB925" s="80"/>
      <c r="AC925" s="80"/>
      <c r="AD925" s="80"/>
      <c r="AE925" s="80"/>
      <c r="AF925" s="80"/>
    </row>
    <row r="926" spans="1:32" s="922" customFormat="1">
      <c r="A926" s="81"/>
      <c r="B926" s="80"/>
      <c r="C926" s="80"/>
      <c r="D926" s="80"/>
      <c r="E926" s="80"/>
      <c r="F926" s="80"/>
      <c r="G926" s="80"/>
      <c r="H926" s="80"/>
      <c r="I926" s="664"/>
      <c r="J926" s="80"/>
      <c r="K926" s="80"/>
      <c r="L926" s="80"/>
      <c r="M926" s="80"/>
      <c r="N926" s="80"/>
      <c r="O926" s="80"/>
      <c r="P926" s="80"/>
      <c r="Q926" s="664"/>
      <c r="R926" s="80"/>
      <c r="S926" s="80"/>
      <c r="T926" s="80"/>
      <c r="U926" s="80"/>
      <c r="V926" s="80"/>
      <c r="W926" s="80"/>
      <c r="X926" s="80"/>
      <c r="Y926" s="664"/>
      <c r="Z926" s="80"/>
      <c r="AA926" s="80"/>
      <c r="AB926" s="80"/>
      <c r="AC926" s="80"/>
      <c r="AD926" s="80"/>
      <c r="AE926" s="80"/>
      <c r="AF926" s="80"/>
    </row>
    <row r="927" spans="1:32" s="922" customFormat="1">
      <c r="A927" s="81"/>
      <c r="B927" s="80"/>
      <c r="C927" s="80"/>
      <c r="D927" s="80"/>
      <c r="E927" s="80"/>
      <c r="F927" s="80"/>
      <c r="G927" s="80"/>
      <c r="H927" s="80"/>
      <c r="I927" s="664"/>
      <c r="J927" s="80"/>
      <c r="K927" s="80"/>
      <c r="L927" s="80"/>
      <c r="M927" s="80"/>
      <c r="N927" s="80"/>
      <c r="O927" s="80"/>
      <c r="P927" s="80"/>
      <c r="Q927" s="664"/>
      <c r="R927" s="80"/>
      <c r="S927" s="80"/>
      <c r="T927" s="80"/>
      <c r="U927" s="80"/>
      <c r="V927" s="80"/>
      <c r="W927" s="80"/>
      <c r="X927" s="80"/>
      <c r="Y927" s="664"/>
      <c r="Z927" s="80"/>
      <c r="AA927" s="80"/>
      <c r="AB927" s="80"/>
      <c r="AC927" s="80"/>
      <c r="AD927" s="80"/>
      <c r="AE927" s="80"/>
      <c r="AF927" s="80"/>
    </row>
    <row r="928" spans="1:32" s="922" customFormat="1">
      <c r="A928" s="81"/>
      <c r="B928" s="80"/>
      <c r="C928" s="80"/>
      <c r="D928" s="80"/>
      <c r="E928" s="80"/>
      <c r="F928" s="80"/>
      <c r="G928" s="80"/>
      <c r="H928" s="80"/>
      <c r="I928" s="664"/>
      <c r="J928" s="80"/>
      <c r="K928" s="80"/>
      <c r="L928" s="80"/>
      <c r="M928" s="80"/>
      <c r="N928" s="80"/>
      <c r="O928" s="80"/>
      <c r="P928" s="80"/>
      <c r="Q928" s="664"/>
      <c r="R928" s="80"/>
      <c r="S928" s="80"/>
      <c r="T928" s="80"/>
      <c r="U928" s="80"/>
      <c r="V928" s="80"/>
      <c r="W928" s="80"/>
      <c r="X928" s="80"/>
      <c r="Y928" s="664"/>
      <c r="Z928" s="80"/>
      <c r="AA928" s="80"/>
      <c r="AB928" s="80"/>
      <c r="AC928" s="80"/>
      <c r="AD928" s="80"/>
      <c r="AE928" s="80"/>
      <c r="AF928" s="80"/>
    </row>
    <row r="929" spans="1:32" s="922" customFormat="1">
      <c r="A929" s="81"/>
      <c r="B929" s="80"/>
      <c r="C929" s="80"/>
      <c r="D929" s="80"/>
      <c r="E929" s="80"/>
      <c r="F929" s="80"/>
      <c r="G929" s="80"/>
      <c r="H929" s="80"/>
      <c r="I929" s="664"/>
      <c r="J929" s="80"/>
      <c r="K929" s="80"/>
      <c r="L929" s="80"/>
      <c r="M929" s="80"/>
      <c r="N929" s="80"/>
      <c r="O929" s="80"/>
      <c r="P929" s="80"/>
      <c r="Q929" s="664"/>
      <c r="R929" s="80"/>
      <c r="S929" s="80"/>
      <c r="T929" s="80"/>
      <c r="U929" s="80"/>
      <c r="V929" s="80"/>
      <c r="W929" s="80"/>
      <c r="X929" s="80"/>
      <c r="Y929" s="664"/>
      <c r="Z929" s="80"/>
      <c r="AA929" s="80"/>
      <c r="AB929" s="80"/>
      <c r="AC929" s="80"/>
      <c r="AD929" s="80"/>
      <c r="AE929" s="80"/>
      <c r="AF929" s="80"/>
    </row>
    <row r="930" spans="1:32" s="922" customFormat="1">
      <c r="A930" s="81"/>
      <c r="B930" s="80"/>
      <c r="C930" s="80"/>
      <c r="D930" s="80"/>
      <c r="E930" s="80"/>
      <c r="F930" s="80"/>
      <c r="G930" s="80"/>
      <c r="H930" s="80"/>
      <c r="I930" s="664"/>
      <c r="J930" s="80"/>
      <c r="K930" s="80"/>
      <c r="L930" s="80"/>
      <c r="M930" s="80"/>
      <c r="N930" s="80"/>
      <c r="O930" s="80"/>
      <c r="P930" s="80"/>
      <c r="Q930" s="664"/>
      <c r="R930" s="80"/>
      <c r="S930" s="80"/>
      <c r="T930" s="80"/>
      <c r="U930" s="80"/>
      <c r="V930" s="80"/>
      <c r="W930" s="80"/>
      <c r="X930" s="80"/>
      <c r="Y930" s="664"/>
      <c r="Z930" s="80"/>
      <c r="AA930" s="80"/>
      <c r="AB930" s="80"/>
      <c r="AC930" s="80"/>
      <c r="AD930" s="80"/>
      <c r="AE930" s="80"/>
      <c r="AF930" s="80"/>
    </row>
    <row r="931" spans="1:32" s="922" customFormat="1">
      <c r="A931" s="81"/>
      <c r="B931" s="80"/>
      <c r="C931" s="80"/>
      <c r="D931" s="80"/>
      <c r="E931" s="80"/>
      <c r="F931" s="80"/>
      <c r="G931" s="80"/>
      <c r="H931" s="80"/>
      <c r="I931" s="664"/>
      <c r="J931" s="80"/>
      <c r="K931" s="80"/>
      <c r="L931" s="80"/>
      <c r="M931" s="80"/>
      <c r="N931" s="80"/>
      <c r="O931" s="80"/>
      <c r="P931" s="80"/>
      <c r="Q931" s="664"/>
      <c r="R931" s="80"/>
      <c r="S931" s="80"/>
      <c r="T931" s="80"/>
      <c r="U931" s="80"/>
      <c r="V931" s="80"/>
      <c r="W931" s="80"/>
      <c r="X931" s="80"/>
      <c r="Y931" s="664"/>
      <c r="Z931" s="80"/>
      <c r="AA931" s="80"/>
      <c r="AB931" s="80"/>
      <c r="AC931" s="80"/>
      <c r="AD931" s="80"/>
      <c r="AE931" s="80"/>
      <c r="AF931" s="80"/>
    </row>
    <row r="932" spans="1:32" s="922" customFormat="1">
      <c r="A932" s="81"/>
      <c r="B932" s="80"/>
      <c r="C932" s="80"/>
      <c r="D932" s="80"/>
      <c r="E932" s="80"/>
      <c r="F932" s="80"/>
      <c r="G932" s="80"/>
      <c r="H932" s="80"/>
      <c r="I932" s="664"/>
      <c r="J932" s="80"/>
      <c r="K932" s="80"/>
      <c r="L932" s="80"/>
      <c r="M932" s="80"/>
      <c r="N932" s="80"/>
      <c r="O932" s="80"/>
      <c r="P932" s="80"/>
      <c r="Q932" s="664"/>
      <c r="R932" s="80"/>
      <c r="S932" s="80"/>
      <c r="T932" s="80"/>
      <c r="U932" s="80"/>
      <c r="V932" s="80"/>
      <c r="W932" s="80"/>
      <c r="X932" s="80"/>
      <c r="Y932" s="664"/>
      <c r="Z932" s="80"/>
      <c r="AA932" s="80"/>
      <c r="AB932" s="80"/>
      <c r="AC932" s="80"/>
      <c r="AD932" s="80"/>
      <c r="AE932" s="80"/>
      <c r="AF932" s="80"/>
    </row>
    <row r="933" spans="1:32" s="922" customFormat="1">
      <c r="A933" s="81"/>
      <c r="B933" s="80"/>
      <c r="C933" s="80"/>
      <c r="D933" s="80"/>
      <c r="E933" s="80"/>
      <c r="F933" s="80"/>
      <c r="G933" s="80"/>
      <c r="H933" s="80"/>
      <c r="I933" s="664"/>
      <c r="J933" s="80"/>
      <c r="K933" s="80"/>
      <c r="L933" s="80"/>
      <c r="M933" s="80"/>
      <c r="N933" s="80"/>
      <c r="O933" s="80"/>
      <c r="P933" s="80"/>
      <c r="Q933" s="664"/>
      <c r="R933" s="80"/>
      <c r="S933" s="80"/>
      <c r="T933" s="80"/>
      <c r="U933" s="80"/>
      <c r="V933" s="80"/>
      <c r="W933" s="80"/>
      <c r="X933" s="80"/>
      <c r="Y933" s="664"/>
      <c r="Z933" s="80"/>
      <c r="AA933" s="80"/>
      <c r="AB933" s="80"/>
      <c r="AC933" s="80"/>
      <c r="AD933" s="80"/>
      <c r="AE933" s="80"/>
      <c r="AF933" s="80"/>
    </row>
    <row r="934" spans="1:32" s="922" customFormat="1">
      <c r="A934" s="81"/>
      <c r="B934" s="80"/>
      <c r="C934" s="80"/>
      <c r="D934" s="80"/>
      <c r="E934" s="80"/>
      <c r="F934" s="80"/>
      <c r="G934" s="80"/>
      <c r="H934" s="80"/>
      <c r="I934" s="664"/>
      <c r="J934" s="80"/>
      <c r="K934" s="80"/>
      <c r="L934" s="80"/>
      <c r="M934" s="80"/>
      <c r="N934" s="80"/>
      <c r="O934" s="80"/>
      <c r="P934" s="80"/>
      <c r="Q934" s="664"/>
      <c r="R934" s="80"/>
      <c r="S934" s="80"/>
      <c r="T934" s="80"/>
      <c r="U934" s="80"/>
      <c r="V934" s="80"/>
      <c r="W934" s="80"/>
      <c r="X934" s="80"/>
      <c r="Y934" s="664"/>
      <c r="Z934" s="80"/>
      <c r="AA934" s="80"/>
      <c r="AB934" s="80"/>
      <c r="AC934" s="80"/>
      <c r="AD934" s="80"/>
      <c r="AE934" s="80"/>
      <c r="AF934" s="80"/>
    </row>
    <row r="935" spans="1:32" s="922" customFormat="1">
      <c r="A935" s="81"/>
      <c r="B935" s="80"/>
      <c r="C935" s="80"/>
      <c r="D935" s="80"/>
      <c r="E935" s="80"/>
      <c r="F935" s="80"/>
      <c r="G935" s="80"/>
      <c r="H935" s="80"/>
      <c r="I935" s="664"/>
      <c r="J935" s="80"/>
      <c r="K935" s="80"/>
      <c r="L935" s="80"/>
      <c r="M935" s="80"/>
      <c r="N935" s="80"/>
      <c r="O935" s="80"/>
      <c r="P935" s="80"/>
      <c r="Q935" s="664"/>
      <c r="R935" s="80"/>
      <c r="S935" s="80"/>
      <c r="T935" s="80"/>
      <c r="U935" s="80"/>
      <c r="V935" s="80"/>
      <c r="W935" s="80"/>
      <c r="X935" s="80"/>
      <c r="Y935" s="664"/>
      <c r="Z935" s="80"/>
      <c r="AA935" s="80"/>
      <c r="AB935" s="80"/>
      <c r="AC935" s="80"/>
      <c r="AD935" s="80"/>
      <c r="AE935" s="80"/>
      <c r="AF935" s="80"/>
    </row>
    <row r="936" spans="1:32" s="922" customFormat="1">
      <c r="A936" s="81"/>
      <c r="B936" s="80"/>
      <c r="C936" s="80"/>
      <c r="D936" s="80"/>
      <c r="E936" s="80"/>
      <c r="F936" s="80"/>
      <c r="G936" s="80"/>
      <c r="H936" s="80"/>
      <c r="I936" s="664"/>
      <c r="J936" s="80"/>
      <c r="K936" s="80"/>
      <c r="L936" s="80"/>
      <c r="M936" s="80"/>
      <c r="N936" s="80"/>
      <c r="O936" s="80"/>
      <c r="P936" s="80"/>
      <c r="Q936" s="664"/>
      <c r="R936" s="80"/>
      <c r="S936" s="80"/>
      <c r="T936" s="80"/>
      <c r="U936" s="80"/>
      <c r="V936" s="80"/>
      <c r="W936" s="80"/>
      <c r="X936" s="80"/>
      <c r="Y936" s="664"/>
      <c r="Z936" s="80"/>
      <c r="AA936" s="80"/>
      <c r="AB936" s="80"/>
      <c r="AC936" s="80"/>
      <c r="AD936" s="80"/>
      <c r="AE936" s="80"/>
      <c r="AF936" s="80"/>
    </row>
    <row r="937" spans="1:32" s="922" customFormat="1">
      <c r="A937" s="81"/>
      <c r="B937" s="80"/>
      <c r="C937" s="80"/>
      <c r="D937" s="80"/>
      <c r="E937" s="80"/>
      <c r="F937" s="80"/>
      <c r="G937" s="80"/>
      <c r="H937" s="80"/>
      <c r="I937" s="664"/>
      <c r="J937" s="80"/>
      <c r="K937" s="80"/>
      <c r="L937" s="80"/>
      <c r="M937" s="80"/>
      <c r="N937" s="80"/>
      <c r="O937" s="80"/>
      <c r="P937" s="80"/>
      <c r="Q937" s="664"/>
      <c r="R937" s="80"/>
      <c r="S937" s="80"/>
      <c r="T937" s="80"/>
      <c r="U937" s="80"/>
      <c r="V937" s="80"/>
      <c r="W937" s="80"/>
      <c r="X937" s="80"/>
      <c r="Y937" s="664"/>
      <c r="Z937" s="80"/>
      <c r="AA937" s="80"/>
      <c r="AB937" s="80"/>
      <c r="AC937" s="80"/>
      <c r="AD937" s="80"/>
      <c r="AE937" s="80"/>
      <c r="AF937" s="80"/>
    </row>
    <row r="938" spans="1:32" s="922" customFormat="1">
      <c r="A938" s="81"/>
      <c r="B938" s="80"/>
      <c r="C938" s="80"/>
      <c r="D938" s="80"/>
      <c r="E938" s="80"/>
      <c r="F938" s="80"/>
      <c r="G938" s="80"/>
      <c r="H938" s="80"/>
      <c r="I938" s="664"/>
      <c r="J938" s="80"/>
      <c r="K938" s="80"/>
      <c r="L938" s="80"/>
      <c r="M938" s="80"/>
      <c r="N938" s="80"/>
      <c r="O938" s="80"/>
      <c r="P938" s="80"/>
      <c r="Q938" s="664"/>
      <c r="R938" s="80"/>
      <c r="S938" s="80"/>
      <c r="T938" s="80"/>
      <c r="U938" s="80"/>
      <c r="V938" s="80"/>
      <c r="W938" s="80"/>
      <c r="X938" s="80"/>
      <c r="Y938" s="664"/>
      <c r="Z938" s="80"/>
      <c r="AA938" s="80"/>
      <c r="AB938" s="80"/>
      <c r="AC938" s="80"/>
      <c r="AD938" s="80"/>
      <c r="AE938" s="80"/>
      <c r="AF938" s="80"/>
    </row>
    <row r="939" spans="1:32" s="922" customFormat="1">
      <c r="A939" s="81"/>
      <c r="B939" s="80"/>
      <c r="C939" s="80"/>
      <c r="D939" s="80"/>
      <c r="E939" s="80"/>
      <c r="F939" s="80"/>
      <c r="G939" s="80"/>
      <c r="H939" s="80"/>
      <c r="I939" s="664"/>
      <c r="J939" s="80"/>
      <c r="K939" s="80"/>
      <c r="L939" s="80"/>
      <c r="M939" s="80"/>
      <c r="N939" s="80"/>
      <c r="O939" s="80"/>
      <c r="P939" s="80"/>
      <c r="Q939" s="664"/>
      <c r="R939" s="80"/>
      <c r="S939" s="80"/>
      <c r="T939" s="80"/>
      <c r="U939" s="80"/>
      <c r="V939" s="80"/>
      <c r="W939" s="80"/>
      <c r="X939" s="80"/>
      <c r="Y939" s="664"/>
      <c r="Z939" s="80"/>
      <c r="AA939" s="80"/>
      <c r="AB939" s="80"/>
      <c r="AC939" s="80"/>
      <c r="AD939" s="80"/>
      <c r="AE939" s="80"/>
      <c r="AF939" s="80"/>
    </row>
    <row r="940" spans="1:32" s="922" customFormat="1">
      <c r="A940" s="81"/>
      <c r="B940" s="80"/>
      <c r="C940" s="80"/>
      <c r="D940" s="80"/>
      <c r="E940" s="80"/>
      <c r="F940" s="80"/>
      <c r="G940" s="80"/>
      <c r="H940" s="80"/>
      <c r="I940" s="664"/>
      <c r="J940" s="80"/>
      <c r="K940" s="80"/>
      <c r="L940" s="80"/>
      <c r="M940" s="80"/>
      <c r="N940" s="80"/>
      <c r="O940" s="80"/>
      <c r="P940" s="80"/>
      <c r="Q940" s="664"/>
      <c r="R940" s="80"/>
      <c r="S940" s="80"/>
      <c r="T940" s="80"/>
      <c r="U940" s="80"/>
      <c r="V940" s="80"/>
      <c r="W940" s="80"/>
      <c r="X940" s="80"/>
      <c r="Y940" s="664"/>
      <c r="Z940" s="80"/>
      <c r="AA940" s="80"/>
      <c r="AB940" s="80"/>
      <c r="AC940" s="80"/>
      <c r="AD940" s="80"/>
      <c r="AE940" s="80"/>
      <c r="AF940" s="80"/>
    </row>
    <row r="941" spans="1:32" s="922" customFormat="1">
      <c r="A941" s="81"/>
      <c r="B941" s="80"/>
      <c r="C941" s="80"/>
      <c r="D941" s="80"/>
      <c r="E941" s="80"/>
      <c r="F941" s="80"/>
      <c r="G941" s="80"/>
      <c r="H941" s="80"/>
      <c r="I941" s="664"/>
      <c r="J941" s="80"/>
      <c r="K941" s="80"/>
      <c r="L941" s="80"/>
      <c r="M941" s="80"/>
      <c r="N941" s="80"/>
      <c r="O941" s="80"/>
      <c r="P941" s="80"/>
      <c r="Q941" s="664"/>
      <c r="R941" s="80"/>
      <c r="S941" s="80"/>
      <c r="T941" s="80"/>
      <c r="U941" s="80"/>
      <c r="V941" s="80"/>
      <c r="W941" s="80"/>
      <c r="X941" s="80"/>
      <c r="Y941" s="664"/>
      <c r="Z941" s="80"/>
      <c r="AA941" s="80"/>
      <c r="AB941" s="80"/>
      <c r="AC941" s="80"/>
      <c r="AD941" s="80"/>
      <c r="AE941" s="80"/>
      <c r="AF941" s="80"/>
    </row>
    <row r="942" spans="1:32" s="922" customFormat="1">
      <c r="A942" s="81"/>
      <c r="B942" s="80"/>
      <c r="C942" s="80"/>
      <c r="D942" s="80"/>
      <c r="E942" s="80"/>
      <c r="F942" s="80"/>
      <c r="G942" s="80"/>
      <c r="H942" s="80"/>
      <c r="I942" s="664"/>
      <c r="J942" s="80"/>
      <c r="K942" s="80"/>
      <c r="L942" s="80"/>
      <c r="M942" s="80"/>
      <c r="N942" s="80"/>
      <c r="O942" s="80"/>
      <c r="P942" s="80"/>
      <c r="Q942" s="664"/>
      <c r="R942" s="80"/>
      <c r="S942" s="80"/>
      <c r="T942" s="80"/>
      <c r="U942" s="80"/>
      <c r="V942" s="80"/>
      <c r="W942" s="80"/>
      <c r="X942" s="80"/>
      <c r="Y942" s="664"/>
      <c r="Z942" s="80"/>
      <c r="AA942" s="80"/>
      <c r="AB942" s="80"/>
      <c r="AC942" s="80"/>
      <c r="AD942" s="80"/>
      <c r="AE942" s="80"/>
      <c r="AF942" s="80"/>
    </row>
    <row r="943" spans="1:32" s="922" customFormat="1">
      <c r="A943" s="81"/>
      <c r="B943" s="80"/>
      <c r="C943" s="80"/>
      <c r="D943" s="80"/>
      <c r="E943" s="80"/>
      <c r="F943" s="80"/>
      <c r="G943" s="80"/>
      <c r="H943" s="80"/>
      <c r="I943" s="664"/>
      <c r="J943" s="80"/>
      <c r="K943" s="80"/>
      <c r="L943" s="80"/>
      <c r="M943" s="80"/>
      <c r="N943" s="80"/>
      <c r="O943" s="80"/>
      <c r="P943" s="80"/>
      <c r="Q943" s="664"/>
      <c r="R943" s="80"/>
      <c r="S943" s="80"/>
      <c r="T943" s="80"/>
      <c r="U943" s="80"/>
      <c r="V943" s="80"/>
      <c r="W943" s="80"/>
      <c r="X943" s="80"/>
      <c r="Y943" s="664"/>
      <c r="Z943" s="80"/>
      <c r="AA943" s="80"/>
      <c r="AB943" s="80"/>
      <c r="AC943" s="80"/>
      <c r="AD943" s="80"/>
      <c r="AE943" s="80"/>
      <c r="AF943" s="80"/>
    </row>
    <row r="944" spans="1:32" s="922" customFormat="1">
      <c r="A944" s="81"/>
      <c r="B944" s="80"/>
      <c r="C944" s="80"/>
      <c r="D944" s="80"/>
      <c r="E944" s="80"/>
      <c r="F944" s="80"/>
      <c r="G944" s="80"/>
      <c r="H944" s="80"/>
      <c r="I944" s="664"/>
      <c r="J944" s="80"/>
      <c r="K944" s="80"/>
      <c r="L944" s="80"/>
      <c r="M944" s="80"/>
      <c r="N944" s="80"/>
      <c r="O944" s="80"/>
      <c r="P944" s="80"/>
      <c r="Q944" s="664"/>
      <c r="R944" s="80"/>
      <c r="S944" s="80"/>
      <c r="T944" s="80"/>
      <c r="U944" s="80"/>
      <c r="V944" s="80"/>
      <c r="W944" s="80"/>
      <c r="X944" s="80"/>
      <c r="Y944" s="664"/>
      <c r="Z944" s="80"/>
      <c r="AA944" s="80"/>
      <c r="AB944" s="80"/>
      <c r="AC944" s="80"/>
      <c r="AD944" s="80"/>
      <c r="AE944" s="80"/>
      <c r="AF944" s="80"/>
    </row>
    <row r="945" spans="1:32" s="922" customFormat="1">
      <c r="A945" s="81"/>
      <c r="B945" s="80"/>
      <c r="C945" s="80"/>
      <c r="D945" s="80"/>
      <c r="E945" s="80"/>
      <c r="F945" s="80"/>
      <c r="G945" s="80"/>
      <c r="H945" s="80"/>
      <c r="I945" s="664"/>
      <c r="J945" s="80"/>
      <c r="K945" s="80"/>
      <c r="L945" s="80"/>
      <c r="M945" s="80"/>
      <c r="N945" s="80"/>
      <c r="O945" s="80"/>
      <c r="P945" s="80"/>
      <c r="Q945" s="664"/>
      <c r="R945" s="80"/>
      <c r="S945" s="80"/>
      <c r="T945" s="80"/>
      <c r="U945" s="80"/>
      <c r="V945" s="80"/>
      <c r="W945" s="80"/>
      <c r="X945" s="80"/>
      <c r="Y945" s="664"/>
      <c r="Z945" s="80"/>
      <c r="AA945" s="80"/>
      <c r="AB945" s="80"/>
      <c r="AC945" s="80"/>
      <c r="AD945" s="80"/>
      <c r="AE945" s="80"/>
      <c r="AF945" s="80"/>
    </row>
    <row r="946" spans="1:32" s="922" customFormat="1">
      <c r="A946" s="81"/>
      <c r="B946" s="80"/>
      <c r="C946" s="80"/>
      <c r="D946" s="80"/>
      <c r="E946" s="80"/>
      <c r="F946" s="80"/>
      <c r="G946" s="80"/>
      <c r="H946" s="80"/>
      <c r="I946" s="664"/>
      <c r="J946" s="80"/>
      <c r="K946" s="80"/>
      <c r="L946" s="80"/>
      <c r="M946" s="80"/>
      <c r="N946" s="80"/>
      <c r="O946" s="80"/>
      <c r="P946" s="80"/>
      <c r="Q946" s="664"/>
      <c r="R946" s="80"/>
      <c r="S946" s="80"/>
      <c r="T946" s="80"/>
      <c r="U946" s="80"/>
      <c r="V946" s="80"/>
      <c r="W946" s="80"/>
      <c r="X946" s="80"/>
      <c r="Y946" s="664"/>
      <c r="Z946" s="80"/>
      <c r="AA946" s="80"/>
      <c r="AB946" s="80"/>
      <c r="AC946" s="80"/>
      <c r="AD946" s="80"/>
      <c r="AE946" s="80"/>
      <c r="AF946" s="80"/>
    </row>
    <row r="947" spans="1:32" s="922" customFormat="1">
      <c r="A947" s="81"/>
      <c r="B947" s="80"/>
      <c r="C947" s="80"/>
      <c r="D947" s="80"/>
      <c r="E947" s="80"/>
      <c r="F947" s="80"/>
      <c r="G947" s="80"/>
      <c r="H947" s="80"/>
      <c r="I947" s="664"/>
      <c r="J947" s="80"/>
      <c r="K947" s="80"/>
      <c r="L947" s="80"/>
      <c r="M947" s="80"/>
      <c r="N947" s="80"/>
      <c r="O947" s="80"/>
      <c r="P947" s="80"/>
      <c r="Q947" s="664"/>
      <c r="R947" s="80"/>
      <c r="S947" s="80"/>
      <c r="T947" s="80"/>
      <c r="U947" s="80"/>
      <c r="V947" s="80"/>
      <c r="W947" s="80"/>
      <c r="X947" s="80"/>
      <c r="Y947" s="664"/>
      <c r="Z947" s="80"/>
      <c r="AA947" s="80"/>
      <c r="AB947" s="80"/>
      <c r="AC947" s="80"/>
      <c r="AD947" s="80"/>
      <c r="AE947" s="80"/>
      <c r="AF947" s="80"/>
    </row>
    <row r="948" spans="1:32" s="922" customFormat="1">
      <c r="A948" s="81"/>
      <c r="B948" s="80"/>
      <c r="C948" s="80"/>
      <c r="D948" s="80"/>
      <c r="E948" s="80"/>
      <c r="F948" s="80"/>
      <c r="G948" s="80"/>
      <c r="H948" s="80"/>
      <c r="I948" s="664"/>
      <c r="J948" s="80"/>
      <c r="K948" s="80"/>
      <c r="L948" s="80"/>
      <c r="M948" s="80"/>
      <c r="N948" s="80"/>
      <c r="O948" s="80"/>
      <c r="P948" s="80"/>
      <c r="Q948" s="664"/>
      <c r="R948" s="80"/>
      <c r="S948" s="80"/>
      <c r="T948" s="80"/>
      <c r="U948" s="80"/>
      <c r="V948" s="80"/>
      <c r="W948" s="80"/>
      <c r="X948" s="80"/>
      <c r="Y948" s="664"/>
      <c r="Z948" s="80"/>
      <c r="AA948" s="80"/>
      <c r="AB948" s="80"/>
      <c r="AC948" s="80"/>
      <c r="AD948" s="80"/>
      <c r="AE948" s="80"/>
      <c r="AF948" s="80"/>
    </row>
    <row r="949" spans="1:32" s="922" customFormat="1">
      <c r="A949" s="81"/>
      <c r="B949" s="80"/>
      <c r="C949" s="80"/>
      <c r="D949" s="80"/>
      <c r="E949" s="80"/>
      <c r="F949" s="80"/>
      <c r="G949" s="80"/>
      <c r="H949" s="80"/>
      <c r="I949" s="664"/>
      <c r="J949" s="80"/>
      <c r="K949" s="80"/>
      <c r="L949" s="80"/>
      <c r="M949" s="80"/>
      <c r="N949" s="80"/>
      <c r="O949" s="80"/>
      <c r="P949" s="80"/>
      <c r="Q949" s="664"/>
      <c r="R949" s="80"/>
      <c r="S949" s="80"/>
      <c r="T949" s="80"/>
      <c r="U949" s="80"/>
      <c r="V949" s="80"/>
      <c r="W949" s="80"/>
      <c r="X949" s="80"/>
      <c r="Y949" s="664"/>
      <c r="Z949" s="80"/>
      <c r="AA949" s="80"/>
      <c r="AB949" s="80"/>
      <c r="AC949" s="80"/>
      <c r="AD949" s="80"/>
      <c r="AE949" s="80"/>
      <c r="AF949" s="80"/>
    </row>
    <row r="950" spans="1:32" s="922" customFormat="1">
      <c r="A950" s="81"/>
      <c r="B950" s="80"/>
      <c r="C950" s="80"/>
      <c r="D950" s="80"/>
      <c r="E950" s="80"/>
      <c r="F950" s="80"/>
      <c r="G950" s="80"/>
      <c r="H950" s="80"/>
      <c r="I950" s="664"/>
      <c r="J950" s="80"/>
      <c r="K950" s="80"/>
      <c r="L950" s="80"/>
      <c r="M950" s="80"/>
      <c r="N950" s="80"/>
      <c r="O950" s="80"/>
      <c r="P950" s="80"/>
      <c r="Q950" s="664"/>
      <c r="R950" s="80"/>
      <c r="S950" s="80"/>
      <c r="T950" s="80"/>
      <c r="U950" s="80"/>
      <c r="V950" s="80"/>
      <c r="W950" s="80"/>
      <c r="X950" s="80"/>
      <c r="Y950" s="664"/>
      <c r="Z950" s="80"/>
      <c r="AA950" s="80"/>
      <c r="AB950" s="80"/>
      <c r="AC950" s="80"/>
      <c r="AD950" s="80"/>
      <c r="AE950" s="80"/>
      <c r="AF950" s="80"/>
    </row>
    <row r="951" spans="1:32" s="922" customFormat="1">
      <c r="A951" s="81"/>
      <c r="B951" s="80"/>
      <c r="C951" s="80"/>
      <c r="D951" s="80"/>
      <c r="E951" s="80"/>
      <c r="F951" s="80"/>
      <c r="G951" s="80"/>
      <c r="H951" s="80"/>
      <c r="I951" s="664"/>
      <c r="J951" s="80"/>
      <c r="K951" s="80"/>
      <c r="L951" s="80"/>
      <c r="M951" s="80"/>
      <c r="N951" s="80"/>
      <c r="O951" s="80"/>
      <c r="P951" s="80"/>
      <c r="Q951" s="664"/>
      <c r="R951" s="80"/>
      <c r="S951" s="80"/>
      <c r="T951" s="80"/>
      <c r="U951" s="80"/>
      <c r="V951" s="80"/>
      <c r="W951" s="80"/>
      <c r="X951" s="80"/>
      <c r="Y951" s="664"/>
      <c r="Z951" s="80"/>
      <c r="AA951" s="80"/>
      <c r="AB951" s="80"/>
      <c r="AC951" s="80"/>
      <c r="AD951" s="80"/>
      <c r="AE951" s="80"/>
      <c r="AF951" s="80"/>
    </row>
    <row r="952" spans="1:32" s="922" customFormat="1">
      <c r="A952" s="81"/>
      <c r="B952" s="80"/>
      <c r="C952" s="80"/>
      <c r="D952" s="80"/>
      <c r="E952" s="80"/>
      <c r="F952" s="80"/>
      <c r="G952" s="80"/>
      <c r="H952" s="80"/>
      <c r="I952" s="664"/>
      <c r="J952" s="80"/>
      <c r="K952" s="80"/>
      <c r="L952" s="80"/>
      <c r="M952" s="80"/>
      <c r="N952" s="80"/>
      <c r="O952" s="80"/>
      <c r="P952" s="80"/>
      <c r="Q952" s="664"/>
      <c r="R952" s="80"/>
      <c r="S952" s="80"/>
      <c r="T952" s="80"/>
      <c r="U952" s="80"/>
      <c r="V952" s="80"/>
      <c r="W952" s="80"/>
      <c r="X952" s="80"/>
      <c r="Y952" s="664"/>
      <c r="Z952" s="80"/>
      <c r="AA952" s="80"/>
      <c r="AB952" s="80"/>
      <c r="AC952" s="80"/>
      <c r="AD952" s="80"/>
      <c r="AE952" s="80"/>
      <c r="AF952" s="80"/>
    </row>
    <row r="953" spans="1:32" s="922" customFormat="1">
      <c r="A953" s="81"/>
      <c r="B953" s="80"/>
      <c r="C953" s="80"/>
      <c r="D953" s="80"/>
      <c r="E953" s="80"/>
      <c r="F953" s="80"/>
      <c r="G953" s="80"/>
      <c r="H953" s="80"/>
      <c r="I953" s="664"/>
      <c r="J953" s="80"/>
      <c r="K953" s="80"/>
      <c r="L953" s="80"/>
      <c r="M953" s="80"/>
      <c r="N953" s="80"/>
      <c r="O953" s="80"/>
      <c r="P953" s="80"/>
      <c r="Q953" s="664"/>
      <c r="R953" s="80"/>
      <c r="S953" s="80"/>
      <c r="T953" s="80"/>
      <c r="U953" s="80"/>
      <c r="V953" s="80"/>
      <c r="W953" s="80"/>
      <c r="X953" s="80"/>
      <c r="Y953" s="664"/>
      <c r="Z953" s="80"/>
      <c r="AA953" s="80"/>
      <c r="AB953" s="80"/>
      <c r="AC953" s="80"/>
      <c r="AD953" s="80"/>
      <c r="AE953" s="80"/>
      <c r="AF953" s="80"/>
    </row>
    <row r="954" spans="1:32" s="922" customFormat="1">
      <c r="A954" s="81"/>
      <c r="B954" s="80"/>
      <c r="C954" s="80"/>
      <c r="D954" s="80"/>
      <c r="E954" s="80"/>
      <c r="F954" s="80"/>
      <c r="G954" s="80"/>
      <c r="H954" s="80"/>
      <c r="I954" s="664"/>
      <c r="J954" s="80"/>
      <c r="K954" s="80"/>
      <c r="L954" s="80"/>
      <c r="M954" s="80"/>
      <c r="N954" s="80"/>
      <c r="O954" s="80"/>
      <c r="P954" s="80"/>
      <c r="Q954" s="664"/>
      <c r="R954" s="80"/>
      <c r="S954" s="80"/>
      <c r="T954" s="80"/>
      <c r="U954" s="80"/>
      <c r="V954" s="80"/>
      <c r="W954" s="80"/>
      <c r="X954" s="80"/>
      <c r="Y954" s="664"/>
      <c r="Z954" s="80"/>
      <c r="AA954" s="80"/>
      <c r="AB954" s="80"/>
      <c r="AC954" s="80"/>
      <c r="AD954" s="80"/>
      <c r="AE954" s="80"/>
      <c r="AF954" s="80"/>
    </row>
    <row r="955" spans="1:32" s="922" customFormat="1">
      <c r="A955" s="81"/>
      <c r="B955" s="80"/>
      <c r="C955" s="80"/>
      <c r="D955" s="80"/>
      <c r="E955" s="80"/>
      <c r="F955" s="80"/>
      <c r="G955" s="80"/>
      <c r="H955" s="80"/>
      <c r="I955" s="664"/>
      <c r="J955" s="80"/>
      <c r="K955" s="80"/>
      <c r="L955" s="80"/>
      <c r="M955" s="80"/>
      <c r="N955" s="80"/>
      <c r="O955" s="80"/>
      <c r="P955" s="80"/>
      <c r="Q955" s="664"/>
      <c r="R955" s="80"/>
      <c r="S955" s="80"/>
      <c r="T955" s="80"/>
      <c r="U955" s="80"/>
      <c r="V955" s="80"/>
      <c r="W955" s="80"/>
      <c r="X955" s="80"/>
      <c r="Y955" s="664"/>
      <c r="Z955" s="80"/>
      <c r="AA955" s="80"/>
      <c r="AB955" s="80"/>
      <c r="AC955" s="80"/>
      <c r="AD955" s="80"/>
      <c r="AE955" s="80"/>
      <c r="AF955" s="80"/>
    </row>
    <row r="956" spans="1:32" s="922" customFormat="1">
      <c r="A956" s="81"/>
      <c r="B956" s="80"/>
      <c r="C956" s="80"/>
      <c r="D956" s="80"/>
      <c r="E956" s="80"/>
      <c r="F956" s="80"/>
      <c r="G956" s="80"/>
      <c r="H956" s="80"/>
      <c r="I956" s="664"/>
      <c r="J956" s="80"/>
      <c r="K956" s="80"/>
      <c r="L956" s="80"/>
      <c r="M956" s="80"/>
      <c r="N956" s="80"/>
      <c r="O956" s="80"/>
      <c r="P956" s="80"/>
      <c r="Q956" s="664"/>
      <c r="R956" s="80"/>
      <c r="S956" s="80"/>
      <c r="T956" s="80"/>
      <c r="U956" s="80"/>
      <c r="V956" s="80"/>
      <c r="W956" s="80"/>
      <c r="X956" s="80"/>
      <c r="Y956" s="664"/>
      <c r="Z956" s="80"/>
      <c r="AA956" s="80"/>
      <c r="AB956" s="80"/>
      <c r="AC956" s="80"/>
      <c r="AD956" s="80"/>
      <c r="AE956" s="80"/>
      <c r="AF956" s="80"/>
    </row>
    <row r="957" spans="1:32" s="922" customFormat="1">
      <c r="A957" s="81"/>
      <c r="B957" s="80"/>
      <c r="C957" s="80"/>
      <c r="D957" s="80"/>
      <c r="E957" s="80"/>
      <c r="F957" s="80"/>
      <c r="G957" s="80"/>
      <c r="H957" s="80"/>
      <c r="I957" s="664"/>
      <c r="J957" s="80"/>
      <c r="K957" s="80"/>
      <c r="L957" s="80"/>
      <c r="M957" s="80"/>
      <c r="N957" s="80"/>
      <c r="O957" s="80"/>
      <c r="P957" s="80"/>
      <c r="Q957" s="664"/>
      <c r="R957" s="80"/>
      <c r="S957" s="80"/>
      <c r="T957" s="80"/>
      <c r="U957" s="80"/>
      <c r="V957" s="80"/>
      <c r="W957" s="80"/>
      <c r="X957" s="80"/>
      <c r="Y957" s="664"/>
      <c r="Z957" s="80"/>
      <c r="AA957" s="80"/>
      <c r="AB957" s="80"/>
      <c r="AC957" s="80"/>
      <c r="AD957" s="80"/>
      <c r="AE957" s="80"/>
      <c r="AF957" s="80"/>
    </row>
    <row r="958" spans="1:32" s="922" customFormat="1">
      <c r="A958" s="81"/>
      <c r="B958" s="80"/>
      <c r="C958" s="80"/>
      <c r="D958" s="80"/>
      <c r="E958" s="80"/>
      <c r="F958" s="80"/>
      <c r="G958" s="80"/>
      <c r="H958" s="80"/>
      <c r="I958" s="664"/>
      <c r="J958" s="80"/>
      <c r="K958" s="80"/>
      <c r="L958" s="80"/>
      <c r="M958" s="80"/>
      <c r="N958" s="80"/>
      <c r="O958" s="80"/>
      <c r="P958" s="80"/>
      <c r="Q958" s="664"/>
      <c r="R958" s="80"/>
      <c r="S958" s="80"/>
      <c r="T958" s="80"/>
      <c r="U958" s="80"/>
      <c r="V958" s="80"/>
      <c r="W958" s="80"/>
      <c r="X958" s="80"/>
      <c r="Y958" s="664"/>
      <c r="Z958" s="80"/>
      <c r="AA958" s="80"/>
      <c r="AB958" s="80"/>
      <c r="AC958" s="80"/>
      <c r="AD958" s="80"/>
      <c r="AE958" s="80"/>
      <c r="AF958" s="80"/>
    </row>
    <row r="959" spans="1:32" s="922" customFormat="1">
      <c r="A959" s="81"/>
      <c r="B959" s="80"/>
      <c r="C959" s="80"/>
      <c r="D959" s="80"/>
      <c r="E959" s="80"/>
      <c r="F959" s="80"/>
      <c r="G959" s="80"/>
      <c r="H959" s="80"/>
      <c r="I959" s="664"/>
      <c r="J959" s="80"/>
      <c r="K959" s="80"/>
      <c r="L959" s="80"/>
      <c r="M959" s="80"/>
      <c r="N959" s="80"/>
      <c r="O959" s="80"/>
      <c r="P959" s="80"/>
      <c r="Q959" s="664"/>
      <c r="R959" s="80"/>
      <c r="S959" s="80"/>
      <c r="T959" s="80"/>
      <c r="U959" s="80"/>
      <c r="V959" s="80"/>
      <c r="W959" s="80"/>
      <c r="X959" s="80"/>
      <c r="Y959" s="664"/>
      <c r="Z959" s="80"/>
      <c r="AA959" s="80"/>
      <c r="AB959" s="80"/>
      <c r="AC959" s="80"/>
      <c r="AD959" s="80"/>
      <c r="AE959" s="80"/>
      <c r="AF959" s="80"/>
    </row>
    <row r="960" spans="1:32" s="922" customFormat="1">
      <c r="A960" s="81"/>
      <c r="B960" s="80"/>
      <c r="C960" s="80"/>
      <c r="D960" s="80"/>
      <c r="E960" s="80"/>
      <c r="F960" s="80"/>
      <c r="G960" s="80"/>
      <c r="H960" s="80"/>
      <c r="I960" s="664"/>
      <c r="J960" s="80"/>
      <c r="K960" s="80"/>
      <c r="L960" s="80"/>
      <c r="M960" s="80"/>
      <c r="N960" s="80"/>
      <c r="O960" s="80"/>
      <c r="P960" s="80"/>
      <c r="Q960" s="664"/>
      <c r="R960" s="80"/>
      <c r="S960" s="80"/>
      <c r="T960" s="80"/>
      <c r="U960" s="80"/>
      <c r="V960" s="80"/>
      <c r="W960" s="80"/>
      <c r="X960" s="80"/>
      <c r="Y960" s="664"/>
      <c r="Z960" s="80"/>
      <c r="AA960" s="80"/>
      <c r="AB960" s="80"/>
      <c r="AC960" s="80"/>
      <c r="AD960" s="80"/>
      <c r="AE960" s="80"/>
      <c r="AF960" s="80"/>
    </row>
    <row r="961" spans="1:32" s="922" customFormat="1">
      <c r="A961" s="81"/>
      <c r="B961" s="80"/>
      <c r="C961" s="80"/>
      <c r="D961" s="80"/>
      <c r="E961" s="80"/>
      <c r="F961" s="80"/>
      <c r="G961" s="80"/>
      <c r="H961" s="80"/>
      <c r="I961" s="664"/>
      <c r="J961" s="80"/>
      <c r="K961" s="80"/>
      <c r="L961" s="80"/>
      <c r="M961" s="80"/>
      <c r="N961" s="80"/>
      <c r="O961" s="80"/>
      <c r="P961" s="80"/>
      <c r="Q961" s="664"/>
      <c r="R961" s="80"/>
      <c r="S961" s="80"/>
      <c r="T961" s="80"/>
      <c r="U961" s="80"/>
      <c r="V961" s="80"/>
      <c r="W961" s="80"/>
      <c r="X961" s="80"/>
      <c r="Y961" s="664"/>
      <c r="Z961" s="80"/>
      <c r="AA961" s="80"/>
      <c r="AB961" s="80"/>
      <c r="AC961" s="80"/>
      <c r="AD961" s="80"/>
      <c r="AE961" s="80"/>
      <c r="AF961" s="80"/>
    </row>
    <row r="962" spans="1:32" s="922" customFormat="1">
      <c r="A962" s="81"/>
      <c r="B962" s="80"/>
      <c r="C962" s="80"/>
      <c r="D962" s="80"/>
      <c r="E962" s="80"/>
      <c r="F962" s="80"/>
      <c r="G962" s="80"/>
      <c r="H962" s="80"/>
      <c r="I962" s="664"/>
      <c r="J962" s="80"/>
      <c r="K962" s="80"/>
      <c r="L962" s="80"/>
      <c r="M962" s="80"/>
      <c r="N962" s="80"/>
      <c r="O962" s="80"/>
      <c r="P962" s="80"/>
      <c r="Q962" s="664"/>
      <c r="R962" s="80"/>
      <c r="S962" s="80"/>
      <c r="T962" s="80"/>
      <c r="U962" s="80"/>
      <c r="V962" s="80"/>
      <c r="W962" s="80"/>
      <c r="X962" s="80"/>
      <c r="Y962" s="664"/>
      <c r="Z962" s="80"/>
      <c r="AA962" s="80"/>
      <c r="AB962" s="80"/>
      <c r="AC962" s="80"/>
      <c r="AD962" s="80"/>
      <c r="AE962" s="80"/>
      <c r="AF962" s="80"/>
    </row>
    <row r="963" spans="1:32" s="922" customFormat="1">
      <c r="A963" s="81"/>
      <c r="B963" s="80"/>
      <c r="C963" s="80"/>
      <c r="D963" s="80"/>
      <c r="E963" s="80"/>
      <c r="F963" s="80"/>
      <c r="G963" s="80"/>
      <c r="H963" s="80"/>
      <c r="I963" s="664"/>
      <c r="J963" s="80"/>
      <c r="K963" s="80"/>
      <c r="L963" s="80"/>
      <c r="M963" s="80"/>
      <c r="N963" s="80"/>
      <c r="O963" s="80"/>
      <c r="P963" s="80"/>
      <c r="Q963" s="664"/>
      <c r="R963" s="80"/>
      <c r="S963" s="80"/>
      <c r="T963" s="80"/>
      <c r="U963" s="80"/>
      <c r="V963" s="80"/>
      <c r="W963" s="80"/>
      <c r="X963" s="80"/>
      <c r="Y963" s="664"/>
      <c r="Z963" s="80"/>
      <c r="AA963" s="80"/>
      <c r="AB963" s="80"/>
      <c r="AC963" s="80"/>
      <c r="AD963" s="80"/>
      <c r="AE963" s="80"/>
      <c r="AF963" s="80"/>
    </row>
    <row r="964" spans="1:32" s="922" customFormat="1">
      <c r="A964" s="81"/>
      <c r="B964" s="80"/>
      <c r="C964" s="80"/>
      <c r="D964" s="80"/>
      <c r="E964" s="80"/>
      <c r="F964" s="80"/>
      <c r="G964" s="80"/>
      <c r="H964" s="80"/>
      <c r="I964" s="664"/>
      <c r="J964" s="80"/>
      <c r="K964" s="80"/>
      <c r="L964" s="80"/>
      <c r="M964" s="80"/>
      <c r="N964" s="80"/>
      <c r="O964" s="80"/>
      <c r="P964" s="80"/>
      <c r="Q964" s="664"/>
      <c r="R964" s="80"/>
      <c r="S964" s="80"/>
      <c r="T964" s="80"/>
      <c r="U964" s="80"/>
      <c r="V964" s="80"/>
      <c r="W964" s="80"/>
      <c r="X964" s="80"/>
      <c r="Y964" s="664"/>
      <c r="Z964" s="80"/>
      <c r="AA964" s="80"/>
      <c r="AB964" s="80"/>
      <c r="AC964" s="80"/>
      <c r="AD964" s="80"/>
      <c r="AE964" s="80"/>
      <c r="AF964" s="80"/>
    </row>
    <row r="965" spans="1:32" s="922" customFormat="1">
      <c r="A965" s="81"/>
      <c r="B965" s="80"/>
      <c r="C965" s="80"/>
      <c r="D965" s="80"/>
      <c r="E965" s="80"/>
      <c r="F965" s="80"/>
      <c r="G965" s="80"/>
      <c r="H965" s="80"/>
      <c r="I965" s="664"/>
      <c r="J965" s="80"/>
      <c r="K965" s="80"/>
      <c r="L965" s="80"/>
      <c r="M965" s="80"/>
      <c r="N965" s="80"/>
      <c r="O965" s="80"/>
      <c r="P965" s="80"/>
      <c r="Q965" s="664"/>
      <c r="R965" s="80"/>
      <c r="S965" s="80"/>
      <c r="T965" s="80"/>
      <c r="U965" s="80"/>
      <c r="V965" s="80"/>
      <c r="W965" s="80"/>
      <c r="X965" s="80"/>
      <c r="Y965" s="664"/>
      <c r="Z965" s="80"/>
      <c r="AA965" s="80"/>
      <c r="AB965" s="80"/>
      <c r="AC965" s="80"/>
      <c r="AD965" s="80"/>
      <c r="AE965" s="80"/>
      <c r="AF965" s="80"/>
    </row>
    <row r="966" spans="1:32" s="922" customFormat="1">
      <c r="A966" s="81"/>
      <c r="B966" s="80"/>
      <c r="C966" s="80"/>
      <c r="D966" s="80"/>
      <c r="E966" s="80"/>
      <c r="F966" s="80"/>
      <c r="G966" s="80"/>
      <c r="H966" s="80"/>
      <c r="I966" s="664"/>
      <c r="J966" s="80"/>
      <c r="K966" s="80"/>
      <c r="L966" s="80"/>
      <c r="M966" s="80"/>
      <c r="N966" s="80"/>
      <c r="O966" s="80"/>
      <c r="P966" s="80"/>
      <c r="Q966" s="664"/>
      <c r="R966" s="80"/>
      <c r="S966" s="80"/>
      <c r="T966" s="80"/>
      <c r="U966" s="80"/>
      <c r="V966" s="80"/>
      <c r="W966" s="80"/>
      <c r="X966" s="80"/>
      <c r="Y966" s="664"/>
      <c r="Z966" s="80"/>
      <c r="AA966" s="80"/>
      <c r="AB966" s="80"/>
      <c r="AC966" s="80"/>
      <c r="AD966" s="80"/>
      <c r="AE966" s="80"/>
      <c r="AF966" s="80"/>
    </row>
    <row r="967" spans="1:32" s="922" customFormat="1">
      <c r="A967" s="81"/>
      <c r="B967" s="80"/>
      <c r="C967" s="80"/>
      <c r="D967" s="80"/>
      <c r="E967" s="80"/>
      <c r="F967" s="80"/>
      <c r="G967" s="80"/>
      <c r="H967" s="80"/>
      <c r="I967" s="664"/>
      <c r="J967" s="80"/>
      <c r="K967" s="80"/>
      <c r="L967" s="80"/>
      <c r="M967" s="80"/>
      <c r="N967" s="80"/>
      <c r="O967" s="80"/>
      <c r="P967" s="80"/>
      <c r="Q967" s="664"/>
      <c r="R967" s="80"/>
      <c r="S967" s="80"/>
      <c r="T967" s="80"/>
      <c r="U967" s="80"/>
      <c r="V967" s="80"/>
      <c r="W967" s="80"/>
      <c r="X967" s="80"/>
      <c r="Y967" s="664"/>
      <c r="Z967" s="80"/>
      <c r="AA967" s="80"/>
      <c r="AB967" s="80"/>
      <c r="AC967" s="80"/>
      <c r="AD967" s="80"/>
      <c r="AE967" s="80"/>
      <c r="AF967" s="80"/>
    </row>
    <row r="968" spans="1:32" s="922" customFormat="1">
      <c r="A968" s="81"/>
      <c r="B968" s="80"/>
      <c r="C968" s="80"/>
      <c r="D968" s="80"/>
      <c r="E968" s="80"/>
      <c r="F968" s="80"/>
      <c r="G968" s="80"/>
      <c r="H968" s="80"/>
      <c r="I968" s="664"/>
      <c r="J968" s="80"/>
      <c r="K968" s="80"/>
      <c r="L968" s="80"/>
      <c r="M968" s="80"/>
      <c r="N968" s="80"/>
      <c r="O968" s="80"/>
      <c r="P968" s="80"/>
      <c r="Q968" s="664"/>
      <c r="R968" s="80"/>
      <c r="S968" s="80"/>
      <c r="T968" s="80"/>
      <c r="U968" s="80"/>
      <c r="V968" s="80"/>
      <c r="W968" s="80"/>
      <c r="X968" s="80"/>
      <c r="Y968" s="664"/>
      <c r="Z968" s="80"/>
      <c r="AA968" s="80"/>
      <c r="AB968" s="80"/>
      <c r="AC968" s="80"/>
      <c r="AD968" s="80"/>
      <c r="AE968" s="80"/>
      <c r="AF968" s="80"/>
    </row>
    <row r="969" spans="1:32" s="922" customFormat="1">
      <c r="A969" s="81"/>
      <c r="B969" s="80"/>
      <c r="C969" s="80"/>
      <c r="D969" s="80"/>
      <c r="E969" s="80"/>
      <c r="F969" s="80"/>
      <c r="G969" s="80"/>
      <c r="H969" s="80"/>
      <c r="I969" s="664"/>
      <c r="J969" s="80"/>
      <c r="K969" s="80"/>
      <c r="L969" s="80"/>
      <c r="M969" s="80"/>
      <c r="N969" s="80"/>
      <c r="O969" s="80"/>
      <c r="P969" s="80"/>
      <c r="Q969" s="664"/>
      <c r="R969" s="80"/>
      <c r="S969" s="80"/>
      <c r="T969" s="80"/>
      <c r="U969" s="80"/>
      <c r="V969" s="80"/>
      <c r="W969" s="80"/>
      <c r="X969" s="80"/>
      <c r="Y969" s="664"/>
      <c r="Z969" s="80"/>
      <c r="AA969" s="80"/>
      <c r="AB969" s="80"/>
      <c r="AC969" s="80"/>
      <c r="AD969" s="80"/>
      <c r="AE969" s="80"/>
      <c r="AF969" s="80"/>
    </row>
    <row r="970" spans="1:32" s="922" customFormat="1">
      <c r="A970" s="81"/>
      <c r="B970" s="80"/>
      <c r="C970" s="80"/>
      <c r="D970" s="80"/>
      <c r="E970" s="80"/>
      <c r="F970" s="80"/>
      <c r="G970" s="80"/>
      <c r="H970" s="80"/>
      <c r="I970" s="664"/>
      <c r="J970" s="80"/>
      <c r="K970" s="80"/>
      <c r="L970" s="80"/>
      <c r="M970" s="80"/>
      <c r="N970" s="80"/>
      <c r="O970" s="80"/>
      <c r="P970" s="80"/>
      <c r="Q970" s="664"/>
      <c r="R970" s="80"/>
      <c r="S970" s="80"/>
      <c r="T970" s="80"/>
      <c r="U970" s="80"/>
      <c r="V970" s="80"/>
      <c r="W970" s="80"/>
      <c r="X970" s="80"/>
      <c r="Y970" s="664"/>
      <c r="Z970" s="80"/>
      <c r="AA970" s="80"/>
      <c r="AB970" s="80"/>
      <c r="AC970" s="80"/>
      <c r="AD970" s="80"/>
      <c r="AE970" s="80"/>
      <c r="AF970" s="80"/>
    </row>
    <row r="971" spans="1:32" s="922" customFormat="1">
      <c r="A971" s="81"/>
      <c r="B971" s="80"/>
      <c r="C971" s="80"/>
      <c r="D971" s="80"/>
      <c r="E971" s="80"/>
      <c r="F971" s="80"/>
      <c r="G971" s="80"/>
      <c r="H971" s="80"/>
      <c r="I971" s="664"/>
      <c r="J971" s="80"/>
      <c r="K971" s="80"/>
      <c r="L971" s="80"/>
      <c r="M971" s="80"/>
      <c r="N971" s="80"/>
      <c r="O971" s="80"/>
      <c r="P971" s="80"/>
      <c r="Q971" s="664"/>
      <c r="R971" s="80"/>
      <c r="S971" s="80"/>
      <c r="T971" s="80"/>
      <c r="U971" s="80"/>
      <c r="V971" s="80"/>
      <c r="W971" s="80"/>
      <c r="X971" s="80"/>
      <c r="Y971" s="664"/>
      <c r="Z971" s="80"/>
      <c r="AA971" s="80"/>
      <c r="AB971" s="80"/>
      <c r="AC971" s="80"/>
      <c r="AD971" s="80"/>
      <c r="AE971" s="80"/>
      <c r="AF971" s="80"/>
    </row>
    <row r="972" spans="1:32" s="922" customFormat="1">
      <c r="A972" s="81"/>
      <c r="B972" s="80"/>
      <c r="C972" s="80"/>
      <c r="D972" s="80"/>
      <c r="E972" s="80"/>
      <c r="F972" s="80"/>
      <c r="G972" s="80"/>
      <c r="H972" s="80"/>
      <c r="I972" s="664"/>
      <c r="J972" s="80"/>
      <c r="K972" s="80"/>
      <c r="L972" s="80"/>
      <c r="M972" s="80"/>
      <c r="N972" s="80"/>
      <c r="O972" s="80"/>
      <c r="P972" s="80"/>
      <c r="Q972" s="664"/>
      <c r="R972" s="80"/>
      <c r="S972" s="80"/>
      <c r="T972" s="80"/>
      <c r="U972" s="80"/>
      <c r="V972" s="80"/>
      <c r="W972" s="80"/>
      <c r="X972" s="80"/>
      <c r="Y972" s="664"/>
      <c r="Z972" s="80"/>
      <c r="AA972" s="80"/>
      <c r="AB972" s="80"/>
      <c r="AC972" s="80"/>
      <c r="AD972" s="80"/>
      <c r="AE972" s="80"/>
      <c r="AF972" s="80"/>
    </row>
    <row r="973" spans="1:32" s="922" customFormat="1">
      <c r="A973" s="81"/>
      <c r="B973" s="80"/>
      <c r="C973" s="80"/>
      <c r="D973" s="80"/>
      <c r="E973" s="80"/>
      <c r="F973" s="80"/>
      <c r="G973" s="80"/>
      <c r="H973" s="80"/>
      <c r="I973" s="664"/>
      <c r="J973" s="80"/>
      <c r="K973" s="80"/>
      <c r="L973" s="80"/>
      <c r="M973" s="80"/>
      <c r="N973" s="80"/>
      <c r="O973" s="80"/>
      <c r="P973" s="80"/>
      <c r="Q973" s="664"/>
      <c r="R973" s="80"/>
      <c r="S973" s="80"/>
      <c r="T973" s="80"/>
      <c r="U973" s="80"/>
      <c r="V973" s="80"/>
      <c r="W973" s="80"/>
      <c r="X973" s="80"/>
      <c r="Y973" s="664"/>
      <c r="Z973" s="80"/>
      <c r="AA973" s="80"/>
      <c r="AB973" s="80"/>
      <c r="AC973" s="80"/>
      <c r="AD973" s="80"/>
      <c r="AE973" s="80"/>
      <c r="AF973" s="80"/>
    </row>
    <row r="974" spans="1:32" s="922" customFormat="1">
      <c r="A974" s="81"/>
      <c r="B974" s="80"/>
      <c r="C974" s="80"/>
      <c r="D974" s="80"/>
      <c r="E974" s="80"/>
      <c r="F974" s="80"/>
      <c r="G974" s="80"/>
      <c r="H974" s="80"/>
      <c r="I974" s="664"/>
      <c r="J974" s="80"/>
      <c r="K974" s="80"/>
      <c r="L974" s="80"/>
      <c r="M974" s="80"/>
      <c r="N974" s="80"/>
      <c r="O974" s="80"/>
      <c r="P974" s="80"/>
      <c r="Q974" s="664"/>
      <c r="R974" s="80"/>
      <c r="S974" s="80"/>
      <c r="T974" s="80"/>
      <c r="U974" s="80"/>
      <c r="V974" s="80"/>
      <c r="W974" s="80"/>
      <c r="X974" s="80"/>
      <c r="Y974" s="664"/>
      <c r="Z974" s="80"/>
      <c r="AA974" s="80"/>
      <c r="AB974" s="80"/>
      <c r="AC974" s="80"/>
      <c r="AD974" s="80"/>
      <c r="AE974" s="80"/>
      <c r="AF974" s="80"/>
    </row>
    <row r="975" spans="1:32" s="922" customFormat="1">
      <c r="A975" s="81"/>
      <c r="B975" s="80"/>
      <c r="C975" s="80"/>
      <c r="D975" s="80"/>
      <c r="E975" s="80"/>
      <c r="F975" s="80"/>
      <c r="G975" s="80"/>
      <c r="H975" s="80"/>
      <c r="I975" s="664"/>
      <c r="J975" s="80"/>
      <c r="K975" s="80"/>
      <c r="L975" s="80"/>
      <c r="M975" s="80"/>
      <c r="N975" s="80"/>
      <c r="O975" s="80"/>
      <c r="P975" s="80"/>
      <c r="Q975" s="664"/>
      <c r="R975" s="80"/>
      <c r="S975" s="80"/>
      <c r="T975" s="80"/>
      <c r="U975" s="80"/>
      <c r="V975" s="80"/>
      <c r="W975" s="80"/>
      <c r="X975" s="80"/>
      <c r="Y975" s="664"/>
      <c r="Z975" s="80"/>
      <c r="AA975" s="80"/>
      <c r="AB975" s="80"/>
      <c r="AC975" s="80"/>
      <c r="AD975" s="80"/>
      <c r="AE975" s="80"/>
      <c r="AF975" s="80"/>
    </row>
    <row r="976" spans="1:32" s="922" customFormat="1">
      <c r="A976" s="81"/>
      <c r="B976" s="80"/>
      <c r="C976" s="80"/>
      <c r="D976" s="80"/>
      <c r="E976" s="80"/>
      <c r="F976" s="80"/>
      <c r="G976" s="80"/>
      <c r="H976" s="80"/>
      <c r="I976" s="664"/>
      <c r="J976" s="80"/>
      <c r="K976" s="80"/>
      <c r="L976" s="80"/>
      <c r="M976" s="80"/>
      <c r="N976" s="80"/>
      <c r="O976" s="80"/>
      <c r="P976" s="80"/>
      <c r="Q976" s="664"/>
      <c r="R976" s="80"/>
      <c r="S976" s="80"/>
      <c r="T976" s="80"/>
      <c r="U976" s="80"/>
      <c r="V976" s="80"/>
      <c r="W976" s="80"/>
      <c r="X976" s="80"/>
      <c r="Y976" s="664"/>
      <c r="Z976" s="80"/>
      <c r="AA976" s="80"/>
      <c r="AB976" s="80"/>
      <c r="AC976" s="80"/>
      <c r="AD976" s="80"/>
      <c r="AE976" s="80"/>
      <c r="AF976" s="80"/>
    </row>
    <row r="977" spans="1:32" s="922" customFormat="1">
      <c r="A977" s="81"/>
      <c r="B977" s="80"/>
      <c r="C977" s="80"/>
      <c r="D977" s="80"/>
      <c r="E977" s="80"/>
      <c r="F977" s="80"/>
      <c r="G977" s="80"/>
      <c r="H977" s="80"/>
      <c r="I977" s="664"/>
      <c r="J977" s="80"/>
      <c r="K977" s="80"/>
      <c r="L977" s="80"/>
      <c r="M977" s="80"/>
      <c r="N977" s="80"/>
      <c r="O977" s="80"/>
      <c r="P977" s="80"/>
      <c r="Q977" s="664"/>
      <c r="R977" s="80"/>
      <c r="S977" s="80"/>
      <c r="T977" s="80"/>
      <c r="U977" s="80"/>
      <c r="V977" s="80"/>
      <c r="W977" s="80"/>
      <c r="X977" s="80"/>
      <c r="Y977" s="664"/>
      <c r="Z977" s="80"/>
      <c r="AA977" s="80"/>
      <c r="AB977" s="80"/>
      <c r="AC977" s="80"/>
      <c r="AD977" s="80"/>
      <c r="AE977" s="80"/>
      <c r="AF977" s="80"/>
    </row>
    <row r="978" spans="1:32" s="922" customFormat="1">
      <c r="A978" s="81"/>
      <c r="B978" s="80"/>
      <c r="C978" s="80"/>
      <c r="D978" s="80"/>
      <c r="E978" s="80"/>
      <c r="F978" s="80"/>
      <c r="G978" s="80"/>
      <c r="H978" s="80"/>
      <c r="I978" s="664"/>
      <c r="J978" s="80"/>
      <c r="K978" s="80"/>
      <c r="L978" s="80"/>
      <c r="M978" s="80"/>
      <c r="N978" s="80"/>
      <c r="O978" s="80"/>
      <c r="P978" s="80"/>
      <c r="Q978" s="664"/>
      <c r="R978" s="80"/>
      <c r="S978" s="80"/>
      <c r="T978" s="80"/>
      <c r="U978" s="80"/>
      <c r="V978" s="80"/>
      <c r="W978" s="80"/>
      <c r="X978" s="80"/>
      <c r="Y978" s="664"/>
      <c r="Z978" s="80"/>
      <c r="AA978" s="80"/>
      <c r="AB978" s="80"/>
      <c r="AC978" s="80"/>
      <c r="AD978" s="80"/>
      <c r="AE978" s="80"/>
      <c r="AF978" s="80"/>
    </row>
    <row r="979" spans="1:32" s="922" customFormat="1">
      <c r="A979" s="81"/>
      <c r="B979" s="80"/>
      <c r="C979" s="80"/>
      <c r="D979" s="80"/>
      <c r="E979" s="80"/>
      <c r="F979" s="80"/>
      <c r="G979" s="80"/>
      <c r="H979" s="80"/>
      <c r="I979" s="664"/>
      <c r="J979" s="80"/>
      <c r="K979" s="80"/>
      <c r="L979" s="80"/>
      <c r="M979" s="80"/>
      <c r="N979" s="80"/>
      <c r="O979" s="80"/>
      <c r="P979" s="80"/>
      <c r="Q979" s="664"/>
      <c r="R979" s="80"/>
      <c r="S979" s="80"/>
      <c r="T979" s="80"/>
      <c r="U979" s="80"/>
      <c r="V979" s="80"/>
      <c r="W979" s="80"/>
      <c r="X979" s="80"/>
      <c r="Y979" s="664"/>
      <c r="Z979" s="80"/>
      <c r="AA979" s="80"/>
      <c r="AB979" s="80"/>
      <c r="AC979" s="80"/>
      <c r="AD979" s="80"/>
      <c r="AE979" s="80"/>
      <c r="AF979" s="80"/>
    </row>
    <row r="980" spans="1:32" s="922" customFormat="1">
      <c r="A980" s="81"/>
      <c r="B980" s="80"/>
      <c r="C980" s="80"/>
      <c r="D980" s="80"/>
      <c r="E980" s="80"/>
      <c r="F980" s="80"/>
      <c r="G980" s="80"/>
      <c r="H980" s="80"/>
      <c r="I980" s="664"/>
      <c r="J980" s="80"/>
      <c r="K980" s="80"/>
      <c r="L980" s="80"/>
      <c r="M980" s="80"/>
      <c r="N980" s="80"/>
      <c r="O980" s="80"/>
      <c r="P980" s="80"/>
      <c r="Q980" s="664"/>
      <c r="R980" s="80"/>
      <c r="S980" s="80"/>
      <c r="T980" s="80"/>
      <c r="U980" s="80"/>
      <c r="V980" s="80"/>
      <c r="W980" s="80"/>
      <c r="X980" s="80"/>
      <c r="Y980" s="664"/>
      <c r="Z980" s="80"/>
      <c r="AA980" s="80"/>
      <c r="AB980" s="80"/>
      <c r="AC980" s="80"/>
      <c r="AD980" s="80"/>
      <c r="AE980" s="80"/>
      <c r="AF980" s="80"/>
    </row>
    <row r="981" spans="1:32" s="922" customFormat="1">
      <c r="A981" s="81"/>
      <c r="B981" s="80"/>
      <c r="C981" s="80"/>
      <c r="D981" s="80"/>
      <c r="E981" s="80"/>
      <c r="F981" s="80"/>
      <c r="G981" s="80"/>
      <c r="H981" s="80"/>
      <c r="I981" s="664"/>
      <c r="J981" s="80"/>
      <c r="K981" s="80"/>
      <c r="L981" s="80"/>
      <c r="M981" s="80"/>
      <c r="N981" s="80"/>
      <c r="O981" s="80"/>
      <c r="P981" s="80"/>
      <c r="Q981" s="664"/>
      <c r="R981" s="80"/>
      <c r="S981" s="80"/>
      <c r="T981" s="80"/>
      <c r="U981" s="80"/>
      <c r="V981" s="80"/>
      <c r="W981" s="80"/>
      <c r="X981" s="80"/>
      <c r="Y981" s="664"/>
      <c r="Z981" s="80"/>
      <c r="AA981" s="80"/>
      <c r="AB981" s="80"/>
      <c r="AC981" s="80"/>
      <c r="AD981" s="80"/>
      <c r="AE981" s="80"/>
      <c r="AF981" s="80"/>
    </row>
    <row r="982" spans="1:32" s="922" customFormat="1">
      <c r="A982" s="81"/>
      <c r="B982" s="80"/>
      <c r="C982" s="80"/>
      <c r="D982" s="80"/>
      <c r="E982" s="80"/>
      <c r="F982" s="80"/>
      <c r="G982" s="80"/>
      <c r="H982" s="80"/>
      <c r="I982" s="664"/>
      <c r="J982" s="80"/>
      <c r="K982" s="80"/>
      <c r="L982" s="80"/>
      <c r="M982" s="80"/>
      <c r="N982" s="80"/>
      <c r="O982" s="80"/>
      <c r="P982" s="80"/>
      <c r="Q982" s="664"/>
      <c r="R982" s="80"/>
      <c r="S982" s="80"/>
      <c r="T982" s="80"/>
      <c r="U982" s="80"/>
      <c r="V982" s="80"/>
      <c r="W982" s="80"/>
      <c r="X982" s="80"/>
      <c r="Y982" s="664"/>
      <c r="Z982" s="80"/>
      <c r="AA982" s="80"/>
      <c r="AB982" s="80"/>
      <c r="AC982" s="80"/>
      <c r="AD982" s="80"/>
      <c r="AE982" s="80"/>
      <c r="AF982" s="80"/>
    </row>
    <row r="983" spans="1:32" s="922" customFormat="1">
      <c r="A983" s="81"/>
      <c r="B983" s="80"/>
      <c r="C983" s="80"/>
      <c r="D983" s="80"/>
      <c r="E983" s="80"/>
      <c r="F983" s="80"/>
      <c r="G983" s="80"/>
      <c r="H983" s="80"/>
      <c r="I983" s="664"/>
      <c r="J983" s="80"/>
      <c r="K983" s="80"/>
      <c r="L983" s="80"/>
      <c r="M983" s="80"/>
      <c r="N983" s="80"/>
      <c r="O983" s="80"/>
      <c r="P983" s="80"/>
      <c r="Q983" s="664"/>
      <c r="R983" s="80"/>
      <c r="S983" s="80"/>
      <c r="T983" s="80"/>
      <c r="U983" s="80"/>
      <c r="V983" s="80"/>
      <c r="W983" s="80"/>
      <c r="X983" s="80"/>
      <c r="Y983" s="664"/>
      <c r="Z983" s="80"/>
      <c r="AA983" s="80"/>
      <c r="AB983" s="80"/>
      <c r="AC983" s="80"/>
      <c r="AD983" s="80"/>
      <c r="AE983" s="80"/>
      <c r="AF983" s="80"/>
    </row>
    <row r="984" spans="1:32" s="922" customFormat="1">
      <c r="A984" s="81"/>
      <c r="B984" s="80"/>
      <c r="C984" s="80"/>
      <c r="D984" s="80"/>
      <c r="E984" s="80"/>
      <c r="F984" s="80"/>
      <c r="G984" s="80"/>
      <c r="H984" s="80"/>
      <c r="I984" s="664"/>
      <c r="J984" s="80"/>
      <c r="K984" s="80"/>
      <c r="L984" s="80"/>
      <c r="M984" s="80"/>
      <c r="N984" s="80"/>
      <c r="O984" s="80"/>
      <c r="P984" s="80"/>
      <c r="Q984" s="664"/>
      <c r="R984" s="80"/>
      <c r="S984" s="80"/>
      <c r="T984" s="80"/>
      <c r="U984" s="80"/>
      <c r="V984" s="80"/>
      <c r="W984" s="80"/>
      <c r="X984" s="80"/>
      <c r="Y984" s="664"/>
      <c r="Z984" s="80"/>
      <c r="AA984" s="80"/>
      <c r="AB984" s="80"/>
      <c r="AC984" s="80"/>
      <c r="AD984" s="80"/>
      <c r="AE984" s="80"/>
      <c r="AF984" s="80"/>
    </row>
    <row r="985" spans="1:32" s="922" customFormat="1">
      <c r="A985" s="81"/>
      <c r="B985" s="80"/>
      <c r="C985" s="80"/>
      <c r="D985" s="80"/>
      <c r="E985" s="80"/>
      <c r="F985" s="80"/>
      <c r="G985" s="80"/>
      <c r="H985" s="80"/>
      <c r="I985" s="664"/>
      <c r="J985" s="80"/>
      <c r="K985" s="80"/>
      <c r="L985" s="80"/>
      <c r="M985" s="80"/>
      <c r="N985" s="80"/>
      <c r="O985" s="80"/>
      <c r="P985" s="80"/>
      <c r="Q985" s="664"/>
      <c r="R985" s="80"/>
      <c r="S985" s="80"/>
      <c r="T985" s="80"/>
      <c r="U985" s="80"/>
      <c r="V985" s="80"/>
      <c r="W985" s="80"/>
      <c r="X985" s="80"/>
      <c r="Y985" s="664"/>
      <c r="Z985" s="80"/>
      <c r="AA985" s="80"/>
      <c r="AB985" s="80"/>
      <c r="AC985" s="80"/>
      <c r="AD985" s="80"/>
      <c r="AE985" s="80"/>
      <c r="AF985" s="80"/>
    </row>
    <row r="986" spans="1:32" s="922" customFormat="1">
      <c r="A986" s="81"/>
      <c r="B986" s="80"/>
      <c r="C986" s="80"/>
      <c r="D986" s="80"/>
      <c r="E986" s="80"/>
      <c r="F986" s="80"/>
      <c r="G986" s="80"/>
      <c r="H986" s="80"/>
      <c r="I986" s="664"/>
      <c r="J986" s="80"/>
      <c r="K986" s="80"/>
      <c r="L986" s="80"/>
      <c r="M986" s="80"/>
      <c r="N986" s="80"/>
      <c r="O986" s="80"/>
      <c r="P986" s="80"/>
      <c r="Q986" s="664"/>
      <c r="R986" s="80"/>
      <c r="S986" s="80"/>
      <c r="T986" s="80"/>
      <c r="U986" s="80"/>
      <c r="V986" s="80"/>
      <c r="W986" s="80"/>
      <c r="X986" s="80"/>
      <c r="Y986" s="664"/>
      <c r="Z986" s="80"/>
      <c r="AA986" s="80"/>
      <c r="AB986" s="80"/>
      <c r="AC986" s="80"/>
      <c r="AD986" s="80"/>
      <c r="AE986" s="80"/>
      <c r="AF986" s="80"/>
    </row>
    <row r="987" spans="1:32" s="922" customFormat="1">
      <c r="A987" s="81"/>
      <c r="B987" s="80"/>
      <c r="C987" s="80"/>
      <c r="D987" s="80"/>
      <c r="E987" s="80"/>
      <c r="F987" s="80"/>
      <c r="G987" s="80"/>
      <c r="H987" s="80"/>
      <c r="I987" s="664"/>
      <c r="J987" s="80"/>
      <c r="K987" s="80"/>
      <c r="L987" s="80"/>
      <c r="M987" s="80"/>
      <c r="N987" s="80"/>
      <c r="O987" s="80"/>
      <c r="P987" s="80"/>
      <c r="Q987" s="664"/>
      <c r="R987" s="80"/>
      <c r="S987" s="80"/>
      <c r="T987" s="80"/>
      <c r="U987" s="80"/>
      <c r="V987" s="80"/>
      <c r="W987" s="80"/>
      <c r="X987" s="80"/>
      <c r="Y987" s="664"/>
      <c r="Z987" s="80"/>
      <c r="AA987" s="80"/>
      <c r="AB987" s="80"/>
      <c r="AC987" s="80"/>
      <c r="AD987" s="80"/>
      <c r="AE987" s="80"/>
      <c r="AF987" s="80"/>
    </row>
    <row r="988" spans="1:32" s="922" customFormat="1">
      <c r="A988" s="81"/>
      <c r="B988" s="80"/>
      <c r="C988" s="80"/>
      <c r="D988" s="80"/>
      <c r="E988" s="80"/>
      <c r="F988" s="80"/>
      <c r="G988" s="80"/>
      <c r="H988" s="80"/>
      <c r="I988" s="664"/>
      <c r="J988" s="80"/>
      <c r="K988" s="80"/>
      <c r="L988" s="80"/>
      <c r="M988" s="80"/>
      <c r="N988" s="80"/>
      <c r="O988" s="80"/>
      <c r="P988" s="80"/>
      <c r="Q988" s="664"/>
      <c r="R988" s="80"/>
      <c r="S988" s="80"/>
      <c r="T988" s="80"/>
      <c r="U988" s="80"/>
      <c r="V988" s="80"/>
      <c r="W988" s="80"/>
      <c r="X988" s="80"/>
      <c r="Y988" s="664"/>
      <c r="Z988" s="80"/>
      <c r="AA988" s="80"/>
      <c r="AB988" s="80"/>
      <c r="AC988" s="80"/>
      <c r="AD988" s="80"/>
      <c r="AE988" s="80"/>
      <c r="AF988" s="80"/>
    </row>
    <row r="989" spans="1:32" s="922" customFormat="1">
      <c r="A989" s="81"/>
      <c r="B989" s="80"/>
      <c r="C989" s="80"/>
      <c r="D989" s="80"/>
      <c r="E989" s="80"/>
      <c r="F989" s="80"/>
      <c r="G989" s="80"/>
      <c r="H989" s="80"/>
      <c r="I989" s="664"/>
      <c r="J989" s="80"/>
      <c r="K989" s="80"/>
      <c r="L989" s="80"/>
      <c r="M989" s="80"/>
      <c r="N989" s="80"/>
      <c r="O989" s="80"/>
      <c r="P989" s="80"/>
      <c r="Q989" s="664"/>
      <c r="R989" s="80"/>
      <c r="S989" s="80"/>
      <c r="T989" s="80"/>
      <c r="U989" s="80"/>
      <c r="V989" s="80"/>
      <c r="W989" s="80"/>
      <c r="X989" s="80"/>
      <c r="Y989" s="664"/>
      <c r="Z989" s="80"/>
      <c r="AA989" s="80"/>
      <c r="AB989" s="80"/>
      <c r="AC989" s="80"/>
      <c r="AD989" s="80"/>
      <c r="AE989" s="80"/>
      <c r="AF989" s="80"/>
    </row>
    <row r="990" spans="1:32" s="922" customFormat="1">
      <c r="A990" s="81"/>
      <c r="B990" s="80"/>
      <c r="C990" s="80"/>
      <c r="D990" s="80"/>
      <c r="E990" s="80"/>
      <c r="F990" s="80"/>
      <c r="G990" s="80"/>
      <c r="H990" s="80"/>
      <c r="I990" s="664"/>
      <c r="J990" s="80"/>
      <c r="K990" s="80"/>
      <c r="L990" s="80"/>
      <c r="M990" s="80"/>
      <c r="N990" s="80"/>
      <c r="O990" s="80"/>
      <c r="P990" s="80"/>
      <c r="Q990" s="664"/>
      <c r="R990" s="80"/>
      <c r="S990" s="80"/>
      <c r="T990" s="80"/>
      <c r="U990" s="80"/>
      <c r="V990" s="80"/>
      <c r="W990" s="80"/>
      <c r="X990" s="80"/>
      <c r="Y990" s="664"/>
      <c r="Z990" s="80"/>
      <c r="AA990" s="80"/>
      <c r="AB990" s="80"/>
      <c r="AC990" s="80"/>
      <c r="AD990" s="80"/>
      <c r="AE990" s="80"/>
      <c r="AF990" s="80"/>
    </row>
    <row r="991" spans="1:32" s="922" customFormat="1">
      <c r="A991" s="81"/>
      <c r="B991" s="80"/>
      <c r="C991" s="80"/>
      <c r="D991" s="80"/>
      <c r="E991" s="80"/>
      <c r="F991" s="80"/>
      <c r="G991" s="80"/>
      <c r="H991" s="80"/>
      <c r="I991" s="664"/>
      <c r="J991" s="80"/>
      <c r="K991" s="80"/>
      <c r="L991" s="80"/>
      <c r="M991" s="80"/>
      <c r="N991" s="80"/>
      <c r="O991" s="80"/>
      <c r="P991" s="80"/>
      <c r="Q991" s="664"/>
      <c r="R991" s="80"/>
      <c r="S991" s="80"/>
      <c r="T991" s="80"/>
      <c r="U991" s="80"/>
      <c r="V991" s="80"/>
      <c r="W991" s="80"/>
      <c r="X991" s="80"/>
      <c r="Y991" s="664"/>
      <c r="Z991" s="80"/>
      <c r="AA991" s="80"/>
      <c r="AB991" s="80"/>
      <c r="AC991" s="80"/>
      <c r="AD991" s="80"/>
      <c r="AE991" s="80"/>
      <c r="AF991" s="80"/>
    </row>
    <row r="992" spans="1:32" s="922" customFormat="1">
      <c r="A992" s="81"/>
      <c r="B992" s="80"/>
      <c r="C992" s="80"/>
      <c r="D992" s="80"/>
      <c r="E992" s="80"/>
      <c r="F992" s="80"/>
      <c r="G992" s="80"/>
      <c r="H992" s="80"/>
      <c r="I992" s="664"/>
      <c r="J992" s="80"/>
      <c r="K992" s="80"/>
      <c r="L992" s="80"/>
      <c r="M992" s="80"/>
      <c r="N992" s="80"/>
      <c r="O992" s="80"/>
      <c r="P992" s="80"/>
      <c r="Q992" s="664"/>
      <c r="R992" s="80"/>
      <c r="S992" s="80"/>
      <c r="T992" s="80"/>
      <c r="U992" s="80"/>
      <c r="V992" s="80"/>
      <c r="W992" s="80"/>
      <c r="X992" s="80"/>
      <c r="Y992" s="664"/>
      <c r="Z992" s="80"/>
      <c r="AA992" s="80"/>
      <c r="AB992" s="80"/>
      <c r="AC992" s="80"/>
      <c r="AD992" s="80"/>
      <c r="AE992" s="80"/>
      <c r="AF992" s="80"/>
    </row>
    <row r="993" spans="1:32" s="922" customFormat="1">
      <c r="A993" s="81"/>
      <c r="B993" s="80"/>
      <c r="C993" s="80"/>
      <c r="D993" s="80"/>
      <c r="E993" s="80"/>
      <c r="F993" s="80"/>
      <c r="G993" s="80"/>
      <c r="H993" s="80"/>
      <c r="I993" s="664"/>
      <c r="J993" s="80"/>
      <c r="K993" s="80"/>
      <c r="L993" s="80"/>
      <c r="M993" s="80"/>
      <c r="N993" s="80"/>
      <c r="O993" s="80"/>
      <c r="P993" s="80"/>
      <c r="Q993" s="664"/>
      <c r="R993" s="80"/>
      <c r="S993" s="80"/>
      <c r="T993" s="80"/>
      <c r="U993" s="80"/>
      <c r="V993" s="80"/>
      <c r="W993" s="80"/>
      <c r="X993" s="80"/>
      <c r="Y993" s="664"/>
      <c r="Z993" s="80"/>
      <c r="AA993" s="80"/>
      <c r="AB993" s="80"/>
      <c r="AC993" s="80"/>
      <c r="AD993" s="80"/>
      <c r="AE993" s="80"/>
      <c r="AF993" s="80"/>
    </row>
    <row r="994" spans="1:32" s="922" customFormat="1">
      <c r="A994" s="81"/>
      <c r="B994" s="80"/>
      <c r="C994" s="80"/>
      <c r="D994" s="80"/>
      <c r="E994" s="80"/>
      <c r="F994" s="80"/>
      <c r="G994" s="80"/>
      <c r="H994" s="80"/>
      <c r="I994" s="664"/>
      <c r="J994" s="80"/>
      <c r="K994" s="80"/>
      <c r="L994" s="80"/>
      <c r="M994" s="80"/>
      <c r="N994" s="80"/>
      <c r="O994" s="80"/>
      <c r="P994" s="80"/>
      <c r="Q994" s="664"/>
      <c r="R994" s="80"/>
      <c r="S994" s="80"/>
      <c r="T994" s="80"/>
      <c r="U994" s="80"/>
      <c r="V994" s="80"/>
      <c r="W994" s="80"/>
      <c r="X994" s="80"/>
      <c r="Y994" s="664"/>
      <c r="Z994" s="80"/>
      <c r="AA994" s="80"/>
      <c r="AB994" s="80"/>
      <c r="AC994" s="80"/>
      <c r="AD994" s="80"/>
      <c r="AE994" s="80"/>
      <c r="AF994" s="80"/>
    </row>
    <row r="995" spans="1:32" s="922" customFormat="1">
      <c r="A995" s="81"/>
      <c r="B995" s="80"/>
      <c r="C995" s="80"/>
      <c r="D995" s="80"/>
      <c r="E995" s="80"/>
      <c r="F995" s="80"/>
      <c r="G995" s="80"/>
      <c r="H995" s="80"/>
      <c r="I995" s="664"/>
      <c r="J995" s="80"/>
      <c r="K995" s="80"/>
      <c r="L995" s="80"/>
      <c r="M995" s="80"/>
      <c r="N995" s="80"/>
      <c r="O995" s="80"/>
      <c r="P995" s="80"/>
      <c r="Q995" s="664"/>
      <c r="R995" s="80"/>
      <c r="S995" s="80"/>
      <c r="T995" s="80"/>
      <c r="U995" s="80"/>
      <c r="V995" s="80"/>
      <c r="W995" s="80"/>
      <c r="X995" s="80"/>
      <c r="Y995" s="664"/>
      <c r="Z995" s="80"/>
      <c r="AA995" s="80"/>
      <c r="AB995" s="80"/>
      <c r="AC995" s="80"/>
      <c r="AD995" s="80"/>
      <c r="AE995" s="80"/>
      <c r="AF995" s="80"/>
    </row>
    <row r="996" spans="1:32" s="922" customFormat="1">
      <c r="A996" s="81"/>
      <c r="B996" s="80"/>
      <c r="C996" s="80"/>
      <c r="D996" s="80"/>
      <c r="E996" s="80"/>
      <c r="F996" s="80"/>
      <c r="G996" s="80"/>
      <c r="H996" s="80"/>
      <c r="I996" s="664"/>
      <c r="J996" s="80"/>
      <c r="K996" s="80"/>
      <c r="L996" s="80"/>
      <c r="M996" s="80"/>
      <c r="N996" s="80"/>
      <c r="O996" s="80"/>
      <c r="P996" s="80"/>
      <c r="Q996" s="664"/>
      <c r="R996" s="80"/>
      <c r="S996" s="80"/>
      <c r="T996" s="80"/>
      <c r="U996" s="80"/>
      <c r="V996" s="80"/>
      <c r="W996" s="80"/>
      <c r="X996" s="80"/>
      <c r="Y996" s="664"/>
      <c r="Z996" s="80"/>
      <c r="AA996" s="80"/>
      <c r="AB996" s="80"/>
      <c r="AC996" s="80"/>
      <c r="AD996" s="80"/>
      <c r="AE996" s="80"/>
      <c r="AF996" s="80"/>
    </row>
    <row r="997" spans="1:32" s="922" customFormat="1">
      <c r="A997" s="81"/>
      <c r="B997" s="80"/>
      <c r="C997" s="80"/>
      <c r="D997" s="80"/>
      <c r="E997" s="80"/>
      <c r="F997" s="80"/>
      <c r="G997" s="80"/>
      <c r="H997" s="80"/>
      <c r="I997" s="664"/>
      <c r="J997" s="80"/>
      <c r="K997" s="80"/>
      <c r="L997" s="80"/>
      <c r="M997" s="80"/>
      <c r="N997" s="80"/>
      <c r="O997" s="80"/>
      <c r="P997" s="80"/>
      <c r="Q997" s="664"/>
      <c r="R997" s="80"/>
      <c r="S997" s="80"/>
      <c r="T997" s="80"/>
      <c r="U997" s="80"/>
      <c r="V997" s="80"/>
      <c r="W997" s="80"/>
      <c r="X997" s="80"/>
      <c r="Y997" s="664"/>
      <c r="Z997" s="80"/>
      <c r="AA997" s="80"/>
      <c r="AB997" s="80"/>
      <c r="AC997" s="80"/>
      <c r="AD997" s="80"/>
      <c r="AE997" s="80"/>
      <c r="AF997" s="80"/>
    </row>
    <row r="998" spans="1:32" s="922" customFormat="1">
      <c r="A998" s="81"/>
      <c r="B998" s="80"/>
      <c r="C998" s="80"/>
      <c r="D998" s="80"/>
      <c r="E998" s="80"/>
      <c r="F998" s="80"/>
      <c r="G998" s="80"/>
      <c r="H998" s="80"/>
      <c r="I998" s="664"/>
      <c r="J998" s="80"/>
      <c r="K998" s="80"/>
      <c r="L998" s="80"/>
      <c r="M998" s="80"/>
      <c r="N998" s="80"/>
      <c r="O998" s="80"/>
      <c r="P998" s="80"/>
      <c r="Q998" s="664"/>
      <c r="R998" s="80"/>
      <c r="S998" s="80"/>
      <c r="T998" s="80"/>
      <c r="U998" s="80"/>
      <c r="V998" s="80"/>
      <c r="W998" s="80"/>
      <c r="X998" s="80"/>
      <c r="Y998" s="664"/>
      <c r="Z998" s="80"/>
      <c r="AA998" s="80"/>
      <c r="AB998" s="80"/>
      <c r="AC998" s="80"/>
      <c r="AD998" s="80"/>
      <c r="AE998" s="80"/>
      <c r="AF998" s="80"/>
    </row>
    <row r="999" spans="1:32" s="922" customFormat="1">
      <c r="A999" s="81"/>
      <c r="B999" s="80"/>
      <c r="C999" s="80"/>
      <c r="D999" s="80"/>
      <c r="E999" s="80"/>
      <c r="F999" s="80"/>
      <c r="G999" s="80"/>
      <c r="H999" s="80"/>
      <c r="I999" s="664"/>
      <c r="J999" s="80"/>
      <c r="K999" s="80"/>
      <c r="L999" s="80"/>
      <c r="M999" s="80"/>
      <c r="N999" s="80"/>
      <c r="O999" s="80"/>
      <c r="P999" s="80"/>
      <c r="Q999" s="664"/>
      <c r="R999" s="80"/>
      <c r="S999" s="80"/>
      <c r="T999" s="80"/>
      <c r="U999" s="80"/>
      <c r="V999" s="80"/>
      <c r="W999" s="80"/>
      <c r="X999" s="80"/>
      <c r="Y999" s="664"/>
      <c r="Z999" s="80"/>
      <c r="AA999" s="80"/>
      <c r="AB999" s="80"/>
      <c r="AC999" s="80"/>
      <c r="AD999" s="80"/>
      <c r="AE999" s="80"/>
      <c r="AF999" s="80"/>
    </row>
    <row r="1000" spans="1:32" s="922" customFormat="1">
      <c r="A1000" s="81"/>
      <c r="B1000" s="80"/>
      <c r="C1000" s="80"/>
      <c r="D1000" s="80"/>
      <c r="E1000" s="80"/>
      <c r="F1000" s="80"/>
      <c r="G1000" s="80"/>
      <c r="H1000" s="80"/>
      <c r="I1000" s="664"/>
      <c r="J1000" s="80"/>
      <c r="K1000" s="80"/>
      <c r="L1000" s="80"/>
      <c r="M1000" s="80"/>
      <c r="N1000" s="80"/>
      <c r="O1000" s="80"/>
      <c r="P1000" s="80"/>
      <c r="Q1000" s="664"/>
      <c r="R1000" s="80"/>
      <c r="S1000" s="80"/>
      <c r="T1000" s="80"/>
      <c r="U1000" s="80"/>
      <c r="V1000" s="80"/>
      <c r="W1000" s="80"/>
      <c r="X1000" s="80"/>
      <c r="Y1000" s="664"/>
      <c r="Z1000" s="80"/>
      <c r="AA1000" s="80"/>
      <c r="AB1000" s="80"/>
      <c r="AC1000" s="80"/>
      <c r="AD1000" s="80"/>
      <c r="AE1000" s="80"/>
      <c r="AF1000" s="80"/>
    </row>
    <row r="1001" spans="1:32" s="922" customFormat="1">
      <c r="A1001" s="81"/>
      <c r="B1001" s="80"/>
      <c r="C1001" s="80"/>
      <c r="D1001" s="80"/>
      <c r="E1001" s="80"/>
      <c r="F1001" s="80"/>
      <c r="G1001" s="80"/>
      <c r="H1001" s="80"/>
      <c r="I1001" s="664"/>
      <c r="J1001" s="80"/>
      <c r="K1001" s="80"/>
      <c r="L1001" s="80"/>
      <c r="M1001" s="80"/>
      <c r="N1001" s="80"/>
      <c r="O1001" s="80"/>
      <c r="P1001" s="80"/>
      <c r="Q1001" s="664"/>
      <c r="R1001" s="80"/>
      <c r="S1001" s="80"/>
      <c r="T1001" s="80"/>
      <c r="U1001" s="80"/>
      <c r="V1001" s="80"/>
      <c r="W1001" s="80"/>
      <c r="X1001" s="80"/>
      <c r="Y1001" s="664"/>
      <c r="Z1001" s="80"/>
      <c r="AA1001" s="80"/>
      <c r="AB1001" s="80"/>
      <c r="AC1001" s="80"/>
      <c r="AD1001" s="80"/>
      <c r="AE1001" s="80"/>
      <c r="AF1001" s="80"/>
    </row>
    <row r="1002" spans="1:32" s="922" customFormat="1">
      <c r="A1002" s="81"/>
      <c r="B1002" s="80"/>
      <c r="C1002" s="80"/>
      <c r="D1002" s="80"/>
      <c r="E1002" s="80"/>
      <c r="F1002" s="80"/>
      <c r="G1002" s="80"/>
      <c r="H1002" s="80"/>
      <c r="I1002" s="664"/>
      <c r="J1002" s="80"/>
      <c r="K1002" s="80"/>
      <c r="L1002" s="80"/>
      <c r="M1002" s="80"/>
      <c r="N1002" s="80"/>
      <c r="O1002" s="80"/>
      <c r="P1002" s="80"/>
      <c r="Q1002" s="664"/>
      <c r="R1002" s="80"/>
      <c r="S1002" s="80"/>
      <c r="T1002" s="80"/>
      <c r="U1002" s="80"/>
      <c r="V1002" s="80"/>
      <c r="W1002" s="80"/>
      <c r="X1002" s="80"/>
      <c r="Y1002" s="664"/>
      <c r="Z1002" s="80"/>
      <c r="AA1002" s="80"/>
      <c r="AB1002" s="80"/>
      <c r="AC1002" s="80"/>
      <c r="AD1002" s="80"/>
      <c r="AE1002" s="80"/>
      <c r="AF1002" s="80"/>
    </row>
    <row r="1003" spans="1:32" s="922" customFormat="1">
      <c r="A1003" s="81"/>
      <c r="B1003" s="80"/>
      <c r="C1003" s="80"/>
      <c r="D1003" s="80"/>
      <c r="E1003" s="80"/>
      <c r="F1003" s="80"/>
      <c r="G1003" s="80"/>
      <c r="H1003" s="80"/>
      <c r="I1003" s="664"/>
      <c r="J1003" s="80"/>
      <c r="K1003" s="80"/>
      <c r="L1003" s="80"/>
      <c r="M1003" s="80"/>
      <c r="N1003" s="80"/>
      <c r="O1003" s="80"/>
      <c r="P1003" s="80"/>
      <c r="Q1003" s="664"/>
      <c r="R1003" s="80"/>
      <c r="S1003" s="80"/>
      <c r="T1003" s="80"/>
      <c r="U1003" s="80"/>
      <c r="V1003" s="80"/>
      <c r="W1003" s="80"/>
      <c r="X1003" s="80"/>
      <c r="Y1003" s="664"/>
      <c r="Z1003" s="80"/>
      <c r="AA1003" s="80"/>
      <c r="AB1003" s="80"/>
      <c r="AC1003" s="80"/>
      <c r="AD1003" s="80"/>
      <c r="AE1003" s="80"/>
      <c r="AF1003" s="80"/>
    </row>
    <row r="1004" spans="1:32" s="922" customFormat="1">
      <c r="A1004" s="81"/>
      <c r="B1004" s="80"/>
      <c r="C1004" s="80"/>
      <c r="D1004" s="80"/>
      <c r="E1004" s="80"/>
      <c r="F1004" s="80"/>
      <c r="G1004" s="80"/>
      <c r="H1004" s="80"/>
      <c r="I1004" s="664"/>
      <c r="J1004" s="80"/>
      <c r="K1004" s="80"/>
      <c r="L1004" s="80"/>
      <c r="M1004" s="80"/>
      <c r="N1004" s="80"/>
      <c r="O1004" s="80"/>
      <c r="P1004" s="80"/>
      <c r="Q1004" s="664"/>
      <c r="R1004" s="80"/>
      <c r="S1004" s="80"/>
      <c r="T1004" s="80"/>
      <c r="U1004" s="80"/>
      <c r="V1004" s="80"/>
      <c r="W1004" s="80"/>
      <c r="X1004" s="80"/>
      <c r="Y1004" s="664"/>
      <c r="Z1004" s="80"/>
      <c r="AA1004" s="80"/>
      <c r="AB1004" s="80"/>
      <c r="AC1004" s="80"/>
      <c r="AD1004" s="80"/>
      <c r="AE1004" s="80"/>
      <c r="AF1004" s="80"/>
    </row>
    <row r="1005" spans="1:32" s="922" customFormat="1">
      <c r="A1005" s="81"/>
      <c r="B1005" s="80"/>
      <c r="C1005" s="80"/>
      <c r="D1005" s="80"/>
      <c r="E1005" s="80"/>
      <c r="F1005" s="80"/>
      <c r="G1005" s="80"/>
      <c r="H1005" s="80"/>
      <c r="I1005" s="664"/>
      <c r="J1005" s="80"/>
      <c r="K1005" s="80"/>
      <c r="L1005" s="80"/>
      <c r="M1005" s="80"/>
      <c r="N1005" s="80"/>
      <c r="O1005" s="80"/>
      <c r="P1005" s="80"/>
      <c r="Q1005" s="664"/>
      <c r="R1005" s="80"/>
      <c r="S1005" s="80"/>
      <c r="T1005" s="80"/>
      <c r="U1005" s="80"/>
      <c r="V1005" s="80"/>
      <c r="W1005" s="80"/>
      <c r="X1005" s="80"/>
      <c r="Y1005" s="664"/>
      <c r="Z1005" s="80"/>
      <c r="AA1005" s="80"/>
      <c r="AB1005" s="80"/>
      <c r="AC1005" s="80"/>
      <c r="AD1005" s="80"/>
      <c r="AE1005" s="80"/>
      <c r="AF1005" s="80"/>
    </row>
    <row r="1006" spans="1:32" s="922" customFormat="1">
      <c r="A1006" s="81"/>
      <c r="B1006" s="80"/>
      <c r="C1006" s="80"/>
      <c r="D1006" s="80"/>
      <c r="E1006" s="80"/>
      <c r="F1006" s="80"/>
      <c r="G1006" s="80"/>
      <c r="H1006" s="80"/>
      <c r="I1006" s="664"/>
      <c r="J1006" s="80"/>
      <c r="K1006" s="80"/>
      <c r="L1006" s="80"/>
      <c r="M1006" s="80"/>
      <c r="N1006" s="80"/>
      <c r="O1006" s="80"/>
      <c r="P1006" s="80"/>
      <c r="Q1006" s="664"/>
      <c r="R1006" s="80"/>
      <c r="S1006" s="80"/>
      <c r="T1006" s="80"/>
      <c r="U1006" s="80"/>
      <c r="V1006" s="80"/>
      <c r="W1006" s="80"/>
      <c r="X1006" s="80"/>
      <c r="Y1006" s="664"/>
      <c r="Z1006" s="80"/>
      <c r="AA1006" s="80"/>
      <c r="AB1006" s="80"/>
      <c r="AC1006" s="80"/>
      <c r="AD1006" s="80"/>
      <c r="AE1006" s="80"/>
      <c r="AF1006" s="80"/>
    </row>
    <row r="1007" spans="1:32" s="922" customFormat="1">
      <c r="A1007" s="81"/>
      <c r="B1007" s="80"/>
      <c r="C1007" s="80"/>
      <c r="D1007" s="80"/>
      <c r="E1007" s="80"/>
      <c r="F1007" s="80"/>
      <c r="G1007" s="80"/>
      <c r="H1007" s="80"/>
      <c r="I1007" s="664"/>
      <c r="J1007" s="80"/>
      <c r="K1007" s="80"/>
      <c r="L1007" s="80"/>
      <c r="M1007" s="80"/>
      <c r="N1007" s="80"/>
      <c r="O1007" s="80"/>
      <c r="P1007" s="80"/>
      <c r="Q1007" s="664"/>
      <c r="R1007" s="80"/>
      <c r="S1007" s="80"/>
      <c r="T1007" s="80"/>
      <c r="U1007" s="80"/>
      <c r="V1007" s="80"/>
      <c r="W1007" s="80"/>
      <c r="X1007" s="80"/>
      <c r="Y1007" s="664"/>
      <c r="Z1007" s="80"/>
      <c r="AA1007" s="80"/>
      <c r="AB1007" s="80"/>
      <c r="AC1007" s="80"/>
      <c r="AD1007" s="80"/>
      <c r="AE1007" s="80"/>
      <c r="AF1007" s="80"/>
    </row>
    <row r="1008" spans="1:32" s="922" customFormat="1">
      <c r="A1008" s="81"/>
      <c r="B1008" s="80"/>
      <c r="C1008" s="80"/>
      <c r="D1008" s="80"/>
      <c r="E1008" s="80"/>
      <c r="F1008" s="80"/>
      <c r="G1008" s="80"/>
      <c r="H1008" s="80"/>
      <c r="I1008" s="664"/>
      <c r="J1008" s="80"/>
      <c r="K1008" s="80"/>
      <c r="L1008" s="80"/>
      <c r="M1008" s="80"/>
      <c r="N1008" s="80"/>
      <c r="O1008" s="80"/>
      <c r="P1008" s="80"/>
      <c r="Q1008" s="664"/>
      <c r="R1008" s="80"/>
      <c r="S1008" s="80"/>
      <c r="T1008" s="80"/>
      <c r="U1008" s="80"/>
      <c r="V1008" s="80"/>
      <c r="W1008" s="80"/>
      <c r="X1008" s="80"/>
      <c r="Y1008" s="664"/>
      <c r="Z1008" s="80"/>
      <c r="AA1008" s="80"/>
      <c r="AB1008" s="80"/>
      <c r="AC1008" s="80"/>
      <c r="AD1008" s="80"/>
      <c r="AE1008" s="80"/>
      <c r="AF1008" s="80"/>
    </row>
    <row r="1009" spans="1:32" s="922" customFormat="1">
      <c r="A1009" s="81"/>
      <c r="B1009" s="80"/>
      <c r="C1009" s="80"/>
      <c r="D1009" s="80"/>
      <c r="E1009" s="80"/>
      <c r="F1009" s="80"/>
      <c r="G1009" s="80"/>
      <c r="H1009" s="80"/>
      <c r="I1009" s="664"/>
      <c r="J1009" s="80"/>
      <c r="K1009" s="80"/>
      <c r="L1009" s="80"/>
      <c r="M1009" s="80"/>
      <c r="N1009" s="80"/>
      <c r="O1009" s="80"/>
      <c r="P1009" s="80"/>
      <c r="Q1009" s="664"/>
      <c r="R1009" s="80"/>
      <c r="S1009" s="80"/>
      <c r="T1009" s="80"/>
      <c r="U1009" s="80"/>
      <c r="V1009" s="80"/>
      <c r="W1009" s="80"/>
      <c r="X1009" s="80"/>
      <c r="Y1009" s="664"/>
      <c r="Z1009" s="80"/>
      <c r="AA1009" s="80"/>
      <c r="AB1009" s="80"/>
      <c r="AC1009" s="80"/>
      <c r="AD1009" s="80"/>
      <c r="AE1009" s="80"/>
      <c r="AF1009" s="80"/>
    </row>
    <row r="1010" spans="1:32" s="922" customFormat="1">
      <c r="A1010" s="81"/>
      <c r="B1010" s="80"/>
      <c r="C1010" s="80"/>
      <c r="D1010" s="80"/>
      <c r="E1010" s="80"/>
      <c r="F1010" s="80"/>
      <c r="G1010" s="80"/>
      <c r="H1010" s="80"/>
      <c r="I1010" s="664"/>
      <c r="J1010" s="80"/>
      <c r="K1010" s="80"/>
      <c r="L1010" s="80"/>
      <c r="M1010" s="80"/>
      <c r="N1010" s="80"/>
      <c r="O1010" s="80"/>
      <c r="P1010" s="80"/>
      <c r="Q1010" s="664"/>
      <c r="R1010" s="80"/>
      <c r="S1010" s="80"/>
      <c r="T1010" s="80"/>
      <c r="U1010" s="80"/>
      <c r="V1010" s="80"/>
      <c r="W1010" s="80"/>
      <c r="X1010" s="80"/>
      <c r="Y1010" s="664"/>
      <c r="Z1010" s="80"/>
      <c r="AA1010" s="80"/>
      <c r="AB1010" s="80"/>
      <c r="AC1010" s="80"/>
      <c r="AD1010" s="80"/>
      <c r="AE1010" s="80"/>
      <c r="AF1010" s="80"/>
    </row>
    <row r="1011" spans="1:32" s="922" customFormat="1">
      <c r="A1011" s="81"/>
      <c r="B1011" s="80"/>
      <c r="C1011" s="80"/>
      <c r="D1011" s="80"/>
      <c r="E1011" s="80"/>
      <c r="F1011" s="80"/>
      <c r="G1011" s="80"/>
      <c r="H1011" s="80"/>
      <c r="I1011" s="664"/>
      <c r="J1011" s="80"/>
      <c r="K1011" s="80"/>
      <c r="L1011" s="80"/>
      <c r="M1011" s="80"/>
      <c r="N1011" s="80"/>
      <c r="O1011" s="80"/>
      <c r="P1011" s="80"/>
      <c r="Q1011" s="664"/>
      <c r="R1011" s="80"/>
      <c r="S1011" s="80"/>
      <c r="T1011" s="80"/>
      <c r="U1011" s="80"/>
      <c r="V1011" s="80"/>
      <c r="W1011" s="80"/>
      <c r="X1011" s="80"/>
      <c r="Y1011" s="664"/>
      <c r="Z1011" s="80"/>
      <c r="AA1011" s="80"/>
      <c r="AB1011" s="80"/>
      <c r="AC1011" s="80"/>
      <c r="AD1011" s="80"/>
      <c r="AE1011" s="80"/>
      <c r="AF1011" s="80"/>
    </row>
    <row r="1012" spans="1:32" s="922" customFormat="1">
      <c r="A1012" s="81"/>
      <c r="B1012" s="80"/>
      <c r="C1012" s="80"/>
      <c r="D1012" s="80"/>
      <c r="E1012" s="80"/>
      <c r="F1012" s="80"/>
      <c r="G1012" s="80"/>
      <c r="H1012" s="80"/>
      <c r="I1012" s="664"/>
      <c r="J1012" s="80"/>
      <c r="K1012" s="80"/>
      <c r="L1012" s="80"/>
      <c r="M1012" s="80"/>
      <c r="N1012" s="80"/>
      <c r="O1012" s="80"/>
      <c r="P1012" s="80"/>
      <c r="Q1012" s="664"/>
      <c r="R1012" s="80"/>
      <c r="S1012" s="80"/>
      <c r="T1012" s="80"/>
      <c r="U1012" s="80"/>
      <c r="V1012" s="80"/>
      <c r="W1012" s="80"/>
      <c r="X1012" s="80"/>
      <c r="Y1012" s="664"/>
      <c r="Z1012" s="80"/>
      <c r="AA1012" s="80"/>
      <c r="AB1012" s="80"/>
      <c r="AC1012" s="80"/>
      <c r="AD1012" s="80"/>
      <c r="AE1012" s="80"/>
      <c r="AF1012" s="80"/>
    </row>
    <row r="1013" spans="1:32" s="922" customFormat="1">
      <c r="A1013" s="81"/>
      <c r="B1013" s="80"/>
      <c r="C1013" s="80"/>
      <c r="D1013" s="80"/>
      <c r="E1013" s="80"/>
      <c r="F1013" s="80"/>
      <c r="G1013" s="80"/>
      <c r="H1013" s="80"/>
      <c r="I1013" s="664"/>
      <c r="J1013" s="80"/>
      <c r="K1013" s="80"/>
      <c r="L1013" s="80"/>
      <c r="M1013" s="80"/>
      <c r="N1013" s="80"/>
      <c r="O1013" s="80"/>
      <c r="P1013" s="80"/>
      <c r="Q1013" s="664"/>
      <c r="R1013" s="80"/>
      <c r="S1013" s="80"/>
      <c r="T1013" s="80"/>
      <c r="U1013" s="80"/>
      <c r="V1013" s="80"/>
      <c r="W1013" s="80"/>
      <c r="X1013" s="80"/>
      <c r="Y1013" s="664"/>
      <c r="Z1013" s="80"/>
      <c r="AA1013" s="80"/>
      <c r="AB1013" s="80"/>
      <c r="AC1013" s="80"/>
      <c r="AD1013" s="80"/>
      <c r="AE1013" s="80"/>
      <c r="AF1013" s="80"/>
    </row>
    <row r="1014" spans="1:32" s="922" customFormat="1">
      <c r="A1014" s="81"/>
      <c r="B1014" s="80"/>
      <c r="C1014" s="80"/>
      <c r="D1014" s="80"/>
      <c r="E1014" s="80"/>
      <c r="F1014" s="80"/>
      <c r="G1014" s="80"/>
      <c r="H1014" s="80"/>
      <c r="I1014" s="664"/>
      <c r="J1014" s="80"/>
      <c r="K1014" s="80"/>
      <c r="L1014" s="80"/>
      <c r="M1014" s="80"/>
      <c r="N1014" s="80"/>
      <c r="O1014" s="80"/>
      <c r="P1014" s="80"/>
      <c r="Q1014" s="664"/>
      <c r="R1014" s="80"/>
      <c r="S1014" s="80"/>
      <c r="T1014" s="80"/>
      <c r="U1014" s="80"/>
      <c r="V1014" s="80"/>
      <c r="W1014" s="80"/>
      <c r="X1014" s="80"/>
      <c r="Y1014" s="664"/>
      <c r="Z1014" s="80"/>
      <c r="AA1014" s="80"/>
      <c r="AB1014" s="80"/>
      <c r="AC1014" s="80"/>
      <c r="AD1014" s="80"/>
      <c r="AE1014" s="80"/>
      <c r="AF1014" s="80"/>
    </row>
    <row r="1015" spans="1:32" s="922" customFormat="1">
      <c r="A1015" s="81"/>
      <c r="B1015" s="80"/>
      <c r="C1015" s="80"/>
      <c r="D1015" s="80"/>
      <c r="E1015" s="80"/>
      <c r="F1015" s="80"/>
      <c r="G1015" s="80"/>
      <c r="H1015" s="80"/>
      <c r="I1015" s="664"/>
      <c r="J1015" s="80"/>
      <c r="K1015" s="80"/>
      <c r="L1015" s="80"/>
      <c r="M1015" s="80"/>
      <c r="N1015" s="80"/>
      <c r="O1015" s="80"/>
      <c r="P1015" s="80"/>
      <c r="Q1015" s="664"/>
      <c r="R1015" s="80"/>
      <c r="S1015" s="80"/>
      <c r="T1015" s="80"/>
      <c r="U1015" s="80"/>
      <c r="V1015" s="80"/>
      <c r="W1015" s="80"/>
      <c r="X1015" s="80"/>
      <c r="Y1015" s="664"/>
      <c r="Z1015" s="80"/>
      <c r="AA1015" s="80"/>
      <c r="AB1015" s="80"/>
      <c r="AC1015" s="80"/>
      <c r="AD1015" s="80"/>
      <c r="AE1015" s="80"/>
      <c r="AF1015" s="80"/>
    </row>
    <row r="1016" spans="1:32" s="922" customFormat="1">
      <c r="A1016" s="81"/>
      <c r="B1016" s="80"/>
      <c r="C1016" s="80"/>
      <c r="D1016" s="80"/>
      <c r="E1016" s="80"/>
      <c r="F1016" s="80"/>
      <c r="G1016" s="80"/>
      <c r="H1016" s="80"/>
      <c r="I1016" s="664"/>
      <c r="J1016" s="80"/>
      <c r="K1016" s="80"/>
      <c r="L1016" s="80"/>
      <c r="M1016" s="80"/>
      <c r="N1016" s="80"/>
      <c r="O1016" s="80"/>
      <c r="P1016" s="80"/>
      <c r="Q1016" s="664"/>
      <c r="R1016" s="80"/>
      <c r="S1016" s="80"/>
      <c r="T1016" s="80"/>
      <c r="U1016" s="80"/>
      <c r="V1016" s="80"/>
      <c r="W1016" s="80"/>
      <c r="X1016" s="80"/>
      <c r="Y1016" s="664"/>
      <c r="Z1016" s="80"/>
      <c r="AA1016" s="80"/>
      <c r="AB1016" s="80"/>
      <c r="AC1016" s="80"/>
      <c r="AD1016" s="80"/>
      <c r="AE1016" s="80"/>
      <c r="AF1016" s="80"/>
    </row>
    <row r="1017" spans="1:32" s="922" customFormat="1">
      <c r="A1017" s="81"/>
      <c r="B1017" s="80"/>
      <c r="C1017" s="80"/>
      <c r="D1017" s="80"/>
      <c r="E1017" s="80"/>
      <c r="F1017" s="80"/>
      <c r="G1017" s="80"/>
      <c r="H1017" s="80"/>
      <c r="I1017" s="664"/>
      <c r="J1017" s="80"/>
      <c r="K1017" s="80"/>
      <c r="L1017" s="80"/>
      <c r="M1017" s="80"/>
      <c r="N1017" s="80"/>
      <c r="O1017" s="80"/>
      <c r="P1017" s="80"/>
      <c r="Q1017" s="664"/>
      <c r="R1017" s="80"/>
      <c r="S1017" s="80"/>
      <c r="T1017" s="80"/>
      <c r="U1017" s="80"/>
      <c r="V1017" s="80"/>
      <c r="W1017" s="80"/>
      <c r="X1017" s="80"/>
      <c r="Y1017" s="664"/>
      <c r="Z1017" s="80"/>
      <c r="AA1017" s="80"/>
      <c r="AB1017" s="80"/>
      <c r="AC1017" s="80"/>
      <c r="AD1017" s="80"/>
      <c r="AE1017" s="80"/>
      <c r="AF1017" s="80"/>
    </row>
    <row r="1018" spans="1:32" s="922" customFormat="1">
      <c r="A1018" s="81"/>
      <c r="B1018" s="80"/>
      <c r="C1018" s="80"/>
      <c r="D1018" s="80"/>
      <c r="E1018" s="80"/>
      <c r="F1018" s="80"/>
      <c r="G1018" s="80"/>
      <c r="H1018" s="80"/>
      <c r="I1018" s="664"/>
      <c r="J1018" s="80"/>
      <c r="K1018" s="80"/>
      <c r="L1018" s="80"/>
      <c r="M1018" s="80"/>
      <c r="N1018" s="80"/>
      <c r="O1018" s="80"/>
      <c r="P1018" s="80"/>
      <c r="Q1018" s="664"/>
      <c r="R1018" s="80"/>
      <c r="S1018" s="80"/>
      <c r="T1018" s="80"/>
      <c r="U1018" s="80"/>
      <c r="V1018" s="80"/>
      <c r="W1018" s="80"/>
      <c r="X1018" s="80"/>
      <c r="Y1018" s="664"/>
      <c r="Z1018" s="80"/>
      <c r="AA1018" s="80"/>
      <c r="AB1018" s="80"/>
      <c r="AC1018" s="80"/>
      <c r="AD1018" s="80"/>
      <c r="AE1018" s="80"/>
      <c r="AF1018" s="80"/>
    </row>
    <row r="1019" spans="1:32" s="922" customFormat="1">
      <c r="A1019" s="81"/>
      <c r="B1019" s="80"/>
      <c r="C1019" s="80"/>
      <c r="D1019" s="80"/>
      <c r="E1019" s="80"/>
      <c r="F1019" s="80"/>
      <c r="G1019" s="80"/>
      <c r="H1019" s="80"/>
      <c r="I1019" s="664"/>
      <c r="J1019" s="80"/>
      <c r="K1019" s="80"/>
      <c r="L1019" s="80"/>
      <c r="M1019" s="80"/>
      <c r="N1019" s="80"/>
      <c r="O1019" s="80"/>
      <c r="P1019" s="80"/>
      <c r="Q1019" s="664"/>
      <c r="R1019" s="80"/>
      <c r="S1019" s="80"/>
      <c r="T1019" s="80"/>
      <c r="U1019" s="80"/>
      <c r="V1019" s="80"/>
      <c r="W1019" s="80"/>
      <c r="X1019" s="80"/>
      <c r="Y1019" s="664"/>
      <c r="Z1019" s="80"/>
      <c r="AA1019" s="80"/>
      <c r="AB1019" s="80"/>
      <c r="AC1019" s="80"/>
      <c r="AD1019" s="80"/>
      <c r="AE1019" s="80"/>
      <c r="AF1019" s="80"/>
    </row>
    <row r="1020" spans="1:32" s="922" customFormat="1">
      <c r="A1020" s="81"/>
      <c r="B1020" s="80"/>
      <c r="C1020" s="80"/>
      <c r="D1020" s="80"/>
      <c r="E1020" s="80"/>
      <c r="F1020" s="80"/>
      <c r="G1020" s="80"/>
      <c r="H1020" s="80"/>
      <c r="I1020" s="664"/>
      <c r="J1020" s="80"/>
      <c r="K1020" s="80"/>
      <c r="L1020" s="80"/>
      <c r="M1020" s="80"/>
      <c r="N1020" s="80"/>
      <c r="O1020" s="80"/>
      <c r="P1020" s="80"/>
      <c r="Q1020" s="664"/>
      <c r="R1020" s="80"/>
      <c r="S1020" s="80"/>
      <c r="T1020" s="80"/>
      <c r="U1020" s="80"/>
      <c r="V1020" s="80"/>
      <c r="W1020" s="80"/>
      <c r="X1020" s="80"/>
      <c r="Y1020" s="664"/>
      <c r="Z1020" s="80"/>
      <c r="AA1020" s="80"/>
      <c r="AB1020" s="80"/>
      <c r="AC1020" s="80"/>
      <c r="AD1020" s="80"/>
      <c r="AE1020" s="80"/>
      <c r="AF1020" s="80"/>
    </row>
    <row r="1021" spans="1:32" s="922" customFormat="1">
      <c r="A1021" s="81"/>
      <c r="B1021" s="80"/>
      <c r="C1021" s="80"/>
      <c r="D1021" s="80"/>
      <c r="E1021" s="80"/>
      <c r="F1021" s="80"/>
      <c r="G1021" s="80"/>
      <c r="H1021" s="80"/>
      <c r="I1021" s="664"/>
      <c r="J1021" s="80"/>
      <c r="K1021" s="80"/>
      <c r="L1021" s="80"/>
      <c r="M1021" s="80"/>
      <c r="N1021" s="80"/>
      <c r="O1021" s="80"/>
      <c r="P1021" s="80"/>
      <c r="Q1021" s="664"/>
      <c r="R1021" s="80"/>
      <c r="S1021" s="80"/>
      <c r="T1021" s="80"/>
      <c r="U1021" s="80"/>
      <c r="V1021" s="80"/>
      <c r="W1021" s="80"/>
      <c r="X1021" s="80"/>
      <c r="Y1021" s="664"/>
      <c r="Z1021" s="80"/>
      <c r="AA1021" s="80"/>
      <c r="AB1021" s="80"/>
      <c r="AC1021" s="80"/>
      <c r="AD1021" s="80"/>
      <c r="AE1021" s="80"/>
      <c r="AF1021" s="80"/>
    </row>
    <row r="1022" spans="1:32" s="922" customFormat="1">
      <c r="A1022" s="81"/>
      <c r="B1022" s="80"/>
      <c r="C1022" s="80"/>
      <c r="D1022" s="80"/>
      <c r="E1022" s="80"/>
      <c r="F1022" s="80"/>
      <c r="G1022" s="80"/>
      <c r="H1022" s="80"/>
      <c r="I1022" s="664"/>
      <c r="J1022" s="80"/>
      <c r="K1022" s="80"/>
      <c r="L1022" s="80"/>
      <c r="M1022" s="80"/>
      <c r="N1022" s="80"/>
      <c r="O1022" s="80"/>
      <c r="P1022" s="80"/>
      <c r="Q1022" s="664"/>
      <c r="R1022" s="80"/>
      <c r="S1022" s="80"/>
      <c r="T1022" s="80"/>
      <c r="U1022" s="80"/>
      <c r="V1022" s="80"/>
      <c r="W1022" s="80"/>
      <c r="X1022" s="80"/>
      <c r="Y1022" s="664"/>
      <c r="Z1022" s="80"/>
      <c r="AA1022" s="80"/>
      <c r="AB1022" s="80"/>
      <c r="AC1022" s="80"/>
      <c r="AD1022" s="80"/>
      <c r="AE1022" s="80"/>
      <c r="AF1022" s="80"/>
    </row>
    <row r="1023" spans="1:32" s="922" customFormat="1">
      <c r="A1023" s="81"/>
      <c r="B1023" s="80"/>
      <c r="C1023" s="80"/>
      <c r="D1023" s="80"/>
      <c r="E1023" s="80"/>
      <c r="F1023" s="80"/>
      <c r="G1023" s="80"/>
      <c r="H1023" s="80"/>
      <c r="I1023" s="664"/>
      <c r="J1023" s="80"/>
      <c r="K1023" s="80"/>
      <c r="L1023" s="80"/>
      <c r="M1023" s="80"/>
      <c r="N1023" s="80"/>
      <c r="O1023" s="80"/>
      <c r="P1023" s="80"/>
      <c r="Q1023" s="664"/>
      <c r="R1023" s="80"/>
      <c r="S1023" s="80"/>
      <c r="T1023" s="80"/>
      <c r="U1023" s="80"/>
      <c r="V1023" s="80"/>
      <c r="W1023" s="80"/>
      <c r="X1023" s="80"/>
      <c r="Y1023" s="664"/>
      <c r="Z1023" s="80"/>
      <c r="AA1023" s="80"/>
      <c r="AB1023" s="80"/>
      <c r="AC1023" s="80"/>
      <c r="AD1023" s="80"/>
      <c r="AE1023" s="80"/>
      <c r="AF1023" s="80"/>
    </row>
    <row r="1024" spans="1:32" s="922" customFormat="1">
      <c r="A1024" s="81"/>
      <c r="B1024" s="80"/>
      <c r="C1024" s="80"/>
      <c r="D1024" s="80"/>
      <c r="E1024" s="80"/>
      <c r="F1024" s="80"/>
      <c r="G1024" s="80"/>
      <c r="H1024" s="80"/>
      <c r="I1024" s="664"/>
      <c r="J1024" s="80"/>
      <c r="K1024" s="80"/>
      <c r="L1024" s="80"/>
      <c r="M1024" s="80"/>
      <c r="N1024" s="80"/>
      <c r="O1024" s="80"/>
      <c r="P1024" s="80"/>
      <c r="Q1024" s="664"/>
      <c r="R1024" s="80"/>
      <c r="S1024" s="80"/>
      <c r="T1024" s="80"/>
      <c r="U1024" s="80"/>
      <c r="V1024" s="80"/>
      <c r="W1024" s="80"/>
      <c r="X1024" s="80"/>
      <c r="Y1024" s="664"/>
      <c r="Z1024" s="80"/>
      <c r="AA1024" s="80"/>
      <c r="AB1024" s="80"/>
      <c r="AC1024" s="80"/>
      <c r="AD1024" s="80"/>
      <c r="AE1024" s="80"/>
      <c r="AF1024" s="80"/>
    </row>
    <row r="1025" spans="1:32" s="922" customFormat="1">
      <c r="A1025" s="81"/>
      <c r="B1025" s="80"/>
      <c r="C1025" s="80"/>
      <c r="D1025" s="80"/>
      <c r="E1025" s="80"/>
      <c r="F1025" s="80"/>
      <c r="G1025" s="80"/>
      <c r="H1025" s="80"/>
      <c r="I1025" s="664"/>
      <c r="J1025" s="80"/>
      <c r="K1025" s="80"/>
      <c r="L1025" s="80"/>
      <c r="M1025" s="80"/>
      <c r="N1025" s="80"/>
      <c r="O1025" s="80"/>
      <c r="P1025" s="80"/>
      <c r="Q1025" s="664"/>
      <c r="R1025" s="80"/>
      <c r="S1025" s="80"/>
      <c r="T1025" s="80"/>
      <c r="U1025" s="80"/>
      <c r="V1025" s="80"/>
      <c r="W1025" s="80"/>
      <c r="X1025" s="80"/>
      <c r="Y1025" s="664"/>
      <c r="Z1025" s="80"/>
      <c r="AA1025" s="80"/>
      <c r="AB1025" s="80"/>
      <c r="AC1025" s="80"/>
      <c r="AD1025" s="80"/>
      <c r="AE1025" s="80"/>
      <c r="AF1025" s="80"/>
    </row>
    <row r="1026" spans="1:32" s="922" customFormat="1">
      <c r="A1026" s="81"/>
      <c r="B1026" s="80"/>
      <c r="C1026" s="80"/>
      <c r="D1026" s="80"/>
      <c r="E1026" s="80"/>
      <c r="F1026" s="80"/>
      <c r="G1026" s="80"/>
      <c r="H1026" s="80"/>
      <c r="I1026" s="664"/>
      <c r="J1026" s="80"/>
      <c r="K1026" s="80"/>
      <c r="L1026" s="80"/>
      <c r="M1026" s="80"/>
      <c r="N1026" s="80"/>
      <c r="O1026" s="80"/>
      <c r="P1026" s="80"/>
      <c r="Q1026" s="664"/>
      <c r="R1026" s="80"/>
      <c r="S1026" s="80"/>
      <c r="T1026" s="80"/>
      <c r="U1026" s="80"/>
      <c r="V1026" s="80"/>
      <c r="W1026" s="80"/>
      <c r="X1026" s="80"/>
      <c r="Y1026" s="664"/>
      <c r="Z1026" s="80"/>
      <c r="AA1026" s="80"/>
      <c r="AB1026" s="80"/>
      <c r="AC1026" s="80"/>
      <c r="AD1026" s="80"/>
      <c r="AE1026" s="80"/>
      <c r="AF1026" s="80"/>
    </row>
    <row r="1027" spans="1:32" s="922" customFormat="1">
      <c r="A1027" s="81"/>
      <c r="B1027" s="80"/>
      <c r="C1027" s="80"/>
      <c r="D1027" s="80"/>
      <c r="E1027" s="80"/>
      <c r="F1027" s="80"/>
      <c r="G1027" s="80"/>
      <c r="H1027" s="80"/>
      <c r="I1027" s="664"/>
      <c r="J1027" s="80"/>
      <c r="K1027" s="80"/>
      <c r="L1027" s="80"/>
      <c r="M1027" s="80"/>
      <c r="N1027" s="80"/>
      <c r="O1027" s="80"/>
      <c r="P1027" s="80"/>
      <c r="Q1027" s="664"/>
      <c r="R1027" s="80"/>
      <c r="S1027" s="80"/>
      <c r="T1027" s="80"/>
      <c r="U1027" s="80"/>
      <c r="V1027" s="80"/>
      <c r="W1027" s="80"/>
      <c r="X1027" s="80"/>
      <c r="Y1027" s="664"/>
      <c r="Z1027" s="80"/>
      <c r="AA1027" s="80"/>
      <c r="AB1027" s="80"/>
      <c r="AC1027" s="80"/>
      <c r="AD1027" s="80"/>
      <c r="AE1027" s="80"/>
      <c r="AF1027" s="80"/>
    </row>
    <row r="1028" spans="1:32" s="922" customFormat="1">
      <c r="A1028" s="81"/>
      <c r="B1028" s="80"/>
      <c r="C1028" s="80"/>
      <c r="D1028" s="80"/>
      <c r="E1028" s="80"/>
      <c r="F1028" s="80"/>
      <c r="G1028" s="80"/>
      <c r="H1028" s="80"/>
      <c r="I1028" s="664"/>
      <c r="J1028" s="80"/>
      <c r="K1028" s="80"/>
      <c r="L1028" s="80"/>
      <c r="M1028" s="80"/>
      <c r="N1028" s="80"/>
      <c r="O1028" s="80"/>
      <c r="P1028" s="80"/>
      <c r="Q1028" s="664"/>
      <c r="R1028" s="80"/>
      <c r="S1028" s="80"/>
      <c r="T1028" s="80"/>
      <c r="U1028" s="80"/>
      <c r="V1028" s="80"/>
      <c r="W1028" s="80"/>
      <c r="X1028" s="80"/>
      <c r="Y1028" s="664"/>
      <c r="Z1028" s="80"/>
      <c r="AA1028" s="80"/>
      <c r="AB1028" s="80"/>
      <c r="AC1028" s="80"/>
      <c r="AD1028" s="80"/>
      <c r="AE1028" s="80"/>
      <c r="AF1028" s="80"/>
    </row>
    <row r="1029" spans="1:32" s="922" customFormat="1">
      <c r="A1029" s="81"/>
      <c r="B1029" s="80"/>
      <c r="C1029" s="80"/>
      <c r="D1029" s="80"/>
      <c r="E1029" s="80"/>
      <c r="F1029" s="80"/>
      <c r="G1029" s="80"/>
      <c r="H1029" s="80"/>
      <c r="I1029" s="664"/>
      <c r="J1029" s="80"/>
      <c r="K1029" s="80"/>
      <c r="L1029" s="80"/>
      <c r="M1029" s="80"/>
      <c r="N1029" s="80"/>
      <c r="O1029" s="80"/>
      <c r="P1029" s="80"/>
      <c r="Q1029" s="664"/>
      <c r="R1029" s="80"/>
      <c r="S1029" s="80"/>
      <c r="T1029" s="80"/>
      <c r="U1029" s="80"/>
      <c r="V1029" s="80"/>
      <c r="W1029" s="80"/>
      <c r="X1029" s="80"/>
      <c r="Y1029" s="664"/>
      <c r="Z1029" s="80"/>
      <c r="AA1029" s="80"/>
      <c r="AB1029" s="80"/>
      <c r="AC1029" s="80"/>
      <c r="AD1029" s="80"/>
      <c r="AE1029" s="80"/>
      <c r="AF1029" s="80"/>
    </row>
    <row r="1030" spans="1:32" s="922" customFormat="1">
      <c r="A1030" s="81"/>
      <c r="B1030" s="80"/>
      <c r="C1030" s="80"/>
      <c r="D1030" s="80"/>
      <c r="E1030" s="80"/>
      <c r="F1030" s="80"/>
      <c r="G1030" s="80"/>
      <c r="H1030" s="80"/>
      <c r="I1030" s="664"/>
      <c r="J1030" s="80"/>
      <c r="K1030" s="80"/>
      <c r="L1030" s="80"/>
      <c r="M1030" s="80"/>
      <c r="N1030" s="80"/>
      <c r="O1030" s="80"/>
      <c r="P1030" s="80"/>
      <c r="Q1030" s="664"/>
      <c r="R1030" s="80"/>
      <c r="S1030" s="80"/>
      <c r="T1030" s="80"/>
      <c r="U1030" s="80"/>
      <c r="V1030" s="80"/>
      <c r="W1030" s="80"/>
      <c r="X1030" s="80"/>
      <c r="Y1030" s="664"/>
      <c r="Z1030" s="80"/>
      <c r="AA1030" s="80"/>
      <c r="AB1030" s="80"/>
      <c r="AC1030" s="80"/>
      <c r="AD1030" s="80"/>
      <c r="AE1030" s="80"/>
      <c r="AF1030" s="80"/>
    </row>
    <row r="1031" spans="1:32" s="922" customFormat="1">
      <c r="A1031" s="81"/>
      <c r="B1031" s="80"/>
      <c r="C1031" s="80"/>
      <c r="D1031" s="80"/>
      <c r="E1031" s="80"/>
      <c r="F1031" s="80"/>
      <c r="G1031" s="80"/>
      <c r="H1031" s="80"/>
      <c r="I1031" s="664"/>
      <c r="J1031" s="80"/>
      <c r="K1031" s="80"/>
      <c r="L1031" s="80"/>
      <c r="M1031" s="80"/>
      <c r="N1031" s="80"/>
      <c r="O1031" s="80"/>
      <c r="P1031" s="80"/>
      <c r="Q1031" s="664"/>
      <c r="R1031" s="80"/>
      <c r="S1031" s="80"/>
      <c r="T1031" s="80"/>
      <c r="U1031" s="80"/>
      <c r="V1031" s="80"/>
      <c r="W1031" s="80"/>
      <c r="X1031" s="80"/>
      <c r="Y1031" s="664"/>
      <c r="Z1031" s="80"/>
      <c r="AA1031" s="80"/>
      <c r="AB1031" s="80"/>
      <c r="AC1031" s="80"/>
      <c r="AD1031" s="80"/>
      <c r="AE1031" s="80"/>
      <c r="AF1031" s="80"/>
    </row>
    <row r="1032" spans="1:32" s="922" customFormat="1">
      <c r="A1032" s="81"/>
      <c r="B1032" s="80"/>
      <c r="C1032" s="80"/>
      <c r="D1032" s="80"/>
      <c r="E1032" s="80"/>
      <c r="F1032" s="80"/>
      <c r="G1032" s="80"/>
      <c r="H1032" s="80"/>
      <c r="I1032" s="664"/>
      <c r="J1032" s="80"/>
      <c r="K1032" s="80"/>
      <c r="L1032" s="80"/>
      <c r="M1032" s="80"/>
      <c r="N1032" s="80"/>
      <c r="O1032" s="80"/>
      <c r="P1032" s="80"/>
      <c r="Q1032" s="664"/>
      <c r="R1032" s="80"/>
      <c r="S1032" s="80"/>
      <c r="T1032" s="80"/>
      <c r="U1032" s="80"/>
      <c r="V1032" s="80"/>
      <c r="W1032" s="80"/>
      <c r="X1032" s="80"/>
      <c r="Y1032" s="664"/>
      <c r="Z1032" s="80"/>
      <c r="AA1032" s="80"/>
      <c r="AB1032" s="80"/>
      <c r="AC1032" s="80"/>
      <c r="AD1032" s="80"/>
      <c r="AE1032" s="80"/>
      <c r="AF1032" s="80"/>
    </row>
    <row r="1033" spans="1:32" s="922" customFormat="1">
      <c r="A1033" s="81"/>
      <c r="B1033" s="80"/>
      <c r="C1033" s="80"/>
      <c r="D1033" s="80"/>
      <c r="E1033" s="80"/>
      <c r="F1033" s="80"/>
      <c r="G1033" s="80"/>
      <c r="H1033" s="80"/>
      <c r="I1033" s="664"/>
      <c r="J1033" s="80"/>
      <c r="K1033" s="80"/>
      <c r="L1033" s="80"/>
      <c r="M1033" s="80"/>
      <c r="N1033" s="80"/>
      <c r="O1033" s="80"/>
      <c r="P1033" s="80"/>
      <c r="Q1033" s="664"/>
      <c r="R1033" s="80"/>
      <c r="S1033" s="80"/>
      <c r="T1033" s="80"/>
      <c r="U1033" s="80"/>
      <c r="V1033" s="80"/>
      <c r="W1033" s="80"/>
      <c r="X1033" s="80"/>
      <c r="Y1033" s="664"/>
      <c r="Z1033" s="80"/>
      <c r="AA1033" s="80"/>
      <c r="AB1033" s="80"/>
      <c r="AC1033" s="80"/>
      <c r="AD1033" s="80"/>
      <c r="AE1033" s="80"/>
      <c r="AF1033" s="80"/>
    </row>
    <row r="1034" spans="1:32" s="922" customFormat="1">
      <c r="A1034" s="81"/>
      <c r="B1034" s="80"/>
      <c r="C1034" s="80"/>
      <c r="D1034" s="80"/>
      <c r="E1034" s="80"/>
      <c r="F1034" s="80"/>
      <c r="G1034" s="80"/>
      <c r="H1034" s="80"/>
      <c r="I1034" s="664"/>
      <c r="J1034" s="80"/>
      <c r="K1034" s="80"/>
      <c r="L1034" s="80"/>
      <c r="M1034" s="80"/>
      <c r="N1034" s="80"/>
      <c r="O1034" s="80"/>
      <c r="P1034" s="80"/>
      <c r="Q1034" s="664"/>
      <c r="R1034" s="80"/>
      <c r="S1034" s="80"/>
      <c r="T1034" s="80"/>
      <c r="U1034" s="80"/>
      <c r="V1034" s="80"/>
      <c r="W1034" s="80"/>
      <c r="X1034" s="80"/>
      <c r="Y1034" s="664"/>
      <c r="Z1034" s="80"/>
      <c r="AA1034" s="80"/>
      <c r="AB1034" s="80"/>
      <c r="AC1034" s="80"/>
      <c r="AD1034" s="80"/>
      <c r="AE1034" s="80"/>
      <c r="AF1034" s="80"/>
    </row>
    <row r="1035" spans="1:32" s="922" customFormat="1">
      <c r="A1035" s="81"/>
      <c r="B1035" s="80"/>
      <c r="C1035" s="80"/>
      <c r="D1035" s="80"/>
      <c r="E1035" s="80"/>
      <c r="F1035" s="80"/>
      <c r="G1035" s="80"/>
      <c r="H1035" s="80"/>
      <c r="I1035" s="664"/>
      <c r="J1035" s="80"/>
      <c r="K1035" s="80"/>
      <c r="L1035" s="80"/>
      <c r="M1035" s="80"/>
      <c r="N1035" s="80"/>
      <c r="O1035" s="80"/>
      <c r="P1035" s="80"/>
      <c r="Q1035" s="664"/>
      <c r="R1035" s="80"/>
      <c r="S1035" s="80"/>
      <c r="T1035" s="80"/>
      <c r="U1035" s="80"/>
      <c r="V1035" s="80"/>
      <c r="W1035" s="80"/>
      <c r="X1035" s="80"/>
      <c r="Y1035" s="664"/>
      <c r="Z1035" s="80"/>
      <c r="AA1035" s="80"/>
      <c r="AB1035" s="80"/>
      <c r="AC1035" s="80"/>
      <c r="AD1035" s="80"/>
      <c r="AE1035" s="80"/>
      <c r="AF1035" s="80"/>
    </row>
    <row r="1036" spans="1:32" s="922" customFormat="1">
      <c r="A1036" s="81"/>
      <c r="B1036" s="80"/>
      <c r="C1036" s="80"/>
      <c r="D1036" s="80"/>
      <c r="E1036" s="80"/>
      <c r="F1036" s="80"/>
      <c r="G1036" s="80"/>
      <c r="H1036" s="80"/>
      <c r="I1036" s="664"/>
      <c r="J1036" s="80"/>
      <c r="K1036" s="80"/>
      <c r="L1036" s="80"/>
      <c r="M1036" s="80"/>
      <c r="N1036" s="80"/>
      <c r="O1036" s="80"/>
      <c r="P1036" s="80"/>
      <c r="Q1036" s="664"/>
      <c r="R1036" s="80"/>
      <c r="S1036" s="80"/>
      <c r="T1036" s="80"/>
      <c r="U1036" s="80"/>
      <c r="V1036" s="80"/>
      <c r="W1036" s="80"/>
      <c r="X1036" s="80"/>
      <c r="Y1036" s="664"/>
      <c r="Z1036" s="80"/>
      <c r="AA1036" s="80"/>
      <c r="AB1036" s="80"/>
      <c r="AC1036" s="80"/>
      <c r="AD1036" s="80"/>
      <c r="AE1036" s="80"/>
      <c r="AF1036" s="80"/>
    </row>
    <row r="1037" spans="1:32" s="922" customFormat="1">
      <c r="A1037" s="81"/>
      <c r="B1037" s="80"/>
      <c r="C1037" s="80"/>
      <c r="D1037" s="80"/>
      <c r="E1037" s="80"/>
      <c r="F1037" s="80"/>
      <c r="G1037" s="80"/>
      <c r="H1037" s="80"/>
      <c r="I1037" s="664"/>
      <c r="J1037" s="80"/>
      <c r="K1037" s="80"/>
      <c r="L1037" s="80"/>
      <c r="M1037" s="80"/>
      <c r="N1037" s="80"/>
      <c r="O1037" s="80"/>
      <c r="P1037" s="80"/>
      <c r="Q1037" s="664"/>
      <c r="R1037" s="80"/>
      <c r="S1037" s="80"/>
      <c r="T1037" s="80"/>
      <c r="U1037" s="80"/>
      <c r="V1037" s="80"/>
      <c r="W1037" s="80"/>
      <c r="X1037" s="80"/>
      <c r="Y1037" s="664"/>
      <c r="Z1037" s="80"/>
      <c r="AA1037" s="80"/>
      <c r="AB1037" s="80"/>
      <c r="AC1037" s="80"/>
      <c r="AD1037" s="80"/>
      <c r="AE1037" s="80"/>
      <c r="AF1037" s="80"/>
    </row>
    <row r="1038" spans="1:32" s="922" customFormat="1">
      <c r="A1038" s="81"/>
      <c r="B1038" s="80"/>
      <c r="C1038" s="80"/>
      <c r="D1038" s="80"/>
      <c r="E1038" s="80"/>
      <c r="F1038" s="80"/>
      <c r="G1038" s="80"/>
      <c r="H1038" s="80"/>
      <c r="I1038" s="664"/>
      <c r="J1038" s="80"/>
      <c r="K1038" s="80"/>
      <c r="L1038" s="80"/>
      <c r="M1038" s="80"/>
      <c r="N1038" s="80"/>
      <c r="O1038" s="80"/>
      <c r="P1038" s="80"/>
      <c r="Q1038" s="664"/>
      <c r="R1038" s="80"/>
      <c r="S1038" s="80"/>
      <c r="T1038" s="80"/>
      <c r="U1038" s="80"/>
      <c r="V1038" s="80"/>
      <c r="W1038" s="80"/>
      <c r="X1038" s="80"/>
      <c r="Y1038" s="664"/>
      <c r="Z1038" s="80"/>
      <c r="AA1038" s="80"/>
      <c r="AB1038" s="80"/>
      <c r="AC1038" s="80"/>
      <c r="AD1038" s="80"/>
      <c r="AE1038" s="80"/>
      <c r="AF1038" s="80"/>
    </row>
    <row r="1039" spans="1:32" s="922" customFormat="1">
      <c r="A1039" s="81"/>
      <c r="B1039" s="80"/>
      <c r="C1039" s="80"/>
      <c r="D1039" s="80"/>
      <c r="E1039" s="80"/>
      <c r="F1039" s="80"/>
      <c r="G1039" s="80"/>
      <c r="H1039" s="80"/>
      <c r="I1039" s="664"/>
      <c r="J1039" s="80"/>
      <c r="K1039" s="80"/>
      <c r="L1039" s="80"/>
      <c r="M1039" s="80"/>
      <c r="N1039" s="80"/>
      <c r="O1039" s="80"/>
      <c r="P1039" s="80"/>
      <c r="Q1039" s="664"/>
      <c r="R1039" s="80"/>
      <c r="S1039" s="80"/>
      <c r="T1039" s="80"/>
      <c r="U1039" s="80"/>
      <c r="V1039" s="80"/>
      <c r="W1039" s="80"/>
      <c r="X1039" s="80"/>
      <c r="Y1039" s="664"/>
      <c r="Z1039" s="80"/>
      <c r="AA1039" s="80"/>
      <c r="AB1039" s="80"/>
      <c r="AC1039" s="80"/>
      <c r="AD1039" s="80"/>
      <c r="AE1039" s="80"/>
      <c r="AF1039" s="80"/>
    </row>
    <row r="1040" spans="1:32" s="922" customFormat="1">
      <c r="A1040" s="81"/>
      <c r="B1040" s="80"/>
      <c r="C1040" s="80"/>
      <c r="D1040" s="80"/>
      <c r="E1040" s="80"/>
      <c r="F1040" s="80"/>
      <c r="G1040" s="80"/>
      <c r="H1040" s="80"/>
      <c r="I1040" s="664"/>
      <c r="J1040" s="80"/>
      <c r="K1040" s="80"/>
      <c r="L1040" s="80"/>
      <c r="M1040" s="80"/>
      <c r="N1040" s="80"/>
      <c r="O1040" s="80"/>
      <c r="P1040" s="80"/>
      <c r="Q1040" s="664"/>
      <c r="R1040" s="80"/>
      <c r="S1040" s="80"/>
      <c r="T1040" s="80"/>
      <c r="U1040" s="80"/>
      <c r="V1040" s="80"/>
      <c r="W1040" s="80"/>
      <c r="X1040" s="80"/>
      <c r="Y1040" s="664"/>
      <c r="Z1040" s="80"/>
      <c r="AA1040" s="80"/>
      <c r="AB1040" s="80"/>
      <c r="AC1040" s="80"/>
      <c r="AD1040" s="80"/>
      <c r="AE1040" s="80"/>
      <c r="AF1040" s="80"/>
    </row>
    <row r="1041" spans="1:32" s="922" customFormat="1">
      <c r="A1041" s="81"/>
      <c r="B1041" s="80"/>
      <c r="C1041" s="80"/>
      <c r="D1041" s="80"/>
      <c r="E1041" s="80"/>
      <c r="F1041" s="80"/>
      <c r="G1041" s="80"/>
      <c r="H1041" s="80"/>
      <c r="I1041" s="664"/>
      <c r="J1041" s="80"/>
      <c r="K1041" s="80"/>
      <c r="L1041" s="80"/>
      <c r="M1041" s="80"/>
      <c r="N1041" s="80"/>
      <c r="O1041" s="80"/>
      <c r="P1041" s="80"/>
      <c r="Q1041" s="664"/>
      <c r="R1041" s="80"/>
      <c r="S1041" s="80"/>
      <c r="T1041" s="80"/>
      <c r="U1041" s="80"/>
      <c r="V1041" s="80"/>
      <c r="W1041" s="80"/>
      <c r="X1041" s="80"/>
      <c r="Y1041" s="664"/>
      <c r="Z1041" s="80"/>
      <c r="AA1041" s="80"/>
      <c r="AB1041" s="80"/>
      <c r="AC1041" s="80"/>
      <c r="AD1041" s="80"/>
      <c r="AE1041" s="80"/>
      <c r="AF1041" s="80"/>
    </row>
    <row r="1042" spans="1:32" s="922" customFormat="1">
      <c r="A1042" s="81"/>
      <c r="B1042" s="80"/>
      <c r="C1042" s="80"/>
      <c r="D1042" s="80"/>
      <c r="E1042" s="80"/>
      <c r="F1042" s="80"/>
      <c r="G1042" s="80"/>
      <c r="H1042" s="80"/>
      <c r="I1042" s="664"/>
      <c r="J1042" s="80"/>
      <c r="K1042" s="80"/>
      <c r="L1042" s="80"/>
      <c r="M1042" s="80"/>
      <c r="N1042" s="80"/>
      <c r="O1042" s="80"/>
      <c r="P1042" s="80"/>
      <c r="Q1042" s="664"/>
      <c r="R1042" s="80"/>
      <c r="S1042" s="80"/>
      <c r="T1042" s="80"/>
      <c r="U1042" s="80"/>
      <c r="V1042" s="80"/>
      <c r="W1042" s="80"/>
      <c r="X1042" s="80"/>
      <c r="Y1042" s="664"/>
      <c r="Z1042" s="80"/>
      <c r="AA1042" s="80"/>
      <c r="AB1042" s="80"/>
      <c r="AC1042" s="80"/>
      <c r="AD1042" s="80"/>
      <c r="AE1042" s="80"/>
      <c r="AF1042" s="80"/>
    </row>
    <row r="1043" spans="1:32" s="922" customFormat="1">
      <c r="A1043" s="81"/>
      <c r="B1043" s="80"/>
      <c r="C1043" s="80"/>
      <c r="D1043" s="80"/>
      <c r="E1043" s="80"/>
      <c r="F1043" s="80"/>
      <c r="G1043" s="80"/>
      <c r="H1043" s="80"/>
      <c r="I1043" s="664"/>
      <c r="J1043" s="80"/>
      <c r="K1043" s="80"/>
      <c r="L1043" s="80"/>
      <c r="M1043" s="80"/>
      <c r="N1043" s="80"/>
      <c r="O1043" s="80"/>
      <c r="P1043" s="80"/>
      <c r="Q1043" s="664"/>
      <c r="R1043" s="80"/>
      <c r="S1043" s="80"/>
      <c r="T1043" s="80"/>
      <c r="U1043" s="80"/>
      <c r="V1043" s="80"/>
      <c r="W1043" s="80"/>
      <c r="X1043" s="80"/>
      <c r="Y1043" s="664"/>
      <c r="Z1043" s="80"/>
      <c r="AA1043" s="80"/>
      <c r="AB1043" s="80"/>
      <c r="AC1043" s="80"/>
      <c r="AD1043" s="80"/>
      <c r="AE1043" s="80"/>
      <c r="AF1043" s="80"/>
    </row>
    <row r="1044" spans="1:32" s="922" customFormat="1">
      <c r="A1044" s="81"/>
      <c r="B1044" s="80"/>
      <c r="C1044" s="80"/>
      <c r="D1044" s="80"/>
      <c r="E1044" s="80"/>
      <c r="F1044" s="80"/>
      <c r="G1044" s="80"/>
      <c r="H1044" s="80"/>
      <c r="I1044" s="664"/>
      <c r="J1044" s="80"/>
      <c r="K1044" s="80"/>
      <c r="L1044" s="80"/>
      <c r="M1044" s="80"/>
      <c r="N1044" s="80"/>
      <c r="O1044" s="80"/>
      <c r="P1044" s="80"/>
      <c r="Q1044" s="664"/>
      <c r="R1044" s="80"/>
      <c r="S1044" s="80"/>
      <c r="T1044" s="80"/>
      <c r="U1044" s="80"/>
      <c r="V1044" s="80"/>
      <c r="W1044" s="80"/>
      <c r="X1044" s="80"/>
      <c r="Y1044" s="664"/>
      <c r="Z1044" s="80"/>
      <c r="AA1044" s="80"/>
      <c r="AB1044" s="80"/>
      <c r="AC1044" s="80"/>
      <c r="AD1044" s="80"/>
      <c r="AE1044" s="80"/>
      <c r="AF1044" s="80"/>
    </row>
    <row r="1045" spans="1:32" s="922" customFormat="1">
      <c r="A1045" s="81"/>
      <c r="B1045" s="80"/>
      <c r="C1045" s="80"/>
      <c r="D1045" s="80"/>
      <c r="E1045" s="80"/>
      <c r="F1045" s="80"/>
      <c r="G1045" s="80"/>
      <c r="H1045" s="80"/>
      <c r="I1045" s="664"/>
      <c r="J1045" s="80"/>
      <c r="K1045" s="80"/>
      <c r="L1045" s="80"/>
      <c r="M1045" s="80"/>
      <c r="N1045" s="80"/>
      <c r="O1045" s="80"/>
      <c r="P1045" s="80"/>
      <c r="Q1045" s="664"/>
      <c r="R1045" s="80"/>
      <c r="S1045" s="80"/>
      <c r="T1045" s="80"/>
      <c r="U1045" s="80"/>
      <c r="V1045" s="80"/>
      <c r="W1045" s="80"/>
      <c r="X1045" s="80"/>
      <c r="Y1045" s="664"/>
      <c r="Z1045" s="80"/>
      <c r="AA1045" s="80"/>
      <c r="AB1045" s="80"/>
      <c r="AC1045" s="80"/>
      <c r="AD1045" s="80"/>
      <c r="AE1045" s="80"/>
      <c r="AF1045" s="80"/>
    </row>
    <row r="1046" spans="1:32" s="922" customFormat="1">
      <c r="A1046" s="81"/>
      <c r="B1046" s="80"/>
      <c r="C1046" s="80"/>
      <c r="D1046" s="80"/>
      <c r="E1046" s="80"/>
      <c r="F1046" s="80"/>
      <c r="G1046" s="80"/>
      <c r="H1046" s="80"/>
      <c r="I1046" s="664"/>
      <c r="J1046" s="80"/>
      <c r="K1046" s="80"/>
      <c r="L1046" s="80"/>
      <c r="M1046" s="80"/>
      <c r="N1046" s="80"/>
      <c r="O1046" s="80"/>
      <c r="P1046" s="80"/>
      <c r="Q1046" s="664"/>
      <c r="R1046" s="80"/>
      <c r="S1046" s="80"/>
      <c r="T1046" s="80"/>
      <c r="U1046" s="80"/>
      <c r="V1046" s="80"/>
      <c r="W1046" s="80"/>
      <c r="X1046" s="80"/>
      <c r="Y1046" s="664"/>
      <c r="Z1046" s="80"/>
      <c r="AA1046" s="80"/>
      <c r="AB1046" s="80"/>
      <c r="AC1046" s="80"/>
      <c r="AD1046" s="80"/>
      <c r="AE1046" s="80"/>
      <c r="AF1046" s="80"/>
    </row>
    <row r="1047" spans="1:32" s="922" customFormat="1">
      <c r="A1047" s="81"/>
      <c r="B1047" s="80"/>
      <c r="C1047" s="80"/>
      <c r="D1047" s="80"/>
      <c r="E1047" s="80"/>
      <c r="F1047" s="80"/>
      <c r="G1047" s="80"/>
      <c r="H1047" s="80"/>
      <c r="I1047" s="664"/>
      <c r="J1047" s="80"/>
      <c r="K1047" s="80"/>
      <c r="L1047" s="80"/>
      <c r="M1047" s="80"/>
      <c r="N1047" s="80"/>
      <c r="O1047" s="80"/>
      <c r="P1047" s="80"/>
      <c r="Q1047" s="664"/>
      <c r="R1047" s="80"/>
      <c r="S1047" s="80"/>
      <c r="T1047" s="80"/>
      <c r="U1047" s="80"/>
      <c r="V1047" s="80"/>
      <c r="W1047" s="80"/>
      <c r="X1047" s="80"/>
      <c r="Y1047" s="664"/>
      <c r="Z1047" s="80"/>
      <c r="AA1047" s="80"/>
      <c r="AB1047" s="80"/>
      <c r="AC1047" s="80"/>
      <c r="AD1047" s="80"/>
      <c r="AE1047" s="80"/>
      <c r="AF1047" s="80"/>
    </row>
    <row r="1048" spans="1:32" s="922" customFormat="1">
      <c r="A1048" s="81"/>
      <c r="B1048" s="80"/>
      <c r="C1048" s="80"/>
      <c r="D1048" s="80"/>
      <c r="E1048" s="80"/>
      <c r="F1048" s="80"/>
      <c r="G1048" s="80"/>
      <c r="H1048" s="80"/>
      <c r="I1048" s="664"/>
      <c r="J1048" s="80"/>
      <c r="K1048" s="80"/>
      <c r="L1048" s="80"/>
      <c r="M1048" s="80"/>
      <c r="N1048" s="80"/>
      <c r="O1048" s="80"/>
      <c r="P1048" s="80"/>
      <c r="Q1048" s="664"/>
      <c r="R1048" s="80"/>
      <c r="S1048" s="80"/>
      <c r="T1048" s="80"/>
      <c r="U1048" s="80"/>
      <c r="V1048" s="80"/>
      <c r="W1048" s="80"/>
      <c r="X1048" s="80"/>
      <c r="Y1048" s="664"/>
      <c r="Z1048" s="80"/>
      <c r="AA1048" s="80"/>
      <c r="AB1048" s="80"/>
      <c r="AC1048" s="80"/>
      <c r="AD1048" s="80"/>
      <c r="AE1048" s="80"/>
      <c r="AF1048" s="80"/>
    </row>
    <row r="1049" spans="1:32" s="922" customFormat="1">
      <c r="A1049" s="81"/>
      <c r="B1049" s="80"/>
      <c r="C1049" s="80"/>
      <c r="D1049" s="80"/>
      <c r="E1049" s="80"/>
      <c r="F1049" s="80"/>
      <c r="G1049" s="80"/>
      <c r="H1049" s="80"/>
      <c r="I1049" s="664"/>
      <c r="J1049" s="80"/>
      <c r="K1049" s="80"/>
      <c r="L1049" s="80"/>
      <c r="M1049" s="80"/>
      <c r="N1049" s="80"/>
      <c r="O1049" s="80"/>
      <c r="P1049" s="80"/>
      <c r="Q1049" s="664"/>
      <c r="R1049" s="80"/>
      <c r="S1049" s="80"/>
      <c r="T1049" s="80"/>
      <c r="U1049" s="80"/>
      <c r="V1049" s="80"/>
      <c r="W1049" s="80"/>
      <c r="X1049" s="80"/>
      <c r="Y1049" s="664"/>
      <c r="Z1049" s="80"/>
      <c r="AA1049" s="80"/>
      <c r="AB1049" s="80"/>
      <c r="AC1049" s="80"/>
      <c r="AD1049" s="80"/>
      <c r="AE1049" s="80"/>
      <c r="AF1049" s="80"/>
    </row>
    <row r="1050" spans="1:32" s="922" customFormat="1">
      <c r="A1050" s="81"/>
      <c r="B1050" s="80"/>
      <c r="C1050" s="80"/>
      <c r="D1050" s="80"/>
      <c r="E1050" s="80"/>
      <c r="F1050" s="80"/>
      <c r="G1050" s="80"/>
      <c r="H1050" s="80"/>
      <c r="I1050" s="664"/>
      <c r="J1050" s="80"/>
      <c r="K1050" s="80"/>
      <c r="L1050" s="80"/>
      <c r="M1050" s="80"/>
      <c r="N1050" s="80"/>
      <c r="O1050" s="80"/>
      <c r="P1050" s="80"/>
      <c r="Q1050" s="664"/>
      <c r="R1050" s="80"/>
      <c r="S1050" s="80"/>
      <c r="T1050" s="80"/>
      <c r="U1050" s="80"/>
      <c r="V1050" s="80"/>
      <c r="W1050" s="80"/>
      <c r="X1050" s="80"/>
      <c r="Y1050" s="664"/>
      <c r="Z1050" s="80"/>
      <c r="AA1050" s="80"/>
      <c r="AB1050" s="80"/>
      <c r="AC1050" s="80"/>
      <c r="AD1050" s="80"/>
      <c r="AE1050" s="80"/>
      <c r="AF1050" s="80"/>
    </row>
    <row r="1051" spans="1:32" s="922" customFormat="1">
      <c r="A1051" s="81"/>
      <c r="B1051" s="80"/>
      <c r="C1051" s="80"/>
      <c r="D1051" s="80"/>
      <c r="E1051" s="80"/>
      <c r="F1051" s="80"/>
      <c r="G1051" s="80"/>
      <c r="H1051" s="80"/>
      <c r="I1051" s="664"/>
      <c r="J1051" s="80"/>
      <c r="K1051" s="80"/>
      <c r="L1051" s="80"/>
      <c r="M1051" s="80"/>
      <c r="N1051" s="80"/>
      <c r="O1051" s="80"/>
      <c r="P1051" s="80"/>
      <c r="Q1051" s="664"/>
      <c r="R1051" s="80"/>
      <c r="S1051" s="80"/>
      <c r="T1051" s="80"/>
      <c r="U1051" s="80"/>
      <c r="V1051" s="80"/>
      <c r="W1051" s="80"/>
      <c r="X1051" s="80"/>
      <c r="Y1051" s="664"/>
      <c r="Z1051" s="80"/>
      <c r="AA1051" s="80"/>
      <c r="AB1051" s="80"/>
      <c r="AC1051" s="80"/>
      <c r="AD1051" s="80"/>
      <c r="AE1051" s="80"/>
      <c r="AF1051" s="80"/>
    </row>
    <row r="1052" spans="1:32" s="922" customFormat="1">
      <c r="A1052" s="81"/>
      <c r="B1052" s="80"/>
      <c r="C1052" s="80"/>
      <c r="D1052" s="80"/>
      <c r="E1052" s="80"/>
      <c r="F1052" s="80"/>
      <c r="G1052" s="80"/>
      <c r="H1052" s="80"/>
      <c r="I1052" s="664"/>
      <c r="J1052" s="80"/>
      <c r="K1052" s="80"/>
      <c r="L1052" s="80"/>
      <c r="M1052" s="80"/>
      <c r="N1052" s="80"/>
      <c r="O1052" s="80"/>
      <c r="P1052" s="80"/>
      <c r="Q1052" s="664"/>
      <c r="R1052" s="80"/>
      <c r="S1052" s="80"/>
      <c r="T1052" s="80"/>
      <c r="U1052" s="80"/>
      <c r="V1052" s="80"/>
      <c r="W1052" s="80"/>
      <c r="X1052" s="80"/>
      <c r="Y1052" s="664"/>
      <c r="Z1052" s="80"/>
      <c r="AA1052" s="80"/>
      <c r="AB1052" s="80"/>
      <c r="AC1052" s="80"/>
      <c r="AD1052" s="80"/>
      <c r="AE1052" s="80"/>
      <c r="AF1052" s="80"/>
    </row>
    <row r="1053" spans="1:32" s="922" customFormat="1">
      <c r="A1053" s="81"/>
      <c r="B1053" s="80"/>
      <c r="C1053" s="80"/>
      <c r="D1053" s="80"/>
      <c r="E1053" s="80"/>
      <c r="F1053" s="80"/>
      <c r="G1053" s="80"/>
      <c r="H1053" s="80"/>
      <c r="I1053" s="664"/>
      <c r="J1053" s="80"/>
      <c r="K1053" s="80"/>
      <c r="L1053" s="80"/>
      <c r="M1053" s="80"/>
      <c r="N1053" s="80"/>
      <c r="O1053" s="80"/>
      <c r="P1053" s="80"/>
      <c r="Q1053" s="664"/>
      <c r="R1053" s="80"/>
      <c r="S1053" s="80"/>
      <c r="T1053" s="80"/>
      <c r="U1053" s="80"/>
      <c r="V1053" s="80"/>
      <c r="W1053" s="80"/>
      <c r="X1053" s="80"/>
      <c r="Y1053" s="664"/>
      <c r="Z1053" s="80"/>
      <c r="AA1053" s="80"/>
      <c r="AB1053" s="80"/>
      <c r="AC1053" s="80"/>
      <c r="AD1053" s="80"/>
      <c r="AE1053" s="80"/>
      <c r="AF1053" s="80"/>
    </row>
    <row r="1054" spans="1:32" s="922" customFormat="1">
      <c r="A1054" s="81"/>
      <c r="B1054" s="80"/>
      <c r="C1054" s="80"/>
      <c r="D1054" s="80"/>
      <c r="E1054" s="80"/>
      <c r="F1054" s="80"/>
      <c r="G1054" s="80"/>
      <c r="H1054" s="80"/>
      <c r="I1054" s="664"/>
      <c r="J1054" s="80"/>
      <c r="K1054" s="80"/>
      <c r="L1054" s="80"/>
      <c r="M1054" s="80"/>
      <c r="N1054" s="80"/>
      <c r="O1054" s="80"/>
      <c r="P1054" s="80"/>
      <c r="Q1054" s="664"/>
      <c r="R1054" s="80"/>
      <c r="S1054" s="80"/>
      <c r="T1054" s="80"/>
      <c r="U1054" s="80"/>
      <c r="V1054" s="80"/>
      <c r="W1054" s="80"/>
      <c r="X1054" s="80"/>
      <c r="Y1054" s="664"/>
      <c r="Z1054" s="80"/>
      <c r="AA1054" s="80"/>
      <c r="AB1054" s="80"/>
      <c r="AC1054" s="80"/>
      <c r="AD1054" s="80"/>
      <c r="AE1054" s="80"/>
      <c r="AF1054" s="80"/>
    </row>
    <row r="1055" spans="1:32" s="922" customFormat="1">
      <c r="A1055" s="81"/>
      <c r="B1055" s="80"/>
      <c r="C1055" s="80"/>
      <c r="D1055" s="80"/>
      <c r="E1055" s="80"/>
      <c r="F1055" s="80"/>
      <c r="G1055" s="80"/>
      <c r="H1055" s="80"/>
      <c r="I1055" s="664"/>
      <c r="J1055" s="80"/>
      <c r="K1055" s="80"/>
      <c r="L1055" s="80"/>
      <c r="M1055" s="80"/>
      <c r="N1055" s="80"/>
      <c r="O1055" s="80"/>
      <c r="P1055" s="80"/>
      <c r="Q1055" s="664"/>
      <c r="R1055" s="80"/>
      <c r="S1055" s="80"/>
      <c r="T1055" s="80"/>
      <c r="U1055" s="80"/>
      <c r="V1055" s="80"/>
      <c r="W1055" s="80"/>
      <c r="X1055" s="80"/>
      <c r="Y1055" s="664"/>
      <c r="Z1055" s="80"/>
      <c r="AA1055" s="80"/>
      <c r="AB1055" s="80"/>
      <c r="AC1055" s="80"/>
      <c r="AD1055" s="80"/>
      <c r="AE1055" s="80"/>
      <c r="AF1055" s="80"/>
    </row>
    <row r="1056" spans="1:32" s="922" customFormat="1">
      <c r="A1056" s="81"/>
      <c r="B1056" s="80"/>
      <c r="C1056" s="80"/>
      <c r="D1056" s="80"/>
      <c r="E1056" s="80"/>
      <c r="F1056" s="80"/>
      <c r="G1056" s="80"/>
      <c r="H1056" s="80"/>
      <c r="I1056" s="664"/>
      <c r="J1056" s="80"/>
      <c r="K1056" s="80"/>
      <c r="L1056" s="80"/>
      <c r="M1056" s="80"/>
      <c r="N1056" s="80"/>
      <c r="O1056" s="80"/>
      <c r="P1056" s="80"/>
      <c r="Q1056" s="664"/>
      <c r="R1056" s="80"/>
      <c r="S1056" s="80"/>
      <c r="T1056" s="80"/>
      <c r="U1056" s="80"/>
      <c r="V1056" s="80"/>
      <c r="W1056" s="80"/>
      <c r="X1056" s="80"/>
      <c r="Y1056" s="664"/>
      <c r="Z1056" s="80"/>
      <c r="AA1056" s="80"/>
      <c r="AB1056" s="80"/>
      <c r="AC1056" s="80"/>
      <c r="AD1056" s="80"/>
      <c r="AE1056" s="80"/>
      <c r="AF1056" s="80"/>
    </row>
    <row r="1057" spans="1:32" s="922" customFormat="1">
      <c r="A1057" s="81"/>
      <c r="B1057" s="80"/>
      <c r="C1057" s="80"/>
      <c r="D1057" s="80"/>
      <c r="E1057" s="80"/>
      <c r="F1057" s="80"/>
      <c r="G1057" s="80"/>
      <c r="H1057" s="80"/>
      <c r="I1057" s="664"/>
      <c r="J1057" s="80"/>
      <c r="K1057" s="80"/>
      <c r="L1057" s="80"/>
      <c r="M1057" s="80"/>
      <c r="N1057" s="80"/>
      <c r="O1057" s="80"/>
      <c r="P1057" s="80"/>
      <c r="Q1057" s="664"/>
      <c r="R1057" s="80"/>
      <c r="S1057" s="80"/>
      <c r="T1057" s="80"/>
      <c r="U1057" s="80"/>
      <c r="V1057" s="80"/>
      <c r="W1057" s="80"/>
      <c r="X1057" s="80"/>
      <c r="Y1057" s="664"/>
      <c r="Z1057" s="80"/>
      <c r="AA1057" s="80"/>
      <c r="AB1057" s="80"/>
      <c r="AC1057" s="80"/>
      <c r="AD1057" s="80"/>
      <c r="AE1057" s="80"/>
      <c r="AF1057" s="80"/>
    </row>
    <row r="1058" spans="1:32" s="922" customFormat="1">
      <c r="A1058" s="81"/>
      <c r="B1058" s="80"/>
      <c r="C1058" s="80"/>
      <c r="D1058" s="80"/>
      <c r="E1058" s="80"/>
      <c r="F1058" s="80"/>
      <c r="G1058" s="80"/>
      <c r="H1058" s="80"/>
      <c r="I1058" s="664"/>
      <c r="J1058" s="80"/>
      <c r="K1058" s="80"/>
      <c r="L1058" s="80"/>
      <c r="M1058" s="80"/>
      <c r="N1058" s="80"/>
      <c r="O1058" s="80"/>
      <c r="P1058" s="80"/>
      <c r="Q1058" s="664"/>
      <c r="R1058" s="80"/>
      <c r="S1058" s="80"/>
      <c r="T1058" s="80"/>
      <c r="U1058" s="80"/>
      <c r="V1058" s="80"/>
      <c r="W1058" s="80"/>
      <c r="X1058" s="80"/>
      <c r="Y1058" s="664"/>
      <c r="Z1058" s="80"/>
      <c r="AA1058" s="80"/>
      <c r="AB1058" s="80"/>
      <c r="AC1058" s="80"/>
      <c r="AD1058" s="80"/>
      <c r="AE1058" s="80"/>
      <c r="AF1058" s="80"/>
    </row>
    <row r="1059" spans="1:32" s="922" customFormat="1">
      <c r="A1059" s="81"/>
      <c r="B1059" s="80"/>
      <c r="C1059" s="80"/>
      <c r="D1059" s="80"/>
      <c r="E1059" s="80"/>
      <c r="F1059" s="80"/>
      <c r="G1059" s="80"/>
      <c r="H1059" s="80"/>
      <c r="I1059" s="664"/>
      <c r="J1059" s="80"/>
      <c r="K1059" s="80"/>
      <c r="L1059" s="80"/>
      <c r="M1059" s="80"/>
      <c r="N1059" s="80"/>
      <c r="O1059" s="80"/>
      <c r="P1059" s="80"/>
      <c r="Q1059" s="664"/>
      <c r="R1059" s="80"/>
      <c r="S1059" s="80"/>
      <c r="T1059" s="80"/>
      <c r="U1059" s="80"/>
      <c r="V1059" s="80"/>
      <c r="W1059" s="80"/>
      <c r="X1059" s="80"/>
      <c r="Y1059" s="664"/>
      <c r="Z1059" s="80"/>
      <c r="AA1059" s="80"/>
      <c r="AB1059" s="80"/>
      <c r="AC1059" s="80"/>
      <c r="AD1059" s="80"/>
      <c r="AE1059" s="80"/>
      <c r="AF1059" s="80"/>
    </row>
    <row r="1060" spans="1:32" s="922" customFormat="1">
      <c r="A1060" s="81"/>
      <c r="B1060" s="80"/>
      <c r="C1060" s="80"/>
      <c r="D1060" s="80"/>
      <c r="E1060" s="80"/>
      <c r="F1060" s="80"/>
      <c r="G1060" s="80"/>
      <c r="H1060" s="80"/>
      <c r="I1060" s="664"/>
      <c r="J1060" s="80"/>
      <c r="K1060" s="80"/>
      <c r="L1060" s="80"/>
      <c r="M1060" s="80"/>
      <c r="N1060" s="80"/>
      <c r="O1060" s="80"/>
      <c r="P1060" s="80"/>
      <c r="Q1060" s="664"/>
      <c r="R1060" s="80"/>
      <c r="S1060" s="80"/>
      <c r="T1060" s="80"/>
      <c r="U1060" s="80"/>
      <c r="V1060" s="80"/>
      <c r="W1060" s="80"/>
      <c r="X1060" s="80"/>
      <c r="Y1060" s="664"/>
      <c r="Z1060" s="80"/>
      <c r="AA1060" s="80"/>
      <c r="AB1060" s="80"/>
      <c r="AC1060" s="80"/>
      <c r="AD1060" s="80"/>
      <c r="AE1060" s="80"/>
      <c r="AF1060" s="80"/>
    </row>
    <row r="1061" spans="1:32" s="922" customFormat="1">
      <c r="A1061" s="81"/>
      <c r="B1061" s="80"/>
      <c r="C1061" s="80"/>
      <c r="D1061" s="80"/>
      <c r="E1061" s="80"/>
      <c r="F1061" s="80"/>
      <c r="G1061" s="80"/>
      <c r="H1061" s="80"/>
      <c r="I1061" s="664"/>
      <c r="J1061" s="80"/>
      <c r="K1061" s="80"/>
      <c r="L1061" s="80"/>
      <c r="M1061" s="80"/>
      <c r="N1061" s="80"/>
      <c r="O1061" s="80"/>
      <c r="P1061" s="80"/>
      <c r="Q1061" s="664"/>
      <c r="R1061" s="80"/>
      <c r="S1061" s="80"/>
      <c r="T1061" s="80"/>
      <c r="U1061" s="80"/>
      <c r="V1061" s="80"/>
      <c r="W1061" s="80"/>
      <c r="X1061" s="80"/>
      <c r="Y1061" s="664"/>
      <c r="Z1061" s="80"/>
      <c r="AA1061" s="80"/>
      <c r="AB1061" s="80"/>
      <c r="AC1061" s="80"/>
      <c r="AD1061" s="80"/>
      <c r="AE1061" s="80"/>
      <c r="AF1061" s="80"/>
    </row>
    <row r="1062" spans="1:32" s="922" customFormat="1">
      <c r="A1062" s="81"/>
      <c r="B1062" s="80"/>
      <c r="C1062" s="80"/>
      <c r="D1062" s="80"/>
      <c r="E1062" s="80"/>
      <c r="F1062" s="80"/>
      <c r="G1062" s="80"/>
      <c r="H1062" s="80"/>
      <c r="I1062" s="664"/>
      <c r="J1062" s="80"/>
      <c r="K1062" s="80"/>
      <c r="L1062" s="80"/>
      <c r="M1062" s="80"/>
      <c r="N1062" s="80"/>
      <c r="O1062" s="80"/>
      <c r="P1062" s="80"/>
      <c r="Q1062" s="664"/>
      <c r="R1062" s="80"/>
      <c r="S1062" s="80"/>
      <c r="T1062" s="80"/>
      <c r="U1062" s="80"/>
      <c r="V1062" s="80"/>
      <c r="W1062" s="80"/>
      <c r="X1062" s="80"/>
      <c r="Y1062" s="664"/>
      <c r="Z1062" s="80"/>
      <c r="AA1062" s="80"/>
      <c r="AB1062" s="80"/>
      <c r="AC1062" s="80"/>
      <c r="AD1062" s="80"/>
      <c r="AE1062" s="80"/>
      <c r="AF1062" s="80"/>
    </row>
    <row r="1063" spans="1:32" s="922" customFormat="1">
      <c r="A1063" s="81"/>
      <c r="B1063" s="80"/>
      <c r="C1063" s="80"/>
      <c r="D1063" s="80"/>
      <c r="E1063" s="80"/>
      <c r="F1063" s="80"/>
      <c r="G1063" s="80"/>
      <c r="H1063" s="80"/>
      <c r="I1063" s="664"/>
      <c r="J1063" s="80"/>
      <c r="K1063" s="80"/>
      <c r="L1063" s="80"/>
      <c r="M1063" s="80"/>
      <c r="N1063" s="80"/>
      <c r="O1063" s="80"/>
      <c r="P1063" s="80"/>
      <c r="Q1063" s="664"/>
      <c r="R1063" s="80"/>
      <c r="S1063" s="80"/>
      <c r="T1063" s="80"/>
      <c r="U1063" s="80"/>
      <c r="V1063" s="80"/>
      <c r="W1063" s="80"/>
      <c r="X1063" s="80"/>
      <c r="Y1063" s="664"/>
      <c r="Z1063" s="80"/>
      <c r="AA1063" s="80"/>
      <c r="AB1063" s="80"/>
      <c r="AC1063" s="80"/>
      <c r="AD1063" s="80"/>
      <c r="AE1063" s="80"/>
      <c r="AF1063" s="80"/>
    </row>
    <row r="1064" spans="1:32" s="922" customFormat="1">
      <c r="A1064" s="81"/>
      <c r="B1064" s="80"/>
      <c r="C1064" s="80"/>
      <c r="D1064" s="80"/>
      <c r="E1064" s="80"/>
      <c r="F1064" s="80"/>
      <c r="G1064" s="80"/>
      <c r="H1064" s="80"/>
      <c r="I1064" s="664"/>
      <c r="J1064" s="80"/>
      <c r="K1064" s="80"/>
      <c r="L1064" s="80"/>
      <c r="M1064" s="80"/>
      <c r="N1064" s="80"/>
      <c r="O1064" s="80"/>
      <c r="P1064" s="80"/>
      <c r="Q1064" s="664"/>
      <c r="R1064" s="80"/>
      <c r="S1064" s="80"/>
      <c r="T1064" s="80"/>
      <c r="U1064" s="80"/>
      <c r="V1064" s="80"/>
      <c r="W1064" s="80"/>
      <c r="X1064" s="80"/>
      <c r="Y1064" s="664"/>
      <c r="Z1064" s="80"/>
      <c r="AA1064" s="80"/>
      <c r="AB1064" s="80"/>
      <c r="AC1064" s="80"/>
      <c r="AD1064" s="80"/>
      <c r="AE1064" s="80"/>
      <c r="AF1064" s="80"/>
    </row>
    <row r="1065" spans="1:32" s="922" customFormat="1">
      <c r="A1065" s="81"/>
      <c r="B1065" s="80"/>
      <c r="C1065" s="80"/>
      <c r="D1065" s="80"/>
      <c r="E1065" s="80"/>
      <c r="F1065" s="80"/>
      <c r="G1065" s="80"/>
      <c r="H1065" s="80"/>
      <c r="I1065" s="664"/>
      <c r="J1065" s="80"/>
      <c r="K1065" s="80"/>
      <c r="L1065" s="80"/>
      <c r="M1065" s="80"/>
      <c r="N1065" s="80"/>
      <c r="O1065" s="80"/>
      <c r="P1065" s="80"/>
      <c r="Q1065" s="664"/>
      <c r="R1065" s="80"/>
      <c r="S1065" s="80"/>
      <c r="T1065" s="80"/>
      <c r="U1065" s="80"/>
      <c r="V1065" s="80"/>
      <c r="W1065" s="80"/>
      <c r="X1065" s="80"/>
      <c r="Y1065" s="664"/>
      <c r="Z1065" s="80"/>
      <c r="AA1065" s="80"/>
      <c r="AB1065" s="80"/>
      <c r="AC1065" s="80"/>
      <c r="AD1065" s="80"/>
      <c r="AE1065" s="80"/>
      <c r="AF1065" s="80"/>
    </row>
    <row r="1066" spans="1:32" s="922" customFormat="1">
      <c r="A1066" s="81"/>
      <c r="B1066" s="80"/>
      <c r="C1066" s="80"/>
      <c r="D1066" s="80"/>
      <c r="E1066" s="80"/>
      <c r="F1066" s="80"/>
      <c r="G1066" s="80"/>
      <c r="H1066" s="80"/>
      <c r="I1066" s="664"/>
      <c r="J1066" s="80"/>
      <c r="K1066" s="80"/>
      <c r="L1066" s="80"/>
      <c r="M1066" s="80"/>
      <c r="N1066" s="80"/>
      <c r="O1066" s="80"/>
      <c r="P1066" s="80"/>
      <c r="Q1066" s="664"/>
      <c r="R1066" s="80"/>
      <c r="S1066" s="80"/>
      <c r="T1066" s="80"/>
      <c r="U1066" s="80"/>
      <c r="V1066" s="80"/>
      <c r="W1066" s="80"/>
      <c r="X1066" s="80"/>
      <c r="Y1066" s="664"/>
      <c r="Z1066" s="80"/>
      <c r="AA1066" s="80"/>
      <c r="AB1066" s="80"/>
      <c r="AC1066" s="80"/>
      <c r="AD1066" s="80"/>
      <c r="AE1066" s="80"/>
      <c r="AF1066" s="80"/>
    </row>
    <row r="1067" spans="1:32" s="922" customFormat="1">
      <c r="A1067" s="81"/>
      <c r="B1067" s="80"/>
      <c r="C1067" s="80"/>
      <c r="D1067" s="80"/>
      <c r="E1067" s="80"/>
      <c r="F1067" s="80"/>
      <c r="G1067" s="80"/>
      <c r="H1067" s="80"/>
      <c r="I1067" s="664"/>
      <c r="J1067" s="80"/>
      <c r="K1067" s="80"/>
      <c r="L1067" s="80"/>
      <c r="M1067" s="80"/>
      <c r="N1067" s="80"/>
      <c r="O1067" s="80"/>
      <c r="P1067" s="80"/>
      <c r="Q1067" s="664"/>
      <c r="R1067" s="80"/>
      <c r="S1067" s="80"/>
      <c r="T1067" s="80"/>
      <c r="U1067" s="80"/>
      <c r="V1067" s="80"/>
      <c r="W1067" s="80"/>
      <c r="X1067" s="80"/>
      <c r="Y1067" s="664"/>
      <c r="Z1067" s="80"/>
      <c r="AA1067" s="80"/>
      <c r="AB1067" s="80"/>
      <c r="AC1067" s="80"/>
      <c r="AD1067" s="80"/>
      <c r="AE1067" s="80"/>
      <c r="AF1067" s="80"/>
    </row>
    <row r="1068" spans="1:32" s="922" customFormat="1">
      <c r="A1068" s="81"/>
      <c r="B1068" s="80"/>
      <c r="C1068" s="80"/>
      <c r="D1068" s="80"/>
      <c r="E1068" s="80"/>
      <c r="F1068" s="80"/>
      <c r="G1068" s="80"/>
      <c r="H1068" s="80"/>
      <c r="I1068" s="664"/>
      <c r="J1068" s="80"/>
      <c r="K1068" s="80"/>
      <c r="L1068" s="80"/>
      <c r="M1068" s="80"/>
      <c r="N1068" s="80"/>
      <c r="O1068" s="80"/>
      <c r="P1068" s="80"/>
      <c r="Q1068" s="664"/>
      <c r="R1068" s="80"/>
      <c r="S1068" s="80"/>
      <c r="T1068" s="80"/>
      <c r="U1068" s="80"/>
      <c r="V1068" s="80"/>
      <c r="W1068" s="80"/>
      <c r="X1068" s="80"/>
      <c r="Y1068" s="664"/>
      <c r="Z1068" s="80"/>
      <c r="AA1068" s="80"/>
      <c r="AB1068" s="80"/>
      <c r="AC1068" s="80"/>
      <c r="AD1068" s="80"/>
      <c r="AE1068" s="80"/>
      <c r="AF1068" s="80"/>
    </row>
    <row r="1069" spans="1:32" s="922" customFormat="1">
      <c r="A1069" s="81"/>
      <c r="B1069" s="80"/>
      <c r="C1069" s="80"/>
      <c r="D1069" s="80"/>
      <c r="E1069" s="80"/>
      <c r="F1069" s="80"/>
      <c r="G1069" s="80"/>
      <c r="H1069" s="80"/>
      <c r="I1069" s="664"/>
      <c r="J1069" s="80"/>
      <c r="K1069" s="80"/>
      <c r="L1069" s="80"/>
      <c r="M1069" s="80"/>
      <c r="N1069" s="80"/>
      <c r="O1069" s="80"/>
      <c r="P1069" s="80"/>
      <c r="Q1069" s="664"/>
      <c r="R1069" s="80"/>
      <c r="S1069" s="80"/>
      <c r="T1069" s="80"/>
      <c r="U1069" s="80"/>
      <c r="V1069" s="80"/>
      <c r="W1069" s="80"/>
      <c r="X1069" s="80"/>
      <c r="Y1069" s="664"/>
      <c r="Z1069" s="80"/>
      <c r="AA1069" s="80"/>
      <c r="AB1069" s="80"/>
      <c r="AC1069" s="80"/>
      <c r="AD1069" s="80"/>
      <c r="AE1069" s="80"/>
      <c r="AF1069" s="80"/>
    </row>
    <row r="1070" spans="1:32" s="922" customFormat="1">
      <c r="A1070" s="81"/>
      <c r="B1070" s="80"/>
      <c r="C1070" s="80"/>
      <c r="D1070" s="80"/>
      <c r="E1070" s="80"/>
      <c r="F1070" s="80"/>
      <c r="G1070" s="80"/>
      <c r="H1070" s="80"/>
      <c r="I1070" s="664"/>
      <c r="J1070" s="80"/>
      <c r="K1070" s="80"/>
      <c r="L1070" s="80"/>
      <c r="M1070" s="80"/>
      <c r="N1070" s="80"/>
      <c r="O1070" s="80"/>
      <c r="P1070" s="80"/>
      <c r="Q1070" s="664"/>
      <c r="R1070" s="80"/>
      <c r="S1070" s="80"/>
      <c r="T1070" s="80"/>
      <c r="U1070" s="80"/>
      <c r="V1070" s="80"/>
      <c r="W1070" s="80"/>
      <c r="X1070" s="80"/>
      <c r="Y1070" s="664"/>
      <c r="Z1070" s="80"/>
      <c r="AA1070" s="80"/>
      <c r="AB1070" s="80"/>
      <c r="AC1070" s="80"/>
      <c r="AD1070" s="80"/>
      <c r="AE1070" s="80"/>
      <c r="AF1070" s="80"/>
    </row>
    <row r="1071" spans="1:32" s="922" customFormat="1">
      <c r="A1071" s="81"/>
      <c r="B1071" s="80"/>
      <c r="C1071" s="80"/>
      <c r="D1071" s="80"/>
      <c r="E1071" s="80"/>
      <c r="F1071" s="80"/>
      <c r="G1071" s="80"/>
      <c r="H1071" s="80"/>
      <c r="I1071" s="664"/>
      <c r="J1071" s="80"/>
      <c r="K1071" s="80"/>
      <c r="L1071" s="80"/>
      <c r="M1071" s="80"/>
      <c r="N1071" s="80"/>
      <c r="O1071" s="80"/>
      <c r="P1071" s="80"/>
      <c r="Q1071" s="664"/>
      <c r="R1071" s="80"/>
      <c r="S1071" s="80"/>
      <c r="T1071" s="80"/>
      <c r="U1071" s="80"/>
      <c r="V1071" s="80"/>
      <c r="W1071" s="80"/>
      <c r="X1071" s="80"/>
      <c r="Y1071" s="664"/>
      <c r="Z1071" s="80"/>
      <c r="AA1071" s="80"/>
      <c r="AB1071" s="80"/>
      <c r="AC1071" s="80"/>
      <c r="AD1071" s="80"/>
      <c r="AE1071" s="80"/>
      <c r="AF1071" s="80"/>
    </row>
    <row r="1072" spans="1:32" s="922" customFormat="1">
      <c r="A1072" s="81"/>
      <c r="B1072" s="80"/>
      <c r="C1072" s="80"/>
      <c r="D1072" s="80"/>
      <c r="E1072" s="80"/>
      <c r="F1072" s="80"/>
      <c r="G1072" s="80"/>
      <c r="H1072" s="80"/>
      <c r="I1072" s="664"/>
      <c r="J1072" s="80"/>
      <c r="K1072" s="80"/>
      <c r="L1072" s="80"/>
      <c r="M1072" s="80"/>
      <c r="N1072" s="80"/>
      <c r="O1072" s="80"/>
      <c r="P1072" s="80"/>
      <c r="Q1072" s="664"/>
      <c r="R1072" s="80"/>
      <c r="S1072" s="80"/>
      <c r="T1072" s="80"/>
      <c r="U1072" s="80"/>
      <c r="V1072" s="80"/>
      <c r="W1072" s="80"/>
      <c r="X1072" s="80"/>
      <c r="Y1072" s="664"/>
      <c r="Z1072" s="80"/>
      <c r="AA1072" s="80"/>
      <c r="AB1072" s="80"/>
      <c r="AC1072" s="80"/>
      <c r="AD1072" s="80"/>
      <c r="AE1072" s="80"/>
      <c r="AF1072" s="80"/>
    </row>
    <row r="1073" spans="1:32" s="922" customFormat="1">
      <c r="A1073" s="81"/>
      <c r="B1073" s="80"/>
      <c r="C1073" s="80"/>
      <c r="D1073" s="80"/>
      <c r="E1073" s="80"/>
      <c r="F1073" s="80"/>
      <c r="G1073" s="80"/>
      <c r="H1073" s="80"/>
      <c r="I1073" s="664"/>
      <c r="J1073" s="80"/>
      <c r="K1073" s="80"/>
      <c r="L1073" s="80"/>
      <c r="M1073" s="80"/>
      <c r="N1073" s="80"/>
      <c r="O1073" s="80"/>
      <c r="P1073" s="80"/>
      <c r="Q1073" s="664"/>
      <c r="R1073" s="80"/>
      <c r="S1073" s="80"/>
      <c r="T1073" s="80"/>
      <c r="U1073" s="80"/>
      <c r="V1073" s="80"/>
      <c r="W1073" s="80"/>
      <c r="X1073" s="80"/>
      <c r="Y1073" s="664"/>
      <c r="Z1073" s="80"/>
      <c r="AA1073" s="80"/>
      <c r="AB1073" s="80"/>
      <c r="AC1073" s="80"/>
      <c r="AD1073" s="80"/>
      <c r="AE1073" s="80"/>
      <c r="AF1073" s="80"/>
    </row>
    <row r="1074" spans="1:32" s="922" customFormat="1">
      <c r="A1074" s="81"/>
      <c r="B1074" s="80"/>
      <c r="C1074" s="80"/>
      <c r="D1074" s="80"/>
      <c r="E1074" s="80"/>
      <c r="F1074" s="80"/>
      <c r="G1074" s="80"/>
      <c r="H1074" s="80"/>
      <c r="I1074" s="664"/>
      <c r="J1074" s="80"/>
      <c r="K1074" s="80"/>
      <c r="L1074" s="80"/>
      <c r="M1074" s="80"/>
      <c r="N1074" s="80"/>
      <c r="O1074" s="80"/>
      <c r="P1074" s="80"/>
      <c r="Q1074" s="664"/>
      <c r="R1074" s="80"/>
      <c r="S1074" s="80"/>
      <c r="T1074" s="80"/>
      <c r="U1074" s="80"/>
      <c r="V1074" s="80"/>
      <c r="W1074" s="80"/>
      <c r="X1074" s="80"/>
      <c r="Y1074" s="664"/>
      <c r="Z1074" s="80"/>
      <c r="AA1074" s="80"/>
      <c r="AB1074" s="80"/>
      <c r="AC1074" s="80"/>
      <c r="AD1074" s="80"/>
      <c r="AE1074" s="80"/>
      <c r="AF1074" s="80"/>
    </row>
    <row r="1075" spans="1:32" s="922" customFormat="1">
      <c r="A1075" s="81"/>
      <c r="B1075" s="80"/>
      <c r="C1075" s="80"/>
      <c r="D1075" s="80"/>
      <c r="E1075" s="80"/>
      <c r="F1075" s="80"/>
      <c r="G1075" s="80"/>
      <c r="H1075" s="80"/>
      <c r="I1075" s="664"/>
      <c r="J1075" s="80"/>
      <c r="K1075" s="80"/>
      <c r="L1075" s="80"/>
      <c r="M1075" s="80"/>
      <c r="N1075" s="80"/>
      <c r="O1075" s="80"/>
      <c r="P1075" s="80"/>
      <c r="Q1075" s="664"/>
      <c r="R1075" s="80"/>
      <c r="S1075" s="80"/>
      <c r="T1075" s="80"/>
      <c r="U1075" s="80"/>
      <c r="V1075" s="80"/>
      <c r="W1075" s="80"/>
      <c r="X1075" s="80"/>
      <c r="Y1075" s="664"/>
      <c r="Z1075" s="80"/>
      <c r="AA1075" s="80"/>
      <c r="AB1075" s="80"/>
      <c r="AC1075" s="80"/>
      <c r="AD1075" s="80"/>
      <c r="AE1075" s="80"/>
      <c r="AF1075" s="80"/>
    </row>
    <row r="1076" spans="1:32" s="922" customFormat="1">
      <c r="A1076" s="81"/>
      <c r="B1076" s="80"/>
      <c r="C1076" s="80"/>
      <c r="D1076" s="80"/>
      <c r="E1076" s="80"/>
      <c r="F1076" s="80"/>
      <c r="G1076" s="80"/>
      <c r="H1076" s="80"/>
      <c r="I1076" s="664"/>
      <c r="J1076" s="80"/>
      <c r="K1076" s="80"/>
      <c r="L1076" s="80"/>
      <c r="M1076" s="80"/>
      <c r="N1076" s="80"/>
      <c r="O1076" s="80"/>
      <c r="P1076" s="80"/>
      <c r="Q1076" s="664"/>
      <c r="R1076" s="80"/>
      <c r="S1076" s="80"/>
      <c r="T1076" s="80"/>
      <c r="U1076" s="80"/>
      <c r="V1076" s="80"/>
      <c r="W1076" s="80"/>
      <c r="X1076" s="80"/>
      <c r="Y1076" s="664"/>
      <c r="Z1076" s="80"/>
      <c r="AA1076" s="80"/>
      <c r="AB1076" s="80"/>
      <c r="AC1076" s="80"/>
      <c r="AD1076" s="80"/>
      <c r="AE1076" s="80"/>
      <c r="AF1076" s="80"/>
    </row>
    <row r="1077" spans="1:32" s="922" customFormat="1">
      <c r="A1077" s="81"/>
      <c r="B1077" s="80"/>
      <c r="C1077" s="80"/>
      <c r="D1077" s="80"/>
      <c r="E1077" s="80"/>
      <c r="F1077" s="80"/>
      <c r="G1077" s="80"/>
      <c r="H1077" s="80"/>
      <c r="I1077" s="664"/>
      <c r="J1077" s="80"/>
      <c r="K1077" s="80"/>
      <c r="L1077" s="80"/>
      <c r="M1077" s="80"/>
      <c r="N1077" s="80"/>
      <c r="O1077" s="80"/>
      <c r="P1077" s="80"/>
      <c r="Q1077" s="664"/>
      <c r="R1077" s="80"/>
      <c r="S1077" s="80"/>
      <c r="T1077" s="80"/>
      <c r="U1077" s="80"/>
      <c r="V1077" s="80"/>
      <c r="W1077" s="80"/>
      <c r="X1077" s="80"/>
      <c r="Y1077" s="664"/>
      <c r="Z1077" s="80"/>
      <c r="AA1077" s="80"/>
      <c r="AB1077" s="80"/>
      <c r="AC1077" s="80"/>
      <c r="AD1077" s="80"/>
      <c r="AE1077" s="80"/>
      <c r="AF1077" s="80"/>
    </row>
    <row r="1078" spans="1:32" s="922" customFormat="1">
      <c r="A1078" s="81"/>
      <c r="B1078" s="80"/>
      <c r="C1078" s="80"/>
      <c r="D1078" s="80"/>
      <c r="E1078" s="80"/>
      <c r="F1078" s="80"/>
      <c r="G1078" s="80"/>
      <c r="H1078" s="80"/>
      <c r="I1078" s="664"/>
      <c r="J1078" s="80"/>
      <c r="K1078" s="80"/>
      <c r="L1078" s="80"/>
      <c r="M1078" s="80"/>
      <c r="N1078" s="80"/>
      <c r="O1078" s="80"/>
      <c r="P1078" s="80"/>
      <c r="Q1078" s="664"/>
      <c r="R1078" s="80"/>
      <c r="S1078" s="80"/>
      <c r="T1078" s="80"/>
      <c r="U1078" s="80"/>
      <c r="V1078" s="80"/>
      <c r="W1078" s="80"/>
      <c r="X1078" s="80"/>
      <c r="Y1078" s="664"/>
      <c r="Z1078" s="80"/>
      <c r="AA1078" s="80"/>
      <c r="AB1078" s="80"/>
      <c r="AC1078" s="80"/>
      <c r="AD1078" s="80"/>
      <c r="AE1078" s="80"/>
      <c r="AF1078" s="80"/>
    </row>
    <row r="1079" spans="1:32" s="922" customFormat="1">
      <c r="A1079" s="81"/>
      <c r="B1079" s="80"/>
      <c r="C1079" s="80"/>
      <c r="D1079" s="80"/>
      <c r="E1079" s="80"/>
      <c r="F1079" s="80"/>
      <c r="G1079" s="80"/>
      <c r="H1079" s="80"/>
      <c r="I1079" s="664"/>
      <c r="J1079" s="80"/>
      <c r="K1079" s="80"/>
      <c r="L1079" s="80"/>
      <c r="M1079" s="80"/>
      <c r="N1079" s="80"/>
      <c r="O1079" s="80"/>
      <c r="P1079" s="80"/>
      <c r="Q1079" s="664"/>
      <c r="R1079" s="80"/>
      <c r="S1079" s="80"/>
      <c r="T1079" s="80"/>
      <c r="U1079" s="80"/>
      <c r="V1079" s="80"/>
      <c r="W1079" s="80"/>
      <c r="X1079" s="80"/>
      <c r="Y1079" s="664"/>
      <c r="Z1079" s="80"/>
      <c r="AA1079" s="80"/>
      <c r="AB1079" s="80"/>
      <c r="AC1079" s="80"/>
      <c r="AD1079" s="80"/>
      <c r="AE1079" s="80"/>
      <c r="AF1079" s="80"/>
    </row>
    <row r="1080" spans="1:32" s="922" customFormat="1">
      <c r="A1080" s="81"/>
      <c r="B1080" s="80"/>
      <c r="C1080" s="80"/>
      <c r="D1080" s="80"/>
      <c r="E1080" s="80"/>
      <c r="F1080" s="80"/>
      <c r="G1080" s="80"/>
      <c r="H1080" s="80"/>
      <c r="I1080" s="664"/>
      <c r="J1080" s="80"/>
      <c r="K1080" s="80"/>
      <c r="L1080" s="80"/>
      <c r="M1080" s="80"/>
      <c r="N1080" s="80"/>
      <c r="O1080" s="80"/>
      <c r="P1080" s="80"/>
      <c r="Q1080" s="664"/>
      <c r="R1080" s="80"/>
      <c r="S1080" s="80"/>
      <c r="T1080" s="80"/>
      <c r="U1080" s="80"/>
      <c r="V1080" s="80"/>
      <c r="W1080" s="80"/>
      <c r="X1080" s="80"/>
      <c r="Y1080" s="664"/>
      <c r="Z1080" s="80"/>
      <c r="AA1080" s="80"/>
      <c r="AB1080" s="80"/>
      <c r="AC1080" s="80"/>
      <c r="AD1080" s="80"/>
      <c r="AE1080" s="80"/>
      <c r="AF1080" s="80"/>
    </row>
    <row r="1081" spans="1:32" s="922" customFormat="1">
      <c r="A1081" s="81"/>
      <c r="B1081" s="80"/>
      <c r="C1081" s="80"/>
      <c r="D1081" s="80"/>
      <c r="E1081" s="80"/>
      <c r="F1081" s="80"/>
      <c r="G1081" s="80"/>
      <c r="H1081" s="80"/>
      <c r="I1081" s="664"/>
      <c r="J1081" s="80"/>
      <c r="K1081" s="80"/>
      <c r="L1081" s="80"/>
      <c r="M1081" s="80"/>
      <c r="N1081" s="80"/>
      <c r="O1081" s="80"/>
      <c r="P1081" s="80"/>
      <c r="Q1081" s="664"/>
      <c r="R1081" s="80"/>
      <c r="S1081" s="80"/>
      <c r="T1081" s="80"/>
      <c r="U1081" s="80"/>
      <c r="V1081" s="80"/>
      <c r="W1081" s="80"/>
      <c r="X1081" s="80"/>
      <c r="Y1081" s="664"/>
      <c r="Z1081" s="80"/>
      <c r="AA1081" s="80"/>
      <c r="AB1081" s="80"/>
      <c r="AC1081" s="80"/>
      <c r="AD1081" s="80"/>
      <c r="AE1081" s="80"/>
      <c r="AF1081" s="80"/>
    </row>
    <row r="1082" spans="1:32" s="922" customFormat="1">
      <c r="A1082" s="81"/>
      <c r="B1082" s="80"/>
      <c r="C1082" s="80"/>
      <c r="D1082" s="80"/>
      <c r="E1082" s="80"/>
      <c r="F1082" s="80"/>
      <c r="G1082" s="80"/>
      <c r="H1082" s="80"/>
      <c r="I1082" s="664"/>
      <c r="J1082" s="80"/>
      <c r="K1082" s="80"/>
      <c r="L1082" s="80"/>
      <c r="M1082" s="80"/>
      <c r="N1082" s="80"/>
      <c r="O1082" s="80"/>
      <c r="P1082" s="80"/>
      <c r="Q1082" s="664"/>
      <c r="R1082" s="80"/>
      <c r="S1082" s="80"/>
      <c r="T1082" s="80"/>
      <c r="U1082" s="80"/>
      <c r="V1082" s="80"/>
      <c r="W1082" s="80"/>
      <c r="X1082" s="80"/>
      <c r="Y1082" s="664"/>
      <c r="Z1082" s="80"/>
      <c r="AA1082" s="80"/>
      <c r="AB1082" s="80"/>
      <c r="AC1082" s="80"/>
      <c r="AD1082" s="80"/>
      <c r="AE1082" s="80"/>
      <c r="AF1082" s="80"/>
    </row>
    <row r="1083" spans="1:32" s="922" customFormat="1">
      <c r="A1083" s="81"/>
      <c r="B1083" s="80"/>
      <c r="C1083" s="80"/>
      <c r="D1083" s="80"/>
      <c r="E1083" s="80"/>
      <c r="F1083" s="80"/>
      <c r="G1083" s="80"/>
      <c r="H1083" s="80"/>
      <c r="I1083" s="664"/>
      <c r="J1083" s="80"/>
      <c r="K1083" s="80"/>
      <c r="L1083" s="80"/>
      <c r="M1083" s="80"/>
      <c r="N1083" s="80"/>
      <c r="O1083" s="80"/>
      <c r="P1083" s="80"/>
      <c r="Q1083" s="664"/>
      <c r="R1083" s="80"/>
      <c r="S1083" s="80"/>
      <c r="T1083" s="80"/>
      <c r="U1083" s="80"/>
      <c r="V1083" s="80"/>
      <c r="W1083" s="80"/>
      <c r="X1083" s="80"/>
      <c r="Y1083" s="664"/>
      <c r="Z1083" s="80"/>
      <c r="AA1083" s="80"/>
      <c r="AB1083" s="80"/>
      <c r="AC1083" s="80"/>
      <c r="AD1083" s="80"/>
      <c r="AE1083" s="80"/>
      <c r="AF1083" s="80"/>
    </row>
    <row r="1084" spans="1:32" s="922" customFormat="1">
      <c r="A1084" s="81"/>
      <c r="B1084" s="80"/>
      <c r="C1084" s="80"/>
      <c r="D1084" s="80"/>
      <c r="E1084" s="80"/>
      <c r="F1084" s="80"/>
      <c r="G1084" s="80"/>
      <c r="H1084" s="80"/>
      <c r="I1084" s="664"/>
      <c r="J1084" s="80"/>
      <c r="K1084" s="80"/>
      <c r="L1084" s="80"/>
      <c r="M1084" s="80"/>
      <c r="N1084" s="80"/>
      <c r="O1084" s="80"/>
      <c r="P1084" s="80"/>
      <c r="Q1084" s="664"/>
      <c r="R1084" s="80"/>
      <c r="S1084" s="80"/>
      <c r="T1084" s="80"/>
      <c r="U1084" s="80"/>
      <c r="V1084" s="80"/>
      <c r="W1084" s="80"/>
      <c r="X1084" s="80"/>
      <c r="Y1084" s="664"/>
      <c r="Z1084" s="80"/>
      <c r="AA1084" s="80"/>
      <c r="AB1084" s="80"/>
      <c r="AC1084" s="80"/>
      <c r="AD1084" s="80"/>
      <c r="AE1084" s="80"/>
      <c r="AF1084" s="80"/>
    </row>
    <row r="1085" spans="1:32" s="922" customFormat="1">
      <c r="A1085" s="81"/>
      <c r="B1085" s="80"/>
      <c r="C1085" s="80"/>
      <c r="D1085" s="80"/>
      <c r="E1085" s="80"/>
      <c r="F1085" s="80"/>
      <c r="G1085" s="80"/>
      <c r="H1085" s="80"/>
      <c r="I1085" s="664"/>
      <c r="J1085" s="80"/>
      <c r="K1085" s="80"/>
      <c r="L1085" s="80"/>
      <c r="M1085" s="80"/>
      <c r="N1085" s="80"/>
      <c r="O1085" s="80"/>
      <c r="P1085" s="80"/>
      <c r="Q1085" s="664"/>
      <c r="R1085" s="80"/>
      <c r="S1085" s="80"/>
      <c r="T1085" s="80"/>
      <c r="U1085" s="80"/>
      <c r="V1085" s="80"/>
      <c r="W1085" s="80"/>
      <c r="X1085" s="80"/>
      <c r="Y1085" s="664"/>
      <c r="Z1085" s="80"/>
      <c r="AA1085" s="80"/>
      <c r="AB1085" s="80"/>
      <c r="AC1085" s="80"/>
      <c r="AD1085" s="80"/>
      <c r="AE1085" s="80"/>
      <c r="AF1085" s="80"/>
    </row>
    <row r="1086" spans="1:32" s="922" customFormat="1">
      <c r="A1086" s="81"/>
      <c r="B1086" s="80"/>
      <c r="C1086" s="80"/>
      <c r="D1086" s="80"/>
      <c r="E1086" s="80"/>
      <c r="F1086" s="80"/>
      <c r="G1086" s="80"/>
      <c r="H1086" s="80"/>
      <c r="I1086" s="664"/>
      <c r="J1086" s="80"/>
      <c r="K1086" s="80"/>
      <c r="L1086" s="80"/>
      <c r="M1086" s="80"/>
      <c r="N1086" s="80"/>
      <c r="O1086" s="80"/>
      <c r="P1086" s="80"/>
      <c r="Q1086" s="664"/>
      <c r="R1086" s="80"/>
      <c r="S1086" s="80"/>
      <c r="T1086" s="80"/>
      <c r="U1086" s="80"/>
      <c r="V1086" s="80"/>
      <c r="W1086" s="80"/>
      <c r="X1086" s="80"/>
      <c r="Y1086" s="664"/>
      <c r="Z1086" s="80"/>
      <c r="AA1086" s="80"/>
      <c r="AB1086" s="80"/>
      <c r="AC1086" s="80"/>
      <c r="AD1086" s="80"/>
      <c r="AE1086" s="80"/>
      <c r="AF1086" s="80"/>
    </row>
    <row r="1087" spans="1:32" s="922" customFormat="1">
      <c r="A1087" s="81"/>
      <c r="B1087" s="80"/>
      <c r="C1087" s="80"/>
      <c r="D1087" s="80"/>
      <c r="E1087" s="80"/>
      <c r="F1087" s="80"/>
      <c r="G1087" s="80"/>
      <c r="H1087" s="80"/>
      <c r="I1087" s="664"/>
      <c r="J1087" s="80"/>
      <c r="K1087" s="80"/>
      <c r="L1087" s="80"/>
      <c r="M1087" s="80"/>
      <c r="N1087" s="80"/>
      <c r="O1087" s="80"/>
      <c r="P1087" s="80"/>
      <c r="Q1087" s="664"/>
      <c r="R1087" s="80"/>
      <c r="S1087" s="80"/>
      <c r="T1087" s="80"/>
      <c r="U1087" s="80"/>
      <c r="V1087" s="80"/>
      <c r="W1087" s="80"/>
      <c r="X1087" s="80"/>
      <c r="Y1087" s="664"/>
      <c r="Z1087" s="80"/>
      <c r="AA1087" s="80"/>
      <c r="AB1087" s="80"/>
      <c r="AC1087" s="80"/>
      <c r="AD1087" s="80"/>
      <c r="AE1087" s="80"/>
      <c r="AF1087" s="80"/>
    </row>
    <row r="1088" spans="1:32" s="922" customFormat="1">
      <c r="A1088" s="81"/>
      <c r="B1088" s="80"/>
      <c r="C1088" s="80"/>
      <c r="D1088" s="80"/>
      <c r="E1088" s="80"/>
      <c r="F1088" s="80"/>
      <c r="G1088" s="80"/>
      <c r="H1088" s="80"/>
      <c r="I1088" s="664"/>
      <c r="J1088" s="80"/>
      <c r="K1088" s="80"/>
      <c r="L1088" s="80"/>
      <c r="M1088" s="80"/>
      <c r="N1088" s="80"/>
      <c r="O1088" s="80"/>
      <c r="P1088" s="80"/>
      <c r="Q1088" s="664"/>
      <c r="R1088" s="80"/>
      <c r="S1088" s="80"/>
      <c r="T1088" s="80"/>
      <c r="U1088" s="80"/>
      <c r="V1088" s="80"/>
      <c r="W1088" s="80"/>
      <c r="X1088" s="80"/>
      <c r="Y1088" s="664"/>
      <c r="Z1088" s="80"/>
      <c r="AA1088" s="80"/>
      <c r="AB1088" s="80"/>
      <c r="AC1088" s="80"/>
      <c r="AD1088" s="80"/>
      <c r="AE1088" s="80"/>
      <c r="AF1088" s="80"/>
    </row>
    <row r="1089" spans="1:32" s="922" customFormat="1">
      <c r="A1089" s="81"/>
      <c r="B1089" s="80"/>
      <c r="C1089" s="80"/>
      <c r="D1089" s="80"/>
      <c r="E1089" s="80"/>
      <c r="F1089" s="80"/>
      <c r="G1089" s="80"/>
      <c r="H1089" s="80"/>
      <c r="I1089" s="664"/>
      <c r="J1089" s="80"/>
      <c r="K1089" s="80"/>
      <c r="L1089" s="80"/>
      <c r="M1089" s="80"/>
      <c r="N1089" s="80"/>
      <c r="O1089" s="80"/>
      <c r="P1089" s="80"/>
      <c r="Q1089" s="664"/>
      <c r="R1089" s="80"/>
      <c r="S1089" s="80"/>
      <c r="T1089" s="80"/>
      <c r="U1089" s="80"/>
      <c r="V1089" s="80"/>
      <c r="W1089" s="80"/>
      <c r="X1089" s="80"/>
      <c r="Y1089" s="664"/>
      <c r="Z1089" s="80"/>
      <c r="AA1089" s="80"/>
      <c r="AB1089" s="80"/>
      <c r="AC1089" s="80"/>
      <c r="AD1089" s="80"/>
      <c r="AE1089" s="80"/>
      <c r="AF1089" s="80"/>
    </row>
    <row r="1090" spans="1:32" s="922" customFormat="1">
      <c r="A1090" s="81"/>
      <c r="B1090" s="80"/>
      <c r="C1090" s="80"/>
      <c r="D1090" s="80"/>
      <c r="E1090" s="80"/>
      <c r="F1090" s="80"/>
      <c r="G1090" s="80"/>
      <c r="H1090" s="80"/>
      <c r="I1090" s="664"/>
      <c r="J1090" s="80"/>
      <c r="K1090" s="80"/>
      <c r="L1090" s="80"/>
      <c r="M1090" s="80"/>
      <c r="N1090" s="80"/>
      <c r="O1090" s="80"/>
      <c r="P1090" s="80"/>
      <c r="Q1090" s="664"/>
      <c r="R1090" s="80"/>
      <c r="S1090" s="80"/>
      <c r="T1090" s="80"/>
      <c r="U1090" s="80"/>
      <c r="V1090" s="80"/>
      <c r="W1090" s="80"/>
      <c r="X1090" s="80"/>
      <c r="Y1090" s="664"/>
      <c r="Z1090" s="80"/>
      <c r="AA1090" s="80"/>
      <c r="AB1090" s="80"/>
      <c r="AC1090" s="80"/>
      <c r="AD1090" s="80"/>
      <c r="AE1090" s="80"/>
      <c r="AF1090" s="80"/>
    </row>
    <row r="1091" spans="1:32" s="922" customFormat="1">
      <c r="A1091" s="81"/>
      <c r="B1091" s="80"/>
      <c r="C1091" s="80"/>
      <c r="D1091" s="80"/>
      <c r="E1091" s="80"/>
      <c r="F1091" s="80"/>
      <c r="G1091" s="80"/>
      <c r="H1091" s="80"/>
      <c r="I1091" s="664"/>
      <c r="J1091" s="80"/>
      <c r="K1091" s="80"/>
      <c r="L1091" s="80"/>
      <c r="M1091" s="80"/>
      <c r="N1091" s="80"/>
      <c r="O1091" s="80"/>
      <c r="P1091" s="80"/>
      <c r="Q1091" s="664"/>
      <c r="R1091" s="80"/>
      <c r="S1091" s="80"/>
      <c r="T1091" s="80"/>
      <c r="U1091" s="80"/>
      <c r="V1091" s="80"/>
      <c r="W1091" s="80"/>
      <c r="X1091" s="80"/>
      <c r="Y1091" s="664"/>
      <c r="Z1091" s="80"/>
      <c r="AA1091" s="80"/>
      <c r="AB1091" s="80"/>
      <c r="AC1091" s="80"/>
      <c r="AD1091" s="80"/>
      <c r="AE1091" s="80"/>
      <c r="AF1091" s="80"/>
    </row>
    <row r="1092" spans="1:32" s="922" customFormat="1">
      <c r="A1092" s="81"/>
      <c r="B1092" s="80"/>
      <c r="C1092" s="80"/>
      <c r="D1092" s="80"/>
      <c r="E1092" s="80"/>
      <c r="F1092" s="80"/>
      <c r="G1092" s="80"/>
      <c r="H1092" s="80"/>
      <c r="I1092" s="664"/>
      <c r="J1092" s="80"/>
      <c r="K1092" s="80"/>
      <c r="L1092" s="80"/>
      <c r="M1092" s="80"/>
      <c r="N1092" s="80"/>
      <c r="O1092" s="80"/>
      <c r="P1092" s="80"/>
      <c r="Q1092" s="664"/>
      <c r="R1092" s="80"/>
      <c r="S1092" s="80"/>
      <c r="T1092" s="80"/>
      <c r="U1092" s="80"/>
      <c r="V1092" s="80"/>
      <c r="W1092" s="80"/>
      <c r="X1092" s="80"/>
      <c r="Y1092" s="664"/>
      <c r="Z1092" s="80"/>
      <c r="AA1092" s="80"/>
      <c r="AB1092" s="80"/>
      <c r="AC1092" s="80"/>
      <c r="AD1092" s="80"/>
      <c r="AE1092" s="80"/>
      <c r="AF1092" s="80"/>
    </row>
    <row r="1093" spans="1:32" s="922" customFormat="1">
      <c r="A1093" s="81"/>
      <c r="B1093" s="80"/>
      <c r="C1093" s="80"/>
      <c r="D1093" s="80"/>
      <c r="E1093" s="80"/>
      <c r="F1093" s="80"/>
      <c r="G1093" s="80"/>
      <c r="H1093" s="80"/>
      <c r="I1093" s="664"/>
      <c r="J1093" s="80"/>
      <c r="K1093" s="80"/>
      <c r="L1093" s="80"/>
      <c r="M1093" s="80"/>
      <c r="N1093" s="80"/>
      <c r="O1093" s="80"/>
      <c r="P1093" s="80"/>
      <c r="Q1093" s="664"/>
      <c r="R1093" s="80"/>
      <c r="S1093" s="80"/>
      <c r="T1093" s="80"/>
      <c r="U1093" s="80"/>
      <c r="V1093" s="80"/>
      <c r="W1093" s="80"/>
      <c r="X1093" s="80"/>
      <c r="Y1093" s="664"/>
      <c r="Z1093" s="80"/>
      <c r="AA1093" s="80"/>
      <c r="AB1093" s="80"/>
      <c r="AC1093" s="80"/>
      <c r="AD1093" s="80"/>
      <c r="AE1093" s="80"/>
      <c r="AF1093" s="80"/>
    </row>
    <row r="1094" spans="1:32" s="922" customFormat="1">
      <c r="A1094" s="81"/>
      <c r="B1094" s="80"/>
      <c r="C1094" s="80"/>
      <c r="D1094" s="80"/>
      <c r="E1094" s="80"/>
      <c r="F1094" s="80"/>
      <c r="G1094" s="80"/>
      <c r="H1094" s="80"/>
      <c r="I1094" s="664"/>
      <c r="J1094" s="80"/>
      <c r="K1094" s="80"/>
      <c r="L1094" s="80"/>
      <c r="M1094" s="80"/>
      <c r="N1094" s="80"/>
      <c r="O1094" s="80"/>
      <c r="P1094" s="80"/>
      <c r="Q1094" s="664"/>
      <c r="R1094" s="80"/>
      <c r="S1094" s="80"/>
      <c r="T1094" s="80"/>
      <c r="U1094" s="80"/>
      <c r="V1094" s="80"/>
      <c r="W1094" s="80"/>
      <c r="X1094" s="80"/>
      <c r="Y1094" s="664"/>
      <c r="Z1094" s="80"/>
      <c r="AA1094" s="80"/>
      <c r="AB1094" s="80"/>
      <c r="AC1094" s="80"/>
      <c r="AD1094" s="80"/>
      <c r="AE1094" s="80"/>
      <c r="AF1094" s="80"/>
    </row>
    <row r="1095" spans="1:32" s="922" customFormat="1">
      <c r="A1095" s="81"/>
      <c r="B1095" s="80"/>
      <c r="C1095" s="80"/>
      <c r="D1095" s="80"/>
      <c r="E1095" s="80"/>
      <c r="F1095" s="80"/>
      <c r="G1095" s="80"/>
      <c r="H1095" s="80"/>
      <c r="I1095" s="664"/>
      <c r="J1095" s="80"/>
      <c r="K1095" s="80"/>
      <c r="L1095" s="80"/>
      <c r="M1095" s="80"/>
      <c r="N1095" s="80"/>
      <c r="O1095" s="80"/>
      <c r="P1095" s="80"/>
      <c r="Q1095" s="664"/>
      <c r="R1095" s="80"/>
      <c r="S1095" s="80"/>
      <c r="T1095" s="80"/>
      <c r="U1095" s="80"/>
      <c r="V1095" s="80"/>
      <c r="W1095" s="80"/>
      <c r="X1095" s="80"/>
      <c r="Y1095" s="664"/>
      <c r="Z1095" s="80"/>
      <c r="AA1095" s="80"/>
      <c r="AB1095" s="80"/>
      <c r="AC1095" s="80"/>
      <c r="AD1095" s="80"/>
      <c r="AE1095" s="80"/>
      <c r="AF1095" s="80"/>
    </row>
    <row r="1096" spans="1:32" s="922" customFormat="1">
      <c r="A1096" s="81"/>
      <c r="B1096" s="80"/>
      <c r="C1096" s="80"/>
      <c r="D1096" s="80"/>
      <c r="E1096" s="80"/>
      <c r="F1096" s="80"/>
      <c r="G1096" s="80"/>
      <c r="H1096" s="80"/>
      <c r="I1096" s="664"/>
      <c r="J1096" s="80"/>
      <c r="K1096" s="80"/>
      <c r="L1096" s="80"/>
      <c r="M1096" s="80"/>
      <c r="N1096" s="80"/>
      <c r="O1096" s="80"/>
      <c r="P1096" s="80"/>
      <c r="Q1096" s="664"/>
      <c r="R1096" s="80"/>
      <c r="S1096" s="80"/>
      <c r="T1096" s="80"/>
      <c r="U1096" s="80"/>
      <c r="V1096" s="80"/>
      <c r="W1096" s="80"/>
      <c r="X1096" s="80"/>
      <c r="Y1096" s="664"/>
      <c r="Z1096" s="80"/>
      <c r="AA1096" s="80"/>
      <c r="AB1096" s="80"/>
      <c r="AC1096" s="80"/>
      <c r="AD1096" s="80"/>
      <c r="AE1096" s="80"/>
      <c r="AF1096" s="80"/>
    </row>
    <row r="1097" spans="1:32" s="922" customFormat="1">
      <c r="A1097" s="81"/>
      <c r="B1097" s="80"/>
      <c r="C1097" s="80"/>
      <c r="D1097" s="80"/>
      <c r="E1097" s="80"/>
      <c r="F1097" s="80"/>
      <c r="G1097" s="80"/>
      <c r="H1097" s="80"/>
      <c r="I1097" s="664"/>
      <c r="J1097" s="80"/>
      <c r="K1097" s="80"/>
      <c r="L1097" s="80"/>
      <c r="M1097" s="80"/>
      <c r="N1097" s="80"/>
      <c r="O1097" s="80"/>
      <c r="P1097" s="80"/>
      <c r="Q1097" s="664"/>
      <c r="R1097" s="80"/>
      <c r="S1097" s="80"/>
      <c r="T1097" s="80"/>
      <c r="U1097" s="80"/>
      <c r="V1097" s="80"/>
      <c r="W1097" s="80"/>
      <c r="X1097" s="80"/>
      <c r="Y1097" s="664"/>
      <c r="Z1097" s="80"/>
      <c r="AA1097" s="80"/>
      <c r="AB1097" s="80"/>
      <c r="AC1097" s="80"/>
      <c r="AD1097" s="80"/>
      <c r="AE1097" s="80"/>
      <c r="AF1097" s="80"/>
    </row>
    <row r="1098" spans="1:32" s="922" customFormat="1">
      <c r="A1098" s="81"/>
      <c r="B1098" s="80"/>
      <c r="C1098" s="80"/>
      <c r="D1098" s="80"/>
      <c r="E1098" s="80"/>
      <c r="F1098" s="80"/>
      <c r="G1098" s="80"/>
      <c r="H1098" s="80"/>
      <c r="I1098" s="664"/>
      <c r="J1098" s="80"/>
      <c r="K1098" s="80"/>
      <c r="L1098" s="80"/>
      <c r="M1098" s="80"/>
      <c r="N1098" s="80"/>
      <c r="O1098" s="80"/>
      <c r="P1098" s="80"/>
      <c r="Q1098" s="664"/>
      <c r="R1098" s="80"/>
      <c r="S1098" s="80"/>
      <c r="T1098" s="80"/>
      <c r="U1098" s="80"/>
      <c r="V1098" s="80"/>
      <c r="W1098" s="80"/>
      <c r="X1098" s="80"/>
      <c r="Y1098" s="664"/>
      <c r="Z1098" s="80"/>
      <c r="AA1098" s="80"/>
      <c r="AB1098" s="80"/>
      <c r="AC1098" s="80"/>
      <c r="AD1098" s="80"/>
      <c r="AE1098" s="80"/>
      <c r="AF1098" s="80"/>
    </row>
    <row r="1099" spans="1:32" s="922" customFormat="1">
      <c r="A1099" s="81"/>
      <c r="B1099" s="80"/>
      <c r="C1099" s="80"/>
      <c r="D1099" s="80"/>
      <c r="E1099" s="80"/>
      <c r="F1099" s="80"/>
      <c r="G1099" s="80"/>
      <c r="H1099" s="80"/>
      <c r="I1099" s="664"/>
      <c r="J1099" s="80"/>
      <c r="K1099" s="80"/>
      <c r="L1099" s="80"/>
      <c r="M1099" s="80"/>
      <c r="N1099" s="80"/>
      <c r="O1099" s="80"/>
      <c r="P1099" s="80"/>
      <c r="Q1099" s="664"/>
      <c r="R1099" s="80"/>
      <c r="S1099" s="80"/>
      <c r="T1099" s="80"/>
      <c r="U1099" s="80"/>
      <c r="V1099" s="80"/>
      <c r="W1099" s="80"/>
      <c r="X1099" s="80"/>
      <c r="Y1099" s="664"/>
      <c r="Z1099" s="80"/>
      <c r="AA1099" s="80"/>
      <c r="AB1099" s="80"/>
      <c r="AC1099" s="80"/>
      <c r="AD1099" s="80"/>
      <c r="AE1099" s="80"/>
      <c r="AF1099" s="80"/>
    </row>
    <row r="1100" spans="1:32" s="922" customFormat="1">
      <c r="A1100" s="81"/>
      <c r="B1100" s="80"/>
      <c r="C1100" s="80"/>
      <c r="D1100" s="80"/>
      <c r="E1100" s="80"/>
      <c r="F1100" s="80"/>
      <c r="G1100" s="80"/>
      <c r="H1100" s="80"/>
      <c r="I1100" s="664"/>
      <c r="J1100" s="80"/>
      <c r="K1100" s="80"/>
      <c r="L1100" s="80"/>
      <c r="M1100" s="80"/>
      <c r="N1100" s="80"/>
      <c r="O1100" s="80"/>
      <c r="P1100" s="80"/>
      <c r="Q1100" s="664"/>
      <c r="R1100" s="80"/>
      <c r="S1100" s="80"/>
      <c r="T1100" s="80"/>
      <c r="U1100" s="80"/>
      <c r="V1100" s="80"/>
      <c r="W1100" s="80"/>
      <c r="X1100" s="80"/>
      <c r="Y1100" s="664"/>
      <c r="Z1100" s="80"/>
      <c r="AA1100" s="80"/>
      <c r="AB1100" s="80"/>
      <c r="AC1100" s="80"/>
      <c r="AD1100" s="80"/>
      <c r="AE1100" s="80"/>
      <c r="AF1100" s="80"/>
    </row>
    <row r="1101" spans="1:32" s="922" customFormat="1">
      <c r="A1101" s="81"/>
      <c r="B1101" s="80"/>
      <c r="C1101" s="80"/>
      <c r="D1101" s="80"/>
      <c r="E1101" s="80"/>
      <c r="F1101" s="80"/>
      <c r="G1101" s="80"/>
      <c r="H1101" s="80"/>
      <c r="I1101" s="664"/>
      <c r="J1101" s="80"/>
      <c r="K1101" s="80"/>
      <c r="L1101" s="80"/>
      <c r="M1101" s="80"/>
      <c r="N1101" s="80"/>
      <c r="O1101" s="80"/>
      <c r="P1101" s="80"/>
      <c r="Q1101" s="664"/>
      <c r="R1101" s="80"/>
      <c r="S1101" s="80"/>
      <c r="T1101" s="80"/>
      <c r="U1101" s="80"/>
      <c r="V1101" s="80"/>
      <c r="W1101" s="80"/>
      <c r="X1101" s="80"/>
      <c r="Y1101" s="664"/>
      <c r="Z1101" s="80"/>
      <c r="AA1101" s="80"/>
      <c r="AB1101" s="80"/>
      <c r="AC1101" s="80"/>
      <c r="AD1101" s="80"/>
      <c r="AE1101" s="80"/>
      <c r="AF1101" s="80"/>
    </row>
    <row r="1102" spans="1:32" s="922" customFormat="1">
      <c r="A1102" s="81"/>
      <c r="B1102" s="80"/>
      <c r="C1102" s="80"/>
      <c r="D1102" s="80"/>
      <c r="E1102" s="80"/>
      <c r="F1102" s="80"/>
      <c r="G1102" s="80"/>
      <c r="H1102" s="80"/>
      <c r="I1102" s="664"/>
      <c r="J1102" s="80"/>
      <c r="K1102" s="80"/>
      <c r="L1102" s="80"/>
      <c r="M1102" s="80"/>
      <c r="N1102" s="80"/>
      <c r="O1102" s="80"/>
      <c r="P1102" s="80"/>
      <c r="Q1102" s="664"/>
      <c r="R1102" s="80"/>
      <c r="S1102" s="80"/>
      <c r="T1102" s="80"/>
      <c r="U1102" s="80"/>
      <c r="V1102" s="80"/>
      <c r="W1102" s="80"/>
      <c r="X1102" s="80"/>
      <c r="Y1102" s="664"/>
      <c r="Z1102" s="80"/>
      <c r="AA1102" s="80"/>
      <c r="AB1102" s="80"/>
      <c r="AC1102" s="80"/>
      <c r="AD1102" s="80"/>
      <c r="AE1102" s="80"/>
      <c r="AF1102" s="80"/>
    </row>
    <row r="1103" spans="1:32" s="922" customFormat="1">
      <c r="A1103" s="81"/>
      <c r="B1103" s="80"/>
      <c r="C1103" s="80"/>
      <c r="D1103" s="80"/>
      <c r="E1103" s="80"/>
      <c r="F1103" s="80"/>
      <c r="G1103" s="80"/>
      <c r="H1103" s="80"/>
      <c r="I1103" s="664"/>
      <c r="J1103" s="80"/>
      <c r="K1103" s="80"/>
      <c r="L1103" s="80"/>
      <c r="M1103" s="80"/>
      <c r="N1103" s="80"/>
      <c r="O1103" s="80"/>
      <c r="P1103" s="80"/>
      <c r="Q1103" s="664"/>
      <c r="R1103" s="80"/>
      <c r="S1103" s="80"/>
      <c r="T1103" s="80"/>
      <c r="U1103" s="80"/>
      <c r="V1103" s="80"/>
      <c r="W1103" s="80"/>
      <c r="X1103" s="80"/>
      <c r="Y1103" s="664"/>
      <c r="Z1103" s="80"/>
      <c r="AA1103" s="80"/>
      <c r="AB1103" s="80"/>
      <c r="AC1103" s="80"/>
      <c r="AD1103" s="80"/>
      <c r="AE1103" s="80"/>
      <c r="AF1103" s="80"/>
    </row>
    <row r="1104" spans="1:32" s="922" customFormat="1">
      <c r="A1104" s="81"/>
      <c r="B1104" s="80"/>
      <c r="C1104" s="80"/>
      <c r="D1104" s="80"/>
      <c r="E1104" s="80"/>
      <c r="F1104" s="80"/>
      <c r="G1104" s="80"/>
      <c r="H1104" s="80"/>
      <c r="I1104" s="664"/>
      <c r="J1104" s="80"/>
      <c r="K1104" s="80"/>
      <c r="L1104" s="80"/>
      <c r="M1104" s="80"/>
      <c r="N1104" s="80"/>
      <c r="O1104" s="80"/>
      <c r="P1104" s="80"/>
      <c r="Q1104" s="664"/>
      <c r="R1104" s="80"/>
      <c r="S1104" s="80"/>
      <c r="T1104" s="80"/>
      <c r="U1104" s="80"/>
      <c r="V1104" s="80"/>
      <c r="W1104" s="80"/>
      <c r="X1104" s="80"/>
      <c r="Y1104" s="664"/>
      <c r="Z1104" s="80"/>
      <c r="AA1104" s="80"/>
      <c r="AB1104" s="80"/>
      <c r="AC1104" s="80"/>
      <c r="AD1104" s="80"/>
      <c r="AE1104" s="80"/>
      <c r="AF1104" s="80"/>
    </row>
    <row r="1105" spans="1:32" s="922" customFormat="1">
      <c r="A1105" s="81"/>
      <c r="B1105" s="80"/>
      <c r="C1105" s="80"/>
      <c r="D1105" s="80"/>
      <c r="E1105" s="80"/>
      <c r="F1105" s="80"/>
      <c r="G1105" s="80"/>
      <c r="H1105" s="80"/>
      <c r="I1105" s="664"/>
      <c r="J1105" s="80"/>
      <c r="K1105" s="80"/>
      <c r="L1105" s="80"/>
      <c r="M1105" s="80"/>
      <c r="N1105" s="80"/>
      <c r="O1105" s="80"/>
      <c r="P1105" s="80"/>
      <c r="Q1105" s="664"/>
      <c r="R1105" s="80"/>
      <c r="S1105" s="80"/>
      <c r="T1105" s="80"/>
      <c r="U1105" s="80"/>
      <c r="V1105" s="80"/>
      <c r="W1105" s="80"/>
      <c r="X1105" s="80"/>
      <c r="Y1105" s="664"/>
      <c r="Z1105" s="80"/>
      <c r="AA1105" s="80"/>
      <c r="AB1105" s="80"/>
      <c r="AC1105" s="80"/>
      <c r="AD1105" s="80"/>
      <c r="AE1105" s="80"/>
      <c r="AF1105" s="80"/>
    </row>
    <row r="1106" spans="1:32" s="922" customFormat="1">
      <c r="A1106" s="81"/>
      <c r="B1106" s="80"/>
      <c r="C1106" s="80"/>
      <c r="D1106" s="80"/>
      <c r="E1106" s="80"/>
      <c r="F1106" s="80"/>
      <c r="G1106" s="80"/>
      <c r="H1106" s="80"/>
      <c r="I1106" s="664"/>
      <c r="J1106" s="80"/>
      <c r="K1106" s="80"/>
      <c r="L1106" s="80"/>
      <c r="M1106" s="80"/>
      <c r="N1106" s="80"/>
      <c r="O1106" s="80"/>
      <c r="P1106" s="80"/>
      <c r="Q1106" s="664"/>
      <c r="R1106" s="80"/>
      <c r="S1106" s="80"/>
      <c r="T1106" s="80"/>
      <c r="U1106" s="80"/>
      <c r="V1106" s="80"/>
      <c r="W1106" s="80"/>
      <c r="X1106" s="80"/>
      <c r="Y1106" s="664"/>
      <c r="Z1106" s="80"/>
      <c r="AA1106" s="80"/>
      <c r="AB1106" s="80"/>
      <c r="AC1106" s="80"/>
      <c r="AD1106" s="80"/>
      <c r="AE1106" s="80"/>
      <c r="AF1106" s="80"/>
    </row>
    <row r="1107" spans="1:32" s="922" customFormat="1">
      <c r="A1107" s="81"/>
      <c r="B1107" s="80"/>
      <c r="C1107" s="80"/>
      <c r="D1107" s="80"/>
      <c r="E1107" s="80"/>
      <c r="F1107" s="80"/>
      <c r="G1107" s="80"/>
      <c r="H1107" s="80"/>
      <c r="I1107" s="664"/>
      <c r="J1107" s="80"/>
      <c r="K1107" s="80"/>
      <c r="L1107" s="80"/>
      <c r="M1107" s="80"/>
      <c r="N1107" s="80"/>
      <c r="O1107" s="80"/>
      <c r="P1107" s="80"/>
      <c r="Q1107" s="664"/>
      <c r="R1107" s="80"/>
      <c r="S1107" s="80"/>
      <c r="T1107" s="80"/>
      <c r="U1107" s="80"/>
      <c r="V1107" s="80"/>
      <c r="W1107" s="80"/>
      <c r="X1107" s="80"/>
      <c r="Y1107" s="664"/>
      <c r="Z1107" s="80"/>
      <c r="AA1107" s="80"/>
      <c r="AB1107" s="80"/>
      <c r="AC1107" s="80"/>
      <c r="AD1107" s="80"/>
      <c r="AE1107" s="80"/>
      <c r="AF1107" s="80"/>
    </row>
    <row r="1108" spans="1:32" s="922" customFormat="1">
      <c r="A1108" s="81"/>
      <c r="B1108" s="80"/>
      <c r="C1108" s="80"/>
      <c r="D1108" s="80"/>
      <c r="E1108" s="80"/>
      <c r="F1108" s="80"/>
      <c r="G1108" s="80"/>
      <c r="H1108" s="80"/>
      <c r="I1108" s="664"/>
      <c r="J1108" s="80"/>
      <c r="K1108" s="80"/>
      <c r="L1108" s="80"/>
      <c r="M1108" s="80"/>
      <c r="N1108" s="80"/>
      <c r="O1108" s="80"/>
      <c r="P1108" s="80"/>
      <c r="Q1108" s="664"/>
      <c r="R1108" s="80"/>
      <c r="S1108" s="80"/>
      <c r="T1108" s="80"/>
      <c r="U1108" s="80"/>
      <c r="V1108" s="80"/>
      <c r="W1108" s="80"/>
      <c r="X1108" s="80"/>
      <c r="Y1108" s="664"/>
      <c r="Z1108" s="80"/>
      <c r="AA1108" s="80"/>
      <c r="AB1108" s="80"/>
      <c r="AC1108" s="80"/>
      <c r="AD1108" s="80"/>
      <c r="AE1108" s="80"/>
      <c r="AF1108" s="80"/>
    </row>
    <row r="1109" spans="1:32" s="922" customFormat="1">
      <c r="A1109" s="81"/>
      <c r="B1109" s="80"/>
      <c r="C1109" s="80"/>
      <c r="D1109" s="80"/>
      <c r="E1109" s="80"/>
      <c r="F1109" s="80"/>
      <c r="G1109" s="80"/>
      <c r="H1109" s="80"/>
      <c r="I1109" s="664"/>
      <c r="J1109" s="80"/>
      <c r="K1109" s="80"/>
      <c r="L1109" s="80"/>
      <c r="M1109" s="80"/>
      <c r="N1109" s="80"/>
      <c r="O1109" s="80"/>
      <c r="P1109" s="80"/>
      <c r="Q1109" s="664"/>
      <c r="R1109" s="80"/>
      <c r="S1109" s="80"/>
      <c r="T1109" s="80"/>
      <c r="U1109" s="80"/>
      <c r="V1109" s="80"/>
      <c r="W1109" s="80"/>
      <c r="X1109" s="80"/>
      <c r="Y1109" s="664"/>
      <c r="Z1109" s="80"/>
      <c r="AA1109" s="80"/>
      <c r="AB1109" s="80"/>
      <c r="AC1109" s="80"/>
      <c r="AD1109" s="80"/>
      <c r="AE1109" s="80"/>
      <c r="AF1109" s="80"/>
    </row>
    <row r="1110" spans="1:32" s="922" customFormat="1">
      <c r="A1110" s="81"/>
      <c r="B1110" s="80"/>
      <c r="C1110" s="80"/>
      <c r="D1110" s="80"/>
      <c r="E1110" s="80"/>
      <c r="F1110" s="80"/>
      <c r="G1110" s="80"/>
      <c r="H1110" s="80"/>
      <c r="I1110" s="664"/>
      <c r="J1110" s="80"/>
      <c r="K1110" s="80"/>
      <c r="L1110" s="80"/>
      <c r="M1110" s="80"/>
      <c r="N1110" s="80"/>
      <c r="O1110" s="80"/>
      <c r="P1110" s="80"/>
      <c r="Q1110" s="664"/>
      <c r="R1110" s="80"/>
      <c r="S1110" s="80"/>
      <c r="T1110" s="80"/>
      <c r="U1110" s="80"/>
      <c r="V1110" s="80"/>
      <c r="W1110" s="80"/>
      <c r="X1110" s="80"/>
      <c r="Y1110" s="664"/>
      <c r="Z1110" s="80"/>
      <c r="AA1110" s="80"/>
      <c r="AB1110" s="80"/>
      <c r="AC1110" s="80"/>
      <c r="AD1110" s="80"/>
      <c r="AE1110" s="80"/>
      <c r="AF1110" s="80"/>
    </row>
    <row r="1111" spans="1:32" s="922" customFormat="1">
      <c r="A1111" s="81"/>
      <c r="B1111" s="80"/>
      <c r="C1111" s="80"/>
      <c r="D1111" s="80"/>
      <c r="E1111" s="80"/>
      <c r="F1111" s="80"/>
      <c r="G1111" s="80"/>
      <c r="H1111" s="80"/>
      <c r="I1111" s="664"/>
      <c r="J1111" s="80"/>
      <c r="K1111" s="80"/>
      <c r="L1111" s="80"/>
      <c r="M1111" s="80"/>
      <c r="N1111" s="80"/>
      <c r="O1111" s="80"/>
      <c r="P1111" s="80"/>
      <c r="Q1111" s="664"/>
      <c r="R1111" s="80"/>
      <c r="S1111" s="80"/>
      <c r="T1111" s="80"/>
      <c r="U1111" s="80"/>
      <c r="V1111" s="80"/>
      <c r="W1111" s="80"/>
      <c r="X1111" s="80"/>
      <c r="Y1111" s="664"/>
      <c r="Z1111" s="80"/>
      <c r="AA1111" s="80"/>
      <c r="AB1111" s="80"/>
      <c r="AC1111" s="80"/>
      <c r="AD1111" s="80"/>
      <c r="AE1111" s="80"/>
      <c r="AF1111" s="80"/>
    </row>
    <row r="1112" spans="1:32" s="922" customFormat="1">
      <c r="A1112" s="81"/>
      <c r="B1112" s="80"/>
      <c r="C1112" s="80"/>
      <c r="D1112" s="80"/>
      <c r="E1112" s="80"/>
      <c r="F1112" s="80"/>
      <c r="G1112" s="80"/>
      <c r="H1112" s="80"/>
      <c r="I1112" s="664"/>
      <c r="J1112" s="80"/>
      <c r="K1112" s="80"/>
      <c r="L1112" s="80"/>
      <c r="M1112" s="80"/>
      <c r="N1112" s="80"/>
      <c r="O1112" s="80"/>
      <c r="P1112" s="80"/>
      <c r="Q1112" s="664"/>
      <c r="R1112" s="80"/>
      <c r="S1112" s="80"/>
      <c r="T1112" s="80"/>
      <c r="U1112" s="80"/>
      <c r="V1112" s="80"/>
      <c r="W1112" s="80"/>
      <c r="X1112" s="80"/>
      <c r="Y1112" s="664"/>
      <c r="Z1112" s="80"/>
      <c r="AA1112" s="80"/>
      <c r="AB1112" s="80"/>
      <c r="AC1112" s="80"/>
      <c r="AD1112" s="80"/>
      <c r="AE1112" s="80"/>
      <c r="AF1112" s="80"/>
    </row>
    <row r="1113" spans="1:32" s="922" customFormat="1">
      <c r="A1113" s="81"/>
      <c r="B1113" s="80"/>
      <c r="C1113" s="80"/>
      <c r="D1113" s="80"/>
      <c r="E1113" s="80"/>
      <c r="F1113" s="80"/>
      <c r="G1113" s="80"/>
      <c r="H1113" s="80"/>
      <c r="I1113" s="664"/>
      <c r="J1113" s="80"/>
      <c r="K1113" s="80"/>
      <c r="L1113" s="80"/>
      <c r="M1113" s="80"/>
      <c r="N1113" s="80"/>
      <c r="O1113" s="80"/>
      <c r="P1113" s="80"/>
      <c r="Q1113" s="664"/>
      <c r="R1113" s="80"/>
      <c r="S1113" s="80"/>
      <c r="T1113" s="80"/>
      <c r="U1113" s="80"/>
      <c r="V1113" s="80"/>
      <c r="W1113" s="80"/>
      <c r="X1113" s="80"/>
      <c r="Y1113" s="664"/>
      <c r="Z1113" s="80"/>
      <c r="AA1113" s="80"/>
      <c r="AB1113" s="80"/>
      <c r="AC1113" s="80"/>
      <c r="AD1113" s="80"/>
      <c r="AE1113" s="80"/>
      <c r="AF1113" s="80"/>
    </row>
    <row r="1114" spans="1:32" s="922" customFormat="1">
      <c r="A1114" s="81"/>
      <c r="B1114" s="80"/>
      <c r="C1114" s="80"/>
      <c r="D1114" s="80"/>
      <c r="E1114" s="80"/>
      <c r="F1114" s="80"/>
      <c r="G1114" s="80"/>
      <c r="H1114" s="80"/>
      <c r="I1114" s="664"/>
      <c r="J1114" s="80"/>
      <c r="K1114" s="80"/>
      <c r="L1114" s="80"/>
      <c r="M1114" s="80"/>
      <c r="N1114" s="80"/>
      <c r="O1114" s="80"/>
      <c r="P1114" s="80"/>
      <c r="Q1114" s="664"/>
      <c r="R1114" s="80"/>
      <c r="S1114" s="80"/>
      <c r="T1114" s="80"/>
      <c r="U1114" s="80"/>
      <c r="V1114" s="80"/>
      <c r="W1114" s="80"/>
      <c r="X1114" s="80"/>
      <c r="Y1114" s="664"/>
      <c r="Z1114" s="80"/>
      <c r="AA1114" s="80"/>
      <c r="AB1114" s="80"/>
      <c r="AC1114" s="80"/>
      <c r="AD1114" s="80"/>
      <c r="AE1114" s="80"/>
      <c r="AF1114" s="80"/>
    </row>
    <row r="1115" spans="1:32" s="922" customFormat="1">
      <c r="A1115" s="81"/>
      <c r="B1115" s="80"/>
      <c r="C1115" s="80"/>
      <c r="D1115" s="80"/>
      <c r="E1115" s="80"/>
      <c r="F1115" s="80"/>
      <c r="G1115" s="80"/>
      <c r="H1115" s="80"/>
      <c r="I1115" s="664"/>
      <c r="J1115" s="80"/>
      <c r="K1115" s="80"/>
      <c r="L1115" s="80"/>
      <c r="M1115" s="80"/>
      <c r="N1115" s="80"/>
      <c r="O1115" s="80"/>
      <c r="P1115" s="80"/>
      <c r="Q1115" s="664"/>
      <c r="R1115" s="80"/>
      <c r="S1115" s="80"/>
      <c r="T1115" s="80"/>
      <c r="U1115" s="80"/>
      <c r="V1115" s="80"/>
      <c r="W1115" s="80"/>
      <c r="X1115" s="80"/>
      <c r="Y1115" s="664"/>
      <c r="Z1115" s="80"/>
      <c r="AA1115" s="80"/>
      <c r="AB1115" s="80"/>
      <c r="AC1115" s="80"/>
      <c r="AD1115" s="80"/>
      <c r="AE1115" s="80"/>
      <c r="AF1115" s="80"/>
    </row>
    <row r="1116" spans="1:32" s="922" customFormat="1">
      <c r="A1116" s="81"/>
      <c r="B1116" s="80"/>
      <c r="C1116" s="80"/>
      <c r="D1116" s="80"/>
      <c r="E1116" s="80"/>
      <c r="F1116" s="80"/>
      <c r="G1116" s="80"/>
      <c r="H1116" s="80"/>
      <c r="I1116" s="664"/>
      <c r="J1116" s="80"/>
      <c r="K1116" s="80"/>
      <c r="L1116" s="80"/>
      <c r="M1116" s="80"/>
      <c r="N1116" s="80"/>
      <c r="O1116" s="80"/>
      <c r="P1116" s="80"/>
      <c r="Q1116" s="664"/>
      <c r="R1116" s="80"/>
      <c r="S1116" s="80"/>
      <c r="T1116" s="80"/>
      <c r="U1116" s="80"/>
      <c r="V1116" s="80"/>
      <c r="W1116" s="80"/>
      <c r="X1116" s="80"/>
      <c r="Y1116" s="664"/>
      <c r="Z1116" s="80"/>
      <c r="AA1116" s="80"/>
      <c r="AB1116" s="80"/>
      <c r="AC1116" s="80"/>
      <c r="AD1116" s="80"/>
      <c r="AE1116" s="80"/>
      <c r="AF1116" s="80"/>
    </row>
    <row r="1117" spans="1:32" s="922" customFormat="1">
      <c r="A1117" s="81"/>
      <c r="B1117" s="80"/>
      <c r="C1117" s="80"/>
      <c r="D1117" s="80"/>
      <c r="E1117" s="80"/>
      <c r="F1117" s="80"/>
      <c r="G1117" s="80"/>
      <c r="H1117" s="80"/>
      <c r="I1117" s="664"/>
      <c r="J1117" s="80"/>
      <c r="K1117" s="80"/>
      <c r="L1117" s="80"/>
      <c r="M1117" s="80"/>
      <c r="N1117" s="80"/>
      <c r="O1117" s="80"/>
      <c r="P1117" s="80"/>
      <c r="Q1117" s="664"/>
      <c r="R1117" s="80"/>
      <c r="S1117" s="80"/>
      <c r="T1117" s="80"/>
      <c r="U1117" s="80"/>
      <c r="V1117" s="80"/>
      <c r="W1117" s="80"/>
      <c r="X1117" s="80"/>
      <c r="Y1117" s="664"/>
      <c r="Z1117" s="80"/>
      <c r="AA1117" s="80"/>
      <c r="AB1117" s="80"/>
      <c r="AC1117" s="80"/>
      <c r="AD1117" s="80"/>
      <c r="AE1117" s="80"/>
      <c r="AF1117" s="80"/>
    </row>
    <row r="1118" spans="1:32" s="922" customFormat="1">
      <c r="A1118" s="81"/>
      <c r="B1118" s="80"/>
      <c r="C1118" s="80"/>
      <c r="D1118" s="80"/>
      <c r="E1118" s="80"/>
      <c r="F1118" s="80"/>
      <c r="G1118" s="80"/>
      <c r="H1118" s="80"/>
      <c r="I1118" s="664"/>
      <c r="J1118" s="80"/>
      <c r="K1118" s="80"/>
      <c r="L1118" s="80"/>
      <c r="M1118" s="80"/>
      <c r="N1118" s="80"/>
      <c r="O1118" s="80"/>
      <c r="P1118" s="80"/>
      <c r="Q1118" s="664"/>
      <c r="R1118" s="80"/>
      <c r="S1118" s="80"/>
      <c r="T1118" s="80"/>
      <c r="U1118" s="80"/>
      <c r="V1118" s="80"/>
      <c r="W1118" s="80"/>
      <c r="X1118" s="80"/>
      <c r="Y1118" s="664"/>
      <c r="Z1118" s="80"/>
      <c r="AA1118" s="80"/>
      <c r="AB1118" s="80"/>
      <c r="AC1118" s="80"/>
      <c r="AD1118" s="80"/>
      <c r="AE1118" s="80"/>
      <c r="AF1118" s="80"/>
    </row>
    <row r="1119" spans="1:32" s="922" customFormat="1">
      <c r="A1119" s="81"/>
      <c r="B1119" s="80"/>
      <c r="C1119" s="80"/>
      <c r="D1119" s="80"/>
      <c r="E1119" s="80"/>
      <c r="F1119" s="80"/>
      <c r="G1119" s="80"/>
      <c r="H1119" s="80"/>
      <c r="I1119" s="664"/>
      <c r="J1119" s="80"/>
      <c r="K1119" s="80"/>
      <c r="L1119" s="80"/>
      <c r="M1119" s="80"/>
      <c r="N1119" s="80"/>
      <c r="O1119" s="80"/>
      <c r="P1119" s="80"/>
      <c r="Q1119" s="664"/>
      <c r="R1119" s="80"/>
      <c r="S1119" s="80"/>
      <c r="T1119" s="80"/>
      <c r="U1119" s="80"/>
      <c r="V1119" s="80"/>
      <c r="W1119" s="80"/>
      <c r="X1119" s="80"/>
      <c r="Y1119" s="664"/>
      <c r="Z1119" s="80"/>
      <c r="AA1119" s="80"/>
      <c r="AB1119" s="80"/>
      <c r="AC1119" s="80"/>
      <c r="AD1119" s="80"/>
      <c r="AE1119" s="80"/>
      <c r="AF1119" s="80"/>
    </row>
    <row r="1120" spans="1:32" s="922" customFormat="1">
      <c r="A1120" s="81"/>
      <c r="B1120" s="80"/>
      <c r="C1120" s="80"/>
      <c r="D1120" s="80"/>
      <c r="E1120" s="80"/>
      <c r="F1120" s="80"/>
      <c r="G1120" s="80"/>
      <c r="H1120" s="80"/>
      <c r="I1120" s="664"/>
      <c r="J1120" s="80"/>
      <c r="K1120" s="80"/>
      <c r="L1120" s="80"/>
      <c r="M1120" s="80"/>
      <c r="N1120" s="80"/>
      <c r="O1120" s="80"/>
      <c r="P1120" s="80"/>
      <c r="Q1120" s="664"/>
      <c r="R1120" s="80"/>
      <c r="S1120" s="80"/>
      <c r="T1120" s="80"/>
      <c r="U1120" s="80"/>
      <c r="V1120" s="80"/>
      <c r="W1120" s="80"/>
      <c r="X1120" s="80"/>
      <c r="Y1120" s="664"/>
      <c r="Z1120" s="80"/>
      <c r="AA1120" s="80"/>
      <c r="AB1120" s="80"/>
      <c r="AC1120" s="80"/>
      <c r="AD1120" s="80"/>
      <c r="AE1120" s="80"/>
      <c r="AF1120" s="80"/>
    </row>
    <row r="1121" spans="1:32" s="922" customFormat="1">
      <c r="A1121" s="81"/>
      <c r="B1121" s="80"/>
      <c r="C1121" s="80"/>
      <c r="D1121" s="80"/>
      <c r="E1121" s="80"/>
      <c r="F1121" s="80"/>
      <c r="G1121" s="80"/>
      <c r="H1121" s="80"/>
      <c r="I1121" s="664"/>
      <c r="J1121" s="80"/>
      <c r="K1121" s="80"/>
      <c r="L1121" s="80"/>
      <c r="M1121" s="80"/>
      <c r="N1121" s="80"/>
      <c r="O1121" s="80"/>
      <c r="P1121" s="80"/>
      <c r="Q1121" s="664"/>
      <c r="R1121" s="80"/>
      <c r="S1121" s="80"/>
      <c r="T1121" s="80"/>
      <c r="U1121" s="80"/>
      <c r="V1121" s="80"/>
      <c r="W1121" s="80"/>
      <c r="X1121" s="80"/>
      <c r="Y1121" s="664"/>
      <c r="Z1121" s="80"/>
      <c r="AA1121" s="80"/>
      <c r="AB1121" s="80"/>
      <c r="AC1121" s="80"/>
      <c r="AD1121" s="80"/>
      <c r="AE1121" s="80"/>
      <c r="AF1121" s="80"/>
    </row>
    <row r="1122" spans="1:32" s="922" customFormat="1">
      <c r="A1122" s="81"/>
      <c r="B1122" s="80"/>
      <c r="C1122" s="80"/>
      <c r="D1122" s="80"/>
      <c r="E1122" s="80"/>
      <c r="F1122" s="80"/>
      <c r="G1122" s="80"/>
      <c r="H1122" s="80"/>
      <c r="I1122" s="664"/>
      <c r="J1122" s="80"/>
      <c r="K1122" s="80"/>
      <c r="L1122" s="80"/>
      <c r="M1122" s="80"/>
      <c r="N1122" s="80"/>
      <c r="O1122" s="80"/>
      <c r="P1122" s="80"/>
      <c r="Q1122" s="664"/>
      <c r="R1122" s="80"/>
      <c r="S1122" s="80"/>
      <c r="T1122" s="80"/>
      <c r="U1122" s="80"/>
      <c r="V1122" s="80"/>
      <c r="W1122" s="80"/>
      <c r="X1122" s="80"/>
      <c r="Y1122" s="664"/>
      <c r="Z1122" s="80"/>
      <c r="AA1122" s="80"/>
      <c r="AB1122" s="80"/>
      <c r="AC1122" s="80"/>
      <c r="AD1122" s="80"/>
      <c r="AE1122" s="80"/>
      <c r="AF1122" s="80"/>
    </row>
    <row r="1123" spans="1:32" s="922" customFormat="1">
      <c r="A1123" s="81"/>
      <c r="B1123" s="80"/>
      <c r="C1123" s="80"/>
      <c r="D1123" s="80"/>
      <c r="E1123" s="80"/>
      <c r="F1123" s="80"/>
      <c r="G1123" s="80"/>
      <c r="H1123" s="80"/>
      <c r="I1123" s="664"/>
      <c r="J1123" s="80"/>
      <c r="K1123" s="80"/>
      <c r="L1123" s="80"/>
      <c r="M1123" s="80"/>
      <c r="N1123" s="80"/>
      <c r="O1123" s="80"/>
      <c r="P1123" s="80"/>
      <c r="Q1123" s="664"/>
      <c r="R1123" s="80"/>
      <c r="S1123" s="80"/>
      <c r="T1123" s="80"/>
      <c r="U1123" s="80"/>
      <c r="V1123" s="80"/>
      <c r="W1123" s="80"/>
      <c r="X1123" s="80"/>
      <c r="Y1123" s="664"/>
      <c r="Z1123" s="80"/>
      <c r="AA1123" s="80"/>
      <c r="AB1123" s="80"/>
      <c r="AC1123" s="80"/>
      <c r="AD1123" s="80"/>
      <c r="AE1123" s="80"/>
      <c r="AF1123" s="80"/>
    </row>
    <row r="1124" spans="1:32" s="922" customFormat="1">
      <c r="A1124" s="81"/>
      <c r="B1124" s="80"/>
      <c r="C1124" s="80"/>
      <c r="D1124" s="80"/>
      <c r="E1124" s="80"/>
      <c r="F1124" s="80"/>
      <c r="G1124" s="80"/>
      <c r="H1124" s="80"/>
      <c r="I1124" s="664"/>
      <c r="J1124" s="80"/>
      <c r="K1124" s="80"/>
      <c r="L1124" s="80"/>
      <c r="M1124" s="80"/>
      <c r="N1124" s="80"/>
      <c r="O1124" s="80"/>
      <c r="P1124" s="80"/>
      <c r="Q1124" s="664"/>
      <c r="R1124" s="80"/>
      <c r="S1124" s="80"/>
      <c r="T1124" s="80"/>
      <c r="U1124" s="80"/>
      <c r="V1124" s="80"/>
      <c r="W1124" s="80"/>
      <c r="X1124" s="80"/>
      <c r="Y1124" s="664"/>
      <c r="Z1124" s="80"/>
      <c r="AA1124" s="80"/>
      <c r="AB1124" s="80"/>
      <c r="AC1124" s="80"/>
      <c r="AD1124" s="80"/>
      <c r="AE1124" s="80"/>
      <c r="AF1124" s="80"/>
    </row>
    <row r="1125" spans="1:32" s="922" customFormat="1">
      <c r="A1125" s="81"/>
      <c r="B1125" s="80"/>
      <c r="C1125" s="80"/>
      <c r="D1125" s="80"/>
      <c r="E1125" s="80"/>
      <c r="F1125" s="80"/>
      <c r="G1125" s="80"/>
      <c r="H1125" s="80"/>
      <c r="I1125" s="664"/>
      <c r="J1125" s="80"/>
      <c r="K1125" s="80"/>
      <c r="L1125" s="80"/>
      <c r="M1125" s="80"/>
      <c r="N1125" s="80"/>
      <c r="O1125" s="80"/>
      <c r="P1125" s="80"/>
      <c r="Q1125" s="664"/>
      <c r="R1125" s="80"/>
      <c r="S1125" s="80"/>
      <c r="T1125" s="80"/>
      <c r="U1125" s="80"/>
      <c r="V1125" s="80"/>
      <c r="W1125" s="80"/>
      <c r="X1125" s="80"/>
      <c r="Y1125" s="664"/>
      <c r="Z1125" s="80"/>
      <c r="AA1125" s="80"/>
      <c r="AB1125" s="80"/>
      <c r="AC1125" s="80"/>
      <c r="AD1125" s="80"/>
      <c r="AE1125" s="80"/>
      <c r="AF1125" s="80"/>
    </row>
    <row r="1126" spans="1:32" s="922" customFormat="1">
      <c r="A1126" s="81"/>
      <c r="B1126" s="80"/>
      <c r="C1126" s="80"/>
      <c r="D1126" s="80"/>
      <c r="E1126" s="80"/>
      <c r="F1126" s="80"/>
      <c r="G1126" s="80"/>
      <c r="H1126" s="80"/>
      <c r="I1126" s="664"/>
      <c r="J1126" s="80"/>
      <c r="K1126" s="80"/>
      <c r="L1126" s="80"/>
      <c r="M1126" s="80"/>
      <c r="N1126" s="80"/>
      <c r="O1126" s="80"/>
      <c r="P1126" s="80"/>
      <c r="Q1126" s="664"/>
      <c r="R1126" s="80"/>
      <c r="S1126" s="80"/>
      <c r="T1126" s="80"/>
      <c r="U1126" s="80"/>
      <c r="V1126" s="80"/>
      <c r="W1126" s="80"/>
      <c r="X1126" s="80"/>
      <c r="Y1126" s="664"/>
      <c r="Z1126" s="80"/>
      <c r="AA1126" s="80"/>
      <c r="AB1126" s="80"/>
      <c r="AC1126" s="80"/>
      <c r="AD1126" s="80"/>
      <c r="AE1126" s="80"/>
      <c r="AF1126" s="80"/>
    </row>
    <row r="1127" spans="1:32" s="922" customFormat="1">
      <c r="A1127" s="81"/>
      <c r="B1127" s="80"/>
      <c r="C1127" s="80"/>
      <c r="D1127" s="80"/>
      <c r="E1127" s="80"/>
      <c r="F1127" s="80"/>
      <c r="G1127" s="80"/>
      <c r="H1127" s="80"/>
      <c r="I1127" s="664"/>
      <c r="J1127" s="80"/>
      <c r="K1127" s="80"/>
      <c r="L1127" s="80"/>
      <c r="M1127" s="80"/>
      <c r="N1127" s="80"/>
      <c r="O1127" s="80"/>
      <c r="P1127" s="80"/>
      <c r="Q1127" s="664"/>
      <c r="R1127" s="80"/>
      <c r="S1127" s="80"/>
      <c r="T1127" s="80"/>
      <c r="U1127" s="80"/>
      <c r="V1127" s="80"/>
      <c r="W1127" s="80"/>
      <c r="X1127" s="80"/>
      <c r="Y1127" s="664"/>
      <c r="Z1127" s="80"/>
      <c r="AA1127" s="80"/>
      <c r="AB1127" s="80"/>
      <c r="AC1127" s="80"/>
      <c r="AD1127" s="80"/>
      <c r="AE1127" s="80"/>
      <c r="AF1127" s="80"/>
    </row>
    <row r="1128" spans="1:32" s="922" customFormat="1">
      <c r="A1128" s="81"/>
      <c r="B1128" s="80"/>
      <c r="C1128" s="80"/>
      <c r="D1128" s="80"/>
      <c r="E1128" s="80"/>
      <c r="F1128" s="80"/>
      <c r="G1128" s="80"/>
      <c r="H1128" s="80"/>
      <c r="I1128" s="664"/>
      <c r="J1128" s="80"/>
      <c r="K1128" s="80"/>
      <c r="L1128" s="80"/>
      <c r="M1128" s="80"/>
      <c r="N1128" s="80"/>
      <c r="O1128" s="80"/>
      <c r="P1128" s="80"/>
      <c r="Q1128" s="664"/>
      <c r="R1128" s="80"/>
      <c r="S1128" s="80"/>
      <c r="T1128" s="80"/>
      <c r="U1128" s="80"/>
      <c r="V1128" s="80"/>
      <c r="W1128" s="80"/>
      <c r="X1128" s="80"/>
      <c r="Y1128" s="664"/>
      <c r="Z1128" s="80"/>
      <c r="AA1128" s="80"/>
      <c r="AB1128" s="80"/>
      <c r="AC1128" s="80"/>
      <c r="AD1128" s="80"/>
      <c r="AE1128" s="80"/>
      <c r="AF1128" s="80"/>
    </row>
    <row r="1129" spans="1:32" s="922" customFormat="1">
      <c r="A1129" s="81"/>
      <c r="B1129" s="80"/>
      <c r="C1129" s="80"/>
      <c r="D1129" s="80"/>
      <c r="E1129" s="80"/>
      <c r="F1129" s="80"/>
      <c r="G1129" s="80"/>
      <c r="H1129" s="80"/>
      <c r="I1129" s="664"/>
      <c r="J1129" s="80"/>
      <c r="K1129" s="80"/>
      <c r="L1129" s="80"/>
      <c r="M1129" s="80"/>
      <c r="N1129" s="80"/>
      <c r="O1129" s="80"/>
      <c r="P1129" s="80"/>
      <c r="Q1129" s="664"/>
      <c r="R1129" s="80"/>
      <c r="S1129" s="80"/>
      <c r="T1129" s="80"/>
      <c r="U1129" s="80"/>
      <c r="V1129" s="80"/>
      <c r="W1129" s="80"/>
      <c r="X1129" s="80"/>
      <c r="Y1129" s="664"/>
      <c r="Z1129" s="80"/>
      <c r="AA1129" s="80"/>
      <c r="AB1129" s="80"/>
      <c r="AC1129" s="80"/>
      <c r="AD1129" s="80"/>
      <c r="AE1129" s="80"/>
      <c r="AF1129" s="80"/>
    </row>
    <row r="1130" spans="1:32" s="922" customFormat="1">
      <c r="A1130" s="81"/>
      <c r="B1130" s="80"/>
      <c r="C1130" s="80"/>
      <c r="D1130" s="80"/>
      <c r="E1130" s="80"/>
      <c r="F1130" s="80"/>
      <c r="G1130" s="80"/>
      <c r="H1130" s="80"/>
      <c r="I1130" s="664"/>
      <c r="J1130" s="80"/>
      <c r="K1130" s="80"/>
      <c r="L1130" s="80"/>
      <c r="M1130" s="80"/>
      <c r="N1130" s="80"/>
      <c r="O1130" s="80"/>
      <c r="P1130" s="80"/>
      <c r="Q1130" s="664"/>
      <c r="R1130" s="80"/>
      <c r="S1130" s="80"/>
      <c r="T1130" s="80"/>
      <c r="U1130" s="80"/>
      <c r="V1130" s="80"/>
      <c r="W1130" s="80"/>
      <c r="X1130" s="80"/>
      <c r="Y1130" s="664"/>
      <c r="Z1130" s="80"/>
      <c r="AA1130" s="80"/>
      <c r="AB1130" s="80"/>
      <c r="AC1130" s="80"/>
      <c r="AD1130" s="80"/>
      <c r="AE1130" s="80"/>
      <c r="AF1130" s="80"/>
    </row>
    <row r="1131" spans="1:32" s="922" customFormat="1">
      <c r="A1131" s="81"/>
      <c r="B1131" s="80"/>
      <c r="C1131" s="80"/>
      <c r="D1131" s="80"/>
      <c r="E1131" s="80"/>
      <c r="F1131" s="80"/>
      <c r="G1131" s="80"/>
      <c r="H1131" s="80"/>
      <c r="I1131" s="664"/>
      <c r="J1131" s="80"/>
      <c r="K1131" s="80"/>
      <c r="L1131" s="80"/>
      <c r="M1131" s="80"/>
      <c r="N1131" s="80"/>
      <c r="O1131" s="80"/>
      <c r="P1131" s="80"/>
      <c r="Q1131" s="664"/>
      <c r="R1131" s="80"/>
      <c r="S1131" s="80"/>
      <c r="T1131" s="80"/>
      <c r="U1131" s="80"/>
      <c r="V1131" s="80"/>
      <c r="W1131" s="80"/>
      <c r="X1131" s="80"/>
      <c r="Y1131" s="664"/>
      <c r="Z1131" s="80"/>
      <c r="AA1131" s="80"/>
      <c r="AB1131" s="80"/>
      <c r="AC1131" s="80"/>
      <c r="AD1131" s="80"/>
      <c r="AE1131" s="80"/>
      <c r="AF1131" s="80"/>
    </row>
    <row r="1132" spans="1:32" s="922" customFormat="1">
      <c r="A1132" s="81"/>
      <c r="B1132" s="80"/>
      <c r="C1132" s="80"/>
      <c r="D1132" s="80"/>
      <c r="E1132" s="80"/>
      <c r="F1132" s="80"/>
      <c r="G1132" s="80"/>
      <c r="H1132" s="80"/>
      <c r="I1132" s="664"/>
      <c r="J1132" s="80"/>
      <c r="K1132" s="80"/>
      <c r="L1132" s="80"/>
      <c r="M1132" s="80"/>
      <c r="N1132" s="80"/>
      <c r="O1132" s="80"/>
      <c r="P1132" s="80"/>
      <c r="Q1132" s="664"/>
      <c r="R1132" s="80"/>
      <c r="S1132" s="80"/>
      <c r="T1132" s="80"/>
      <c r="U1132" s="80"/>
      <c r="V1132" s="80"/>
      <c r="W1132" s="80"/>
      <c r="X1132" s="80"/>
      <c r="Y1132" s="664"/>
      <c r="Z1132" s="80"/>
      <c r="AA1132" s="80"/>
      <c r="AB1132" s="80"/>
      <c r="AC1132" s="80"/>
      <c r="AD1132" s="80"/>
      <c r="AE1132" s="80"/>
      <c r="AF1132" s="80"/>
    </row>
    <row r="1133" spans="1:32" s="922" customFormat="1">
      <c r="A1133" s="81"/>
      <c r="B1133" s="80"/>
      <c r="C1133" s="80"/>
      <c r="D1133" s="80"/>
      <c r="E1133" s="80"/>
      <c r="F1133" s="80"/>
      <c r="G1133" s="80"/>
      <c r="H1133" s="80"/>
      <c r="I1133" s="664"/>
      <c r="J1133" s="80"/>
      <c r="K1133" s="80"/>
      <c r="L1133" s="80"/>
      <c r="M1133" s="80"/>
      <c r="N1133" s="80"/>
      <c r="O1133" s="80"/>
      <c r="P1133" s="80"/>
      <c r="Q1133" s="664"/>
      <c r="R1133" s="80"/>
      <c r="S1133" s="80"/>
      <c r="T1133" s="80"/>
      <c r="U1133" s="80"/>
      <c r="V1133" s="80"/>
      <c r="W1133" s="80"/>
      <c r="X1133" s="80"/>
      <c r="Y1133" s="664"/>
      <c r="Z1133" s="80"/>
      <c r="AA1133" s="80"/>
      <c r="AB1133" s="80"/>
      <c r="AC1133" s="80"/>
      <c r="AD1133" s="80"/>
      <c r="AE1133" s="80"/>
      <c r="AF1133" s="80"/>
    </row>
    <row r="1134" spans="1:32" s="922" customFormat="1">
      <c r="A1134" s="81"/>
      <c r="B1134" s="80"/>
      <c r="C1134" s="80"/>
      <c r="D1134" s="80"/>
      <c r="E1134" s="80"/>
      <c r="F1134" s="80"/>
      <c r="G1134" s="80"/>
      <c r="H1134" s="80"/>
      <c r="I1134" s="664"/>
      <c r="J1134" s="80"/>
      <c r="K1134" s="80"/>
      <c r="L1134" s="80"/>
      <c r="M1134" s="80"/>
      <c r="N1134" s="80"/>
      <c r="O1134" s="80"/>
      <c r="P1134" s="80"/>
      <c r="Q1134" s="664"/>
      <c r="R1134" s="80"/>
      <c r="S1134" s="80"/>
      <c r="T1134" s="80"/>
      <c r="U1134" s="80"/>
      <c r="V1134" s="80"/>
      <c r="W1134" s="80"/>
      <c r="X1134" s="80"/>
      <c r="Y1134" s="664"/>
      <c r="Z1134" s="80"/>
      <c r="AA1134" s="80"/>
      <c r="AB1134" s="80"/>
      <c r="AC1134" s="80"/>
      <c r="AD1134" s="80"/>
      <c r="AE1134" s="80"/>
      <c r="AF1134" s="80"/>
    </row>
    <row r="1135" spans="1:32" s="922" customFormat="1">
      <c r="A1135" s="81"/>
      <c r="B1135" s="80"/>
      <c r="C1135" s="80"/>
      <c r="D1135" s="80"/>
      <c r="E1135" s="80"/>
      <c r="F1135" s="80"/>
      <c r="G1135" s="80"/>
      <c r="H1135" s="80"/>
      <c r="I1135" s="664"/>
      <c r="J1135" s="80"/>
      <c r="K1135" s="80"/>
      <c r="L1135" s="80"/>
      <c r="M1135" s="80"/>
      <c r="N1135" s="80"/>
      <c r="O1135" s="80"/>
      <c r="P1135" s="80"/>
      <c r="Q1135" s="664"/>
      <c r="R1135" s="80"/>
      <c r="S1135" s="80"/>
      <c r="T1135" s="80"/>
      <c r="U1135" s="80"/>
      <c r="V1135" s="80"/>
      <c r="W1135" s="80"/>
      <c r="X1135" s="80"/>
      <c r="Y1135" s="664"/>
      <c r="Z1135" s="80"/>
      <c r="AA1135" s="80"/>
      <c r="AB1135" s="80"/>
      <c r="AC1135" s="80"/>
      <c r="AD1135" s="80"/>
      <c r="AE1135" s="80"/>
      <c r="AF1135" s="80"/>
    </row>
    <row r="1136" spans="1:32" s="922" customFormat="1">
      <c r="A1136" s="81"/>
      <c r="B1136" s="80"/>
      <c r="C1136" s="80"/>
      <c r="D1136" s="80"/>
      <c r="E1136" s="80"/>
      <c r="F1136" s="80"/>
      <c r="G1136" s="80"/>
      <c r="H1136" s="80"/>
      <c r="I1136" s="664"/>
      <c r="J1136" s="80"/>
      <c r="K1136" s="80"/>
      <c r="L1136" s="80"/>
      <c r="M1136" s="80"/>
      <c r="N1136" s="80"/>
      <c r="O1136" s="80"/>
      <c r="P1136" s="80"/>
      <c r="Q1136" s="664"/>
      <c r="R1136" s="80"/>
      <c r="S1136" s="80"/>
      <c r="T1136" s="80"/>
      <c r="U1136" s="80"/>
      <c r="V1136" s="80"/>
      <c r="W1136" s="80"/>
      <c r="X1136" s="80"/>
      <c r="Y1136" s="664"/>
      <c r="Z1136" s="80"/>
      <c r="AA1136" s="80"/>
      <c r="AB1136" s="80"/>
      <c r="AC1136" s="80"/>
      <c r="AD1136" s="80"/>
      <c r="AE1136" s="80"/>
      <c r="AF1136" s="80"/>
    </row>
    <row r="1137" spans="1:32" s="922" customFormat="1">
      <c r="A1137" s="81"/>
      <c r="B1137" s="80"/>
      <c r="C1137" s="80"/>
      <c r="D1137" s="80"/>
      <c r="E1137" s="80"/>
      <c r="F1137" s="80"/>
      <c r="G1137" s="80"/>
      <c r="H1137" s="80"/>
      <c r="I1137" s="664"/>
      <c r="J1137" s="80"/>
      <c r="K1137" s="80"/>
      <c r="L1137" s="80"/>
      <c r="M1137" s="80"/>
      <c r="N1137" s="80"/>
      <c r="O1137" s="80"/>
      <c r="P1137" s="80"/>
      <c r="Q1137" s="664"/>
      <c r="R1137" s="80"/>
      <c r="S1137" s="80"/>
      <c r="T1137" s="80"/>
      <c r="U1137" s="80"/>
      <c r="V1137" s="80"/>
      <c r="W1137" s="80"/>
      <c r="X1137" s="80"/>
      <c r="Y1137" s="664"/>
      <c r="Z1137" s="80"/>
      <c r="AA1137" s="80"/>
      <c r="AB1137" s="80"/>
      <c r="AC1137" s="80"/>
      <c r="AD1137" s="80"/>
      <c r="AE1137" s="80"/>
      <c r="AF1137" s="80"/>
    </row>
    <row r="1138" spans="1:32" s="922" customFormat="1">
      <c r="A1138" s="81"/>
      <c r="B1138" s="80"/>
      <c r="C1138" s="80"/>
      <c r="D1138" s="80"/>
      <c r="E1138" s="80"/>
      <c r="F1138" s="80"/>
      <c r="G1138" s="80"/>
      <c r="H1138" s="80"/>
      <c r="I1138" s="664"/>
      <c r="J1138" s="80"/>
      <c r="K1138" s="80"/>
      <c r="L1138" s="80"/>
      <c r="M1138" s="80"/>
      <c r="N1138" s="80"/>
      <c r="O1138" s="80"/>
      <c r="P1138" s="80"/>
      <c r="Q1138" s="664"/>
      <c r="R1138" s="80"/>
      <c r="S1138" s="80"/>
      <c r="T1138" s="80"/>
      <c r="U1138" s="80"/>
      <c r="V1138" s="80"/>
      <c r="W1138" s="80"/>
      <c r="X1138" s="80"/>
      <c r="Y1138" s="664"/>
      <c r="Z1138" s="80"/>
      <c r="AA1138" s="80"/>
      <c r="AB1138" s="80"/>
      <c r="AC1138" s="80"/>
      <c r="AD1138" s="80"/>
      <c r="AE1138" s="80"/>
      <c r="AF1138" s="80"/>
    </row>
    <row r="1139" spans="1:32" s="922" customFormat="1">
      <c r="A1139" s="81"/>
      <c r="B1139" s="80"/>
      <c r="C1139" s="80"/>
      <c r="D1139" s="80"/>
      <c r="E1139" s="80"/>
      <c r="F1139" s="80"/>
      <c r="G1139" s="80"/>
      <c r="H1139" s="80"/>
      <c r="I1139" s="664"/>
      <c r="J1139" s="80"/>
      <c r="K1139" s="80"/>
      <c r="L1139" s="80"/>
      <c r="M1139" s="80"/>
      <c r="N1139" s="80"/>
      <c r="O1139" s="80"/>
      <c r="P1139" s="80"/>
      <c r="Q1139" s="664"/>
      <c r="R1139" s="80"/>
      <c r="S1139" s="80"/>
      <c r="T1139" s="80"/>
      <c r="U1139" s="80"/>
      <c r="V1139" s="80"/>
      <c r="W1139" s="80"/>
      <c r="X1139" s="80"/>
      <c r="Y1139" s="664"/>
      <c r="Z1139" s="80"/>
      <c r="AA1139" s="80"/>
      <c r="AB1139" s="80"/>
      <c r="AC1139" s="80"/>
      <c r="AD1139" s="80"/>
      <c r="AE1139" s="80"/>
      <c r="AF1139" s="80"/>
    </row>
    <row r="1140" spans="1:32" s="922" customFormat="1">
      <c r="A1140" s="81"/>
      <c r="B1140" s="80"/>
      <c r="C1140" s="80"/>
      <c r="D1140" s="80"/>
      <c r="E1140" s="80"/>
      <c r="F1140" s="80"/>
      <c r="G1140" s="80"/>
      <c r="H1140" s="80"/>
      <c r="I1140" s="664"/>
      <c r="J1140" s="80"/>
      <c r="K1140" s="80"/>
      <c r="L1140" s="80"/>
      <c r="M1140" s="80"/>
      <c r="N1140" s="80"/>
      <c r="O1140" s="80"/>
      <c r="P1140" s="80"/>
      <c r="Q1140" s="664"/>
      <c r="R1140" s="80"/>
      <c r="S1140" s="80"/>
      <c r="T1140" s="80"/>
      <c r="U1140" s="80"/>
      <c r="V1140" s="80"/>
      <c r="W1140" s="80"/>
      <c r="X1140" s="80"/>
      <c r="Y1140" s="664"/>
      <c r="Z1140" s="80"/>
      <c r="AA1140" s="80"/>
      <c r="AB1140" s="80"/>
      <c r="AC1140" s="80"/>
      <c r="AD1140" s="80"/>
      <c r="AE1140" s="80"/>
      <c r="AF1140" s="80"/>
    </row>
    <row r="1141" spans="1:32" s="922" customFormat="1">
      <c r="A1141" s="81"/>
      <c r="B1141" s="80"/>
      <c r="C1141" s="80"/>
      <c r="D1141" s="80"/>
      <c r="E1141" s="80"/>
      <c r="F1141" s="80"/>
      <c r="G1141" s="80"/>
      <c r="H1141" s="80"/>
      <c r="I1141" s="664"/>
      <c r="J1141" s="80"/>
      <c r="K1141" s="80"/>
      <c r="L1141" s="80"/>
      <c r="M1141" s="80"/>
      <c r="N1141" s="80"/>
      <c r="O1141" s="80"/>
      <c r="P1141" s="80"/>
      <c r="Q1141" s="664"/>
      <c r="R1141" s="80"/>
      <c r="S1141" s="80"/>
      <c r="T1141" s="80"/>
      <c r="U1141" s="80"/>
      <c r="V1141" s="80"/>
      <c r="W1141" s="80"/>
      <c r="X1141" s="80"/>
      <c r="Y1141" s="664"/>
      <c r="Z1141" s="80"/>
      <c r="AA1141" s="80"/>
      <c r="AB1141" s="80"/>
      <c r="AC1141" s="80"/>
      <c r="AD1141" s="80"/>
      <c r="AE1141" s="80"/>
      <c r="AF1141" s="80"/>
    </row>
    <row r="1142" spans="1:32" s="922" customFormat="1">
      <c r="A1142" s="81"/>
      <c r="B1142" s="80"/>
      <c r="C1142" s="80"/>
      <c r="D1142" s="80"/>
      <c r="E1142" s="80"/>
      <c r="F1142" s="80"/>
      <c r="G1142" s="80"/>
      <c r="H1142" s="80"/>
      <c r="I1142" s="664"/>
      <c r="J1142" s="80"/>
      <c r="K1142" s="80"/>
      <c r="L1142" s="80"/>
      <c r="M1142" s="80"/>
      <c r="N1142" s="80"/>
      <c r="O1142" s="80"/>
      <c r="P1142" s="80"/>
      <c r="Q1142" s="664"/>
      <c r="R1142" s="80"/>
      <c r="S1142" s="80"/>
      <c r="T1142" s="80"/>
      <c r="U1142" s="80"/>
      <c r="V1142" s="80"/>
      <c r="W1142" s="80"/>
      <c r="X1142" s="80"/>
      <c r="Y1142" s="664"/>
      <c r="Z1142" s="80"/>
      <c r="AA1142" s="80"/>
      <c r="AB1142" s="80"/>
      <c r="AC1142" s="80"/>
      <c r="AD1142" s="80"/>
      <c r="AE1142" s="80"/>
      <c r="AF1142" s="80"/>
    </row>
    <row r="1143" spans="1:32" s="922" customFormat="1">
      <c r="A1143" s="81"/>
      <c r="B1143" s="80"/>
      <c r="C1143" s="80"/>
      <c r="D1143" s="80"/>
      <c r="E1143" s="80"/>
      <c r="F1143" s="80"/>
      <c r="G1143" s="80"/>
      <c r="H1143" s="80"/>
      <c r="I1143" s="664"/>
      <c r="J1143" s="80"/>
      <c r="K1143" s="80"/>
      <c r="L1143" s="80"/>
      <c r="M1143" s="80"/>
      <c r="N1143" s="80"/>
      <c r="O1143" s="80"/>
      <c r="P1143" s="80"/>
      <c r="Q1143" s="664"/>
      <c r="R1143" s="80"/>
      <c r="S1143" s="80"/>
      <c r="T1143" s="80"/>
      <c r="U1143" s="80"/>
      <c r="V1143" s="80"/>
      <c r="W1143" s="80"/>
      <c r="X1143" s="80"/>
      <c r="Y1143" s="664"/>
      <c r="Z1143" s="80"/>
      <c r="AA1143" s="80"/>
      <c r="AB1143" s="80"/>
      <c r="AC1143" s="80"/>
      <c r="AD1143" s="80"/>
      <c r="AE1143" s="80"/>
      <c r="AF1143" s="80"/>
    </row>
    <row r="1144" spans="1:32" s="922" customFormat="1">
      <c r="A1144" s="81"/>
      <c r="B1144" s="80"/>
      <c r="C1144" s="80"/>
      <c r="D1144" s="80"/>
      <c r="E1144" s="80"/>
      <c r="F1144" s="80"/>
      <c r="G1144" s="80"/>
      <c r="H1144" s="80"/>
      <c r="I1144" s="664"/>
      <c r="J1144" s="80"/>
      <c r="K1144" s="80"/>
      <c r="L1144" s="80"/>
      <c r="M1144" s="80"/>
      <c r="N1144" s="80"/>
      <c r="O1144" s="80"/>
      <c r="P1144" s="80"/>
      <c r="Q1144" s="664"/>
      <c r="R1144" s="80"/>
      <c r="S1144" s="80"/>
      <c r="T1144" s="80"/>
      <c r="U1144" s="80"/>
      <c r="V1144" s="80"/>
      <c r="W1144" s="80"/>
      <c r="X1144" s="80"/>
      <c r="Y1144" s="664"/>
      <c r="Z1144" s="80"/>
      <c r="AA1144" s="80"/>
      <c r="AB1144" s="80"/>
      <c r="AC1144" s="80"/>
      <c r="AD1144" s="80"/>
      <c r="AE1144" s="80"/>
      <c r="AF1144" s="80"/>
    </row>
    <row r="1145" spans="1:32" s="922" customFormat="1">
      <c r="A1145" s="81"/>
      <c r="B1145" s="80"/>
      <c r="C1145" s="80"/>
      <c r="D1145" s="80"/>
      <c r="E1145" s="80"/>
      <c r="F1145" s="80"/>
      <c r="G1145" s="80"/>
      <c r="H1145" s="80"/>
      <c r="I1145" s="664"/>
      <c r="J1145" s="80"/>
      <c r="K1145" s="80"/>
      <c r="L1145" s="80"/>
      <c r="M1145" s="80"/>
      <c r="N1145" s="80"/>
      <c r="O1145" s="80"/>
      <c r="P1145" s="80"/>
      <c r="Q1145" s="664"/>
      <c r="R1145" s="80"/>
      <c r="S1145" s="80"/>
      <c r="T1145" s="80"/>
      <c r="U1145" s="80"/>
      <c r="V1145" s="80"/>
      <c r="W1145" s="80"/>
      <c r="X1145" s="80"/>
      <c r="Y1145" s="664"/>
      <c r="Z1145" s="80"/>
      <c r="AA1145" s="80"/>
      <c r="AB1145" s="80"/>
      <c r="AC1145" s="80"/>
      <c r="AD1145" s="80"/>
      <c r="AE1145" s="80"/>
      <c r="AF1145" s="80"/>
    </row>
    <row r="1146" spans="1:32" s="922" customFormat="1">
      <c r="A1146" s="81"/>
      <c r="B1146" s="80"/>
      <c r="C1146" s="80"/>
      <c r="D1146" s="80"/>
      <c r="E1146" s="80"/>
      <c r="F1146" s="80"/>
      <c r="G1146" s="80"/>
      <c r="H1146" s="80"/>
      <c r="I1146" s="664"/>
      <c r="J1146" s="80"/>
      <c r="K1146" s="80"/>
      <c r="L1146" s="80"/>
      <c r="M1146" s="80"/>
      <c r="N1146" s="80"/>
      <c r="O1146" s="80"/>
      <c r="P1146" s="80"/>
      <c r="Q1146" s="664"/>
      <c r="R1146" s="80"/>
      <c r="S1146" s="80"/>
      <c r="T1146" s="80"/>
      <c r="U1146" s="80"/>
      <c r="V1146" s="80"/>
      <c r="W1146" s="80"/>
      <c r="X1146" s="80"/>
      <c r="Y1146" s="664"/>
      <c r="Z1146" s="80"/>
      <c r="AA1146" s="80"/>
      <c r="AB1146" s="80"/>
      <c r="AC1146" s="80"/>
      <c r="AD1146" s="80"/>
      <c r="AE1146" s="80"/>
      <c r="AF1146" s="80"/>
    </row>
    <row r="1147" spans="1:32" s="922" customFormat="1">
      <c r="A1147" s="81"/>
      <c r="B1147" s="80"/>
      <c r="C1147" s="80"/>
      <c r="D1147" s="80"/>
      <c r="E1147" s="80"/>
      <c r="F1147" s="80"/>
      <c r="G1147" s="80"/>
      <c r="H1147" s="80"/>
      <c r="I1147" s="664"/>
      <c r="J1147" s="80"/>
      <c r="K1147" s="80"/>
      <c r="L1147" s="80"/>
      <c r="M1147" s="80"/>
      <c r="N1147" s="80"/>
      <c r="O1147" s="80"/>
      <c r="P1147" s="80"/>
      <c r="Q1147" s="664"/>
      <c r="R1147" s="80"/>
      <c r="S1147" s="80"/>
      <c r="T1147" s="80"/>
      <c r="U1147" s="80"/>
      <c r="V1147" s="80"/>
      <c r="W1147" s="80"/>
      <c r="X1147" s="80"/>
      <c r="Y1147" s="664"/>
      <c r="Z1147" s="80"/>
      <c r="AA1147" s="80"/>
      <c r="AB1147" s="80"/>
      <c r="AC1147" s="80"/>
      <c r="AD1147" s="80"/>
      <c r="AE1147" s="80"/>
      <c r="AF1147" s="80"/>
    </row>
    <row r="1148" spans="1:32" s="922" customFormat="1">
      <c r="A1148" s="81"/>
      <c r="B1148" s="80"/>
      <c r="C1148" s="80"/>
      <c r="D1148" s="80"/>
      <c r="E1148" s="80"/>
      <c r="F1148" s="80"/>
      <c r="G1148" s="80"/>
      <c r="H1148" s="80"/>
      <c r="I1148" s="664"/>
      <c r="J1148" s="80"/>
      <c r="K1148" s="80"/>
      <c r="L1148" s="80"/>
      <c r="M1148" s="80"/>
      <c r="N1148" s="80"/>
      <c r="O1148" s="80"/>
      <c r="P1148" s="80"/>
      <c r="Q1148" s="664"/>
      <c r="R1148" s="80"/>
      <c r="S1148" s="80"/>
      <c r="T1148" s="80"/>
      <c r="U1148" s="80"/>
      <c r="V1148" s="80"/>
      <c r="W1148" s="80"/>
      <c r="X1148" s="80"/>
      <c r="Y1148" s="664"/>
      <c r="Z1148" s="80"/>
      <c r="AA1148" s="80"/>
      <c r="AB1148" s="80"/>
      <c r="AC1148" s="80"/>
      <c r="AD1148" s="80"/>
      <c r="AE1148" s="80"/>
      <c r="AF1148" s="80"/>
    </row>
    <row r="1149" spans="1:32" s="922" customFormat="1">
      <c r="A1149" s="81"/>
      <c r="B1149" s="80"/>
      <c r="C1149" s="80"/>
      <c r="D1149" s="80"/>
      <c r="E1149" s="80"/>
      <c r="F1149" s="80"/>
      <c r="G1149" s="80"/>
      <c r="H1149" s="80"/>
      <c r="I1149" s="664"/>
      <c r="J1149" s="80"/>
      <c r="K1149" s="80"/>
      <c r="L1149" s="80"/>
      <c r="M1149" s="80"/>
      <c r="N1149" s="80"/>
      <c r="O1149" s="80"/>
      <c r="P1149" s="80"/>
      <c r="Q1149" s="664"/>
      <c r="R1149" s="80"/>
      <c r="S1149" s="80"/>
      <c r="T1149" s="80"/>
      <c r="U1149" s="80"/>
      <c r="V1149" s="80"/>
      <c r="W1149" s="80"/>
      <c r="X1149" s="80"/>
      <c r="Y1149" s="664"/>
      <c r="Z1149" s="80"/>
      <c r="AA1149" s="80"/>
      <c r="AB1149" s="80"/>
      <c r="AC1149" s="80"/>
      <c r="AD1149" s="80"/>
      <c r="AE1149" s="80"/>
      <c r="AF1149" s="80"/>
    </row>
    <row r="1150" spans="1:32" s="922" customFormat="1">
      <c r="A1150" s="81"/>
      <c r="B1150" s="80"/>
      <c r="C1150" s="80"/>
      <c r="D1150" s="80"/>
      <c r="E1150" s="80"/>
      <c r="F1150" s="80"/>
      <c r="G1150" s="80"/>
      <c r="H1150" s="80"/>
      <c r="I1150" s="664"/>
      <c r="J1150" s="80"/>
      <c r="K1150" s="80"/>
      <c r="L1150" s="80"/>
      <c r="M1150" s="80"/>
      <c r="N1150" s="80"/>
      <c r="O1150" s="80"/>
      <c r="P1150" s="80"/>
      <c r="Q1150" s="664"/>
      <c r="R1150" s="80"/>
      <c r="S1150" s="80"/>
      <c r="T1150" s="80"/>
      <c r="U1150" s="80"/>
      <c r="V1150" s="80"/>
      <c r="W1150" s="80"/>
      <c r="X1150" s="80"/>
      <c r="Y1150" s="664"/>
      <c r="Z1150" s="80"/>
      <c r="AA1150" s="80"/>
      <c r="AB1150" s="80"/>
      <c r="AC1150" s="80"/>
      <c r="AD1150" s="80"/>
      <c r="AE1150" s="80"/>
      <c r="AF1150" s="80"/>
    </row>
    <row r="1151" spans="1:32" s="922" customFormat="1">
      <c r="A1151" s="81"/>
      <c r="B1151" s="80"/>
      <c r="C1151" s="80"/>
      <c r="D1151" s="80"/>
      <c r="E1151" s="80"/>
      <c r="F1151" s="80"/>
      <c r="G1151" s="80"/>
      <c r="H1151" s="80"/>
      <c r="I1151" s="664"/>
      <c r="J1151" s="80"/>
      <c r="K1151" s="80"/>
      <c r="L1151" s="80"/>
      <c r="M1151" s="80"/>
      <c r="N1151" s="80"/>
      <c r="O1151" s="80"/>
      <c r="P1151" s="80"/>
      <c r="Q1151" s="664"/>
      <c r="R1151" s="80"/>
      <c r="S1151" s="80"/>
      <c r="T1151" s="80"/>
      <c r="U1151" s="80"/>
      <c r="V1151" s="80"/>
      <c r="W1151" s="80"/>
      <c r="X1151" s="80"/>
      <c r="Y1151" s="664"/>
      <c r="Z1151" s="80"/>
      <c r="AA1151" s="80"/>
      <c r="AB1151" s="80"/>
      <c r="AC1151" s="80"/>
      <c r="AD1151" s="80"/>
      <c r="AE1151" s="80"/>
      <c r="AF1151" s="80"/>
    </row>
    <row r="1152" spans="1:32" s="922" customFormat="1">
      <c r="A1152" s="81"/>
      <c r="B1152" s="80"/>
      <c r="C1152" s="80"/>
      <c r="D1152" s="80"/>
      <c r="E1152" s="80"/>
      <c r="F1152" s="80"/>
      <c r="G1152" s="80"/>
      <c r="H1152" s="80"/>
      <c r="I1152" s="664"/>
      <c r="J1152" s="80"/>
      <c r="K1152" s="80"/>
      <c r="L1152" s="80"/>
      <c r="M1152" s="80"/>
      <c r="N1152" s="80"/>
      <c r="O1152" s="80"/>
      <c r="P1152" s="80"/>
      <c r="Q1152" s="664"/>
      <c r="R1152" s="80"/>
      <c r="S1152" s="80"/>
      <c r="T1152" s="80"/>
      <c r="U1152" s="80"/>
      <c r="V1152" s="80"/>
      <c r="W1152" s="80"/>
      <c r="X1152" s="80"/>
      <c r="Y1152" s="664"/>
      <c r="Z1152" s="80"/>
      <c r="AA1152" s="80"/>
      <c r="AB1152" s="80"/>
      <c r="AC1152" s="80"/>
      <c r="AD1152" s="80"/>
      <c r="AE1152" s="80"/>
      <c r="AF1152" s="80"/>
    </row>
    <row r="1153" spans="1:32" s="922" customFormat="1">
      <c r="A1153" s="81"/>
      <c r="B1153" s="80"/>
      <c r="C1153" s="80"/>
      <c r="D1153" s="80"/>
      <c r="E1153" s="80"/>
      <c r="F1153" s="80"/>
      <c r="G1153" s="80"/>
      <c r="H1153" s="80"/>
      <c r="I1153" s="664"/>
      <c r="J1153" s="80"/>
      <c r="K1153" s="80"/>
      <c r="L1153" s="80"/>
      <c r="M1153" s="80"/>
      <c r="N1153" s="80"/>
      <c r="O1153" s="80"/>
      <c r="P1153" s="80"/>
      <c r="Q1153" s="664"/>
      <c r="R1153" s="80"/>
      <c r="S1153" s="80"/>
      <c r="T1153" s="80"/>
      <c r="U1153" s="80"/>
      <c r="V1153" s="80"/>
      <c r="W1153" s="80"/>
      <c r="X1153" s="80"/>
      <c r="Y1153" s="664"/>
      <c r="Z1153" s="80"/>
      <c r="AA1153" s="80"/>
      <c r="AB1153" s="80"/>
      <c r="AC1153" s="80"/>
      <c r="AD1153" s="80"/>
      <c r="AE1153" s="80"/>
      <c r="AF1153" s="80"/>
    </row>
    <row r="1154" spans="1:32" s="922" customFormat="1">
      <c r="A1154" s="81"/>
      <c r="B1154" s="80"/>
      <c r="C1154" s="80"/>
      <c r="D1154" s="80"/>
      <c r="E1154" s="80"/>
      <c r="F1154" s="80"/>
      <c r="G1154" s="80"/>
      <c r="H1154" s="80"/>
      <c r="I1154" s="664"/>
      <c r="J1154" s="80"/>
      <c r="K1154" s="80"/>
      <c r="L1154" s="80"/>
      <c r="M1154" s="80"/>
      <c r="N1154" s="80"/>
      <c r="O1154" s="80"/>
      <c r="P1154" s="80"/>
      <c r="Q1154" s="664"/>
      <c r="R1154" s="80"/>
      <c r="S1154" s="80"/>
      <c r="T1154" s="80"/>
      <c r="U1154" s="80"/>
      <c r="V1154" s="80"/>
      <c r="W1154" s="80"/>
      <c r="X1154" s="80"/>
      <c r="Y1154" s="664"/>
      <c r="Z1154" s="80"/>
      <c r="AA1154" s="80"/>
      <c r="AB1154" s="80"/>
      <c r="AC1154" s="80"/>
      <c r="AD1154" s="80"/>
      <c r="AE1154" s="80"/>
      <c r="AF1154" s="80"/>
    </row>
    <row r="1155" spans="1:32" s="922" customFormat="1">
      <c r="A1155" s="81"/>
      <c r="B1155" s="80"/>
      <c r="C1155" s="80"/>
      <c r="D1155" s="80"/>
      <c r="E1155" s="80"/>
      <c r="F1155" s="80"/>
      <c r="G1155" s="80"/>
      <c r="H1155" s="80"/>
      <c r="I1155" s="664"/>
      <c r="J1155" s="80"/>
      <c r="K1155" s="80"/>
      <c r="L1155" s="80"/>
      <c r="M1155" s="80"/>
      <c r="N1155" s="80"/>
      <c r="O1155" s="80"/>
      <c r="P1155" s="80"/>
      <c r="Q1155" s="664"/>
      <c r="R1155" s="80"/>
      <c r="S1155" s="80"/>
      <c r="T1155" s="80"/>
      <c r="U1155" s="80"/>
      <c r="V1155" s="80"/>
      <c r="W1155" s="80"/>
      <c r="X1155" s="80"/>
      <c r="Y1155" s="664"/>
      <c r="Z1155" s="80"/>
      <c r="AA1155" s="80"/>
      <c r="AB1155" s="80"/>
      <c r="AC1155" s="80"/>
      <c r="AD1155" s="80"/>
      <c r="AE1155" s="80"/>
      <c r="AF1155" s="80"/>
    </row>
    <row r="1156" spans="1:32" s="922" customFormat="1">
      <c r="A1156" s="81"/>
      <c r="B1156" s="80"/>
      <c r="C1156" s="80"/>
      <c r="D1156" s="80"/>
      <c r="E1156" s="80"/>
      <c r="F1156" s="80"/>
      <c r="G1156" s="80"/>
      <c r="H1156" s="80"/>
      <c r="I1156" s="664"/>
      <c r="J1156" s="80"/>
      <c r="K1156" s="80"/>
      <c r="L1156" s="80"/>
      <c r="M1156" s="80"/>
      <c r="N1156" s="80"/>
      <c r="O1156" s="80"/>
      <c r="P1156" s="80"/>
      <c r="Q1156" s="664"/>
      <c r="R1156" s="80"/>
      <c r="S1156" s="80"/>
      <c r="T1156" s="80"/>
      <c r="U1156" s="80"/>
      <c r="V1156" s="80"/>
      <c r="W1156" s="80"/>
      <c r="X1156" s="80"/>
      <c r="Y1156" s="664"/>
      <c r="Z1156" s="80"/>
      <c r="AA1156" s="80"/>
      <c r="AB1156" s="80"/>
      <c r="AC1156" s="80"/>
      <c r="AD1156" s="80"/>
      <c r="AE1156" s="80"/>
      <c r="AF1156" s="80"/>
    </row>
    <row r="1157" spans="1:32" s="922" customFormat="1">
      <c r="A1157" s="81"/>
      <c r="B1157" s="80"/>
      <c r="C1157" s="80"/>
      <c r="D1157" s="80"/>
      <c r="E1157" s="80"/>
      <c r="F1157" s="80"/>
      <c r="G1157" s="80"/>
      <c r="H1157" s="80"/>
      <c r="I1157" s="664"/>
      <c r="J1157" s="80"/>
      <c r="K1157" s="80"/>
      <c r="L1157" s="80"/>
      <c r="M1157" s="80"/>
      <c r="N1157" s="80"/>
      <c r="O1157" s="80"/>
      <c r="P1157" s="80"/>
      <c r="Q1157" s="664"/>
      <c r="R1157" s="80"/>
      <c r="S1157" s="80"/>
      <c r="T1157" s="80"/>
      <c r="U1157" s="80"/>
      <c r="V1157" s="80"/>
      <c r="W1157" s="80"/>
      <c r="X1157" s="80"/>
      <c r="Y1157" s="664"/>
      <c r="Z1157" s="80"/>
      <c r="AA1157" s="80"/>
      <c r="AB1157" s="80"/>
      <c r="AC1157" s="80"/>
      <c r="AD1157" s="80"/>
      <c r="AE1157" s="80"/>
      <c r="AF1157" s="80"/>
    </row>
    <row r="1158" spans="1:32" s="922" customFormat="1">
      <c r="A1158" s="81"/>
      <c r="B1158" s="80"/>
      <c r="C1158" s="80"/>
      <c r="D1158" s="80"/>
      <c r="E1158" s="80"/>
      <c r="F1158" s="80"/>
      <c r="G1158" s="80"/>
      <c r="H1158" s="80"/>
      <c r="I1158" s="664"/>
      <c r="J1158" s="80"/>
      <c r="K1158" s="80"/>
      <c r="L1158" s="80"/>
      <c r="M1158" s="80"/>
      <c r="N1158" s="80"/>
      <c r="O1158" s="80"/>
      <c r="P1158" s="80"/>
      <c r="Q1158" s="664"/>
      <c r="R1158" s="80"/>
      <c r="S1158" s="80"/>
      <c r="T1158" s="80"/>
      <c r="U1158" s="80"/>
      <c r="V1158" s="80"/>
      <c r="W1158" s="80"/>
      <c r="X1158" s="80"/>
      <c r="Y1158" s="664"/>
      <c r="Z1158" s="80"/>
      <c r="AA1158" s="80"/>
      <c r="AB1158" s="80"/>
      <c r="AC1158" s="80"/>
      <c r="AD1158" s="80"/>
      <c r="AE1158" s="80"/>
      <c r="AF1158" s="80"/>
    </row>
    <row r="1159" spans="1:32" s="922" customFormat="1">
      <c r="A1159" s="81"/>
      <c r="B1159" s="80"/>
      <c r="C1159" s="80"/>
      <c r="D1159" s="80"/>
      <c r="E1159" s="80"/>
      <c r="F1159" s="80"/>
      <c r="G1159" s="80"/>
      <c r="H1159" s="80"/>
      <c r="I1159" s="664"/>
      <c r="J1159" s="80"/>
      <c r="K1159" s="80"/>
      <c r="L1159" s="80"/>
      <c r="M1159" s="80"/>
      <c r="N1159" s="80"/>
      <c r="O1159" s="80"/>
      <c r="P1159" s="80"/>
      <c r="Q1159" s="664"/>
      <c r="R1159" s="80"/>
      <c r="S1159" s="80"/>
      <c r="T1159" s="80"/>
      <c r="U1159" s="80"/>
      <c r="V1159" s="80"/>
      <c r="W1159" s="80"/>
      <c r="X1159" s="80"/>
      <c r="Y1159" s="664"/>
      <c r="Z1159" s="80"/>
      <c r="AA1159" s="80"/>
      <c r="AB1159" s="80"/>
      <c r="AC1159" s="80"/>
      <c r="AD1159" s="80"/>
      <c r="AE1159" s="80"/>
      <c r="AF1159" s="80"/>
    </row>
    <row r="1160" spans="1:32" s="922" customFormat="1">
      <c r="A1160" s="81"/>
      <c r="B1160" s="80"/>
      <c r="C1160" s="80"/>
      <c r="D1160" s="80"/>
      <c r="E1160" s="80"/>
      <c r="F1160" s="80"/>
      <c r="G1160" s="80"/>
      <c r="H1160" s="80"/>
      <c r="I1160" s="664"/>
      <c r="J1160" s="80"/>
      <c r="K1160" s="80"/>
      <c r="L1160" s="80"/>
      <c r="M1160" s="80"/>
      <c r="N1160" s="80"/>
      <c r="O1160" s="80"/>
      <c r="P1160" s="80"/>
      <c r="Q1160" s="664"/>
      <c r="R1160" s="80"/>
      <c r="S1160" s="80"/>
      <c r="T1160" s="80"/>
      <c r="U1160" s="80"/>
      <c r="V1160" s="80"/>
      <c r="W1160" s="80"/>
      <c r="X1160" s="80"/>
      <c r="Y1160" s="664"/>
      <c r="Z1160" s="80"/>
      <c r="AA1160" s="80"/>
      <c r="AB1160" s="80"/>
      <c r="AC1160" s="80"/>
      <c r="AD1160" s="80"/>
      <c r="AE1160" s="80"/>
      <c r="AF1160" s="80"/>
    </row>
    <row r="1161" spans="1:32" s="922" customFormat="1">
      <c r="A1161" s="81"/>
      <c r="B1161" s="80"/>
      <c r="C1161" s="80"/>
      <c r="D1161" s="80"/>
      <c r="E1161" s="80"/>
      <c r="F1161" s="80"/>
      <c r="G1161" s="80"/>
      <c r="H1161" s="80"/>
      <c r="I1161" s="664"/>
      <c r="J1161" s="80"/>
      <c r="K1161" s="80"/>
      <c r="L1161" s="80"/>
      <c r="M1161" s="80"/>
      <c r="N1161" s="80"/>
      <c r="O1161" s="80"/>
      <c r="P1161" s="80"/>
      <c r="Q1161" s="664"/>
      <c r="R1161" s="80"/>
      <c r="S1161" s="80"/>
      <c r="T1161" s="80"/>
      <c r="U1161" s="80"/>
      <c r="V1161" s="80"/>
      <c r="W1161" s="80"/>
      <c r="X1161" s="80"/>
      <c r="Y1161" s="664"/>
      <c r="Z1161" s="80"/>
      <c r="AA1161" s="80"/>
      <c r="AB1161" s="80"/>
      <c r="AC1161" s="80"/>
      <c r="AD1161" s="80"/>
      <c r="AE1161" s="80"/>
      <c r="AF1161" s="80"/>
    </row>
    <row r="1162" spans="1:32" s="922" customFormat="1">
      <c r="A1162" s="81"/>
      <c r="B1162" s="80"/>
      <c r="C1162" s="80"/>
      <c r="D1162" s="80"/>
      <c r="E1162" s="80"/>
      <c r="F1162" s="80"/>
      <c r="G1162" s="80"/>
      <c r="H1162" s="80"/>
      <c r="I1162" s="664"/>
      <c r="J1162" s="80"/>
      <c r="K1162" s="80"/>
      <c r="L1162" s="80"/>
      <c r="M1162" s="80"/>
      <c r="N1162" s="80"/>
      <c r="O1162" s="80"/>
      <c r="P1162" s="80"/>
      <c r="Q1162" s="664"/>
      <c r="R1162" s="80"/>
      <c r="S1162" s="80"/>
      <c r="T1162" s="80"/>
      <c r="U1162" s="80"/>
      <c r="V1162" s="80"/>
      <c r="W1162" s="80"/>
      <c r="X1162" s="80"/>
      <c r="Y1162" s="664"/>
      <c r="Z1162" s="80"/>
      <c r="AA1162" s="80"/>
      <c r="AB1162" s="80"/>
      <c r="AC1162" s="80"/>
      <c r="AD1162" s="80"/>
      <c r="AE1162" s="80"/>
      <c r="AF1162" s="80"/>
    </row>
    <row r="1163" spans="1:32" s="922" customFormat="1">
      <c r="A1163" s="81"/>
      <c r="B1163" s="80"/>
      <c r="C1163" s="80"/>
      <c r="D1163" s="80"/>
      <c r="E1163" s="80"/>
      <c r="F1163" s="80"/>
      <c r="G1163" s="80"/>
      <c r="H1163" s="80"/>
      <c r="I1163" s="664"/>
      <c r="J1163" s="80"/>
      <c r="K1163" s="80"/>
      <c r="L1163" s="80"/>
      <c r="M1163" s="80"/>
      <c r="N1163" s="80"/>
      <c r="O1163" s="80"/>
      <c r="P1163" s="80"/>
      <c r="Q1163" s="664"/>
      <c r="R1163" s="80"/>
      <c r="S1163" s="80"/>
      <c r="T1163" s="80"/>
      <c r="U1163" s="80"/>
      <c r="V1163" s="80"/>
      <c r="W1163" s="80"/>
      <c r="X1163" s="80"/>
      <c r="Y1163" s="664"/>
      <c r="Z1163" s="80"/>
      <c r="AA1163" s="80"/>
      <c r="AB1163" s="80"/>
      <c r="AC1163" s="80"/>
      <c r="AD1163" s="80"/>
      <c r="AE1163" s="80"/>
      <c r="AF1163" s="80"/>
    </row>
    <row r="1164" spans="1:32" s="922" customFormat="1">
      <c r="A1164" s="81"/>
      <c r="B1164" s="80"/>
      <c r="C1164" s="80"/>
      <c r="D1164" s="80"/>
      <c r="E1164" s="80"/>
      <c r="F1164" s="80"/>
      <c r="G1164" s="80"/>
      <c r="H1164" s="80"/>
      <c r="I1164" s="664"/>
      <c r="J1164" s="80"/>
      <c r="K1164" s="80"/>
      <c r="L1164" s="80"/>
      <c r="M1164" s="80"/>
      <c r="N1164" s="80"/>
      <c r="O1164" s="80"/>
      <c r="P1164" s="80"/>
      <c r="Q1164" s="664"/>
      <c r="R1164" s="80"/>
      <c r="S1164" s="80"/>
      <c r="T1164" s="80"/>
      <c r="U1164" s="80"/>
      <c r="V1164" s="80"/>
      <c r="W1164" s="80"/>
      <c r="X1164" s="80"/>
      <c r="Y1164" s="664"/>
      <c r="Z1164" s="80"/>
      <c r="AA1164" s="80"/>
      <c r="AB1164" s="80"/>
      <c r="AC1164" s="80"/>
      <c r="AD1164" s="80"/>
      <c r="AE1164" s="80"/>
      <c r="AF1164" s="80"/>
    </row>
    <row r="1165" spans="1:32" s="922" customFormat="1">
      <c r="A1165" s="81"/>
      <c r="B1165" s="80"/>
      <c r="C1165" s="80"/>
      <c r="D1165" s="80"/>
      <c r="E1165" s="80"/>
      <c r="F1165" s="80"/>
      <c r="G1165" s="80"/>
      <c r="H1165" s="80"/>
      <c r="I1165" s="664"/>
      <c r="J1165" s="80"/>
      <c r="K1165" s="80"/>
      <c r="L1165" s="80"/>
      <c r="M1165" s="80"/>
      <c r="N1165" s="80"/>
      <c r="O1165" s="80"/>
      <c r="P1165" s="80"/>
      <c r="Q1165" s="664"/>
      <c r="R1165" s="80"/>
      <c r="S1165" s="80"/>
      <c r="T1165" s="80"/>
      <c r="U1165" s="80"/>
      <c r="V1165" s="80"/>
      <c r="W1165" s="80"/>
      <c r="X1165" s="80"/>
      <c r="Y1165" s="664"/>
      <c r="Z1165" s="80"/>
      <c r="AA1165" s="80"/>
      <c r="AB1165" s="80"/>
      <c r="AC1165" s="80"/>
      <c r="AD1165" s="80"/>
      <c r="AE1165" s="80"/>
      <c r="AF1165" s="80"/>
    </row>
    <row r="1166" spans="1:32" s="922" customFormat="1">
      <c r="A1166" s="81"/>
      <c r="B1166" s="80"/>
      <c r="C1166" s="80"/>
      <c r="D1166" s="80"/>
      <c r="E1166" s="80"/>
      <c r="F1166" s="80"/>
      <c r="G1166" s="80"/>
      <c r="H1166" s="80"/>
      <c r="I1166" s="664"/>
      <c r="J1166" s="80"/>
      <c r="K1166" s="80"/>
      <c r="L1166" s="80"/>
      <c r="M1166" s="80"/>
      <c r="N1166" s="80"/>
      <c r="O1166" s="80"/>
      <c r="P1166" s="80"/>
      <c r="Q1166" s="664"/>
      <c r="R1166" s="80"/>
      <c r="S1166" s="80"/>
      <c r="T1166" s="80"/>
      <c r="U1166" s="80"/>
      <c r="V1166" s="80"/>
      <c r="W1166" s="80"/>
      <c r="X1166" s="80"/>
      <c r="Y1166" s="664"/>
      <c r="Z1166" s="80"/>
      <c r="AA1166" s="80"/>
      <c r="AB1166" s="80"/>
      <c r="AC1166" s="80"/>
      <c r="AD1166" s="80"/>
      <c r="AE1166" s="80"/>
      <c r="AF1166" s="80"/>
    </row>
    <row r="1167" spans="1:32" s="922" customFormat="1">
      <c r="A1167" s="81"/>
      <c r="B1167" s="80"/>
      <c r="C1167" s="80"/>
      <c r="D1167" s="80"/>
      <c r="E1167" s="80"/>
      <c r="F1167" s="80"/>
      <c r="G1167" s="80"/>
      <c r="H1167" s="80"/>
      <c r="I1167" s="664"/>
      <c r="J1167" s="80"/>
      <c r="K1167" s="80"/>
      <c r="L1167" s="80"/>
      <c r="M1167" s="80"/>
      <c r="N1167" s="80"/>
      <c r="O1167" s="80"/>
      <c r="P1167" s="80"/>
      <c r="Q1167" s="664"/>
      <c r="R1167" s="80"/>
      <c r="S1167" s="80"/>
      <c r="T1167" s="80"/>
      <c r="U1167" s="80"/>
      <c r="V1167" s="80"/>
      <c r="W1167" s="80"/>
      <c r="X1167" s="80"/>
      <c r="Y1167" s="664"/>
      <c r="Z1167" s="80"/>
      <c r="AA1167" s="80"/>
      <c r="AB1167" s="80"/>
      <c r="AC1167" s="80"/>
      <c r="AD1167" s="80"/>
      <c r="AE1167" s="80"/>
      <c r="AF1167" s="80"/>
    </row>
    <row r="1168" spans="1:32" s="922" customFormat="1">
      <c r="A1168" s="81"/>
      <c r="B1168" s="80"/>
      <c r="C1168" s="80"/>
      <c r="D1168" s="80"/>
      <c r="E1168" s="80"/>
      <c r="F1168" s="80"/>
      <c r="G1168" s="80"/>
      <c r="H1168" s="80"/>
      <c r="I1168" s="664"/>
      <c r="J1168" s="80"/>
      <c r="K1168" s="80"/>
      <c r="L1168" s="80"/>
      <c r="M1168" s="80"/>
      <c r="N1168" s="80"/>
      <c r="O1168" s="80"/>
      <c r="P1168" s="80"/>
      <c r="Q1168" s="664"/>
      <c r="R1168" s="80"/>
      <c r="S1168" s="80"/>
      <c r="T1168" s="80"/>
      <c r="U1168" s="80"/>
      <c r="V1168" s="80"/>
      <c r="W1168" s="80"/>
      <c r="X1168" s="80"/>
      <c r="Y1168" s="664"/>
      <c r="Z1168" s="80"/>
      <c r="AA1168" s="80"/>
      <c r="AB1168" s="80"/>
      <c r="AC1168" s="80"/>
      <c r="AD1168" s="80"/>
      <c r="AE1168" s="80"/>
      <c r="AF1168" s="80"/>
    </row>
    <row r="1169" spans="1:32" s="922" customFormat="1">
      <c r="A1169" s="81"/>
      <c r="B1169" s="80"/>
      <c r="C1169" s="80"/>
      <c r="D1169" s="80"/>
      <c r="E1169" s="80"/>
      <c r="F1169" s="80"/>
      <c r="G1169" s="80"/>
      <c r="H1169" s="80"/>
      <c r="I1169" s="664"/>
      <c r="J1169" s="80"/>
      <c r="K1169" s="80"/>
      <c r="L1169" s="80"/>
      <c r="M1169" s="80"/>
      <c r="N1169" s="80"/>
      <c r="O1169" s="80"/>
      <c r="P1169" s="80"/>
      <c r="Q1169" s="664"/>
      <c r="R1169" s="80"/>
      <c r="S1169" s="80"/>
      <c r="T1169" s="80"/>
      <c r="U1169" s="80"/>
      <c r="V1169" s="80"/>
      <c r="W1169" s="80"/>
      <c r="X1169" s="80"/>
      <c r="Y1169" s="664"/>
      <c r="Z1169" s="80"/>
      <c r="AA1169" s="80"/>
      <c r="AB1169" s="80"/>
      <c r="AC1169" s="80"/>
      <c r="AD1169" s="80"/>
      <c r="AE1169" s="80"/>
      <c r="AF1169" s="80"/>
    </row>
    <row r="1170" spans="1:32" s="922" customFormat="1">
      <c r="A1170" s="81"/>
      <c r="B1170" s="80"/>
      <c r="C1170" s="80"/>
      <c r="D1170" s="80"/>
      <c r="E1170" s="80"/>
      <c r="F1170" s="80"/>
      <c r="G1170" s="80"/>
      <c r="H1170" s="80"/>
      <c r="I1170" s="664"/>
      <c r="J1170" s="80"/>
      <c r="K1170" s="80"/>
      <c r="L1170" s="80"/>
      <c r="M1170" s="80"/>
      <c r="N1170" s="80"/>
      <c r="O1170" s="80"/>
      <c r="P1170" s="80"/>
      <c r="Q1170" s="664"/>
      <c r="R1170" s="80"/>
      <c r="S1170" s="80"/>
      <c r="T1170" s="80"/>
      <c r="U1170" s="80"/>
      <c r="V1170" s="80"/>
      <c r="W1170" s="80"/>
      <c r="X1170" s="80"/>
      <c r="Y1170" s="664"/>
      <c r="Z1170" s="80"/>
      <c r="AA1170" s="80"/>
      <c r="AB1170" s="80"/>
      <c r="AC1170" s="80"/>
      <c r="AD1170" s="80"/>
      <c r="AE1170" s="80"/>
      <c r="AF1170" s="80"/>
    </row>
    <row r="1171" spans="1:32" s="922" customFormat="1">
      <c r="A1171" s="81"/>
      <c r="B1171" s="80"/>
      <c r="C1171" s="80"/>
      <c r="D1171" s="80"/>
      <c r="E1171" s="80"/>
      <c r="F1171" s="80"/>
      <c r="G1171" s="80"/>
      <c r="H1171" s="80"/>
      <c r="I1171" s="664"/>
      <c r="J1171" s="80"/>
      <c r="K1171" s="80"/>
      <c r="L1171" s="80"/>
      <c r="M1171" s="80"/>
      <c r="N1171" s="80"/>
      <c r="O1171" s="80"/>
      <c r="P1171" s="80"/>
      <c r="Q1171" s="664"/>
      <c r="R1171" s="80"/>
      <c r="S1171" s="80"/>
      <c r="T1171" s="80"/>
      <c r="U1171" s="80"/>
      <c r="V1171" s="80"/>
      <c r="W1171" s="80"/>
      <c r="X1171" s="80"/>
      <c r="Y1171" s="664"/>
      <c r="Z1171" s="80"/>
      <c r="AA1171" s="80"/>
      <c r="AB1171" s="80"/>
      <c r="AC1171" s="80"/>
      <c r="AD1171" s="80"/>
      <c r="AE1171" s="80"/>
      <c r="AF1171" s="80"/>
    </row>
    <row r="1172" spans="1:32" s="922" customFormat="1">
      <c r="A1172" s="81"/>
      <c r="B1172" s="80"/>
      <c r="C1172" s="80"/>
      <c r="D1172" s="80"/>
      <c r="E1172" s="80"/>
      <c r="F1172" s="80"/>
      <c r="G1172" s="80"/>
      <c r="H1172" s="80"/>
      <c r="I1172" s="664"/>
      <c r="J1172" s="80"/>
      <c r="K1172" s="80"/>
      <c r="L1172" s="80"/>
      <c r="M1172" s="80"/>
      <c r="N1172" s="80"/>
      <c r="O1172" s="80"/>
      <c r="P1172" s="80"/>
      <c r="Q1172" s="664"/>
      <c r="R1172" s="80"/>
      <c r="S1172" s="80"/>
      <c r="T1172" s="80"/>
      <c r="U1172" s="80"/>
      <c r="V1172" s="80"/>
      <c r="W1172" s="80"/>
      <c r="X1172" s="80"/>
      <c r="Y1172" s="664"/>
      <c r="Z1172" s="80"/>
      <c r="AA1172" s="80"/>
      <c r="AB1172" s="80"/>
      <c r="AC1172" s="80"/>
      <c r="AD1172" s="80"/>
      <c r="AE1172" s="80"/>
      <c r="AF1172" s="80"/>
    </row>
    <row r="1173" spans="1:32" s="922" customFormat="1">
      <c r="A1173" s="81"/>
      <c r="B1173" s="80"/>
      <c r="C1173" s="80"/>
      <c r="D1173" s="80"/>
      <c r="E1173" s="80"/>
      <c r="F1173" s="80"/>
      <c r="G1173" s="80"/>
      <c r="H1173" s="80"/>
      <c r="I1173" s="664"/>
      <c r="J1173" s="80"/>
      <c r="K1173" s="80"/>
      <c r="L1173" s="80"/>
      <c r="M1173" s="80"/>
      <c r="N1173" s="80"/>
      <c r="O1173" s="80"/>
      <c r="P1173" s="80"/>
      <c r="Q1173" s="664"/>
      <c r="R1173" s="80"/>
      <c r="S1173" s="80"/>
      <c r="T1173" s="80"/>
      <c r="U1173" s="80"/>
      <c r="V1173" s="80"/>
      <c r="W1173" s="80"/>
      <c r="X1173" s="80"/>
      <c r="Y1173" s="664"/>
      <c r="Z1173" s="80"/>
      <c r="AA1173" s="80"/>
      <c r="AB1173" s="80"/>
      <c r="AC1173" s="80"/>
      <c r="AD1173" s="80"/>
      <c r="AE1173" s="80"/>
      <c r="AF1173" s="80"/>
    </row>
    <row r="1174" spans="1:32" s="922" customFormat="1">
      <c r="A1174" s="81"/>
      <c r="B1174" s="80"/>
      <c r="C1174" s="80"/>
      <c r="D1174" s="80"/>
      <c r="E1174" s="80"/>
      <c r="F1174" s="80"/>
      <c r="G1174" s="80"/>
      <c r="H1174" s="80"/>
      <c r="I1174" s="664"/>
      <c r="J1174" s="80"/>
      <c r="K1174" s="80"/>
      <c r="L1174" s="80"/>
      <c r="M1174" s="80"/>
      <c r="N1174" s="80"/>
      <c r="O1174" s="80"/>
      <c r="P1174" s="80"/>
      <c r="Q1174" s="664"/>
      <c r="R1174" s="80"/>
      <c r="S1174" s="80"/>
      <c r="T1174" s="80"/>
      <c r="U1174" s="80"/>
      <c r="V1174" s="80"/>
      <c r="W1174" s="80"/>
      <c r="X1174" s="80"/>
      <c r="Y1174" s="664"/>
      <c r="Z1174" s="80"/>
      <c r="AA1174" s="80"/>
      <c r="AB1174" s="80"/>
      <c r="AC1174" s="80"/>
      <c r="AD1174" s="80"/>
      <c r="AE1174" s="80"/>
      <c r="AF1174" s="80"/>
    </row>
    <row r="1175" spans="1:32" s="922" customFormat="1">
      <c r="A1175" s="81"/>
      <c r="B1175" s="80"/>
      <c r="C1175" s="80"/>
      <c r="D1175" s="80"/>
      <c r="E1175" s="80"/>
      <c r="F1175" s="80"/>
      <c r="G1175" s="80"/>
      <c r="H1175" s="80"/>
      <c r="I1175" s="664"/>
      <c r="J1175" s="80"/>
      <c r="K1175" s="80"/>
      <c r="L1175" s="80"/>
      <c r="M1175" s="80"/>
      <c r="N1175" s="80"/>
      <c r="O1175" s="80"/>
      <c r="P1175" s="80"/>
      <c r="Q1175" s="664"/>
      <c r="R1175" s="80"/>
      <c r="S1175" s="80"/>
      <c r="T1175" s="80"/>
      <c r="U1175" s="80"/>
      <c r="V1175" s="80"/>
      <c r="W1175" s="80"/>
      <c r="X1175" s="80"/>
      <c r="Y1175" s="664"/>
      <c r="Z1175" s="80"/>
      <c r="AA1175" s="80"/>
      <c r="AB1175" s="80"/>
      <c r="AC1175" s="80"/>
      <c r="AD1175" s="80"/>
      <c r="AE1175" s="80"/>
      <c r="AF1175" s="80"/>
    </row>
    <row r="1176" spans="1:32" s="922" customFormat="1">
      <c r="A1176" s="81"/>
      <c r="B1176" s="80"/>
      <c r="C1176" s="80"/>
      <c r="D1176" s="80"/>
      <c r="E1176" s="80"/>
      <c r="F1176" s="80"/>
      <c r="G1176" s="80"/>
      <c r="H1176" s="80"/>
      <c r="I1176" s="664"/>
      <c r="J1176" s="80"/>
      <c r="K1176" s="80"/>
      <c r="L1176" s="80"/>
      <c r="M1176" s="80"/>
      <c r="N1176" s="80"/>
      <c r="O1176" s="80"/>
      <c r="P1176" s="80"/>
      <c r="Q1176" s="664"/>
      <c r="R1176" s="80"/>
      <c r="S1176" s="80"/>
      <c r="T1176" s="80"/>
      <c r="U1176" s="80"/>
      <c r="V1176" s="80"/>
      <c r="W1176" s="80"/>
      <c r="X1176" s="80"/>
      <c r="Y1176" s="664"/>
      <c r="Z1176" s="80"/>
      <c r="AA1176" s="80"/>
      <c r="AB1176" s="80"/>
      <c r="AC1176" s="80"/>
      <c r="AD1176" s="80"/>
      <c r="AE1176" s="80"/>
      <c r="AF1176" s="80"/>
    </row>
    <row r="1177" spans="1:32" s="922" customFormat="1">
      <c r="A1177" s="81"/>
      <c r="B1177" s="80"/>
      <c r="C1177" s="80"/>
      <c r="D1177" s="80"/>
      <c r="E1177" s="80"/>
      <c r="F1177" s="80"/>
      <c r="G1177" s="80"/>
      <c r="H1177" s="80"/>
      <c r="I1177" s="664"/>
      <c r="J1177" s="80"/>
      <c r="K1177" s="80"/>
      <c r="L1177" s="80"/>
      <c r="M1177" s="80"/>
      <c r="N1177" s="80"/>
      <c r="O1177" s="80"/>
      <c r="P1177" s="80"/>
      <c r="Q1177" s="664"/>
      <c r="R1177" s="80"/>
      <c r="S1177" s="80"/>
      <c r="T1177" s="80"/>
      <c r="U1177" s="80"/>
      <c r="V1177" s="80"/>
      <c r="W1177" s="80"/>
      <c r="X1177" s="80"/>
      <c r="Y1177" s="664"/>
      <c r="Z1177" s="80"/>
      <c r="AA1177" s="80"/>
      <c r="AB1177" s="80"/>
      <c r="AC1177" s="80"/>
      <c r="AD1177" s="80"/>
      <c r="AE1177" s="80"/>
      <c r="AF1177" s="80"/>
    </row>
    <row r="1178" spans="1:32" s="922" customFormat="1">
      <c r="A1178" s="81"/>
      <c r="B1178" s="80"/>
      <c r="C1178" s="80"/>
      <c r="D1178" s="80"/>
      <c r="E1178" s="80"/>
      <c r="F1178" s="80"/>
      <c r="G1178" s="80"/>
      <c r="H1178" s="80"/>
      <c r="I1178" s="664"/>
      <c r="J1178" s="80"/>
      <c r="K1178" s="80"/>
      <c r="L1178" s="80"/>
      <c r="M1178" s="80"/>
      <c r="N1178" s="80"/>
      <c r="O1178" s="80"/>
      <c r="P1178" s="80"/>
      <c r="Q1178" s="664"/>
      <c r="R1178" s="80"/>
      <c r="S1178" s="80"/>
      <c r="T1178" s="80"/>
      <c r="U1178" s="80"/>
      <c r="V1178" s="80"/>
      <c r="W1178" s="80"/>
      <c r="X1178" s="80"/>
      <c r="Y1178" s="664"/>
      <c r="Z1178" s="80"/>
      <c r="AA1178" s="80"/>
      <c r="AB1178" s="80"/>
      <c r="AC1178" s="80"/>
      <c r="AD1178" s="80"/>
      <c r="AE1178" s="80"/>
      <c r="AF1178" s="80"/>
    </row>
    <row r="1179" spans="1:32" s="922" customFormat="1">
      <c r="A1179" s="81"/>
      <c r="B1179" s="80"/>
      <c r="C1179" s="80"/>
      <c r="D1179" s="80"/>
      <c r="E1179" s="80"/>
      <c r="F1179" s="80"/>
      <c r="G1179" s="80"/>
      <c r="H1179" s="80"/>
      <c r="I1179" s="664"/>
      <c r="J1179" s="80"/>
      <c r="K1179" s="80"/>
      <c r="L1179" s="80"/>
      <c r="M1179" s="80"/>
      <c r="N1179" s="80"/>
      <c r="O1179" s="80"/>
      <c r="P1179" s="80"/>
      <c r="Q1179" s="664"/>
      <c r="R1179" s="80"/>
      <c r="S1179" s="80"/>
      <c r="T1179" s="80"/>
      <c r="U1179" s="80"/>
      <c r="V1179" s="80"/>
      <c r="W1179" s="80"/>
      <c r="X1179" s="80"/>
      <c r="Y1179" s="664"/>
      <c r="Z1179" s="80"/>
      <c r="AA1179" s="80"/>
      <c r="AB1179" s="80"/>
      <c r="AC1179" s="80"/>
      <c r="AD1179" s="80"/>
      <c r="AE1179" s="80"/>
      <c r="AF1179" s="80"/>
    </row>
    <row r="1180" spans="1:32" s="922" customFormat="1">
      <c r="A1180" s="81"/>
      <c r="B1180" s="80"/>
      <c r="C1180" s="80"/>
      <c r="D1180" s="80"/>
      <c r="E1180" s="80"/>
      <c r="F1180" s="80"/>
      <c r="G1180" s="80"/>
      <c r="H1180" s="80"/>
      <c r="I1180" s="664"/>
      <c r="J1180" s="80"/>
      <c r="K1180" s="80"/>
      <c r="L1180" s="80"/>
      <c r="M1180" s="80"/>
      <c r="N1180" s="80"/>
      <c r="O1180" s="80"/>
      <c r="P1180" s="80"/>
      <c r="Q1180" s="664"/>
      <c r="R1180" s="80"/>
      <c r="S1180" s="80"/>
      <c r="T1180" s="80"/>
      <c r="U1180" s="80"/>
      <c r="V1180" s="80"/>
      <c r="W1180" s="80"/>
      <c r="X1180" s="80"/>
      <c r="Y1180" s="664"/>
      <c r="Z1180" s="80"/>
      <c r="AA1180" s="80"/>
      <c r="AB1180" s="80"/>
      <c r="AC1180" s="80"/>
      <c r="AD1180" s="80"/>
      <c r="AE1180" s="80"/>
      <c r="AF1180" s="80"/>
    </row>
    <row r="1181" spans="1:32" s="922" customFormat="1">
      <c r="A1181" s="81"/>
      <c r="B1181" s="80"/>
      <c r="C1181" s="80"/>
      <c r="D1181" s="80"/>
      <c r="E1181" s="80"/>
      <c r="F1181" s="80"/>
      <c r="G1181" s="80"/>
      <c r="H1181" s="80"/>
      <c r="I1181" s="664"/>
      <c r="J1181" s="80"/>
      <c r="K1181" s="80"/>
      <c r="L1181" s="80"/>
      <c r="M1181" s="80"/>
      <c r="N1181" s="80"/>
      <c r="O1181" s="80"/>
      <c r="P1181" s="80"/>
      <c r="Q1181" s="664"/>
      <c r="R1181" s="80"/>
      <c r="S1181" s="80"/>
      <c r="T1181" s="80"/>
      <c r="U1181" s="80"/>
      <c r="V1181" s="80"/>
      <c r="W1181" s="80"/>
      <c r="X1181" s="80"/>
      <c r="Y1181" s="664"/>
      <c r="Z1181" s="80"/>
      <c r="AA1181" s="80"/>
      <c r="AB1181" s="80"/>
      <c r="AC1181" s="80"/>
      <c r="AD1181" s="80"/>
      <c r="AE1181" s="80"/>
      <c r="AF1181" s="80"/>
    </row>
    <row r="1182" spans="1:32" s="922" customFormat="1">
      <c r="A1182" s="81"/>
      <c r="B1182" s="80"/>
      <c r="C1182" s="80"/>
      <c r="D1182" s="80"/>
      <c r="E1182" s="80"/>
      <c r="F1182" s="80"/>
      <c r="G1182" s="80"/>
      <c r="H1182" s="80"/>
      <c r="I1182" s="664"/>
      <c r="J1182" s="80"/>
      <c r="K1182" s="80"/>
      <c r="L1182" s="80"/>
      <c r="M1182" s="80"/>
      <c r="N1182" s="80"/>
      <c r="O1182" s="80"/>
      <c r="P1182" s="80"/>
      <c r="Q1182" s="664"/>
      <c r="R1182" s="80"/>
      <c r="S1182" s="80"/>
      <c r="T1182" s="80"/>
      <c r="U1182" s="80"/>
      <c r="V1182" s="80"/>
      <c r="W1182" s="80"/>
      <c r="X1182" s="80"/>
      <c r="Y1182" s="664"/>
      <c r="Z1182" s="80"/>
      <c r="AA1182" s="80"/>
      <c r="AB1182" s="80"/>
      <c r="AC1182" s="80"/>
      <c r="AD1182" s="80"/>
      <c r="AE1182" s="80"/>
      <c r="AF1182" s="80"/>
    </row>
    <row r="1183" spans="1:32" s="922" customFormat="1">
      <c r="A1183" s="81"/>
      <c r="B1183" s="80"/>
      <c r="C1183" s="80"/>
      <c r="D1183" s="80"/>
      <c r="E1183" s="80"/>
      <c r="F1183" s="80"/>
      <c r="G1183" s="80"/>
      <c r="H1183" s="80"/>
      <c r="I1183" s="664"/>
      <c r="J1183" s="80"/>
      <c r="K1183" s="80"/>
      <c r="L1183" s="80"/>
      <c r="M1183" s="80"/>
      <c r="N1183" s="80"/>
      <c r="O1183" s="80"/>
      <c r="P1183" s="80"/>
      <c r="Q1183" s="664"/>
      <c r="R1183" s="80"/>
      <c r="S1183" s="80"/>
      <c r="T1183" s="80"/>
      <c r="U1183" s="80"/>
      <c r="V1183" s="80"/>
      <c r="W1183" s="80"/>
      <c r="X1183" s="80"/>
      <c r="Y1183" s="664"/>
      <c r="Z1183" s="80"/>
      <c r="AA1183" s="80"/>
      <c r="AB1183" s="80"/>
      <c r="AC1183" s="80"/>
      <c r="AD1183" s="80"/>
      <c r="AE1183" s="80"/>
      <c r="AF1183" s="80"/>
    </row>
    <row r="1184" spans="1:32" s="922" customFormat="1">
      <c r="A1184" s="81"/>
      <c r="B1184" s="80"/>
      <c r="C1184" s="80"/>
      <c r="D1184" s="80"/>
      <c r="E1184" s="80"/>
      <c r="F1184" s="80"/>
      <c r="G1184" s="80"/>
      <c r="H1184" s="80"/>
      <c r="I1184" s="664"/>
      <c r="J1184" s="80"/>
      <c r="K1184" s="80"/>
      <c r="L1184" s="80"/>
      <c r="M1184" s="80"/>
      <c r="N1184" s="80"/>
      <c r="O1184" s="80"/>
      <c r="P1184" s="80"/>
      <c r="Q1184" s="664"/>
      <c r="R1184" s="80"/>
      <c r="S1184" s="80"/>
      <c r="T1184" s="80"/>
      <c r="U1184" s="80"/>
      <c r="V1184" s="80"/>
      <c r="W1184" s="80"/>
      <c r="X1184" s="80"/>
      <c r="Y1184" s="664"/>
      <c r="Z1184" s="80"/>
      <c r="AA1184" s="80"/>
      <c r="AB1184" s="80"/>
      <c r="AC1184" s="80"/>
      <c r="AD1184" s="80"/>
      <c r="AE1184" s="80"/>
      <c r="AF1184" s="80"/>
    </row>
    <row r="1185" spans="1:32" s="922" customFormat="1">
      <c r="A1185" s="81"/>
      <c r="B1185" s="80"/>
      <c r="C1185" s="80"/>
      <c r="D1185" s="80"/>
      <c r="E1185" s="80"/>
      <c r="F1185" s="80"/>
      <c r="G1185" s="80"/>
      <c r="H1185" s="80"/>
      <c r="I1185" s="664"/>
      <c r="J1185" s="80"/>
      <c r="K1185" s="80"/>
      <c r="L1185" s="80"/>
      <c r="M1185" s="80"/>
      <c r="N1185" s="80"/>
      <c r="O1185" s="80"/>
      <c r="P1185" s="80"/>
      <c r="Q1185" s="664"/>
      <c r="R1185" s="80"/>
      <c r="S1185" s="80"/>
      <c r="T1185" s="80"/>
      <c r="U1185" s="80"/>
      <c r="V1185" s="80"/>
      <c r="W1185" s="80"/>
      <c r="X1185" s="80"/>
      <c r="Y1185" s="664"/>
      <c r="Z1185" s="80"/>
      <c r="AA1185" s="80"/>
      <c r="AB1185" s="80"/>
      <c r="AC1185" s="80"/>
      <c r="AD1185" s="80"/>
      <c r="AE1185" s="80"/>
      <c r="AF1185" s="80"/>
    </row>
    <row r="1186" spans="1:32" s="922" customFormat="1">
      <c r="A1186" s="81"/>
      <c r="B1186" s="80"/>
      <c r="C1186" s="80"/>
      <c r="D1186" s="80"/>
      <c r="E1186" s="80"/>
      <c r="F1186" s="80"/>
      <c r="G1186" s="80"/>
      <c r="H1186" s="80"/>
      <c r="I1186" s="664"/>
      <c r="J1186" s="80"/>
      <c r="K1186" s="80"/>
      <c r="L1186" s="80"/>
      <c r="M1186" s="80"/>
      <c r="N1186" s="80"/>
      <c r="O1186" s="80"/>
      <c r="P1186" s="80"/>
      <c r="Q1186" s="664"/>
      <c r="R1186" s="80"/>
      <c r="S1186" s="80"/>
      <c r="T1186" s="80"/>
      <c r="U1186" s="80"/>
      <c r="V1186" s="80"/>
      <c r="W1186" s="80"/>
      <c r="X1186" s="80"/>
      <c r="Y1186" s="664"/>
      <c r="Z1186" s="80"/>
      <c r="AA1186" s="80"/>
      <c r="AB1186" s="80"/>
      <c r="AC1186" s="80"/>
      <c r="AD1186" s="80"/>
      <c r="AE1186" s="80"/>
      <c r="AF1186" s="80"/>
    </row>
    <row r="1187" spans="1:32" s="922" customFormat="1">
      <c r="A1187" s="81"/>
      <c r="B1187" s="80"/>
      <c r="C1187" s="80"/>
      <c r="D1187" s="80"/>
      <c r="E1187" s="80"/>
      <c r="F1187" s="80"/>
      <c r="G1187" s="80"/>
      <c r="H1187" s="80"/>
      <c r="I1187" s="664"/>
      <c r="J1187" s="80"/>
      <c r="K1187" s="80"/>
      <c r="L1187" s="80"/>
      <c r="M1187" s="80"/>
      <c r="N1187" s="80"/>
      <c r="O1187" s="80"/>
      <c r="P1187" s="80"/>
      <c r="Q1187" s="664"/>
      <c r="R1187" s="80"/>
      <c r="S1187" s="80"/>
      <c r="T1187" s="80"/>
      <c r="U1187" s="80"/>
      <c r="V1187" s="80"/>
      <c r="W1187" s="80"/>
      <c r="X1187" s="80"/>
      <c r="Y1187" s="664"/>
      <c r="Z1187" s="80"/>
      <c r="AA1187" s="80"/>
      <c r="AB1187" s="80"/>
      <c r="AC1187" s="80"/>
      <c r="AD1187" s="80"/>
      <c r="AE1187" s="80"/>
      <c r="AF1187" s="80"/>
    </row>
    <row r="1188" spans="1:32" s="922" customFormat="1">
      <c r="A1188" s="81"/>
      <c r="B1188" s="80"/>
      <c r="C1188" s="80"/>
      <c r="D1188" s="80"/>
      <c r="E1188" s="80"/>
      <c r="F1188" s="80"/>
      <c r="G1188" s="80"/>
      <c r="H1188" s="80"/>
      <c r="I1188" s="664"/>
      <c r="J1188" s="80"/>
      <c r="K1188" s="80"/>
      <c r="L1188" s="80"/>
      <c r="M1188" s="80"/>
      <c r="N1188" s="80"/>
      <c r="O1188" s="80"/>
      <c r="P1188" s="80"/>
      <c r="Q1188" s="664"/>
      <c r="R1188" s="80"/>
      <c r="S1188" s="80"/>
      <c r="T1188" s="80"/>
      <c r="U1188" s="80"/>
      <c r="V1188" s="80"/>
      <c r="W1188" s="80"/>
      <c r="X1188" s="80"/>
      <c r="Y1188" s="664"/>
      <c r="Z1188" s="80"/>
      <c r="AA1188" s="80"/>
      <c r="AB1188" s="80"/>
      <c r="AC1188" s="80"/>
      <c r="AD1188" s="80"/>
      <c r="AE1188" s="80"/>
      <c r="AF1188" s="80"/>
    </row>
    <row r="1189" spans="1:32" s="922" customFormat="1">
      <c r="A1189" s="81"/>
      <c r="B1189" s="80"/>
      <c r="C1189" s="80"/>
      <c r="D1189" s="80"/>
      <c r="E1189" s="80"/>
      <c r="F1189" s="80"/>
      <c r="G1189" s="80"/>
      <c r="H1189" s="80"/>
      <c r="I1189" s="664"/>
      <c r="J1189" s="80"/>
      <c r="K1189" s="80"/>
      <c r="L1189" s="80"/>
      <c r="M1189" s="80"/>
      <c r="N1189" s="80"/>
      <c r="O1189" s="80"/>
      <c r="P1189" s="80"/>
      <c r="Q1189" s="664"/>
      <c r="R1189" s="80"/>
      <c r="S1189" s="80"/>
      <c r="T1189" s="80"/>
      <c r="U1189" s="80"/>
      <c r="V1189" s="80"/>
      <c r="W1189" s="80"/>
      <c r="X1189" s="80"/>
      <c r="Y1189" s="664"/>
      <c r="Z1189" s="80"/>
      <c r="AA1189" s="80"/>
      <c r="AB1189" s="80"/>
      <c r="AC1189" s="80"/>
      <c r="AD1189" s="80"/>
      <c r="AE1189" s="80"/>
      <c r="AF1189" s="80"/>
    </row>
    <row r="1190" spans="1:32" s="922" customFormat="1">
      <c r="A1190" s="81"/>
      <c r="B1190" s="80"/>
      <c r="C1190" s="80"/>
      <c r="D1190" s="80"/>
      <c r="E1190" s="80"/>
      <c r="F1190" s="80"/>
      <c r="G1190" s="80"/>
      <c r="H1190" s="80"/>
      <c r="I1190" s="664"/>
      <c r="J1190" s="80"/>
      <c r="K1190" s="80"/>
      <c r="L1190" s="80"/>
      <c r="M1190" s="80"/>
      <c r="N1190" s="80"/>
      <c r="O1190" s="80"/>
      <c r="P1190" s="80"/>
      <c r="Q1190" s="664"/>
      <c r="R1190" s="80"/>
      <c r="S1190" s="80"/>
      <c r="T1190" s="80"/>
      <c r="U1190" s="80"/>
      <c r="V1190" s="80"/>
      <c r="W1190" s="80"/>
      <c r="X1190" s="80"/>
      <c r="Y1190" s="664"/>
      <c r="Z1190" s="80"/>
      <c r="AA1190" s="80"/>
      <c r="AB1190" s="80"/>
      <c r="AC1190" s="80"/>
      <c r="AD1190" s="80"/>
      <c r="AE1190" s="80"/>
      <c r="AF1190" s="80"/>
    </row>
    <row r="1191" spans="1:32" s="922" customFormat="1">
      <c r="A1191" s="81"/>
      <c r="B1191" s="80"/>
      <c r="C1191" s="80"/>
      <c r="D1191" s="80"/>
      <c r="E1191" s="80"/>
      <c r="F1191" s="80"/>
      <c r="G1191" s="80"/>
      <c r="H1191" s="80"/>
      <c r="I1191" s="664"/>
      <c r="J1191" s="80"/>
      <c r="K1191" s="80"/>
      <c r="L1191" s="80"/>
      <c r="M1191" s="80"/>
      <c r="N1191" s="80"/>
      <c r="O1191" s="80"/>
      <c r="P1191" s="80"/>
      <c r="Q1191" s="664"/>
      <c r="R1191" s="80"/>
      <c r="S1191" s="80"/>
      <c r="T1191" s="80"/>
      <c r="U1191" s="80"/>
      <c r="V1191" s="80"/>
      <c r="W1191" s="80"/>
      <c r="X1191" s="80"/>
      <c r="Y1191" s="664"/>
      <c r="Z1191" s="80"/>
      <c r="AA1191" s="80"/>
      <c r="AB1191" s="80"/>
      <c r="AC1191" s="80"/>
      <c r="AD1191" s="80"/>
      <c r="AE1191" s="80"/>
      <c r="AF1191" s="80"/>
    </row>
    <row r="1192" spans="1:32" s="922" customFormat="1">
      <c r="A1192" s="81"/>
      <c r="B1192" s="80"/>
      <c r="C1192" s="80"/>
      <c r="D1192" s="80"/>
      <c r="E1192" s="80"/>
      <c r="F1192" s="80"/>
      <c r="G1192" s="80"/>
      <c r="H1192" s="80"/>
      <c r="I1192" s="664"/>
      <c r="J1192" s="80"/>
      <c r="K1192" s="80"/>
      <c r="L1192" s="80"/>
      <c r="M1192" s="80"/>
      <c r="N1192" s="80"/>
      <c r="O1192" s="80"/>
      <c r="P1192" s="80"/>
      <c r="Q1192" s="664"/>
      <c r="R1192" s="80"/>
      <c r="S1192" s="80"/>
      <c r="T1192" s="80"/>
      <c r="U1192" s="80"/>
      <c r="V1192" s="80"/>
      <c r="W1192" s="80"/>
      <c r="X1192" s="80"/>
      <c r="Y1192" s="664"/>
      <c r="Z1192" s="80"/>
      <c r="AA1192" s="80"/>
      <c r="AB1192" s="80"/>
      <c r="AC1192" s="80"/>
      <c r="AD1192" s="80"/>
      <c r="AE1192" s="80"/>
      <c r="AF1192" s="80"/>
    </row>
    <row r="1193" spans="1:32" s="922" customFormat="1">
      <c r="A1193" s="81"/>
      <c r="B1193" s="80"/>
      <c r="C1193" s="80"/>
      <c r="D1193" s="80"/>
      <c r="E1193" s="80"/>
      <c r="F1193" s="80"/>
      <c r="G1193" s="80"/>
      <c r="H1193" s="80"/>
      <c r="I1193" s="664"/>
      <c r="J1193" s="80"/>
      <c r="K1193" s="80"/>
      <c r="L1193" s="80"/>
      <c r="M1193" s="80"/>
      <c r="N1193" s="80"/>
      <c r="O1193" s="80"/>
      <c r="P1193" s="80"/>
      <c r="Q1193" s="664"/>
      <c r="R1193" s="80"/>
      <c r="S1193" s="80"/>
      <c r="T1193" s="80"/>
      <c r="U1193" s="80"/>
      <c r="V1193" s="80"/>
      <c r="W1193" s="80"/>
      <c r="X1193" s="80"/>
      <c r="Y1193" s="664"/>
      <c r="Z1193" s="80"/>
      <c r="AA1193" s="80"/>
      <c r="AB1193" s="80"/>
      <c r="AC1193" s="80"/>
      <c r="AD1193" s="80"/>
      <c r="AE1193" s="80"/>
      <c r="AF1193" s="80"/>
    </row>
    <row r="1194" spans="1:32" s="922" customFormat="1">
      <c r="A1194" s="81"/>
      <c r="B1194" s="80"/>
      <c r="C1194" s="80"/>
      <c r="D1194" s="80"/>
      <c r="E1194" s="80"/>
      <c r="F1194" s="80"/>
      <c r="G1194" s="80"/>
      <c r="H1194" s="80"/>
      <c r="I1194" s="664"/>
      <c r="J1194" s="80"/>
      <c r="K1194" s="80"/>
      <c r="L1194" s="80"/>
      <c r="M1194" s="80"/>
      <c r="N1194" s="80"/>
      <c r="O1194" s="80"/>
      <c r="P1194" s="80"/>
      <c r="Q1194" s="664"/>
      <c r="R1194" s="80"/>
      <c r="S1194" s="80"/>
      <c r="T1194" s="80"/>
      <c r="U1194" s="80"/>
      <c r="V1194" s="80"/>
      <c r="W1194" s="80"/>
      <c r="X1194" s="80"/>
      <c r="Y1194" s="664"/>
      <c r="Z1194" s="80"/>
      <c r="AA1194" s="80"/>
      <c r="AB1194" s="80"/>
      <c r="AC1194" s="80"/>
      <c r="AD1194" s="80"/>
      <c r="AE1194" s="80"/>
      <c r="AF1194" s="80"/>
    </row>
    <row r="1195" spans="1:32" s="922" customFormat="1">
      <c r="A1195" s="81"/>
      <c r="B1195" s="80"/>
      <c r="C1195" s="80"/>
      <c r="D1195" s="80"/>
      <c r="E1195" s="80"/>
      <c r="F1195" s="80"/>
      <c r="G1195" s="80"/>
      <c r="H1195" s="80"/>
      <c r="I1195" s="664"/>
      <c r="J1195" s="80"/>
      <c r="K1195" s="80"/>
      <c r="L1195" s="80"/>
      <c r="M1195" s="80"/>
      <c r="N1195" s="80"/>
      <c r="O1195" s="80"/>
      <c r="P1195" s="80"/>
      <c r="Q1195" s="664"/>
      <c r="R1195" s="80"/>
      <c r="S1195" s="80"/>
      <c r="T1195" s="80"/>
      <c r="U1195" s="80"/>
      <c r="V1195" s="80"/>
      <c r="W1195" s="80"/>
      <c r="X1195" s="80"/>
      <c r="Y1195" s="664"/>
      <c r="Z1195" s="80"/>
      <c r="AA1195" s="80"/>
      <c r="AB1195" s="80"/>
      <c r="AC1195" s="80"/>
      <c r="AD1195" s="80"/>
      <c r="AE1195" s="80"/>
      <c r="AF1195" s="80"/>
    </row>
    <row r="1196" spans="1:32" s="922" customFormat="1">
      <c r="A1196" s="81"/>
      <c r="B1196" s="80"/>
      <c r="C1196" s="80"/>
      <c r="D1196" s="80"/>
      <c r="E1196" s="80"/>
      <c r="F1196" s="80"/>
      <c r="G1196" s="80"/>
      <c r="H1196" s="80"/>
      <c r="I1196" s="664"/>
      <c r="J1196" s="80"/>
      <c r="K1196" s="80"/>
      <c r="L1196" s="80"/>
      <c r="M1196" s="80"/>
      <c r="N1196" s="80"/>
      <c r="O1196" s="80"/>
      <c r="P1196" s="80"/>
      <c r="Q1196" s="664"/>
      <c r="R1196" s="80"/>
      <c r="S1196" s="80"/>
      <c r="T1196" s="80"/>
      <c r="U1196" s="80"/>
      <c r="V1196" s="80"/>
      <c r="W1196" s="80"/>
      <c r="X1196" s="80"/>
      <c r="Y1196" s="664"/>
      <c r="Z1196" s="80"/>
      <c r="AA1196" s="80"/>
      <c r="AB1196" s="80"/>
      <c r="AC1196" s="80"/>
      <c r="AD1196" s="80"/>
      <c r="AE1196" s="80"/>
      <c r="AF1196" s="80"/>
    </row>
    <row r="1197" spans="1:32" s="922" customFormat="1">
      <c r="A1197" s="81"/>
      <c r="B1197" s="80"/>
      <c r="C1197" s="80"/>
      <c r="D1197" s="80"/>
      <c r="E1197" s="80"/>
      <c r="F1197" s="80"/>
      <c r="G1197" s="80"/>
      <c r="H1197" s="80"/>
      <c r="I1197" s="664"/>
      <c r="J1197" s="80"/>
      <c r="K1197" s="80"/>
      <c r="L1197" s="80"/>
      <c r="M1197" s="80"/>
      <c r="N1197" s="80"/>
      <c r="O1197" s="80"/>
      <c r="P1197" s="80"/>
      <c r="Q1197" s="664"/>
      <c r="R1197" s="80"/>
      <c r="S1197" s="80"/>
      <c r="T1197" s="80"/>
      <c r="U1197" s="80"/>
      <c r="V1197" s="80"/>
      <c r="W1197" s="80"/>
      <c r="X1197" s="80"/>
      <c r="Y1197" s="664"/>
      <c r="Z1197" s="80"/>
      <c r="AA1197" s="80"/>
      <c r="AB1197" s="80"/>
      <c r="AC1197" s="80"/>
      <c r="AD1197" s="80"/>
      <c r="AE1197" s="80"/>
      <c r="AF1197" s="80"/>
    </row>
    <row r="1198" spans="1:32" s="922" customFormat="1">
      <c r="A1198" s="81"/>
      <c r="B1198" s="80"/>
      <c r="C1198" s="80"/>
      <c r="D1198" s="80"/>
      <c r="E1198" s="80"/>
      <c r="F1198" s="80"/>
      <c r="G1198" s="80"/>
      <c r="H1198" s="80"/>
      <c r="I1198" s="664"/>
      <c r="J1198" s="80"/>
      <c r="K1198" s="80"/>
      <c r="L1198" s="80"/>
      <c r="M1198" s="80"/>
      <c r="N1198" s="80"/>
      <c r="O1198" s="80"/>
      <c r="P1198" s="80"/>
      <c r="Q1198" s="664"/>
      <c r="R1198" s="80"/>
      <c r="S1198" s="80"/>
      <c r="T1198" s="80"/>
      <c r="U1198" s="80"/>
      <c r="V1198" s="80"/>
      <c r="W1198" s="80"/>
      <c r="X1198" s="80"/>
      <c r="Y1198" s="664"/>
      <c r="Z1198" s="80"/>
      <c r="AA1198" s="80"/>
      <c r="AB1198" s="80"/>
      <c r="AC1198" s="80"/>
      <c r="AD1198" s="80"/>
      <c r="AE1198" s="80"/>
      <c r="AF1198" s="80"/>
    </row>
    <row r="1199" spans="1:32" s="922" customFormat="1">
      <c r="A1199" s="81"/>
      <c r="B1199" s="80"/>
      <c r="C1199" s="80"/>
      <c r="D1199" s="80"/>
      <c r="E1199" s="80"/>
      <c r="F1199" s="80"/>
      <c r="G1199" s="80"/>
      <c r="H1199" s="80"/>
      <c r="I1199" s="664"/>
      <c r="J1199" s="80"/>
      <c r="K1199" s="80"/>
      <c r="L1199" s="80"/>
      <c r="M1199" s="80"/>
      <c r="N1199" s="80"/>
      <c r="O1199" s="80"/>
      <c r="P1199" s="80"/>
      <c r="Q1199" s="664"/>
      <c r="R1199" s="80"/>
      <c r="S1199" s="80"/>
      <c r="T1199" s="80"/>
      <c r="U1199" s="80"/>
      <c r="V1199" s="80"/>
      <c r="W1199" s="80"/>
      <c r="X1199" s="80"/>
      <c r="Y1199" s="664"/>
      <c r="Z1199" s="80"/>
      <c r="AA1199" s="80"/>
      <c r="AB1199" s="80"/>
      <c r="AC1199" s="80"/>
      <c r="AD1199" s="80"/>
      <c r="AE1199" s="80"/>
      <c r="AF1199" s="80"/>
    </row>
    <row r="1200" spans="1:32" s="922" customFormat="1">
      <c r="A1200" s="81"/>
      <c r="B1200" s="80"/>
      <c r="C1200" s="80"/>
      <c r="D1200" s="80"/>
      <c r="E1200" s="80"/>
      <c r="F1200" s="80"/>
      <c r="G1200" s="80"/>
      <c r="H1200" s="80"/>
      <c r="I1200" s="664"/>
      <c r="J1200" s="80"/>
      <c r="K1200" s="80"/>
      <c r="L1200" s="80"/>
      <c r="M1200" s="80"/>
      <c r="N1200" s="80"/>
      <c r="O1200" s="80"/>
      <c r="P1200" s="80"/>
      <c r="Q1200" s="664"/>
      <c r="R1200" s="80"/>
      <c r="S1200" s="80"/>
      <c r="T1200" s="80"/>
      <c r="U1200" s="80"/>
      <c r="V1200" s="80"/>
      <c r="W1200" s="80"/>
      <c r="X1200" s="80"/>
      <c r="Y1200" s="664"/>
      <c r="Z1200" s="80"/>
      <c r="AA1200" s="80"/>
      <c r="AB1200" s="80"/>
      <c r="AC1200" s="80"/>
      <c r="AD1200" s="80"/>
      <c r="AE1200" s="80"/>
      <c r="AF1200" s="80"/>
    </row>
    <row r="1201" spans="1:32" s="922" customFormat="1">
      <c r="A1201" s="81"/>
      <c r="B1201" s="80"/>
      <c r="C1201" s="80"/>
      <c r="D1201" s="80"/>
      <c r="E1201" s="80"/>
      <c r="F1201" s="80"/>
      <c r="G1201" s="80"/>
      <c r="H1201" s="80"/>
      <c r="I1201" s="664"/>
      <c r="J1201" s="80"/>
      <c r="K1201" s="80"/>
      <c r="L1201" s="80"/>
      <c r="M1201" s="80"/>
      <c r="N1201" s="80"/>
      <c r="O1201" s="80"/>
      <c r="P1201" s="80"/>
      <c r="Q1201" s="664"/>
      <c r="R1201" s="80"/>
      <c r="S1201" s="80"/>
      <c r="T1201" s="80"/>
      <c r="U1201" s="80"/>
      <c r="V1201" s="80"/>
      <c r="W1201" s="80"/>
      <c r="X1201" s="80"/>
      <c r="Y1201" s="664"/>
      <c r="Z1201" s="80"/>
      <c r="AA1201" s="80"/>
      <c r="AB1201" s="80"/>
      <c r="AC1201" s="80"/>
      <c r="AD1201" s="80"/>
      <c r="AE1201" s="80"/>
      <c r="AF1201" s="80"/>
    </row>
    <row r="1202" spans="1:32" s="922" customFormat="1">
      <c r="A1202" s="81"/>
      <c r="B1202" s="80"/>
      <c r="C1202" s="80"/>
      <c r="D1202" s="80"/>
      <c r="E1202" s="80"/>
      <c r="F1202" s="80"/>
      <c r="G1202" s="80"/>
      <c r="H1202" s="80"/>
      <c r="I1202" s="664"/>
      <c r="J1202" s="80"/>
      <c r="K1202" s="80"/>
      <c r="L1202" s="80"/>
      <c r="M1202" s="80"/>
      <c r="N1202" s="80"/>
      <c r="O1202" s="80"/>
      <c r="P1202" s="80"/>
      <c r="Q1202" s="664"/>
      <c r="R1202" s="80"/>
      <c r="S1202" s="80"/>
      <c r="T1202" s="80"/>
      <c r="U1202" s="80"/>
      <c r="V1202" s="80"/>
      <c r="W1202" s="80"/>
      <c r="X1202" s="80"/>
      <c r="Y1202" s="664"/>
      <c r="Z1202" s="80"/>
      <c r="AA1202" s="80"/>
      <c r="AB1202" s="80"/>
      <c r="AC1202" s="80"/>
      <c r="AD1202" s="80"/>
      <c r="AE1202" s="80"/>
      <c r="AF1202" s="80"/>
    </row>
    <row r="1203" spans="1:32" s="922" customFormat="1">
      <c r="A1203" s="81"/>
      <c r="B1203" s="80"/>
      <c r="C1203" s="80"/>
      <c r="D1203" s="80"/>
      <c r="E1203" s="80"/>
      <c r="F1203" s="80"/>
      <c r="G1203" s="80"/>
      <c r="H1203" s="80"/>
      <c r="I1203" s="664"/>
      <c r="J1203" s="80"/>
      <c r="K1203" s="80"/>
      <c r="L1203" s="80"/>
      <c r="M1203" s="80"/>
      <c r="N1203" s="80"/>
      <c r="O1203" s="80"/>
      <c r="P1203" s="80"/>
      <c r="Q1203" s="664"/>
      <c r="R1203" s="80"/>
      <c r="S1203" s="80"/>
      <c r="T1203" s="80"/>
      <c r="U1203" s="80"/>
      <c r="V1203" s="80"/>
      <c r="W1203" s="80"/>
      <c r="X1203" s="80"/>
      <c r="Y1203" s="664"/>
      <c r="Z1203" s="80"/>
      <c r="AA1203" s="80"/>
      <c r="AB1203" s="80"/>
      <c r="AC1203" s="80"/>
      <c r="AD1203" s="80"/>
      <c r="AE1203" s="80"/>
      <c r="AF1203" s="80"/>
    </row>
    <row r="1204" spans="1:32" s="922" customFormat="1">
      <c r="A1204" s="81"/>
      <c r="B1204" s="80"/>
      <c r="C1204" s="80"/>
      <c r="D1204" s="80"/>
      <c r="E1204" s="80"/>
      <c r="F1204" s="80"/>
      <c r="G1204" s="80"/>
      <c r="H1204" s="80"/>
      <c r="I1204" s="664"/>
      <c r="J1204" s="80"/>
      <c r="K1204" s="80"/>
      <c r="L1204" s="80"/>
      <c r="M1204" s="80"/>
      <c r="N1204" s="80"/>
      <c r="O1204" s="80"/>
      <c r="P1204" s="80"/>
      <c r="Q1204" s="664"/>
      <c r="R1204" s="80"/>
      <c r="S1204" s="80"/>
      <c r="T1204" s="80"/>
      <c r="U1204" s="80"/>
      <c r="V1204" s="80"/>
      <c r="W1204" s="80"/>
      <c r="X1204" s="80"/>
      <c r="Y1204" s="664"/>
      <c r="Z1204" s="80"/>
      <c r="AA1204" s="80"/>
      <c r="AB1204" s="80"/>
      <c r="AC1204" s="80"/>
      <c r="AD1204" s="80"/>
      <c r="AE1204" s="80"/>
      <c r="AF1204" s="80"/>
    </row>
    <row r="1205" spans="1:32" s="922" customFormat="1">
      <c r="A1205" s="81"/>
      <c r="B1205" s="80"/>
      <c r="C1205" s="80"/>
      <c r="D1205" s="80"/>
      <c r="E1205" s="80"/>
      <c r="F1205" s="80"/>
      <c r="G1205" s="80"/>
      <c r="H1205" s="80"/>
      <c r="I1205" s="664"/>
      <c r="J1205" s="80"/>
      <c r="K1205" s="80"/>
      <c r="L1205" s="80"/>
      <c r="M1205" s="80"/>
      <c r="N1205" s="80"/>
      <c r="O1205" s="80"/>
      <c r="P1205" s="80"/>
      <c r="Q1205" s="664"/>
      <c r="R1205" s="80"/>
      <c r="S1205" s="80"/>
      <c r="T1205" s="80"/>
      <c r="U1205" s="80"/>
      <c r="V1205" s="80"/>
      <c r="W1205" s="80"/>
      <c r="X1205" s="80"/>
      <c r="Y1205" s="664"/>
      <c r="Z1205" s="80"/>
      <c r="AA1205" s="80"/>
      <c r="AB1205" s="80"/>
      <c r="AC1205" s="80"/>
      <c r="AD1205" s="80"/>
      <c r="AE1205" s="80"/>
      <c r="AF1205" s="80"/>
    </row>
    <row r="1206" spans="1:32" s="922" customFormat="1">
      <c r="A1206" s="81"/>
      <c r="B1206" s="80"/>
      <c r="C1206" s="80"/>
      <c r="D1206" s="80"/>
      <c r="E1206" s="80"/>
      <c r="F1206" s="80"/>
      <c r="G1206" s="80"/>
      <c r="H1206" s="80"/>
      <c r="I1206" s="664"/>
      <c r="J1206" s="80"/>
      <c r="K1206" s="80"/>
      <c r="L1206" s="80"/>
      <c r="M1206" s="80"/>
      <c r="N1206" s="80"/>
      <c r="O1206" s="80"/>
      <c r="P1206" s="80"/>
      <c r="Q1206" s="664"/>
      <c r="R1206" s="80"/>
      <c r="S1206" s="80"/>
      <c r="T1206" s="80"/>
      <c r="U1206" s="80"/>
      <c r="V1206" s="80"/>
      <c r="W1206" s="80"/>
      <c r="X1206" s="80"/>
      <c r="Y1206" s="664"/>
      <c r="Z1206" s="80"/>
      <c r="AA1206" s="80"/>
      <c r="AB1206" s="80"/>
      <c r="AC1206" s="80"/>
      <c r="AD1206" s="80"/>
      <c r="AE1206" s="80"/>
      <c r="AF1206" s="80"/>
    </row>
    <row r="1207" spans="1:32" s="922" customFormat="1">
      <c r="A1207" s="81"/>
      <c r="B1207" s="80"/>
      <c r="C1207" s="80"/>
      <c r="D1207" s="80"/>
      <c r="E1207" s="80"/>
      <c r="F1207" s="80"/>
      <c r="G1207" s="80"/>
      <c r="H1207" s="80"/>
      <c r="I1207" s="664"/>
      <c r="J1207" s="80"/>
      <c r="K1207" s="80"/>
      <c r="L1207" s="80"/>
      <c r="M1207" s="80"/>
      <c r="N1207" s="80"/>
      <c r="O1207" s="80"/>
      <c r="P1207" s="80"/>
      <c r="Q1207" s="664"/>
      <c r="R1207" s="80"/>
      <c r="S1207" s="80"/>
      <c r="T1207" s="80"/>
      <c r="U1207" s="80"/>
      <c r="V1207" s="80"/>
      <c r="W1207" s="80"/>
      <c r="X1207" s="80"/>
      <c r="Y1207" s="664"/>
      <c r="Z1207" s="80"/>
      <c r="AA1207" s="80"/>
      <c r="AB1207" s="80"/>
      <c r="AC1207" s="80"/>
      <c r="AD1207" s="80"/>
      <c r="AE1207" s="80"/>
      <c r="AF1207" s="80"/>
    </row>
    <row r="1208" spans="1:32" s="922" customFormat="1">
      <c r="A1208" s="81"/>
      <c r="B1208" s="80"/>
      <c r="C1208" s="80"/>
      <c r="D1208" s="80"/>
      <c r="E1208" s="80"/>
      <c r="F1208" s="80"/>
      <c r="G1208" s="80"/>
      <c r="H1208" s="80"/>
      <c r="I1208" s="664"/>
      <c r="J1208" s="80"/>
      <c r="K1208" s="80"/>
      <c r="L1208" s="80"/>
      <c r="M1208" s="80"/>
      <c r="N1208" s="80"/>
      <c r="O1208" s="80"/>
      <c r="P1208" s="80"/>
      <c r="Q1208" s="664"/>
      <c r="R1208" s="80"/>
      <c r="S1208" s="80"/>
      <c r="T1208" s="80"/>
      <c r="U1208" s="80"/>
      <c r="V1208" s="80"/>
      <c r="W1208" s="80"/>
      <c r="X1208" s="80"/>
      <c r="Y1208" s="664"/>
      <c r="Z1208" s="80"/>
      <c r="AA1208" s="80"/>
      <c r="AB1208" s="80"/>
      <c r="AC1208" s="80"/>
      <c r="AD1208" s="80"/>
      <c r="AE1208" s="80"/>
      <c r="AF1208" s="80"/>
    </row>
    <row r="1209" spans="1:32" s="922" customFormat="1">
      <c r="A1209" s="81"/>
      <c r="B1209" s="80"/>
      <c r="C1209" s="80"/>
      <c r="D1209" s="80"/>
      <c r="E1209" s="80"/>
      <c r="F1209" s="80"/>
      <c r="G1209" s="80"/>
      <c r="H1209" s="80"/>
      <c r="I1209" s="664"/>
      <c r="J1209" s="80"/>
      <c r="K1209" s="80"/>
      <c r="L1209" s="80"/>
      <c r="M1209" s="80"/>
      <c r="N1209" s="80"/>
      <c r="O1209" s="80"/>
      <c r="P1209" s="80"/>
      <c r="Q1209" s="664"/>
      <c r="R1209" s="80"/>
      <c r="S1209" s="80"/>
      <c r="T1209" s="80"/>
      <c r="U1209" s="80"/>
      <c r="V1209" s="80"/>
      <c r="W1209" s="80"/>
      <c r="X1209" s="80"/>
      <c r="Y1209" s="664"/>
      <c r="Z1209" s="80"/>
      <c r="AA1209" s="80"/>
      <c r="AB1209" s="80"/>
      <c r="AC1209" s="80"/>
      <c r="AD1209" s="80"/>
      <c r="AE1209" s="80"/>
      <c r="AF1209" s="80"/>
    </row>
    <row r="1210" spans="1:32" s="922" customFormat="1">
      <c r="A1210" s="81"/>
      <c r="B1210" s="80"/>
      <c r="C1210" s="80"/>
      <c r="D1210" s="80"/>
      <c r="E1210" s="80"/>
      <c r="F1210" s="80"/>
      <c r="G1210" s="80"/>
      <c r="H1210" s="80"/>
      <c r="I1210" s="664"/>
      <c r="J1210" s="80"/>
      <c r="K1210" s="80"/>
      <c r="L1210" s="80"/>
      <c r="M1210" s="80"/>
      <c r="N1210" s="80"/>
      <c r="O1210" s="80"/>
      <c r="P1210" s="80"/>
      <c r="Q1210" s="664"/>
      <c r="R1210" s="80"/>
      <c r="S1210" s="80"/>
      <c r="T1210" s="80"/>
      <c r="U1210" s="80"/>
      <c r="V1210" s="80"/>
      <c r="W1210" s="80"/>
      <c r="X1210" s="80"/>
      <c r="Y1210" s="664"/>
      <c r="Z1210" s="80"/>
      <c r="AA1210" s="80"/>
      <c r="AB1210" s="80"/>
      <c r="AC1210" s="80"/>
      <c r="AD1210" s="80"/>
      <c r="AE1210" s="80"/>
      <c r="AF1210" s="80"/>
    </row>
    <row r="1211" spans="1:32" s="922" customFormat="1">
      <c r="A1211" s="81"/>
      <c r="B1211" s="80"/>
      <c r="C1211" s="80"/>
      <c r="D1211" s="80"/>
      <c r="E1211" s="80"/>
      <c r="F1211" s="80"/>
      <c r="G1211" s="80"/>
      <c r="H1211" s="80"/>
      <c r="I1211" s="664"/>
      <c r="J1211" s="80"/>
      <c r="K1211" s="80"/>
      <c r="L1211" s="80"/>
      <c r="M1211" s="80"/>
      <c r="N1211" s="80"/>
      <c r="O1211" s="80"/>
      <c r="P1211" s="80"/>
      <c r="Q1211" s="664"/>
      <c r="R1211" s="80"/>
      <c r="S1211" s="80"/>
      <c r="T1211" s="80"/>
      <c r="U1211" s="80"/>
      <c r="V1211" s="80"/>
      <c r="W1211" s="80"/>
      <c r="X1211" s="80"/>
      <c r="Y1211" s="664"/>
      <c r="Z1211" s="80"/>
      <c r="AA1211" s="80"/>
      <c r="AB1211" s="80"/>
      <c r="AC1211" s="80"/>
      <c r="AD1211" s="80"/>
      <c r="AE1211" s="80"/>
      <c r="AF1211" s="80"/>
    </row>
    <row r="1212" spans="1:32" s="922" customFormat="1">
      <c r="A1212" s="81"/>
      <c r="B1212" s="80"/>
      <c r="C1212" s="80"/>
      <c r="D1212" s="80"/>
      <c r="E1212" s="80"/>
      <c r="F1212" s="80"/>
      <c r="G1212" s="80"/>
      <c r="H1212" s="80"/>
      <c r="I1212" s="664"/>
      <c r="J1212" s="80"/>
      <c r="K1212" s="80"/>
      <c r="L1212" s="80"/>
      <c r="M1212" s="80"/>
      <c r="N1212" s="80"/>
      <c r="O1212" s="80"/>
      <c r="P1212" s="80"/>
      <c r="Q1212" s="664"/>
      <c r="R1212" s="80"/>
      <c r="S1212" s="80"/>
      <c r="T1212" s="80"/>
      <c r="U1212" s="80"/>
      <c r="V1212" s="80"/>
      <c r="W1212" s="80"/>
      <c r="X1212" s="80"/>
      <c r="Y1212" s="664"/>
      <c r="Z1212" s="80"/>
      <c r="AA1212" s="80"/>
      <c r="AB1212" s="80"/>
      <c r="AC1212" s="80"/>
      <c r="AD1212" s="80"/>
      <c r="AE1212" s="80"/>
      <c r="AF1212" s="80"/>
    </row>
    <row r="1213" spans="1:32" s="922" customFormat="1">
      <c r="A1213" s="81"/>
      <c r="B1213" s="80"/>
      <c r="C1213" s="80"/>
      <c r="D1213" s="80"/>
      <c r="E1213" s="80"/>
      <c r="F1213" s="80"/>
      <c r="G1213" s="80"/>
      <c r="H1213" s="80"/>
      <c r="I1213" s="664"/>
      <c r="J1213" s="80"/>
      <c r="K1213" s="80"/>
      <c r="L1213" s="80"/>
      <c r="M1213" s="80"/>
      <c r="N1213" s="80"/>
      <c r="O1213" s="80"/>
      <c r="P1213" s="80"/>
      <c r="Q1213" s="664"/>
      <c r="R1213" s="80"/>
      <c r="S1213" s="80"/>
      <c r="T1213" s="80"/>
      <c r="U1213" s="80"/>
      <c r="V1213" s="80"/>
      <c r="W1213" s="80"/>
      <c r="X1213" s="80"/>
      <c r="Y1213" s="664"/>
      <c r="Z1213" s="80"/>
      <c r="AA1213" s="80"/>
      <c r="AB1213" s="80"/>
      <c r="AC1213" s="80"/>
      <c r="AD1213" s="80"/>
      <c r="AE1213" s="80"/>
      <c r="AF1213" s="80"/>
    </row>
    <row r="1214" spans="1:32" s="922" customFormat="1">
      <c r="A1214" s="81"/>
      <c r="B1214" s="80"/>
      <c r="C1214" s="80"/>
      <c r="D1214" s="80"/>
      <c r="E1214" s="80"/>
      <c r="F1214" s="80"/>
      <c r="G1214" s="80"/>
      <c r="H1214" s="80"/>
      <c r="I1214" s="664"/>
      <c r="J1214" s="80"/>
      <c r="K1214" s="80"/>
      <c r="L1214" s="80"/>
      <c r="M1214" s="80"/>
      <c r="N1214" s="80"/>
      <c r="O1214" s="80"/>
      <c r="P1214" s="80"/>
      <c r="Q1214" s="664"/>
      <c r="R1214" s="80"/>
      <c r="S1214" s="80"/>
      <c r="T1214" s="80"/>
      <c r="U1214" s="80"/>
      <c r="V1214" s="80"/>
      <c r="W1214" s="80"/>
      <c r="X1214" s="80"/>
      <c r="Y1214" s="664"/>
      <c r="Z1214" s="80"/>
      <c r="AA1214" s="80"/>
      <c r="AB1214" s="80"/>
      <c r="AC1214" s="80"/>
      <c r="AD1214" s="80"/>
      <c r="AE1214" s="80"/>
      <c r="AF1214" s="80"/>
    </row>
    <row r="1215" spans="1:32" s="922" customFormat="1">
      <c r="A1215" s="81"/>
      <c r="B1215" s="80"/>
      <c r="C1215" s="80"/>
      <c r="D1215" s="80"/>
      <c r="E1215" s="80"/>
      <c r="F1215" s="80"/>
      <c r="G1215" s="80"/>
      <c r="H1215" s="80"/>
      <c r="I1215" s="664"/>
      <c r="J1215" s="80"/>
      <c r="K1215" s="80"/>
      <c r="L1215" s="80"/>
      <c r="M1215" s="80"/>
      <c r="N1215" s="80"/>
      <c r="O1215" s="80"/>
      <c r="P1215" s="80"/>
      <c r="Q1215" s="664"/>
      <c r="R1215" s="80"/>
      <c r="S1215" s="80"/>
      <c r="T1215" s="80"/>
      <c r="U1215" s="80"/>
      <c r="V1215" s="80"/>
      <c r="W1215" s="80"/>
      <c r="X1215" s="80"/>
      <c r="Y1215" s="664"/>
      <c r="Z1215" s="80"/>
      <c r="AA1215" s="80"/>
      <c r="AB1215" s="80"/>
      <c r="AC1215" s="80"/>
      <c r="AD1215" s="80"/>
      <c r="AE1215" s="80"/>
      <c r="AF1215" s="80"/>
    </row>
    <row r="1216" spans="1:32" s="922" customFormat="1">
      <c r="A1216" s="81"/>
      <c r="B1216" s="80"/>
      <c r="C1216" s="80"/>
      <c r="D1216" s="80"/>
      <c r="E1216" s="80"/>
      <c r="F1216" s="80"/>
      <c r="G1216" s="80"/>
      <c r="H1216" s="80"/>
      <c r="I1216" s="664"/>
      <c r="J1216" s="80"/>
      <c r="K1216" s="80"/>
      <c r="L1216" s="80"/>
      <c r="M1216" s="80"/>
      <c r="N1216" s="80"/>
      <c r="O1216" s="80"/>
      <c r="P1216" s="80"/>
      <c r="Q1216" s="664"/>
      <c r="R1216" s="80"/>
      <c r="S1216" s="80"/>
      <c r="T1216" s="80"/>
      <c r="U1216" s="80"/>
      <c r="V1216" s="80"/>
      <c r="W1216" s="80"/>
      <c r="X1216" s="80"/>
      <c r="Y1216" s="664"/>
      <c r="Z1216" s="80"/>
      <c r="AA1216" s="80"/>
      <c r="AB1216" s="80"/>
      <c r="AC1216" s="80"/>
      <c r="AD1216" s="80"/>
      <c r="AE1216" s="80"/>
      <c r="AF1216" s="80"/>
    </row>
    <row r="1217" spans="1:32" s="922" customFormat="1">
      <c r="A1217" s="81"/>
      <c r="B1217" s="80"/>
      <c r="C1217" s="80"/>
      <c r="D1217" s="80"/>
      <c r="E1217" s="80"/>
      <c r="F1217" s="80"/>
      <c r="G1217" s="80"/>
      <c r="H1217" s="80"/>
      <c r="I1217" s="664"/>
      <c r="J1217" s="80"/>
      <c r="K1217" s="80"/>
      <c r="L1217" s="80"/>
      <c r="M1217" s="80"/>
      <c r="N1217" s="80"/>
      <c r="O1217" s="80"/>
      <c r="P1217" s="80"/>
      <c r="Q1217" s="664"/>
      <c r="R1217" s="80"/>
      <c r="S1217" s="80"/>
      <c r="T1217" s="80"/>
      <c r="U1217" s="80"/>
      <c r="V1217" s="80"/>
      <c r="W1217" s="80"/>
      <c r="X1217" s="80"/>
      <c r="Y1217" s="664"/>
      <c r="Z1217" s="80"/>
      <c r="AA1217" s="80"/>
      <c r="AB1217" s="80"/>
      <c r="AC1217" s="80"/>
      <c r="AD1217" s="80"/>
      <c r="AE1217" s="80"/>
      <c r="AF1217" s="80"/>
    </row>
    <row r="1218" spans="1:32" s="922" customFormat="1">
      <c r="A1218" s="81"/>
      <c r="B1218" s="80"/>
      <c r="C1218" s="80"/>
      <c r="D1218" s="80"/>
      <c r="E1218" s="80"/>
      <c r="F1218" s="80"/>
      <c r="G1218" s="80"/>
      <c r="H1218" s="80"/>
      <c r="I1218" s="664"/>
      <c r="J1218" s="80"/>
      <c r="K1218" s="80"/>
      <c r="L1218" s="80"/>
      <c r="M1218" s="80"/>
      <c r="N1218" s="80"/>
      <c r="O1218" s="80"/>
      <c r="P1218" s="80"/>
      <c r="Q1218" s="664"/>
      <c r="R1218" s="80"/>
      <c r="S1218" s="80"/>
      <c r="T1218" s="80"/>
      <c r="U1218" s="80"/>
      <c r="V1218" s="80"/>
      <c r="W1218" s="80"/>
      <c r="X1218" s="80"/>
      <c r="Y1218" s="664"/>
      <c r="Z1218" s="80"/>
      <c r="AA1218" s="80"/>
      <c r="AB1218" s="80"/>
      <c r="AC1218" s="80"/>
      <c r="AD1218" s="80"/>
      <c r="AE1218" s="80"/>
      <c r="AF1218" s="80"/>
    </row>
    <row r="1219" spans="1:32" s="922" customFormat="1">
      <c r="A1219" s="81"/>
      <c r="B1219" s="80"/>
      <c r="C1219" s="80"/>
      <c r="D1219" s="80"/>
      <c r="E1219" s="80"/>
      <c r="F1219" s="80"/>
      <c r="G1219" s="80"/>
      <c r="H1219" s="80"/>
      <c r="I1219" s="664"/>
      <c r="J1219" s="80"/>
      <c r="K1219" s="80"/>
      <c r="L1219" s="80"/>
      <c r="M1219" s="80"/>
      <c r="N1219" s="80"/>
      <c r="O1219" s="80"/>
      <c r="P1219" s="80"/>
      <c r="Q1219" s="664"/>
      <c r="R1219" s="80"/>
      <c r="S1219" s="80"/>
      <c r="T1219" s="80"/>
      <c r="U1219" s="80"/>
      <c r="V1219" s="80"/>
      <c r="W1219" s="80"/>
      <c r="X1219" s="80"/>
      <c r="Y1219" s="664"/>
      <c r="Z1219" s="80"/>
      <c r="AA1219" s="80"/>
      <c r="AB1219" s="80"/>
      <c r="AC1219" s="80"/>
      <c r="AD1219" s="80"/>
      <c r="AE1219" s="80"/>
      <c r="AF1219" s="80"/>
    </row>
    <row r="1220" spans="1:32" s="922" customFormat="1">
      <c r="A1220" s="81"/>
      <c r="B1220" s="80"/>
      <c r="C1220" s="80"/>
      <c r="D1220" s="80"/>
      <c r="E1220" s="80"/>
      <c r="F1220" s="80"/>
      <c r="G1220" s="80"/>
      <c r="H1220" s="80"/>
      <c r="I1220" s="664"/>
      <c r="J1220" s="80"/>
      <c r="K1220" s="80"/>
      <c r="L1220" s="80"/>
      <c r="M1220" s="80"/>
      <c r="N1220" s="80"/>
      <c r="O1220" s="80"/>
      <c r="P1220" s="80"/>
      <c r="Q1220" s="664"/>
      <c r="R1220" s="80"/>
      <c r="S1220" s="80"/>
      <c r="T1220" s="80"/>
      <c r="U1220" s="80"/>
      <c r="V1220" s="80"/>
      <c r="W1220" s="80"/>
      <c r="X1220" s="80"/>
      <c r="Y1220" s="664"/>
      <c r="Z1220" s="80"/>
      <c r="AA1220" s="80"/>
      <c r="AB1220" s="80"/>
      <c r="AC1220" s="80"/>
      <c r="AD1220" s="80"/>
      <c r="AE1220" s="80"/>
      <c r="AF1220" s="80"/>
    </row>
    <row r="1221" spans="1:32" s="922" customFormat="1">
      <c r="A1221" s="81"/>
      <c r="B1221" s="80"/>
      <c r="C1221" s="80"/>
      <c r="D1221" s="80"/>
      <c r="E1221" s="80"/>
      <c r="F1221" s="80"/>
      <c r="G1221" s="80"/>
      <c r="H1221" s="80"/>
      <c r="I1221" s="664"/>
      <c r="J1221" s="80"/>
      <c r="K1221" s="80"/>
      <c r="L1221" s="80"/>
      <c r="M1221" s="80"/>
      <c r="N1221" s="80"/>
      <c r="O1221" s="80"/>
      <c r="P1221" s="80"/>
      <c r="Q1221" s="664"/>
      <c r="R1221" s="80"/>
      <c r="S1221" s="80"/>
      <c r="T1221" s="80"/>
      <c r="U1221" s="80"/>
      <c r="V1221" s="80"/>
      <c r="W1221" s="80"/>
      <c r="X1221" s="80"/>
      <c r="Y1221" s="664"/>
      <c r="Z1221" s="80"/>
      <c r="AA1221" s="80"/>
      <c r="AB1221" s="80"/>
      <c r="AC1221" s="80"/>
      <c r="AD1221" s="80"/>
      <c r="AE1221" s="80"/>
      <c r="AF1221" s="80"/>
    </row>
    <row r="1222" spans="1:32" s="922" customFormat="1">
      <c r="A1222" s="81"/>
      <c r="B1222" s="80"/>
      <c r="C1222" s="80"/>
      <c r="D1222" s="80"/>
      <c r="E1222" s="80"/>
      <c r="F1222" s="80"/>
      <c r="G1222" s="80"/>
      <c r="H1222" s="80"/>
      <c r="I1222" s="664"/>
      <c r="J1222" s="80"/>
      <c r="K1222" s="80"/>
      <c r="L1222" s="80"/>
      <c r="M1222" s="80"/>
      <c r="N1222" s="80"/>
      <c r="O1222" s="80"/>
      <c r="P1222" s="80"/>
      <c r="Q1222" s="664"/>
      <c r="R1222" s="80"/>
      <c r="S1222" s="80"/>
      <c r="T1222" s="80"/>
      <c r="U1222" s="80"/>
      <c r="V1222" s="80"/>
      <c r="W1222" s="80"/>
      <c r="X1222" s="80"/>
      <c r="Y1222" s="664"/>
      <c r="Z1222" s="80"/>
      <c r="AA1222" s="80"/>
      <c r="AB1222" s="80"/>
      <c r="AC1222" s="80"/>
      <c r="AD1222" s="80"/>
      <c r="AE1222" s="80"/>
      <c r="AF1222" s="80"/>
    </row>
    <row r="1223" spans="1:32" s="922" customFormat="1">
      <c r="A1223" s="81"/>
      <c r="B1223" s="80"/>
      <c r="C1223" s="80"/>
      <c r="D1223" s="80"/>
      <c r="E1223" s="80"/>
      <c r="F1223" s="80"/>
      <c r="G1223" s="80"/>
      <c r="H1223" s="80"/>
      <c r="I1223" s="664"/>
      <c r="J1223" s="80"/>
      <c r="K1223" s="80"/>
      <c r="L1223" s="80"/>
      <c r="M1223" s="80"/>
      <c r="N1223" s="80"/>
      <c r="O1223" s="80"/>
      <c r="P1223" s="80"/>
      <c r="Q1223" s="664"/>
      <c r="R1223" s="80"/>
      <c r="S1223" s="80"/>
      <c r="T1223" s="80"/>
      <c r="U1223" s="80"/>
      <c r="V1223" s="80"/>
      <c r="W1223" s="80"/>
      <c r="X1223" s="80"/>
      <c r="Y1223" s="664"/>
      <c r="Z1223" s="80"/>
      <c r="AA1223" s="80"/>
      <c r="AB1223" s="80"/>
      <c r="AC1223" s="80"/>
      <c r="AD1223" s="80"/>
      <c r="AE1223" s="80"/>
      <c r="AF1223" s="80"/>
    </row>
    <row r="1224" spans="1:32" s="922" customFormat="1">
      <c r="A1224" s="81"/>
      <c r="B1224" s="80"/>
      <c r="C1224" s="80"/>
      <c r="D1224" s="80"/>
      <c r="E1224" s="80"/>
      <c r="F1224" s="80"/>
      <c r="G1224" s="80"/>
      <c r="H1224" s="80"/>
      <c r="I1224" s="664"/>
      <c r="J1224" s="80"/>
      <c r="K1224" s="80"/>
      <c r="L1224" s="80"/>
      <c r="M1224" s="80"/>
      <c r="N1224" s="80"/>
      <c r="O1224" s="80"/>
      <c r="P1224" s="80"/>
      <c r="Q1224" s="664"/>
      <c r="R1224" s="80"/>
      <c r="S1224" s="80"/>
      <c r="T1224" s="80"/>
      <c r="U1224" s="80"/>
      <c r="V1224" s="80"/>
      <c r="W1224" s="80"/>
      <c r="X1224" s="80"/>
      <c r="Y1224" s="664"/>
      <c r="Z1224" s="80"/>
      <c r="AA1224" s="80"/>
      <c r="AB1224" s="80"/>
      <c r="AC1224" s="80"/>
      <c r="AD1224" s="80"/>
      <c r="AE1224" s="80"/>
      <c r="AF1224" s="80"/>
    </row>
    <row r="1225" spans="1:32" s="922" customFormat="1">
      <c r="A1225" s="81"/>
      <c r="B1225" s="80"/>
      <c r="C1225" s="80"/>
      <c r="D1225" s="80"/>
      <c r="E1225" s="80"/>
      <c r="F1225" s="80"/>
      <c r="G1225" s="80"/>
      <c r="H1225" s="80"/>
      <c r="I1225" s="664"/>
      <c r="J1225" s="80"/>
      <c r="K1225" s="80"/>
      <c r="L1225" s="80"/>
      <c r="M1225" s="80"/>
      <c r="N1225" s="80"/>
      <c r="O1225" s="80"/>
      <c r="P1225" s="80"/>
      <c r="Q1225" s="664"/>
      <c r="R1225" s="80"/>
      <c r="S1225" s="80"/>
      <c r="T1225" s="80"/>
      <c r="U1225" s="80"/>
      <c r="V1225" s="80"/>
      <c r="W1225" s="80"/>
      <c r="X1225" s="80"/>
      <c r="Y1225" s="664"/>
      <c r="Z1225" s="80"/>
      <c r="AA1225" s="80"/>
      <c r="AB1225" s="80"/>
      <c r="AC1225" s="80"/>
      <c r="AD1225" s="80"/>
      <c r="AE1225" s="80"/>
      <c r="AF1225" s="80"/>
    </row>
    <row r="1226" spans="1:32" s="922" customFormat="1">
      <c r="A1226" s="81"/>
      <c r="B1226" s="80"/>
      <c r="C1226" s="80"/>
      <c r="D1226" s="80"/>
      <c r="E1226" s="80"/>
      <c r="F1226" s="80"/>
      <c r="G1226" s="80"/>
      <c r="H1226" s="80"/>
      <c r="I1226" s="664"/>
      <c r="J1226" s="80"/>
      <c r="K1226" s="80"/>
      <c r="L1226" s="80"/>
      <c r="M1226" s="80"/>
      <c r="N1226" s="80"/>
      <c r="O1226" s="80"/>
      <c r="P1226" s="80"/>
      <c r="Q1226" s="664"/>
      <c r="R1226" s="80"/>
      <c r="S1226" s="80"/>
      <c r="T1226" s="80"/>
      <c r="U1226" s="80"/>
      <c r="V1226" s="80"/>
      <c r="W1226" s="80"/>
      <c r="X1226" s="80"/>
      <c r="Y1226" s="664"/>
      <c r="Z1226" s="80"/>
      <c r="AA1226" s="80"/>
      <c r="AB1226" s="80"/>
      <c r="AC1226" s="80"/>
      <c r="AD1226" s="80"/>
      <c r="AE1226" s="80"/>
      <c r="AF1226" s="80"/>
    </row>
    <row r="1227" spans="1:32" s="922" customFormat="1">
      <c r="A1227" s="81"/>
      <c r="B1227" s="80"/>
      <c r="C1227" s="80"/>
      <c r="D1227" s="80"/>
      <c r="E1227" s="80"/>
      <c r="F1227" s="80"/>
      <c r="G1227" s="80"/>
      <c r="H1227" s="80"/>
      <c r="I1227" s="664"/>
      <c r="J1227" s="80"/>
      <c r="K1227" s="80"/>
      <c r="L1227" s="80"/>
      <c r="M1227" s="80"/>
      <c r="N1227" s="80"/>
      <c r="O1227" s="80"/>
      <c r="P1227" s="80"/>
      <c r="Q1227" s="664"/>
      <c r="R1227" s="80"/>
      <c r="S1227" s="80"/>
      <c r="T1227" s="80"/>
      <c r="U1227" s="80"/>
      <c r="V1227" s="80"/>
      <c r="W1227" s="80"/>
      <c r="X1227" s="80"/>
      <c r="Y1227" s="664"/>
      <c r="Z1227" s="80"/>
      <c r="AA1227" s="80"/>
      <c r="AB1227" s="80"/>
      <c r="AC1227" s="80"/>
      <c r="AD1227" s="80"/>
      <c r="AE1227" s="80"/>
      <c r="AF1227" s="80"/>
    </row>
    <row r="1228" spans="1:32" s="922" customFormat="1">
      <c r="A1228" s="81"/>
      <c r="B1228" s="80"/>
      <c r="C1228" s="80"/>
      <c r="D1228" s="80"/>
      <c r="E1228" s="80"/>
      <c r="F1228" s="80"/>
      <c r="G1228" s="80"/>
      <c r="H1228" s="80"/>
      <c r="I1228" s="664"/>
      <c r="J1228" s="80"/>
      <c r="K1228" s="80"/>
      <c r="L1228" s="80"/>
      <c r="M1228" s="80"/>
      <c r="N1228" s="80"/>
      <c r="O1228" s="80"/>
      <c r="P1228" s="80"/>
      <c r="Q1228" s="664"/>
      <c r="R1228" s="80"/>
      <c r="S1228" s="80"/>
      <c r="T1228" s="80"/>
      <c r="U1228" s="80"/>
      <c r="V1228" s="80"/>
      <c r="W1228" s="80"/>
      <c r="X1228" s="80"/>
      <c r="Y1228" s="664"/>
      <c r="Z1228" s="80"/>
      <c r="AA1228" s="80"/>
      <c r="AB1228" s="80"/>
      <c r="AC1228" s="80"/>
      <c r="AD1228" s="80"/>
      <c r="AE1228" s="80"/>
      <c r="AF1228" s="80"/>
    </row>
    <row r="1229" spans="1:32" s="922" customFormat="1">
      <c r="A1229" s="81"/>
      <c r="B1229" s="80"/>
      <c r="C1229" s="80"/>
      <c r="D1229" s="80"/>
      <c r="E1229" s="80"/>
      <c r="F1229" s="80"/>
      <c r="G1229" s="80"/>
      <c r="H1229" s="80"/>
      <c r="I1229" s="664"/>
      <c r="J1229" s="80"/>
      <c r="K1229" s="80"/>
      <c r="L1229" s="80"/>
      <c r="M1229" s="80"/>
      <c r="N1229" s="80"/>
      <c r="O1229" s="80"/>
      <c r="P1229" s="80"/>
      <c r="Q1229" s="664"/>
      <c r="R1229" s="80"/>
      <c r="S1229" s="80"/>
      <c r="T1229" s="80"/>
      <c r="U1229" s="80"/>
      <c r="V1229" s="80"/>
      <c r="W1229" s="80"/>
      <c r="X1229" s="80"/>
      <c r="Y1229" s="664"/>
      <c r="Z1229" s="80"/>
      <c r="AA1229" s="80"/>
      <c r="AB1229" s="80"/>
      <c r="AC1229" s="80"/>
      <c r="AD1229" s="80"/>
      <c r="AE1229" s="80"/>
      <c r="AF1229" s="80"/>
    </row>
    <row r="1230" spans="1:32" s="922" customFormat="1">
      <c r="A1230" s="81"/>
      <c r="B1230" s="80"/>
      <c r="C1230" s="80"/>
      <c r="D1230" s="80"/>
      <c r="E1230" s="80"/>
      <c r="F1230" s="80"/>
      <c r="G1230" s="80"/>
      <c r="H1230" s="80"/>
      <c r="I1230" s="664"/>
      <c r="J1230" s="80"/>
      <c r="K1230" s="80"/>
      <c r="L1230" s="80"/>
      <c r="M1230" s="80"/>
      <c r="N1230" s="80"/>
      <c r="O1230" s="80"/>
      <c r="P1230" s="80"/>
      <c r="Q1230" s="664"/>
      <c r="R1230" s="80"/>
      <c r="S1230" s="80"/>
      <c r="T1230" s="80"/>
      <c r="U1230" s="80"/>
      <c r="V1230" s="80"/>
      <c r="W1230" s="80"/>
      <c r="X1230" s="80"/>
      <c r="Y1230" s="664"/>
      <c r="Z1230" s="80"/>
      <c r="AA1230" s="80"/>
      <c r="AB1230" s="80"/>
      <c r="AC1230" s="80"/>
      <c r="AD1230" s="80"/>
      <c r="AE1230" s="80"/>
      <c r="AF1230" s="80"/>
    </row>
    <row r="1231" spans="1:32" s="922" customFormat="1">
      <c r="A1231" s="81"/>
      <c r="B1231" s="80"/>
      <c r="C1231" s="80"/>
      <c r="D1231" s="80"/>
      <c r="E1231" s="80"/>
      <c r="F1231" s="80"/>
      <c r="G1231" s="80"/>
      <c r="H1231" s="80"/>
      <c r="I1231" s="664"/>
      <c r="J1231" s="80"/>
      <c r="K1231" s="80"/>
      <c r="L1231" s="80"/>
      <c r="M1231" s="80"/>
      <c r="N1231" s="80"/>
      <c r="O1231" s="80"/>
      <c r="P1231" s="80"/>
      <c r="Q1231" s="664"/>
      <c r="R1231" s="80"/>
      <c r="S1231" s="80"/>
      <c r="T1231" s="80"/>
      <c r="U1231" s="80"/>
      <c r="V1231" s="80"/>
      <c r="W1231" s="80"/>
      <c r="X1231" s="80"/>
      <c r="Y1231" s="664"/>
      <c r="Z1231" s="80"/>
      <c r="AA1231" s="80"/>
      <c r="AB1231" s="80"/>
      <c r="AC1231" s="80"/>
      <c r="AD1231" s="80"/>
      <c r="AE1231" s="80"/>
      <c r="AF1231" s="80"/>
    </row>
    <row r="1232" spans="1:32" s="922" customFormat="1">
      <c r="A1232" s="81"/>
      <c r="B1232" s="80"/>
      <c r="C1232" s="80"/>
      <c r="D1232" s="80"/>
      <c r="E1232" s="80"/>
      <c r="F1232" s="80"/>
      <c r="G1232" s="80"/>
      <c r="H1232" s="80"/>
      <c r="I1232" s="664"/>
      <c r="J1232" s="80"/>
      <c r="K1232" s="80"/>
      <c r="L1232" s="80"/>
      <c r="M1232" s="80"/>
      <c r="N1232" s="80"/>
      <c r="O1232" s="80"/>
      <c r="P1232" s="80"/>
      <c r="Q1232" s="664"/>
      <c r="R1232" s="80"/>
      <c r="S1232" s="80"/>
      <c r="T1232" s="80"/>
      <c r="U1232" s="80"/>
      <c r="V1232" s="80"/>
      <c r="W1232" s="80"/>
      <c r="X1232" s="80"/>
      <c r="Y1232" s="664"/>
      <c r="Z1232" s="80"/>
      <c r="AA1232" s="80"/>
      <c r="AB1232" s="80"/>
      <c r="AC1232" s="80"/>
      <c r="AD1232" s="80"/>
      <c r="AE1232" s="80"/>
      <c r="AF1232" s="80"/>
    </row>
    <row r="1233" spans="1:32" s="922" customFormat="1">
      <c r="A1233" s="81"/>
      <c r="B1233" s="80"/>
      <c r="C1233" s="80"/>
      <c r="D1233" s="80"/>
      <c r="E1233" s="80"/>
      <c r="F1233" s="80"/>
      <c r="G1233" s="80"/>
      <c r="H1233" s="80"/>
      <c r="I1233" s="664"/>
      <c r="J1233" s="80"/>
      <c r="K1233" s="80"/>
      <c r="L1233" s="80"/>
      <c r="M1233" s="80"/>
      <c r="N1233" s="80"/>
      <c r="O1233" s="80"/>
      <c r="P1233" s="80"/>
      <c r="Q1233" s="664"/>
      <c r="R1233" s="80"/>
      <c r="S1233" s="80"/>
      <c r="T1233" s="80"/>
      <c r="U1233" s="80"/>
      <c r="V1233" s="80"/>
      <c r="W1233" s="80"/>
      <c r="X1233" s="80"/>
      <c r="Y1233" s="664"/>
      <c r="Z1233" s="80"/>
      <c r="AA1233" s="80"/>
      <c r="AB1233" s="80"/>
      <c r="AC1233" s="80"/>
      <c r="AD1233" s="80"/>
      <c r="AE1233" s="80"/>
      <c r="AF1233" s="80"/>
    </row>
    <row r="1234" spans="1:32" s="922" customFormat="1">
      <c r="A1234" s="81"/>
      <c r="B1234" s="80"/>
      <c r="C1234" s="80"/>
      <c r="D1234" s="80"/>
      <c r="E1234" s="80"/>
      <c r="F1234" s="80"/>
      <c r="G1234" s="80"/>
      <c r="H1234" s="80"/>
      <c r="I1234" s="664"/>
      <c r="J1234" s="80"/>
      <c r="K1234" s="80"/>
      <c r="L1234" s="80"/>
      <c r="M1234" s="80"/>
      <c r="N1234" s="80"/>
      <c r="O1234" s="80"/>
      <c r="P1234" s="80"/>
      <c r="Q1234" s="664"/>
      <c r="R1234" s="80"/>
      <c r="S1234" s="80"/>
      <c r="T1234" s="80"/>
      <c r="U1234" s="80"/>
      <c r="V1234" s="80"/>
      <c r="W1234" s="80"/>
      <c r="X1234" s="80"/>
      <c r="Y1234" s="664"/>
      <c r="Z1234" s="80"/>
      <c r="AA1234" s="80"/>
      <c r="AB1234" s="80"/>
      <c r="AC1234" s="80"/>
      <c r="AD1234" s="80"/>
      <c r="AE1234" s="80"/>
      <c r="AF1234" s="80"/>
    </row>
    <row r="1235" spans="1:32" s="922" customFormat="1">
      <c r="A1235" s="81"/>
      <c r="B1235" s="80"/>
      <c r="C1235" s="80"/>
      <c r="D1235" s="80"/>
      <c r="E1235" s="80"/>
      <c r="F1235" s="80"/>
      <c r="G1235" s="80"/>
      <c r="H1235" s="80"/>
      <c r="I1235" s="664"/>
      <c r="J1235" s="80"/>
      <c r="K1235" s="80"/>
      <c r="L1235" s="80"/>
      <c r="M1235" s="80"/>
      <c r="N1235" s="80"/>
      <c r="O1235" s="80"/>
      <c r="P1235" s="80"/>
      <c r="Q1235" s="664"/>
      <c r="R1235" s="80"/>
      <c r="S1235" s="80"/>
      <c r="T1235" s="80"/>
      <c r="U1235" s="80"/>
      <c r="V1235" s="80"/>
      <c r="W1235" s="80"/>
      <c r="X1235" s="80"/>
      <c r="Y1235" s="664"/>
      <c r="Z1235" s="80"/>
      <c r="AA1235" s="80"/>
      <c r="AB1235" s="80"/>
      <c r="AC1235" s="80"/>
      <c r="AD1235" s="80"/>
      <c r="AE1235" s="80"/>
      <c r="AF1235" s="80"/>
    </row>
    <row r="1236" spans="1:32" s="922" customFormat="1">
      <c r="A1236" s="81"/>
      <c r="B1236" s="80"/>
      <c r="C1236" s="80"/>
      <c r="D1236" s="80"/>
      <c r="E1236" s="80"/>
      <c r="F1236" s="80"/>
      <c r="G1236" s="80"/>
      <c r="H1236" s="80"/>
      <c r="I1236" s="664"/>
      <c r="J1236" s="80"/>
      <c r="K1236" s="80"/>
      <c r="L1236" s="80"/>
      <c r="M1236" s="80"/>
      <c r="N1236" s="80"/>
      <c r="O1236" s="80"/>
      <c r="P1236" s="80"/>
      <c r="Q1236" s="664"/>
      <c r="R1236" s="80"/>
      <c r="S1236" s="80"/>
      <c r="T1236" s="80"/>
      <c r="U1236" s="80"/>
      <c r="V1236" s="80"/>
      <c r="W1236" s="80"/>
      <c r="X1236" s="80"/>
      <c r="Y1236" s="664"/>
      <c r="Z1236" s="80"/>
      <c r="AA1236" s="80"/>
      <c r="AB1236" s="80"/>
      <c r="AC1236" s="80"/>
      <c r="AD1236" s="80"/>
      <c r="AE1236" s="80"/>
      <c r="AF1236" s="80"/>
    </row>
    <row r="1237" spans="1:32" s="922" customFormat="1">
      <c r="A1237" s="81"/>
      <c r="B1237" s="80"/>
      <c r="C1237" s="80"/>
      <c r="D1237" s="80"/>
      <c r="E1237" s="80"/>
      <c r="F1237" s="80"/>
      <c r="G1237" s="80"/>
      <c r="H1237" s="80"/>
      <c r="I1237" s="664"/>
      <c r="J1237" s="80"/>
      <c r="K1237" s="80"/>
      <c r="L1237" s="80"/>
      <c r="M1237" s="80"/>
      <c r="N1237" s="80"/>
      <c r="O1237" s="80"/>
      <c r="P1237" s="80"/>
      <c r="Q1237" s="664"/>
      <c r="R1237" s="80"/>
      <c r="S1237" s="80"/>
      <c r="T1237" s="80"/>
      <c r="U1237" s="80"/>
      <c r="V1237" s="80"/>
      <c r="W1237" s="80"/>
      <c r="X1237" s="80"/>
      <c r="Y1237" s="664"/>
      <c r="Z1237" s="80"/>
      <c r="AA1237" s="80"/>
      <c r="AB1237" s="80"/>
      <c r="AC1237" s="80"/>
      <c r="AD1237" s="80"/>
      <c r="AE1237" s="80"/>
      <c r="AF1237" s="80"/>
    </row>
    <row r="1238" spans="1:32" s="922" customFormat="1">
      <c r="A1238" s="81"/>
      <c r="B1238" s="80"/>
      <c r="C1238" s="80"/>
      <c r="D1238" s="80"/>
      <c r="E1238" s="80"/>
      <c r="F1238" s="80"/>
      <c r="G1238" s="80"/>
      <c r="H1238" s="80"/>
      <c r="I1238" s="664"/>
      <c r="J1238" s="80"/>
      <c r="K1238" s="80"/>
      <c r="L1238" s="80"/>
      <c r="M1238" s="80"/>
      <c r="N1238" s="80"/>
      <c r="O1238" s="80"/>
      <c r="P1238" s="80"/>
      <c r="Q1238" s="664"/>
      <c r="R1238" s="80"/>
      <c r="S1238" s="80"/>
      <c r="T1238" s="80"/>
      <c r="U1238" s="80"/>
      <c r="V1238" s="80"/>
      <c r="W1238" s="80"/>
      <c r="X1238" s="80"/>
      <c r="Y1238" s="664"/>
      <c r="Z1238" s="80"/>
      <c r="AA1238" s="80"/>
      <c r="AB1238" s="80"/>
      <c r="AC1238" s="80"/>
      <c r="AD1238" s="80"/>
      <c r="AE1238" s="80"/>
      <c r="AF1238" s="80"/>
    </row>
    <row r="1239" spans="1:32" s="922" customFormat="1">
      <c r="A1239" s="81"/>
      <c r="B1239" s="80"/>
      <c r="C1239" s="80"/>
      <c r="D1239" s="80"/>
      <c r="E1239" s="80"/>
      <c r="F1239" s="80"/>
      <c r="G1239" s="80"/>
      <c r="H1239" s="80"/>
      <c r="I1239" s="664"/>
      <c r="J1239" s="80"/>
      <c r="K1239" s="80"/>
      <c r="L1239" s="80"/>
      <c r="M1239" s="80"/>
      <c r="N1239" s="80"/>
      <c r="O1239" s="80"/>
      <c r="P1239" s="80"/>
      <c r="Q1239" s="664"/>
      <c r="R1239" s="80"/>
      <c r="S1239" s="80"/>
      <c r="T1239" s="80"/>
      <c r="U1239" s="80"/>
      <c r="V1239" s="80"/>
      <c r="W1239" s="80"/>
      <c r="X1239" s="80"/>
      <c r="Y1239" s="664"/>
      <c r="Z1239" s="80"/>
      <c r="AA1239" s="80"/>
      <c r="AB1239" s="80"/>
      <c r="AC1239" s="80"/>
      <c r="AD1239" s="80"/>
      <c r="AE1239" s="80"/>
      <c r="AF1239" s="80"/>
    </row>
    <row r="1240" spans="1:32" s="922" customFormat="1">
      <c r="A1240" s="81"/>
      <c r="B1240" s="80"/>
      <c r="C1240" s="80"/>
      <c r="D1240" s="80"/>
      <c r="E1240" s="80"/>
      <c r="F1240" s="80"/>
      <c r="G1240" s="80"/>
      <c r="H1240" s="80"/>
      <c r="I1240" s="664"/>
      <c r="J1240" s="80"/>
      <c r="K1240" s="80"/>
      <c r="L1240" s="80"/>
      <c r="M1240" s="80"/>
      <c r="N1240" s="80"/>
      <c r="O1240" s="80"/>
      <c r="P1240" s="80"/>
      <c r="Q1240" s="664"/>
      <c r="R1240" s="80"/>
      <c r="S1240" s="80"/>
      <c r="T1240" s="80"/>
      <c r="U1240" s="80"/>
      <c r="V1240" s="80"/>
      <c r="W1240" s="80"/>
      <c r="X1240" s="80"/>
      <c r="Y1240" s="664"/>
      <c r="Z1240" s="80"/>
      <c r="AA1240" s="80"/>
      <c r="AB1240" s="80"/>
      <c r="AC1240" s="80"/>
      <c r="AD1240" s="80"/>
      <c r="AE1240" s="80"/>
      <c r="AF1240" s="80"/>
    </row>
    <row r="1241" spans="1:32" s="922" customFormat="1">
      <c r="A1241" s="81"/>
      <c r="B1241" s="80"/>
      <c r="C1241" s="80"/>
      <c r="D1241" s="80"/>
      <c r="E1241" s="80"/>
      <c r="F1241" s="80"/>
      <c r="G1241" s="80"/>
      <c r="H1241" s="80"/>
      <c r="I1241" s="664"/>
      <c r="J1241" s="80"/>
      <c r="K1241" s="80"/>
      <c r="L1241" s="80"/>
      <c r="M1241" s="80"/>
      <c r="N1241" s="80"/>
      <c r="O1241" s="80"/>
      <c r="P1241" s="80"/>
      <c r="Q1241" s="664"/>
      <c r="R1241" s="80"/>
      <c r="S1241" s="80"/>
      <c r="T1241" s="80"/>
      <c r="U1241" s="80"/>
      <c r="V1241" s="80"/>
      <c r="W1241" s="80"/>
      <c r="X1241" s="80"/>
      <c r="Y1241" s="664"/>
      <c r="Z1241" s="80"/>
      <c r="AA1241" s="80"/>
      <c r="AB1241" s="80"/>
      <c r="AC1241" s="80"/>
      <c r="AD1241" s="80"/>
      <c r="AE1241" s="80"/>
      <c r="AF1241" s="80"/>
    </row>
    <row r="1242" spans="1:32" s="922" customFormat="1">
      <c r="A1242" s="81"/>
      <c r="B1242" s="80"/>
      <c r="C1242" s="80"/>
      <c r="D1242" s="80"/>
      <c r="E1242" s="80"/>
      <c r="F1242" s="80"/>
      <c r="G1242" s="80"/>
      <c r="H1242" s="80"/>
      <c r="I1242" s="664"/>
      <c r="J1242" s="80"/>
      <c r="K1242" s="80"/>
      <c r="L1242" s="80"/>
      <c r="M1242" s="80"/>
      <c r="N1242" s="80"/>
      <c r="O1242" s="80"/>
      <c r="P1242" s="80"/>
      <c r="Q1242" s="664"/>
      <c r="R1242" s="80"/>
      <c r="S1242" s="80"/>
      <c r="T1242" s="80"/>
      <c r="U1242" s="80"/>
      <c r="V1242" s="80"/>
      <c r="W1242" s="80"/>
      <c r="X1242" s="80"/>
      <c r="Y1242" s="664"/>
      <c r="Z1242" s="80"/>
      <c r="AA1242" s="80"/>
      <c r="AB1242" s="80"/>
      <c r="AC1242" s="80"/>
      <c r="AD1242" s="80"/>
      <c r="AE1242" s="80"/>
      <c r="AF1242" s="80"/>
    </row>
    <row r="1243" spans="1:32" s="922" customFormat="1">
      <c r="A1243" s="81"/>
      <c r="B1243" s="80"/>
      <c r="C1243" s="80"/>
      <c r="D1243" s="80"/>
      <c r="E1243" s="80"/>
      <c r="F1243" s="80"/>
      <c r="G1243" s="80"/>
      <c r="H1243" s="80"/>
      <c r="I1243" s="664"/>
      <c r="J1243" s="80"/>
      <c r="K1243" s="80"/>
      <c r="L1243" s="80"/>
      <c r="M1243" s="80"/>
      <c r="N1243" s="80"/>
      <c r="O1243" s="80"/>
      <c r="P1243" s="80"/>
      <c r="Q1243" s="664"/>
      <c r="R1243" s="80"/>
      <c r="S1243" s="80"/>
      <c r="T1243" s="80"/>
      <c r="U1243" s="80"/>
      <c r="V1243" s="80"/>
      <c r="W1243" s="80"/>
      <c r="X1243" s="80"/>
      <c r="Y1243" s="664"/>
      <c r="Z1243" s="80"/>
      <c r="AA1243" s="80"/>
      <c r="AB1243" s="80"/>
      <c r="AC1243" s="80"/>
      <c r="AD1243" s="80"/>
      <c r="AE1243" s="80"/>
      <c r="AF1243" s="80"/>
    </row>
    <row r="1244" spans="1:32" s="922" customFormat="1">
      <c r="A1244" s="81"/>
      <c r="B1244" s="80"/>
      <c r="C1244" s="80"/>
      <c r="D1244" s="80"/>
      <c r="E1244" s="80"/>
      <c r="F1244" s="80"/>
      <c r="G1244" s="80"/>
      <c r="H1244" s="80"/>
      <c r="I1244" s="664"/>
      <c r="J1244" s="80"/>
      <c r="K1244" s="80"/>
      <c r="L1244" s="80"/>
      <c r="M1244" s="80"/>
      <c r="N1244" s="80"/>
      <c r="O1244" s="80"/>
      <c r="P1244" s="80"/>
      <c r="Q1244" s="664"/>
      <c r="R1244" s="80"/>
      <c r="S1244" s="80"/>
      <c r="T1244" s="80"/>
      <c r="U1244" s="80"/>
      <c r="V1244" s="80"/>
      <c r="W1244" s="80"/>
      <c r="X1244" s="80"/>
      <c r="Y1244" s="664"/>
      <c r="Z1244" s="80"/>
      <c r="AA1244" s="80"/>
      <c r="AB1244" s="80"/>
      <c r="AC1244" s="80"/>
      <c r="AD1244" s="80"/>
      <c r="AE1244" s="80"/>
      <c r="AF1244" s="80"/>
    </row>
    <row r="1245" spans="1:32" s="922" customFormat="1">
      <c r="A1245" s="81"/>
      <c r="B1245" s="80"/>
      <c r="C1245" s="80"/>
      <c r="D1245" s="80"/>
      <c r="E1245" s="80"/>
      <c r="F1245" s="80"/>
      <c r="G1245" s="80"/>
      <c r="H1245" s="80"/>
      <c r="I1245" s="664"/>
      <c r="J1245" s="80"/>
      <c r="K1245" s="80"/>
      <c r="L1245" s="80"/>
      <c r="M1245" s="80"/>
      <c r="N1245" s="80"/>
      <c r="O1245" s="80"/>
      <c r="P1245" s="80"/>
      <c r="Q1245" s="664"/>
      <c r="R1245" s="80"/>
      <c r="S1245" s="80"/>
      <c r="T1245" s="80"/>
      <c r="U1245" s="80"/>
      <c r="V1245" s="80"/>
      <c r="W1245" s="80"/>
      <c r="X1245" s="80"/>
      <c r="Y1245" s="664"/>
      <c r="Z1245" s="80"/>
      <c r="AA1245" s="80"/>
      <c r="AB1245" s="80"/>
      <c r="AC1245" s="80"/>
      <c r="AD1245" s="80"/>
      <c r="AE1245" s="80"/>
      <c r="AF1245" s="80"/>
    </row>
    <row r="1246" spans="1:32" s="922" customFormat="1">
      <c r="A1246" s="81"/>
      <c r="B1246" s="80"/>
      <c r="C1246" s="80"/>
      <c r="D1246" s="80"/>
      <c r="E1246" s="80"/>
      <c r="F1246" s="80"/>
      <c r="G1246" s="80"/>
      <c r="H1246" s="80"/>
      <c r="I1246" s="664"/>
      <c r="J1246" s="80"/>
      <c r="K1246" s="80"/>
      <c r="L1246" s="80"/>
      <c r="M1246" s="80"/>
      <c r="N1246" s="80"/>
      <c r="O1246" s="80"/>
      <c r="P1246" s="80"/>
      <c r="Q1246" s="664"/>
      <c r="R1246" s="80"/>
      <c r="S1246" s="80"/>
      <c r="T1246" s="80"/>
      <c r="U1246" s="80"/>
      <c r="V1246" s="80"/>
      <c r="W1246" s="80"/>
      <c r="X1246" s="80"/>
      <c r="Y1246" s="664"/>
      <c r="Z1246" s="80"/>
      <c r="AA1246" s="80"/>
      <c r="AB1246" s="80"/>
      <c r="AC1246" s="80"/>
      <c r="AD1246" s="80"/>
      <c r="AE1246" s="80"/>
      <c r="AF1246" s="80"/>
    </row>
    <row r="1247" spans="1:32" s="922" customFormat="1">
      <c r="A1247" s="81"/>
      <c r="B1247" s="80"/>
      <c r="C1247" s="80"/>
      <c r="D1247" s="80"/>
      <c r="E1247" s="80"/>
      <c r="F1247" s="80"/>
      <c r="G1247" s="80"/>
      <c r="H1247" s="80"/>
      <c r="I1247" s="664"/>
      <c r="J1247" s="80"/>
      <c r="K1247" s="80"/>
      <c r="L1247" s="80"/>
      <c r="M1247" s="80"/>
      <c r="N1247" s="80"/>
      <c r="O1247" s="80"/>
      <c r="P1247" s="80"/>
      <c r="Q1247" s="664"/>
      <c r="R1247" s="80"/>
      <c r="S1247" s="80"/>
      <c r="T1247" s="80"/>
      <c r="U1247" s="80"/>
      <c r="V1247" s="80"/>
      <c r="W1247" s="80"/>
      <c r="X1247" s="80"/>
      <c r="Y1247" s="664"/>
      <c r="Z1247" s="80"/>
      <c r="AA1247" s="80"/>
      <c r="AB1247" s="80"/>
      <c r="AC1247" s="80"/>
      <c r="AD1247" s="80"/>
      <c r="AE1247" s="80"/>
      <c r="AF1247" s="80"/>
    </row>
    <row r="1248" spans="1:32" s="922" customFormat="1">
      <c r="A1248" s="81"/>
      <c r="B1248" s="80"/>
      <c r="C1248" s="80"/>
      <c r="D1248" s="80"/>
      <c r="E1248" s="80"/>
      <c r="F1248" s="80"/>
      <c r="G1248" s="80"/>
      <c r="H1248" s="80"/>
      <c r="I1248" s="664"/>
      <c r="J1248" s="80"/>
      <c r="K1248" s="80"/>
      <c r="L1248" s="80"/>
      <c r="M1248" s="80"/>
      <c r="N1248" s="80"/>
      <c r="O1248" s="80"/>
      <c r="P1248" s="80"/>
      <c r="Q1248" s="664"/>
      <c r="R1248" s="80"/>
      <c r="S1248" s="80"/>
      <c r="T1248" s="80"/>
      <c r="U1248" s="80"/>
      <c r="V1248" s="80"/>
      <c r="W1248" s="80"/>
      <c r="X1248" s="80"/>
      <c r="Y1248" s="664"/>
      <c r="Z1248" s="80"/>
      <c r="AA1248" s="80"/>
      <c r="AB1248" s="80"/>
      <c r="AC1248" s="80"/>
      <c r="AD1248" s="80"/>
      <c r="AE1248" s="80"/>
      <c r="AF1248" s="80"/>
    </row>
    <row r="1249" spans="1:32" s="922" customFormat="1">
      <c r="A1249" s="81"/>
      <c r="B1249" s="80"/>
      <c r="C1249" s="80"/>
      <c r="D1249" s="80"/>
      <c r="E1249" s="80"/>
      <c r="F1249" s="80"/>
      <c r="G1249" s="80"/>
      <c r="H1249" s="80"/>
      <c r="I1249" s="664"/>
      <c r="J1249" s="80"/>
      <c r="K1249" s="80"/>
      <c r="L1249" s="80"/>
      <c r="M1249" s="80"/>
      <c r="N1249" s="80"/>
      <c r="O1249" s="80"/>
      <c r="P1249" s="80"/>
      <c r="Q1249" s="664"/>
      <c r="R1249" s="80"/>
      <c r="S1249" s="80"/>
      <c r="T1249" s="80"/>
      <c r="U1249" s="80"/>
      <c r="V1249" s="80"/>
      <c r="W1249" s="80"/>
      <c r="X1249" s="80"/>
      <c r="Y1249" s="664"/>
      <c r="Z1249" s="80"/>
      <c r="AA1249" s="80"/>
      <c r="AB1249" s="80"/>
      <c r="AC1249" s="80"/>
      <c r="AD1249" s="80"/>
      <c r="AE1249" s="80"/>
      <c r="AF1249" s="80"/>
    </row>
    <row r="1250" spans="1:32" s="922" customFormat="1">
      <c r="A1250" s="81"/>
      <c r="B1250" s="80"/>
      <c r="C1250" s="80"/>
      <c r="D1250" s="80"/>
      <c r="E1250" s="80"/>
      <c r="F1250" s="80"/>
      <c r="G1250" s="80"/>
      <c r="H1250" s="80"/>
      <c r="I1250" s="664"/>
      <c r="J1250" s="80"/>
      <c r="K1250" s="80"/>
      <c r="L1250" s="80"/>
      <c r="M1250" s="80"/>
      <c r="N1250" s="80"/>
      <c r="O1250" s="80"/>
      <c r="P1250" s="80"/>
      <c r="Q1250" s="664"/>
      <c r="R1250" s="80"/>
      <c r="S1250" s="80"/>
      <c r="T1250" s="80"/>
      <c r="U1250" s="80"/>
      <c r="V1250" s="80"/>
      <c r="W1250" s="80"/>
      <c r="X1250" s="80"/>
      <c r="Y1250" s="664"/>
      <c r="Z1250" s="80"/>
      <c r="AA1250" s="80"/>
      <c r="AB1250" s="80"/>
      <c r="AC1250" s="80"/>
      <c r="AD1250" s="80"/>
      <c r="AE1250" s="80"/>
      <c r="AF1250" s="80"/>
    </row>
    <row r="1251" spans="1:32" s="922" customFormat="1">
      <c r="A1251" s="81"/>
      <c r="B1251" s="80"/>
      <c r="C1251" s="80"/>
      <c r="D1251" s="80"/>
      <c r="E1251" s="80"/>
      <c r="F1251" s="80"/>
      <c r="G1251" s="80"/>
      <c r="H1251" s="80"/>
      <c r="I1251" s="664"/>
      <c r="J1251" s="80"/>
      <c r="K1251" s="80"/>
      <c r="L1251" s="80"/>
      <c r="M1251" s="80"/>
      <c r="N1251" s="80"/>
      <c r="O1251" s="80"/>
      <c r="P1251" s="80"/>
      <c r="Q1251" s="664"/>
      <c r="R1251" s="80"/>
      <c r="S1251" s="80"/>
      <c r="T1251" s="80"/>
      <c r="U1251" s="80"/>
      <c r="V1251" s="80"/>
      <c r="W1251" s="80"/>
      <c r="X1251" s="80"/>
      <c r="Y1251" s="664"/>
      <c r="Z1251" s="80"/>
      <c r="AA1251" s="80"/>
      <c r="AB1251" s="80"/>
      <c r="AC1251" s="80"/>
      <c r="AD1251" s="80"/>
      <c r="AE1251" s="80"/>
      <c r="AF1251" s="80"/>
    </row>
    <row r="1252" spans="1:32" s="922" customFormat="1">
      <c r="A1252" s="81"/>
      <c r="B1252" s="80"/>
      <c r="C1252" s="80"/>
      <c r="D1252" s="80"/>
      <c r="E1252" s="80"/>
      <c r="F1252" s="80"/>
      <c r="G1252" s="80"/>
      <c r="H1252" s="80"/>
      <c r="I1252" s="664"/>
      <c r="J1252" s="80"/>
      <c r="K1252" s="80"/>
      <c r="L1252" s="80"/>
      <c r="M1252" s="80"/>
      <c r="N1252" s="80"/>
      <c r="O1252" s="80"/>
      <c r="P1252" s="80"/>
      <c r="Q1252" s="664"/>
      <c r="R1252" s="80"/>
      <c r="S1252" s="80"/>
      <c r="T1252" s="80"/>
      <c r="U1252" s="80"/>
      <c r="V1252" s="80"/>
      <c r="W1252" s="80"/>
      <c r="X1252" s="80"/>
      <c r="Y1252" s="664"/>
      <c r="Z1252" s="80"/>
      <c r="AA1252" s="80"/>
      <c r="AB1252" s="80"/>
      <c r="AC1252" s="80"/>
      <c r="AD1252" s="80"/>
      <c r="AE1252" s="80"/>
      <c r="AF1252" s="80"/>
    </row>
    <row r="1253" spans="1:32" s="922" customFormat="1">
      <c r="A1253" s="81"/>
      <c r="B1253" s="80"/>
      <c r="C1253" s="80"/>
      <c r="D1253" s="80"/>
      <c r="E1253" s="80"/>
      <c r="F1253" s="80"/>
      <c r="G1253" s="80"/>
      <c r="H1253" s="80"/>
      <c r="I1253" s="664"/>
      <c r="J1253" s="80"/>
      <c r="K1253" s="80"/>
      <c r="L1253" s="80"/>
      <c r="M1253" s="80"/>
      <c r="N1253" s="80"/>
      <c r="O1253" s="80"/>
      <c r="P1253" s="80"/>
      <c r="Q1253" s="664"/>
      <c r="R1253" s="80"/>
      <c r="S1253" s="80"/>
      <c r="T1253" s="80"/>
      <c r="U1253" s="80"/>
      <c r="V1253" s="80"/>
      <c r="W1253" s="80"/>
      <c r="X1253" s="80"/>
      <c r="Y1253" s="664"/>
      <c r="Z1253" s="80"/>
      <c r="AA1253" s="80"/>
      <c r="AB1253" s="80"/>
      <c r="AC1253" s="80"/>
      <c r="AD1253" s="80"/>
      <c r="AE1253" s="80"/>
      <c r="AF1253" s="80"/>
    </row>
    <row r="1254" spans="1:32" s="922" customFormat="1">
      <c r="A1254" s="81"/>
      <c r="B1254" s="80"/>
      <c r="C1254" s="80"/>
      <c r="D1254" s="80"/>
      <c r="E1254" s="80"/>
      <c r="F1254" s="80"/>
      <c r="G1254" s="80"/>
      <c r="H1254" s="80"/>
      <c r="I1254" s="664"/>
      <c r="J1254" s="80"/>
      <c r="K1254" s="80"/>
      <c r="L1254" s="80"/>
      <c r="M1254" s="80"/>
      <c r="N1254" s="80"/>
      <c r="O1254" s="80"/>
      <c r="P1254" s="80"/>
      <c r="Q1254" s="664"/>
      <c r="R1254" s="80"/>
      <c r="S1254" s="80"/>
      <c r="T1254" s="80"/>
      <c r="U1254" s="80"/>
      <c r="V1254" s="80"/>
      <c r="W1254" s="80"/>
      <c r="X1254" s="80"/>
      <c r="Y1254" s="664"/>
      <c r="Z1254" s="80"/>
      <c r="AA1254" s="80"/>
      <c r="AB1254" s="80"/>
      <c r="AC1254" s="80"/>
      <c r="AD1254" s="80"/>
      <c r="AE1254" s="80"/>
      <c r="AF1254" s="80"/>
    </row>
    <row r="1255" spans="1:32" s="922" customFormat="1">
      <c r="A1255" s="81"/>
      <c r="B1255" s="80"/>
      <c r="C1255" s="80"/>
      <c r="D1255" s="80"/>
      <c r="E1255" s="80"/>
      <c r="F1255" s="80"/>
      <c r="G1255" s="80"/>
      <c r="H1255" s="80"/>
      <c r="I1255" s="664"/>
      <c r="J1255" s="80"/>
      <c r="K1255" s="80"/>
      <c r="L1255" s="80"/>
      <c r="M1255" s="80"/>
      <c r="N1255" s="80"/>
      <c r="O1255" s="80"/>
      <c r="P1255" s="80"/>
      <c r="Q1255" s="664"/>
      <c r="R1255" s="80"/>
      <c r="S1255" s="80"/>
      <c r="T1255" s="80"/>
      <c r="U1255" s="80"/>
      <c r="V1255" s="80"/>
      <c r="W1255" s="80"/>
      <c r="X1255" s="80"/>
      <c r="Y1255" s="664"/>
      <c r="Z1255" s="80"/>
      <c r="AA1255" s="80"/>
      <c r="AB1255" s="80"/>
      <c r="AC1255" s="80"/>
      <c r="AD1255" s="80"/>
      <c r="AE1255" s="80"/>
      <c r="AF1255" s="80"/>
    </row>
    <row r="1256" spans="1:32" s="922" customFormat="1">
      <c r="A1256" s="81"/>
      <c r="B1256" s="80"/>
      <c r="C1256" s="80"/>
      <c r="D1256" s="80"/>
      <c r="E1256" s="80"/>
      <c r="F1256" s="80"/>
      <c r="G1256" s="80"/>
      <c r="H1256" s="80"/>
      <c r="I1256" s="664"/>
      <c r="J1256" s="80"/>
      <c r="K1256" s="80"/>
      <c r="L1256" s="80"/>
      <c r="M1256" s="80"/>
      <c r="N1256" s="80"/>
      <c r="O1256" s="80"/>
      <c r="P1256" s="80"/>
      <c r="Q1256" s="664"/>
      <c r="R1256" s="80"/>
      <c r="S1256" s="80"/>
      <c r="T1256" s="80"/>
      <c r="U1256" s="80"/>
      <c r="V1256" s="80"/>
      <c r="W1256" s="80"/>
      <c r="X1256" s="80"/>
      <c r="Y1256" s="664"/>
      <c r="Z1256" s="80"/>
      <c r="AA1256" s="80"/>
      <c r="AB1256" s="80"/>
      <c r="AC1256" s="80"/>
      <c r="AD1256" s="80"/>
      <c r="AE1256" s="80"/>
      <c r="AF1256" s="80"/>
    </row>
    <row r="1257" spans="1:32" s="922" customFormat="1">
      <c r="A1257" s="81"/>
      <c r="B1257" s="80"/>
      <c r="C1257" s="80"/>
      <c r="D1257" s="80"/>
      <c r="E1257" s="80"/>
      <c r="F1257" s="80"/>
      <c r="G1257" s="80"/>
      <c r="H1257" s="80"/>
      <c r="I1257" s="664"/>
      <c r="J1257" s="80"/>
      <c r="K1257" s="80"/>
      <c r="L1257" s="80"/>
      <c r="M1257" s="80"/>
      <c r="N1257" s="80"/>
      <c r="O1257" s="80"/>
      <c r="P1257" s="80"/>
      <c r="Q1257" s="664"/>
      <c r="R1257" s="80"/>
      <c r="S1257" s="80"/>
      <c r="T1257" s="80"/>
      <c r="U1257" s="80"/>
      <c r="V1257" s="80"/>
      <c r="W1257" s="80"/>
      <c r="X1257" s="80"/>
      <c r="Y1257" s="664"/>
      <c r="Z1257" s="80"/>
      <c r="AA1257" s="80"/>
      <c r="AB1257" s="80"/>
      <c r="AC1257" s="80"/>
      <c r="AD1257" s="80"/>
      <c r="AE1257" s="80"/>
      <c r="AF1257" s="80"/>
    </row>
    <row r="1258" spans="1:32" s="922" customFormat="1">
      <c r="A1258" s="81"/>
      <c r="B1258" s="80"/>
      <c r="C1258" s="80"/>
      <c r="D1258" s="80"/>
      <c r="E1258" s="80"/>
      <c r="F1258" s="80"/>
      <c r="G1258" s="80"/>
      <c r="H1258" s="80"/>
      <c r="I1258" s="664"/>
      <c r="J1258" s="80"/>
      <c r="K1258" s="80"/>
      <c r="L1258" s="80"/>
      <c r="M1258" s="80"/>
      <c r="N1258" s="80"/>
      <c r="O1258" s="80"/>
      <c r="P1258" s="80"/>
      <c r="Q1258" s="664"/>
      <c r="R1258" s="80"/>
      <c r="S1258" s="80"/>
      <c r="T1258" s="80"/>
      <c r="U1258" s="80"/>
      <c r="V1258" s="80"/>
      <c r="W1258" s="80"/>
      <c r="X1258" s="80"/>
      <c r="Y1258" s="664"/>
      <c r="Z1258" s="80"/>
      <c r="AA1258" s="80"/>
      <c r="AB1258" s="80"/>
      <c r="AC1258" s="80"/>
      <c r="AD1258" s="80"/>
      <c r="AE1258" s="80"/>
      <c r="AF1258" s="80"/>
    </row>
    <row r="1259" spans="1:32" s="922" customFormat="1">
      <c r="A1259" s="81"/>
      <c r="B1259" s="80"/>
      <c r="C1259" s="80"/>
      <c r="D1259" s="80"/>
      <c r="E1259" s="80"/>
      <c r="F1259" s="80"/>
      <c r="G1259" s="80"/>
      <c r="H1259" s="80"/>
      <c r="I1259" s="664"/>
      <c r="J1259" s="80"/>
      <c r="K1259" s="80"/>
      <c r="L1259" s="80"/>
      <c r="M1259" s="80"/>
      <c r="N1259" s="80"/>
      <c r="O1259" s="80"/>
      <c r="P1259" s="80"/>
      <c r="Q1259" s="664"/>
      <c r="R1259" s="80"/>
      <c r="S1259" s="80"/>
      <c r="T1259" s="80"/>
      <c r="U1259" s="80"/>
      <c r="V1259" s="80"/>
      <c r="W1259" s="80"/>
      <c r="X1259" s="80"/>
      <c r="Y1259" s="664"/>
      <c r="Z1259" s="80"/>
      <c r="AA1259" s="80"/>
      <c r="AB1259" s="80"/>
      <c r="AC1259" s="80"/>
      <c r="AD1259" s="80"/>
      <c r="AE1259" s="80"/>
      <c r="AF1259" s="80"/>
    </row>
    <row r="1260" spans="1:32" s="922" customFormat="1">
      <c r="A1260" s="81"/>
      <c r="B1260" s="80"/>
      <c r="C1260" s="80"/>
      <c r="D1260" s="80"/>
      <c r="E1260" s="80"/>
      <c r="F1260" s="80"/>
      <c r="G1260" s="80"/>
      <c r="H1260" s="80"/>
      <c r="I1260" s="664"/>
      <c r="J1260" s="80"/>
      <c r="K1260" s="80"/>
      <c r="L1260" s="80"/>
      <c r="M1260" s="80"/>
      <c r="N1260" s="80"/>
      <c r="O1260" s="80"/>
      <c r="P1260" s="80"/>
      <c r="Q1260" s="664"/>
      <c r="R1260" s="80"/>
      <c r="S1260" s="80"/>
      <c r="T1260" s="80"/>
      <c r="U1260" s="80"/>
      <c r="V1260" s="80"/>
      <c r="W1260" s="80"/>
      <c r="X1260" s="80"/>
      <c r="Y1260" s="664"/>
      <c r="Z1260" s="80"/>
      <c r="AA1260" s="80"/>
      <c r="AB1260" s="80"/>
      <c r="AC1260" s="80"/>
      <c r="AD1260" s="80"/>
      <c r="AE1260" s="80"/>
      <c r="AF1260" s="80"/>
    </row>
    <row r="1261" spans="1:32" s="922" customFormat="1">
      <c r="A1261" s="81"/>
      <c r="B1261" s="80"/>
      <c r="C1261" s="80"/>
      <c r="D1261" s="80"/>
      <c r="E1261" s="80"/>
      <c r="F1261" s="80"/>
      <c r="G1261" s="80"/>
      <c r="H1261" s="80"/>
      <c r="I1261" s="664"/>
      <c r="J1261" s="80"/>
      <c r="K1261" s="80"/>
      <c r="L1261" s="80"/>
      <c r="M1261" s="80"/>
      <c r="N1261" s="80"/>
      <c r="O1261" s="80"/>
      <c r="P1261" s="80"/>
      <c r="Q1261" s="664"/>
      <c r="R1261" s="80"/>
      <c r="S1261" s="80"/>
      <c r="T1261" s="80"/>
      <c r="U1261" s="80"/>
      <c r="V1261" s="80"/>
      <c r="W1261" s="80"/>
      <c r="X1261" s="80"/>
      <c r="Y1261" s="664"/>
      <c r="Z1261" s="80"/>
      <c r="AA1261" s="80"/>
      <c r="AB1261" s="80"/>
      <c r="AC1261" s="80"/>
      <c r="AD1261" s="80"/>
      <c r="AE1261" s="80"/>
      <c r="AF1261" s="80"/>
    </row>
    <row r="1262" spans="1:32" s="922" customFormat="1">
      <c r="A1262" s="81"/>
      <c r="B1262" s="80"/>
      <c r="C1262" s="80"/>
      <c r="D1262" s="80"/>
      <c r="E1262" s="80"/>
      <c r="F1262" s="80"/>
      <c r="G1262" s="80"/>
      <c r="H1262" s="80"/>
      <c r="I1262" s="664"/>
      <c r="J1262" s="80"/>
      <c r="K1262" s="80"/>
      <c r="L1262" s="80"/>
      <c r="M1262" s="80"/>
      <c r="N1262" s="80"/>
      <c r="O1262" s="80"/>
      <c r="P1262" s="80"/>
      <c r="Q1262" s="664"/>
      <c r="R1262" s="80"/>
      <c r="S1262" s="80"/>
      <c r="T1262" s="80"/>
      <c r="U1262" s="80"/>
      <c r="V1262" s="80"/>
      <c r="W1262" s="80"/>
      <c r="X1262" s="80"/>
      <c r="Y1262" s="664"/>
      <c r="Z1262" s="80"/>
      <c r="AA1262" s="80"/>
      <c r="AB1262" s="80"/>
      <c r="AC1262" s="80"/>
      <c r="AD1262" s="80"/>
      <c r="AE1262" s="80"/>
      <c r="AF1262" s="80"/>
    </row>
    <row r="1263" spans="1:32" s="922" customFormat="1">
      <c r="A1263" s="81"/>
      <c r="B1263" s="80"/>
      <c r="C1263" s="80"/>
      <c r="D1263" s="80"/>
      <c r="E1263" s="80"/>
      <c r="F1263" s="80"/>
      <c r="G1263" s="80"/>
      <c r="H1263" s="80"/>
      <c r="I1263" s="664"/>
      <c r="J1263" s="80"/>
      <c r="K1263" s="80"/>
      <c r="L1263" s="80"/>
      <c r="M1263" s="80"/>
      <c r="N1263" s="80"/>
      <c r="O1263" s="80"/>
      <c r="P1263" s="80"/>
      <c r="Q1263" s="664"/>
      <c r="R1263" s="80"/>
      <c r="S1263" s="80"/>
      <c r="T1263" s="80"/>
      <c r="U1263" s="80"/>
      <c r="V1263" s="80"/>
      <c r="W1263" s="80"/>
      <c r="X1263" s="80"/>
      <c r="Y1263" s="664"/>
      <c r="Z1263" s="80"/>
      <c r="AA1263" s="80"/>
      <c r="AB1263" s="80"/>
      <c r="AC1263" s="80"/>
      <c r="AD1263" s="80"/>
      <c r="AE1263" s="80"/>
      <c r="AF1263" s="80"/>
    </row>
    <row r="1264" spans="1:32" s="922" customFormat="1">
      <c r="A1264" s="81"/>
      <c r="B1264" s="80"/>
      <c r="C1264" s="80"/>
      <c r="D1264" s="80"/>
      <c r="E1264" s="80"/>
      <c r="F1264" s="80"/>
      <c r="G1264" s="80"/>
      <c r="H1264" s="80"/>
      <c r="I1264" s="664"/>
      <c r="J1264" s="80"/>
      <c r="K1264" s="80"/>
      <c r="L1264" s="80"/>
      <c r="M1264" s="80"/>
      <c r="N1264" s="80"/>
      <c r="O1264" s="80"/>
      <c r="P1264" s="80"/>
      <c r="Q1264" s="664"/>
      <c r="R1264" s="80"/>
      <c r="S1264" s="80"/>
      <c r="T1264" s="80"/>
      <c r="U1264" s="80"/>
      <c r="V1264" s="80"/>
      <c r="W1264" s="80"/>
      <c r="X1264" s="80"/>
      <c r="Y1264" s="664"/>
      <c r="Z1264" s="80"/>
      <c r="AA1264" s="80"/>
      <c r="AB1264" s="80"/>
      <c r="AC1264" s="80"/>
      <c r="AD1264" s="80"/>
      <c r="AE1264" s="80"/>
      <c r="AF1264" s="80"/>
    </row>
    <row r="1265" spans="1:32" s="922" customFormat="1">
      <c r="A1265" s="81"/>
      <c r="B1265" s="80"/>
      <c r="C1265" s="80"/>
      <c r="D1265" s="80"/>
      <c r="E1265" s="80"/>
      <c r="F1265" s="80"/>
      <c r="G1265" s="80"/>
      <c r="H1265" s="80"/>
      <c r="I1265" s="664"/>
      <c r="J1265" s="80"/>
      <c r="K1265" s="80"/>
      <c r="L1265" s="80"/>
      <c r="M1265" s="80"/>
      <c r="N1265" s="80"/>
      <c r="O1265" s="80"/>
      <c r="P1265" s="80"/>
      <c r="Q1265" s="664"/>
      <c r="R1265" s="80"/>
      <c r="S1265" s="80"/>
      <c r="T1265" s="80"/>
      <c r="U1265" s="80"/>
      <c r="V1265" s="80"/>
      <c r="W1265" s="80"/>
      <c r="X1265" s="80"/>
      <c r="Y1265" s="664"/>
      <c r="Z1265" s="80"/>
      <c r="AA1265" s="80"/>
      <c r="AB1265" s="80"/>
      <c r="AC1265" s="80"/>
      <c r="AD1265" s="80"/>
      <c r="AE1265" s="80"/>
      <c r="AF1265" s="80"/>
    </row>
    <row r="1266" spans="1:32" s="922" customFormat="1">
      <c r="A1266" s="81"/>
      <c r="B1266" s="80"/>
      <c r="C1266" s="80"/>
      <c r="D1266" s="80"/>
      <c r="E1266" s="80"/>
      <c r="F1266" s="80"/>
      <c r="G1266" s="80"/>
      <c r="H1266" s="80"/>
      <c r="I1266" s="664"/>
      <c r="J1266" s="80"/>
      <c r="K1266" s="80"/>
      <c r="L1266" s="80"/>
      <c r="M1266" s="80"/>
      <c r="N1266" s="80"/>
      <c r="O1266" s="80"/>
      <c r="P1266" s="80"/>
      <c r="Q1266" s="664"/>
      <c r="R1266" s="80"/>
      <c r="S1266" s="80"/>
      <c r="T1266" s="80"/>
      <c r="U1266" s="80"/>
      <c r="V1266" s="80"/>
      <c r="W1266" s="80"/>
      <c r="X1266" s="80"/>
      <c r="Y1266" s="664"/>
      <c r="Z1266" s="80"/>
      <c r="AA1266" s="80"/>
      <c r="AB1266" s="80"/>
      <c r="AC1266" s="80"/>
      <c r="AD1266" s="80"/>
      <c r="AE1266" s="80"/>
      <c r="AF1266" s="80"/>
    </row>
    <row r="1267" spans="1:32" s="922" customFormat="1">
      <c r="A1267" s="81"/>
      <c r="B1267" s="80"/>
      <c r="C1267" s="80"/>
      <c r="D1267" s="80"/>
      <c r="E1267" s="80"/>
      <c r="F1267" s="80"/>
      <c r="G1267" s="80"/>
      <c r="H1267" s="80"/>
      <c r="I1267" s="664"/>
      <c r="J1267" s="80"/>
      <c r="K1267" s="80"/>
      <c r="L1267" s="80"/>
      <c r="M1267" s="80"/>
      <c r="N1267" s="80"/>
      <c r="O1267" s="80"/>
      <c r="P1267" s="80"/>
      <c r="Q1267" s="664"/>
      <c r="R1267" s="80"/>
      <c r="S1267" s="80"/>
      <c r="T1267" s="80"/>
      <c r="U1267" s="80"/>
      <c r="V1267" s="80"/>
      <c r="W1267" s="80"/>
      <c r="X1267" s="80"/>
      <c r="Y1267" s="664"/>
      <c r="Z1267" s="80"/>
      <c r="AA1267" s="80"/>
      <c r="AB1267" s="80"/>
      <c r="AC1267" s="80"/>
      <c r="AD1267" s="80"/>
      <c r="AE1267" s="80"/>
      <c r="AF1267" s="80"/>
    </row>
    <row r="1268" spans="1:32" s="922" customFormat="1">
      <c r="A1268" s="81"/>
      <c r="B1268" s="80"/>
      <c r="C1268" s="80"/>
      <c r="D1268" s="80"/>
      <c r="E1268" s="80"/>
      <c r="F1268" s="80"/>
      <c r="G1268" s="80"/>
      <c r="H1268" s="80"/>
      <c r="I1268" s="664"/>
      <c r="J1268" s="80"/>
      <c r="K1268" s="80"/>
      <c r="L1268" s="80"/>
      <c r="M1268" s="80"/>
      <c r="N1268" s="80"/>
      <c r="O1268" s="80"/>
      <c r="P1268" s="80"/>
      <c r="Q1268" s="664"/>
      <c r="R1268" s="80"/>
      <c r="S1268" s="80"/>
      <c r="T1268" s="80"/>
      <c r="U1268" s="80"/>
      <c r="V1268" s="80"/>
      <c r="W1268" s="80"/>
      <c r="X1268" s="80"/>
      <c r="Y1268" s="664"/>
      <c r="Z1268" s="80"/>
      <c r="AA1268" s="80"/>
      <c r="AB1268" s="80"/>
      <c r="AC1268" s="80"/>
      <c r="AD1268" s="80"/>
      <c r="AE1268" s="80"/>
      <c r="AF1268" s="80"/>
    </row>
    <row r="1269" spans="1:32" s="922" customFormat="1">
      <c r="A1269" s="81"/>
      <c r="B1269" s="80"/>
      <c r="C1269" s="80"/>
      <c r="D1269" s="80"/>
      <c r="E1269" s="80"/>
      <c r="F1269" s="80"/>
      <c r="G1269" s="80"/>
      <c r="H1269" s="80"/>
      <c r="I1269" s="664"/>
      <c r="J1269" s="80"/>
      <c r="K1269" s="80"/>
      <c r="L1269" s="80"/>
      <c r="M1269" s="80"/>
      <c r="N1269" s="80"/>
      <c r="O1269" s="80"/>
      <c r="P1269" s="80"/>
      <c r="Q1269" s="664"/>
      <c r="R1269" s="80"/>
      <c r="S1269" s="80"/>
      <c r="T1269" s="80"/>
      <c r="U1269" s="80"/>
      <c r="V1269" s="80"/>
      <c r="W1269" s="80"/>
      <c r="X1269" s="80"/>
      <c r="Y1269" s="664"/>
      <c r="Z1269" s="80"/>
      <c r="AA1269" s="80"/>
      <c r="AB1269" s="80"/>
      <c r="AC1269" s="80"/>
      <c r="AD1269" s="80"/>
      <c r="AE1269" s="80"/>
      <c r="AF1269" s="80"/>
    </row>
    <row r="1270" spans="1:32" s="922" customFormat="1">
      <c r="A1270" s="81"/>
      <c r="B1270" s="80"/>
      <c r="C1270" s="80"/>
      <c r="D1270" s="80"/>
      <c r="E1270" s="80"/>
      <c r="F1270" s="80"/>
      <c r="G1270" s="80"/>
      <c r="H1270" s="80"/>
      <c r="I1270" s="664"/>
      <c r="J1270" s="80"/>
      <c r="K1270" s="80"/>
      <c r="L1270" s="80"/>
      <c r="M1270" s="80"/>
      <c r="N1270" s="80"/>
      <c r="O1270" s="80"/>
      <c r="P1270" s="80"/>
      <c r="Q1270" s="664"/>
      <c r="R1270" s="80"/>
      <c r="S1270" s="80"/>
      <c r="T1270" s="80"/>
      <c r="U1270" s="80"/>
      <c r="V1270" s="80"/>
      <c r="W1270" s="80"/>
      <c r="X1270" s="80"/>
      <c r="Y1270" s="664"/>
      <c r="Z1270" s="80"/>
      <c r="AA1270" s="80"/>
      <c r="AB1270" s="80"/>
      <c r="AC1270" s="80"/>
      <c r="AD1270" s="80"/>
      <c r="AE1270" s="80"/>
      <c r="AF1270" s="80"/>
    </row>
    <row r="1271" spans="1:32" s="922" customFormat="1">
      <c r="A1271" s="81"/>
      <c r="B1271" s="80"/>
      <c r="C1271" s="80"/>
      <c r="D1271" s="80"/>
      <c r="E1271" s="80"/>
      <c r="F1271" s="80"/>
      <c r="G1271" s="80"/>
      <c r="H1271" s="80"/>
      <c r="I1271" s="664"/>
      <c r="J1271" s="80"/>
      <c r="K1271" s="80"/>
      <c r="L1271" s="80"/>
      <c r="M1271" s="80"/>
      <c r="N1271" s="80"/>
      <c r="O1271" s="80"/>
      <c r="P1271" s="80"/>
      <c r="Q1271" s="664"/>
      <c r="R1271" s="80"/>
      <c r="S1271" s="80"/>
      <c r="T1271" s="80"/>
      <c r="U1271" s="80"/>
      <c r="V1271" s="80"/>
      <c r="W1271" s="80"/>
      <c r="X1271" s="80"/>
      <c r="Y1271" s="664"/>
      <c r="Z1271" s="80"/>
      <c r="AA1271" s="80"/>
      <c r="AB1271" s="80"/>
      <c r="AC1271" s="80"/>
      <c r="AD1271" s="80"/>
      <c r="AE1271" s="80"/>
      <c r="AF1271" s="80"/>
    </row>
    <row r="1272" spans="1:32" s="922" customFormat="1">
      <c r="A1272" s="81"/>
      <c r="B1272" s="80"/>
      <c r="C1272" s="80"/>
      <c r="D1272" s="80"/>
      <c r="E1272" s="80"/>
      <c r="F1272" s="80"/>
      <c r="G1272" s="80"/>
      <c r="H1272" s="80"/>
      <c r="I1272" s="664"/>
      <c r="J1272" s="80"/>
      <c r="K1272" s="80"/>
      <c r="L1272" s="80"/>
      <c r="M1272" s="80"/>
      <c r="N1272" s="80"/>
      <c r="O1272" s="80"/>
      <c r="P1272" s="80"/>
      <c r="Q1272" s="664"/>
      <c r="R1272" s="80"/>
      <c r="S1272" s="80"/>
      <c r="T1272" s="80"/>
      <c r="U1272" s="80"/>
      <c r="V1272" s="80"/>
      <c r="W1272" s="80"/>
      <c r="X1272" s="80"/>
      <c r="Y1272" s="664"/>
      <c r="Z1272" s="80"/>
      <c r="AA1272" s="80"/>
      <c r="AB1272" s="80"/>
      <c r="AC1272" s="80"/>
      <c r="AD1272" s="80"/>
      <c r="AE1272" s="80"/>
      <c r="AF1272" s="80"/>
    </row>
    <row r="1273" spans="1:32" s="922" customFormat="1">
      <c r="A1273" s="81"/>
      <c r="B1273" s="80"/>
      <c r="C1273" s="80"/>
      <c r="D1273" s="80"/>
      <c r="E1273" s="80"/>
      <c r="F1273" s="80"/>
      <c r="G1273" s="80"/>
      <c r="H1273" s="80"/>
      <c r="I1273" s="664"/>
      <c r="J1273" s="80"/>
      <c r="K1273" s="80"/>
      <c r="L1273" s="80"/>
      <c r="M1273" s="80"/>
      <c r="N1273" s="80"/>
      <c r="O1273" s="80"/>
      <c r="P1273" s="80"/>
      <c r="Q1273" s="664"/>
      <c r="R1273" s="80"/>
      <c r="S1273" s="80"/>
      <c r="T1273" s="80"/>
      <c r="U1273" s="80"/>
      <c r="V1273" s="80"/>
      <c r="W1273" s="80"/>
      <c r="X1273" s="80"/>
      <c r="Y1273" s="664"/>
      <c r="Z1273" s="80"/>
      <c r="AA1273" s="80"/>
      <c r="AB1273" s="80"/>
      <c r="AC1273" s="80"/>
      <c r="AD1273" s="80"/>
      <c r="AE1273" s="80"/>
      <c r="AF1273" s="80"/>
    </row>
    <row r="1274" spans="1:32" s="922" customFormat="1">
      <c r="A1274" s="81"/>
      <c r="B1274" s="80"/>
      <c r="C1274" s="80"/>
      <c r="D1274" s="80"/>
      <c r="E1274" s="80"/>
      <c r="F1274" s="80"/>
      <c r="G1274" s="80"/>
      <c r="H1274" s="80"/>
      <c r="I1274" s="664"/>
      <c r="J1274" s="80"/>
      <c r="K1274" s="80"/>
      <c r="L1274" s="80"/>
      <c r="M1274" s="80"/>
      <c r="N1274" s="80"/>
      <c r="O1274" s="80"/>
      <c r="P1274" s="80"/>
      <c r="Q1274" s="664"/>
      <c r="R1274" s="80"/>
      <c r="S1274" s="80"/>
      <c r="T1274" s="80"/>
      <c r="U1274" s="80"/>
      <c r="V1274" s="80"/>
      <c r="W1274" s="80"/>
      <c r="X1274" s="80"/>
      <c r="Y1274" s="664"/>
      <c r="Z1274" s="80"/>
      <c r="AA1274" s="80"/>
      <c r="AB1274" s="80"/>
      <c r="AC1274" s="80"/>
      <c r="AD1274" s="80"/>
      <c r="AE1274" s="80"/>
      <c r="AF1274" s="80"/>
    </row>
    <row r="1275" spans="1:32" s="922" customFormat="1">
      <c r="A1275" s="81"/>
      <c r="B1275" s="80"/>
      <c r="C1275" s="80"/>
      <c r="D1275" s="80"/>
      <c r="E1275" s="80"/>
      <c r="F1275" s="80"/>
      <c r="G1275" s="80"/>
      <c r="H1275" s="80"/>
      <c r="I1275" s="664"/>
      <c r="J1275" s="80"/>
      <c r="K1275" s="80"/>
      <c r="L1275" s="80"/>
      <c r="M1275" s="80"/>
      <c r="N1275" s="80"/>
      <c r="O1275" s="80"/>
      <c r="P1275" s="80"/>
      <c r="Q1275" s="664"/>
      <c r="R1275" s="80"/>
      <c r="S1275" s="80"/>
      <c r="T1275" s="80"/>
      <c r="U1275" s="80"/>
      <c r="V1275" s="80"/>
      <c r="W1275" s="80"/>
      <c r="X1275" s="80"/>
      <c r="Y1275" s="664"/>
      <c r="Z1275" s="80"/>
      <c r="AA1275" s="80"/>
      <c r="AB1275" s="80"/>
      <c r="AC1275" s="80"/>
      <c r="AD1275" s="80"/>
      <c r="AE1275" s="80"/>
      <c r="AF1275" s="80"/>
    </row>
    <row r="1276" spans="1:32" s="922" customFormat="1">
      <c r="A1276" s="81"/>
      <c r="B1276" s="80"/>
      <c r="C1276" s="80"/>
      <c r="D1276" s="80"/>
      <c r="E1276" s="80"/>
      <c r="F1276" s="80"/>
      <c r="G1276" s="80"/>
      <c r="H1276" s="80"/>
      <c r="I1276" s="664"/>
      <c r="J1276" s="80"/>
      <c r="K1276" s="80"/>
      <c r="L1276" s="80"/>
      <c r="M1276" s="80"/>
      <c r="N1276" s="80"/>
      <c r="O1276" s="80"/>
      <c r="P1276" s="80"/>
      <c r="Q1276" s="664"/>
      <c r="R1276" s="80"/>
      <c r="S1276" s="80"/>
      <c r="T1276" s="80"/>
      <c r="U1276" s="80"/>
      <c r="V1276" s="80"/>
      <c r="W1276" s="80"/>
      <c r="X1276" s="80"/>
      <c r="Y1276" s="664"/>
      <c r="Z1276" s="80"/>
      <c r="AA1276" s="80"/>
      <c r="AB1276" s="80"/>
      <c r="AC1276" s="80"/>
      <c r="AD1276" s="80"/>
      <c r="AE1276" s="80"/>
      <c r="AF1276" s="80"/>
    </row>
    <row r="1277" spans="1:32" s="922" customFormat="1">
      <c r="A1277" s="81"/>
      <c r="B1277" s="80"/>
      <c r="C1277" s="80"/>
      <c r="D1277" s="80"/>
      <c r="E1277" s="80"/>
      <c r="F1277" s="80"/>
      <c r="G1277" s="80"/>
      <c r="H1277" s="80"/>
      <c r="I1277" s="664"/>
      <c r="J1277" s="80"/>
      <c r="K1277" s="80"/>
      <c r="L1277" s="80"/>
      <c r="M1277" s="80"/>
      <c r="N1277" s="80"/>
      <c r="O1277" s="80"/>
      <c r="P1277" s="80"/>
      <c r="Q1277" s="664"/>
      <c r="R1277" s="80"/>
      <c r="S1277" s="80"/>
      <c r="T1277" s="80"/>
      <c r="U1277" s="80"/>
      <c r="V1277" s="80"/>
      <c r="W1277" s="80"/>
      <c r="X1277" s="80"/>
      <c r="Y1277" s="664"/>
      <c r="Z1277" s="80"/>
      <c r="AA1277" s="80"/>
      <c r="AB1277" s="80"/>
      <c r="AC1277" s="80"/>
      <c r="AD1277" s="80"/>
      <c r="AE1277" s="80"/>
      <c r="AF1277" s="80"/>
    </row>
    <row r="1278" spans="1:32" s="922" customFormat="1">
      <c r="A1278" s="81"/>
      <c r="B1278" s="80"/>
      <c r="C1278" s="80"/>
      <c r="D1278" s="80"/>
      <c r="E1278" s="80"/>
      <c r="F1278" s="80"/>
      <c r="G1278" s="80"/>
      <c r="H1278" s="80"/>
      <c r="I1278" s="664"/>
      <c r="J1278" s="80"/>
      <c r="K1278" s="80"/>
      <c r="L1278" s="80"/>
      <c r="M1278" s="80"/>
      <c r="N1278" s="80"/>
      <c r="O1278" s="80"/>
      <c r="P1278" s="80"/>
      <c r="Q1278" s="664"/>
      <c r="R1278" s="80"/>
      <c r="S1278" s="80"/>
      <c r="T1278" s="80"/>
      <c r="U1278" s="80"/>
      <c r="V1278" s="80"/>
      <c r="W1278" s="80"/>
      <c r="X1278" s="80"/>
      <c r="Y1278" s="664"/>
      <c r="Z1278" s="80"/>
      <c r="AA1278" s="80"/>
      <c r="AB1278" s="80"/>
      <c r="AC1278" s="80"/>
      <c r="AD1278" s="80"/>
      <c r="AE1278" s="80"/>
      <c r="AF1278" s="80"/>
    </row>
    <row r="1279" spans="1:32" s="922" customFormat="1">
      <c r="A1279" s="81"/>
      <c r="B1279" s="80"/>
      <c r="C1279" s="80"/>
      <c r="D1279" s="80"/>
      <c r="E1279" s="80"/>
      <c r="F1279" s="80"/>
      <c r="G1279" s="80"/>
      <c r="H1279" s="80"/>
      <c r="I1279" s="664"/>
      <c r="J1279" s="80"/>
      <c r="K1279" s="80"/>
      <c r="L1279" s="80"/>
      <c r="M1279" s="80"/>
      <c r="N1279" s="80"/>
      <c r="O1279" s="80"/>
      <c r="P1279" s="80"/>
      <c r="Q1279" s="664"/>
      <c r="R1279" s="80"/>
      <c r="S1279" s="80"/>
      <c r="T1279" s="80"/>
      <c r="U1279" s="80"/>
      <c r="V1279" s="80"/>
      <c r="W1279" s="80"/>
      <c r="X1279" s="80"/>
      <c r="Y1279" s="664"/>
      <c r="Z1279" s="80"/>
      <c r="AA1279" s="80"/>
      <c r="AB1279" s="80"/>
      <c r="AC1279" s="80"/>
      <c r="AD1279" s="80"/>
      <c r="AE1279" s="80"/>
      <c r="AF1279" s="80"/>
    </row>
    <row r="1280" spans="1:32" s="922" customFormat="1">
      <c r="A1280" s="81"/>
      <c r="B1280" s="80"/>
      <c r="C1280" s="80"/>
      <c r="D1280" s="80"/>
      <c r="E1280" s="80"/>
      <c r="F1280" s="80"/>
      <c r="G1280" s="80"/>
      <c r="H1280" s="80"/>
      <c r="I1280" s="664"/>
      <c r="J1280" s="80"/>
      <c r="K1280" s="80"/>
      <c r="L1280" s="80"/>
      <c r="M1280" s="80"/>
      <c r="N1280" s="80"/>
      <c r="O1280" s="80"/>
      <c r="P1280" s="80"/>
      <c r="Q1280" s="664"/>
      <c r="R1280" s="80"/>
      <c r="S1280" s="80"/>
      <c r="T1280" s="80"/>
      <c r="U1280" s="80"/>
      <c r="V1280" s="80"/>
      <c r="W1280" s="80"/>
      <c r="X1280" s="80"/>
      <c r="Y1280" s="664"/>
      <c r="Z1280" s="80"/>
      <c r="AA1280" s="80"/>
      <c r="AB1280" s="80"/>
      <c r="AC1280" s="80"/>
      <c r="AD1280" s="80"/>
      <c r="AE1280" s="80"/>
      <c r="AF1280" s="80"/>
    </row>
    <row r="1281" spans="1:32" s="922" customFormat="1">
      <c r="A1281" s="81"/>
      <c r="B1281" s="80"/>
      <c r="C1281" s="80"/>
      <c r="D1281" s="80"/>
      <c r="E1281" s="80"/>
      <c r="F1281" s="80"/>
      <c r="G1281" s="80"/>
      <c r="H1281" s="80"/>
      <c r="I1281" s="664"/>
      <c r="J1281" s="80"/>
      <c r="K1281" s="80"/>
      <c r="L1281" s="80"/>
      <c r="M1281" s="80"/>
      <c r="N1281" s="80"/>
      <c r="O1281" s="80"/>
      <c r="P1281" s="80"/>
      <c r="Q1281" s="664"/>
      <c r="R1281" s="80"/>
      <c r="S1281" s="80"/>
      <c r="T1281" s="80"/>
      <c r="U1281" s="80"/>
      <c r="V1281" s="80"/>
      <c r="W1281" s="80"/>
      <c r="X1281" s="80"/>
      <c r="Y1281" s="664"/>
      <c r="Z1281" s="80"/>
      <c r="AA1281" s="80"/>
      <c r="AB1281" s="80"/>
      <c r="AC1281" s="80"/>
      <c r="AD1281" s="80"/>
      <c r="AE1281" s="80"/>
      <c r="AF1281" s="80"/>
    </row>
    <row r="1282" spans="1:32" s="922" customFormat="1">
      <c r="A1282" s="81"/>
      <c r="B1282" s="80"/>
      <c r="C1282" s="80"/>
      <c r="D1282" s="80"/>
      <c r="E1282" s="80"/>
      <c r="F1282" s="80"/>
      <c r="G1282" s="80"/>
      <c r="H1282" s="80"/>
      <c r="I1282" s="664"/>
      <c r="J1282" s="80"/>
      <c r="K1282" s="80"/>
      <c r="L1282" s="80"/>
      <c r="M1282" s="80"/>
      <c r="N1282" s="80"/>
      <c r="O1282" s="80"/>
      <c r="P1282" s="80"/>
      <c r="Q1282" s="664"/>
      <c r="R1282" s="80"/>
      <c r="S1282" s="80"/>
      <c r="T1282" s="80"/>
      <c r="U1282" s="80"/>
      <c r="V1282" s="80"/>
      <c r="W1282" s="80"/>
      <c r="X1282" s="80"/>
      <c r="Y1282" s="664"/>
      <c r="Z1282" s="80"/>
      <c r="AA1282" s="80"/>
      <c r="AB1282" s="80"/>
      <c r="AC1282" s="80"/>
      <c r="AD1282" s="80"/>
      <c r="AE1282" s="80"/>
      <c r="AF1282" s="80"/>
    </row>
    <row r="1283" spans="1:32" s="922" customFormat="1">
      <c r="A1283" s="81"/>
      <c r="B1283" s="80"/>
      <c r="C1283" s="80"/>
      <c r="D1283" s="80"/>
      <c r="E1283" s="80"/>
      <c r="F1283" s="80"/>
      <c r="G1283" s="80"/>
      <c r="H1283" s="80"/>
      <c r="I1283" s="664"/>
      <c r="J1283" s="80"/>
      <c r="K1283" s="80"/>
      <c r="L1283" s="80"/>
      <c r="M1283" s="80"/>
      <c r="N1283" s="80"/>
      <c r="O1283" s="80"/>
      <c r="P1283" s="80"/>
      <c r="Q1283" s="664"/>
      <c r="R1283" s="80"/>
      <c r="S1283" s="80"/>
      <c r="T1283" s="80"/>
      <c r="U1283" s="80"/>
      <c r="V1283" s="80"/>
      <c r="W1283" s="80"/>
      <c r="X1283" s="80"/>
      <c r="Y1283" s="664"/>
      <c r="Z1283" s="80"/>
      <c r="AA1283" s="80"/>
      <c r="AB1283" s="80"/>
      <c r="AC1283" s="80"/>
      <c r="AD1283" s="80"/>
      <c r="AE1283" s="80"/>
      <c r="AF1283" s="80"/>
    </row>
    <row r="1284" spans="1:32" s="922" customFormat="1">
      <c r="A1284" s="81"/>
      <c r="B1284" s="80"/>
      <c r="C1284" s="80"/>
      <c r="D1284" s="80"/>
      <c r="E1284" s="80"/>
      <c r="F1284" s="80"/>
      <c r="G1284" s="80"/>
      <c r="H1284" s="80"/>
      <c r="I1284" s="664"/>
      <c r="J1284" s="80"/>
      <c r="K1284" s="80"/>
      <c r="L1284" s="80"/>
      <c r="M1284" s="80"/>
      <c r="N1284" s="80"/>
      <c r="O1284" s="80"/>
      <c r="P1284" s="80"/>
      <c r="Q1284" s="664"/>
      <c r="R1284" s="80"/>
      <c r="S1284" s="80"/>
      <c r="T1284" s="80"/>
      <c r="U1284" s="80"/>
      <c r="V1284" s="80"/>
      <c r="W1284" s="80"/>
      <c r="X1284" s="80"/>
      <c r="Y1284" s="664"/>
      <c r="Z1284" s="80"/>
      <c r="AA1284" s="80"/>
      <c r="AB1284" s="80"/>
      <c r="AC1284" s="80"/>
      <c r="AD1284" s="80"/>
      <c r="AE1284" s="80"/>
      <c r="AF1284" s="80"/>
    </row>
    <row r="1285" spans="1:32" s="922" customFormat="1">
      <c r="A1285" s="81"/>
      <c r="B1285" s="80"/>
      <c r="C1285" s="80"/>
      <c r="D1285" s="80"/>
      <c r="E1285" s="80"/>
      <c r="F1285" s="80"/>
      <c r="G1285" s="80"/>
      <c r="H1285" s="80"/>
      <c r="I1285" s="664"/>
      <c r="J1285" s="80"/>
      <c r="K1285" s="80"/>
      <c r="L1285" s="80"/>
      <c r="M1285" s="80"/>
      <c r="N1285" s="80"/>
      <c r="O1285" s="80"/>
      <c r="P1285" s="80"/>
      <c r="Q1285" s="664"/>
      <c r="R1285" s="80"/>
      <c r="S1285" s="80"/>
      <c r="T1285" s="80"/>
      <c r="U1285" s="80"/>
      <c r="V1285" s="80"/>
      <c r="W1285" s="80"/>
      <c r="X1285" s="80"/>
      <c r="Y1285" s="664"/>
      <c r="Z1285" s="80"/>
      <c r="AA1285" s="80"/>
      <c r="AB1285" s="80"/>
      <c r="AC1285" s="80"/>
      <c r="AD1285" s="80"/>
      <c r="AE1285" s="80"/>
      <c r="AF1285" s="80"/>
    </row>
    <row r="1286" spans="1:32" s="922" customFormat="1">
      <c r="A1286" s="81"/>
      <c r="B1286" s="80"/>
      <c r="C1286" s="80"/>
      <c r="D1286" s="80"/>
      <c r="E1286" s="80"/>
      <c r="F1286" s="80"/>
      <c r="G1286" s="80"/>
      <c r="H1286" s="80"/>
      <c r="I1286" s="664"/>
      <c r="J1286" s="80"/>
      <c r="K1286" s="80"/>
      <c r="L1286" s="80"/>
      <c r="M1286" s="80"/>
      <c r="N1286" s="80"/>
      <c r="O1286" s="80"/>
      <c r="P1286" s="80"/>
      <c r="Q1286" s="664"/>
      <c r="R1286" s="80"/>
      <c r="S1286" s="80"/>
      <c r="T1286" s="80"/>
      <c r="U1286" s="80"/>
      <c r="V1286" s="80"/>
      <c r="W1286" s="80"/>
      <c r="X1286" s="80"/>
      <c r="Y1286" s="664"/>
      <c r="Z1286" s="80"/>
      <c r="AA1286" s="80"/>
      <c r="AB1286" s="80"/>
      <c r="AC1286" s="80"/>
      <c r="AD1286" s="80"/>
      <c r="AE1286" s="80"/>
      <c r="AF1286" s="80"/>
    </row>
    <row r="1287" spans="1:32" s="922" customFormat="1">
      <c r="A1287" s="81"/>
      <c r="B1287" s="80"/>
      <c r="C1287" s="80"/>
      <c r="D1287" s="80"/>
      <c r="E1287" s="80"/>
      <c r="F1287" s="80"/>
      <c r="G1287" s="80"/>
      <c r="H1287" s="80"/>
      <c r="I1287" s="664"/>
      <c r="J1287" s="80"/>
      <c r="K1287" s="80"/>
      <c r="L1287" s="80"/>
      <c r="M1287" s="80"/>
      <c r="N1287" s="80"/>
      <c r="O1287" s="80"/>
      <c r="P1287" s="80"/>
      <c r="Q1287" s="664"/>
      <c r="R1287" s="80"/>
      <c r="S1287" s="80"/>
      <c r="T1287" s="80"/>
      <c r="U1287" s="80"/>
      <c r="V1287" s="80"/>
      <c r="W1287" s="80"/>
      <c r="X1287" s="80"/>
      <c r="Y1287" s="664"/>
      <c r="Z1287" s="80"/>
      <c r="AA1287" s="80"/>
      <c r="AB1287" s="80"/>
      <c r="AC1287" s="80"/>
      <c r="AD1287" s="80"/>
      <c r="AE1287" s="80"/>
      <c r="AF1287" s="80"/>
    </row>
    <row r="1288" spans="1:32" s="922" customFormat="1">
      <c r="A1288" s="81"/>
      <c r="B1288" s="80"/>
      <c r="C1288" s="80"/>
      <c r="D1288" s="80"/>
      <c r="E1288" s="80"/>
      <c r="F1288" s="80"/>
      <c r="G1288" s="80"/>
      <c r="H1288" s="80"/>
      <c r="I1288" s="664"/>
      <c r="J1288" s="80"/>
      <c r="K1288" s="80"/>
      <c r="L1288" s="80"/>
      <c r="M1288" s="80"/>
      <c r="N1288" s="80"/>
      <c r="O1288" s="80"/>
      <c r="P1288" s="80"/>
      <c r="Q1288" s="664"/>
      <c r="R1288" s="80"/>
      <c r="S1288" s="80"/>
      <c r="T1288" s="80"/>
      <c r="U1288" s="80"/>
      <c r="V1288" s="80"/>
      <c r="W1288" s="80"/>
      <c r="X1288" s="80"/>
      <c r="Y1288" s="664"/>
      <c r="Z1288" s="80"/>
      <c r="AA1288" s="80"/>
      <c r="AB1288" s="80"/>
      <c r="AC1288" s="80"/>
      <c r="AD1288" s="80"/>
      <c r="AE1288" s="80"/>
      <c r="AF1288" s="80"/>
    </row>
    <row r="1289" spans="1:32" s="922" customFormat="1">
      <c r="A1289" s="81"/>
      <c r="B1289" s="80"/>
      <c r="C1289" s="80"/>
      <c r="D1289" s="80"/>
      <c r="E1289" s="80"/>
      <c r="F1289" s="80"/>
      <c r="G1289" s="80"/>
      <c r="H1289" s="80"/>
      <c r="I1289" s="664"/>
      <c r="J1289" s="80"/>
      <c r="K1289" s="80"/>
      <c r="L1289" s="80"/>
      <c r="M1289" s="80"/>
      <c r="N1289" s="80"/>
      <c r="O1289" s="80"/>
      <c r="P1289" s="80"/>
      <c r="Q1289" s="664"/>
      <c r="R1289" s="80"/>
      <c r="S1289" s="80"/>
      <c r="T1289" s="80"/>
      <c r="U1289" s="80"/>
      <c r="V1289" s="80"/>
      <c r="W1289" s="80"/>
      <c r="X1289" s="80"/>
      <c r="Y1289" s="664"/>
      <c r="Z1289" s="80"/>
      <c r="AA1289" s="80"/>
      <c r="AB1289" s="80"/>
      <c r="AC1289" s="80"/>
      <c r="AD1289" s="80"/>
      <c r="AE1289" s="80"/>
      <c r="AF1289" s="80"/>
    </row>
    <row r="1290" spans="1:32" s="922" customFormat="1">
      <c r="A1290" s="81"/>
      <c r="B1290" s="80"/>
      <c r="C1290" s="80"/>
      <c r="D1290" s="80"/>
      <c r="E1290" s="80"/>
      <c r="F1290" s="80"/>
      <c r="G1290" s="80"/>
      <c r="H1290" s="80"/>
      <c r="I1290" s="664"/>
      <c r="J1290" s="80"/>
      <c r="K1290" s="80"/>
      <c r="L1290" s="80"/>
      <c r="M1290" s="80"/>
      <c r="N1290" s="80"/>
      <c r="O1290" s="80"/>
      <c r="P1290" s="80"/>
      <c r="Q1290" s="664"/>
      <c r="R1290" s="80"/>
      <c r="S1290" s="80"/>
      <c r="T1290" s="80"/>
      <c r="U1290" s="80"/>
      <c r="V1290" s="80"/>
      <c r="W1290" s="80"/>
      <c r="X1290" s="80"/>
      <c r="Y1290" s="664"/>
      <c r="Z1290" s="80"/>
      <c r="AA1290" s="80"/>
      <c r="AB1290" s="80"/>
      <c r="AC1290" s="80"/>
      <c r="AD1290" s="80"/>
      <c r="AE1290" s="80"/>
      <c r="AF1290" s="80"/>
    </row>
    <row r="1291" spans="1:32" s="922" customFormat="1">
      <c r="A1291" s="81"/>
      <c r="B1291" s="80"/>
      <c r="C1291" s="80"/>
      <c r="D1291" s="80"/>
      <c r="E1291" s="80"/>
      <c r="F1291" s="80"/>
      <c r="G1291" s="80"/>
      <c r="H1291" s="80"/>
      <c r="I1291" s="664"/>
      <c r="J1291" s="80"/>
      <c r="K1291" s="80"/>
      <c r="L1291" s="80"/>
      <c r="M1291" s="80"/>
      <c r="N1291" s="80"/>
      <c r="O1291" s="80"/>
      <c r="P1291" s="80"/>
      <c r="Q1291" s="664"/>
      <c r="R1291" s="80"/>
      <c r="S1291" s="80"/>
      <c r="T1291" s="80"/>
      <c r="U1291" s="80"/>
      <c r="V1291" s="80"/>
      <c r="W1291" s="80"/>
      <c r="X1291" s="80"/>
      <c r="Y1291" s="664"/>
      <c r="Z1291" s="80"/>
      <c r="AA1291" s="80"/>
      <c r="AB1291" s="80"/>
      <c r="AC1291" s="80"/>
      <c r="AD1291" s="80"/>
      <c r="AE1291" s="80"/>
      <c r="AF1291" s="80"/>
    </row>
    <row r="1292" spans="1:32" s="922" customFormat="1">
      <c r="A1292" s="81"/>
      <c r="B1292" s="80"/>
      <c r="C1292" s="80"/>
      <c r="D1292" s="80"/>
      <c r="E1292" s="80"/>
      <c r="F1292" s="80"/>
      <c r="G1292" s="80"/>
      <c r="H1292" s="80"/>
      <c r="I1292" s="664"/>
      <c r="J1292" s="80"/>
      <c r="K1292" s="80"/>
      <c r="L1292" s="80"/>
      <c r="M1292" s="80"/>
      <c r="N1292" s="80"/>
      <c r="O1292" s="80"/>
      <c r="P1292" s="80"/>
      <c r="Q1292" s="664"/>
      <c r="R1292" s="80"/>
      <c r="S1292" s="80"/>
      <c r="T1292" s="80"/>
      <c r="U1292" s="80"/>
      <c r="V1292" s="80"/>
      <c r="W1292" s="80"/>
      <c r="X1292" s="80"/>
      <c r="Y1292" s="664"/>
      <c r="Z1292" s="80"/>
      <c r="AA1292" s="80"/>
      <c r="AB1292" s="80"/>
      <c r="AC1292" s="80"/>
      <c r="AD1292" s="80"/>
      <c r="AE1292" s="80"/>
      <c r="AF1292" s="80"/>
    </row>
    <row r="1293" spans="1:32" s="922" customFormat="1">
      <c r="A1293" s="81"/>
      <c r="B1293" s="80"/>
      <c r="C1293" s="80"/>
      <c r="D1293" s="80"/>
      <c r="E1293" s="80"/>
      <c r="F1293" s="80"/>
      <c r="G1293" s="80"/>
      <c r="H1293" s="80"/>
      <c r="I1293" s="664"/>
      <c r="J1293" s="80"/>
      <c r="K1293" s="80"/>
      <c r="L1293" s="80"/>
      <c r="M1293" s="80"/>
      <c r="N1293" s="80"/>
      <c r="O1293" s="80"/>
      <c r="P1293" s="80"/>
      <c r="Q1293" s="664"/>
      <c r="R1293" s="80"/>
      <c r="S1293" s="80"/>
      <c r="T1293" s="80"/>
      <c r="U1293" s="80"/>
      <c r="V1293" s="80"/>
      <c r="W1293" s="80"/>
      <c r="X1293" s="80"/>
      <c r="Y1293" s="664"/>
      <c r="Z1293" s="80"/>
      <c r="AA1293" s="80"/>
      <c r="AB1293" s="80"/>
      <c r="AC1293" s="80"/>
      <c r="AD1293" s="80"/>
      <c r="AE1293" s="80"/>
      <c r="AF1293" s="80"/>
    </row>
    <row r="1294" spans="1:32" s="922" customFormat="1">
      <c r="A1294" s="81"/>
      <c r="B1294" s="80"/>
      <c r="C1294" s="80"/>
      <c r="D1294" s="80"/>
      <c r="E1294" s="80"/>
      <c r="F1294" s="80"/>
      <c r="G1294" s="80"/>
      <c r="H1294" s="80"/>
      <c r="I1294" s="664"/>
      <c r="J1294" s="80"/>
      <c r="K1294" s="80"/>
      <c r="L1294" s="80"/>
      <c r="M1294" s="80"/>
      <c r="N1294" s="80"/>
      <c r="O1294" s="80"/>
      <c r="P1294" s="80"/>
      <c r="Q1294" s="664"/>
      <c r="R1294" s="80"/>
      <c r="S1294" s="80"/>
      <c r="T1294" s="80"/>
      <c r="U1294" s="80"/>
      <c r="V1294" s="80"/>
      <c r="W1294" s="80"/>
      <c r="X1294" s="80"/>
      <c r="Y1294" s="664"/>
      <c r="Z1294" s="80"/>
      <c r="AA1294" s="80"/>
      <c r="AB1294" s="80"/>
      <c r="AC1294" s="80"/>
      <c r="AD1294" s="80"/>
      <c r="AE1294" s="80"/>
      <c r="AF1294" s="80"/>
    </row>
    <row r="1295" spans="1:32" s="922" customFormat="1">
      <c r="A1295" s="81"/>
      <c r="B1295" s="80"/>
      <c r="C1295" s="80"/>
      <c r="D1295" s="80"/>
      <c r="E1295" s="80"/>
      <c r="F1295" s="80"/>
      <c r="G1295" s="80"/>
      <c r="H1295" s="80"/>
      <c r="I1295" s="664"/>
      <c r="J1295" s="80"/>
      <c r="K1295" s="80"/>
      <c r="L1295" s="80"/>
      <c r="M1295" s="80"/>
      <c r="N1295" s="80"/>
      <c r="O1295" s="80"/>
      <c r="P1295" s="80"/>
      <c r="Q1295" s="664"/>
      <c r="R1295" s="80"/>
      <c r="S1295" s="80"/>
      <c r="T1295" s="80"/>
      <c r="U1295" s="80"/>
      <c r="V1295" s="80"/>
      <c r="W1295" s="80"/>
      <c r="X1295" s="80"/>
      <c r="Y1295" s="664"/>
      <c r="Z1295" s="80"/>
      <c r="AA1295" s="80"/>
      <c r="AB1295" s="80"/>
      <c r="AC1295" s="80"/>
      <c r="AD1295" s="80"/>
      <c r="AE1295" s="80"/>
      <c r="AF1295" s="80"/>
    </row>
    <row r="1296" spans="1:32" s="922" customFormat="1">
      <c r="A1296" s="81"/>
      <c r="B1296" s="80"/>
      <c r="C1296" s="80"/>
      <c r="D1296" s="80"/>
      <c r="E1296" s="80"/>
      <c r="F1296" s="80"/>
      <c r="G1296" s="80"/>
      <c r="H1296" s="80"/>
      <c r="I1296" s="664"/>
      <c r="J1296" s="80"/>
      <c r="K1296" s="80"/>
      <c r="L1296" s="80"/>
      <c r="M1296" s="80"/>
      <c r="N1296" s="80"/>
      <c r="O1296" s="80"/>
      <c r="P1296" s="80"/>
      <c r="Q1296" s="664"/>
      <c r="R1296" s="80"/>
      <c r="S1296" s="80"/>
      <c r="T1296" s="80"/>
      <c r="U1296" s="80"/>
      <c r="V1296" s="80"/>
      <c r="W1296" s="80"/>
      <c r="X1296" s="80"/>
      <c r="Y1296" s="664"/>
      <c r="Z1296" s="80"/>
      <c r="AA1296" s="80"/>
      <c r="AB1296" s="80"/>
      <c r="AC1296" s="80"/>
      <c r="AD1296" s="80"/>
      <c r="AE1296" s="80"/>
      <c r="AF1296" s="80"/>
    </row>
    <row r="1297" spans="1:32" s="922" customFormat="1">
      <c r="A1297" s="81"/>
      <c r="B1297" s="80"/>
      <c r="C1297" s="80"/>
      <c r="D1297" s="80"/>
      <c r="E1297" s="80"/>
      <c r="F1297" s="80"/>
      <c r="G1297" s="80"/>
      <c r="H1297" s="80"/>
      <c r="I1297" s="664"/>
      <c r="J1297" s="80"/>
      <c r="K1297" s="80"/>
      <c r="L1297" s="80"/>
      <c r="M1297" s="80"/>
      <c r="N1297" s="80"/>
      <c r="O1297" s="80"/>
      <c r="P1297" s="80"/>
      <c r="Q1297" s="664"/>
      <c r="R1297" s="80"/>
      <c r="S1297" s="80"/>
      <c r="T1297" s="80"/>
      <c r="U1297" s="80"/>
      <c r="V1297" s="80"/>
      <c r="W1297" s="80"/>
      <c r="X1297" s="80"/>
      <c r="Y1297" s="664"/>
      <c r="Z1297" s="80"/>
      <c r="AA1297" s="80"/>
      <c r="AB1297" s="80"/>
      <c r="AC1297" s="80"/>
      <c r="AD1297" s="80"/>
      <c r="AE1297" s="80"/>
      <c r="AF1297" s="80"/>
    </row>
    <row r="1298" spans="1:32" s="922" customFormat="1">
      <c r="A1298" s="81"/>
      <c r="B1298" s="80"/>
      <c r="C1298" s="80"/>
      <c r="D1298" s="80"/>
      <c r="E1298" s="80"/>
      <c r="F1298" s="80"/>
      <c r="G1298" s="80"/>
      <c r="H1298" s="80"/>
      <c r="I1298" s="664"/>
      <c r="J1298" s="80"/>
      <c r="K1298" s="80"/>
      <c r="L1298" s="80"/>
      <c r="M1298" s="80"/>
      <c r="N1298" s="80"/>
      <c r="O1298" s="80"/>
      <c r="P1298" s="80"/>
      <c r="Q1298" s="664"/>
      <c r="R1298" s="80"/>
      <c r="S1298" s="80"/>
      <c r="T1298" s="80"/>
      <c r="U1298" s="80"/>
      <c r="V1298" s="80"/>
      <c r="W1298" s="80"/>
      <c r="X1298" s="80"/>
      <c r="Y1298" s="664"/>
      <c r="Z1298" s="80"/>
      <c r="AA1298" s="80"/>
      <c r="AB1298" s="80"/>
      <c r="AC1298" s="80"/>
      <c r="AD1298" s="80"/>
      <c r="AE1298" s="80"/>
      <c r="AF1298" s="80"/>
    </row>
    <row r="1299" spans="1:32" s="922" customFormat="1">
      <c r="A1299" s="81"/>
      <c r="B1299" s="80"/>
      <c r="C1299" s="80"/>
      <c r="D1299" s="80"/>
      <c r="E1299" s="80"/>
      <c r="F1299" s="80"/>
      <c r="G1299" s="80"/>
      <c r="H1299" s="80"/>
      <c r="I1299" s="664"/>
      <c r="J1299" s="80"/>
      <c r="K1299" s="80"/>
      <c r="L1299" s="80"/>
      <c r="M1299" s="80"/>
      <c r="N1299" s="80"/>
      <c r="O1299" s="80"/>
      <c r="P1299" s="80"/>
      <c r="Q1299" s="664"/>
      <c r="R1299" s="80"/>
      <c r="S1299" s="80"/>
      <c r="T1299" s="80"/>
      <c r="U1299" s="80"/>
      <c r="V1299" s="80"/>
      <c r="W1299" s="80"/>
      <c r="X1299" s="80"/>
      <c r="Y1299" s="664"/>
      <c r="Z1299" s="80"/>
      <c r="AA1299" s="80"/>
      <c r="AB1299" s="80"/>
      <c r="AC1299" s="80"/>
      <c r="AD1299" s="80"/>
      <c r="AE1299" s="80"/>
      <c r="AF1299" s="80"/>
    </row>
    <row r="1300" spans="1:32" s="922" customFormat="1">
      <c r="A1300" s="81"/>
      <c r="B1300" s="80"/>
      <c r="C1300" s="80"/>
      <c r="D1300" s="80"/>
      <c r="E1300" s="80"/>
      <c r="F1300" s="80"/>
      <c r="G1300" s="80"/>
      <c r="H1300" s="80"/>
      <c r="I1300" s="664"/>
      <c r="J1300" s="80"/>
      <c r="K1300" s="80"/>
      <c r="L1300" s="80"/>
      <c r="M1300" s="80"/>
      <c r="N1300" s="80"/>
      <c r="O1300" s="80"/>
      <c r="P1300" s="80"/>
      <c r="Q1300" s="664"/>
      <c r="R1300" s="80"/>
      <c r="S1300" s="80"/>
      <c r="T1300" s="80"/>
      <c r="U1300" s="80"/>
      <c r="V1300" s="80"/>
      <c r="W1300" s="80"/>
      <c r="X1300" s="80"/>
      <c r="Y1300" s="664"/>
      <c r="Z1300" s="80"/>
      <c r="AA1300" s="80"/>
      <c r="AB1300" s="80"/>
      <c r="AC1300" s="80"/>
      <c r="AD1300" s="80"/>
      <c r="AE1300" s="80"/>
      <c r="AF1300" s="80"/>
    </row>
    <row r="1301" spans="1:32" s="922" customFormat="1">
      <c r="A1301" s="81"/>
      <c r="B1301" s="80"/>
      <c r="C1301" s="80"/>
      <c r="D1301" s="80"/>
      <c r="E1301" s="80"/>
      <c r="F1301" s="80"/>
      <c r="G1301" s="80"/>
      <c r="H1301" s="80"/>
      <c r="I1301" s="664"/>
      <c r="J1301" s="80"/>
      <c r="K1301" s="80"/>
      <c r="L1301" s="80"/>
      <c r="M1301" s="80"/>
      <c r="N1301" s="80"/>
      <c r="O1301" s="80"/>
      <c r="P1301" s="80"/>
      <c r="Q1301" s="664"/>
      <c r="R1301" s="80"/>
      <c r="S1301" s="80"/>
      <c r="T1301" s="80"/>
      <c r="U1301" s="80"/>
      <c r="V1301" s="80"/>
      <c r="W1301" s="80"/>
      <c r="X1301" s="80"/>
      <c r="Y1301" s="664"/>
      <c r="Z1301" s="80"/>
      <c r="AA1301" s="80"/>
      <c r="AB1301" s="80"/>
      <c r="AC1301" s="80"/>
      <c r="AD1301" s="80"/>
      <c r="AE1301" s="80"/>
      <c r="AF1301" s="80"/>
    </row>
    <row r="1302" spans="1:32" s="922" customFormat="1">
      <c r="A1302" s="81"/>
      <c r="B1302" s="80"/>
      <c r="C1302" s="80"/>
      <c r="D1302" s="80"/>
      <c r="E1302" s="80"/>
      <c r="F1302" s="80"/>
      <c r="G1302" s="80"/>
      <c r="H1302" s="80"/>
      <c r="I1302" s="664"/>
      <c r="J1302" s="80"/>
      <c r="K1302" s="80"/>
      <c r="L1302" s="80"/>
      <c r="M1302" s="80"/>
      <c r="N1302" s="80"/>
      <c r="O1302" s="80"/>
      <c r="P1302" s="80"/>
      <c r="Q1302" s="664"/>
      <c r="R1302" s="80"/>
      <c r="S1302" s="80"/>
      <c r="T1302" s="80"/>
      <c r="U1302" s="80"/>
      <c r="V1302" s="80"/>
      <c r="W1302" s="80"/>
      <c r="X1302" s="80"/>
      <c r="Y1302" s="664"/>
      <c r="Z1302" s="80"/>
      <c r="AA1302" s="80"/>
      <c r="AB1302" s="80"/>
      <c r="AC1302" s="80"/>
      <c r="AD1302" s="80"/>
      <c r="AE1302" s="80"/>
      <c r="AF1302" s="80"/>
    </row>
    <row r="1303" spans="1:32" s="922" customFormat="1">
      <c r="A1303" s="81"/>
      <c r="B1303" s="80"/>
      <c r="C1303" s="80"/>
      <c r="D1303" s="80"/>
      <c r="E1303" s="80"/>
      <c r="F1303" s="80"/>
      <c r="G1303" s="80"/>
      <c r="H1303" s="80"/>
      <c r="I1303" s="664"/>
      <c r="J1303" s="80"/>
      <c r="K1303" s="80"/>
      <c r="L1303" s="80"/>
      <c r="M1303" s="80"/>
      <c r="N1303" s="80"/>
      <c r="O1303" s="80"/>
      <c r="P1303" s="80"/>
      <c r="Q1303" s="664"/>
      <c r="R1303" s="80"/>
      <c r="S1303" s="80"/>
      <c r="T1303" s="80"/>
      <c r="U1303" s="80"/>
      <c r="V1303" s="80"/>
      <c r="W1303" s="80"/>
      <c r="X1303" s="80"/>
      <c r="Y1303" s="664"/>
      <c r="Z1303" s="80"/>
      <c r="AA1303" s="80"/>
      <c r="AB1303" s="80"/>
      <c r="AC1303" s="80"/>
      <c r="AD1303" s="80"/>
      <c r="AE1303" s="80"/>
      <c r="AF1303" s="80"/>
    </row>
    <row r="1304" spans="1:32" s="922" customFormat="1">
      <c r="A1304" s="81"/>
      <c r="B1304" s="80"/>
      <c r="C1304" s="80"/>
      <c r="D1304" s="80"/>
      <c r="E1304" s="80"/>
      <c r="F1304" s="80"/>
      <c r="G1304" s="80"/>
      <c r="H1304" s="80"/>
      <c r="I1304" s="664"/>
      <c r="J1304" s="80"/>
      <c r="K1304" s="80"/>
      <c r="L1304" s="80"/>
      <c r="M1304" s="80"/>
      <c r="N1304" s="80"/>
      <c r="O1304" s="80"/>
      <c r="P1304" s="80"/>
      <c r="Q1304" s="664"/>
      <c r="R1304" s="80"/>
      <c r="S1304" s="80"/>
      <c r="T1304" s="80"/>
      <c r="U1304" s="80"/>
      <c r="V1304" s="80"/>
      <c r="W1304" s="80"/>
      <c r="X1304" s="80"/>
      <c r="Y1304" s="664"/>
      <c r="Z1304" s="80"/>
      <c r="AA1304" s="80"/>
      <c r="AB1304" s="80"/>
      <c r="AC1304" s="80"/>
      <c r="AD1304" s="80"/>
      <c r="AE1304" s="80"/>
      <c r="AF1304" s="80"/>
    </row>
    <row r="1305" spans="1:32" s="922" customFormat="1">
      <c r="A1305" s="81"/>
      <c r="B1305" s="80"/>
      <c r="C1305" s="80"/>
      <c r="D1305" s="80"/>
      <c r="E1305" s="80"/>
      <c r="F1305" s="80"/>
      <c r="G1305" s="80"/>
      <c r="H1305" s="80"/>
      <c r="I1305" s="664"/>
      <c r="J1305" s="80"/>
      <c r="K1305" s="80"/>
      <c r="L1305" s="80"/>
      <c r="M1305" s="80"/>
      <c r="N1305" s="80"/>
      <c r="O1305" s="80"/>
      <c r="P1305" s="80"/>
      <c r="Q1305" s="664"/>
      <c r="R1305" s="80"/>
      <c r="S1305" s="80"/>
      <c r="T1305" s="80"/>
      <c r="U1305" s="80"/>
      <c r="V1305" s="80"/>
      <c r="W1305" s="80"/>
      <c r="X1305" s="80"/>
      <c r="Y1305" s="664"/>
      <c r="Z1305" s="80"/>
      <c r="AA1305" s="80"/>
      <c r="AB1305" s="80"/>
      <c r="AC1305" s="80"/>
      <c r="AD1305" s="80"/>
      <c r="AE1305" s="80"/>
      <c r="AF1305" s="80"/>
    </row>
    <row r="1306" spans="1:32" s="922" customFormat="1">
      <c r="A1306" s="81"/>
      <c r="B1306" s="80"/>
      <c r="C1306" s="80"/>
      <c r="D1306" s="80"/>
      <c r="E1306" s="80"/>
      <c r="F1306" s="80"/>
      <c r="G1306" s="80"/>
      <c r="H1306" s="80"/>
      <c r="I1306" s="664"/>
      <c r="J1306" s="80"/>
      <c r="K1306" s="80"/>
      <c r="L1306" s="80"/>
      <c r="M1306" s="80"/>
      <c r="N1306" s="80"/>
      <c r="O1306" s="80"/>
      <c r="P1306" s="80"/>
      <c r="Q1306" s="664"/>
      <c r="R1306" s="80"/>
      <c r="S1306" s="80"/>
      <c r="T1306" s="80"/>
      <c r="U1306" s="80"/>
      <c r="V1306" s="80"/>
      <c r="W1306" s="80"/>
      <c r="X1306" s="80"/>
      <c r="Y1306" s="664"/>
      <c r="Z1306" s="80"/>
      <c r="AA1306" s="80"/>
      <c r="AB1306" s="80"/>
      <c r="AC1306" s="80"/>
      <c r="AD1306" s="80"/>
      <c r="AE1306" s="80"/>
      <c r="AF1306" s="80"/>
    </row>
    <row r="1307" spans="1:32" s="922" customFormat="1">
      <c r="A1307" s="81"/>
      <c r="B1307" s="80"/>
      <c r="C1307" s="80"/>
      <c r="D1307" s="80"/>
      <c r="E1307" s="80"/>
      <c r="F1307" s="80"/>
      <c r="G1307" s="80"/>
      <c r="H1307" s="80"/>
      <c r="I1307" s="664"/>
      <c r="J1307" s="80"/>
      <c r="K1307" s="80"/>
      <c r="L1307" s="80"/>
      <c r="M1307" s="80"/>
      <c r="N1307" s="80"/>
      <c r="O1307" s="80"/>
      <c r="P1307" s="80"/>
      <c r="Q1307" s="664"/>
      <c r="R1307" s="80"/>
      <c r="S1307" s="80"/>
      <c r="T1307" s="80"/>
      <c r="U1307" s="80"/>
      <c r="V1307" s="80"/>
      <c r="W1307" s="80"/>
      <c r="X1307" s="80"/>
      <c r="Y1307" s="664"/>
      <c r="Z1307" s="80"/>
      <c r="AA1307" s="80"/>
      <c r="AB1307" s="80"/>
      <c r="AC1307" s="80"/>
      <c r="AD1307" s="80"/>
      <c r="AE1307" s="80"/>
      <c r="AF1307" s="80"/>
    </row>
    <row r="1308" spans="1:32" s="922" customFormat="1">
      <c r="A1308" s="81"/>
      <c r="B1308" s="80"/>
      <c r="C1308" s="80"/>
      <c r="D1308" s="80"/>
      <c r="E1308" s="80"/>
      <c r="F1308" s="80"/>
      <c r="G1308" s="80"/>
      <c r="H1308" s="80"/>
      <c r="I1308" s="664"/>
      <c r="J1308" s="80"/>
      <c r="K1308" s="80"/>
      <c r="L1308" s="80"/>
      <c r="M1308" s="80"/>
      <c r="N1308" s="80"/>
      <c r="O1308" s="80"/>
      <c r="P1308" s="80"/>
      <c r="Q1308" s="664"/>
      <c r="R1308" s="80"/>
      <c r="S1308" s="80"/>
      <c r="T1308" s="80"/>
      <c r="U1308" s="80"/>
      <c r="V1308" s="80"/>
      <c r="W1308" s="80"/>
      <c r="X1308" s="80"/>
      <c r="Y1308" s="664"/>
      <c r="Z1308" s="80"/>
      <c r="AA1308" s="80"/>
      <c r="AB1308" s="80"/>
      <c r="AC1308" s="80"/>
      <c r="AD1308" s="80"/>
      <c r="AE1308" s="80"/>
      <c r="AF1308" s="80"/>
    </row>
    <row r="1309" spans="1:32" s="922" customFormat="1">
      <c r="A1309" s="81"/>
      <c r="B1309" s="80"/>
      <c r="C1309" s="80"/>
      <c r="D1309" s="80"/>
      <c r="E1309" s="80"/>
      <c r="F1309" s="80"/>
      <c r="G1309" s="80"/>
      <c r="H1309" s="80"/>
      <c r="I1309" s="664"/>
      <c r="J1309" s="80"/>
      <c r="K1309" s="80"/>
      <c r="L1309" s="80"/>
      <c r="M1309" s="80"/>
      <c r="N1309" s="80"/>
      <c r="O1309" s="80"/>
      <c r="P1309" s="80"/>
      <c r="Q1309" s="664"/>
      <c r="R1309" s="80"/>
      <c r="S1309" s="80"/>
      <c r="T1309" s="80"/>
      <c r="U1309" s="80"/>
      <c r="V1309" s="80"/>
      <c r="W1309" s="80"/>
      <c r="X1309" s="80"/>
      <c r="Y1309" s="664"/>
      <c r="Z1309" s="80"/>
      <c r="AA1309" s="80"/>
      <c r="AB1309" s="80"/>
      <c r="AC1309" s="80"/>
      <c r="AD1309" s="80"/>
      <c r="AE1309" s="80"/>
      <c r="AF1309" s="80"/>
    </row>
    <row r="1310" spans="1:32" s="922" customFormat="1">
      <c r="A1310" s="81"/>
      <c r="B1310" s="80"/>
      <c r="C1310" s="80"/>
      <c r="D1310" s="80"/>
      <c r="E1310" s="80"/>
      <c r="F1310" s="80"/>
      <c r="G1310" s="80"/>
      <c r="H1310" s="80"/>
      <c r="I1310" s="664"/>
      <c r="J1310" s="80"/>
      <c r="K1310" s="80"/>
      <c r="L1310" s="80"/>
      <c r="M1310" s="80"/>
      <c r="N1310" s="80"/>
      <c r="O1310" s="80"/>
      <c r="P1310" s="80"/>
      <c r="Q1310" s="664"/>
      <c r="R1310" s="80"/>
      <c r="S1310" s="80"/>
      <c r="T1310" s="80"/>
      <c r="U1310" s="80"/>
      <c r="V1310" s="80"/>
      <c r="W1310" s="80"/>
      <c r="X1310" s="80"/>
      <c r="Y1310" s="664"/>
      <c r="Z1310" s="80"/>
      <c r="AA1310" s="80"/>
      <c r="AB1310" s="80"/>
      <c r="AC1310" s="80"/>
      <c r="AD1310" s="80"/>
      <c r="AE1310" s="80"/>
      <c r="AF1310" s="80"/>
    </row>
    <row r="1311" spans="1:32" s="922" customFormat="1">
      <c r="A1311" s="81"/>
      <c r="B1311" s="80"/>
      <c r="C1311" s="80"/>
      <c r="D1311" s="80"/>
      <c r="E1311" s="80"/>
      <c r="F1311" s="80"/>
      <c r="G1311" s="80"/>
      <c r="H1311" s="80"/>
      <c r="I1311" s="664"/>
      <c r="J1311" s="80"/>
      <c r="K1311" s="80"/>
      <c r="L1311" s="80"/>
      <c r="M1311" s="80"/>
      <c r="N1311" s="80"/>
      <c r="O1311" s="80"/>
      <c r="P1311" s="80"/>
      <c r="Q1311" s="664"/>
      <c r="R1311" s="80"/>
      <c r="S1311" s="80"/>
      <c r="T1311" s="80"/>
      <c r="U1311" s="80"/>
      <c r="V1311" s="80"/>
      <c r="W1311" s="80"/>
      <c r="X1311" s="80"/>
      <c r="Y1311" s="664"/>
      <c r="Z1311" s="80"/>
      <c r="AA1311" s="80"/>
      <c r="AB1311" s="80"/>
      <c r="AC1311" s="80"/>
      <c r="AD1311" s="80"/>
      <c r="AE1311" s="80"/>
      <c r="AF1311" s="80"/>
    </row>
    <row r="1312" spans="1:32" s="922" customFormat="1">
      <c r="A1312" s="81"/>
      <c r="B1312" s="80"/>
      <c r="C1312" s="80"/>
      <c r="D1312" s="80"/>
      <c r="E1312" s="80"/>
      <c r="F1312" s="80"/>
      <c r="G1312" s="80"/>
      <c r="H1312" s="80"/>
      <c r="I1312" s="664"/>
      <c r="J1312" s="80"/>
      <c r="K1312" s="80"/>
      <c r="L1312" s="80"/>
      <c r="M1312" s="80"/>
      <c r="N1312" s="80"/>
      <c r="O1312" s="80"/>
      <c r="P1312" s="80"/>
      <c r="Q1312" s="664"/>
      <c r="R1312" s="80"/>
      <c r="S1312" s="80"/>
      <c r="T1312" s="80"/>
      <c r="U1312" s="80"/>
      <c r="V1312" s="80"/>
      <c r="W1312" s="80"/>
      <c r="X1312" s="80"/>
      <c r="Y1312" s="664"/>
      <c r="Z1312" s="80"/>
      <c r="AA1312" s="80"/>
      <c r="AB1312" s="80"/>
      <c r="AC1312" s="80"/>
      <c r="AD1312" s="80"/>
      <c r="AE1312" s="80"/>
      <c r="AF1312" s="80"/>
    </row>
    <row r="1313" spans="1:32" s="922" customFormat="1">
      <c r="A1313" s="81"/>
      <c r="B1313" s="80"/>
      <c r="C1313" s="80"/>
      <c r="D1313" s="80"/>
      <c r="E1313" s="80"/>
      <c r="F1313" s="80"/>
      <c r="G1313" s="80"/>
      <c r="H1313" s="80"/>
      <c r="I1313" s="664"/>
      <c r="J1313" s="80"/>
      <c r="K1313" s="80"/>
      <c r="L1313" s="80"/>
      <c r="M1313" s="80"/>
      <c r="N1313" s="80"/>
      <c r="O1313" s="80"/>
      <c r="P1313" s="80"/>
      <c r="Q1313" s="664"/>
      <c r="R1313" s="80"/>
      <c r="S1313" s="80"/>
      <c r="T1313" s="80"/>
      <c r="U1313" s="80"/>
      <c r="V1313" s="80"/>
      <c r="W1313" s="80"/>
      <c r="X1313" s="80"/>
      <c r="Y1313" s="664"/>
      <c r="Z1313" s="80"/>
      <c r="AA1313" s="80"/>
      <c r="AB1313" s="80"/>
      <c r="AC1313" s="80"/>
      <c r="AD1313" s="80"/>
      <c r="AE1313" s="80"/>
      <c r="AF1313" s="80"/>
    </row>
    <row r="1314" spans="1:32" s="922" customFormat="1">
      <c r="A1314" s="81"/>
      <c r="B1314" s="80"/>
      <c r="C1314" s="80"/>
      <c r="D1314" s="80"/>
      <c r="E1314" s="80"/>
      <c r="F1314" s="80"/>
      <c r="G1314" s="80"/>
      <c r="H1314" s="80"/>
      <c r="I1314" s="664"/>
      <c r="J1314" s="80"/>
      <c r="K1314" s="80"/>
      <c r="L1314" s="80"/>
      <c r="M1314" s="80"/>
      <c r="N1314" s="80"/>
      <c r="O1314" s="80"/>
      <c r="P1314" s="80"/>
      <c r="Q1314" s="664"/>
      <c r="R1314" s="80"/>
      <c r="S1314" s="80"/>
      <c r="T1314" s="80"/>
      <c r="U1314" s="80"/>
      <c r="V1314" s="80"/>
      <c r="W1314" s="80"/>
      <c r="X1314" s="80"/>
      <c r="Y1314" s="664"/>
      <c r="Z1314" s="80"/>
      <c r="AA1314" s="80"/>
      <c r="AB1314" s="80"/>
      <c r="AC1314" s="80"/>
      <c r="AD1314" s="80"/>
      <c r="AE1314" s="80"/>
      <c r="AF1314" s="80"/>
    </row>
    <row r="1315" spans="1:32" s="922" customFormat="1">
      <c r="A1315" s="81"/>
      <c r="B1315" s="80"/>
      <c r="C1315" s="80"/>
      <c r="D1315" s="80"/>
      <c r="E1315" s="80"/>
      <c r="F1315" s="80"/>
      <c r="G1315" s="80"/>
      <c r="H1315" s="80"/>
      <c r="I1315" s="664"/>
      <c r="J1315" s="80"/>
      <c r="K1315" s="80"/>
      <c r="L1315" s="80"/>
      <c r="M1315" s="80"/>
      <c r="N1315" s="80"/>
      <c r="O1315" s="80"/>
      <c r="P1315" s="80"/>
      <c r="Q1315" s="664"/>
      <c r="R1315" s="80"/>
      <c r="S1315" s="80"/>
      <c r="T1315" s="80"/>
      <c r="U1315" s="80"/>
      <c r="V1315" s="80"/>
      <c r="W1315" s="80"/>
      <c r="X1315" s="80"/>
      <c r="Y1315" s="664"/>
      <c r="Z1315" s="80"/>
      <c r="AA1315" s="80"/>
      <c r="AB1315" s="80"/>
      <c r="AC1315" s="80"/>
      <c r="AD1315" s="80"/>
      <c r="AE1315" s="80"/>
      <c r="AF1315" s="80"/>
    </row>
    <row r="1316" spans="1:32" s="922" customFormat="1">
      <c r="A1316" s="81"/>
      <c r="B1316" s="80"/>
      <c r="C1316" s="80"/>
      <c r="D1316" s="80"/>
      <c r="E1316" s="80"/>
      <c r="F1316" s="80"/>
      <c r="G1316" s="80"/>
      <c r="H1316" s="80"/>
      <c r="I1316" s="664"/>
      <c r="J1316" s="80"/>
      <c r="K1316" s="80"/>
      <c r="L1316" s="80"/>
      <c r="M1316" s="80"/>
      <c r="N1316" s="80"/>
      <c r="O1316" s="80"/>
      <c r="P1316" s="80"/>
      <c r="Q1316" s="664"/>
      <c r="R1316" s="80"/>
      <c r="S1316" s="80"/>
      <c r="T1316" s="80"/>
      <c r="U1316" s="80"/>
      <c r="V1316" s="80"/>
      <c r="W1316" s="80"/>
      <c r="X1316" s="80"/>
      <c r="Y1316" s="664"/>
      <c r="Z1316" s="80"/>
      <c r="AA1316" s="80"/>
      <c r="AB1316" s="80"/>
      <c r="AC1316" s="80"/>
      <c r="AD1316" s="80"/>
      <c r="AE1316" s="80"/>
      <c r="AF1316" s="80"/>
    </row>
    <row r="1317" spans="1:32" s="922" customFormat="1">
      <c r="A1317" s="81"/>
      <c r="B1317" s="80"/>
      <c r="C1317" s="80"/>
      <c r="D1317" s="80"/>
      <c r="E1317" s="80"/>
      <c r="F1317" s="80"/>
      <c r="G1317" s="80"/>
      <c r="H1317" s="80"/>
      <c r="I1317" s="664"/>
      <c r="J1317" s="80"/>
      <c r="K1317" s="80"/>
      <c r="L1317" s="80"/>
      <c r="M1317" s="80"/>
      <c r="N1317" s="80"/>
      <c r="O1317" s="80"/>
      <c r="P1317" s="80"/>
      <c r="Q1317" s="664"/>
      <c r="R1317" s="80"/>
      <c r="S1317" s="80"/>
      <c r="T1317" s="80"/>
      <c r="U1317" s="80"/>
      <c r="V1317" s="80"/>
      <c r="W1317" s="80"/>
      <c r="X1317" s="80"/>
      <c r="Y1317" s="664"/>
      <c r="Z1317" s="80"/>
      <c r="AA1317" s="80"/>
      <c r="AB1317" s="80"/>
      <c r="AC1317" s="80"/>
      <c r="AD1317" s="80"/>
      <c r="AE1317" s="80"/>
      <c r="AF1317" s="80"/>
    </row>
    <row r="1318" spans="1:32" s="922" customFormat="1">
      <c r="A1318" s="81"/>
      <c r="B1318" s="80"/>
      <c r="C1318" s="80"/>
      <c r="D1318" s="80"/>
      <c r="E1318" s="80"/>
      <c r="F1318" s="80"/>
      <c r="G1318" s="80"/>
      <c r="H1318" s="80"/>
      <c r="I1318" s="664"/>
      <c r="J1318" s="80"/>
      <c r="K1318" s="80"/>
      <c r="L1318" s="80"/>
      <c r="M1318" s="80"/>
      <c r="N1318" s="80"/>
      <c r="O1318" s="80"/>
      <c r="P1318" s="80"/>
      <c r="Q1318" s="664"/>
      <c r="R1318" s="80"/>
      <c r="S1318" s="80"/>
      <c r="T1318" s="80"/>
      <c r="U1318" s="80"/>
      <c r="V1318" s="80"/>
      <c r="W1318" s="80"/>
      <c r="X1318" s="80"/>
      <c r="Y1318" s="664"/>
      <c r="Z1318" s="80"/>
      <c r="AA1318" s="80"/>
      <c r="AB1318" s="80"/>
      <c r="AC1318" s="80"/>
      <c r="AD1318" s="80"/>
      <c r="AE1318" s="80"/>
      <c r="AF1318" s="80"/>
    </row>
    <row r="1319" spans="1:32" s="922" customFormat="1">
      <c r="A1319" s="81"/>
      <c r="B1319" s="80"/>
      <c r="C1319" s="80"/>
      <c r="D1319" s="80"/>
      <c r="E1319" s="80"/>
      <c r="F1319" s="80"/>
      <c r="G1319" s="80"/>
      <c r="H1319" s="80"/>
      <c r="I1319" s="664"/>
      <c r="J1319" s="80"/>
      <c r="K1319" s="80"/>
      <c r="L1319" s="80"/>
      <c r="M1319" s="80"/>
      <c r="N1319" s="80"/>
      <c r="O1319" s="80"/>
      <c r="P1319" s="80"/>
      <c r="Q1319" s="664"/>
      <c r="R1319" s="80"/>
      <c r="S1319" s="80"/>
      <c r="T1319" s="80"/>
      <c r="U1319" s="80"/>
      <c r="V1319" s="80"/>
      <c r="W1319" s="80"/>
      <c r="X1319" s="80"/>
      <c r="Y1319" s="664"/>
      <c r="Z1319" s="80"/>
      <c r="AA1319" s="80"/>
      <c r="AB1319" s="80"/>
      <c r="AC1319" s="80"/>
      <c r="AD1319" s="80"/>
      <c r="AE1319" s="80"/>
      <c r="AF1319" s="80"/>
    </row>
    <row r="1320" spans="1:32" s="922" customFormat="1">
      <c r="A1320" s="81"/>
      <c r="B1320" s="80"/>
      <c r="C1320" s="80"/>
      <c r="D1320" s="80"/>
      <c r="E1320" s="80"/>
      <c r="F1320" s="80"/>
      <c r="G1320" s="80"/>
      <c r="H1320" s="80"/>
      <c r="I1320" s="664"/>
      <c r="J1320" s="80"/>
      <c r="K1320" s="80"/>
      <c r="L1320" s="80"/>
      <c r="M1320" s="80"/>
      <c r="N1320" s="80"/>
      <c r="O1320" s="80"/>
      <c r="P1320" s="80"/>
      <c r="Q1320" s="664"/>
      <c r="R1320" s="80"/>
      <c r="S1320" s="80"/>
      <c r="T1320" s="80"/>
      <c r="U1320" s="80"/>
      <c r="V1320" s="80"/>
      <c r="W1320" s="80"/>
      <c r="X1320" s="80"/>
      <c r="Y1320" s="664"/>
      <c r="Z1320" s="80"/>
      <c r="AA1320" s="80"/>
      <c r="AB1320" s="80"/>
      <c r="AC1320" s="80"/>
      <c r="AD1320" s="80"/>
      <c r="AE1320" s="80"/>
      <c r="AF1320" s="80"/>
    </row>
    <row r="1321" spans="1:32" s="922" customFormat="1">
      <c r="A1321" s="81"/>
      <c r="B1321" s="80"/>
      <c r="C1321" s="80"/>
      <c r="D1321" s="80"/>
      <c r="E1321" s="80"/>
      <c r="F1321" s="80"/>
      <c r="G1321" s="80"/>
      <c r="H1321" s="80"/>
      <c r="I1321" s="664"/>
      <c r="J1321" s="80"/>
      <c r="K1321" s="80"/>
      <c r="L1321" s="80"/>
      <c r="M1321" s="80"/>
      <c r="N1321" s="80"/>
      <c r="O1321" s="80"/>
      <c r="P1321" s="80"/>
      <c r="Q1321" s="664"/>
      <c r="R1321" s="80"/>
      <c r="S1321" s="80"/>
      <c r="T1321" s="80"/>
      <c r="U1321" s="80"/>
      <c r="V1321" s="80"/>
      <c r="W1321" s="80"/>
      <c r="X1321" s="80"/>
      <c r="Y1321" s="664"/>
      <c r="Z1321" s="80"/>
      <c r="AA1321" s="80"/>
      <c r="AB1321" s="80"/>
      <c r="AC1321" s="80"/>
      <c r="AD1321" s="80"/>
      <c r="AE1321" s="80"/>
      <c r="AF1321" s="80"/>
    </row>
    <row r="1322" spans="1:32" s="922" customFormat="1">
      <c r="A1322" s="81"/>
      <c r="B1322" s="80"/>
      <c r="C1322" s="80"/>
      <c r="D1322" s="80"/>
      <c r="E1322" s="80"/>
      <c r="F1322" s="80"/>
      <c r="G1322" s="80"/>
      <c r="H1322" s="80"/>
      <c r="I1322" s="664"/>
      <c r="J1322" s="80"/>
      <c r="K1322" s="80"/>
      <c r="L1322" s="80"/>
      <c r="M1322" s="80"/>
      <c r="N1322" s="80"/>
      <c r="O1322" s="80"/>
      <c r="P1322" s="80"/>
      <c r="Q1322" s="664"/>
      <c r="R1322" s="80"/>
      <c r="S1322" s="80"/>
      <c r="T1322" s="80"/>
      <c r="U1322" s="80"/>
      <c r="V1322" s="80"/>
      <c r="W1322" s="80"/>
      <c r="X1322" s="80"/>
      <c r="Y1322" s="664"/>
      <c r="Z1322" s="80"/>
      <c r="AA1322" s="80"/>
      <c r="AB1322" s="80"/>
      <c r="AC1322" s="80"/>
      <c r="AD1322" s="80"/>
      <c r="AE1322" s="80"/>
      <c r="AF1322" s="80"/>
    </row>
    <row r="1323" spans="1:32" s="922" customFormat="1">
      <c r="A1323" s="81"/>
      <c r="B1323" s="80"/>
      <c r="C1323" s="80"/>
      <c r="D1323" s="80"/>
      <c r="E1323" s="80"/>
      <c r="F1323" s="80"/>
      <c r="G1323" s="80"/>
      <c r="H1323" s="80"/>
      <c r="I1323" s="664"/>
      <c r="J1323" s="80"/>
      <c r="K1323" s="80"/>
      <c r="L1323" s="80"/>
      <c r="M1323" s="80"/>
      <c r="N1323" s="80"/>
      <c r="O1323" s="80"/>
      <c r="P1323" s="80"/>
      <c r="Q1323" s="664"/>
      <c r="R1323" s="80"/>
      <c r="S1323" s="80"/>
      <c r="T1323" s="80"/>
      <c r="U1323" s="80"/>
      <c r="V1323" s="80"/>
      <c r="W1323" s="80"/>
      <c r="X1323" s="80"/>
      <c r="Y1323" s="664"/>
      <c r="Z1323" s="80"/>
      <c r="AA1323" s="80"/>
      <c r="AB1323" s="80"/>
      <c r="AC1323" s="80"/>
      <c r="AD1323" s="80"/>
      <c r="AE1323" s="80"/>
      <c r="AF1323" s="80"/>
    </row>
    <row r="1324" spans="1:32" s="922" customFormat="1">
      <c r="A1324" s="81"/>
      <c r="B1324" s="80"/>
      <c r="C1324" s="80"/>
      <c r="D1324" s="80"/>
      <c r="E1324" s="80"/>
      <c r="F1324" s="80"/>
      <c r="G1324" s="80"/>
      <c r="H1324" s="80"/>
      <c r="I1324" s="664"/>
      <c r="J1324" s="80"/>
      <c r="K1324" s="80"/>
      <c r="L1324" s="80"/>
      <c r="M1324" s="80"/>
      <c r="N1324" s="80"/>
      <c r="O1324" s="80"/>
      <c r="P1324" s="80"/>
      <c r="Q1324" s="664"/>
      <c r="R1324" s="80"/>
      <c r="S1324" s="80"/>
      <c r="T1324" s="80"/>
      <c r="U1324" s="80"/>
      <c r="V1324" s="80"/>
      <c r="W1324" s="80"/>
      <c r="X1324" s="80"/>
      <c r="Y1324" s="664"/>
      <c r="Z1324" s="80"/>
      <c r="AA1324" s="80"/>
      <c r="AB1324" s="80"/>
      <c r="AC1324" s="80"/>
      <c r="AD1324" s="80"/>
      <c r="AE1324" s="80"/>
      <c r="AF1324" s="80"/>
    </row>
    <row r="1325" spans="1:32" s="922" customFormat="1">
      <c r="A1325" s="81"/>
      <c r="B1325" s="80"/>
      <c r="C1325" s="80"/>
      <c r="D1325" s="80"/>
      <c r="E1325" s="80"/>
      <c r="F1325" s="80"/>
      <c r="G1325" s="80"/>
      <c r="H1325" s="80"/>
      <c r="I1325" s="664"/>
      <c r="J1325" s="80"/>
      <c r="K1325" s="80"/>
      <c r="L1325" s="80"/>
      <c r="M1325" s="80"/>
      <c r="N1325" s="80"/>
      <c r="O1325" s="80"/>
      <c r="P1325" s="80"/>
      <c r="Q1325" s="664"/>
      <c r="R1325" s="80"/>
      <c r="S1325" s="80"/>
      <c r="T1325" s="80"/>
      <c r="U1325" s="80"/>
      <c r="V1325" s="80"/>
      <c r="W1325" s="80"/>
      <c r="X1325" s="80"/>
      <c r="Y1325" s="664"/>
      <c r="Z1325" s="80"/>
      <c r="AA1325" s="80"/>
      <c r="AB1325" s="80"/>
      <c r="AC1325" s="80"/>
      <c r="AD1325" s="80"/>
      <c r="AE1325" s="80"/>
      <c r="AF1325" s="80"/>
    </row>
    <row r="1326" spans="1:32" s="922" customFormat="1">
      <c r="A1326" s="81"/>
      <c r="B1326" s="80"/>
      <c r="C1326" s="80"/>
      <c r="D1326" s="80"/>
      <c r="E1326" s="80"/>
      <c r="F1326" s="80"/>
      <c r="G1326" s="80"/>
      <c r="H1326" s="80"/>
      <c r="I1326" s="664"/>
      <c r="J1326" s="80"/>
      <c r="K1326" s="80"/>
      <c r="L1326" s="80"/>
      <c r="M1326" s="80"/>
      <c r="N1326" s="80"/>
      <c r="O1326" s="80"/>
      <c r="P1326" s="80"/>
      <c r="Q1326" s="664"/>
      <c r="R1326" s="80"/>
      <c r="S1326" s="80"/>
      <c r="T1326" s="80"/>
      <c r="U1326" s="80"/>
      <c r="V1326" s="80"/>
      <c r="W1326" s="80"/>
      <c r="X1326" s="80"/>
      <c r="Y1326" s="664"/>
      <c r="Z1326" s="80"/>
      <c r="AA1326" s="80"/>
      <c r="AB1326" s="80"/>
      <c r="AC1326" s="80"/>
      <c r="AD1326" s="80"/>
      <c r="AE1326" s="80"/>
      <c r="AF1326" s="80"/>
    </row>
    <row r="1327" spans="1:32" s="922" customFormat="1">
      <c r="A1327" s="81"/>
      <c r="B1327" s="80"/>
      <c r="C1327" s="80"/>
      <c r="D1327" s="80"/>
      <c r="E1327" s="80"/>
      <c r="F1327" s="80"/>
      <c r="G1327" s="80"/>
      <c r="H1327" s="80"/>
      <c r="I1327" s="664"/>
      <c r="J1327" s="80"/>
      <c r="K1327" s="80"/>
      <c r="L1327" s="80"/>
      <c r="M1327" s="80"/>
      <c r="N1327" s="80"/>
      <c r="O1327" s="80"/>
      <c r="P1327" s="80"/>
      <c r="Q1327" s="664"/>
      <c r="R1327" s="80"/>
      <c r="S1327" s="80"/>
      <c r="T1327" s="80"/>
      <c r="U1327" s="80"/>
      <c r="V1327" s="80"/>
      <c r="W1327" s="80"/>
      <c r="X1327" s="80"/>
      <c r="Y1327" s="664"/>
      <c r="Z1327" s="80"/>
      <c r="AA1327" s="80"/>
      <c r="AB1327" s="80"/>
      <c r="AC1327" s="80"/>
      <c r="AD1327" s="80"/>
      <c r="AE1327" s="80"/>
      <c r="AF1327" s="80"/>
    </row>
    <row r="1328" spans="1:32" s="922" customFormat="1">
      <c r="A1328" s="81"/>
      <c r="B1328" s="80"/>
      <c r="C1328" s="80"/>
      <c r="D1328" s="80"/>
      <c r="E1328" s="80"/>
      <c r="F1328" s="80"/>
      <c r="G1328" s="80"/>
      <c r="H1328" s="80"/>
      <c r="I1328" s="664"/>
      <c r="J1328" s="80"/>
      <c r="K1328" s="80"/>
      <c r="L1328" s="80"/>
      <c r="M1328" s="80"/>
      <c r="N1328" s="80"/>
      <c r="O1328" s="80"/>
      <c r="P1328" s="80"/>
      <c r="Q1328" s="664"/>
      <c r="R1328" s="80"/>
      <c r="S1328" s="80"/>
      <c r="T1328" s="80"/>
      <c r="U1328" s="80"/>
      <c r="V1328" s="80"/>
      <c r="W1328" s="80"/>
      <c r="X1328" s="80"/>
      <c r="Y1328" s="664"/>
      <c r="Z1328" s="80"/>
      <c r="AA1328" s="80"/>
      <c r="AB1328" s="80"/>
      <c r="AC1328" s="80"/>
      <c r="AD1328" s="80"/>
      <c r="AE1328" s="80"/>
      <c r="AF1328" s="80"/>
    </row>
    <row r="1329" spans="1:32" s="922" customFormat="1">
      <c r="A1329" s="81"/>
      <c r="B1329" s="80"/>
      <c r="C1329" s="80"/>
      <c r="D1329" s="80"/>
      <c r="E1329" s="80"/>
      <c r="F1329" s="80"/>
      <c r="G1329" s="80"/>
      <c r="H1329" s="80"/>
      <c r="I1329" s="664"/>
      <c r="J1329" s="80"/>
      <c r="K1329" s="80"/>
      <c r="L1329" s="80"/>
      <c r="M1329" s="80"/>
      <c r="N1329" s="80"/>
      <c r="O1329" s="80"/>
      <c r="P1329" s="80"/>
      <c r="Q1329" s="664"/>
      <c r="R1329" s="80"/>
      <c r="S1329" s="80"/>
      <c r="T1329" s="80"/>
      <c r="U1329" s="80"/>
      <c r="V1329" s="80"/>
      <c r="W1329" s="80"/>
      <c r="X1329" s="80"/>
      <c r="Y1329" s="664"/>
      <c r="Z1329" s="80"/>
      <c r="AA1329" s="80"/>
      <c r="AB1329" s="80"/>
      <c r="AC1329" s="80"/>
      <c r="AD1329" s="80"/>
      <c r="AE1329" s="80"/>
      <c r="AF1329" s="80"/>
    </row>
    <row r="1330" spans="1:32" s="922" customFormat="1">
      <c r="A1330" s="81"/>
      <c r="B1330" s="80"/>
      <c r="C1330" s="80"/>
      <c r="D1330" s="80"/>
      <c r="E1330" s="80"/>
      <c r="F1330" s="80"/>
      <c r="G1330" s="80"/>
      <c r="H1330" s="80"/>
      <c r="I1330" s="664"/>
      <c r="J1330" s="80"/>
      <c r="K1330" s="80"/>
      <c r="L1330" s="80"/>
      <c r="M1330" s="80"/>
      <c r="N1330" s="80"/>
      <c r="O1330" s="80"/>
      <c r="P1330" s="80"/>
      <c r="Q1330" s="664"/>
      <c r="R1330" s="80"/>
      <c r="S1330" s="80"/>
      <c r="T1330" s="80"/>
      <c r="U1330" s="80"/>
      <c r="V1330" s="80"/>
      <c r="W1330" s="80"/>
      <c r="X1330" s="80"/>
      <c r="Y1330" s="664"/>
      <c r="Z1330" s="80"/>
      <c r="AA1330" s="80"/>
      <c r="AB1330" s="80"/>
      <c r="AC1330" s="80"/>
      <c r="AD1330" s="80"/>
      <c r="AE1330" s="80"/>
      <c r="AF1330" s="80"/>
    </row>
    <row r="1331" spans="1:32" s="922" customFormat="1">
      <c r="A1331" s="81"/>
      <c r="B1331" s="80"/>
      <c r="C1331" s="80"/>
      <c r="D1331" s="80"/>
      <c r="E1331" s="80"/>
      <c r="F1331" s="80"/>
      <c r="G1331" s="80"/>
      <c r="H1331" s="80"/>
      <c r="I1331" s="664"/>
      <c r="J1331" s="80"/>
      <c r="K1331" s="80"/>
      <c r="L1331" s="80"/>
      <c r="M1331" s="80"/>
      <c r="N1331" s="80"/>
      <c r="O1331" s="80"/>
      <c r="P1331" s="80"/>
      <c r="Q1331" s="664"/>
      <c r="R1331" s="80"/>
      <c r="S1331" s="80"/>
      <c r="T1331" s="80"/>
      <c r="U1331" s="80"/>
      <c r="V1331" s="80"/>
      <c r="W1331" s="80"/>
      <c r="X1331" s="80"/>
      <c r="Y1331" s="664"/>
      <c r="Z1331" s="80"/>
      <c r="AA1331" s="80"/>
      <c r="AB1331" s="80"/>
      <c r="AC1331" s="80"/>
      <c r="AD1331" s="80"/>
      <c r="AE1331" s="80"/>
      <c r="AF1331" s="80"/>
    </row>
    <row r="1332" spans="1:32" s="922" customFormat="1">
      <c r="A1332" s="81"/>
      <c r="B1332" s="80"/>
      <c r="C1332" s="80"/>
      <c r="D1332" s="80"/>
      <c r="E1332" s="80"/>
      <c r="F1332" s="80"/>
      <c r="G1332" s="80"/>
      <c r="H1332" s="80"/>
      <c r="I1332" s="664"/>
      <c r="J1332" s="80"/>
      <c r="K1332" s="80"/>
      <c r="L1332" s="80"/>
      <c r="M1332" s="80"/>
      <c r="N1332" s="80"/>
      <c r="O1332" s="80"/>
      <c r="P1332" s="80"/>
      <c r="Q1332" s="664"/>
      <c r="R1332" s="80"/>
      <c r="S1332" s="80"/>
      <c r="T1332" s="80"/>
      <c r="U1332" s="80"/>
      <c r="V1332" s="80"/>
      <c r="W1332" s="80"/>
      <c r="X1332" s="80"/>
      <c r="Y1332" s="664"/>
      <c r="Z1332" s="80"/>
      <c r="AA1332" s="80"/>
      <c r="AB1332" s="80"/>
      <c r="AC1332" s="80"/>
      <c r="AD1332" s="80"/>
      <c r="AE1332" s="80"/>
      <c r="AF1332" s="80"/>
    </row>
    <row r="1333" spans="1:32" s="922" customFormat="1">
      <c r="A1333" s="81"/>
      <c r="B1333" s="80"/>
      <c r="C1333" s="80"/>
      <c r="D1333" s="80"/>
      <c r="E1333" s="80"/>
      <c r="F1333" s="80"/>
      <c r="G1333" s="80"/>
      <c r="H1333" s="80"/>
      <c r="I1333" s="664"/>
      <c r="J1333" s="80"/>
      <c r="K1333" s="80"/>
      <c r="L1333" s="80"/>
      <c r="M1333" s="80"/>
      <c r="N1333" s="80"/>
      <c r="O1333" s="80"/>
      <c r="P1333" s="80"/>
      <c r="Q1333" s="664"/>
      <c r="R1333" s="80"/>
      <c r="S1333" s="80"/>
      <c r="T1333" s="80"/>
      <c r="U1333" s="80"/>
      <c r="V1333" s="80"/>
      <c r="W1333" s="80"/>
      <c r="X1333" s="80"/>
      <c r="Y1333" s="664"/>
      <c r="Z1333" s="80"/>
      <c r="AA1333" s="80"/>
      <c r="AB1333" s="80"/>
      <c r="AC1333" s="80"/>
      <c r="AD1333" s="80"/>
      <c r="AE1333" s="80"/>
      <c r="AF1333" s="80"/>
    </row>
    <row r="1334" spans="1:32" s="922" customFormat="1">
      <c r="A1334" s="81"/>
      <c r="B1334" s="80"/>
      <c r="C1334" s="80"/>
      <c r="D1334" s="80"/>
      <c r="E1334" s="80"/>
      <c r="F1334" s="80"/>
      <c r="G1334" s="80"/>
      <c r="H1334" s="80"/>
      <c r="I1334" s="664"/>
      <c r="J1334" s="80"/>
      <c r="K1334" s="80"/>
      <c r="L1334" s="80"/>
      <c r="M1334" s="80"/>
      <c r="N1334" s="80"/>
      <c r="O1334" s="80"/>
      <c r="P1334" s="80"/>
      <c r="Q1334" s="664"/>
      <c r="R1334" s="80"/>
      <c r="S1334" s="80"/>
      <c r="T1334" s="80"/>
      <c r="U1334" s="80"/>
      <c r="V1334" s="80"/>
      <c r="W1334" s="80"/>
      <c r="X1334" s="80"/>
      <c r="Y1334" s="664"/>
      <c r="Z1334" s="80"/>
      <c r="AA1334" s="80"/>
      <c r="AB1334" s="80"/>
      <c r="AC1334" s="80"/>
      <c r="AD1334" s="80"/>
      <c r="AE1334" s="80"/>
      <c r="AF1334" s="80"/>
    </row>
    <row r="1335" spans="1:32" s="922" customFormat="1">
      <c r="A1335" s="81"/>
      <c r="B1335" s="80"/>
      <c r="C1335" s="80"/>
      <c r="D1335" s="80"/>
      <c r="E1335" s="80"/>
      <c r="F1335" s="80"/>
      <c r="G1335" s="80"/>
      <c r="H1335" s="80"/>
      <c r="I1335" s="664"/>
      <c r="J1335" s="80"/>
      <c r="K1335" s="80"/>
      <c r="L1335" s="80"/>
      <c r="M1335" s="80"/>
      <c r="N1335" s="80"/>
      <c r="O1335" s="80"/>
      <c r="P1335" s="80"/>
      <c r="Q1335" s="664"/>
      <c r="R1335" s="80"/>
      <c r="S1335" s="80"/>
      <c r="T1335" s="80"/>
      <c r="U1335" s="80"/>
      <c r="V1335" s="80"/>
      <c r="W1335" s="80"/>
      <c r="X1335" s="80"/>
      <c r="Y1335" s="664"/>
      <c r="Z1335" s="80"/>
      <c r="AA1335" s="80"/>
      <c r="AB1335" s="80"/>
      <c r="AC1335" s="80"/>
      <c r="AD1335" s="80"/>
      <c r="AE1335" s="80"/>
      <c r="AF1335" s="80"/>
    </row>
    <row r="1336" spans="1:32" s="922" customFormat="1">
      <c r="A1336" s="81"/>
      <c r="B1336" s="80"/>
      <c r="C1336" s="80"/>
      <c r="D1336" s="80"/>
      <c r="E1336" s="80"/>
      <c r="F1336" s="80"/>
      <c r="G1336" s="80"/>
      <c r="H1336" s="80"/>
      <c r="I1336" s="664"/>
      <c r="J1336" s="80"/>
      <c r="K1336" s="80"/>
      <c r="L1336" s="80"/>
      <c r="M1336" s="80"/>
      <c r="N1336" s="80"/>
      <c r="O1336" s="80"/>
      <c r="P1336" s="80"/>
      <c r="Q1336" s="664"/>
      <c r="R1336" s="80"/>
      <c r="S1336" s="80"/>
      <c r="T1336" s="80"/>
      <c r="U1336" s="80"/>
      <c r="V1336" s="80"/>
      <c r="W1336" s="80"/>
      <c r="X1336" s="80"/>
      <c r="Y1336" s="664"/>
      <c r="Z1336" s="80"/>
      <c r="AA1336" s="80"/>
      <c r="AB1336" s="80"/>
      <c r="AC1336" s="80"/>
      <c r="AD1336" s="80"/>
      <c r="AE1336" s="80"/>
      <c r="AF1336" s="80"/>
    </row>
    <row r="1337" spans="1:32" s="922" customFormat="1">
      <c r="A1337" s="81"/>
      <c r="B1337" s="80"/>
      <c r="C1337" s="80"/>
      <c r="D1337" s="80"/>
      <c r="E1337" s="80"/>
      <c r="F1337" s="80"/>
      <c r="G1337" s="80"/>
      <c r="H1337" s="80"/>
      <c r="I1337" s="664"/>
      <c r="J1337" s="80"/>
      <c r="K1337" s="80"/>
      <c r="L1337" s="80"/>
      <c r="M1337" s="80"/>
      <c r="N1337" s="80"/>
      <c r="O1337" s="80"/>
      <c r="P1337" s="80"/>
      <c r="Q1337" s="664"/>
      <c r="R1337" s="80"/>
      <c r="S1337" s="80"/>
      <c r="T1337" s="80"/>
      <c r="U1337" s="80"/>
      <c r="V1337" s="80"/>
      <c r="W1337" s="80"/>
      <c r="X1337" s="80"/>
      <c r="Y1337" s="664"/>
      <c r="Z1337" s="80"/>
      <c r="AA1337" s="80"/>
      <c r="AB1337" s="80"/>
      <c r="AC1337" s="80"/>
      <c r="AD1337" s="80"/>
      <c r="AE1337" s="80"/>
      <c r="AF1337" s="80"/>
    </row>
    <row r="1338" spans="1:32" s="922" customFormat="1">
      <c r="A1338" s="81"/>
      <c r="B1338" s="80"/>
      <c r="C1338" s="80"/>
      <c r="D1338" s="80"/>
      <c r="E1338" s="80"/>
      <c r="F1338" s="80"/>
      <c r="G1338" s="80"/>
      <c r="H1338" s="80"/>
      <c r="I1338" s="664"/>
      <c r="J1338" s="80"/>
      <c r="K1338" s="80"/>
      <c r="L1338" s="80"/>
      <c r="M1338" s="80"/>
      <c r="N1338" s="80"/>
      <c r="O1338" s="80"/>
      <c r="P1338" s="80"/>
      <c r="Q1338" s="664"/>
      <c r="R1338" s="80"/>
      <c r="S1338" s="80"/>
      <c r="T1338" s="80"/>
      <c r="U1338" s="80"/>
      <c r="V1338" s="80"/>
      <c r="W1338" s="80"/>
      <c r="X1338" s="80"/>
      <c r="Y1338" s="664"/>
      <c r="Z1338" s="80"/>
      <c r="AA1338" s="80"/>
      <c r="AB1338" s="80"/>
      <c r="AC1338" s="80"/>
      <c r="AD1338" s="80"/>
      <c r="AE1338" s="80"/>
      <c r="AF1338" s="80"/>
    </row>
    <row r="1339" spans="1:32" s="922" customFormat="1">
      <c r="A1339" s="81"/>
      <c r="B1339" s="80"/>
      <c r="C1339" s="80"/>
      <c r="D1339" s="80"/>
      <c r="E1339" s="80"/>
      <c r="F1339" s="80"/>
      <c r="G1339" s="80"/>
      <c r="H1339" s="80"/>
      <c r="I1339" s="664"/>
      <c r="J1339" s="80"/>
      <c r="K1339" s="80"/>
      <c r="L1339" s="80"/>
      <c r="M1339" s="80"/>
      <c r="N1339" s="80"/>
      <c r="O1339" s="80"/>
      <c r="P1339" s="80"/>
      <c r="Q1339" s="664"/>
      <c r="R1339" s="80"/>
      <c r="S1339" s="80"/>
      <c r="T1339" s="80"/>
      <c r="U1339" s="80"/>
      <c r="V1339" s="80"/>
      <c r="W1339" s="80"/>
      <c r="X1339" s="80"/>
      <c r="Y1339" s="664"/>
      <c r="Z1339" s="80"/>
      <c r="AA1339" s="80"/>
      <c r="AB1339" s="80"/>
      <c r="AC1339" s="80"/>
      <c r="AD1339" s="80"/>
      <c r="AE1339" s="80"/>
      <c r="AF1339" s="80"/>
    </row>
    <row r="1340" spans="1:32" s="922" customFormat="1">
      <c r="A1340" s="81"/>
      <c r="B1340" s="80"/>
      <c r="C1340" s="80"/>
      <c r="D1340" s="80"/>
      <c r="E1340" s="80"/>
      <c r="F1340" s="80"/>
      <c r="G1340" s="80"/>
      <c r="H1340" s="80"/>
      <c r="I1340" s="664"/>
      <c r="J1340" s="80"/>
      <c r="K1340" s="80"/>
      <c r="L1340" s="80"/>
      <c r="M1340" s="80"/>
      <c r="N1340" s="80"/>
      <c r="O1340" s="80"/>
      <c r="P1340" s="80"/>
      <c r="Q1340" s="664"/>
      <c r="R1340" s="80"/>
      <c r="S1340" s="80"/>
      <c r="T1340" s="80"/>
      <c r="U1340" s="80"/>
      <c r="V1340" s="80"/>
      <c r="W1340" s="80"/>
      <c r="X1340" s="80"/>
      <c r="Y1340" s="664"/>
      <c r="Z1340" s="80"/>
      <c r="AA1340" s="80"/>
      <c r="AB1340" s="80"/>
      <c r="AC1340" s="80"/>
      <c r="AD1340" s="80"/>
      <c r="AE1340" s="80"/>
      <c r="AF1340" s="80"/>
    </row>
    <row r="1341" spans="1:32" s="922" customFormat="1">
      <c r="A1341" s="81"/>
      <c r="B1341" s="80"/>
      <c r="C1341" s="80"/>
      <c r="D1341" s="80"/>
      <c r="E1341" s="80"/>
      <c r="F1341" s="80"/>
      <c r="G1341" s="80"/>
      <c r="H1341" s="80"/>
      <c r="I1341" s="664"/>
      <c r="J1341" s="80"/>
      <c r="K1341" s="80"/>
      <c r="L1341" s="80"/>
      <c r="M1341" s="80"/>
      <c r="N1341" s="80"/>
      <c r="O1341" s="80"/>
      <c r="P1341" s="80"/>
      <c r="Q1341" s="664"/>
      <c r="R1341" s="80"/>
      <c r="S1341" s="80"/>
      <c r="T1341" s="80"/>
      <c r="U1341" s="80"/>
      <c r="V1341" s="80"/>
      <c r="W1341" s="80"/>
      <c r="X1341" s="80"/>
      <c r="Y1341" s="664"/>
      <c r="Z1341" s="80"/>
      <c r="AA1341" s="80"/>
      <c r="AB1341" s="80"/>
      <c r="AC1341" s="80"/>
      <c r="AD1341" s="80"/>
      <c r="AE1341" s="80"/>
      <c r="AF1341" s="80"/>
    </row>
    <row r="1342" spans="1:32" s="922" customFormat="1">
      <c r="A1342" s="81"/>
      <c r="B1342" s="80"/>
      <c r="C1342" s="80"/>
      <c r="D1342" s="80"/>
      <c r="E1342" s="80"/>
      <c r="F1342" s="80"/>
      <c r="G1342" s="80"/>
      <c r="H1342" s="80"/>
      <c r="I1342" s="664"/>
      <c r="J1342" s="80"/>
      <c r="K1342" s="80"/>
      <c r="L1342" s="80"/>
      <c r="M1342" s="80"/>
      <c r="N1342" s="80"/>
      <c r="O1342" s="80"/>
      <c r="P1342" s="80"/>
      <c r="Q1342" s="664"/>
      <c r="R1342" s="80"/>
      <c r="S1342" s="80"/>
      <c r="T1342" s="80"/>
      <c r="U1342" s="80"/>
      <c r="V1342" s="80"/>
      <c r="W1342" s="80"/>
      <c r="X1342" s="80"/>
      <c r="Y1342" s="664"/>
      <c r="Z1342" s="80"/>
      <c r="AA1342" s="80"/>
      <c r="AB1342" s="80"/>
      <c r="AC1342" s="80"/>
      <c r="AD1342" s="80"/>
      <c r="AE1342" s="80"/>
      <c r="AF1342" s="80"/>
    </row>
    <row r="1343" spans="1:32" s="922" customFormat="1">
      <c r="A1343" s="81"/>
      <c r="B1343" s="80"/>
      <c r="C1343" s="80"/>
      <c r="D1343" s="80"/>
      <c r="E1343" s="80"/>
      <c r="F1343" s="80"/>
      <c r="G1343" s="80"/>
      <c r="H1343" s="80"/>
      <c r="I1343" s="664"/>
      <c r="J1343" s="80"/>
      <c r="K1343" s="80"/>
      <c r="L1343" s="80"/>
      <c r="M1343" s="80"/>
      <c r="N1343" s="80"/>
      <c r="O1343" s="80"/>
      <c r="P1343" s="80"/>
      <c r="Q1343" s="664"/>
      <c r="R1343" s="80"/>
      <c r="S1343" s="80"/>
      <c r="T1343" s="80"/>
      <c r="U1343" s="80"/>
      <c r="V1343" s="80"/>
      <c r="W1343" s="80"/>
      <c r="X1343" s="80"/>
      <c r="Y1343" s="664"/>
      <c r="Z1343" s="80"/>
      <c r="AA1343" s="80"/>
      <c r="AB1343" s="80"/>
      <c r="AC1343" s="80"/>
      <c r="AD1343" s="80"/>
      <c r="AE1343" s="80"/>
      <c r="AF1343" s="80"/>
    </row>
    <row r="1344" spans="1:32" s="922" customFormat="1">
      <c r="A1344" s="81"/>
      <c r="B1344" s="80"/>
      <c r="C1344" s="80"/>
      <c r="D1344" s="80"/>
      <c r="E1344" s="80"/>
      <c r="F1344" s="80"/>
      <c r="G1344" s="80"/>
      <c r="H1344" s="80"/>
      <c r="I1344" s="664"/>
      <c r="J1344" s="80"/>
      <c r="K1344" s="80"/>
      <c r="L1344" s="80"/>
      <c r="M1344" s="80"/>
      <c r="N1344" s="80"/>
      <c r="O1344" s="80"/>
      <c r="P1344" s="80"/>
      <c r="Q1344" s="664"/>
      <c r="R1344" s="80"/>
      <c r="S1344" s="80"/>
      <c r="T1344" s="80"/>
      <c r="U1344" s="80"/>
      <c r="V1344" s="80"/>
      <c r="W1344" s="80"/>
      <c r="X1344" s="80"/>
      <c r="Y1344" s="664"/>
      <c r="Z1344" s="80"/>
      <c r="AA1344" s="80"/>
      <c r="AB1344" s="80"/>
      <c r="AC1344" s="80"/>
      <c r="AD1344" s="80"/>
      <c r="AE1344" s="80"/>
      <c r="AF1344" s="80"/>
    </row>
    <row r="1345" spans="1:32" s="922" customFormat="1">
      <c r="A1345" s="81"/>
      <c r="B1345" s="80"/>
      <c r="C1345" s="80"/>
      <c r="D1345" s="80"/>
      <c r="E1345" s="80"/>
      <c r="F1345" s="80"/>
      <c r="G1345" s="80"/>
      <c r="H1345" s="80"/>
      <c r="I1345" s="664"/>
      <c r="J1345" s="80"/>
      <c r="K1345" s="80"/>
      <c r="L1345" s="80"/>
      <c r="M1345" s="80"/>
      <c r="N1345" s="80"/>
      <c r="O1345" s="80"/>
      <c r="P1345" s="80"/>
      <c r="Q1345" s="664"/>
      <c r="R1345" s="80"/>
      <c r="S1345" s="80"/>
      <c r="T1345" s="80"/>
      <c r="U1345" s="80"/>
      <c r="V1345" s="80"/>
      <c r="W1345" s="80"/>
      <c r="X1345" s="80"/>
      <c r="Y1345" s="664"/>
      <c r="Z1345" s="80"/>
      <c r="AA1345" s="80"/>
      <c r="AB1345" s="80"/>
      <c r="AC1345" s="80"/>
      <c r="AD1345" s="80"/>
      <c r="AE1345" s="80"/>
      <c r="AF1345" s="80"/>
    </row>
    <row r="1346" spans="1:32" s="922" customFormat="1">
      <c r="A1346" s="81"/>
      <c r="B1346" s="80"/>
      <c r="C1346" s="80"/>
      <c r="D1346" s="80"/>
      <c r="E1346" s="80"/>
      <c r="F1346" s="80"/>
      <c r="G1346" s="80"/>
      <c r="H1346" s="80"/>
      <c r="I1346" s="664"/>
      <c r="J1346" s="80"/>
      <c r="K1346" s="80"/>
      <c r="L1346" s="80"/>
      <c r="M1346" s="80"/>
      <c r="N1346" s="80"/>
      <c r="O1346" s="80"/>
      <c r="P1346" s="80"/>
      <c r="Q1346" s="664"/>
      <c r="R1346" s="80"/>
      <c r="S1346" s="80"/>
      <c r="T1346" s="80"/>
      <c r="U1346" s="80"/>
      <c r="V1346" s="80"/>
      <c r="W1346" s="80"/>
      <c r="X1346" s="80"/>
      <c r="Y1346" s="664"/>
      <c r="Z1346" s="80"/>
      <c r="AA1346" s="80"/>
      <c r="AB1346" s="80"/>
      <c r="AC1346" s="80"/>
      <c r="AD1346" s="80"/>
      <c r="AE1346" s="80"/>
      <c r="AF1346" s="80"/>
    </row>
    <row r="1347" spans="1:32" s="922" customFormat="1">
      <c r="A1347" s="81"/>
      <c r="B1347" s="80"/>
      <c r="C1347" s="80"/>
      <c r="D1347" s="80"/>
      <c r="E1347" s="80"/>
      <c r="F1347" s="80"/>
      <c r="G1347" s="80"/>
      <c r="H1347" s="80"/>
      <c r="I1347" s="664"/>
      <c r="J1347" s="80"/>
      <c r="K1347" s="80"/>
      <c r="L1347" s="80"/>
      <c r="M1347" s="80"/>
      <c r="N1347" s="80"/>
      <c r="O1347" s="80"/>
      <c r="P1347" s="80"/>
      <c r="Q1347" s="664"/>
      <c r="R1347" s="80"/>
      <c r="S1347" s="80"/>
      <c r="T1347" s="80"/>
      <c r="U1347" s="80"/>
      <c r="V1347" s="80"/>
      <c r="W1347" s="80"/>
      <c r="X1347" s="80"/>
      <c r="Y1347" s="664"/>
      <c r="Z1347" s="80"/>
      <c r="AA1347" s="80"/>
      <c r="AB1347" s="80"/>
      <c r="AC1347" s="80"/>
      <c r="AD1347" s="80"/>
      <c r="AE1347" s="80"/>
      <c r="AF1347" s="80"/>
    </row>
    <row r="1348" spans="1:32" s="922" customFormat="1">
      <c r="A1348" s="81"/>
      <c r="B1348" s="80"/>
      <c r="C1348" s="80"/>
      <c r="D1348" s="80"/>
      <c r="E1348" s="80"/>
      <c r="F1348" s="80"/>
      <c r="G1348" s="80"/>
      <c r="H1348" s="80"/>
      <c r="I1348" s="664"/>
      <c r="J1348" s="80"/>
      <c r="K1348" s="80"/>
      <c r="L1348" s="80"/>
      <c r="M1348" s="80"/>
      <c r="N1348" s="80"/>
      <c r="O1348" s="80"/>
      <c r="P1348" s="80"/>
      <c r="Q1348" s="664"/>
      <c r="R1348" s="80"/>
      <c r="S1348" s="80"/>
      <c r="T1348" s="80"/>
      <c r="U1348" s="80"/>
      <c r="V1348" s="80"/>
      <c r="W1348" s="80"/>
      <c r="X1348" s="80"/>
      <c r="Y1348" s="664"/>
      <c r="Z1348" s="80"/>
      <c r="AA1348" s="80"/>
      <c r="AB1348" s="80"/>
      <c r="AC1348" s="80"/>
      <c r="AD1348" s="80"/>
      <c r="AE1348" s="80"/>
      <c r="AF1348" s="80"/>
    </row>
    <row r="1349" spans="1:32" s="922" customFormat="1">
      <c r="A1349" s="81"/>
      <c r="B1349" s="80"/>
      <c r="C1349" s="80"/>
      <c r="D1349" s="80"/>
      <c r="E1349" s="80"/>
      <c r="F1349" s="80"/>
      <c r="G1349" s="80"/>
      <c r="H1349" s="80"/>
      <c r="I1349" s="664"/>
      <c r="J1349" s="80"/>
      <c r="K1349" s="80"/>
      <c r="L1349" s="80"/>
      <c r="M1349" s="80"/>
      <c r="N1349" s="80"/>
      <c r="O1349" s="80"/>
      <c r="P1349" s="80"/>
      <c r="Q1349" s="664"/>
      <c r="R1349" s="80"/>
      <c r="S1349" s="80"/>
      <c r="T1349" s="80"/>
      <c r="U1349" s="80"/>
      <c r="V1349" s="80"/>
      <c r="W1349" s="80"/>
      <c r="X1349" s="80"/>
      <c r="Y1349" s="664"/>
      <c r="Z1349" s="80"/>
      <c r="AA1349" s="80"/>
      <c r="AB1349" s="80"/>
      <c r="AC1349" s="80"/>
      <c r="AD1349" s="80"/>
      <c r="AE1349" s="80"/>
      <c r="AF1349" s="80"/>
    </row>
    <row r="1350" spans="1:32" s="922" customFormat="1">
      <c r="A1350" s="81"/>
      <c r="B1350" s="80"/>
      <c r="C1350" s="80"/>
      <c r="D1350" s="80"/>
      <c r="E1350" s="80"/>
      <c r="F1350" s="80"/>
      <c r="G1350" s="80"/>
      <c r="H1350" s="80"/>
      <c r="I1350" s="664"/>
      <c r="J1350" s="80"/>
      <c r="K1350" s="80"/>
      <c r="L1350" s="80"/>
      <c r="M1350" s="80"/>
      <c r="N1350" s="80"/>
      <c r="O1350" s="80"/>
      <c r="P1350" s="80"/>
      <c r="Q1350" s="664"/>
      <c r="R1350" s="80"/>
      <c r="S1350" s="80"/>
      <c r="T1350" s="80"/>
      <c r="U1350" s="80"/>
      <c r="V1350" s="80"/>
      <c r="W1350" s="80"/>
      <c r="X1350" s="80"/>
      <c r="Y1350" s="664"/>
      <c r="Z1350" s="80"/>
      <c r="AA1350" s="80"/>
      <c r="AB1350" s="80"/>
      <c r="AC1350" s="80"/>
      <c r="AD1350" s="80"/>
      <c r="AE1350" s="80"/>
      <c r="AF1350" s="80"/>
    </row>
    <row r="1351" spans="1:32" s="922" customFormat="1">
      <c r="A1351" s="81"/>
      <c r="B1351" s="80"/>
      <c r="C1351" s="80"/>
      <c r="D1351" s="80"/>
      <c r="E1351" s="80"/>
      <c r="F1351" s="80"/>
      <c r="G1351" s="80"/>
      <c r="H1351" s="80"/>
      <c r="I1351" s="664"/>
      <c r="J1351" s="80"/>
      <c r="K1351" s="80"/>
      <c r="L1351" s="80"/>
      <c r="M1351" s="80"/>
      <c r="N1351" s="80"/>
      <c r="O1351" s="80"/>
      <c r="P1351" s="80"/>
      <c r="Q1351" s="664"/>
      <c r="R1351" s="80"/>
      <c r="S1351" s="80"/>
      <c r="T1351" s="80"/>
      <c r="U1351" s="80"/>
      <c r="V1351" s="80"/>
      <c r="W1351" s="80"/>
      <c r="X1351" s="80"/>
      <c r="Y1351" s="664"/>
      <c r="Z1351" s="80"/>
      <c r="AA1351" s="80"/>
      <c r="AB1351" s="80"/>
      <c r="AC1351" s="80"/>
      <c r="AD1351" s="80"/>
      <c r="AE1351" s="80"/>
      <c r="AF1351" s="80"/>
    </row>
    <row r="1352" spans="1:32" s="922" customFormat="1">
      <c r="A1352" s="81"/>
      <c r="B1352" s="80"/>
      <c r="C1352" s="80"/>
      <c r="D1352" s="80"/>
      <c r="E1352" s="80"/>
      <c r="F1352" s="80"/>
      <c r="G1352" s="80"/>
      <c r="H1352" s="80"/>
      <c r="I1352" s="664"/>
      <c r="J1352" s="80"/>
      <c r="K1352" s="80"/>
      <c r="L1352" s="80"/>
      <c r="M1352" s="80"/>
      <c r="N1352" s="80"/>
      <c r="O1352" s="80"/>
      <c r="P1352" s="80"/>
      <c r="Q1352" s="664"/>
      <c r="R1352" s="80"/>
      <c r="S1352" s="80"/>
      <c r="T1352" s="80"/>
      <c r="U1352" s="80"/>
      <c r="V1352" s="80"/>
      <c r="W1352" s="80"/>
      <c r="X1352" s="80"/>
      <c r="Y1352" s="664"/>
      <c r="Z1352" s="80"/>
      <c r="AA1352" s="80"/>
      <c r="AB1352" s="80"/>
      <c r="AC1352" s="80"/>
      <c r="AD1352" s="80"/>
      <c r="AE1352" s="80"/>
      <c r="AF1352" s="80"/>
    </row>
    <row r="1353" spans="1:32" s="922" customFormat="1">
      <c r="A1353" s="81"/>
      <c r="B1353" s="80"/>
      <c r="C1353" s="80"/>
      <c r="D1353" s="80"/>
      <c r="E1353" s="80"/>
      <c r="F1353" s="80"/>
      <c r="G1353" s="80"/>
      <c r="H1353" s="80"/>
      <c r="I1353" s="664"/>
      <c r="J1353" s="80"/>
      <c r="K1353" s="80"/>
      <c r="L1353" s="80"/>
      <c r="M1353" s="80"/>
      <c r="N1353" s="80"/>
      <c r="O1353" s="80"/>
      <c r="P1353" s="80"/>
      <c r="Q1353" s="664"/>
      <c r="R1353" s="80"/>
      <c r="S1353" s="80"/>
      <c r="T1353" s="80"/>
      <c r="U1353" s="80"/>
      <c r="V1353" s="80"/>
      <c r="W1353" s="80"/>
      <c r="X1353" s="80"/>
      <c r="Y1353" s="664"/>
      <c r="Z1353" s="80"/>
      <c r="AA1353" s="80"/>
      <c r="AB1353" s="80"/>
      <c r="AC1353" s="80"/>
      <c r="AD1353" s="80"/>
      <c r="AE1353" s="80"/>
      <c r="AF1353" s="80"/>
    </row>
    <row r="1354" spans="1:32" s="922" customFormat="1">
      <c r="A1354" s="81"/>
      <c r="B1354" s="80"/>
      <c r="C1354" s="80"/>
      <c r="D1354" s="80"/>
      <c r="E1354" s="80"/>
      <c r="F1354" s="80"/>
      <c r="G1354" s="80"/>
      <c r="H1354" s="80"/>
      <c r="I1354" s="664"/>
      <c r="J1354" s="80"/>
      <c r="K1354" s="80"/>
      <c r="L1354" s="80"/>
      <c r="M1354" s="80"/>
      <c r="N1354" s="80"/>
      <c r="O1354" s="80"/>
      <c r="P1354" s="80"/>
      <c r="Q1354" s="664"/>
      <c r="R1354" s="80"/>
      <c r="S1354" s="80"/>
      <c r="T1354" s="80"/>
      <c r="U1354" s="80"/>
      <c r="V1354" s="80"/>
      <c r="W1354" s="80"/>
      <c r="X1354" s="80"/>
      <c r="Y1354" s="664"/>
      <c r="Z1354" s="80"/>
      <c r="AA1354" s="80"/>
      <c r="AB1354" s="80"/>
      <c r="AC1354" s="80"/>
      <c r="AD1354" s="80"/>
      <c r="AE1354" s="80"/>
      <c r="AF1354" s="80"/>
    </row>
    <row r="1355" spans="1:32" s="922" customFormat="1">
      <c r="A1355" s="81"/>
      <c r="B1355" s="80"/>
      <c r="C1355" s="80"/>
      <c r="D1355" s="80"/>
      <c r="E1355" s="80"/>
      <c r="F1355" s="80"/>
      <c r="G1355" s="80"/>
      <c r="H1355" s="80"/>
      <c r="I1355" s="664"/>
      <c r="J1355" s="80"/>
      <c r="K1355" s="80"/>
      <c r="L1355" s="80"/>
      <c r="M1355" s="80"/>
      <c r="N1355" s="80"/>
      <c r="O1355" s="80"/>
      <c r="P1355" s="80"/>
      <c r="Q1355" s="664"/>
      <c r="R1355" s="80"/>
      <c r="S1355" s="80"/>
      <c r="T1355" s="80"/>
      <c r="U1355" s="80"/>
      <c r="V1355" s="80"/>
      <c r="W1355" s="80"/>
      <c r="X1355" s="80"/>
      <c r="Y1355" s="664"/>
      <c r="Z1355" s="80"/>
      <c r="AA1355" s="80"/>
      <c r="AB1355" s="80"/>
      <c r="AC1355" s="80"/>
      <c r="AD1355" s="80"/>
      <c r="AE1355" s="80"/>
      <c r="AF1355" s="80"/>
    </row>
    <row r="1356" spans="1:32" s="922" customFormat="1">
      <c r="A1356" s="81"/>
      <c r="B1356" s="80"/>
      <c r="C1356" s="80"/>
      <c r="D1356" s="80"/>
      <c r="E1356" s="80"/>
      <c r="F1356" s="80"/>
      <c r="G1356" s="80"/>
      <c r="H1356" s="80"/>
      <c r="I1356" s="664"/>
      <c r="J1356" s="80"/>
      <c r="K1356" s="80"/>
      <c r="L1356" s="80"/>
      <c r="M1356" s="80"/>
      <c r="N1356" s="80"/>
      <c r="O1356" s="80"/>
      <c r="P1356" s="80"/>
      <c r="Q1356" s="664"/>
      <c r="R1356" s="80"/>
      <c r="S1356" s="80"/>
      <c r="T1356" s="80"/>
      <c r="U1356" s="80"/>
      <c r="V1356" s="80"/>
      <c r="W1356" s="80"/>
      <c r="X1356" s="80"/>
      <c r="Y1356" s="664"/>
      <c r="Z1356" s="80"/>
      <c r="AA1356" s="80"/>
      <c r="AB1356" s="80"/>
      <c r="AC1356" s="80"/>
      <c r="AD1356" s="80"/>
      <c r="AE1356" s="80"/>
      <c r="AF1356" s="80"/>
    </row>
    <row r="1357" spans="1:32" s="922" customFormat="1">
      <c r="A1357" s="81"/>
      <c r="B1357" s="80"/>
      <c r="C1357" s="80"/>
      <c r="D1357" s="80"/>
      <c r="E1357" s="80"/>
      <c r="F1357" s="80"/>
      <c r="G1357" s="80"/>
      <c r="H1357" s="80"/>
      <c r="I1357" s="664"/>
      <c r="J1357" s="80"/>
      <c r="K1357" s="80"/>
      <c r="L1357" s="80"/>
      <c r="M1357" s="80"/>
      <c r="N1357" s="80"/>
      <c r="O1357" s="80"/>
      <c r="P1357" s="80"/>
      <c r="Q1357" s="664"/>
      <c r="R1357" s="80"/>
      <c r="S1357" s="80"/>
      <c r="T1357" s="80"/>
      <c r="U1357" s="80"/>
      <c r="V1357" s="80"/>
      <c r="W1357" s="80"/>
      <c r="X1357" s="80"/>
      <c r="Y1357" s="664"/>
      <c r="Z1357" s="80"/>
      <c r="AA1357" s="80"/>
      <c r="AB1357" s="80"/>
      <c r="AC1357" s="80"/>
      <c r="AD1357" s="80"/>
      <c r="AE1357" s="80"/>
      <c r="AF1357" s="80"/>
    </row>
    <row r="1358" spans="1:32" s="922" customFormat="1">
      <c r="A1358" s="81"/>
      <c r="B1358" s="80"/>
      <c r="C1358" s="80"/>
      <c r="D1358" s="80"/>
      <c r="E1358" s="80"/>
      <c r="F1358" s="80"/>
      <c r="G1358" s="80"/>
      <c r="H1358" s="80"/>
      <c r="I1358" s="664"/>
      <c r="J1358" s="80"/>
      <c r="K1358" s="80"/>
      <c r="L1358" s="80"/>
      <c r="M1358" s="80"/>
      <c r="N1358" s="80"/>
      <c r="O1358" s="80"/>
      <c r="P1358" s="80"/>
      <c r="Q1358" s="664"/>
      <c r="R1358" s="80"/>
      <c r="S1358" s="80"/>
      <c r="T1358" s="80"/>
      <c r="U1358" s="80"/>
      <c r="V1358" s="80"/>
      <c r="W1358" s="80"/>
      <c r="X1358" s="80"/>
      <c r="Y1358" s="664"/>
      <c r="Z1358" s="80"/>
      <c r="AA1358" s="80"/>
      <c r="AB1358" s="80"/>
      <c r="AC1358" s="80"/>
      <c r="AD1358" s="80"/>
      <c r="AE1358" s="80"/>
      <c r="AF1358" s="80"/>
    </row>
    <row r="1359" spans="1:32" s="922" customFormat="1">
      <c r="A1359" s="81"/>
      <c r="B1359" s="80"/>
      <c r="C1359" s="80"/>
      <c r="D1359" s="80"/>
      <c r="E1359" s="80"/>
      <c r="F1359" s="80"/>
      <c r="G1359" s="80"/>
      <c r="H1359" s="80"/>
      <c r="I1359" s="664"/>
      <c r="J1359" s="80"/>
      <c r="K1359" s="80"/>
      <c r="L1359" s="80"/>
      <c r="M1359" s="80"/>
      <c r="N1359" s="80"/>
      <c r="O1359" s="80"/>
      <c r="P1359" s="80"/>
      <c r="Q1359" s="664"/>
      <c r="R1359" s="80"/>
      <c r="S1359" s="80"/>
      <c r="T1359" s="80"/>
      <c r="U1359" s="80"/>
      <c r="V1359" s="80"/>
      <c r="W1359" s="80"/>
      <c r="X1359" s="80"/>
      <c r="Y1359" s="664"/>
      <c r="Z1359" s="80"/>
      <c r="AA1359" s="80"/>
      <c r="AB1359" s="80"/>
      <c r="AC1359" s="80"/>
      <c r="AD1359" s="80"/>
      <c r="AE1359" s="80"/>
      <c r="AF1359" s="80"/>
    </row>
    <row r="1360" spans="1:32" s="922" customFormat="1">
      <c r="A1360" s="81"/>
      <c r="B1360" s="80"/>
      <c r="C1360" s="80"/>
      <c r="D1360" s="80"/>
      <c r="E1360" s="80"/>
      <c r="F1360" s="80"/>
      <c r="G1360" s="80"/>
      <c r="H1360" s="80"/>
      <c r="I1360" s="664"/>
      <c r="J1360" s="80"/>
      <c r="K1360" s="80"/>
      <c r="L1360" s="80"/>
      <c r="M1360" s="80"/>
      <c r="N1360" s="80"/>
      <c r="O1360" s="80"/>
      <c r="P1360" s="80"/>
      <c r="Q1360" s="664"/>
      <c r="R1360" s="80"/>
      <c r="S1360" s="80"/>
      <c r="T1360" s="80"/>
      <c r="U1360" s="80"/>
      <c r="V1360" s="80"/>
      <c r="W1360" s="80"/>
      <c r="X1360" s="80"/>
      <c r="Y1360" s="664"/>
      <c r="Z1360" s="80"/>
      <c r="AA1360" s="80"/>
      <c r="AB1360" s="80"/>
      <c r="AC1360" s="80"/>
      <c r="AD1360" s="80"/>
      <c r="AE1360" s="80"/>
      <c r="AF1360" s="80"/>
    </row>
    <row r="1361" spans="1:32" s="922" customFormat="1">
      <c r="A1361" s="81"/>
      <c r="B1361" s="80"/>
      <c r="C1361" s="80"/>
      <c r="D1361" s="80"/>
      <c r="E1361" s="80"/>
      <c r="F1361" s="80"/>
      <c r="G1361" s="80"/>
      <c r="H1361" s="80"/>
      <c r="I1361" s="664"/>
      <c r="J1361" s="80"/>
      <c r="K1361" s="80"/>
      <c r="L1361" s="80"/>
      <c r="M1361" s="80"/>
      <c r="N1361" s="80"/>
      <c r="O1361" s="80"/>
      <c r="P1361" s="80"/>
      <c r="Q1361" s="664"/>
      <c r="R1361" s="80"/>
      <c r="S1361" s="80"/>
      <c r="T1361" s="80"/>
      <c r="U1361" s="80"/>
      <c r="V1361" s="80"/>
      <c r="W1361" s="80"/>
      <c r="X1361" s="80"/>
      <c r="Y1361" s="664"/>
      <c r="Z1361" s="80"/>
      <c r="AA1361" s="80"/>
      <c r="AB1361" s="80"/>
      <c r="AC1361" s="80"/>
      <c r="AD1361" s="80"/>
      <c r="AE1361" s="80"/>
      <c r="AF1361" s="80"/>
    </row>
    <row r="1362" spans="1:32" s="922" customFormat="1">
      <c r="A1362" s="81"/>
      <c r="B1362" s="80"/>
      <c r="C1362" s="80"/>
      <c r="D1362" s="80"/>
      <c r="E1362" s="80"/>
      <c r="F1362" s="80"/>
      <c r="G1362" s="80"/>
      <c r="H1362" s="80"/>
      <c r="I1362" s="664"/>
      <c r="J1362" s="80"/>
      <c r="K1362" s="80"/>
      <c r="L1362" s="80"/>
      <c r="M1362" s="80"/>
      <c r="N1362" s="80"/>
      <c r="O1362" s="80"/>
      <c r="P1362" s="80"/>
      <c r="Q1362" s="664"/>
      <c r="R1362" s="80"/>
      <c r="S1362" s="80"/>
      <c r="T1362" s="80"/>
      <c r="U1362" s="80"/>
      <c r="V1362" s="80"/>
      <c r="W1362" s="80"/>
      <c r="X1362" s="80"/>
      <c r="Y1362" s="664"/>
      <c r="Z1362" s="80"/>
      <c r="AA1362" s="80"/>
      <c r="AB1362" s="80"/>
      <c r="AC1362" s="80"/>
      <c r="AD1362" s="80"/>
      <c r="AE1362" s="80"/>
      <c r="AF1362" s="80"/>
    </row>
    <row r="1363" spans="1:32" s="922" customFormat="1">
      <c r="A1363" s="81"/>
      <c r="B1363" s="80"/>
      <c r="C1363" s="80"/>
      <c r="D1363" s="80"/>
      <c r="E1363" s="80"/>
      <c r="F1363" s="80"/>
      <c r="G1363" s="80"/>
      <c r="H1363" s="80"/>
      <c r="I1363" s="664"/>
      <c r="J1363" s="80"/>
      <c r="K1363" s="80"/>
      <c r="L1363" s="80"/>
      <c r="M1363" s="80"/>
      <c r="N1363" s="80"/>
      <c r="O1363" s="80"/>
      <c r="P1363" s="80"/>
      <c r="Q1363" s="664"/>
      <c r="R1363" s="80"/>
      <c r="S1363" s="80"/>
      <c r="T1363" s="80"/>
      <c r="U1363" s="80"/>
      <c r="V1363" s="80"/>
      <c r="W1363" s="80"/>
      <c r="X1363" s="80"/>
      <c r="Y1363" s="664"/>
      <c r="Z1363" s="80"/>
      <c r="AA1363" s="80"/>
      <c r="AB1363" s="80"/>
      <c r="AC1363" s="80"/>
      <c r="AD1363" s="80"/>
      <c r="AE1363" s="80"/>
      <c r="AF1363" s="80"/>
    </row>
    <row r="1364" spans="1:32" s="922" customFormat="1">
      <c r="A1364" s="81"/>
      <c r="B1364" s="80"/>
      <c r="C1364" s="80"/>
      <c r="D1364" s="80"/>
      <c r="E1364" s="80"/>
      <c r="F1364" s="80"/>
      <c r="G1364" s="80"/>
      <c r="H1364" s="80"/>
      <c r="I1364" s="664"/>
      <c r="J1364" s="80"/>
      <c r="K1364" s="80"/>
      <c r="L1364" s="80"/>
      <c r="M1364" s="80"/>
      <c r="N1364" s="80"/>
      <c r="O1364" s="80"/>
      <c r="P1364" s="80"/>
      <c r="Q1364" s="664"/>
      <c r="R1364" s="80"/>
      <c r="S1364" s="80"/>
      <c r="T1364" s="80"/>
      <c r="U1364" s="80"/>
      <c r="V1364" s="80"/>
      <c r="W1364" s="80"/>
      <c r="X1364" s="80"/>
      <c r="Y1364" s="664"/>
      <c r="Z1364" s="80"/>
      <c r="AA1364" s="80"/>
      <c r="AB1364" s="80"/>
      <c r="AC1364" s="80"/>
      <c r="AD1364" s="80"/>
      <c r="AE1364" s="80"/>
      <c r="AF1364" s="80"/>
    </row>
    <row r="1365" spans="1:32" s="922" customFormat="1">
      <c r="A1365" s="81"/>
      <c r="B1365" s="80"/>
      <c r="C1365" s="80"/>
      <c r="D1365" s="80"/>
      <c r="E1365" s="80"/>
      <c r="F1365" s="80"/>
      <c r="G1365" s="80"/>
      <c r="H1365" s="80"/>
      <c r="I1365" s="664"/>
      <c r="J1365" s="80"/>
      <c r="K1365" s="80"/>
      <c r="L1365" s="80"/>
      <c r="M1365" s="80"/>
      <c r="N1365" s="80"/>
      <c r="O1365" s="80"/>
      <c r="P1365" s="80"/>
      <c r="Q1365" s="664"/>
      <c r="R1365" s="80"/>
      <c r="S1365" s="80"/>
      <c r="T1365" s="80"/>
      <c r="U1365" s="80"/>
      <c r="V1365" s="80"/>
      <c r="W1365" s="80"/>
      <c r="X1365" s="80"/>
      <c r="Y1365" s="664"/>
      <c r="Z1365" s="80"/>
      <c r="AA1365" s="80"/>
      <c r="AB1365" s="80"/>
      <c r="AC1365" s="80"/>
      <c r="AD1365" s="80"/>
      <c r="AE1365" s="80"/>
      <c r="AF1365" s="80"/>
    </row>
    <row r="1366" spans="1:32" s="922" customFormat="1">
      <c r="A1366" s="81"/>
      <c r="B1366" s="80"/>
      <c r="C1366" s="80"/>
      <c r="D1366" s="80"/>
      <c r="E1366" s="80"/>
      <c r="F1366" s="80"/>
      <c r="G1366" s="80"/>
      <c r="H1366" s="80"/>
      <c r="I1366" s="664"/>
      <c r="J1366" s="80"/>
      <c r="K1366" s="80"/>
      <c r="L1366" s="80"/>
      <c r="M1366" s="80"/>
      <c r="N1366" s="80"/>
      <c r="O1366" s="80"/>
      <c r="P1366" s="80"/>
      <c r="Q1366" s="664"/>
      <c r="R1366" s="80"/>
      <c r="S1366" s="80"/>
      <c r="T1366" s="80"/>
      <c r="U1366" s="80"/>
      <c r="V1366" s="80"/>
      <c r="W1366" s="80"/>
      <c r="X1366" s="80"/>
      <c r="Y1366" s="664"/>
      <c r="Z1366" s="80"/>
      <c r="AA1366" s="80"/>
      <c r="AB1366" s="80"/>
      <c r="AC1366" s="80"/>
      <c r="AD1366" s="80"/>
      <c r="AE1366" s="80"/>
      <c r="AF1366" s="80"/>
    </row>
    <row r="1367" spans="1:32" s="922" customFormat="1">
      <c r="A1367" s="81"/>
      <c r="B1367" s="80"/>
      <c r="C1367" s="80"/>
      <c r="D1367" s="80"/>
      <c r="E1367" s="80"/>
      <c r="F1367" s="80"/>
      <c r="G1367" s="80"/>
      <c r="H1367" s="80"/>
      <c r="I1367" s="664"/>
      <c r="J1367" s="80"/>
      <c r="K1367" s="80"/>
      <c r="L1367" s="80"/>
      <c r="M1367" s="80"/>
      <c r="N1367" s="80"/>
      <c r="O1367" s="80"/>
      <c r="P1367" s="80"/>
      <c r="Q1367" s="664"/>
      <c r="R1367" s="80"/>
      <c r="S1367" s="80"/>
      <c r="T1367" s="80"/>
      <c r="U1367" s="80"/>
      <c r="V1367" s="80"/>
      <c r="W1367" s="80"/>
      <c r="X1367" s="80"/>
      <c r="Y1367" s="664"/>
      <c r="Z1367" s="80"/>
      <c r="AA1367" s="80"/>
      <c r="AB1367" s="80"/>
      <c r="AC1367" s="80"/>
      <c r="AD1367" s="80"/>
      <c r="AE1367" s="80"/>
      <c r="AF1367" s="80"/>
    </row>
    <row r="1368" spans="1:32" s="922" customFormat="1">
      <c r="A1368" s="81"/>
      <c r="B1368" s="80"/>
      <c r="C1368" s="80"/>
      <c r="D1368" s="80"/>
      <c r="E1368" s="80"/>
      <c r="F1368" s="80"/>
      <c r="G1368" s="80"/>
      <c r="H1368" s="80"/>
      <c r="I1368" s="664"/>
      <c r="J1368" s="80"/>
      <c r="K1368" s="80"/>
      <c r="L1368" s="80"/>
      <c r="M1368" s="80"/>
      <c r="N1368" s="80"/>
      <c r="O1368" s="80"/>
      <c r="P1368" s="80"/>
      <c r="Q1368" s="664"/>
      <c r="R1368" s="80"/>
      <c r="S1368" s="80"/>
      <c r="T1368" s="80"/>
      <c r="U1368" s="80"/>
      <c r="V1368" s="80"/>
      <c r="W1368" s="80"/>
      <c r="X1368" s="80"/>
      <c r="Y1368" s="664"/>
      <c r="Z1368" s="80"/>
      <c r="AA1368" s="80"/>
      <c r="AB1368" s="80"/>
      <c r="AC1368" s="80"/>
      <c r="AD1368" s="80"/>
      <c r="AE1368" s="80"/>
      <c r="AF1368" s="80"/>
    </row>
    <row r="1369" spans="1:32" s="922" customFormat="1">
      <c r="A1369" s="81"/>
      <c r="B1369" s="80"/>
      <c r="C1369" s="80"/>
      <c r="D1369" s="80"/>
      <c r="E1369" s="80"/>
      <c r="F1369" s="80"/>
      <c r="G1369" s="80"/>
      <c r="H1369" s="80"/>
      <c r="I1369" s="664"/>
      <c r="J1369" s="80"/>
      <c r="K1369" s="80"/>
      <c r="L1369" s="80"/>
      <c r="M1369" s="80"/>
      <c r="N1369" s="80"/>
      <c r="O1369" s="80"/>
      <c r="P1369" s="80"/>
      <c r="Q1369" s="664"/>
      <c r="R1369" s="80"/>
      <c r="S1369" s="80"/>
      <c r="T1369" s="80"/>
      <c r="U1369" s="80"/>
      <c r="V1369" s="80"/>
      <c r="W1369" s="80"/>
      <c r="X1369" s="80"/>
      <c r="Y1369" s="664"/>
      <c r="Z1369" s="80"/>
      <c r="AA1369" s="80"/>
      <c r="AB1369" s="80"/>
      <c r="AC1369" s="80"/>
      <c r="AD1369" s="80"/>
      <c r="AE1369" s="80"/>
      <c r="AF1369" s="80"/>
    </row>
    <row r="1370" spans="1:32" s="922" customFormat="1">
      <c r="A1370" s="81"/>
      <c r="B1370" s="80"/>
      <c r="C1370" s="80"/>
      <c r="D1370" s="80"/>
      <c r="E1370" s="80"/>
      <c r="F1370" s="80"/>
      <c r="G1370" s="80"/>
      <c r="H1370" s="80"/>
      <c r="I1370" s="664"/>
      <c r="J1370" s="80"/>
      <c r="K1370" s="80"/>
      <c r="L1370" s="80"/>
      <c r="M1370" s="80"/>
      <c r="N1370" s="80"/>
      <c r="O1370" s="80"/>
      <c r="P1370" s="80"/>
      <c r="Q1370" s="664"/>
      <c r="R1370" s="80"/>
      <c r="S1370" s="80"/>
      <c r="T1370" s="80"/>
      <c r="U1370" s="80"/>
      <c r="V1370" s="80"/>
      <c r="W1370" s="80"/>
      <c r="X1370" s="80"/>
      <c r="Y1370" s="664"/>
      <c r="Z1370" s="80"/>
      <c r="AA1370" s="80"/>
      <c r="AB1370" s="80"/>
      <c r="AC1370" s="80"/>
      <c r="AD1370" s="80"/>
      <c r="AE1370" s="80"/>
      <c r="AF1370" s="80"/>
    </row>
    <row r="1371" spans="1:32" s="922" customFormat="1">
      <c r="A1371" s="81"/>
      <c r="B1371" s="80"/>
      <c r="C1371" s="80"/>
      <c r="D1371" s="80"/>
      <c r="E1371" s="80"/>
      <c r="F1371" s="80"/>
      <c r="G1371" s="80"/>
      <c r="H1371" s="80"/>
      <c r="I1371" s="664"/>
      <c r="J1371" s="80"/>
      <c r="K1371" s="80"/>
      <c r="L1371" s="80"/>
      <c r="M1371" s="80"/>
      <c r="N1371" s="80"/>
      <c r="O1371" s="80"/>
      <c r="P1371" s="80"/>
      <c r="Q1371" s="664"/>
      <c r="R1371" s="80"/>
      <c r="S1371" s="80"/>
      <c r="T1371" s="80"/>
      <c r="U1371" s="80"/>
      <c r="V1371" s="80"/>
      <c r="W1371" s="80"/>
      <c r="X1371" s="80"/>
      <c r="Y1371" s="664"/>
      <c r="Z1371" s="80"/>
      <c r="AA1371" s="80"/>
      <c r="AB1371" s="80"/>
      <c r="AC1371" s="80"/>
      <c r="AD1371" s="80"/>
      <c r="AE1371" s="80"/>
      <c r="AF1371" s="80"/>
    </row>
    <row r="1372" spans="1:32" s="922" customFormat="1">
      <c r="A1372" s="81"/>
      <c r="B1372" s="80"/>
      <c r="C1372" s="80"/>
      <c r="D1372" s="80"/>
      <c r="E1372" s="80"/>
      <c r="F1372" s="80"/>
      <c r="G1372" s="80"/>
      <c r="H1372" s="80"/>
      <c r="I1372" s="664"/>
      <c r="J1372" s="80"/>
      <c r="K1372" s="80"/>
      <c r="L1372" s="80"/>
      <c r="M1372" s="80"/>
      <c r="N1372" s="80"/>
      <c r="O1372" s="80"/>
      <c r="P1372" s="80"/>
      <c r="Q1372" s="664"/>
      <c r="R1372" s="80"/>
      <c r="S1372" s="80"/>
      <c r="T1372" s="80"/>
      <c r="U1372" s="80"/>
      <c r="V1372" s="80"/>
      <c r="W1372" s="80"/>
      <c r="X1372" s="80"/>
      <c r="Y1372" s="664"/>
      <c r="Z1372" s="80"/>
      <c r="AA1372" s="80"/>
      <c r="AB1372" s="80"/>
      <c r="AC1372" s="80"/>
      <c r="AD1372" s="80"/>
      <c r="AE1372" s="80"/>
      <c r="AF1372" s="80"/>
    </row>
    <row r="1373" spans="1:32" s="922" customFormat="1">
      <c r="A1373" s="81"/>
      <c r="B1373" s="80"/>
      <c r="C1373" s="80"/>
      <c r="D1373" s="80"/>
      <c r="E1373" s="80"/>
      <c r="F1373" s="80"/>
      <c r="G1373" s="80"/>
      <c r="H1373" s="80"/>
      <c r="I1373" s="664"/>
      <c r="J1373" s="80"/>
      <c r="K1373" s="80"/>
      <c r="L1373" s="80"/>
      <c r="M1373" s="80"/>
      <c r="N1373" s="80"/>
      <c r="O1373" s="80"/>
      <c r="P1373" s="80"/>
      <c r="Q1373" s="664"/>
      <c r="R1373" s="80"/>
      <c r="S1373" s="80"/>
      <c r="T1373" s="80"/>
      <c r="U1373" s="80"/>
      <c r="V1373" s="80"/>
      <c r="W1373" s="80"/>
      <c r="X1373" s="80"/>
      <c r="Y1373" s="664"/>
      <c r="Z1373" s="80"/>
      <c r="AA1373" s="80"/>
      <c r="AB1373" s="80"/>
      <c r="AC1373" s="80"/>
      <c r="AD1373" s="80"/>
      <c r="AE1373" s="80"/>
      <c r="AF1373" s="80"/>
    </row>
    <row r="1374" spans="1:32" s="922" customFormat="1">
      <c r="A1374" s="81"/>
      <c r="B1374" s="80"/>
      <c r="C1374" s="80"/>
      <c r="D1374" s="80"/>
      <c r="E1374" s="80"/>
      <c r="F1374" s="80"/>
      <c r="G1374" s="80"/>
      <c r="H1374" s="80"/>
      <c r="I1374" s="664"/>
      <c r="J1374" s="80"/>
      <c r="K1374" s="80"/>
      <c r="L1374" s="80"/>
      <c r="M1374" s="80"/>
      <c r="N1374" s="80"/>
      <c r="O1374" s="80"/>
      <c r="P1374" s="80"/>
      <c r="Q1374" s="664"/>
      <c r="R1374" s="80"/>
      <c r="S1374" s="80"/>
      <c r="T1374" s="80"/>
      <c r="U1374" s="80"/>
      <c r="V1374" s="80"/>
      <c r="W1374" s="80"/>
      <c r="X1374" s="80"/>
      <c r="Y1374" s="664"/>
      <c r="Z1374" s="80"/>
      <c r="AA1374" s="80"/>
      <c r="AB1374" s="80"/>
      <c r="AC1374" s="80"/>
      <c r="AD1374" s="80"/>
      <c r="AE1374" s="80"/>
      <c r="AF1374" s="80"/>
    </row>
    <row r="1375" spans="1:32" s="922" customFormat="1">
      <c r="A1375" s="81"/>
      <c r="B1375" s="80"/>
      <c r="C1375" s="80"/>
      <c r="D1375" s="80"/>
      <c r="E1375" s="80"/>
      <c r="F1375" s="80"/>
      <c r="G1375" s="80"/>
      <c r="H1375" s="80"/>
      <c r="I1375" s="664"/>
      <c r="J1375" s="80"/>
      <c r="K1375" s="80"/>
      <c r="L1375" s="80"/>
      <c r="M1375" s="80"/>
      <c r="N1375" s="80"/>
      <c r="O1375" s="80"/>
      <c r="P1375" s="80"/>
      <c r="Q1375" s="664"/>
      <c r="R1375" s="80"/>
      <c r="S1375" s="80"/>
      <c r="T1375" s="80"/>
      <c r="U1375" s="80"/>
      <c r="V1375" s="80"/>
      <c r="W1375" s="80"/>
      <c r="X1375" s="80"/>
      <c r="Y1375" s="664"/>
      <c r="Z1375" s="80"/>
      <c r="AA1375" s="80"/>
      <c r="AB1375" s="80"/>
      <c r="AC1375" s="80"/>
      <c r="AD1375" s="80"/>
      <c r="AE1375" s="80"/>
      <c r="AF1375" s="80"/>
    </row>
    <row r="1376" spans="1:32" s="922" customFormat="1">
      <c r="A1376" s="81"/>
      <c r="B1376" s="80"/>
      <c r="C1376" s="80"/>
      <c r="D1376" s="80"/>
      <c r="E1376" s="80"/>
      <c r="F1376" s="80"/>
      <c r="G1376" s="80"/>
      <c r="H1376" s="80"/>
      <c r="I1376" s="664"/>
      <c r="J1376" s="80"/>
      <c r="K1376" s="80"/>
      <c r="L1376" s="80"/>
      <c r="M1376" s="80"/>
      <c r="N1376" s="80"/>
      <c r="O1376" s="80"/>
      <c r="P1376" s="80"/>
      <c r="Q1376" s="664"/>
      <c r="R1376" s="80"/>
      <c r="S1376" s="80"/>
      <c r="T1376" s="80"/>
      <c r="U1376" s="80"/>
      <c r="V1376" s="80"/>
      <c r="W1376" s="80"/>
      <c r="X1376" s="80"/>
      <c r="Y1376" s="664"/>
      <c r="Z1376" s="80"/>
      <c r="AA1376" s="80"/>
      <c r="AB1376" s="80"/>
      <c r="AC1376" s="80"/>
      <c r="AD1376" s="80"/>
      <c r="AE1376" s="80"/>
      <c r="AF1376" s="80"/>
    </row>
    <row r="1377" spans="1:32" s="922" customFormat="1">
      <c r="A1377" s="81"/>
      <c r="B1377" s="80"/>
      <c r="C1377" s="80"/>
      <c r="D1377" s="80"/>
      <c r="E1377" s="80"/>
      <c r="F1377" s="80"/>
      <c r="G1377" s="80"/>
      <c r="H1377" s="80"/>
      <c r="I1377" s="664"/>
      <c r="J1377" s="80"/>
      <c r="K1377" s="80"/>
      <c r="L1377" s="80"/>
      <c r="M1377" s="80"/>
      <c r="N1377" s="80"/>
      <c r="O1377" s="80"/>
      <c r="P1377" s="80"/>
      <c r="Q1377" s="664"/>
      <c r="R1377" s="80"/>
      <c r="S1377" s="80"/>
      <c r="T1377" s="80"/>
      <c r="U1377" s="80"/>
      <c r="V1377" s="80"/>
      <c r="W1377" s="80"/>
      <c r="X1377" s="80"/>
      <c r="Y1377" s="664"/>
      <c r="Z1377" s="80"/>
      <c r="AA1377" s="80"/>
      <c r="AB1377" s="80"/>
      <c r="AC1377" s="80"/>
      <c r="AD1377" s="80"/>
      <c r="AE1377" s="80"/>
      <c r="AF1377" s="80"/>
    </row>
    <row r="1378" spans="1:32" s="922" customFormat="1">
      <c r="A1378" s="81"/>
      <c r="B1378" s="80"/>
      <c r="C1378" s="80"/>
      <c r="D1378" s="80"/>
      <c r="E1378" s="80"/>
      <c r="F1378" s="80"/>
      <c r="G1378" s="80"/>
      <c r="H1378" s="80"/>
      <c r="I1378" s="664"/>
      <c r="J1378" s="80"/>
      <c r="K1378" s="80"/>
      <c r="L1378" s="80"/>
      <c r="M1378" s="80"/>
      <c r="N1378" s="80"/>
      <c r="O1378" s="80"/>
      <c r="P1378" s="80"/>
      <c r="Q1378" s="664"/>
      <c r="R1378" s="80"/>
      <c r="S1378" s="80"/>
      <c r="T1378" s="80"/>
      <c r="U1378" s="80"/>
      <c r="V1378" s="80"/>
      <c r="W1378" s="80"/>
      <c r="X1378" s="80"/>
      <c r="Y1378" s="664"/>
      <c r="Z1378" s="80"/>
      <c r="AA1378" s="80"/>
      <c r="AB1378" s="80"/>
      <c r="AC1378" s="80"/>
      <c r="AD1378" s="80"/>
      <c r="AE1378" s="80"/>
      <c r="AF1378" s="80"/>
    </row>
    <row r="1379" spans="1:32" s="922" customFormat="1">
      <c r="A1379" s="81"/>
      <c r="B1379" s="80"/>
      <c r="C1379" s="80"/>
      <c r="D1379" s="80"/>
      <c r="E1379" s="80"/>
      <c r="F1379" s="80"/>
      <c r="G1379" s="80"/>
      <c r="H1379" s="80"/>
      <c r="I1379" s="664"/>
      <c r="J1379" s="80"/>
      <c r="K1379" s="80"/>
      <c r="L1379" s="80"/>
      <c r="M1379" s="80"/>
      <c r="N1379" s="80"/>
      <c r="O1379" s="80"/>
      <c r="P1379" s="80"/>
      <c r="Q1379" s="664"/>
      <c r="R1379" s="80"/>
      <c r="S1379" s="80"/>
      <c r="T1379" s="80"/>
      <c r="U1379" s="80"/>
      <c r="V1379" s="80"/>
      <c r="W1379" s="80"/>
      <c r="X1379" s="80"/>
      <c r="Y1379" s="664"/>
      <c r="Z1379" s="80"/>
      <c r="AA1379" s="80"/>
      <c r="AB1379" s="80"/>
      <c r="AC1379" s="80"/>
      <c r="AD1379" s="80"/>
      <c r="AE1379" s="80"/>
      <c r="AF1379" s="80"/>
    </row>
    <row r="1380" spans="1:32" s="922" customFormat="1">
      <c r="A1380" s="81"/>
      <c r="B1380" s="80"/>
      <c r="C1380" s="80"/>
      <c r="D1380" s="80"/>
      <c r="E1380" s="80"/>
      <c r="F1380" s="80"/>
      <c r="G1380" s="80"/>
      <c r="H1380" s="80"/>
      <c r="I1380" s="664"/>
      <c r="J1380" s="80"/>
      <c r="K1380" s="80"/>
      <c r="L1380" s="80"/>
      <c r="M1380" s="80"/>
      <c r="N1380" s="80"/>
      <c r="O1380" s="80"/>
      <c r="P1380" s="80"/>
      <c r="Q1380" s="664"/>
      <c r="R1380" s="80"/>
      <c r="S1380" s="80"/>
      <c r="T1380" s="80"/>
      <c r="U1380" s="80"/>
      <c r="V1380" s="80"/>
      <c r="W1380" s="80"/>
      <c r="X1380" s="80"/>
      <c r="Y1380" s="664"/>
      <c r="Z1380" s="80"/>
      <c r="AA1380" s="80"/>
      <c r="AB1380" s="80"/>
      <c r="AC1380" s="80"/>
      <c r="AD1380" s="80"/>
      <c r="AE1380" s="80"/>
      <c r="AF1380" s="80"/>
    </row>
    <row r="1381" spans="1:32" s="922" customFormat="1">
      <c r="A1381" s="81"/>
      <c r="B1381" s="80"/>
      <c r="C1381" s="80"/>
      <c r="D1381" s="80"/>
      <c r="E1381" s="80"/>
      <c r="F1381" s="80"/>
      <c r="G1381" s="80"/>
      <c r="H1381" s="80"/>
      <c r="I1381" s="664"/>
      <c r="J1381" s="80"/>
      <c r="K1381" s="80"/>
      <c r="L1381" s="80"/>
      <c r="M1381" s="80"/>
      <c r="N1381" s="80"/>
      <c r="O1381" s="80"/>
      <c r="P1381" s="80"/>
      <c r="Q1381" s="664"/>
      <c r="R1381" s="80"/>
      <c r="S1381" s="80"/>
      <c r="T1381" s="80"/>
      <c r="U1381" s="80"/>
      <c r="V1381" s="80"/>
      <c r="W1381" s="80"/>
      <c r="X1381" s="80"/>
      <c r="Y1381" s="664"/>
      <c r="Z1381" s="80"/>
      <c r="AA1381" s="80"/>
      <c r="AB1381" s="80"/>
      <c r="AC1381" s="80"/>
      <c r="AD1381" s="80"/>
      <c r="AE1381" s="80"/>
      <c r="AF1381" s="80"/>
    </row>
    <row r="1382" spans="1:32" s="922" customFormat="1">
      <c r="A1382" s="81"/>
      <c r="B1382" s="80"/>
      <c r="C1382" s="80"/>
      <c r="D1382" s="80"/>
      <c r="E1382" s="80"/>
      <c r="F1382" s="80"/>
      <c r="G1382" s="80"/>
      <c r="H1382" s="80"/>
      <c r="I1382" s="664"/>
      <c r="J1382" s="80"/>
      <c r="K1382" s="80"/>
      <c r="L1382" s="80"/>
      <c r="M1382" s="80"/>
      <c r="N1382" s="80"/>
      <c r="O1382" s="80"/>
      <c r="P1382" s="80"/>
      <c r="Q1382" s="664"/>
      <c r="R1382" s="80"/>
      <c r="S1382" s="80"/>
      <c r="T1382" s="80"/>
      <c r="U1382" s="80"/>
      <c r="V1382" s="80"/>
      <c r="W1382" s="80"/>
      <c r="X1382" s="80"/>
      <c r="Y1382" s="664"/>
      <c r="Z1382" s="80"/>
      <c r="AA1382" s="80"/>
      <c r="AB1382" s="80"/>
      <c r="AC1382" s="80"/>
      <c r="AD1382" s="80"/>
      <c r="AE1382" s="80"/>
      <c r="AF1382" s="80"/>
    </row>
    <row r="1383" spans="1:32" s="922" customFormat="1">
      <c r="A1383" s="81"/>
      <c r="B1383" s="80"/>
      <c r="C1383" s="80"/>
      <c r="D1383" s="80"/>
      <c r="E1383" s="80"/>
      <c r="F1383" s="80"/>
      <c r="G1383" s="80"/>
      <c r="H1383" s="80"/>
      <c r="I1383" s="664"/>
      <c r="J1383" s="80"/>
      <c r="K1383" s="80"/>
      <c r="L1383" s="80"/>
      <c r="M1383" s="80"/>
      <c r="N1383" s="80"/>
      <c r="O1383" s="80"/>
      <c r="P1383" s="80"/>
      <c r="Q1383" s="664"/>
      <c r="R1383" s="80"/>
      <c r="S1383" s="80"/>
      <c r="T1383" s="80"/>
      <c r="U1383" s="80"/>
      <c r="V1383" s="80"/>
      <c r="W1383" s="80"/>
      <c r="X1383" s="80"/>
      <c r="Y1383" s="664"/>
      <c r="Z1383" s="80"/>
      <c r="AA1383" s="80"/>
      <c r="AB1383" s="80"/>
      <c r="AC1383" s="80"/>
      <c r="AD1383" s="80"/>
      <c r="AE1383" s="80"/>
      <c r="AF1383" s="80"/>
    </row>
    <row r="1384" spans="1:32" s="922" customFormat="1">
      <c r="A1384" s="81"/>
      <c r="B1384" s="80"/>
      <c r="C1384" s="80"/>
      <c r="D1384" s="80"/>
      <c r="E1384" s="80"/>
      <c r="F1384" s="80"/>
      <c r="G1384" s="80"/>
      <c r="H1384" s="80"/>
      <c r="I1384" s="664"/>
      <c r="J1384" s="80"/>
      <c r="K1384" s="80"/>
      <c r="L1384" s="80"/>
      <c r="M1384" s="80"/>
      <c r="N1384" s="80"/>
      <c r="O1384" s="80"/>
      <c r="P1384" s="80"/>
      <c r="Q1384" s="664"/>
      <c r="R1384" s="80"/>
      <c r="S1384" s="80"/>
      <c r="T1384" s="80"/>
      <c r="U1384" s="80"/>
      <c r="V1384" s="80"/>
      <c r="W1384" s="80"/>
      <c r="X1384" s="80"/>
      <c r="Y1384" s="664"/>
      <c r="Z1384" s="80"/>
      <c r="AA1384" s="80"/>
      <c r="AB1384" s="80"/>
      <c r="AC1384" s="80"/>
      <c r="AD1384" s="80"/>
      <c r="AE1384" s="80"/>
      <c r="AF1384" s="80"/>
    </row>
    <row r="1385" spans="1:32" s="922" customFormat="1">
      <c r="A1385" s="81"/>
      <c r="B1385" s="80"/>
      <c r="C1385" s="80"/>
      <c r="D1385" s="80"/>
      <c r="E1385" s="80"/>
      <c r="F1385" s="80"/>
      <c r="G1385" s="80"/>
      <c r="H1385" s="80"/>
      <c r="I1385" s="664"/>
      <c r="J1385" s="80"/>
      <c r="K1385" s="80"/>
      <c r="L1385" s="80"/>
      <c r="M1385" s="80"/>
      <c r="N1385" s="80"/>
      <c r="O1385" s="80"/>
      <c r="P1385" s="80"/>
      <c r="Q1385" s="664"/>
      <c r="R1385" s="80"/>
      <c r="S1385" s="80"/>
      <c r="T1385" s="80"/>
      <c r="U1385" s="80"/>
      <c r="V1385" s="80"/>
      <c r="W1385" s="80"/>
      <c r="X1385" s="80"/>
      <c r="Y1385" s="664"/>
      <c r="Z1385" s="80"/>
      <c r="AA1385" s="80"/>
      <c r="AB1385" s="80"/>
      <c r="AC1385" s="80"/>
      <c r="AD1385" s="80"/>
      <c r="AE1385" s="80"/>
      <c r="AF1385" s="80"/>
    </row>
    <row r="1386" spans="1:32" s="922" customFormat="1">
      <c r="A1386" s="81"/>
      <c r="B1386" s="80"/>
      <c r="C1386" s="80"/>
      <c r="D1386" s="80"/>
      <c r="E1386" s="80"/>
      <c r="F1386" s="80"/>
      <c r="G1386" s="80"/>
      <c r="H1386" s="80"/>
      <c r="I1386" s="664"/>
      <c r="J1386" s="80"/>
      <c r="K1386" s="80"/>
      <c r="L1386" s="80"/>
      <c r="M1386" s="80"/>
      <c r="N1386" s="80"/>
      <c r="O1386" s="80"/>
      <c r="P1386" s="80"/>
      <c r="Q1386" s="664"/>
      <c r="R1386" s="80"/>
      <c r="S1386" s="80"/>
      <c r="T1386" s="80"/>
      <c r="U1386" s="80"/>
      <c r="V1386" s="80"/>
      <c r="W1386" s="80"/>
      <c r="X1386" s="80"/>
      <c r="Y1386" s="664"/>
      <c r="Z1386" s="80"/>
      <c r="AA1386" s="80"/>
      <c r="AB1386" s="80"/>
      <c r="AC1386" s="80"/>
      <c r="AD1386" s="80"/>
      <c r="AE1386" s="80"/>
      <c r="AF1386" s="80"/>
    </row>
    <row r="1387" spans="1:32" s="922" customFormat="1">
      <c r="A1387" s="81"/>
      <c r="B1387" s="80"/>
      <c r="C1387" s="80"/>
      <c r="D1387" s="80"/>
      <c r="E1387" s="80"/>
      <c r="F1387" s="80"/>
      <c r="G1387" s="80"/>
      <c r="H1387" s="80"/>
      <c r="I1387" s="664"/>
      <c r="J1387" s="80"/>
      <c r="K1387" s="80"/>
      <c r="L1387" s="80"/>
      <c r="M1387" s="80"/>
      <c r="N1387" s="80"/>
      <c r="O1387" s="80"/>
      <c r="P1387" s="80"/>
      <c r="Q1387" s="664"/>
      <c r="R1387" s="80"/>
      <c r="S1387" s="80"/>
      <c r="T1387" s="80"/>
      <c r="U1387" s="80"/>
      <c r="V1387" s="80"/>
      <c r="W1387" s="80"/>
      <c r="X1387" s="80"/>
      <c r="Y1387" s="664"/>
      <c r="Z1387" s="80"/>
      <c r="AA1387" s="80"/>
      <c r="AB1387" s="80"/>
      <c r="AC1387" s="80"/>
      <c r="AD1387" s="80"/>
      <c r="AE1387" s="80"/>
      <c r="AF1387" s="80"/>
    </row>
    <row r="1388" spans="1:32" s="922" customFormat="1">
      <c r="A1388" s="81"/>
      <c r="B1388" s="80"/>
      <c r="C1388" s="80"/>
      <c r="D1388" s="80"/>
      <c r="E1388" s="80"/>
      <c r="F1388" s="80"/>
      <c r="G1388" s="80"/>
      <c r="H1388" s="80"/>
      <c r="I1388" s="664"/>
      <c r="J1388" s="80"/>
      <c r="K1388" s="80"/>
      <c r="L1388" s="80"/>
      <c r="M1388" s="80"/>
      <c r="N1388" s="80"/>
      <c r="O1388" s="80"/>
      <c r="P1388" s="80"/>
      <c r="Q1388" s="664"/>
      <c r="R1388" s="80"/>
      <c r="S1388" s="80"/>
      <c r="T1388" s="80"/>
      <c r="U1388" s="80"/>
      <c r="V1388" s="80"/>
      <c r="W1388" s="80"/>
      <c r="X1388" s="80"/>
      <c r="Y1388" s="664"/>
      <c r="Z1388" s="80"/>
      <c r="AA1388" s="80"/>
      <c r="AB1388" s="80"/>
      <c r="AC1388" s="80"/>
      <c r="AD1388" s="80"/>
      <c r="AE1388" s="80"/>
      <c r="AF1388" s="80"/>
    </row>
    <row r="1389" spans="1:32" s="922" customFormat="1">
      <c r="A1389" s="81"/>
      <c r="B1389" s="80"/>
      <c r="C1389" s="80"/>
      <c r="D1389" s="80"/>
      <c r="E1389" s="80"/>
      <c r="F1389" s="80"/>
      <c r="G1389" s="80"/>
      <c r="H1389" s="80"/>
      <c r="I1389" s="664"/>
      <c r="J1389" s="80"/>
      <c r="K1389" s="80"/>
      <c r="L1389" s="80"/>
      <c r="M1389" s="80"/>
      <c r="N1389" s="80"/>
      <c r="O1389" s="80"/>
      <c r="P1389" s="80"/>
      <c r="Q1389" s="664"/>
      <c r="R1389" s="80"/>
      <c r="S1389" s="80"/>
      <c r="T1389" s="80"/>
      <c r="U1389" s="80"/>
      <c r="V1389" s="80"/>
      <c r="W1389" s="80"/>
      <c r="X1389" s="80"/>
      <c r="Y1389" s="664"/>
      <c r="Z1389" s="80"/>
      <c r="AA1389" s="80"/>
      <c r="AB1389" s="80"/>
      <c r="AC1389" s="80"/>
      <c r="AD1389" s="80"/>
      <c r="AE1389" s="80"/>
      <c r="AF1389" s="80"/>
    </row>
    <row r="1390" spans="1:32" s="922" customFormat="1">
      <c r="A1390" s="81"/>
      <c r="B1390" s="80"/>
      <c r="C1390" s="80"/>
      <c r="D1390" s="80"/>
      <c r="E1390" s="80"/>
      <c r="F1390" s="80"/>
      <c r="G1390" s="80"/>
      <c r="H1390" s="80"/>
      <c r="I1390" s="664"/>
      <c r="J1390" s="80"/>
      <c r="K1390" s="80"/>
      <c r="L1390" s="80"/>
      <c r="M1390" s="80"/>
      <c r="N1390" s="80"/>
      <c r="O1390" s="80"/>
      <c r="P1390" s="80"/>
      <c r="Q1390" s="664"/>
      <c r="R1390" s="80"/>
      <c r="S1390" s="80"/>
      <c r="T1390" s="80"/>
      <c r="U1390" s="80"/>
      <c r="V1390" s="80"/>
      <c r="W1390" s="80"/>
      <c r="X1390" s="80"/>
      <c r="Y1390" s="664"/>
      <c r="Z1390" s="80"/>
      <c r="AA1390" s="80"/>
      <c r="AB1390" s="80"/>
      <c r="AC1390" s="80"/>
      <c r="AD1390" s="80"/>
      <c r="AE1390" s="80"/>
      <c r="AF1390" s="80"/>
    </row>
    <row r="1391" spans="1:32" s="922" customFormat="1">
      <c r="A1391" s="81"/>
      <c r="B1391" s="80"/>
      <c r="C1391" s="80"/>
      <c r="D1391" s="80"/>
      <c r="E1391" s="80"/>
      <c r="F1391" s="80"/>
      <c r="G1391" s="80"/>
      <c r="H1391" s="80"/>
      <c r="I1391" s="664"/>
      <c r="J1391" s="80"/>
      <c r="K1391" s="80"/>
      <c r="L1391" s="80"/>
      <c r="M1391" s="80"/>
      <c r="N1391" s="80"/>
      <c r="O1391" s="80"/>
      <c r="P1391" s="80"/>
      <c r="Q1391" s="664"/>
      <c r="R1391" s="80"/>
      <c r="S1391" s="80"/>
      <c r="T1391" s="80"/>
      <c r="U1391" s="80"/>
      <c r="V1391" s="80"/>
      <c r="W1391" s="80"/>
      <c r="X1391" s="80"/>
      <c r="Y1391" s="664"/>
      <c r="Z1391" s="80"/>
      <c r="AA1391" s="80"/>
      <c r="AB1391" s="80"/>
      <c r="AC1391" s="80"/>
      <c r="AD1391" s="80"/>
      <c r="AE1391" s="80"/>
      <c r="AF1391" s="80"/>
    </row>
    <row r="1392" spans="1:32" s="922" customFormat="1">
      <c r="A1392" s="81"/>
      <c r="B1392" s="80"/>
      <c r="C1392" s="80"/>
      <c r="D1392" s="80"/>
      <c r="E1392" s="80"/>
      <c r="F1392" s="80"/>
      <c r="G1392" s="80"/>
      <c r="H1392" s="80"/>
      <c r="I1392" s="664"/>
      <c r="J1392" s="80"/>
      <c r="K1392" s="80"/>
      <c r="L1392" s="80"/>
      <c r="M1392" s="80"/>
      <c r="N1392" s="80"/>
      <c r="O1392" s="80"/>
      <c r="P1392" s="80"/>
      <c r="Q1392" s="664"/>
      <c r="R1392" s="80"/>
      <c r="S1392" s="80"/>
      <c r="T1392" s="80"/>
      <c r="U1392" s="80"/>
      <c r="V1392" s="80"/>
      <c r="W1392" s="80"/>
      <c r="X1392" s="80"/>
      <c r="Y1392" s="664"/>
      <c r="Z1392" s="80"/>
      <c r="AA1392" s="80"/>
      <c r="AB1392" s="80"/>
      <c r="AC1392" s="80"/>
      <c r="AD1392" s="80"/>
      <c r="AE1392" s="80"/>
      <c r="AF1392" s="80"/>
    </row>
    <row r="1393" spans="1:32" s="922" customFormat="1">
      <c r="A1393" s="81"/>
      <c r="B1393" s="80"/>
      <c r="C1393" s="80"/>
      <c r="D1393" s="80"/>
      <c r="E1393" s="80"/>
      <c r="F1393" s="80"/>
      <c r="G1393" s="80"/>
      <c r="H1393" s="80"/>
      <c r="I1393" s="664"/>
      <c r="J1393" s="80"/>
      <c r="K1393" s="80"/>
      <c r="L1393" s="80"/>
      <c r="M1393" s="80"/>
      <c r="N1393" s="80"/>
      <c r="O1393" s="80"/>
      <c r="P1393" s="80"/>
      <c r="Q1393" s="664"/>
      <c r="R1393" s="80"/>
      <c r="S1393" s="80"/>
      <c r="T1393" s="80"/>
      <c r="U1393" s="80"/>
      <c r="V1393" s="80"/>
      <c r="W1393" s="80"/>
      <c r="X1393" s="80"/>
      <c r="Y1393" s="664"/>
      <c r="Z1393" s="80"/>
      <c r="AA1393" s="80"/>
      <c r="AB1393" s="80"/>
      <c r="AC1393" s="80"/>
      <c r="AD1393" s="80"/>
      <c r="AE1393" s="80"/>
      <c r="AF1393" s="80"/>
    </row>
    <row r="1394" spans="1:32" s="922" customFormat="1">
      <c r="A1394" s="81"/>
      <c r="B1394" s="80"/>
      <c r="C1394" s="80"/>
      <c r="D1394" s="80"/>
      <c r="E1394" s="80"/>
      <c r="F1394" s="80"/>
      <c r="G1394" s="80"/>
      <c r="H1394" s="80"/>
      <c r="I1394" s="664"/>
      <c r="J1394" s="80"/>
      <c r="K1394" s="80"/>
      <c r="L1394" s="80"/>
      <c r="M1394" s="80"/>
      <c r="N1394" s="80"/>
      <c r="O1394" s="80"/>
      <c r="P1394" s="80"/>
      <c r="Q1394" s="664"/>
      <c r="R1394" s="80"/>
      <c r="S1394" s="80"/>
      <c r="T1394" s="80"/>
      <c r="U1394" s="80"/>
      <c r="V1394" s="80"/>
      <c r="W1394" s="80"/>
      <c r="X1394" s="80"/>
      <c r="Y1394" s="664"/>
      <c r="Z1394" s="80"/>
      <c r="AA1394" s="80"/>
      <c r="AB1394" s="80"/>
      <c r="AC1394" s="80"/>
      <c r="AD1394" s="80"/>
      <c r="AE1394" s="80"/>
      <c r="AF1394" s="80"/>
    </row>
    <row r="1395" spans="1:32" s="922" customFormat="1">
      <c r="A1395" s="81"/>
      <c r="B1395" s="80"/>
      <c r="C1395" s="80"/>
      <c r="D1395" s="80"/>
      <c r="E1395" s="80"/>
      <c r="F1395" s="80"/>
      <c r="G1395" s="80"/>
      <c r="H1395" s="80"/>
      <c r="I1395" s="664"/>
      <c r="J1395" s="80"/>
      <c r="K1395" s="80"/>
      <c r="L1395" s="80"/>
      <c r="M1395" s="80"/>
      <c r="N1395" s="80"/>
      <c r="O1395" s="80"/>
      <c r="P1395" s="80"/>
      <c r="Q1395" s="664"/>
      <c r="R1395" s="80"/>
      <c r="S1395" s="80"/>
      <c r="T1395" s="80"/>
      <c r="U1395" s="80"/>
      <c r="V1395" s="80"/>
      <c r="W1395" s="80"/>
      <c r="X1395" s="80"/>
      <c r="Y1395" s="664"/>
      <c r="Z1395" s="80"/>
      <c r="AA1395" s="80"/>
      <c r="AB1395" s="80"/>
      <c r="AC1395" s="80"/>
      <c r="AD1395" s="80"/>
      <c r="AE1395" s="80"/>
      <c r="AF1395" s="80"/>
    </row>
    <row r="1396" spans="1:32" s="922" customFormat="1">
      <c r="A1396" s="81"/>
      <c r="B1396" s="80"/>
      <c r="C1396" s="80"/>
      <c r="D1396" s="80"/>
      <c r="E1396" s="80"/>
      <c r="F1396" s="80"/>
      <c r="G1396" s="80"/>
      <c r="H1396" s="80"/>
      <c r="I1396" s="664"/>
      <c r="J1396" s="80"/>
      <c r="K1396" s="80"/>
      <c r="L1396" s="80"/>
      <c r="M1396" s="80"/>
      <c r="N1396" s="80"/>
      <c r="O1396" s="80"/>
      <c r="P1396" s="80"/>
      <c r="Q1396" s="664"/>
      <c r="R1396" s="80"/>
      <c r="S1396" s="80"/>
      <c r="T1396" s="80"/>
      <c r="U1396" s="80"/>
      <c r="V1396" s="80"/>
      <c r="W1396" s="80"/>
      <c r="X1396" s="80"/>
      <c r="Y1396" s="664"/>
      <c r="Z1396" s="80"/>
      <c r="AA1396" s="80"/>
      <c r="AB1396" s="80"/>
      <c r="AC1396" s="80"/>
      <c r="AD1396" s="80"/>
      <c r="AE1396" s="80"/>
      <c r="AF1396" s="80"/>
    </row>
    <row r="1397" spans="1:32" s="922" customFormat="1">
      <c r="A1397" s="81"/>
      <c r="B1397" s="80"/>
      <c r="C1397" s="80"/>
      <c r="D1397" s="80"/>
      <c r="E1397" s="80"/>
      <c r="F1397" s="80"/>
      <c r="G1397" s="80"/>
      <c r="H1397" s="80"/>
      <c r="I1397" s="664"/>
      <c r="J1397" s="80"/>
      <c r="K1397" s="80"/>
      <c r="L1397" s="80"/>
      <c r="M1397" s="80"/>
      <c r="N1397" s="80"/>
      <c r="O1397" s="80"/>
      <c r="P1397" s="80"/>
      <c r="Q1397" s="664"/>
      <c r="R1397" s="80"/>
      <c r="S1397" s="80"/>
      <c r="T1397" s="80"/>
      <c r="U1397" s="80"/>
      <c r="V1397" s="80"/>
      <c r="W1397" s="80"/>
      <c r="X1397" s="80"/>
      <c r="Y1397" s="664"/>
      <c r="Z1397" s="80"/>
      <c r="AA1397" s="80"/>
      <c r="AB1397" s="80"/>
      <c r="AC1397" s="80"/>
      <c r="AD1397" s="80"/>
      <c r="AE1397" s="80"/>
      <c r="AF1397" s="80"/>
    </row>
    <row r="1398" spans="1:32" s="922" customFormat="1">
      <c r="A1398" s="81"/>
      <c r="B1398" s="80"/>
      <c r="C1398" s="80"/>
      <c r="D1398" s="80"/>
      <c r="E1398" s="80"/>
      <c r="F1398" s="80"/>
      <c r="G1398" s="80"/>
      <c r="H1398" s="80"/>
      <c r="I1398" s="664"/>
      <c r="J1398" s="80"/>
      <c r="K1398" s="80"/>
      <c r="L1398" s="80"/>
      <c r="M1398" s="80"/>
      <c r="N1398" s="80"/>
      <c r="O1398" s="80"/>
      <c r="P1398" s="80"/>
      <c r="Q1398" s="664"/>
      <c r="R1398" s="80"/>
      <c r="S1398" s="80"/>
      <c r="T1398" s="80"/>
      <c r="U1398" s="80"/>
      <c r="V1398" s="80"/>
      <c r="W1398" s="80"/>
      <c r="X1398" s="80"/>
      <c r="Y1398" s="664"/>
      <c r="Z1398" s="80"/>
      <c r="AA1398" s="80"/>
      <c r="AB1398" s="80"/>
      <c r="AC1398" s="80"/>
      <c r="AD1398" s="80"/>
      <c r="AE1398" s="80"/>
      <c r="AF1398" s="80"/>
    </row>
    <row r="1399" spans="1:32" s="922" customFormat="1">
      <c r="A1399" s="81"/>
      <c r="B1399" s="80"/>
      <c r="C1399" s="80"/>
      <c r="D1399" s="80"/>
      <c r="E1399" s="80"/>
      <c r="F1399" s="80"/>
      <c r="G1399" s="80"/>
      <c r="H1399" s="80"/>
      <c r="I1399" s="664"/>
      <c r="J1399" s="80"/>
      <c r="K1399" s="80"/>
      <c r="L1399" s="80"/>
      <c r="M1399" s="80"/>
      <c r="N1399" s="80"/>
      <c r="O1399" s="80"/>
      <c r="P1399" s="80"/>
      <c r="Q1399" s="664"/>
      <c r="R1399" s="80"/>
      <c r="S1399" s="80"/>
      <c r="T1399" s="80"/>
      <c r="U1399" s="80"/>
      <c r="V1399" s="80"/>
      <c r="W1399" s="80"/>
      <c r="X1399" s="80"/>
      <c r="Y1399" s="664"/>
      <c r="Z1399" s="80"/>
      <c r="AA1399" s="80"/>
      <c r="AB1399" s="80"/>
      <c r="AC1399" s="80"/>
      <c r="AD1399" s="80"/>
      <c r="AE1399" s="80"/>
      <c r="AF1399" s="80"/>
    </row>
    <row r="1400" spans="1:32" s="922" customFormat="1">
      <c r="A1400" s="81"/>
      <c r="B1400" s="80"/>
      <c r="C1400" s="80"/>
      <c r="D1400" s="80"/>
      <c r="E1400" s="80"/>
      <c r="F1400" s="80"/>
      <c r="G1400" s="80"/>
      <c r="H1400" s="80"/>
      <c r="I1400" s="664"/>
      <c r="J1400" s="80"/>
      <c r="K1400" s="80"/>
      <c r="L1400" s="80"/>
      <c r="M1400" s="80"/>
      <c r="N1400" s="80"/>
      <c r="O1400" s="80"/>
      <c r="P1400" s="80"/>
      <c r="Q1400" s="664"/>
      <c r="R1400" s="80"/>
      <c r="S1400" s="80"/>
      <c r="T1400" s="80"/>
      <c r="U1400" s="80"/>
      <c r="V1400" s="80"/>
      <c r="W1400" s="80"/>
      <c r="X1400" s="80"/>
      <c r="Y1400" s="664"/>
      <c r="Z1400" s="80"/>
      <c r="AA1400" s="80"/>
      <c r="AB1400" s="80"/>
      <c r="AC1400" s="80"/>
      <c r="AD1400" s="80"/>
      <c r="AE1400" s="80"/>
      <c r="AF1400" s="80"/>
    </row>
    <row r="1401" spans="1:32" s="922" customFormat="1">
      <c r="A1401" s="81"/>
      <c r="B1401" s="80"/>
      <c r="C1401" s="80"/>
      <c r="D1401" s="80"/>
      <c r="E1401" s="80"/>
      <c r="F1401" s="80"/>
      <c r="G1401" s="80"/>
      <c r="H1401" s="80"/>
      <c r="I1401" s="664"/>
      <c r="J1401" s="80"/>
      <c r="K1401" s="80"/>
      <c r="L1401" s="80"/>
      <c r="M1401" s="80"/>
      <c r="N1401" s="80"/>
      <c r="O1401" s="80"/>
      <c r="P1401" s="80"/>
      <c r="Q1401" s="664"/>
      <c r="R1401" s="80"/>
      <c r="S1401" s="80"/>
      <c r="T1401" s="80"/>
      <c r="U1401" s="80"/>
      <c r="V1401" s="80"/>
      <c r="W1401" s="80"/>
      <c r="X1401" s="80"/>
      <c r="Y1401" s="664"/>
      <c r="Z1401" s="80"/>
      <c r="AA1401" s="80"/>
      <c r="AB1401" s="80"/>
      <c r="AC1401" s="80"/>
      <c r="AD1401" s="80"/>
      <c r="AE1401" s="80"/>
      <c r="AF1401" s="80"/>
    </row>
    <row r="1402" spans="1:32" s="922" customFormat="1">
      <c r="A1402" s="81"/>
      <c r="B1402" s="80"/>
      <c r="C1402" s="80"/>
      <c r="D1402" s="80"/>
      <c r="E1402" s="80"/>
      <c r="F1402" s="80"/>
      <c r="G1402" s="80"/>
      <c r="H1402" s="80"/>
      <c r="I1402" s="664"/>
      <c r="J1402" s="80"/>
      <c r="K1402" s="80"/>
      <c r="L1402" s="80"/>
      <c r="M1402" s="80"/>
      <c r="N1402" s="80"/>
      <c r="O1402" s="80"/>
      <c r="P1402" s="80"/>
      <c r="Q1402" s="664"/>
      <c r="R1402" s="80"/>
      <c r="S1402" s="80"/>
      <c r="T1402" s="80"/>
      <c r="U1402" s="80"/>
      <c r="V1402" s="80"/>
      <c r="W1402" s="80"/>
      <c r="X1402" s="80"/>
      <c r="Y1402" s="664"/>
      <c r="Z1402" s="80"/>
      <c r="AA1402" s="80"/>
      <c r="AB1402" s="80"/>
      <c r="AC1402" s="80"/>
      <c r="AD1402" s="80"/>
      <c r="AE1402" s="80"/>
      <c r="AF1402" s="80"/>
    </row>
    <row r="1403" spans="1:32" s="922" customFormat="1">
      <c r="A1403" s="81"/>
      <c r="B1403" s="80"/>
      <c r="C1403" s="80"/>
      <c r="D1403" s="80"/>
      <c r="E1403" s="80"/>
      <c r="F1403" s="80"/>
      <c r="G1403" s="80"/>
      <c r="H1403" s="80"/>
      <c r="I1403" s="664"/>
      <c r="J1403" s="80"/>
      <c r="K1403" s="80"/>
      <c r="L1403" s="80"/>
      <c r="M1403" s="80"/>
      <c r="N1403" s="80"/>
      <c r="O1403" s="80"/>
      <c r="P1403" s="80"/>
      <c r="Q1403" s="664"/>
      <c r="R1403" s="80"/>
      <c r="S1403" s="80"/>
      <c r="T1403" s="80"/>
      <c r="U1403" s="80"/>
      <c r="V1403" s="80"/>
      <c r="W1403" s="80"/>
      <c r="X1403" s="80"/>
      <c r="Y1403" s="664"/>
      <c r="Z1403" s="80"/>
      <c r="AA1403" s="80"/>
      <c r="AB1403" s="80"/>
      <c r="AC1403" s="80"/>
      <c r="AD1403" s="80"/>
      <c r="AE1403" s="80"/>
      <c r="AF1403" s="80"/>
    </row>
    <row r="1404" spans="1:32" s="922" customFormat="1">
      <c r="A1404" s="81"/>
      <c r="B1404" s="80"/>
      <c r="C1404" s="80"/>
      <c r="D1404" s="80"/>
      <c r="E1404" s="80"/>
      <c r="F1404" s="80"/>
      <c r="G1404" s="80"/>
      <c r="H1404" s="80"/>
      <c r="I1404" s="664"/>
      <c r="J1404" s="80"/>
      <c r="K1404" s="80"/>
      <c r="L1404" s="80"/>
      <c r="M1404" s="80"/>
      <c r="N1404" s="80"/>
      <c r="O1404" s="80"/>
      <c r="P1404" s="80"/>
      <c r="Q1404" s="664"/>
      <c r="R1404" s="80"/>
      <c r="S1404" s="80"/>
      <c r="T1404" s="80"/>
      <c r="U1404" s="80"/>
      <c r="V1404" s="80"/>
      <c r="W1404" s="80"/>
      <c r="X1404" s="80"/>
      <c r="Y1404" s="664"/>
      <c r="Z1404" s="80"/>
      <c r="AA1404" s="80"/>
      <c r="AB1404" s="80"/>
      <c r="AC1404" s="80"/>
      <c r="AD1404" s="80"/>
      <c r="AE1404" s="80"/>
      <c r="AF1404" s="80"/>
    </row>
    <row r="1405" spans="1:32" s="922" customFormat="1">
      <c r="A1405" s="81"/>
      <c r="B1405" s="80"/>
      <c r="C1405" s="80"/>
      <c r="D1405" s="80"/>
      <c r="E1405" s="80"/>
      <c r="F1405" s="80"/>
      <c r="G1405" s="80"/>
      <c r="H1405" s="80"/>
      <c r="I1405" s="664"/>
      <c r="J1405" s="80"/>
      <c r="K1405" s="80"/>
      <c r="L1405" s="80"/>
      <c r="M1405" s="80"/>
      <c r="N1405" s="80"/>
      <c r="O1405" s="80"/>
      <c r="P1405" s="80"/>
      <c r="Q1405" s="664"/>
      <c r="R1405" s="80"/>
      <c r="S1405" s="80"/>
      <c r="T1405" s="80"/>
      <c r="U1405" s="80"/>
      <c r="V1405" s="80"/>
      <c r="W1405" s="80"/>
      <c r="X1405" s="80"/>
      <c r="Y1405" s="664"/>
      <c r="Z1405" s="80"/>
      <c r="AA1405" s="80"/>
      <c r="AB1405" s="80"/>
      <c r="AC1405" s="80"/>
      <c r="AD1405" s="80"/>
      <c r="AE1405" s="80"/>
      <c r="AF1405" s="80"/>
    </row>
    <row r="1406" spans="1:32" s="922" customFormat="1">
      <c r="A1406" s="81"/>
      <c r="B1406" s="80"/>
      <c r="C1406" s="80"/>
      <c r="D1406" s="80"/>
      <c r="E1406" s="80"/>
      <c r="F1406" s="80"/>
      <c r="G1406" s="80"/>
      <c r="H1406" s="80"/>
      <c r="I1406" s="664"/>
      <c r="J1406" s="80"/>
      <c r="K1406" s="80"/>
      <c r="L1406" s="80"/>
      <c r="M1406" s="80"/>
      <c r="N1406" s="80"/>
      <c r="O1406" s="80"/>
      <c r="P1406" s="80"/>
      <c r="Q1406" s="664"/>
      <c r="R1406" s="80"/>
      <c r="S1406" s="80"/>
      <c r="T1406" s="80"/>
      <c r="U1406" s="80"/>
      <c r="V1406" s="80"/>
      <c r="W1406" s="80"/>
      <c r="X1406" s="80"/>
      <c r="Y1406" s="664"/>
      <c r="Z1406" s="80"/>
      <c r="AA1406" s="80"/>
      <c r="AB1406" s="80"/>
      <c r="AC1406" s="80"/>
      <c r="AD1406" s="80"/>
      <c r="AE1406" s="80"/>
      <c r="AF1406" s="80"/>
    </row>
    <row r="1407" spans="1:32" s="922" customFormat="1">
      <c r="A1407" s="81"/>
      <c r="B1407" s="80"/>
      <c r="C1407" s="80"/>
      <c r="D1407" s="80"/>
      <c r="E1407" s="80"/>
      <c r="F1407" s="80"/>
      <c r="G1407" s="80"/>
      <c r="H1407" s="80"/>
      <c r="I1407" s="664"/>
      <c r="J1407" s="80"/>
      <c r="K1407" s="80"/>
      <c r="L1407" s="80"/>
      <c r="M1407" s="80"/>
      <c r="N1407" s="80"/>
      <c r="O1407" s="80"/>
      <c r="P1407" s="80"/>
      <c r="Q1407" s="664"/>
      <c r="R1407" s="80"/>
      <c r="S1407" s="80"/>
      <c r="T1407" s="80"/>
      <c r="U1407" s="80"/>
      <c r="V1407" s="80"/>
      <c r="W1407" s="80"/>
      <c r="X1407" s="80"/>
      <c r="Y1407" s="664"/>
      <c r="Z1407" s="80"/>
      <c r="AA1407" s="80"/>
      <c r="AB1407" s="80"/>
      <c r="AC1407" s="80"/>
      <c r="AD1407" s="80"/>
      <c r="AE1407" s="80"/>
      <c r="AF1407" s="80"/>
    </row>
    <row r="1408" spans="1:32" s="922" customFormat="1">
      <c r="A1408" s="81"/>
      <c r="B1408" s="80"/>
      <c r="C1408" s="80"/>
      <c r="D1408" s="80"/>
      <c r="E1408" s="80"/>
      <c r="F1408" s="80"/>
      <c r="G1408" s="80"/>
      <c r="H1408" s="80"/>
      <c r="I1408" s="664"/>
      <c r="J1408" s="80"/>
      <c r="K1408" s="80"/>
      <c r="L1408" s="80"/>
      <c r="M1408" s="80"/>
      <c r="N1408" s="80"/>
      <c r="O1408" s="80"/>
      <c r="P1408" s="80"/>
      <c r="Q1408" s="664"/>
      <c r="R1408" s="80"/>
      <c r="S1408" s="80"/>
      <c r="T1408" s="80"/>
      <c r="U1408" s="80"/>
      <c r="V1408" s="80"/>
      <c r="W1408" s="80"/>
      <c r="X1408" s="80"/>
      <c r="Y1408" s="664"/>
      <c r="Z1408" s="80"/>
      <c r="AA1408" s="80"/>
      <c r="AB1408" s="80"/>
      <c r="AC1408" s="80"/>
      <c r="AD1408" s="80"/>
      <c r="AE1408" s="80"/>
      <c r="AF1408" s="80"/>
    </row>
    <row r="1409" spans="1:32" s="922" customFormat="1">
      <c r="A1409" s="81"/>
      <c r="B1409" s="80"/>
      <c r="C1409" s="80"/>
      <c r="D1409" s="80"/>
      <c r="E1409" s="80"/>
      <c r="F1409" s="80"/>
      <c r="G1409" s="80"/>
      <c r="H1409" s="80"/>
      <c r="I1409" s="664"/>
      <c r="J1409" s="80"/>
      <c r="K1409" s="80"/>
      <c r="L1409" s="80"/>
      <c r="M1409" s="80"/>
      <c r="N1409" s="80"/>
      <c r="O1409" s="80"/>
      <c r="P1409" s="80"/>
      <c r="Q1409" s="664"/>
      <c r="R1409" s="80"/>
      <c r="S1409" s="80"/>
      <c r="T1409" s="80"/>
      <c r="U1409" s="80"/>
      <c r="V1409" s="80"/>
      <c r="W1409" s="80"/>
      <c r="X1409" s="80"/>
      <c r="Y1409" s="664"/>
      <c r="Z1409" s="80"/>
      <c r="AA1409" s="80"/>
      <c r="AB1409" s="80"/>
      <c r="AC1409" s="80"/>
      <c r="AD1409" s="80"/>
      <c r="AE1409" s="80"/>
      <c r="AF1409" s="80"/>
    </row>
    <row r="1410" spans="1:32" s="922" customFormat="1">
      <c r="A1410" s="81"/>
      <c r="B1410" s="80"/>
      <c r="C1410" s="80"/>
      <c r="D1410" s="80"/>
      <c r="E1410" s="80"/>
      <c r="F1410" s="80"/>
      <c r="G1410" s="80"/>
      <c r="H1410" s="80"/>
      <c r="I1410" s="664"/>
      <c r="J1410" s="80"/>
      <c r="K1410" s="80"/>
      <c r="L1410" s="80"/>
      <c r="M1410" s="80"/>
      <c r="N1410" s="80"/>
      <c r="O1410" s="80"/>
      <c r="P1410" s="80"/>
      <c r="Q1410" s="664"/>
      <c r="R1410" s="80"/>
      <c r="S1410" s="80"/>
      <c r="T1410" s="80"/>
      <c r="U1410" s="80"/>
      <c r="V1410" s="80"/>
      <c r="W1410" s="80"/>
      <c r="X1410" s="80"/>
      <c r="Y1410" s="664"/>
      <c r="Z1410" s="80"/>
      <c r="AA1410" s="80"/>
      <c r="AB1410" s="80"/>
      <c r="AC1410" s="80"/>
      <c r="AD1410" s="80"/>
      <c r="AE1410" s="80"/>
      <c r="AF1410" s="80"/>
    </row>
    <row r="1411" spans="1:32" s="922" customFormat="1">
      <c r="A1411" s="81"/>
      <c r="B1411" s="80"/>
      <c r="C1411" s="80"/>
      <c r="D1411" s="80"/>
      <c r="E1411" s="80"/>
      <c r="F1411" s="80"/>
      <c r="G1411" s="80"/>
      <c r="H1411" s="80"/>
      <c r="I1411" s="664"/>
      <c r="J1411" s="80"/>
      <c r="K1411" s="80"/>
      <c r="L1411" s="80"/>
      <c r="M1411" s="80"/>
      <c r="N1411" s="80"/>
      <c r="O1411" s="80"/>
      <c r="P1411" s="80"/>
      <c r="Q1411" s="664"/>
      <c r="R1411" s="80"/>
      <c r="S1411" s="80"/>
      <c r="T1411" s="80"/>
      <c r="U1411" s="80"/>
      <c r="V1411" s="80"/>
      <c r="W1411" s="80"/>
      <c r="X1411" s="80"/>
      <c r="Y1411" s="664"/>
      <c r="Z1411" s="80"/>
      <c r="AA1411" s="80"/>
      <c r="AB1411" s="80"/>
      <c r="AC1411" s="80"/>
      <c r="AD1411" s="80"/>
      <c r="AE1411" s="80"/>
      <c r="AF1411" s="80"/>
    </row>
    <row r="1412" spans="1:32" s="922" customFormat="1">
      <c r="A1412" s="81"/>
      <c r="B1412" s="80"/>
      <c r="C1412" s="80"/>
      <c r="D1412" s="80"/>
      <c r="E1412" s="80"/>
      <c r="F1412" s="80"/>
      <c r="G1412" s="80"/>
      <c r="H1412" s="80"/>
      <c r="I1412" s="664"/>
      <c r="J1412" s="80"/>
      <c r="K1412" s="80"/>
      <c r="L1412" s="80"/>
      <c r="M1412" s="80"/>
      <c r="N1412" s="80"/>
      <c r="O1412" s="80"/>
      <c r="P1412" s="80"/>
      <c r="Q1412" s="664"/>
      <c r="R1412" s="80"/>
      <c r="S1412" s="80"/>
      <c r="T1412" s="80"/>
      <c r="U1412" s="80"/>
      <c r="V1412" s="80"/>
      <c r="W1412" s="80"/>
      <c r="X1412" s="80"/>
      <c r="Y1412" s="664"/>
      <c r="Z1412" s="80"/>
      <c r="AA1412" s="80"/>
      <c r="AB1412" s="80"/>
      <c r="AC1412" s="80"/>
      <c r="AD1412" s="80"/>
      <c r="AE1412" s="80"/>
      <c r="AF1412" s="80"/>
    </row>
    <row r="1413" spans="1:32" s="922" customFormat="1">
      <c r="A1413" s="81"/>
      <c r="B1413" s="80"/>
      <c r="C1413" s="80"/>
      <c r="D1413" s="80"/>
      <c r="E1413" s="80"/>
      <c r="F1413" s="80"/>
      <c r="G1413" s="80"/>
      <c r="H1413" s="80"/>
      <c r="I1413" s="664"/>
      <c r="J1413" s="80"/>
      <c r="K1413" s="80"/>
      <c r="L1413" s="80"/>
      <c r="M1413" s="80"/>
      <c r="N1413" s="80"/>
      <c r="O1413" s="80"/>
      <c r="P1413" s="80"/>
      <c r="Q1413" s="664"/>
      <c r="R1413" s="80"/>
      <c r="S1413" s="80"/>
      <c r="T1413" s="80"/>
      <c r="U1413" s="80"/>
      <c r="V1413" s="80"/>
      <c r="W1413" s="80"/>
      <c r="X1413" s="80"/>
      <c r="Y1413" s="664"/>
      <c r="Z1413" s="80"/>
      <c r="AA1413" s="80"/>
      <c r="AB1413" s="80"/>
      <c r="AC1413" s="80"/>
      <c r="AD1413" s="80"/>
      <c r="AE1413" s="80"/>
      <c r="AF1413" s="80"/>
    </row>
    <row r="1414" spans="1:32" s="922" customFormat="1">
      <c r="A1414" s="81"/>
      <c r="B1414" s="80"/>
      <c r="C1414" s="80"/>
      <c r="D1414" s="80"/>
      <c r="E1414" s="80"/>
      <c r="F1414" s="80"/>
      <c r="G1414" s="80"/>
      <c r="H1414" s="80"/>
      <c r="I1414" s="664"/>
      <c r="J1414" s="80"/>
      <c r="K1414" s="80"/>
      <c r="L1414" s="80"/>
      <c r="M1414" s="80"/>
      <c r="N1414" s="80"/>
      <c r="O1414" s="80"/>
      <c r="P1414" s="80"/>
      <c r="Q1414" s="664"/>
      <c r="R1414" s="80"/>
      <c r="S1414" s="80"/>
      <c r="T1414" s="80"/>
      <c r="U1414" s="80"/>
      <c r="V1414" s="80"/>
      <c r="W1414" s="80"/>
      <c r="X1414" s="80"/>
      <c r="Y1414" s="664"/>
      <c r="Z1414" s="80"/>
      <c r="AA1414" s="80"/>
      <c r="AB1414" s="80"/>
      <c r="AC1414" s="80"/>
      <c r="AD1414" s="80"/>
      <c r="AE1414" s="80"/>
      <c r="AF1414" s="80"/>
    </row>
    <row r="1415" spans="1:32" s="922" customFormat="1">
      <c r="A1415" s="81"/>
      <c r="B1415" s="80"/>
      <c r="C1415" s="80"/>
      <c r="D1415" s="80"/>
      <c r="E1415" s="80"/>
      <c r="F1415" s="80"/>
      <c r="G1415" s="80"/>
      <c r="H1415" s="80"/>
      <c r="I1415" s="664"/>
      <c r="J1415" s="80"/>
      <c r="K1415" s="80"/>
      <c r="L1415" s="80"/>
      <c r="M1415" s="80"/>
      <c r="N1415" s="80"/>
      <c r="O1415" s="80"/>
      <c r="P1415" s="80"/>
      <c r="Q1415" s="664"/>
      <c r="R1415" s="80"/>
      <c r="S1415" s="80"/>
      <c r="T1415" s="80"/>
      <c r="U1415" s="80"/>
      <c r="V1415" s="80"/>
      <c r="W1415" s="80"/>
      <c r="X1415" s="80"/>
      <c r="Y1415" s="664"/>
      <c r="Z1415" s="80"/>
      <c r="AA1415" s="80"/>
      <c r="AB1415" s="80"/>
      <c r="AC1415" s="80"/>
      <c r="AD1415" s="80"/>
      <c r="AE1415" s="80"/>
      <c r="AF1415" s="80"/>
    </row>
    <row r="1416" spans="1:32" s="922" customFormat="1">
      <c r="A1416" s="81"/>
      <c r="B1416" s="80"/>
      <c r="C1416" s="80"/>
      <c r="D1416" s="80"/>
      <c r="E1416" s="80"/>
      <c r="F1416" s="80"/>
      <c r="G1416" s="80"/>
      <c r="H1416" s="80"/>
      <c r="I1416" s="664"/>
      <c r="J1416" s="80"/>
      <c r="K1416" s="80"/>
      <c r="L1416" s="80"/>
      <c r="M1416" s="80"/>
      <c r="N1416" s="80"/>
      <c r="O1416" s="80"/>
      <c r="P1416" s="80"/>
      <c r="Q1416" s="664"/>
      <c r="R1416" s="80"/>
      <c r="S1416" s="80"/>
      <c r="T1416" s="80"/>
      <c r="U1416" s="80"/>
      <c r="V1416" s="80"/>
      <c r="W1416" s="80"/>
      <c r="X1416" s="80"/>
      <c r="Y1416" s="664"/>
      <c r="Z1416" s="80"/>
      <c r="AA1416" s="80"/>
      <c r="AB1416" s="80"/>
      <c r="AC1416" s="80"/>
      <c r="AD1416" s="80"/>
      <c r="AE1416" s="80"/>
      <c r="AF1416" s="80"/>
    </row>
    <row r="1417" spans="1:32" s="922" customFormat="1">
      <c r="A1417" s="81"/>
      <c r="B1417" s="80"/>
      <c r="C1417" s="80"/>
      <c r="D1417" s="80"/>
      <c r="E1417" s="80"/>
      <c r="F1417" s="80"/>
      <c r="G1417" s="80"/>
      <c r="H1417" s="80"/>
      <c r="I1417" s="664"/>
      <c r="J1417" s="80"/>
      <c r="K1417" s="80"/>
      <c r="L1417" s="80"/>
      <c r="M1417" s="80"/>
      <c r="N1417" s="80"/>
      <c r="O1417" s="80"/>
      <c r="P1417" s="80"/>
      <c r="Q1417" s="664"/>
      <c r="R1417" s="80"/>
      <c r="S1417" s="80"/>
      <c r="T1417" s="80"/>
      <c r="U1417" s="80"/>
      <c r="V1417" s="80"/>
      <c r="W1417" s="80"/>
      <c r="X1417" s="80"/>
      <c r="Y1417" s="664"/>
      <c r="Z1417" s="80"/>
      <c r="AA1417" s="80"/>
      <c r="AB1417" s="80"/>
      <c r="AC1417" s="80"/>
      <c r="AD1417" s="80"/>
      <c r="AE1417" s="80"/>
      <c r="AF1417" s="80"/>
    </row>
    <row r="1418" spans="1:32" s="922" customFormat="1">
      <c r="A1418" s="81"/>
      <c r="B1418" s="80"/>
      <c r="C1418" s="80"/>
      <c r="D1418" s="80"/>
      <c r="E1418" s="80"/>
      <c r="F1418" s="80"/>
      <c r="G1418" s="80"/>
      <c r="H1418" s="80"/>
      <c r="I1418" s="664"/>
      <c r="J1418" s="80"/>
      <c r="K1418" s="80"/>
      <c r="L1418" s="80"/>
      <c r="M1418" s="80"/>
      <c r="N1418" s="80"/>
      <c r="O1418" s="80"/>
      <c r="P1418" s="80"/>
      <c r="Q1418" s="664"/>
      <c r="R1418" s="80"/>
      <c r="S1418" s="80"/>
      <c r="T1418" s="80"/>
      <c r="U1418" s="80"/>
      <c r="V1418" s="80"/>
      <c r="W1418" s="80"/>
      <c r="X1418" s="80"/>
      <c r="Y1418" s="664"/>
      <c r="Z1418" s="80"/>
      <c r="AA1418" s="80"/>
      <c r="AB1418" s="80"/>
      <c r="AC1418" s="80"/>
      <c r="AD1418" s="80"/>
      <c r="AE1418" s="80"/>
      <c r="AF1418" s="80"/>
    </row>
    <row r="1419" spans="1:32" s="922" customFormat="1">
      <c r="A1419" s="81"/>
      <c r="B1419" s="80"/>
      <c r="C1419" s="80"/>
      <c r="D1419" s="80"/>
      <c r="E1419" s="80"/>
      <c r="F1419" s="80"/>
      <c r="G1419" s="80"/>
      <c r="H1419" s="80"/>
      <c r="I1419" s="664"/>
      <c r="J1419" s="80"/>
      <c r="K1419" s="80"/>
      <c r="L1419" s="80"/>
      <c r="M1419" s="80"/>
      <c r="N1419" s="80"/>
      <c r="O1419" s="80"/>
      <c r="P1419" s="80"/>
      <c r="Q1419" s="664"/>
      <c r="R1419" s="80"/>
      <c r="S1419" s="80"/>
      <c r="T1419" s="80"/>
      <c r="U1419" s="80"/>
      <c r="V1419" s="80"/>
      <c r="W1419" s="80"/>
      <c r="X1419" s="80"/>
      <c r="Y1419" s="664"/>
      <c r="Z1419" s="80"/>
      <c r="AA1419" s="80"/>
      <c r="AB1419" s="80"/>
      <c r="AC1419" s="80"/>
      <c r="AD1419" s="80"/>
      <c r="AE1419" s="80"/>
      <c r="AF1419" s="80"/>
    </row>
    <row r="1420" spans="1:32" s="922" customFormat="1">
      <c r="A1420" s="81"/>
      <c r="B1420" s="80"/>
      <c r="C1420" s="80"/>
      <c r="D1420" s="80"/>
      <c r="E1420" s="80"/>
      <c r="F1420" s="80"/>
      <c r="G1420" s="80"/>
      <c r="H1420" s="80"/>
      <c r="I1420" s="664"/>
      <c r="J1420" s="80"/>
      <c r="K1420" s="80"/>
      <c r="L1420" s="80"/>
      <c r="M1420" s="80"/>
      <c r="N1420" s="80"/>
      <c r="O1420" s="80"/>
      <c r="P1420" s="80"/>
      <c r="Q1420" s="664"/>
      <c r="R1420" s="80"/>
      <c r="S1420" s="80"/>
      <c r="T1420" s="80"/>
      <c r="U1420" s="80"/>
      <c r="V1420" s="80"/>
      <c r="W1420" s="80"/>
      <c r="X1420" s="80"/>
      <c r="Y1420" s="664"/>
      <c r="Z1420" s="80"/>
      <c r="AA1420" s="80"/>
      <c r="AB1420" s="80"/>
      <c r="AC1420" s="80"/>
      <c r="AD1420" s="80"/>
      <c r="AE1420" s="80"/>
      <c r="AF1420" s="80"/>
    </row>
    <row r="1421" spans="1:32" s="922" customFormat="1">
      <c r="A1421" s="81"/>
      <c r="B1421" s="80"/>
      <c r="C1421" s="80"/>
      <c r="D1421" s="80"/>
      <c r="E1421" s="80"/>
      <c r="F1421" s="80"/>
      <c r="G1421" s="80"/>
      <c r="H1421" s="80"/>
      <c r="I1421" s="664"/>
      <c r="J1421" s="80"/>
      <c r="K1421" s="80"/>
      <c r="L1421" s="80"/>
      <c r="M1421" s="80"/>
      <c r="N1421" s="80"/>
      <c r="O1421" s="80"/>
      <c r="P1421" s="80"/>
      <c r="Q1421" s="664"/>
      <c r="R1421" s="80"/>
      <c r="S1421" s="80"/>
      <c r="T1421" s="80"/>
      <c r="U1421" s="80"/>
      <c r="V1421" s="80"/>
      <c r="W1421" s="80"/>
      <c r="X1421" s="80"/>
      <c r="Y1421" s="664"/>
      <c r="Z1421" s="80"/>
      <c r="AA1421" s="80"/>
      <c r="AB1421" s="80"/>
      <c r="AC1421" s="80"/>
      <c r="AD1421" s="80"/>
      <c r="AE1421" s="80"/>
      <c r="AF1421" s="80"/>
    </row>
    <row r="1422" spans="1:32" s="922" customFormat="1">
      <c r="A1422" s="81"/>
      <c r="B1422" s="80"/>
      <c r="C1422" s="80"/>
      <c r="D1422" s="80"/>
      <c r="E1422" s="80"/>
      <c r="F1422" s="80"/>
      <c r="G1422" s="80"/>
      <c r="H1422" s="80"/>
      <c r="I1422" s="664"/>
      <c r="J1422" s="80"/>
      <c r="K1422" s="80"/>
      <c r="L1422" s="80"/>
      <c r="M1422" s="80"/>
      <c r="N1422" s="80"/>
      <c r="O1422" s="80"/>
      <c r="P1422" s="80"/>
      <c r="Q1422" s="664"/>
      <c r="R1422" s="80"/>
      <c r="S1422" s="80"/>
      <c r="T1422" s="80"/>
      <c r="U1422" s="80"/>
      <c r="V1422" s="80"/>
      <c r="W1422" s="80"/>
      <c r="X1422" s="80"/>
      <c r="Y1422" s="664"/>
      <c r="Z1422" s="80"/>
      <c r="AA1422" s="80"/>
      <c r="AB1422" s="80"/>
      <c r="AC1422" s="80"/>
      <c r="AD1422" s="80"/>
      <c r="AE1422" s="80"/>
      <c r="AF1422" s="80"/>
    </row>
    <row r="1423" spans="1:32" s="922" customFormat="1">
      <c r="A1423" s="81"/>
      <c r="B1423" s="80"/>
      <c r="C1423" s="80"/>
      <c r="D1423" s="80"/>
      <c r="E1423" s="80"/>
      <c r="F1423" s="80"/>
      <c r="G1423" s="80"/>
      <c r="H1423" s="80"/>
      <c r="I1423" s="664"/>
      <c r="J1423" s="80"/>
      <c r="K1423" s="80"/>
      <c r="L1423" s="80"/>
      <c r="M1423" s="80"/>
      <c r="N1423" s="80"/>
      <c r="O1423" s="80"/>
      <c r="P1423" s="80"/>
      <c r="Q1423" s="664"/>
      <c r="R1423" s="80"/>
      <c r="S1423" s="80"/>
      <c r="T1423" s="80"/>
      <c r="U1423" s="80"/>
      <c r="V1423" s="80"/>
      <c r="W1423" s="80"/>
      <c r="X1423" s="80"/>
      <c r="Y1423" s="664"/>
      <c r="Z1423" s="80"/>
      <c r="AA1423" s="80"/>
      <c r="AB1423" s="80"/>
      <c r="AC1423" s="80"/>
      <c r="AD1423" s="80"/>
      <c r="AE1423" s="80"/>
      <c r="AF1423" s="80"/>
    </row>
    <row r="1424" spans="1:32" s="922" customFormat="1">
      <c r="A1424" s="81"/>
      <c r="B1424" s="80"/>
      <c r="C1424" s="80"/>
      <c r="D1424" s="80"/>
      <c r="E1424" s="80"/>
      <c r="F1424" s="80"/>
      <c r="G1424" s="80"/>
      <c r="H1424" s="80"/>
      <c r="I1424" s="664"/>
      <c r="J1424" s="80"/>
      <c r="K1424" s="80"/>
      <c r="L1424" s="80"/>
      <c r="M1424" s="80"/>
      <c r="N1424" s="80"/>
      <c r="O1424" s="80"/>
      <c r="P1424" s="80"/>
      <c r="Q1424" s="664"/>
      <c r="R1424" s="80"/>
      <c r="S1424" s="80"/>
      <c r="T1424" s="80"/>
      <c r="U1424" s="80"/>
      <c r="V1424" s="80"/>
      <c r="W1424" s="80"/>
      <c r="X1424" s="80"/>
      <c r="Y1424" s="664"/>
      <c r="Z1424" s="80"/>
      <c r="AA1424" s="80"/>
      <c r="AB1424" s="80"/>
      <c r="AC1424" s="80"/>
      <c r="AD1424" s="80"/>
      <c r="AE1424" s="80"/>
      <c r="AF1424" s="80"/>
    </row>
    <row r="1425" spans="1:32" s="922" customFormat="1">
      <c r="A1425" s="81"/>
      <c r="B1425" s="80"/>
      <c r="C1425" s="80"/>
      <c r="D1425" s="80"/>
      <c r="E1425" s="80"/>
      <c r="F1425" s="80"/>
      <c r="G1425" s="80"/>
      <c r="H1425" s="80"/>
      <c r="I1425" s="664"/>
      <c r="J1425" s="80"/>
      <c r="K1425" s="80"/>
      <c r="L1425" s="80"/>
      <c r="M1425" s="80"/>
      <c r="N1425" s="80"/>
      <c r="O1425" s="80"/>
      <c r="P1425" s="80"/>
      <c r="Q1425" s="664"/>
      <c r="R1425" s="80"/>
      <c r="S1425" s="80"/>
      <c r="T1425" s="80"/>
      <c r="U1425" s="80"/>
      <c r="V1425" s="80"/>
      <c r="W1425" s="80"/>
      <c r="X1425" s="80"/>
      <c r="Y1425" s="664"/>
      <c r="Z1425" s="80"/>
      <c r="AA1425" s="80"/>
      <c r="AB1425" s="80"/>
      <c r="AC1425" s="80"/>
      <c r="AD1425" s="80"/>
      <c r="AE1425" s="80"/>
      <c r="AF1425" s="80"/>
    </row>
    <row r="1426" spans="1:32" s="922" customFormat="1">
      <c r="A1426" s="81"/>
      <c r="B1426" s="80"/>
      <c r="C1426" s="80"/>
      <c r="D1426" s="80"/>
      <c r="E1426" s="80"/>
      <c r="F1426" s="80"/>
      <c r="G1426" s="80"/>
      <c r="H1426" s="80"/>
      <c r="I1426" s="664"/>
      <c r="J1426" s="80"/>
      <c r="K1426" s="80"/>
      <c r="L1426" s="80"/>
      <c r="M1426" s="80"/>
      <c r="N1426" s="80"/>
      <c r="O1426" s="80"/>
      <c r="P1426" s="80"/>
      <c r="Q1426" s="664"/>
      <c r="R1426" s="80"/>
      <c r="S1426" s="80"/>
      <c r="T1426" s="80"/>
      <c r="U1426" s="80"/>
      <c r="V1426" s="80"/>
      <c r="W1426" s="80"/>
      <c r="X1426" s="80"/>
      <c r="Y1426" s="664"/>
      <c r="Z1426" s="80"/>
      <c r="AA1426" s="80"/>
      <c r="AB1426" s="80"/>
      <c r="AC1426" s="80"/>
      <c r="AD1426" s="80"/>
      <c r="AE1426" s="80"/>
      <c r="AF1426" s="80"/>
    </row>
    <row r="1427" spans="1:32" s="922" customFormat="1">
      <c r="A1427" s="81"/>
      <c r="B1427" s="80"/>
      <c r="C1427" s="80"/>
      <c r="D1427" s="80"/>
      <c r="E1427" s="80"/>
      <c r="F1427" s="80"/>
      <c r="G1427" s="80"/>
      <c r="H1427" s="80"/>
      <c r="I1427" s="664"/>
      <c r="J1427" s="80"/>
      <c r="K1427" s="80"/>
      <c r="L1427" s="80"/>
      <c r="M1427" s="80"/>
      <c r="N1427" s="80"/>
      <c r="O1427" s="80"/>
      <c r="P1427" s="80"/>
      <c r="Q1427" s="664"/>
      <c r="R1427" s="80"/>
      <c r="S1427" s="80"/>
      <c r="T1427" s="80"/>
      <c r="U1427" s="80"/>
      <c r="V1427" s="80"/>
      <c r="W1427" s="80"/>
      <c r="X1427" s="80"/>
      <c r="Y1427" s="664"/>
      <c r="Z1427" s="80"/>
      <c r="AA1427" s="80"/>
      <c r="AB1427" s="80"/>
      <c r="AC1427" s="80"/>
      <c r="AD1427" s="80"/>
      <c r="AE1427" s="80"/>
      <c r="AF1427" s="80"/>
    </row>
    <row r="1428" spans="1:32" s="922" customFormat="1">
      <c r="A1428" s="81"/>
      <c r="B1428" s="80"/>
      <c r="C1428" s="80"/>
      <c r="D1428" s="80"/>
      <c r="E1428" s="80"/>
      <c r="F1428" s="80"/>
      <c r="G1428" s="80"/>
      <c r="H1428" s="80"/>
      <c r="I1428" s="664"/>
      <c r="J1428" s="80"/>
      <c r="K1428" s="80"/>
      <c r="L1428" s="80"/>
      <c r="M1428" s="80"/>
      <c r="N1428" s="80"/>
      <c r="O1428" s="80"/>
      <c r="P1428" s="80"/>
      <c r="Q1428" s="664"/>
      <c r="R1428" s="80"/>
      <c r="S1428" s="80"/>
      <c r="T1428" s="80"/>
      <c r="U1428" s="80"/>
      <c r="V1428" s="80"/>
      <c r="W1428" s="80"/>
      <c r="X1428" s="80"/>
      <c r="Y1428" s="664"/>
      <c r="Z1428" s="80"/>
      <c r="AA1428" s="80"/>
      <c r="AB1428" s="80"/>
      <c r="AC1428" s="80"/>
      <c r="AD1428" s="80"/>
      <c r="AE1428" s="80"/>
      <c r="AF1428" s="80"/>
    </row>
    <row r="1429" spans="1:32" s="922" customFormat="1">
      <c r="A1429" s="81"/>
      <c r="B1429" s="80"/>
      <c r="C1429" s="80"/>
      <c r="D1429" s="80"/>
      <c r="E1429" s="80"/>
      <c r="F1429" s="80"/>
      <c r="G1429" s="80"/>
      <c r="H1429" s="80"/>
      <c r="I1429" s="664"/>
      <c r="J1429" s="80"/>
      <c r="K1429" s="80"/>
      <c r="L1429" s="80"/>
      <c r="M1429" s="80"/>
      <c r="N1429" s="80"/>
      <c r="O1429" s="80"/>
      <c r="P1429" s="80"/>
      <c r="Q1429" s="664"/>
      <c r="R1429" s="80"/>
      <c r="S1429" s="80"/>
      <c r="T1429" s="80"/>
      <c r="U1429" s="80"/>
      <c r="V1429" s="80"/>
      <c r="W1429" s="80"/>
      <c r="X1429" s="80"/>
      <c r="Y1429" s="664"/>
      <c r="Z1429" s="80"/>
      <c r="AA1429" s="80"/>
      <c r="AB1429" s="80"/>
      <c r="AC1429" s="80"/>
      <c r="AD1429" s="80"/>
      <c r="AE1429" s="80"/>
      <c r="AF1429" s="80"/>
    </row>
    <row r="1430" spans="1:32" s="922" customFormat="1">
      <c r="A1430" s="81"/>
      <c r="B1430" s="80"/>
      <c r="C1430" s="80"/>
      <c r="D1430" s="80"/>
      <c r="E1430" s="80"/>
      <c r="F1430" s="80"/>
      <c r="G1430" s="80"/>
      <c r="H1430" s="80"/>
      <c r="I1430" s="664"/>
      <c r="J1430" s="80"/>
      <c r="K1430" s="80"/>
      <c r="L1430" s="80"/>
      <c r="M1430" s="80"/>
      <c r="N1430" s="80"/>
      <c r="O1430" s="80"/>
      <c r="P1430" s="80"/>
      <c r="Q1430" s="664"/>
      <c r="R1430" s="80"/>
      <c r="S1430" s="80"/>
      <c r="T1430" s="80"/>
      <c r="U1430" s="80"/>
      <c r="V1430" s="80"/>
      <c r="W1430" s="80"/>
      <c r="X1430" s="80"/>
      <c r="Y1430" s="664"/>
      <c r="Z1430" s="80"/>
      <c r="AA1430" s="80"/>
      <c r="AB1430" s="80"/>
      <c r="AC1430" s="80"/>
      <c r="AD1430" s="80"/>
      <c r="AE1430" s="80"/>
      <c r="AF1430" s="80"/>
    </row>
    <row r="1431" spans="1:32" s="922" customFormat="1">
      <c r="A1431" s="81"/>
      <c r="B1431" s="80"/>
      <c r="C1431" s="80"/>
      <c r="D1431" s="80"/>
      <c r="E1431" s="80"/>
      <c r="F1431" s="80"/>
      <c r="G1431" s="80"/>
      <c r="H1431" s="80"/>
      <c r="I1431" s="664"/>
      <c r="J1431" s="80"/>
      <c r="K1431" s="80"/>
      <c r="L1431" s="80"/>
      <c r="M1431" s="80"/>
      <c r="N1431" s="80"/>
      <c r="O1431" s="80"/>
      <c r="P1431" s="80"/>
      <c r="Q1431" s="664"/>
      <c r="R1431" s="80"/>
      <c r="S1431" s="80"/>
      <c r="T1431" s="80"/>
      <c r="U1431" s="80"/>
      <c r="V1431" s="80"/>
      <c r="W1431" s="80"/>
      <c r="X1431" s="80"/>
      <c r="Y1431" s="664"/>
      <c r="Z1431" s="80"/>
      <c r="AA1431" s="80"/>
      <c r="AB1431" s="80"/>
      <c r="AC1431" s="80"/>
      <c r="AD1431" s="80"/>
      <c r="AE1431" s="80"/>
      <c r="AF1431" s="80"/>
    </row>
    <row r="1432" spans="1:32" s="922" customFormat="1">
      <c r="A1432" s="81"/>
      <c r="B1432" s="80"/>
      <c r="C1432" s="80"/>
      <c r="D1432" s="80"/>
      <c r="E1432" s="80"/>
      <c r="F1432" s="80"/>
      <c r="G1432" s="80"/>
      <c r="H1432" s="80"/>
      <c r="I1432" s="664"/>
      <c r="J1432" s="80"/>
      <c r="K1432" s="80"/>
      <c r="L1432" s="80"/>
      <c r="M1432" s="80"/>
      <c r="N1432" s="80"/>
      <c r="O1432" s="80"/>
      <c r="P1432" s="80"/>
      <c r="Q1432" s="664"/>
      <c r="R1432" s="80"/>
      <c r="S1432" s="80"/>
      <c r="T1432" s="80"/>
      <c r="U1432" s="80"/>
      <c r="V1432" s="80"/>
      <c r="W1432" s="80"/>
      <c r="X1432" s="80"/>
      <c r="Y1432" s="664"/>
      <c r="Z1432" s="80"/>
      <c r="AA1432" s="80"/>
      <c r="AB1432" s="80"/>
      <c r="AC1432" s="80"/>
      <c r="AD1432" s="80"/>
      <c r="AE1432" s="80"/>
      <c r="AF1432" s="80"/>
    </row>
    <row r="1433" spans="1:32" s="922" customFormat="1">
      <c r="A1433" s="81"/>
      <c r="B1433" s="80"/>
      <c r="C1433" s="80"/>
      <c r="D1433" s="80"/>
      <c r="E1433" s="80"/>
      <c r="F1433" s="80"/>
      <c r="G1433" s="80"/>
      <c r="H1433" s="80"/>
      <c r="I1433" s="664"/>
      <c r="J1433" s="80"/>
      <c r="K1433" s="80"/>
      <c r="L1433" s="80"/>
      <c r="M1433" s="80"/>
      <c r="N1433" s="80"/>
      <c r="O1433" s="80"/>
      <c r="P1433" s="80"/>
      <c r="Q1433" s="664"/>
      <c r="R1433" s="80"/>
      <c r="S1433" s="80"/>
      <c r="T1433" s="80"/>
      <c r="U1433" s="80"/>
      <c r="V1433" s="80"/>
      <c r="W1433" s="80"/>
      <c r="X1433" s="80"/>
      <c r="Y1433" s="664"/>
      <c r="Z1433" s="80"/>
      <c r="AA1433" s="80"/>
      <c r="AB1433" s="80"/>
      <c r="AC1433" s="80"/>
      <c r="AD1433" s="80"/>
      <c r="AE1433" s="80"/>
      <c r="AF1433" s="80"/>
    </row>
    <row r="1434" spans="1:32" s="922" customFormat="1">
      <c r="A1434" s="81"/>
      <c r="B1434" s="80"/>
      <c r="C1434" s="80"/>
      <c r="D1434" s="80"/>
      <c r="E1434" s="80"/>
      <c r="F1434" s="80"/>
      <c r="G1434" s="80"/>
      <c r="H1434" s="80"/>
      <c r="I1434" s="664"/>
      <c r="J1434" s="80"/>
      <c r="K1434" s="80"/>
      <c r="L1434" s="80"/>
      <c r="M1434" s="80"/>
      <c r="N1434" s="80"/>
      <c r="O1434" s="80"/>
      <c r="P1434" s="80"/>
      <c r="Q1434" s="664"/>
      <c r="R1434" s="80"/>
      <c r="S1434" s="80"/>
      <c r="T1434" s="80"/>
      <c r="U1434" s="80"/>
      <c r="V1434" s="80"/>
      <c r="W1434" s="80"/>
      <c r="X1434" s="80"/>
      <c r="Y1434" s="664"/>
      <c r="Z1434" s="80"/>
      <c r="AA1434" s="80"/>
      <c r="AB1434" s="80"/>
      <c r="AC1434" s="80"/>
      <c r="AD1434" s="80"/>
      <c r="AE1434" s="80"/>
      <c r="AF1434" s="80"/>
    </row>
    <row r="1435" spans="1:32" s="922" customFormat="1">
      <c r="A1435" s="81"/>
      <c r="B1435" s="80"/>
      <c r="C1435" s="80"/>
      <c r="D1435" s="80"/>
      <c r="E1435" s="80"/>
      <c r="F1435" s="80"/>
      <c r="G1435" s="80"/>
      <c r="H1435" s="80"/>
      <c r="I1435" s="664"/>
      <c r="J1435" s="80"/>
      <c r="K1435" s="80"/>
      <c r="L1435" s="80"/>
      <c r="M1435" s="80"/>
      <c r="N1435" s="80"/>
      <c r="O1435" s="80"/>
      <c r="P1435" s="80"/>
      <c r="Q1435" s="664"/>
      <c r="R1435" s="80"/>
      <c r="S1435" s="80"/>
      <c r="T1435" s="80"/>
      <c r="U1435" s="80"/>
      <c r="V1435" s="80"/>
      <c r="W1435" s="80"/>
      <c r="X1435" s="80"/>
      <c r="Y1435" s="664"/>
      <c r="Z1435" s="80"/>
      <c r="AA1435" s="80"/>
      <c r="AB1435" s="80"/>
      <c r="AC1435" s="80"/>
      <c r="AD1435" s="80"/>
      <c r="AE1435" s="80"/>
      <c r="AF1435" s="80"/>
    </row>
    <row r="1436" spans="1:32" s="922" customFormat="1">
      <c r="A1436" s="81"/>
      <c r="B1436" s="80"/>
      <c r="C1436" s="80"/>
      <c r="D1436" s="80"/>
      <c r="E1436" s="80"/>
      <c r="F1436" s="80"/>
      <c r="G1436" s="80"/>
      <c r="H1436" s="80"/>
      <c r="I1436" s="664"/>
      <c r="J1436" s="80"/>
      <c r="K1436" s="80"/>
      <c r="L1436" s="80"/>
      <c r="M1436" s="80"/>
      <c r="N1436" s="80"/>
      <c r="O1436" s="80"/>
      <c r="P1436" s="80"/>
      <c r="Q1436" s="664"/>
      <c r="R1436" s="80"/>
      <c r="S1436" s="80"/>
      <c r="T1436" s="80"/>
      <c r="U1436" s="80"/>
      <c r="V1436" s="80"/>
      <c r="W1436" s="80"/>
      <c r="X1436" s="80"/>
      <c r="Y1436" s="664"/>
      <c r="Z1436" s="80"/>
      <c r="AA1436" s="80"/>
      <c r="AB1436" s="80"/>
      <c r="AC1436" s="80"/>
      <c r="AD1436" s="80"/>
      <c r="AE1436" s="80"/>
      <c r="AF1436" s="80"/>
    </row>
    <row r="1437" spans="1:32" s="922" customFormat="1">
      <c r="A1437" s="81"/>
      <c r="B1437" s="80"/>
      <c r="C1437" s="80"/>
      <c r="D1437" s="80"/>
      <c r="E1437" s="80"/>
      <c r="F1437" s="80"/>
      <c r="G1437" s="80"/>
      <c r="H1437" s="80"/>
      <c r="I1437" s="664"/>
      <c r="J1437" s="80"/>
      <c r="K1437" s="80"/>
      <c r="L1437" s="80"/>
      <c r="M1437" s="80"/>
      <c r="N1437" s="80"/>
      <c r="O1437" s="80"/>
      <c r="P1437" s="80"/>
      <c r="Q1437" s="664"/>
      <c r="R1437" s="80"/>
      <c r="S1437" s="80"/>
      <c r="T1437" s="80"/>
      <c r="U1437" s="80"/>
      <c r="V1437" s="80"/>
      <c r="W1437" s="80"/>
      <c r="X1437" s="80"/>
      <c r="Y1437" s="664"/>
      <c r="Z1437" s="80"/>
      <c r="AA1437" s="80"/>
      <c r="AB1437" s="80"/>
      <c r="AC1437" s="80"/>
      <c r="AD1437" s="80"/>
      <c r="AE1437" s="80"/>
      <c r="AF1437" s="80"/>
    </row>
    <row r="1438" spans="1:32" s="922" customFormat="1">
      <c r="A1438" s="81"/>
      <c r="B1438" s="80"/>
      <c r="C1438" s="80"/>
      <c r="D1438" s="80"/>
      <c r="E1438" s="80"/>
      <c r="F1438" s="80"/>
      <c r="G1438" s="80"/>
      <c r="H1438" s="80"/>
      <c r="I1438" s="664"/>
      <c r="J1438" s="80"/>
      <c r="K1438" s="80"/>
      <c r="L1438" s="80"/>
      <c r="M1438" s="80"/>
      <c r="N1438" s="80"/>
      <c r="O1438" s="80"/>
      <c r="P1438" s="80"/>
      <c r="Q1438" s="664"/>
      <c r="R1438" s="80"/>
      <c r="S1438" s="80"/>
      <c r="T1438" s="80"/>
      <c r="U1438" s="80"/>
      <c r="V1438" s="80"/>
      <c r="W1438" s="80"/>
      <c r="X1438" s="80"/>
      <c r="Y1438" s="664"/>
      <c r="Z1438" s="80"/>
      <c r="AA1438" s="80"/>
      <c r="AB1438" s="80"/>
      <c r="AC1438" s="80"/>
      <c r="AD1438" s="80"/>
      <c r="AE1438" s="80"/>
      <c r="AF1438" s="80"/>
    </row>
    <row r="1439" spans="1:32" s="922" customFormat="1">
      <c r="A1439" s="81"/>
      <c r="B1439" s="80"/>
      <c r="C1439" s="80"/>
      <c r="D1439" s="80"/>
      <c r="E1439" s="80"/>
      <c r="F1439" s="80"/>
      <c r="G1439" s="80"/>
      <c r="H1439" s="80"/>
      <c r="I1439" s="664"/>
      <c r="J1439" s="80"/>
      <c r="K1439" s="80"/>
      <c r="L1439" s="80"/>
      <c r="M1439" s="80"/>
      <c r="N1439" s="80"/>
      <c r="O1439" s="80"/>
      <c r="P1439" s="80"/>
      <c r="Q1439" s="664"/>
      <c r="R1439" s="80"/>
      <c r="S1439" s="80"/>
      <c r="T1439" s="80"/>
      <c r="U1439" s="80"/>
      <c r="V1439" s="80"/>
      <c r="W1439" s="80"/>
      <c r="X1439" s="80"/>
      <c r="Y1439" s="664"/>
      <c r="Z1439" s="80"/>
      <c r="AA1439" s="80"/>
      <c r="AB1439" s="80"/>
      <c r="AC1439" s="80"/>
      <c r="AD1439" s="80"/>
      <c r="AE1439" s="80"/>
      <c r="AF1439" s="80"/>
    </row>
    <row r="1440" spans="1:32" s="922" customFormat="1">
      <c r="A1440" s="81"/>
      <c r="B1440" s="80"/>
      <c r="C1440" s="80"/>
      <c r="D1440" s="80"/>
      <c r="E1440" s="80"/>
      <c r="F1440" s="80"/>
      <c r="G1440" s="80"/>
      <c r="H1440" s="80"/>
      <c r="I1440" s="664"/>
      <c r="J1440" s="80"/>
      <c r="K1440" s="80"/>
      <c r="L1440" s="80"/>
      <c r="M1440" s="80"/>
      <c r="N1440" s="80"/>
      <c r="O1440" s="80"/>
      <c r="P1440" s="80"/>
      <c r="Q1440" s="664"/>
      <c r="R1440" s="80"/>
      <c r="S1440" s="80"/>
      <c r="T1440" s="80"/>
      <c r="U1440" s="80"/>
      <c r="V1440" s="80"/>
      <c r="W1440" s="80"/>
      <c r="X1440" s="80"/>
      <c r="Y1440" s="664"/>
      <c r="Z1440" s="80"/>
      <c r="AA1440" s="80"/>
      <c r="AB1440" s="80"/>
      <c r="AC1440" s="80"/>
      <c r="AD1440" s="80"/>
      <c r="AE1440" s="80"/>
      <c r="AF1440" s="80"/>
    </row>
    <row r="1441" spans="1:32" s="922" customFormat="1">
      <c r="A1441" s="81"/>
      <c r="B1441" s="80"/>
      <c r="C1441" s="80"/>
      <c r="D1441" s="80"/>
      <c r="E1441" s="80"/>
      <c r="F1441" s="80"/>
      <c r="G1441" s="80"/>
      <c r="H1441" s="80"/>
      <c r="I1441" s="664"/>
      <c r="J1441" s="80"/>
      <c r="K1441" s="80"/>
      <c r="L1441" s="80"/>
      <c r="M1441" s="80"/>
      <c r="N1441" s="80"/>
      <c r="O1441" s="80"/>
      <c r="P1441" s="80"/>
      <c r="Q1441" s="664"/>
      <c r="R1441" s="80"/>
      <c r="S1441" s="80"/>
      <c r="T1441" s="80"/>
      <c r="U1441" s="80"/>
      <c r="V1441" s="80"/>
      <c r="W1441" s="80"/>
      <c r="X1441" s="80"/>
      <c r="Y1441" s="664"/>
      <c r="Z1441" s="80"/>
      <c r="AA1441" s="80"/>
      <c r="AB1441" s="80"/>
      <c r="AC1441" s="80"/>
      <c r="AD1441" s="80"/>
      <c r="AE1441" s="80"/>
      <c r="AF1441" s="80"/>
    </row>
    <row r="1442" spans="1:32" s="922" customFormat="1">
      <c r="A1442" s="81"/>
      <c r="B1442" s="80"/>
      <c r="C1442" s="80"/>
      <c r="D1442" s="80"/>
      <c r="E1442" s="80"/>
      <c r="F1442" s="80"/>
      <c r="G1442" s="80"/>
      <c r="H1442" s="80"/>
      <c r="I1442" s="664"/>
      <c r="J1442" s="80"/>
      <c r="K1442" s="80"/>
      <c r="L1442" s="80"/>
      <c r="M1442" s="80"/>
      <c r="N1442" s="80"/>
      <c r="O1442" s="80"/>
      <c r="P1442" s="80"/>
      <c r="Q1442" s="664"/>
      <c r="R1442" s="80"/>
      <c r="S1442" s="80"/>
      <c r="T1442" s="80"/>
      <c r="U1442" s="80"/>
      <c r="V1442" s="80"/>
      <c r="W1442" s="80"/>
      <c r="X1442" s="80"/>
      <c r="Y1442" s="664"/>
      <c r="Z1442" s="80"/>
      <c r="AA1442" s="80"/>
      <c r="AB1442" s="80"/>
      <c r="AC1442" s="80"/>
      <c r="AD1442" s="80"/>
      <c r="AE1442" s="80"/>
      <c r="AF1442" s="80"/>
    </row>
    <row r="1443" spans="1:32" s="922" customFormat="1">
      <c r="A1443" s="81"/>
      <c r="B1443" s="80"/>
      <c r="C1443" s="80"/>
      <c r="D1443" s="80"/>
      <c r="E1443" s="80"/>
      <c r="F1443" s="80"/>
      <c r="G1443" s="80"/>
      <c r="H1443" s="80"/>
      <c r="I1443" s="664"/>
      <c r="J1443" s="80"/>
      <c r="K1443" s="80"/>
      <c r="L1443" s="80"/>
      <c r="M1443" s="80"/>
      <c r="N1443" s="80"/>
      <c r="O1443" s="80"/>
      <c r="P1443" s="80"/>
      <c r="Q1443" s="664"/>
      <c r="R1443" s="80"/>
      <c r="S1443" s="80"/>
      <c r="T1443" s="80"/>
      <c r="U1443" s="80"/>
      <c r="V1443" s="80"/>
      <c r="W1443" s="80"/>
      <c r="X1443" s="80"/>
      <c r="Y1443" s="664"/>
      <c r="Z1443" s="80"/>
      <c r="AA1443" s="80"/>
      <c r="AB1443" s="80"/>
      <c r="AC1443" s="80"/>
      <c r="AD1443" s="80"/>
      <c r="AE1443" s="80"/>
      <c r="AF1443" s="80"/>
    </row>
    <row r="1444" spans="1:32" s="922" customFormat="1">
      <c r="A1444" s="81"/>
      <c r="B1444" s="80"/>
      <c r="C1444" s="80"/>
      <c r="D1444" s="80"/>
      <c r="E1444" s="80"/>
      <c r="F1444" s="80"/>
      <c r="G1444" s="80"/>
      <c r="H1444" s="80"/>
      <c r="I1444" s="664"/>
      <c r="J1444" s="80"/>
      <c r="K1444" s="80"/>
      <c r="L1444" s="80"/>
      <c r="M1444" s="80"/>
      <c r="N1444" s="80"/>
      <c r="O1444" s="80"/>
      <c r="P1444" s="80"/>
      <c r="Q1444" s="664"/>
      <c r="R1444" s="80"/>
      <c r="S1444" s="80"/>
      <c r="T1444" s="80"/>
      <c r="U1444" s="80"/>
      <c r="V1444" s="80"/>
      <c r="W1444" s="80"/>
      <c r="X1444" s="80"/>
      <c r="Y1444" s="664"/>
      <c r="Z1444" s="80"/>
      <c r="AA1444" s="80"/>
      <c r="AB1444" s="80"/>
      <c r="AC1444" s="80"/>
      <c r="AD1444" s="80"/>
      <c r="AE1444" s="80"/>
      <c r="AF1444" s="80"/>
    </row>
    <row r="1445" spans="1:32" s="922" customFormat="1">
      <c r="A1445" s="81"/>
      <c r="B1445" s="80"/>
      <c r="C1445" s="80"/>
      <c r="D1445" s="80"/>
      <c r="E1445" s="80"/>
      <c r="F1445" s="80"/>
      <c r="G1445" s="80"/>
      <c r="H1445" s="80"/>
      <c r="I1445" s="664"/>
      <c r="J1445" s="80"/>
      <c r="K1445" s="80"/>
      <c r="L1445" s="80"/>
      <c r="M1445" s="80"/>
      <c r="N1445" s="80"/>
      <c r="O1445" s="80"/>
      <c r="P1445" s="80"/>
      <c r="Q1445" s="664"/>
      <c r="R1445" s="80"/>
      <c r="S1445" s="80"/>
      <c r="T1445" s="80"/>
      <c r="U1445" s="80"/>
      <c r="V1445" s="80"/>
      <c r="W1445" s="80"/>
      <c r="X1445" s="80"/>
      <c r="Y1445" s="664"/>
      <c r="Z1445" s="80"/>
      <c r="AA1445" s="80"/>
      <c r="AB1445" s="80"/>
      <c r="AC1445" s="80"/>
      <c r="AD1445" s="80"/>
      <c r="AE1445" s="80"/>
      <c r="AF1445" s="80"/>
    </row>
    <row r="1446" spans="1:32" s="922" customFormat="1">
      <c r="A1446" s="81"/>
      <c r="B1446" s="80"/>
      <c r="C1446" s="80"/>
      <c r="D1446" s="80"/>
      <c r="E1446" s="80"/>
      <c r="F1446" s="80"/>
      <c r="G1446" s="80"/>
      <c r="H1446" s="80"/>
      <c r="I1446" s="664"/>
      <c r="J1446" s="80"/>
      <c r="K1446" s="80"/>
      <c r="L1446" s="80"/>
      <c r="M1446" s="80"/>
      <c r="N1446" s="80"/>
      <c r="O1446" s="80"/>
      <c r="P1446" s="80"/>
      <c r="Q1446" s="664"/>
      <c r="R1446" s="80"/>
      <c r="S1446" s="80"/>
      <c r="T1446" s="80"/>
      <c r="U1446" s="80"/>
      <c r="V1446" s="80"/>
      <c r="W1446" s="80"/>
      <c r="X1446" s="80"/>
      <c r="Y1446" s="664"/>
      <c r="Z1446" s="80"/>
      <c r="AA1446" s="80"/>
      <c r="AB1446" s="80"/>
      <c r="AC1446" s="80"/>
      <c r="AD1446" s="80"/>
      <c r="AE1446" s="80"/>
      <c r="AF1446" s="80"/>
    </row>
    <row r="1447" spans="1:32" s="922" customFormat="1">
      <c r="A1447" s="81"/>
      <c r="B1447" s="80"/>
      <c r="C1447" s="80"/>
      <c r="D1447" s="80"/>
      <c r="E1447" s="80"/>
      <c r="F1447" s="80"/>
      <c r="G1447" s="80"/>
      <c r="H1447" s="80"/>
      <c r="I1447" s="664"/>
      <c r="J1447" s="80"/>
      <c r="K1447" s="80"/>
      <c r="L1447" s="80"/>
      <c r="M1447" s="80"/>
      <c r="N1447" s="80"/>
      <c r="O1447" s="80"/>
      <c r="P1447" s="80"/>
      <c r="Q1447" s="664"/>
      <c r="R1447" s="80"/>
      <c r="S1447" s="80"/>
      <c r="T1447" s="80"/>
      <c r="U1447" s="80"/>
      <c r="V1447" s="80"/>
      <c r="W1447" s="80"/>
      <c r="X1447" s="80"/>
      <c r="Y1447" s="664"/>
      <c r="Z1447" s="80"/>
      <c r="AA1447" s="80"/>
      <c r="AB1447" s="80"/>
      <c r="AC1447" s="80"/>
      <c r="AD1447" s="80"/>
      <c r="AE1447" s="80"/>
      <c r="AF1447" s="80"/>
    </row>
    <row r="1448" spans="1:32" s="922" customFormat="1">
      <c r="A1448" s="81"/>
      <c r="B1448" s="80"/>
      <c r="C1448" s="80"/>
      <c r="D1448" s="80"/>
      <c r="E1448" s="80"/>
      <c r="F1448" s="80"/>
      <c r="G1448" s="80"/>
      <c r="H1448" s="80"/>
      <c r="I1448" s="664"/>
      <c r="J1448" s="80"/>
      <c r="K1448" s="80"/>
      <c r="L1448" s="80"/>
      <c r="M1448" s="80"/>
      <c r="N1448" s="80"/>
      <c r="O1448" s="80"/>
      <c r="P1448" s="80"/>
      <c r="Q1448" s="664"/>
      <c r="R1448" s="80"/>
      <c r="S1448" s="80"/>
      <c r="T1448" s="80"/>
      <c r="U1448" s="80"/>
      <c r="V1448" s="80"/>
      <c r="W1448" s="80"/>
      <c r="X1448" s="80"/>
      <c r="Y1448" s="664"/>
      <c r="Z1448" s="80"/>
      <c r="AA1448" s="80"/>
      <c r="AB1448" s="80"/>
      <c r="AC1448" s="80"/>
      <c r="AD1448" s="80"/>
      <c r="AE1448" s="80"/>
      <c r="AF1448" s="80"/>
    </row>
    <row r="1449" spans="1:32" s="922" customFormat="1">
      <c r="A1449" s="81"/>
      <c r="B1449" s="80"/>
      <c r="C1449" s="80"/>
      <c r="D1449" s="80"/>
      <c r="E1449" s="80"/>
      <c r="F1449" s="80"/>
      <c r="G1449" s="80"/>
      <c r="H1449" s="80"/>
      <c r="I1449" s="664"/>
      <c r="J1449" s="80"/>
      <c r="K1449" s="80"/>
      <c r="L1449" s="80"/>
      <c r="M1449" s="80"/>
      <c r="N1449" s="80"/>
      <c r="O1449" s="80"/>
      <c r="P1449" s="80"/>
      <c r="Q1449" s="664"/>
      <c r="R1449" s="80"/>
      <c r="S1449" s="80"/>
      <c r="T1449" s="80"/>
      <c r="U1449" s="80"/>
      <c r="V1449" s="80"/>
      <c r="W1449" s="80"/>
      <c r="X1449" s="80"/>
      <c r="Y1449" s="664"/>
      <c r="Z1449" s="80"/>
      <c r="AA1449" s="80"/>
      <c r="AB1449" s="80"/>
      <c r="AC1449" s="80"/>
      <c r="AD1449" s="80"/>
      <c r="AE1449" s="80"/>
      <c r="AF1449" s="80"/>
    </row>
    <row r="1450" spans="1:32" s="922" customFormat="1">
      <c r="A1450" s="81"/>
      <c r="B1450" s="80"/>
      <c r="C1450" s="80"/>
      <c r="D1450" s="80"/>
      <c r="E1450" s="80"/>
      <c r="F1450" s="80"/>
      <c r="G1450" s="80"/>
      <c r="H1450" s="80"/>
      <c r="I1450" s="664"/>
      <c r="J1450" s="80"/>
      <c r="K1450" s="80"/>
      <c r="L1450" s="80"/>
      <c r="M1450" s="80"/>
      <c r="N1450" s="80"/>
      <c r="O1450" s="80"/>
      <c r="P1450" s="80"/>
      <c r="Q1450" s="664"/>
      <c r="R1450" s="80"/>
      <c r="S1450" s="80"/>
      <c r="T1450" s="80"/>
      <c r="U1450" s="80"/>
      <c r="V1450" s="80"/>
      <c r="W1450" s="80"/>
      <c r="X1450" s="80"/>
      <c r="Y1450" s="664"/>
      <c r="Z1450" s="80"/>
      <c r="AA1450" s="80"/>
      <c r="AB1450" s="80"/>
      <c r="AC1450" s="80"/>
      <c r="AD1450" s="80"/>
      <c r="AE1450" s="80"/>
      <c r="AF1450" s="80"/>
    </row>
    <row r="1451" spans="1:32" s="922" customFormat="1">
      <c r="A1451" s="81"/>
      <c r="B1451" s="80"/>
      <c r="C1451" s="80"/>
      <c r="D1451" s="80"/>
      <c r="E1451" s="80"/>
      <c r="F1451" s="80"/>
      <c r="G1451" s="80"/>
      <c r="H1451" s="80"/>
      <c r="I1451" s="664"/>
      <c r="J1451" s="80"/>
      <c r="K1451" s="80"/>
      <c r="L1451" s="80"/>
      <c r="M1451" s="80"/>
      <c r="N1451" s="80"/>
      <c r="O1451" s="80"/>
      <c r="P1451" s="80"/>
      <c r="Q1451" s="664"/>
      <c r="R1451" s="80"/>
      <c r="S1451" s="80"/>
      <c r="T1451" s="80"/>
      <c r="U1451" s="80"/>
      <c r="V1451" s="80"/>
      <c r="W1451" s="80"/>
      <c r="X1451" s="80"/>
      <c r="Y1451" s="664"/>
      <c r="Z1451" s="80"/>
      <c r="AA1451" s="80"/>
      <c r="AB1451" s="80"/>
      <c r="AC1451" s="80"/>
      <c r="AD1451" s="80"/>
      <c r="AE1451" s="80"/>
      <c r="AF1451" s="80"/>
    </row>
    <row r="1452" spans="1:32" s="922" customFormat="1">
      <c r="A1452" s="81"/>
      <c r="B1452" s="80"/>
      <c r="C1452" s="80"/>
      <c r="D1452" s="80"/>
      <c r="E1452" s="80"/>
      <c r="F1452" s="80"/>
      <c r="G1452" s="80"/>
      <c r="H1452" s="80"/>
      <c r="I1452" s="664"/>
      <c r="J1452" s="80"/>
      <c r="K1452" s="80"/>
      <c r="L1452" s="80"/>
      <c r="M1452" s="80"/>
      <c r="N1452" s="80"/>
      <c r="O1452" s="80"/>
      <c r="P1452" s="80"/>
      <c r="Q1452" s="664"/>
      <c r="R1452" s="80"/>
      <c r="S1452" s="80"/>
      <c r="T1452" s="80"/>
      <c r="U1452" s="80"/>
      <c r="V1452" s="80"/>
      <c r="W1452" s="80"/>
      <c r="X1452" s="80"/>
      <c r="Y1452" s="664"/>
      <c r="Z1452" s="80"/>
      <c r="AA1452" s="80"/>
      <c r="AB1452" s="80"/>
      <c r="AC1452" s="80"/>
      <c r="AD1452" s="80"/>
      <c r="AE1452" s="80"/>
      <c r="AF1452" s="80"/>
    </row>
    <row r="1453" spans="1:32" s="922" customFormat="1">
      <c r="A1453" s="81"/>
      <c r="B1453" s="80"/>
      <c r="C1453" s="80"/>
      <c r="D1453" s="80"/>
      <c r="E1453" s="80"/>
      <c r="F1453" s="80"/>
      <c r="G1453" s="80"/>
      <c r="H1453" s="80"/>
      <c r="I1453" s="664"/>
      <c r="J1453" s="80"/>
      <c r="K1453" s="80"/>
      <c r="L1453" s="80"/>
      <c r="M1453" s="80"/>
      <c r="N1453" s="80"/>
      <c r="O1453" s="80"/>
      <c r="P1453" s="80"/>
      <c r="Q1453" s="664"/>
      <c r="R1453" s="80"/>
      <c r="S1453" s="80"/>
      <c r="T1453" s="80"/>
      <c r="U1453" s="80"/>
      <c r="V1453" s="80"/>
      <c r="W1453" s="80"/>
      <c r="X1453" s="80"/>
      <c r="Y1453" s="664"/>
      <c r="Z1453" s="80"/>
      <c r="AA1453" s="80"/>
      <c r="AB1453" s="80"/>
      <c r="AC1453" s="80"/>
      <c r="AD1453" s="80"/>
      <c r="AE1453" s="80"/>
      <c r="AF1453" s="80"/>
    </row>
    <row r="1454" spans="1:32" s="922" customFormat="1">
      <c r="A1454" s="81"/>
      <c r="B1454" s="80"/>
      <c r="C1454" s="80"/>
      <c r="D1454" s="80"/>
      <c r="E1454" s="80"/>
      <c r="F1454" s="80"/>
      <c r="G1454" s="80"/>
      <c r="H1454" s="80"/>
      <c r="I1454" s="664"/>
      <c r="J1454" s="80"/>
      <c r="K1454" s="80"/>
      <c r="L1454" s="80"/>
      <c r="M1454" s="80"/>
      <c r="N1454" s="80"/>
      <c r="O1454" s="80"/>
      <c r="P1454" s="80"/>
      <c r="Q1454" s="664"/>
      <c r="R1454" s="80"/>
      <c r="S1454" s="80"/>
      <c r="T1454" s="80"/>
      <c r="U1454" s="80"/>
      <c r="V1454" s="80"/>
      <c r="W1454" s="80"/>
      <c r="X1454" s="80"/>
      <c r="Y1454" s="664"/>
      <c r="Z1454" s="80"/>
      <c r="AA1454" s="80"/>
      <c r="AB1454" s="80"/>
      <c r="AC1454" s="80"/>
      <c r="AD1454" s="80"/>
      <c r="AE1454" s="80"/>
      <c r="AF1454" s="80"/>
    </row>
    <row r="1455" spans="1:32" s="922" customFormat="1">
      <c r="A1455" s="81"/>
      <c r="B1455" s="80"/>
      <c r="C1455" s="80"/>
      <c r="D1455" s="80"/>
      <c r="E1455" s="80"/>
      <c r="F1455" s="80"/>
      <c r="G1455" s="80"/>
      <c r="H1455" s="80"/>
      <c r="I1455" s="664"/>
      <c r="J1455" s="80"/>
      <c r="K1455" s="80"/>
      <c r="L1455" s="80"/>
      <c r="M1455" s="80"/>
      <c r="N1455" s="80"/>
      <c r="O1455" s="80"/>
      <c r="P1455" s="80"/>
      <c r="Q1455" s="664"/>
      <c r="R1455" s="80"/>
      <c r="S1455" s="80"/>
      <c r="T1455" s="80"/>
      <c r="U1455" s="80"/>
      <c r="V1455" s="80"/>
      <c r="W1455" s="80"/>
      <c r="X1455" s="80"/>
      <c r="Y1455" s="664"/>
      <c r="Z1455" s="80"/>
      <c r="AA1455" s="80"/>
      <c r="AB1455" s="80"/>
      <c r="AC1455" s="80"/>
      <c r="AD1455" s="80"/>
      <c r="AE1455" s="80"/>
      <c r="AF1455" s="80"/>
    </row>
    <row r="1456" spans="1:32" s="922" customFormat="1">
      <c r="A1456" s="81"/>
      <c r="B1456" s="80"/>
      <c r="C1456" s="80"/>
      <c r="D1456" s="80"/>
      <c r="E1456" s="80"/>
      <c r="F1456" s="80"/>
      <c r="G1456" s="80"/>
      <c r="H1456" s="80"/>
      <c r="I1456" s="664"/>
      <c r="J1456" s="80"/>
      <c r="K1456" s="80"/>
      <c r="L1456" s="80"/>
      <c r="M1456" s="80"/>
      <c r="N1456" s="80"/>
      <c r="O1456" s="80"/>
      <c r="P1456" s="80"/>
      <c r="Q1456" s="664"/>
      <c r="R1456" s="80"/>
      <c r="S1456" s="80"/>
      <c r="T1456" s="80"/>
      <c r="U1456" s="80"/>
      <c r="V1456" s="80"/>
      <c r="W1456" s="80"/>
      <c r="X1456" s="80"/>
      <c r="Y1456" s="664"/>
      <c r="Z1456" s="80"/>
      <c r="AA1456" s="80"/>
      <c r="AB1456" s="80"/>
      <c r="AC1456" s="80"/>
      <c r="AD1456" s="80"/>
      <c r="AE1456" s="80"/>
      <c r="AF1456" s="80"/>
    </row>
    <row r="1457" spans="1:32" s="922" customFormat="1">
      <c r="A1457" s="81"/>
      <c r="B1457" s="80"/>
      <c r="C1457" s="80"/>
      <c r="D1457" s="80"/>
      <c r="E1457" s="80"/>
      <c r="F1457" s="80"/>
      <c r="G1457" s="80"/>
      <c r="H1457" s="80"/>
      <c r="I1457" s="664"/>
      <c r="J1457" s="80"/>
      <c r="K1457" s="80"/>
      <c r="L1457" s="80"/>
      <c r="M1457" s="80"/>
      <c r="N1457" s="80"/>
      <c r="O1457" s="80"/>
      <c r="P1457" s="80"/>
      <c r="Q1457" s="664"/>
      <c r="R1457" s="80"/>
      <c r="S1457" s="80"/>
      <c r="T1457" s="80"/>
      <c r="U1457" s="80"/>
      <c r="V1457" s="80"/>
      <c r="W1457" s="80"/>
      <c r="X1457" s="80"/>
      <c r="Y1457" s="664"/>
      <c r="Z1457" s="80"/>
      <c r="AA1457" s="80"/>
      <c r="AB1457" s="80"/>
      <c r="AC1457" s="80"/>
      <c r="AD1457" s="80"/>
      <c r="AE1457" s="80"/>
      <c r="AF1457" s="80"/>
    </row>
    <row r="1458" spans="1:32" s="922" customFormat="1">
      <c r="A1458" s="81"/>
      <c r="B1458" s="80"/>
      <c r="C1458" s="80"/>
      <c r="D1458" s="80"/>
      <c r="E1458" s="80"/>
      <c r="F1458" s="80"/>
      <c r="G1458" s="80"/>
      <c r="H1458" s="80"/>
      <c r="I1458" s="664"/>
      <c r="J1458" s="80"/>
      <c r="K1458" s="80"/>
      <c r="L1458" s="80"/>
      <c r="M1458" s="80"/>
      <c r="N1458" s="80"/>
      <c r="O1458" s="80"/>
      <c r="P1458" s="80"/>
      <c r="Q1458" s="664"/>
      <c r="R1458" s="80"/>
      <c r="S1458" s="80"/>
      <c r="T1458" s="80"/>
      <c r="U1458" s="80"/>
      <c r="V1458" s="80"/>
      <c r="W1458" s="80"/>
      <c r="X1458" s="80"/>
      <c r="Y1458" s="664"/>
      <c r="Z1458" s="80"/>
      <c r="AA1458" s="80"/>
      <c r="AB1458" s="80"/>
      <c r="AC1458" s="80"/>
      <c r="AD1458" s="80"/>
      <c r="AE1458" s="80"/>
      <c r="AF1458" s="80"/>
    </row>
    <row r="1459" spans="1:32" s="922" customFormat="1">
      <c r="A1459" s="81"/>
      <c r="B1459" s="80"/>
      <c r="C1459" s="80"/>
      <c r="D1459" s="80"/>
      <c r="E1459" s="80"/>
      <c r="F1459" s="80"/>
      <c r="G1459" s="80"/>
      <c r="H1459" s="80"/>
      <c r="I1459" s="664"/>
      <c r="J1459" s="80"/>
      <c r="K1459" s="80"/>
      <c r="L1459" s="80"/>
      <c r="M1459" s="80"/>
      <c r="N1459" s="80"/>
      <c r="O1459" s="80"/>
      <c r="P1459" s="80"/>
      <c r="Q1459" s="664"/>
      <c r="R1459" s="80"/>
      <c r="S1459" s="80"/>
      <c r="T1459" s="80"/>
      <c r="U1459" s="80"/>
      <c r="V1459" s="80"/>
      <c r="W1459" s="80"/>
      <c r="X1459" s="80"/>
      <c r="Y1459" s="664"/>
      <c r="Z1459" s="80"/>
      <c r="AA1459" s="80"/>
      <c r="AB1459" s="80"/>
      <c r="AC1459" s="80"/>
      <c r="AD1459" s="80"/>
      <c r="AE1459" s="80"/>
      <c r="AF1459" s="80"/>
    </row>
    <row r="1460" spans="1:32" s="922" customFormat="1">
      <c r="A1460" s="81"/>
      <c r="B1460" s="80"/>
      <c r="C1460" s="80"/>
      <c r="D1460" s="80"/>
      <c r="E1460" s="80"/>
      <c r="F1460" s="80"/>
      <c r="G1460" s="80"/>
      <c r="H1460" s="80"/>
      <c r="I1460" s="664"/>
      <c r="J1460" s="80"/>
      <c r="K1460" s="80"/>
      <c r="L1460" s="80"/>
      <c r="M1460" s="80"/>
      <c r="N1460" s="80"/>
      <c r="O1460" s="80"/>
      <c r="P1460" s="80"/>
      <c r="Q1460" s="664"/>
      <c r="R1460" s="80"/>
      <c r="S1460" s="80"/>
      <c r="T1460" s="80"/>
      <c r="U1460" s="80"/>
      <c r="V1460" s="80"/>
      <c r="W1460" s="80"/>
      <c r="X1460" s="80"/>
      <c r="Y1460" s="664"/>
      <c r="Z1460" s="80"/>
      <c r="AA1460" s="80"/>
      <c r="AB1460" s="80"/>
      <c r="AC1460" s="80"/>
      <c r="AD1460" s="80"/>
      <c r="AE1460" s="80"/>
      <c r="AF1460" s="80"/>
    </row>
    <row r="1461" spans="1:32" s="922" customFormat="1">
      <c r="A1461" s="81"/>
      <c r="B1461" s="80"/>
      <c r="C1461" s="80"/>
      <c r="D1461" s="80"/>
      <c r="E1461" s="80"/>
      <c r="F1461" s="80"/>
      <c r="G1461" s="80"/>
      <c r="H1461" s="80"/>
      <c r="I1461" s="664"/>
      <c r="J1461" s="80"/>
      <c r="K1461" s="80"/>
      <c r="L1461" s="80"/>
      <c r="M1461" s="80"/>
      <c r="N1461" s="80"/>
      <c r="O1461" s="80"/>
      <c r="P1461" s="80"/>
      <c r="Q1461" s="664"/>
      <c r="R1461" s="80"/>
      <c r="S1461" s="80"/>
      <c r="T1461" s="80"/>
      <c r="U1461" s="80"/>
      <c r="V1461" s="80"/>
      <c r="W1461" s="80"/>
      <c r="X1461" s="80"/>
      <c r="Y1461" s="664"/>
      <c r="Z1461" s="80"/>
      <c r="AA1461" s="80"/>
      <c r="AB1461" s="80"/>
      <c r="AC1461" s="80"/>
      <c r="AD1461" s="80"/>
      <c r="AE1461" s="80"/>
      <c r="AF1461" s="80"/>
    </row>
    <row r="1462" spans="1:32" s="922" customFormat="1">
      <c r="A1462" s="81"/>
      <c r="B1462" s="80"/>
      <c r="C1462" s="80"/>
      <c r="D1462" s="80"/>
      <c r="E1462" s="80"/>
      <c r="F1462" s="80"/>
      <c r="G1462" s="80"/>
      <c r="H1462" s="80"/>
      <c r="I1462" s="664"/>
      <c r="J1462" s="80"/>
      <c r="K1462" s="80"/>
      <c r="L1462" s="80"/>
      <c r="M1462" s="80"/>
      <c r="N1462" s="80"/>
      <c r="O1462" s="80"/>
      <c r="P1462" s="80"/>
      <c r="Q1462" s="664"/>
      <c r="R1462" s="80"/>
      <c r="S1462" s="80"/>
      <c r="T1462" s="80"/>
      <c r="U1462" s="80"/>
      <c r="V1462" s="80"/>
      <c r="W1462" s="80"/>
      <c r="X1462" s="80"/>
      <c r="Y1462" s="664"/>
      <c r="Z1462" s="80"/>
      <c r="AA1462" s="80"/>
      <c r="AB1462" s="80"/>
      <c r="AC1462" s="80"/>
      <c r="AD1462" s="80"/>
      <c r="AE1462" s="80"/>
      <c r="AF1462" s="80"/>
    </row>
    <row r="1463" spans="1:32" s="922" customFormat="1">
      <c r="A1463" s="81"/>
      <c r="B1463" s="80"/>
      <c r="C1463" s="80"/>
      <c r="D1463" s="80"/>
      <c r="E1463" s="80"/>
      <c r="F1463" s="80"/>
      <c r="G1463" s="80"/>
      <c r="H1463" s="80"/>
      <c r="I1463" s="664"/>
      <c r="J1463" s="80"/>
      <c r="K1463" s="80"/>
      <c r="L1463" s="80"/>
      <c r="M1463" s="80"/>
      <c r="N1463" s="80"/>
      <c r="O1463" s="80"/>
      <c r="P1463" s="80"/>
      <c r="Q1463" s="664"/>
      <c r="R1463" s="80"/>
      <c r="S1463" s="80"/>
      <c r="T1463" s="80"/>
      <c r="U1463" s="80"/>
      <c r="V1463" s="80"/>
      <c r="W1463" s="80"/>
      <c r="X1463" s="80"/>
      <c r="Y1463" s="664"/>
      <c r="Z1463" s="80"/>
      <c r="AA1463" s="80"/>
      <c r="AB1463" s="80"/>
      <c r="AC1463" s="80"/>
      <c r="AD1463" s="80"/>
      <c r="AE1463" s="80"/>
      <c r="AF1463" s="80"/>
    </row>
    <row r="1464" spans="1:32" s="922" customFormat="1">
      <c r="A1464" s="81"/>
      <c r="B1464" s="80"/>
      <c r="C1464" s="80"/>
      <c r="D1464" s="80"/>
      <c r="E1464" s="80"/>
      <c r="F1464" s="80"/>
      <c r="G1464" s="80"/>
      <c r="H1464" s="80"/>
      <c r="I1464" s="664"/>
      <c r="J1464" s="80"/>
      <c r="K1464" s="80"/>
      <c r="L1464" s="80"/>
      <c r="M1464" s="80"/>
      <c r="N1464" s="80"/>
      <c r="O1464" s="80"/>
      <c r="P1464" s="80"/>
      <c r="Q1464" s="664"/>
      <c r="R1464" s="80"/>
      <c r="S1464" s="80"/>
      <c r="T1464" s="80"/>
      <c r="U1464" s="80"/>
      <c r="V1464" s="80"/>
      <c r="W1464" s="80"/>
      <c r="X1464" s="80"/>
      <c r="Y1464" s="664"/>
      <c r="Z1464" s="80"/>
      <c r="AA1464" s="80"/>
      <c r="AB1464" s="80"/>
      <c r="AC1464" s="80"/>
      <c r="AD1464" s="80"/>
      <c r="AE1464" s="80"/>
      <c r="AF1464" s="80"/>
    </row>
    <row r="1465" spans="1:32" s="922" customFormat="1">
      <c r="A1465" s="81"/>
      <c r="B1465" s="80"/>
      <c r="C1465" s="80"/>
      <c r="D1465" s="80"/>
      <c r="E1465" s="80"/>
      <c r="F1465" s="80"/>
      <c r="G1465" s="80"/>
      <c r="H1465" s="80"/>
      <c r="I1465" s="664"/>
      <c r="J1465" s="80"/>
      <c r="K1465" s="80"/>
      <c r="L1465" s="80"/>
      <c r="M1465" s="80"/>
      <c r="N1465" s="80"/>
      <c r="O1465" s="80"/>
      <c r="P1465" s="80"/>
      <c r="Q1465" s="664"/>
      <c r="R1465" s="80"/>
      <c r="S1465" s="80"/>
      <c r="T1465" s="80"/>
      <c r="U1465" s="80"/>
      <c r="V1465" s="80"/>
      <c r="W1465" s="80"/>
      <c r="X1465" s="80"/>
      <c r="Y1465" s="664"/>
      <c r="Z1465" s="80"/>
      <c r="AA1465" s="80"/>
      <c r="AB1465" s="80"/>
      <c r="AC1465" s="80"/>
      <c r="AD1465" s="80"/>
      <c r="AE1465" s="80"/>
      <c r="AF1465" s="80"/>
    </row>
    <row r="1466" spans="1:32" s="922" customFormat="1">
      <c r="A1466" s="81"/>
      <c r="B1466" s="80"/>
      <c r="C1466" s="80"/>
      <c r="D1466" s="80"/>
      <c r="E1466" s="80"/>
      <c r="F1466" s="80"/>
      <c r="G1466" s="80"/>
      <c r="H1466" s="80"/>
      <c r="I1466" s="664"/>
      <c r="J1466" s="80"/>
      <c r="K1466" s="80"/>
      <c r="L1466" s="80"/>
      <c r="M1466" s="80"/>
      <c r="N1466" s="80"/>
      <c r="O1466" s="80"/>
      <c r="P1466" s="80"/>
      <c r="Q1466" s="664"/>
      <c r="R1466" s="80"/>
      <c r="S1466" s="80"/>
      <c r="T1466" s="80"/>
      <c r="U1466" s="80"/>
      <c r="V1466" s="80"/>
      <c r="W1466" s="80"/>
      <c r="X1466" s="80"/>
      <c r="Y1466" s="664"/>
      <c r="Z1466" s="80"/>
      <c r="AA1466" s="80"/>
      <c r="AB1466" s="80"/>
      <c r="AC1466" s="80"/>
      <c r="AD1466" s="80"/>
      <c r="AE1466" s="80"/>
      <c r="AF1466" s="80"/>
    </row>
    <row r="1467" spans="1:32" s="922" customFormat="1">
      <c r="A1467" s="81"/>
      <c r="B1467" s="80"/>
      <c r="C1467" s="80"/>
      <c r="D1467" s="80"/>
      <c r="E1467" s="80"/>
      <c r="F1467" s="80"/>
      <c r="G1467" s="80"/>
      <c r="H1467" s="80"/>
      <c r="I1467" s="664"/>
      <c r="J1467" s="80"/>
      <c r="K1467" s="80"/>
      <c r="L1467" s="80"/>
      <c r="M1467" s="80"/>
      <c r="N1467" s="80"/>
      <c r="O1467" s="80"/>
      <c r="P1467" s="80"/>
      <c r="Q1467" s="664"/>
      <c r="R1467" s="80"/>
      <c r="S1467" s="80"/>
      <c r="T1467" s="80"/>
      <c r="U1467" s="80"/>
      <c r="V1467" s="80"/>
      <c r="W1467" s="80"/>
      <c r="X1467" s="80"/>
      <c r="Y1467" s="664"/>
      <c r="Z1467" s="80"/>
      <c r="AA1467" s="80"/>
      <c r="AB1467" s="80"/>
      <c r="AC1467" s="80"/>
      <c r="AD1467" s="80"/>
      <c r="AE1467" s="80"/>
      <c r="AF1467" s="80"/>
    </row>
    <row r="1468" spans="1:32" s="922" customFormat="1">
      <c r="A1468" s="81"/>
      <c r="B1468" s="80"/>
      <c r="C1468" s="80"/>
      <c r="D1468" s="80"/>
      <c r="E1468" s="80"/>
      <c r="F1468" s="80"/>
      <c r="G1468" s="80"/>
      <c r="H1468" s="80"/>
      <c r="I1468" s="664"/>
      <c r="J1468" s="80"/>
      <c r="K1468" s="80"/>
      <c r="L1468" s="80"/>
      <c r="M1468" s="80"/>
      <c r="N1468" s="80"/>
      <c r="O1468" s="80"/>
      <c r="P1468" s="80"/>
      <c r="Q1468" s="664"/>
      <c r="R1468" s="80"/>
      <c r="S1468" s="80"/>
      <c r="T1468" s="80"/>
      <c r="U1468" s="80"/>
      <c r="V1468" s="80"/>
      <c r="W1468" s="80"/>
      <c r="X1468" s="80"/>
      <c r="Y1468" s="664"/>
      <c r="Z1468" s="80"/>
      <c r="AA1468" s="80"/>
      <c r="AB1468" s="80"/>
      <c r="AC1468" s="80"/>
      <c r="AD1468" s="80"/>
      <c r="AE1468" s="80"/>
      <c r="AF1468" s="80"/>
    </row>
    <row r="1469" spans="1:32" s="922" customFormat="1">
      <c r="A1469" s="81"/>
      <c r="B1469" s="80"/>
      <c r="C1469" s="80"/>
      <c r="D1469" s="80"/>
      <c r="E1469" s="80"/>
      <c r="F1469" s="80"/>
      <c r="G1469" s="80"/>
      <c r="H1469" s="80"/>
      <c r="I1469" s="664"/>
      <c r="J1469" s="80"/>
      <c r="K1469" s="80"/>
      <c r="L1469" s="80"/>
      <c r="M1469" s="80"/>
      <c r="N1469" s="80"/>
      <c r="O1469" s="80"/>
      <c r="P1469" s="80"/>
      <c r="Q1469" s="664"/>
      <c r="R1469" s="80"/>
      <c r="S1469" s="80"/>
      <c r="T1469" s="80"/>
      <c r="U1469" s="80"/>
      <c r="V1469" s="80"/>
      <c r="W1469" s="80"/>
      <c r="X1469" s="80"/>
      <c r="Y1469" s="664"/>
      <c r="Z1469" s="80"/>
      <c r="AA1469" s="80"/>
      <c r="AB1469" s="80"/>
      <c r="AC1469" s="80"/>
      <c r="AD1469" s="80"/>
      <c r="AE1469" s="80"/>
      <c r="AF1469" s="80"/>
    </row>
    <row r="1470" spans="1:32" s="922" customFormat="1">
      <c r="A1470" s="81"/>
      <c r="B1470" s="80"/>
      <c r="C1470" s="80"/>
      <c r="D1470" s="80"/>
      <c r="E1470" s="80"/>
      <c r="F1470" s="80"/>
      <c r="G1470" s="80"/>
      <c r="H1470" s="80"/>
      <c r="I1470" s="664"/>
      <c r="J1470" s="80"/>
      <c r="K1470" s="80"/>
      <c r="L1470" s="80"/>
      <c r="M1470" s="80"/>
      <c r="N1470" s="80"/>
      <c r="O1470" s="80"/>
      <c r="P1470" s="80"/>
      <c r="Q1470" s="664"/>
      <c r="R1470" s="80"/>
      <c r="S1470" s="80"/>
      <c r="T1470" s="80"/>
      <c r="U1470" s="80"/>
      <c r="V1470" s="80"/>
      <c r="W1470" s="80"/>
      <c r="X1470" s="80"/>
      <c r="Y1470" s="664"/>
      <c r="Z1470" s="80"/>
      <c r="AA1470" s="80"/>
      <c r="AB1470" s="80"/>
      <c r="AC1470" s="80"/>
      <c r="AD1470" s="80"/>
      <c r="AE1470" s="80"/>
      <c r="AF1470" s="80"/>
    </row>
    <row r="1471" spans="1:32" s="922" customFormat="1">
      <c r="A1471" s="81"/>
      <c r="B1471" s="80"/>
      <c r="C1471" s="80"/>
      <c r="D1471" s="80"/>
      <c r="E1471" s="80"/>
      <c r="F1471" s="80"/>
      <c r="G1471" s="80"/>
      <c r="H1471" s="80"/>
      <c r="I1471" s="664"/>
      <c r="J1471" s="80"/>
      <c r="K1471" s="80"/>
      <c r="L1471" s="80"/>
      <c r="M1471" s="80"/>
      <c r="N1471" s="80"/>
      <c r="O1471" s="80"/>
      <c r="P1471" s="80"/>
      <c r="Q1471" s="664"/>
      <c r="R1471" s="80"/>
      <c r="S1471" s="80"/>
      <c r="T1471" s="80"/>
      <c r="U1471" s="80"/>
      <c r="V1471" s="80"/>
      <c r="W1471" s="80"/>
      <c r="X1471" s="80"/>
      <c r="Y1471" s="664"/>
      <c r="Z1471" s="80"/>
      <c r="AA1471" s="80"/>
      <c r="AB1471" s="80"/>
      <c r="AC1471" s="80"/>
      <c r="AD1471" s="80"/>
      <c r="AE1471" s="80"/>
      <c r="AF1471" s="80"/>
    </row>
    <row r="1472" spans="1:32" s="922" customFormat="1">
      <c r="A1472" s="81"/>
      <c r="B1472" s="80"/>
      <c r="C1472" s="80"/>
      <c r="D1472" s="80"/>
      <c r="E1472" s="80"/>
      <c r="F1472" s="80"/>
      <c r="G1472" s="80"/>
      <c r="H1472" s="80"/>
      <c r="I1472" s="664"/>
      <c r="J1472" s="80"/>
      <c r="K1472" s="80"/>
      <c r="L1472" s="80"/>
      <c r="M1472" s="80"/>
      <c r="N1472" s="80"/>
      <c r="O1472" s="80"/>
      <c r="P1472" s="80"/>
      <c r="Q1472" s="664"/>
      <c r="R1472" s="80"/>
      <c r="S1472" s="80"/>
      <c r="T1472" s="80"/>
      <c r="U1472" s="80"/>
      <c r="V1472" s="80"/>
      <c r="W1472" s="80"/>
      <c r="X1472" s="80"/>
      <c r="Y1472" s="664"/>
      <c r="Z1472" s="80"/>
      <c r="AA1472" s="80"/>
      <c r="AB1472" s="80"/>
      <c r="AC1472" s="80"/>
      <c r="AD1472" s="80"/>
      <c r="AE1472" s="80"/>
      <c r="AF1472" s="80"/>
    </row>
    <row r="1473" spans="1:32" s="922" customFormat="1">
      <c r="A1473" s="81"/>
      <c r="B1473" s="80"/>
      <c r="C1473" s="80"/>
      <c r="D1473" s="80"/>
      <c r="E1473" s="80"/>
      <c r="F1473" s="80"/>
      <c r="G1473" s="80"/>
      <c r="H1473" s="80"/>
      <c r="I1473" s="664"/>
      <c r="J1473" s="80"/>
      <c r="K1473" s="80"/>
      <c r="L1473" s="80"/>
      <c r="M1473" s="80"/>
      <c r="N1473" s="80"/>
      <c r="O1473" s="80"/>
      <c r="P1473" s="80"/>
      <c r="Q1473" s="664"/>
      <c r="R1473" s="80"/>
      <c r="S1473" s="80"/>
      <c r="T1473" s="80"/>
      <c r="U1473" s="80"/>
      <c r="V1473" s="80"/>
      <c r="W1473" s="80"/>
      <c r="X1473" s="80"/>
      <c r="Y1473" s="664"/>
      <c r="Z1473" s="80"/>
      <c r="AA1473" s="80"/>
      <c r="AB1473" s="80"/>
      <c r="AC1473" s="80"/>
      <c r="AD1473" s="80"/>
      <c r="AE1473" s="80"/>
      <c r="AF1473" s="80"/>
    </row>
    <row r="1474" spans="1:32" s="922" customFormat="1">
      <c r="A1474" s="81"/>
      <c r="B1474" s="80"/>
      <c r="C1474" s="80"/>
      <c r="D1474" s="80"/>
      <c r="E1474" s="80"/>
      <c r="F1474" s="80"/>
      <c r="G1474" s="80"/>
      <c r="H1474" s="80"/>
      <c r="I1474" s="664"/>
      <c r="J1474" s="80"/>
      <c r="K1474" s="80"/>
      <c r="L1474" s="80"/>
      <c r="M1474" s="80"/>
      <c r="N1474" s="80"/>
      <c r="O1474" s="80"/>
      <c r="P1474" s="80"/>
      <c r="Q1474" s="664"/>
      <c r="R1474" s="80"/>
      <c r="S1474" s="80"/>
      <c r="T1474" s="80"/>
      <c r="U1474" s="80"/>
      <c r="V1474" s="80"/>
      <c r="W1474" s="80"/>
      <c r="X1474" s="80"/>
      <c r="Y1474" s="664"/>
      <c r="Z1474" s="80"/>
      <c r="AA1474" s="80"/>
      <c r="AB1474" s="80"/>
      <c r="AC1474" s="80"/>
      <c r="AD1474" s="80"/>
      <c r="AE1474" s="80"/>
      <c r="AF1474" s="80"/>
    </row>
    <row r="1475" spans="1:32" s="922" customFormat="1">
      <c r="A1475" s="81"/>
      <c r="B1475" s="80"/>
      <c r="C1475" s="80"/>
      <c r="D1475" s="80"/>
      <c r="E1475" s="80"/>
      <c r="F1475" s="80"/>
      <c r="G1475" s="80"/>
      <c r="H1475" s="80"/>
      <c r="I1475" s="664"/>
      <c r="J1475" s="80"/>
      <c r="K1475" s="80"/>
      <c r="L1475" s="80"/>
      <c r="M1475" s="80"/>
      <c r="N1475" s="80"/>
      <c r="O1475" s="80"/>
      <c r="P1475" s="80"/>
      <c r="Q1475" s="664"/>
      <c r="R1475" s="80"/>
      <c r="S1475" s="80"/>
      <c r="T1475" s="80"/>
      <c r="U1475" s="80"/>
      <c r="V1475" s="80"/>
      <c r="W1475" s="80"/>
      <c r="X1475" s="80"/>
      <c r="Y1475" s="664"/>
      <c r="Z1475" s="80"/>
      <c r="AA1475" s="80"/>
      <c r="AB1475" s="80"/>
      <c r="AC1475" s="80"/>
      <c r="AD1475" s="80"/>
      <c r="AE1475" s="80"/>
      <c r="AF1475" s="80"/>
    </row>
    <row r="1476" spans="1:32" s="922" customFormat="1">
      <c r="A1476" s="81"/>
      <c r="B1476" s="80"/>
      <c r="C1476" s="80"/>
      <c r="D1476" s="80"/>
      <c r="E1476" s="80"/>
      <c r="F1476" s="80"/>
      <c r="G1476" s="80"/>
      <c r="H1476" s="80"/>
      <c r="I1476" s="664"/>
      <c r="J1476" s="80"/>
      <c r="K1476" s="80"/>
      <c r="L1476" s="80"/>
      <c r="M1476" s="80"/>
      <c r="N1476" s="80"/>
      <c r="O1476" s="80"/>
      <c r="P1476" s="80"/>
      <c r="Q1476" s="664"/>
      <c r="R1476" s="80"/>
      <c r="S1476" s="80"/>
      <c r="T1476" s="80"/>
      <c r="U1476" s="80"/>
      <c r="V1476" s="80"/>
      <c r="W1476" s="80"/>
      <c r="X1476" s="80"/>
      <c r="Y1476" s="664"/>
      <c r="Z1476" s="80"/>
      <c r="AA1476" s="80"/>
      <c r="AB1476" s="80"/>
      <c r="AC1476" s="80"/>
      <c r="AD1476" s="80"/>
      <c r="AE1476" s="80"/>
      <c r="AF1476" s="80"/>
    </row>
    <row r="1477" spans="1:32" s="922" customFormat="1">
      <c r="A1477" s="81"/>
      <c r="B1477" s="80"/>
      <c r="C1477" s="80"/>
      <c r="D1477" s="80"/>
      <c r="E1477" s="80"/>
      <c r="F1477" s="80"/>
      <c r="G1477" s="80"/>
      <c r="H1477" s="80"/>
      <c r="I1477" s="664"/>
      <c r="J1477" s="80"/>
      <c r="K1477" s="80"/>
      <c r="L1477" s="80"/>
      <c r="M1477" s="80"/>
      <c r="N1477" s="80"/>
      <c r="O1477" s="80"/>
      <c r="P1477" s="80"/>
      <c r="Q1477" s="664"/>
      <c r="R1477" s="80"/>
      <c r="S1477" s="80"/>
      <c r="T1477" s="80"/>
      <c r="U1477" s="80"/>
      <c r="V1477" s="80"/>
      <c r="W1477" s="80"/>
      <c r="X1477" s="80"/>
      <c r="Y1477" s="664"/>
      <c r="Z1477" s="80"/>
      <c r="AA1477" s="80"/>
      <c r="AB1477" s="80"/>
      <c r="AC1477" s="80"/>
      <c r="AD1477" s="80"/>
      <c r="AE1477" s="80"/>
      <c r="AF1477" s="80"/>
    </row>
    <row r="1478" spans="1:32" s="922" customFormat="1">
      <c r="A1478" s="81"/>
      <c r="B1478" s="80"/>
      <c r="C1478" s="80"/>
      <c r="D1478" s="80"/>
      <c r="E1478" s="80"/>
      <c r="F1478" s="80"/>
      <c r="G1478" s="80"/>
      <c r="H1478" s="80"/>
      <c r="I1478" s="664"/>
      <c r="J1478" s="80"/>
      <c r="K1478" s="80"/>
      <c r="L1478" s="80"/>
      <c r="M1478" s="80"/>
      <c r="N1478" s="80"/>
      <c r="O1478" s="80"/>
      <c r="P1478" s="80"/>
      <c r="Q1478" s="664"/>
      <c r="R1478" s="80"/>
      <c r="S1478" s="80"/>
      <c r="T1478" s="80"/>
      <c r="U1478" s="80"/>
      <c r="V1478" s="80"/>
      <c r="W1478" s="80"/>
      <c r="X1478" s="80"/>
      <c r="Y1478" s="664"/>
      <c r="Z1478" s="80"/>
      <c r="AA1478" s="80"/>
      <c r="AB1478" s="80"/>
      <c r="AC1478" s="80"/>
      <c r="AD1478" s="80"/>
      <c r="AE1478" s="80"/>
      <c r="AF1478" s="80"/>
    </row>
    <row r="1479" spans="1:32" s="922" customFormat="1">
      <c r="A1479" s="81"/>
      <c r="B1479" s="80"/>
      <c r="C1479" s="80"/>
      <c r="D1479" s="80"/>
      <c r="E1479" s="80"/>
      <c r="F1479" s="80"/>
      <c r="G1479" s="80"/>
      <c r="H1479" s="80"/>
      <c r="I1479" s="664"/>
      <c r="J1479" s="80"/>
      <c r="K1479" s="80"/>
      <c r="L1479" s="80"/>
      <c r="M1479" s="80"/>
      <c r="N1479" s="80"/>
      <c r="O1479" s="80"/>
      <c r="P1479" s="80"/>
      <c r="Q1479" s="664"/>
      <c r="R1479" s="80"/>
      <c r="S1479" s="80"/>
      <c r="T1479" s="80"/>
      <c r="U1479" s="80"/>
      <c r="V1479" s="80"/>
      <c r="W1479" s="80"/>
      <c r="X1479" s="80"/>
      <c r="Y1479" s="664"/>
      <c r="Z1479" s="80"/>
      <c r="AA1479" s="80"/>
      <c r="AB1479" s="80"/>
      <c r="AC1479" s="80"/>
      <c r="AD1479" s="80"/>
      <c r="AE1479" s="80"/>
      <c r="AF1479" s="80"/>
    </row>
    <row r="1480" spans="1:32" s="922" customFormat="1">
      <c r="A1480" s="81"/>
      <c r="B1480" s="80"/>
      <c r="C1480" s="80"/>
      <c r="D1480" s="80"/>
      <c r="E1480" s="80"/>
      <c r="F1480" s="80"/>
      <c r="G1480" s="80"/>
      <c r="H1480" s="80"/>
      <c r="I1480" s="664"/>
      <c r="J1480" s="80"/>
      <c r="K1480" s="80"/>
      <c r="L1480" s="80"/>
      <c r="M1480" s="80"/>
      <c r="N1480" s="80"/>
      <c r="O1480" s="80"/>
      <c r="P1480" s="80"/>
      <c r="Q1480" s="664"/>
      <c r="R1480" s="80"/>
      <c r="S1480" s="80"/>
      <c r="T1480" s="80"/>
      <c r="U1480" s="80"/>
      <c r="V1480" s="80"/>
      <c r="W1480" s="80"/>
      <c r="X1480" s="80"/>
      <c r="Y1480" s="664"/>
      <c r="Z1480" s="80"/>
      <c r="AA1480" s="80"/>
      <c r="AB1480" s="80"/>
      <c r="AC1480" s="80"/>
      <c r="AD1480" s="80"/>
      <c r="AE1480" s="80"/>
      <c r="AF1480" s="80"/>
    </row>
    <row r="1481" spans="1:32" s="922" customFormat="1">
      <c r="A1481" s="81"/>
      <c r="B1481" s="80"/>
      <c r="C1481" s="80"/>
      <c r="D1481" s="80"/>
      <c r="E1481" s="80"/>
      <c r="F1481" s="80"/>
      <c r="G1481" s="80"/>
      <c r="H1481" s="80"/>
      <c r="I1481" s="664"/>
      <c r="J1481" s="80"/>
      <c r="K1481" s="80"/>
      <c r="L1481" s="80"/>
      <c r="M1481" s="80"/>
      <c r="N1481" s="80"/>
      <c r="O1481" s="80"/>
      <c r="P1481" s="80"/>
      <c r="Q1481" s="664"/>
      <c r="R1481" s="80"/>
      <c r="S1481" s="80"/>
      <c r="T1481" s="80"/>
      <c r="U1481" s="80"/>
      <c r="V1481" s="80"/>
      <c r="W1481" s="80"/>
      <c r="X1481" s="80"/>
      <c r="Y1481" s="664"/>
      <c r="Z1481" s="80"/>
      <c r="AA1481" s="80"/>
      <c r="AB1481" s="80"/>
      <c r="AC1481" s="80"/>
      <c r="AD1481" s="80"/>
      <c r="AE1481" s="80"/>
      <c r="AF1481" s="80"/>
    </row>
    <row r="1482" spans="1:32" s="922" customFormat="1">
      <c r="A1482" s="81"/>
      <c r="B1482" s="80"/>
      <c r="C1482" s="80"/>
      <c r="D1482" s="80"/>
      <c r="E1482" s="80"/>
      <c r="F1482" s="80"/>
      <c r="G1482" s="80"/>
      <c r="H1482" s="80"/>
      <c r="I1482" s="664"/>
      <c r="J1482" s="80"/>
      <c r="K1482" s="80"/>
      <c r="L1482" s="80"/>
      <c r="M1482" s="80"/>
      <c r="N1482" s="80"/>
      <c r="O1482" s="80"/>
      <c r="P1482" s="80"/>
      <c r="Q1482" s="664"/>
      <c r="R1482" s="80"/>
      <c r="S1482" s="80"/>
      <c r="T1482" s="80"/>
      <c r="U1482" s="80"/>
      <c r="V1482" s="80"/>
      <c r="W1482" s="80"/>
      <c r="X1482" s="80"/>
      <c r="Y1482" s="664"/>
      <c r="Z1482" s="80"/>
      <c r="AA1482" s="80"/>
      <c r="AB1482" s="80"/>
      <c r="AC1482" s="80"/>
      <c r="AD1482" s="80"/>
      <c r="AE1482" s="80"/>
      <c r="AF1482" s="80"/>
    </row>
    <row r="1483" spans="1:32" s="922" customFormat="1">
      <c r="A1483" s="81"/>
      <c r="B1483" s="80"/>
      <c r="C1483" s="80"/>
      <c r="D1483" s="80"/>
      <c r="E1483" s="80"/>
      <c r="F1483" s="80"/>
      <c r="G1483" s="80"/>
      <c r="H1483" s="80"/>
      <c r="I1483" s="664"/>
      <c r="J1483" s="80"/>
      <c r="K1483" s="80"/>
      <c r="L1483" s="80"/>
      <c r="M1483" s="80"/>
      <c r="N1483" s="80"/>
      <c r="O1483" s="80"/>
      <c r="P1483" s="80"/>
      <c r="Q1483" s="664"/>
      <c r="R1483" s="80"/>
      <c r="S1483" s="80"/>
      <c r="T1483" s="80"/>
      <c r="U1483" s="80"/>
      <c r="V1483" s="80"/>
      <c r="W1483" s="80"/>
      <c r="X1483" s="80"/>
      <c r="Y1483" s="664"/>
      <c r="Z1483" s="80"/>
      <c r="AA1483" s="80"/>
      <c r="AB1483" s="80"/>
      <c r="AC1483" s="80"/>
      <c r="AD1483" s="80"/>
      <c r="AE1483" s="80"/>
      <c r="AF1483" s="80"/>
    </row>
    <row r="1484" spans="1:32" s="922" customFormat="1">
      <c r="A1484" s="81"/>
      <c r="B1484" s="80"/>
      <c r="C1484" s="80"/>
      <c r="D1484" s="80"/>
      <c r="E1484" s="80"/>
      <c r="F1484" s="80"/>
      <c r="G1484" s="80"/>
      <c r="H1484" s="80"/>
      <c r="I1484" s="664"/>
      <c r="J1484" s="80"/>
      <c r="K1484" s="80"/>
      <c r="L1484" s="80"/>
      <c r="M1484" s="80"/>
      <c r="N1484" s="80"/>
      <c r="O1484" s="80"/>
      <c r="P1484" s="80"/>
      <c r="Q1484" s="664"/>
      <c r="R1484" s="80"/>
      <c r="S1484" s="80"/>
      <c r="T1484" s="80"/>
      <c r="U1484" s="80"/>
      <c r="V1484" s="80"/>
      <c r="W1484" s="80"/>
      <c r="X1484" s="80"/>
      <c r="Y1484" s="664"/>
      <c r="Z1484" s="80"/>
      <c r="AA1484" s="80"/>
      <c r="AB1484" s="80"/>
      <c r="AC1484" s="80"/>
      <c r="AD1484" s="80"/>
      <c r="AE1484" s="80"/>
      <c r="AF1484" s="80"/>
    </row>
    <row r="1485" spans="1:32" s="922" customFormat="1">
      <c r="A1485" s="81"/>
      <c r="B1485" s="80"/>
      <c r="C1485" s="80"/>
      <c r="D1485" s="80"/>
      <c r="E1485" s="80"/>
      <c r="F1485" s="80"/>
      <c r="G1485" s="80"/>
      <c r="H1485" s="80"/>
      <c r="I1485" s="664"/>
      <c r="J1485" s="80"/>
      <c r="K1485" s="80"/>
      <c r="L1485" s="80"/>
      <c r="M1485" s="80"/>
      <c r="N1485" s="80"/>
      <c r="O1485" s="80"/>
      <c r="P1485" s="80"/>
      <c r="Q1485" s="664"/>
      <c r="R1485" s="80"/>
      <c r="S1485" s="80"/>
      <c r="T1485" s="80"/>
      <c r="U1485" s="80"/>
      <c r="V1485" s="80"/>
      <c r="W1485" s="80"/>
      <c r="X1485" s="80"/>
      <c r="Y1485" s="664"/>
      <c r="Z1485" s="80"/>
      <c r="AA1485" s="80"/>
      <c r="AB1485" s="80"/>
      <c r="AC1485" s="80"/>
      <c r="AD1485" s="80"/>
      <c r="AE1485" s="80"/>
      <c r="AF1485" s="80"/>
    </row>
    <row r="1486" spans="1:32" s="922" customFormat="1">
      <c r="A1486" s="81"/>
      <c r="B1486" s="80"/>
      <c r="C1486" s="80"/>
      <c r="D1486" s="80"/>
      <c r="E1486" s="80"/>
      <c r="F1486" s="80"/>
      <c r="G1486" s="80"/>
      <c r="H1486" s="80"/>
      <c r="I1486" s="664"/>
      <c r="J1486" s="80"/>
      <c r="K1486" s="80"/>
      <c r="L1486" s="80"/>
      <c r="M1486" s="80"/>
      <c r="N1486" s="80"/>
      <c r="O1486" s="80"/>
      <c r="P1486" s="80"/>
      <c r="Q1486" s="664"/>
      <c r="R1486" s="80"/>
      <c r="S1486" s="80"/>
      <c r="T1486" s="80"/>
      <c r="U1486" s="80"/>
      <c r="V1486" s="80"/>
      <c r="W1486" s="80"/>
      <c r="X1486" s="80"/>
      <c r="Y1486" s="664"/>
      <c r="Z1486" s="80"/>
      <c r="AA1486" s="80"/>
      <c r="AB1486" s="80"/>
      <c r="AC1486" s="80"/>
      <c r="AD1486" s="80"/>
      <c r="AE1486" s="80"/>
      <c r="AF1486" s="80"/>
    </row>
    <row r="1487" spans="1:32" s="922" customFormat="1">
      <c r="A1487" s="81"/>
      <c r="B1487" s="80"/>
      <c r="C1487" s="80"/>
      <c r="D1487" s="80"/>
      <c r="E1487" s="80"/>
      <c r="F1487" s="80"/>
      <c r="G1487" s="80"/>
      <c r="H1487" s="80"/>
      <c r="I1487" s="664"/>
      <c r="J1487" s="80"/>
      <c r="K1487" s="80"/>
      <c r="L1487" s="80"/>
      <c r="M1487" s="80"/>
      <c r="N1487" s="80"/>
      <c r="O1487" s="80"/>
      <c r="P1487" s="80"/>
      <c r="Q1487" s="664"/>
      <c r="R1487" s="80"/>
      <c r="S1487" s="80"/>
      <c r="T1487" s="80"/>
      <c r="U1487" s="80"/>
      <c r="V1487" s="80"/>
      <c r="W1487" s="80"/>
      <c r="X1487" s="80"/>
      <c r="Y1487" s="664"/>
      <c r="Z1487" s="80"/>
      <c r="AA1487" s="80"/>
      <c r="AB1487" s="80"/>
      <c r="AC1487" s="80"/>
      <c r="AD1487" s="80"/>
      <c r="AE1487" s="80"/>
      <c r="AF1487" s="80"/>
    </row>
    <row r="1488" spans="1:32" s="922" customFormat="1">
      <c r="A1488" s="81"/>
      <c r="B1488" s="80"/>
      <c r="C1488" s="80"/>
      <c r="D1488" s="80"/>
      <c r="E1488" s="80"/>
      <c r="F1488" s="80"/>
      <c r="G1488" s="80"/>
      <c r="H1488" s="80"/>
      <c r="I1488" s="664"/>
      <c r="J1488" s="80"/>
      <c r="K1488" s="80"/>
      <c r="L1488" s="80"/>
      <c r="M1488" s="80"/>
      <c r="N1488" s="80"/>
      <c r="O1488" s="80"/>
      <c r="P1488" s="80"/>
      <c r="Q1488" s="664"/>
      <c r="R1488" s="80"/>
      <c r="S1488" s="80"/>
      <c r="T1488" s="80"/>
      <c r="U1488" s="80"/>
      <c r="V1488" s="80"/>
      <c r="W1488" s="80"/>
      <c r="X1488" s="80"/>
      <c r="Y1488" s="664"/>
      <c r="Z1488" s="80"/>
      <c r="AA1488" s="80"/>
      <c r="AB1488" s="80"/>
      <c r="AC1488" s="80"/>
      <c r="AD1488" s="80"/>
      <c r="AE1488" s="80"/>
      <c r="AF1488" s="80"/>
    </row>
    <row r="1489" spans="1:32" s="922" customFormat="1">
      <c r="A1489" s="81"/>
      <c r="B1489" s="80"/>
      <c r="C1489" s="80"/>
      <c r="D1489" s="80"/>
      <c r="E1489" s="80"/>
      <c r="F1489" s="80"/>
      <c r="G1489" s="80"/>
      <c r="H1489" s="80"/>
      <c r="I1489" s="664"/>
      <c r="J1489" s="80"/>
      <c r="K1489" s="80"/>
      <c r="L1489" s="80"/>
      <c r="M1489" s="80"/>
      <c r="N1489" s="80"/>
      <c r="O1489" s="80"/>
      <c r="P1489" s="80"/>
      <c r="Q1489" s="664"/>
      <c r="R1489" s="80"/>
      <c r="S1489" s="80"/>
      <c r="T1489" s="80"/>
      <c r="U1489" s="80"/>
      <c r="V1489" s="80"/>
      <c r="W1489" s="80"/>
      <c r="X1489" s="80"/>
      <c r="Y1489" s="664"/>
      <c r="Z1489" s="80"/>
      <c r="AA1489" s="80"/>
      <c r="AB1489" s="80"/>
      <c r="AC1489" s="80"/>
      <c r="AD1489" s="80"/>
      <c r="AE1489" s="80"/>
      <c r="AF1489" s="80"/>
    </row>
    <row r="1490" spans="1:32" s="922" customFormat="1">
      <c r="A1490" s="81"/>
      <c r="B1490" s="80"/>
      <c r="C1490" s="80"/>
      <c r="D1490" s="80"/>
      <c r="E1490" s="80"/>
      <c r="F1490" s="80"/>
      <c r="G1490" s="80"/>
      <c r="H1490" s="80"/>
      <c r="I1490" s="664"/>
      <c r="J1490" s="80"/>
      <c r="K1490" s="80"/>
      <c r="L1490" s="80"/>
      <c r="M1490" s="80"/>
      <c r="N1490" s="80"/>
      <c r="O1490" s="80"/>
      <c r="P1490" s="80"/>
      <c r="Q1490" s="664"/>
      <c r="R1490" s="80"/>
      <c r="S1490" s="80"/>
      <c r="T1490" s="80"/>
      <c r="U1490" s="80"/>
      <c r="V1490" s="80"/>
      <c r="W1490" s="80"/>
      <c r="X1490" s="80"/>
      <c r="Y1490" s="664"/>
      <c r="Z1490" s="80"/>
      <c r="AA1490" s="80"/>
      <c r="AB1490" s="80"/>
      <c r="AC1490" s="80"/>
      <c r="AD1490" s="80"/>
      <c r="AE1490" s="80"/>
      <c r="AF1490" s="80"/>
    </row>
    <row r="1491" spans="1:32" s="922" customFormat="1">
      <c r="A1491" s="81"/>
      <c r="B1491" s="80"/>
      <c r="C1491" s="80"/>
      <c r="D1491" s="80"/>
      <c r="E1491" s="80"/>
      <c r="F1491" s="80"/>
      <c r="G1491" s="80"/>
      <c r="H1491" s="80"/>
      <c r="I1491" s="664"/>
      <c r="J1491" s="80"/>
      <c r="K1491" s="80"/>
      <c r="L1491" s="80"/>
      <c r="M1491" s="80"/>
      <c r="N1491" s="80"/>
      <c r="O1491" s="80"/>
      <c r="P1491" s="80"/>
      <c r="Q1491" s="664"/>
      <c r="R1491" s="80"/>
      <c r="S1491" s="80"/>
      <c r="T1491" s="80"/>
      <c r="U1491" s="80"/>
      <c r="V1491" s="80"/>
      <c r="W1491" s="80"/>
      <c r="X1491" s="80"/>
      <c r="Y1491" s="664"/>
      <c r="Z1491" s="80"/>
      <c r="AA1491" s="80"/>
      <c r="AB1491" s="80"/>
      <c r="AC1491" s="80"/>
      <c r="AD1491" s="80"/>
      <c r="AE1491" s="80"/>
      <c r="AF1491" s="80"/>
    </row>
    <row r="1492" spans="1:32" s="922" customFormat="1">
      <c r="A1492" s="81"/>
      <c r="B1492" s="80"/>
      <c r="C1492" s="80"/>
      <c r="D1492" s="80"/>
      <c r="E1492" s="80"/>
      <c r="F1492" s="80"/>
      <c r="G1492" s="80"/>
      <c r="H1492" s="80"/>
      <c r="I1492" s="664"/>
      <c r="J1492" s="80"/>
      <c r="K1492" s="80"/>
      <c r="L1492" s="80"/>
      <c r="M1492" s="80"/>
      <c r="N1492" s="80"/>
      <c r="O1492" s="80"/>
      <c r="P1492" s="80"/>
      <c r="Q1492" s="664"/>
      <c r="R1492" s="80"/>
      <c r="S1492" s="80"/>
      <c r="T1492" s="80"/>
      <c r="U1492" s="80"/>
      <c r="V1492" s="80"/>
      <c r="W1492" s="80"/>
      <c r="X1492" s="80"/>
      <c r="Y1492" s="664"/>
      <c r="Z1492" s="80"/>
      <c r="AA1492" s="80"/>
      <c r="AB1492" s="80"/>
      <c r="AC1492" s="80"/>
      <c r="AD1492" s="80"/>
      <c r="AE1492" s="80"/>
      <c r="AF1492" s="80"/>
    </row>
    <row r="1493" spans="1:32" s="922" customFormat="1">
      <c r="A1493" s="81"/>
      <c r="B1493" s="80"/>
      <c r="C1493" s="80"/>
      <c r="D1493" s="80"/>
      <c r="E1493" s="80"/>
      <c r="F1493" s="80"/>
      <c r="G1493" s="80"/>
      <c r="H1493" s="80"/>
      <c r="I1493" s="664"/>
      <c r="J1493" s="80"/>
      <c r="K1493" s="80"/>
      <c r="L1493" s="80"/>
      <c r="M1493" s="80"/>
      <c r="N1493" s="80"/>
      <c r="O1493" s="80"/>
      <c r="P1493" s="80"/>
      <c r="Q1493" s="664"/>
      <c r="R1493" s="80"/>
      <c r="S1493" s="80"/>
      <c r="T1493" s="80"/>
      <c r="U1493" s="80"/>
      <c r="V1493" s="80"/>
      <c r="W1493" s="80"/>
      <c r="X1493" s="80"/>
      <c r="Y1493" s="664"/>
      <c r="Z1493" s="80"/>
      <c r="AA1493" s="80"/>
      <c r="AB1493" s="80"/>
      <c r="AC1493" s="80"/>
      <c r="AD1493" s="80"/>
      <c r="AE1493" s="80"/>
      <c r="AF1493" s="80"/>
    </row>
    <row r="1494" spans="1:32" s="922" customFormat="1">
      <c r="A1494" s="81"/>
      <c r="B1494" s="80"/>
      <c r="C1494" s="80"/>
      <c r="D1494" s="80"/>
      <c r="E1494" s="80"/>
      <c r="F1494" s="80"/>
      <c r="G1494" s="80"/>
      <c r="H1494" s="80"/>
      <c r="I1494" s="664"/>
      <c r="J1494" s="80"/>
      <c r="K1494" s="80"/>
      <c r="L1494" s="80"/>
      <c r="M1494" s="80"/>
      <c r="N1494" s="80"/>
      <c r="O1494" s="80"/>
      <c r="P1494" s="80"/>
      <c r="Q1494" s="664"/>
      <c r="R1494" s="80"/>
      <c r="S1494" s="80"/>
      <c r="T1494" s="80"/>
      <c r="U1494" s="80"/>
      <c r="V1494" s="80"/>
      <c r="W1494" s="80"/>
      <c r="X1494" s="80"/>
      <c r="Y1494" s="664"/>
      <c r="Z1494" s="80"/>
      <c r="AA1494" s="80"/>
      <c r="AB1494" s="80"/>
      <c r="AC1494" s="80"/>
      <c r="AD1494" s="80"/>
      <c r="AE1494" s="80"/>
      <c r="AF1494" s="80"/>
    </row>
    <row r="1495" spans="1:32" s="922" customFormat="1">
      <c r="A1495" s="81"/>
      <c r="B1495" s="80"/>
      <c r="C1495" s="80"/>
      <c r="D1495" s="80"/>
      <c r="E1495" s="80"/>
      <c r="F1495" s="80"/>
      <c r="G1495" s="80"/>
      <c r="H1495" s="80"/>
      <c r="I1495" s="664"/>
      <c r="J1495" s="80"/>
      <c r="K1495" s="80"/>
      <c r="L1495" s="80"/>
      <c r="M1495" s="80"/>
      <c r="N1495" s="80"/>
      <c r="O1495" s="80"/>
      <c r="P1495" s="80"/>
      <c r="Q1495" s="664"/>
      <c r="R1495" s="80"/>
      <c r="S1495" s="80"/>
      <c r="T1495" s="80"/>
      <c r="U1495" s="80"/>
      <c r="V1495" s="80"/>
      <c r="W1495" s="80"/>
      <c r="X1495" s="80"/>
      <c r="Y1495" s="664"/>
      <c r="Z1495" s="80"/>
      <c r="AA1495" s="80"/>
      <c r="AB1495" s="80"/>
      <c r="AC1495" s="80"/>
      <c r="AD1495" s="80"/>
      <c r="AE1495" s="80"/>
      <c r="AF1495" s="80"/>
    </row>
    <row r="1496" spans="1:32" s="922" customFormat="1">
      <c r="A1496" s="81"/>
      <c r="B1496" s="80"/>
      <c r="C1496" s="80"/>
      <c r="D1496" s="80"/>
      <c r="E1496" s="80"/>
      <c r="F1496" s="80"/>
      <c r="G1496" s="80"/>
      <c r="H1496" s="80"/>
      <c r="I1496" s="664"/>
      <c r="J1496" s="80"/>
      <c r="K1496" s="80"/>
      <c r="L1496" s="80"/>
      <c r="M1496" s="80"/>
      <c r="N1496" s="80"/>
      <c r="O1496" s="80"/>
      <c r="P1496" s="80"/>
      <c r="Q1496" s="664"/>
      <c r="R1496" s="80"/>
      <c r="S1496" s="80"/>
      <c r="T1496" s="80"/>
      <c r="U1496" s="80"/>
      <c r="V1496" s="80"/>
      <c r="W1496" s="80"/>
      <c r="X1496" s="80"/>
      <c r="Y1496" s="664"/>
      <c r="Z1496" s="80"/>
      <c r="AA1496" s="80"/>
      <c r="AB1496" s="80"/>
      <c r="AC1496" s="80"/>
      <c r="AD1496" s="80"/>
      <c r="AE1496" s="80"/>
      <c r="AF1496" s="80"/>
    </row>
    <row r="1497" spans="1:32" s="922" customFormat="1">
      <c r="A1497" s="81"/>
      <c r="B1497" s="80"/>
      <c r="C1497" s="80"/>
      <c r="D1497" s="80"/>
      <c r="E1497" s="80"/>
      <c r="F1497" s="80"/>
      <c r="G1497" s="80"/>
      <c r="H1497" s="80"/>
      <c r="I1497" s="664"/>
      <c r="J1497" s="80"/>
      <c r="K1497" s="80"/>
      <c r="L1497" s="80"/>
      <c r="M1497" s="80"/>
      <c r="N1497" s="80"/>
      <c r="O1497" s="80"/>
      <c r="P1497" s="80"/>
      <c r="Q1497" s="664"/>
      <c r="R1497" s="80"/>
      <c r="S1497" s="80"/>
      <c r="T1497" s="80"/>
      <c r="U1497" s="80"/>
      <c r="V1497" s="80"/>
      <c r="W1497" s="80"/>
      <c r="X1497" s="80"/>
      <c r="Y1497" s="664"/>
      <c r="Z1497" s="80"/>
      <c r="AA1497" s="80"/>
      <c r="AB1497" s="80"/>
      <c r="AC1497" s="80"/>
      <c r="AD1497" s="80"/>
      <c r="AE1497" s="80"/>
      <c r="AF1497" s="80"/>
    </row>
    <row r="1498" spans="1:32" s="922" customFormat="1">
      <c r="A1498" s="81"/>
      <c r="B1498" s="80"/>
      <c r="C1498" s="80"/>
      <c r="D1498" s="80"/>
      <c r="E1498" s="80"/>
      <c r="F1498" s="80"/>
      <c r="G1498" s="80"/>
      <c r="H1498" s="80"/>
      <c r="I1498" s="664"/>
      <c r="J1498" s="80"/>
      <c r="K1498" s="80"/>
      <c r="L1498" s="80"/>
      <c r="M1498" s="80"/>
      <c r="N1498" s="80"/>
      <c r="O1498" s="80"/>
      <c r="P1498" s="80"/>
      <c r="Q1498" s="664"/>
      <c r="R1498" s="80"/>
      <c r="S1498" s="80"/>
      <c r="T1498" s="80"/>
      <c r="U1498" s="80"/>
      <c r="V1498" s="80"/>
      <c r="W1498" s="80"/>
      <c r="X1498" s="80"/>
      <c r="Y1498" s="664"/>
      <c r="Z1498" s="80"/>
      <c r="AA1498" s="80"/>
      <c r="AB1498" s="80"/>
      <c r="AC1498" s="80"/>
      <c r="AD1498" s="80"/>
      <c r="AE1498" s="80"/>
      <c r="AF1498" s="80"/>
    </row>
    <row r="1499" spans="1:32" s="922" customFormat="1">
      <c r="A1499" s="81"/>
      <c r="B1499" s="80"/>
      <c r="C1499" s="80"/>
      <c r="D1499" s="80"/>
      <c r="E1499" s="80"/>
      <c r="F1499" s="80"/>
      <c r="G1499" s="80"/>
      <c r="H1499" s="80"/>
      <c r="I1499" s="664"/>
      <c r="J1499" s="80"/>
      <c r="K1499" s="80"/>
      <c r="L1499" s="80"/>
      <c r="M1499" s="80"/>
      <c r="N1499" s="80"/>
      <c r="O1499" s="80"/>
      <c r="P1499" s="80"/>
      <c r="Q1499" s="664"/>
      <c r="R1499" s="80"/>
      <c r="S1499" s="80"/>
      <c r="T1499" s="80"/>
      <c r="U1499" s="80"/>
      <c r="V1499" s="80"/>
      <c r="W1499" s="80"/>
      <c r="X1499" s="80"/>
      <c r="Y1499" s="664"/>
      <c r="Z1499" s="80"/>
      <c r="AA1499" s="80"/>
      <c r="AB1499" s="80"/>
      <c r="AC1499" s="80"/>
      <c r="AD1499" s="80"/>
      <c r="AE1499" s="80"/>
      <c r="AF1499" s="80"/>
    </row>
    <row r="1500" spans="1:32" s="922" customFormat="1">
      <c r="A1500" s="81"/>
      <c r="B1500" s="80"/>
      <c r="C1500" s="80"/>
      <c r="D1500" s="80"/>
      <c r="E1500" s="80"/>
      <c r="F1500" s="80"/>
      <c r="G1500" s="80"/>
      <c r="H1500" s="80"/>
      <c r="I1500" s="664"/>
      <c r="J1500" s="80"/>
      <c r="K1500" s="80"/>
      <c r="L1500" s="80"/>
      <c r="M1500" s="80"/>
      <c r="N1500" s="80"/>
      <c r="O1500" s="80"/>
      <c r="P1500" s="80"/>
      <c r="Q1500" s="664"/>
      <c r="R1500" s="80"/>
      <c r="S1500" s="80"/>
      <c r="T1500" s="80"/>
      <c r="U1500" s="80"/>
      <c r="V1500" s="80"/>
      <c r="W1500" s="80"/>
      <c r="X1500" s="80"/>
      <c r="Y1500" s="664"/>
      <c r="Z1500" s="80"/>
      <c r="AA1500" s="80"/>
      <c r="AB1500" s="80"/>
      <c r="AC1500" s="80"/>
      <c r="AD1500" s="80"/>
      <c r="AE1500" s="80"/>
      <c r="AF1500" s="80"/>
    </row>
    <row r="1501" spans="1:32" s="922" customFormat="1">
      <c r="A1501" s="81"/>
      <c r="B1501" s="80"/>
      <c r="C1501" s="80"/>
      <c r="D1501" s="80"/>
      <c r="E1501" s="80"/>
      <c r="F1501" s="80"/>
      <c r="G1501" s="80"/>
      <c r="H1501" s="80"/>
      <c r="I1501" s="664"/>
      <c r="J1501" s="80"/>
      <c r="K1501" s="80"/>
      <c r="L1501" s="80"/>
      <c r="M1501" s="80"/>
      <c r="N1501" s="80"/>
      <c r="O1501" s="80"/>
      <c r="P1501" s="80"/>
      <c r="Q1501" s="664"/>
      <c r="R1501" s="80"/>
      <c r="S1501" s="80"/>
      <c r="T1501" s="80"/>
      <c r="U1501" s="80"/>
      <c r="V1501" s="80"/>
      <c r="W1501" s="80"/>
      <c r="X1501" s="80"/>
      <c r="Y1501" s="664"/>
      <c r="Z1501" s="80"/>
      <c r="AA1501" s="80"/>
      <c r="AB1501" s="80"/>
      <c r="AC1501" s="80"/>
      <c r="AD1501" s="80"/>
      <c r="AE1501" s="80"/>
      <c r="AF1501" s="80"/>
    </row>
    <row r="1502" spans="1:32" s="922" customFormat="1">
      <c r="A1502" s="81"/>
      <c r="B1502" s="80"/>
      <c r="C1502" s="80"/>
      <c r="D1502" s="80"/>
      <c r="E1502" s="80"/>
      <c r="F1502" s="80"/>
      <c r="G1502" s="80"/>
      <c r="H1502" s="80"/>
      <c r="I1502" s="664"/>
      <c r="J1502" s="80"/>
      <c r="K1502" s="80"/>
      <c r="L1502" s="80"/>
      <c r="M1502" s="80"/>
      <c r="N1502" s="80"/>
      <c r="O1502" s="80"/>
      <c r="P1502" s="80"/>
      <c r="Q1502" s="664"/>
      <c r="R1502" s="80"/>
      <c r="S1502" s="80"/>
      <c r="T1502" s="80"/>
      <c r="U1502" s="80"/>
      <c r="V1502" s="80"/>
      <c r="W1502" s="80"/>
      <c r="X1502" s="80"/>
      <c r="Y1502" s="664"/>
      <c r="Z1502" s="80"/>
      <c r="AA1502" s="80"/>
      <c r="AB1502" s="80"/>
      <c r="AC1502" s="80"/>
      <c r="AD1502" s="80"/>
      <c r="AE1502" s="80"/>
      <c r="AF1502" s="80"/>
    </row>
    <row r="1503" spans="1:32" s="922" customFormat="1">
      <c r="A1503" s="81"/>
      <c r="B1503" s="80"/>
      <c r="C1503" s="80"/>
      <c r="D1503" s="80"/>
      <c r="E1503" s="80"/>
      <c r="F1503" s="80"/>
      <c r="G1503" s="80"/>
      <c r="H1503" s="80"/>
      <c r="I1503" s="664"/>
      <c r="J1503" s="80"/>
      <c r="K1503" s="80"/>
      <c r="L1503" s="80"/>
      <c r="M1503" s="80"/>
      <c r="N1503" s="80"/>
      <c r="O1503" s="80"/>
      <c r="P1503" s="80"/>
      <c r="Q1503" s="664"/>
      <c r="R1503" s="80"/>
      <c r="S1503" s="80"/>
      <c r="T1503" s="80"/>
      <c r="U1503" s="80"/>
      <c r="V1503" s="80"/>
      <c r="W1503" s="80"/>
      <c r="X1503" s="80"/>
      <c r="Y1503" s="664"/>
      <c r="Z1503" s="80"/>
      <c r="AA1503" s="80"/>
      <c r="AB1503" s="80"/>
      <c r="AC1503" s="80"/>
      <c r="AD1503" s="80"/>
      <c r="AE1503" s="80"/>
      <c r="AF1503" s="80"/>
    </row>
    <row r="1504" spans="1:32" s="922" customFormat="1">
      <c r="A1504" s="81"/>
      <c r="B1504" s="80"/>
      <c r="C1504" s="80"/>
      <c r="D1504" s="80"/>
      <c r="E1504" s="80"/>
      <c r="F1504" s="80"/>
      <c r="G1504" s="80"/>
      <c r="H1504" s="80"/>
      <c r="I1504" s="664"/>
      <c r="J1504" s="80"/>
      <c r="K1504" s="80"/>
      <c r="L1504" s="80"/>
      <c r="M1504" s="80"/>
      <c r="N1504" s="80"/>
      <c r="O1504" s="80"/>
      <c r="P1504" s="80"/>
      <c r="Q1504" s="664"/>
      <c r="R1504" s="80"/>
      <c r="S1504" s="80"/>
      <c r="T1504" s="80"/>
      <c r="U1504" s="80"/>
      <c r="V1504" s="80"/>
      <c r="W1504" s="80"/>
      <c r="X1504" s="80"/>
      <c r="Y1504" s="664"/>
      <c r="Z1504" s="80"/>
      <c r="AA1504" s="80"/>
      <c r="AB1504" s="80"/>
      <c r="AC1504" s="80"/>
      <c r="AD1504" s="80"/>
      <c r="AE1504" s="80"/>
      <c r="AF1504" s="80"/>
    </row>
    <row r="1505" spans="1:32" s="922" customFormat="1">
      <c r="A1505" s="81"/>
      <c r="B1505" s="80"/>
      <c r="C1505" s="80"/>
      <c r="D1505" s="80"/>
      <c r="E1505" s="80"/>
      <c r="F1505" s="80"/>
      <c r="G1505" s="80"/>
      <c r="H1505" s="80"/>
      <c r="I1505" s="664"/>
      <c r="J1505" s="80"/>
      <c r="K1505" s="80"/>
      <c r="L1505" s="80"/>
      <c r="M1505" s="80"/>
      <c r="N1505" s="80"/>
      <c r="O1505" s="80"/>
      <c r="P1505" s="80"/>
      <c r="Q1505" s="664"/>
      <c r="R1505" s="80"/>
      <c r="S1505" s="80"/>
      <c r="T1505" s="80"/>
      <c r="U1505" s="80"/>
      <c r="V1505" s="80"/>
      <c r="W1505" s="80"/>
      <c r="X1505" s="80"/>
      <c r="Y1505" s="664"/>
      <c r="Z1505" s="80"/>
      <c r="AA1505" s="80"/>
      <c r="AB1505" s="80"/>
      <c r="AC1505" s="80"/>
      <c r="AD1505" s="80"/>
      <c r="AE1505" s="80"/>
      <c r="AF1505" s="80"/>
    </row>
    <row r="1506" spans="1:32" s="922" customFormat="1">
      <c r="A1506" s="81"/>
      <c r="B1506" s="80"/>
      <c r="C1506" s="80"/>
      <c r="D1506" s="80"/>
      <c r="E1506" s="80"/>
      <c r="F1506" s="80"/>
      <c r="G1506" s="80"/>
      <c r="H1506" s="80"/>
      <c r="I1506" s="664"/>
      <c r="J1506" s="80"/>
      <c r="K1506" s="80"/>
      <c r="L1506" s="80"/>
      <c r="M1506" s="80"/>
      <c r="N1506" s="80"/>
      <c r="O1506" s="80"/>
      <c r="P1506" s="80"/>
      <c r="Q1506" s="664"/>
      <c r="R1506" s="80"/>
      <c r="S1506" s="80"/>
      <c r="T1506" s="80"/>
      <c r="U1506" s="80"/>
      <c r="V1506" s="80"/>
      <c r="W1506" s="80"/>
      <c r="X1506" s="80"/>
      <c r="Y1506" s="664"/>
      <c r="Z1506" s="80"/>
      <c r="AA1506" s="80"/>
      <c r="AB1506" s="80"/>
      <c r="AC1506" s="80"/>
      <c r="AD1506" s="80"/>
      <c r="AE1506" s="80"/>
      <c r="AF1506" s="80"/>
    </row>
    <row r="1507" spans="1:32" s="922" customFormat="1">
      <c r="A1507" s="81"/>
      <c r="B1507" s="80"/>
      <c r="C1507" s="80"/>
      <c r="D1507" s="80"/>
      <c r="E1507" s="80"/>
      <c r="F1507" s="80"/>
      <c r="G1507" s="80"/>
      <c r="H1507" s="80"/>
      <c r="I1507" s="664"/>
      <c r="J1507" s="80"/>
      <c r="K1507" s="80"/>
      <c r="L1507" s="80"/>
      <c r="M1507" s="80"/>
      <c r="N1507" s="80"/>
      <c r="O1507" s="80"/>
      <c r="P1507" s="80"/>
      <c r="Q1507" s="664"/>
      <c r="R1507" s="80"/>
      <c r="S1507" s="80"/>
      <c r="T1507" s="80"/>
      <c r="U1507" s="80"/>
      <c r="V1507" s="80"/>
      <c r="W1507" s="80"/>
      <c r="X1507" s="80"/>
      <c r="Y1507" s="664"/>
      <c r="Z1507" s="80"/>
      <c r="AA1507" s="80"/>
      <c r="AB1507" s="80"/>
      <c r="AC1507" s="80"/>
      <c r="AD1507" s="80"/>
      <c r="AE1507" s="80"/>
      <c r="AF1507" s="80"/>
    </row>
    <row r="1508" spans="1:32" s="922" customFormat="1">
      <c r="A1508" s="81"/>
      <c r="B1508" s="80"/>
      <c r="C1508" s="80"/>
      <c r="D1508" s="80"/>
      <c r="E1508" s="80"/>
      <c r="F1508" s="80"/>
      <c r="G1508" s="80"/>
      <c r="H1508" s="80"/>
      <c r="I1508" s="664"/>
      <c r="J1508" s="80"/>
      <c r="K1508" s="80"/>
      <c r="L1508" s="80"/>
      <c r="M1508" s="80"/>
      <c r="N1508" s="80"/>
      <c r="O1508" s="80"/>
      <c r="P1508" s="80"/>
      <c r="Q1508" s="664"/>
      <c r="R1508" s="80"/>
      <c r="S1508" s="80"/>
      <c r="T1508" s="80"/>
      <c r="U1508" s="80"/>
      <c r="V1508" s="80"/>
      <c r="W1508" s="80"/>
      <c r="X1508" s="80"/>
      <c r="Y1508" s="664"/>
      <c r="Z1508" s="80"/>
      <c r="AA1508" s="80"/>
      <c r="AB1508" s="80"/>
      <c r="AC1508" s="80"/>
      <c r="AD1508" s="80"/>
      <c r="AE1508" s="80"/>
      <c r="AF1508" s="80"/>
    </row>
    <row r="1509" spans="1:32" s="922" customFormat="1">
      <c r="A1509" s="81"/>
      <c r="B1509" s="80"/>
      <c r="C1509" s="80"/>
      <c r="D1509" s="80"/>
      <c r="E1509" s="80"/>
      <c r="F1509" s="80"/>
      <c r="G1509" s="80"/>
      <c r="H1509" s="80"/>
      <c r="I1509" s="664"/>
      <c r="J1509" s="80"/>
      <c r="K1509" s="80"/>
      <c r="L1509" s="80"/>
      <c r="M1509" s="80"/>
      <c r="N1509" s="80"/>
      <c r="O1509" s="80"/>
      <c r="P1509" s="80"/>
      <c r="Q1509" s="664"/>
      <c r="R1509" s="80"/>
      <c r="S1509" s="80"/>
      <c r="T1509" s="80"/>
      <c r="U1509" s="80"/>
      <c r="V1509" s="80"/>
      <c r="W1509" s="80"/>
      <c r="X1509" s="80"/>
      <c r="Y1509" s="664"/>
      <c r="Z1509" s="80"/>
      <c r="AA1509" s="80"/>
      <c r="AB1509" s="80"/>
      <c r="AC1509" s="80"/>
      <c r="AD1509" s="80"/>
      <c r="AE1509" s="80"/>
      <c r="AF1509" s="80"/>
    </row>
    <row r="1510" spans="1:32" s="922" customFormat="1">
      <c r="A1510" s="81"/>
      <c r="B1510" s="80"/>
      <c r="C1510" s="80"/>
      <c r="D1510" s="80"/>
      <c r="E1510" s="80"/>
      <c r="F1510" s="80"/>
      <c r="G1510" s="80"/>
      <c r="H1510" s="80"/>
      <c r="I1510" s="664"/>
      <c r="J1510" s="80"/>
      <c r="K1510" s="80"/>
      <c r="L1510" s="80"/>
      <c r="M1510" s="80"/>
      <c r="N1510" s="80"/>
      <c r="O1510" s="80"/>
      <c r="P1510" s="80"/>
      <c r="Q1510" s="664"/>
      <c r="R1510" s="80"/>
      <c r="S1510" s="80"/>
      <c r="T1510" s="80"/>
      <c r="U1510" s="80"/>
      <c r="V1510" s="80"/>
      <c r="W1510" s="80"/>
      <c r="X1510" s="80"/>
      <c r="Y1510" s="664"/>
      <c r="Z1510" s="80"/>
      <c r="AA1510" s="80"/>
      <c r="AB1510" s="80"/>
      <c r="AC1510" s="80"/>
      <c r="AD1510" s="80"/>
      <c r="AE1510" s="80"/>
      <c r="AF1510" s="80"/>
    </row>
    <row r="1511" spans="1:32" s="922" customFormat="1">
      <c r="A1511" s="81"/>
      <c r="B1511" s="80"/>
      <c r="C1511" s="80"/>
      <c r="D1511" s="80"/>
      <c r="E1511" s="80"/>
      <c r="F1511" s="80"/>
      <c r="G1511" s="80"/>
      <c r="H1511" s="80"/>
      <c r="I1511" s="664"/>
      <c r="J1511" s="80"/>
      <c r="K1511" s="80"/>
      <c r="L1511" s="80"/>
      <c r="M1511" s="80"/>
      <c r="N1511" s="80"/>
      <c r="O1511" s="80"/>
      <c r="P1511" s="80"/>
      <c r="Q1511" s="664"/>
      <c r="R1511" s="80"/>
      <c r="S1511" s="80"/>
      <c r="T1511" s="80"/>
      <c r="U1511" s="80"/>
      <c r="V1511" s="80"/>
      <c r="W1511" s="80"/>
      <c r="X1511" s="80"/>
      <c r="Y1511" s="664"/>
      <c r="Z1511" s="80"/>
      <c r="AA1511" s="80"/>
      <c r="AB1511" s="80"/>
      <c r="AC1511" s="80"/>
      <c r="AD1511" s="80"/>
      <c r="AE1511" s="80"/>
      <c r="AF1511" s="80"/>
    </row>
    <row r="1512" spans="1:32" s="922" customFormat="1">
      <c r="A1512" s="81"/>
      <c r="B1512" s="80"/>
      <c r="C1512" s="80"/>
      <c r="D1512" s="80"/>
      <c r="E1512" s="80"/>
      <c r="F1512" s="80"/>
      <c r="G1512" s="80"/>
      <c r="H1512" s="80"/>
      <c r="I1512" s="664"/>
      <c r="J1512" s="80"/>
      <c r="K1512" s="80"/>
      <c r="L1512" s="80"/>
      <c r="M1512" s="80"/>
      <c r="N1512" s="80"/>
      <c r="O1512" s="80"/>
      <c r="P1512" s="80"/>
      <c r="Q1512" s="664"/>
      <c r="R1512" s="80"/>
      <c r="S1512" s="80"/>
      <c r="T1512" s="80"/>
      <c r="U1512" s="80"/>
      <c r="V1512" s="80"/>
      <c r="W1512" s="80"/>
      <c r="X1512" s="80"/>
      <c r="Y1512" s="664"/>
      <c r="Z1512" s="80"/>
      <c r="AA1512" s="80"/>
      <c r="AB1512" s="80"/>
      <c r="AC1512" s="80"/>
      <c r="AD1512" s="80"/>
      <c r="AE1512" s="80"/>
      <c r="AF1512" s="80"/>
    </row>
    <row r="1513" spans="1:32" s="922" customFormat="1">
      <c r="A1513" s="81"/>
      <c r="B1513" s="80"/>
      <c r="C1513" s="80"/>
      <c r="D1513" s="80"/>
      <c r="E1513" s="80"/>
      <c r="F1513" s="80"/>
      <c r="G1513" s="80"/>
      <c r="H1513" s="80"/>
      <c r="I1513" s="664"/>
      <c r="J1513" s="80"/>
      <c r="K1513" s="80"/>
      <c r="L1513" s="80"/>
      <c r="M1513" s="80"/>
      <c r="N1513" s="80"/>
      <c r="O1513" s="80"/>
      <c r="P1513" s="80"/>
      <c r="Q1513" s="664"/>
      <c r="R1513" s="80"/>
      <c r="S1513" s="80"/>
      <c r="T1513" s="80"/>
      <c r="U1513" s="80"/>
      <c r="V1513" s="80"/>
      <c r="W1513" s="80"/>
      <c r="X1513" s="80"/>
      <c r="Y1513" s="664"/>
      <c r="Z1513" s="80"/>
      <c r="AA1513" s="80"/>
      <c r="AB1513" s="80"/>
      <c r="AC1513" s="80"/>
      <c r="AD1513" s="80"/>
      <c r="AE1513" s="80"/>
      <c r="AF1513" s="80"/>
    </row>
    <row r="1514" spans="1:32" s="922" customFormat="1">
      <c r="A1514" s="81"/>
      <c r="B1514" s="80"/>
      <c r="C1514" s="80"/>
      <c r="D1514" s="80"/>
      <c r="E1514" s="80"/>
      <c r="F1514" s="80"/>
      <c r="G1514" s="80"/>
      <c r="H1514" s="80"/>
      <c r="I1514" s="664"/>
      <c r="J1514" s="80"/>
      <c r="K1514" s="80"/>
      <c r="L1514" s="80"/>
      <c r="M1514" s="80"/>
      <c r="N1514" s="80"/>
      <c r="O1514" s="80"/>
      <c r="P1514" s="80"/>
      <c r="Q1514" s="664"/>
      <c r="R1514" s="80"/>
      <c r="S1514" s="80"/>
      <c r="T1514" s="80"/>
      <c r="U1514" s="80"/>
      <c r="V1514" s="80"/>
      <c r="W1514" s="80"/>
      <c r="X1514" s="80"/>
      <c r="Y1514" s="664"/>
      <c r="Z1514" s="80"/>
      <c r="AA1514" s="80"/>
      <c r="AB1514" s="80"/>
      <c r="AC1514" s="80"/>
      <c r="AD1514" s="80"/>
      <c r="AE1514" s="80"/>
      <c r="AF1514" s="80"/>
    </row>
    <row r="1515" spans="1:32" s="922" customFormat="1">
      <c r="A1515" s="81"/>
      <c r="B1515" s="80"/>
      <c r="C1515" s="80"/>
      <c r="D1515" s="80"/>
      <c r="E1515" s="80"/>
      <c r="F1515" s="80"/>
      <c r="G1515" s="80"/>
      <c r="H1515" s="80"/>
      <c r="I1515" s="664"/>
      <c r="J1515" s="80"/>
      <c r="K1515" s="80"/>
      <c r="L1515" s="80"/>
      <c r="M1515" s="80"/>
      <c r="N1515" s="80"/>
      <c r="O1515" s="80"/>
      <c r="P1515" s="80"/>
      <c r="Q1515" s="664"/>
      <c r="R1515" s="80"/>
      <c r="S1515" s="80"/>
      <c r="T1515" s="80"/>
      <c r="U1515" s="80"/>
      <c r="V1515" s="80"/>
      <c r="W1515" s="80"/>
      <c r="X1515" s="80"/>
      <c r="Y1515" s="664"/>
      <c r="Z1515" s="80"/>
      <c r="AA1515" s="80"/>
      <c r="AB1515" s="80"/>
      <c r="AC1515" s="80"/>
      <c r="AD1515" s="80"/>
      <c r="AE1515" s="80"/>
      <c r="AF1515" s="80"/>
    </row>
    <row r="1516" spans="1:32" s="922" customFormat="1">
      <c r="A1516" s="81"/>
      <c r="B1516" s="80"/>
      <c r="C1516" s="80"/>
      <c r="D1516" s="80"/>
      <c r="E1516" s="80"/>
      <c r="F1516" s="80"/>
      <c r="G1516" s="80"/>
      <c r="H1516" s="80"/>
      <c r="I1516" s="664"/>
      <c r="J1516" s="80"/>
      <c r="K1516" s="80"/>
      <c r="L1516" s="80"/>
      <c r="M1516" s="80"/>
      <c r="N1516" s="80"/>
      <c r="O1516" s="80"/>
      <c r="P1516" s="80"/>
      <c r="Q1516" s="664"/>
      <c r="R1516" s="80"/>
      <c r="S1516" s="80"/>
      <c r="T1516" s="80"/>
      <c r="U1516" s="80"/>
      <c r="V1516" s="80"/>
      <c r="W1516" s="80"/>
      <c r="X1516" s="80"/>
      <c r="Y1516" s="664"/>
      <c r="Z1516" s="80"/>
      <c r="AA1516" s="80"/>
      <c r="AB1516" s="80"/>
      <c r="AC1516" s="80"/>
      <c r="AD1516" s="80"/>
      <c r="AE1516" s="80"/>
      <c r="AF1516" s="80"/>
    </row>
    <row r="1517" spans="1:32" s="922" customFormat="1">
      <c r="A1517" s="81"/>
      <c r="B1517" s="80"/>
      <c r="C1517" s="80"/>
      <c r="D1517" s="80"/>
      <c r="E1517" s="80"/>
      <c r="F1517" s="80"/>
      <c r="G1517" s="80"/>
      <c r="H1517" s="80"/>
      <c r="I1517" s="664"/>
      <c r="J1517" s="80"/>
      <c r="K1517" s="80"/>
      <c r="L1517" s="80"/>
      <c r="M1517" s="80"/>
      <c r="N1517" s="80"/>
      <c r="O1517" s="80"/>
      <c r="P1517" s="80"/>
      <c r="Q1517" s="664"/>
      <c r="R1517" s="80"/>
      <c r="S1517" s="80"/>
      <c r="T1517" s="80"/>
      <c r="U1517" s="80"/>
      <c r="V1517" s="80"/>
      <c r="W1517" s="80"/>
      <c r="X1517" s="80"/>
      <c r="Y1517" s="664"/>
      <c r="Z1517" s="80"/>
      <c r="AA1517" s="80"/>
      <c r="AB1517" s="80"/>
      <c r="AC1517" s="80"/>
      <c r="AD1517" s="80"/>
      <c r="AE1517" s="80"/>
      <c r="AF1517" s="80"/>
    </row>
    <row r="1518" spans="1:32" s="922" customFormat="1">
      <c r="A1518" s="81"/>
      <c r="B1518" s="80"/>
      <c r="C1518" s="80"/>
      <c r="D1518" s="80"/>
      <c r="E1518" s="80"/>
      <c r="F1518" s="80"/>
      <c r="G1518" s="80"/>
      <c r="H1518" s="80"/>
      <c r="I1518" s="664"/>
      <c r="J1518" s="80"/>
      <c r="K1518" s="80"/>
      <c r="L1518" s="80"/>
      <c r="M1518" s="80"/>
      <c r="N1518" s="80"/>
      <c r="O1518" s="80"/>
      <c r="P1518" s="80"/>
      <c r="Q1518" s="664"/>
      <c r="R1518" s="80"/>
      <c r="S1518" s="80"/>
      <c r="T1518" s="80"/>
      <c r="U1518" s="80"/>
      <c r="V1518" s="80"/>
      <c r="W1518" s="80"/>
      <c r="X1518" s="80"/>
      <c r="Y1518" s="664"/>
      <c r="Z1518" s="80"/>
      <c r="AA1518" s="80"/>
      <c r="AB1518" s="80"/>
      <c r="AC1518" s="80"/>
      <c r="AD1518" s="80"/>
      <c r="AE1518" s="80"/>
      <c r="AF1518" s="80"/>
    </row>
    <row r="1519" spans="1:32" s="922" customFormat="1">
      <c r="A1519" s="81"/>
      <c r="B1519" s="80"/>
      <c r="C1519" s="80"/>
      <c r="D1519" s="80"/>
      <c r="E1519" s="80"/>
      <c r="F1519" s="80"/>
      <c r="G1519" s="80"/>
      <c r="H1519" s="80"/>
      <c r="I1519" s="664"/>
      <c r="J1519" s="80"/>
      <c r="K1519" s="80"/>
      <c r="L1519" s="80"/>
      <c r="M1519" s="80"/>
      <c r="N1519" s="80"/>
      <c r="O1519" s="80"/>
      <c r="P1519" s="80"/>
      <c r="Q1519" s="664"/>
      <c r="R1519" s="80"/>
      <c r="S1519" s="80"/>
      <c r="T1519" s="80"/>
      <c r="U1519" s="80"/>
      <c r="V1519" s="80"/>
      <c r="W1519" s="80"/>
      <c r="X1519" s="80"/>
      <c r="Y1519" s="664"/>
      <c r="Z1519" s="80"/>
      <c r="AA1519" s="80"/>
      <c r="AB1519" s="80"/>
      <c r="AC1519" s="80"/>
      <c r="AD1519" s="80"/>
      <c r="AE1519" s="80"/>
      <c r="AF1519" s="80"/>
    </row>
    <row r="1520" spans="1:32" s="922" customFormat="1">
      <c r="A1520" s="81"/>
      <c r="B1520" s="80"/>
      <c r="C1520" s="80"/>
      <c r="D1520" s="80"/>
      <c r="E1520" s="80"/>
      <c r="F1520" s="80"/>
      <c r="G1520" s="80"/>
      <c r="H1520" s="80"/>
      <c r="I1520" s="664"/>
      <c r="J1520" s="80"/>
      <c r="K1520" s="80"/>
      <c r="L1520" s="80"/>
      <c r="M1520" s="80"/>
      <c r="N1520" s="80"/>
      <c r="O1520" s="80"/>
      <c r="P1520" s="80"/>
      <c r="Q1520" s="664"/>
      <c r="R1520" s="80"/>
      <c r="S1520" s="80"/>
      <c r="T1520" s="80"/>
      <c r="U1520" s="80"/>
      <c r="V1520" s="80"/>
      <c r="W1520" s="80"/>
      <c r="X1520" s="80"/>
      <c r="Y1520" s="664"/>
      <c r="Z1520" s="80"/>
      <c r="AA1520" s="80"/>
      <c r="AB1520" s="80"/>
      <c r="AC1520" s="80"/>
      <c r="AD1520" s="80"/>
      <c r="AE1520" s="80"/>
      <c r="AF1520" s="80"/>
    </row>
    <row r="1521" spans="1:32" s="922" customFormat="1">
      <c r="A1521" s="81"/>
      <c r="B1521" s="80"/>
      <c r="C1521" s="80"/>
      <c r="D1521" s="80"/>
      <c r="E1521" s="80"/>
      <c r="F1521" s="80"/>
      <c r="G1521" s="80"/>
      <c r="H1521" s="80"/>
      <c r="I1521" s="664"/>
      <c r="J1521" s="80"/>
      <c r="K1521" s="80"/>
      <c r="L1521" s="80"/>
      <c r="M1521" s="80"/>
      <c r="N1521" s="80"/>
      <c r="O1521" s="80"/>
      <c r="P1521" s="80"/>
      <c r="Q1521" s="664"/>
      <c r="R1521" s="80"/>
      <c r="S1521" s="80"/>
      <c r="T1521" s="80"/>
      <c r="U1521" s="80"/>
      <c r="V1521" s="80"/>
      <c r="W1521" s="80"/>
      <c r="X1521" s="80"/>
      <c r="Y1521" s="664"/>
      <c r="Z1521" s="80"/>
      <c r="AA1521" s="80"/>
      <c r="AB1521" s="80"/>
      <c r="AC1521" s="80"/>
      <c r="AD1521" s="80"/>
      <c r="AE1521" s="80"/>
      <c r="AF1521" s="80"/>
    </row>
    <row r="1522" spans="1:32" s="922" customFormat="1">
      <c r="A1522" s="81"/>
      <c r="B1522" s="80"/>
      <c r="C1522" s="80"/>
      <c r="D1522" s="80"/>
      <c r="E1522" s="80"/>
      <c r="F1522" s="80"/>
      <c r="G1522" s="80"/>
      <c r="H1522" s="80"/>
      <c r="I1522" s="664"/>
      <c r="J1522" s="80"/>
      <c r="K1522" s="80"/>
      <c r="L1522" s="80"/>
      <c r="M1522" s="80"/>
      <c r="N1522" s="80"/>
      <c r="O1522" s="80"/>
      <c r="P1522" s="80"/>
      <c r="Q1522" s="664"/>
      <c r="R1522" s="80"/>
      <c r="S1522" s="80"/>
      <c r="T1522" s="80"/>
      <c r="U1522" s="80"/>
      <c r="V1522" s="80"/>
      <c r="W1522" s="80"/>
      <c r="X1522" s="80"/>
      <c r="Y1522" s="664"/>
      <c r="Z1522" s="80"/>
      <c r="AA1522" s="80"/>
      <c r="AB1522" s="80"/>
      <c r="AC1522" s="80"/>
      <c r="AD1522" s="80"/>
      <c r="AE1522" s="80"/>
      <c r="AF1522" s="80"/>
    </row>
    <row r="1523" spans="1:32" s="922" customFormat="1">
      <c r="A1523" s="81"/>
      <c r="B1523" s="80"/>
      <c r="C1523" s="80"/>
      <c r="D1523" s="80"/>
      <c r="E1523" s="80"/>
      <c r="F1523" s="80"/>
      <c r="G1523" s="80"/>
      <c r="H1523" s="80"/>
      <c r="I1523" s="664"/>
      <c r="J1523" s="80"/>
      <c r="K1523" s="80"/>
      <c r="L1523" s="80"/>
      <c r="M1523" s="80"/>
      <c r="N1523" s="80"/>
      <c r="O1523" s="80"/>
      <c r="P1523" s="80"/>
      <c r="Q1523" s="664"/>
      <c r="R1523" s="80"/>
      <c r="S1523" s="80"/>
      <c r="T1523" s="80"/>
      <c r="U1523" s="80"/>
      <c r="V1523" s="80"/>
      <c r="W1523" s="80"/>
      <c r="X1523" s="80"/>
      <c r="Y1523" s="664"/>
      <c r="Z1523" s="80"/>
      <c r="AA1523" s="80"/>
      <c r="AB1523" s="80"/>
      <c r="AC1523" s="80"/>
      <c r="AD1523" s="80"/>
      <c r="AE1523" s="80"/>
      <c r="AF1523" s="80"/>
    </row>
    <row r="1524" spans="1:32" s="922" customFormat="1">
      <c r="A1524" s="81"/>
      <c r="B1524" s="80"/>
      <c r="C1524" s="80"/>
      <c r="D1524" s="80"/>
      <c r="E1524" s="80"/>
      <c r="F1524" s="80"/>
      <c r="G1524" s="80"/>
      <c r="H1524" s="80"/>
      <c r="I1524" s="664"/>
      <c r="J1524" s="80"/>
      <c r="K1524" s="80"/>
      <c r="L1524" s="80"/>
      <c r="M1524" s="80"/>
      <c r="N1524" s="80"/>
      <c r="O1524" s="80"/>
      <c r="P1524" s="80"/>
      <c r="Q1524" s="664"/>
      <c r="R1524" s="80"/>
      <c r="S1524" s="80"/>
      <c r="T1524" s="80"/>
      <c r="U1524" s="80"/>
      <c r="V1524" s="80"/>
      <c r="W1524" s="80"/>
      <c r="X1524" s="80"/>
      <c r="Y1524" s="664"/>
      <c r="Z1524" s="80"/>
      <c r="AA1524" s="80"/>
      <c r="AB1524" s="80"/>
      <c r="AC1524" s="80"/>
      <c r="AD1524" s="80"/>
      <c r="AE1524" s="80"/>
      <c r="AF1524" s="80"/>
    </row>
    <row r="1525" spans="1:32" s="922" customFormat="1">
      <c r="A1525" s="81"/>
      <c r="B1525" s="80"/>
      <c r="C1525" s="80"/>
      <c r="D1525" s="80"/>
      <c r="E1525" s="80"/>
      <c r="F1525" s="80"/>
      <c r="G1525" s="80"/>
      <c r="H1525" s="80"/>
      <c r="I1525" s="664"/>
      <c r="J1525" s="80"/>
      <c r="K1525" s="80"/>
      <c r="L1525" s="80"/>
      <c r="M1525" s="80"/>
      <c r="N1525" s="80"/>
      <c r="O1525" s="80"/>
      <c r="P1525" s="80"/>
      <c r="Q1525" s="664"/>
      <c r="R1525" s="80"/>
      <c r="S1525" s="80"/>
      <c r="T1525" s="80"/>
      <c r="U1525" s="80"/>
      <c r="V1525" s="80"/>
      <c r="W1525" s="80"/>
      <c r="X1525" s="80"/>
      <c r="Y1525" s="664"/>
      <c r="Z1525" s="80"/>
      <c r="AA1525" s="80"/>
      <c r="AB1525" s="80"/>
      <c r="AC1525" s="80"/>
      <c r="AD1525" s="80"/>
      <c r="AE1525" s="80"/>
      <c r="AF1525" s="80"/>
    </row>
    <row r="1526" spans="1:32" s="922" customFormat="1">
      <c r="A1526" s="81"/>
      <c r="B1526" s="80"/>
      <c r="C1526" s="80"/>
      <c r="D1526" s="80"/>
      <c r="E1526" s="80"/>
      <c r="F1526" s="80"/>
      <c r="G1526" s="80"/>
      <c r="H1526" s="80"/>
      <c r="I1526" s="664"/>
      <c r="J1526" s="80"/>
      <c r="K1526" s="80"/>
      <c r="L1526" s="80"/>
      <c r="M1526" s="80"/>
      <c r="N1526" s="80"/>
      <c r="O1526" s="80"/>
      <c r="P1526" s="80"/>
      <c r="Q1526" s="664"/>
      <c r="R1526" s="80"/>
      <c r="S1526" s="80"/>
      <c r="T1526" s="80"/>
      <c r="U1526" s="80"/>
      <c r="V1526" s="80"/>
      <c r="W1526" s="80"/>
      <c r="X1526" s="80"/>
      <c r="Y1526" s="664"/>
      <c r="Z1526" s="80"/>
      <c r="AA1526" s="80"/>
      <c r="AB1526" s="80"/>
      <c r="AC1526" s="80"/>
      <c r="AD1526" s="80"/>
      <c r="AE1526" s="80"/>
      <c r="AF1526" s="80"/>
    </row>
    <row r="1527" spans="1:32" s="922" customFormat="1">
      <c r="A1527" s="81"/>
      <c r="B1527" s="80"/>
      <c r="C1527" s="80"/>
      <c r="D1527" s="80"/>
      <c r="E1527" s="80"/>
      <c r="F1527" s="80"/>
      <c r="G1527" s="80"/>
      <c r="H1527" s="80"/>
      <c r="I1527" s="664"/>
      <c r="J1527" s="80"/>
      <c r="K1527" s="80"/>
      <c r="L1527" s="80"/>
      <c r="M1527" s="80"/>
      <c r="N1527" s="80"/>
      <c r="O1527" s="80"/>
      <c r="P1527" s="80"/>
      <c r="Q1527" s="664"/>
      <c r="R1527" s="80"/>
      <c r="S1527" s="80"/>
      <c r="T1527" s="80"/>
      <c r="U1527" s="80"/>
      <c r="V1527" s="80"/>
      <c r="W1527" s="80"/>
      <c r="X1527" s="80"/>
      <c r="Y1527" s="664"/>
      <c r="Z1527" s="80"/>
      <c r="AA1527" s="80"/>
      <c r="AB1527" s="80"/>
      <c r="AC1527" s="80"/>
      <c r="AD1527" s="80"/>
      <c r="AE1527" s="80"/>
      <c r="AF1527" s="80"/>
    </row>
    <row r="1528" spans="1:32" s="922" customFormat="1">
      <c r="A1528" s="81"/>
      <c r="B1528" s="80"/>
      <c r="C1528" s="80"/>
      <c r="D1528" s="80"/>
      <c r="E1528" s="80"/>
      <c r="F1528" s="80"/>
      <c r="G1528" s="80"/>
      <c r="H1528" s="80"/>
      <c r="I1528" s="664"/>
      <c r="J1528" s="80"/>
      <c r="K1528" s="80"/>
      <c r="L1528" s="80"/>
      <c r="M1528" s="80"/>
      <c r="N1528" s="80"/>
      <c r="O1528" s="80"/>
      <c r="P1528" s="80"/>
      <c r="Q1528" s="664"/>
      <c r="R1528" s="80"/>
      <c r="S1528" s="80"/>
      <c r="T1528" s="80"/>
      <c r="U1528" s="80"/>
      <c r="V1528" s="80"/>
      <c r="W1528" s="80"/>
      <c r="X1528" s="80"/>
      <c r="Y1528" s="664"/>
      <c r="Z1528" s="80"/>
      <c r="AA1528" s="80"/>
      <c r="AB1528" s="80"/>
      <c r="AC1528" s="80"/>
      <c r="AD1528" s="80"/>
      <c r="AE1528" s="80"/>
      <c r="AF1528" s="80"/>
    </row>
    <row r="1529" spans="1:32" s="922" customFormat="1">
      <c r="A1529" s="81"/>
      <c r="B1529" s="80"/>
      <c r="C1529" s="80"/>
      <c r="D1529" s="80"/>
      <c r="E1529" s="80"/>
      <c r="F1529" s="80"/>
      <c r="G1529" s="80"/>
      <c r="H1529" s="80"/>
      <c r="I1529" s="664"/>
      <c r="J1529" s="80"/>
      <c r="K1529" s="80"/>
      <c r="L1529" s="80"/>
      <c r="M1529" s="80"/>
      <c r="N1529" s="80"/>
      <c r="O1529" s="80"/>
      <c r="P1529" s="80"/>
      <c r="Q1529" s="664"/>
      <c r="R1529" s="80"/>
      <c r="S1529" s="80"/>
      <c r="T1529" s="80"/>
      <c r="U1529" s="80"/>
      <c r="V1529" s="80"/>
      <c r="W1529" s="80"/>
      <c r="X1529" s="80"/>
      <c r="Y1529" s="664"/>
      <c r="Z1529" s="80"/>
      <c r="AA1529" s="80"/>
      <c r="AB1529" s="80"/>
      <c r="AC1529" s="80"/>
      <c r="AD1529" s="80"/>
      <c r="AE1529" s="80"/>
      <c r="AF1529" s="80"/>
    </row>
    <row r="1530" spans="1:32" s="922" customFormat="1">
      <c r="A1530" s="81"/>
      <c r="B1530" s="80"/>
      <c r="C1530" s="80"/>
      <c r="D1530" s="80"/>
      <c r="E1530" s="80"/>
      <c r="F1530" s="80"/>
      <c r="G1530" s="80"/>
      <c r="H1530" s="80"/>
      <c r="I1530" s="664"/>
      <c r="J1530" s="80"/>
      <c r="K1530" s="80"/>
      <c r="L1530" s="80"/>
      <c r="M1530" s="80"/>
      <c r="N1530" s="80"/>
      <c r="O1530" s="80"/>
      <c r="P1530" s="80"/>
      <c r="Q1530" s="664"/>
      <c r="R1530" s="80"/>
      <c r="S1530" s="80"/>
      <c r="T1530" s="80"/>
      <c r="U1530" s="80"/>
      <c r="V1530" s="80"/>
      <c r="W1530" s="80"/>
      <c r="X1530" s="80"/>
      <c r="Y1530" s="664"/>
      <c r="Z1530" s="80"/>
      <c r="AA1530" s="80"/>
      <c r="AB1530" s="80"/>
      <c r="AC1530" s="80"/>
      <c r="AD1530" s="80"/>
      <c r="AE1530" s="80"/>
      <c r="AF1530" s="80"/>
    </row>
    <row r="1531" spans="1:32" s="922" customFormat="1">
      <c r="A1531" s="81"/>
      <c r="B1531" s="80"/>
      <c r="C1531" s="80"/>
      <c r="D1531" s="80"/>
      <c r="E1531" s="80"/>
      <c r="F1531" s="80"/>
      <c r="G1531" s="80"/>
      <c r="H1531" s="80"/>
      <c r="I1531" s="664"/>
      <c r="J1531" s="80"/>
      <c r="K1531" s="80"/>
      <c r="L1531" s="80"/>
      <c r="M1531" s="80"/>
      <c r="N1531" s="80"/>
      <c r="O1531" s="80"/>
      <c r="P1531" s="80"/>
      <c r="Q1531" s="664"/>
      <c r="R1531" s="80"/>
      <c r="S1531" s="80"/>
      <c r="T1531" s="80"/>
      <c r="U1531" s="80"/>
      <c r="V1531" s="80"/>
      <c r="W1531" s="80"/>
      <c r="X1531" s="80"/>
      <c r="Y1531" s="664"/>
      <c r="Z1531" s="80"/>
      <c r="AA1531" s="80"/>
      <c r="AB1531" s="80"/>
      <c r="AC1531" s="80"/>
      <c r="AD1531" s="80"/>
      <c r="AE1531" s="80"/>
      <c r="AF1531" s="80"/>
    </row>
    <row r="1532" spans="1:32" s="922" customFormat="1">
      <c r="A1532" s="81"/>
      <c r="B1532" s="80"/>
      <c r="C1532" s="80"/>
      <c r="D1532" s="80"/>
      <c r="E1532" s="80"/>
      <c r="F1532" s="80"/>
      <c r="G1532" s="80"/>
      <c r="H1532" s="80"/>
      <c r="I1532" s="664"/>
      <c r="J1532" s="80"/>
      <c r="K1532" s="80"/>
      <c r="L1532" s="80"/>
      <c r="M1532" s="80"/>
      <c r="N1532" s="80"/>
      <c r="O1532" s="80"/>
      <c r="P1532" s="80"/>
      <c r="Q1532" s="664"/>
      <c r="R1532" s="80"/>
      <c r="S1532" s="80"/>
      <c r="T1532" s="80"/>
      <c r="U1532" s="80"/>
      <c r="V1532" s="80"/>
      <c r="W1532" s="80"/>
      <c r="X1532" s="80"/>
      <c r="Y1532" s="664"/>
      <c r="Z1532" s="80"/>
      <c r="AA1532" s="80"/>
      <c r="AB1532" s="80"/>
      <c r="AC1532" s="80"/>
      <c r="AD1532" s="80"/>
      <c r="AE1532" s="80"/>
      <c r="AF1532" s="80"/>
    </row>
    <row r="1533" spans="1:32" s="922" customFormat="1">
      <c r="A1533" s="81"/>
      <c r="B1533" s="80"/>
      <c r="C1533" s="80"/>
      <c r="D1533" s="80"/>
      <c r="E1533" s="80"/>
      <c r="F1533" s="80"/>
      <c r="G1533" s="80"/>
      <c r="H1533" s="80"/>
      <c r="I1533" s="664"/>
      <c r="J1533" s="80"/>
      <c r="K1533" s="80"/>
      <c r="L1533" s="80"/>
      <c r="M1533" s="80"/>
      <c r="N1533" s="80"/>
      <c r="O1533" s="80"/>
      <c r="P1533" s="80"/>
      <c r="Q1533" s="664"/>
      <c r="R1533" s="80"/>
      <c r="S1533" s="80"/>
      <c r="T1533" s="80"/>
      <c r="U1533" s="80"/>
      <c r="V1533" s="80"/>
      <c r="W1533" s="80"/>
      <c r="X1533" s="80"/>
      <c r="Y1533" s="664"/>
      <c r="Z1533" s="80"/>
      <c r="AA1533" s="80"/>
      <c r="AB1533" s="80"/>
      <c r="AC1533" s="80"/>
      <c r="AD1533" s="80"/>
      <c r="AE1533" s="80"/>
      <c r="AF1533" s="80"/>
    </row>
    <row r="1534" spans="1:32" s="922" customFormat="1">
      <c r="A1534" s="81"/>
      <c r="B1534" s="80"/>
      <c r="C1534" s="80"/>
      <c r="D1534" s="80"/>
      <c r="E1534" s="80"/>
      <c r="F1534" s="80"/>
      <c r="G1534" s="80"/>
      <c r="H1534" s="80"/>
      <c r="I1534" s="664"/>
      <c r="J1534" s="80"/>
      <c r="K1534" s="80"/>
      <c r="L1534" s="80"/>
      <c r="M1534" s="80"/>
      <c r="N1534" s="80"/>
      <c r="O1534" s="80"/>
      <c r="P1534" s="80"/>
      <c r="Q1534" s="664"/>
      <c r="R1534" s="80"/>
      <c r="S1534" s="80"/>
      <c r="T1534" s="80"/>
      <c r="U1534" s="80"/>
      <c r="V1534" s="80"/>
      <c r="W1534" s="80"/>
      <c r="X1534" s="80"/>
      <c r="Y1534" s="664"/>
      <c r="Z1534" s="80"/>
      <c r="AA1534" s="80"/>
      <c r="AB1534" s="80"/>
      <c r="AC1534" s="80"/>
      <c r="AD1534" s="80"/>
      <c r="AE1534" s="80"/>
      <c r="AF1534" s="80"/>
    </row>
    <row r="1535" spans="1:32" s="922" customFormat="1">
      <c r="A1535" s="81"/>
      <c r="B1535" s="80"/>
      <c r="C1535" s="80"/>
      <c r="D1535" s="80"/>
      <c r="E1535" s="80"/>
      <c r="F1535" s="80"/>
      <c r="G1535" s="80"/>
      <c r="H1535" s="80"/>
      <c r="I1535" s="664"/>
      <c r="J1535" s="80"/>
      <c r="K1535" s="80"/>
      <c r="L1535" s="80"/>
      <c r="M1535" s="80"/>
      <c r="N1535" s="80"/>
      <c r="O1535" s="80"/>
      <c r="P1535" s="80"/>
      <c r="Q1535" s="664"/>
      <c r="R1535" s="80"/>
      <c r="S1535" s="80"/>
      <c r="T1535" s="80"/>
      <c r="U1535" s="80"/>
      <c r="V1535" s="80"/>
      <c r="W1535" s="80"/>
      <c r="X1535" s="80"/>
      <c r="Y1535" s="664"/>
      <c r="Z1535" s="80"/>
      <c r="AA1535" s="80"/>
      <c r="AB1535" s="80"/>
      <c r="AC1535" s="80"/>
      <c r="AD1535" s="80"/>
      <c r="AE1535" s="80"/>
      <c r="AF1535" s="80"/>
    </row>
    <row r="1536" spans="1:32" s="922" customFormat="1">
      <c r="A1536" s="81"/>
      <c r="B1536" s="80"/>
      <c r="C1536" s="80"/>
      <c r="D1536" s="80"/>
      <c r="E1536" s="80"/>
      <c r="F1536" s="80"/>
      <c r="G1536" s="80"/>
      <c r="H1536" s="80"/>
      <c r="I1536" s="664"/>
      <c r="J1536" s="80"/>
      <c r="K1536" s="80"/>
      <c r="L1536" s="80"/>
      <c r="M1536" s="80"/>
      <c r="N1536" s="80"/>
      <c r="O1536" s="80"/>
      <c r="P1536" s="80"/>
      <c r="Q1536" s="664"/>
      <c r="R1536" s="80"/>
      <c r="S1536" s="80"/>
      <c r="T1536" s="80"/>
      <c r="U1536" s="80"/>
      <c r="V1536" s="80"/>
      <c r="W1536" s="80"/>
      <c r="X1536" s="80"/>
      <c r="Y1536" s="664"/>
      <c r="Z1536" s="80"/>
      <c r="AA1536" s="80"/>
      <c r="AB1536" s="80"/>
      <c r="AC1536" s="80"/>
      <c r="AD1536" s="80"/>
      <c r="AE1536" s="80"/>
      <c r="AF1536" s="80"/>
    </row>
    <row r="1537" spans="1:32" s="922" customFormat="1">
      <c r="A1537" s="81"/>
      <c r="B1537" s="80"/>
      <c r="C1537" s="80"/>
      <c r="D1537" s="80"/>
      <c r="E1537" s="80"/>
      <c r="F1537" s="80"/>
      <c r="G1537" s="80"/>
      <c r="H1537" s="80"/>
      <c r="I1537" s="664"/>
      <c r="J1537" s="80"/>
      <c r="K1537" s="80"/>
      <c r="L1537" s="80"/>
      <c r="M1537" s="80"/>
      <c r="N1537" s="80"/>
      <c r="O1537" s="80"/>
      <c r="P1537" s="80"/>
      <c r="Q1537" s="664"/>
      <c r="R1537" s="80"/>
      <c r="S1537" s="80"/>
      <c r="T1537" s="80"/>
      <c r="U1537" s="80"/>
      <c r="V1537" s="80"/>
      <c r="W1537" s="80"/>
      <c r="X1537" s="80"/>
      <c r="Y1537" s="664"/>
      <c r="Z1537" s="80"/>
      <c r="AA1537" s="80"/>
      <c r="AB1537" s="80"/>
      <c r="AC1537" s="80"/>
      <c r="AD1537" s="80"/>
      <c r="AE1537" s="80"/>
      <c r="AF1537" s="80"/>
    </row>
    <row r="1538" spans="1:32" s="922" customFormat="1">
      <c r="A1538" s="81"/>
      <c r="B1538" s="80"/>
      <c r="C1538" s="80"/>
      <c r="D1538" s="80"/>
      <c r="E1538" s="80"/>
      <c r="F1538" s="80"/>
      <c r="G1538" s="80"/>
      <c r="H1538" s="80"/>
      <c r="I1538" s="664"/>
      <c r="J1538" s="80"/>
      <c r="K1538" s="80"/>
      <c r="L1538" s="80"/>
      <c r="M1538" s="80"/>
      <c r="N1538" s="80"/>
      <c r="O1538" s="80"/>
      <c r="P1538" s="80"/>
      <c r="Q1538" s="664"/>
      <c r="R1538" s="80"/>
      <c r="S1538" s="80"/>
      <c r="T1538" s="80"/>
      <c r="U1538" s="80"/>
      <c r="V1538" s="80"/>
      <c r="W1538" s="80"/>
      <c r="X1538" s="80"/>
      <c r="Y1538" s="664"/>
      <c r="Z1538" s="80"/>
      <c r="AA1538" s="80"/>
      <c r="AB1538" s="80"/>
      <c r="AC1538" s="80"/>
      <c r="AD1538" s="80"/>
      <c r="AE1538" s="80"/>
      <c r="AF1538" s="80"/>
    </row>
    <row r="1539" spans="1:32" s="922" customFormat="1">
      <c r="A1539" s="81"/>
      <c r="B1539" s="80"/>
      <c r="C1539" s="80"/>
      <c r="D1539" s="80"/>
      <c r="E1539" s="80"/>
      <c r="F1539" s="80"/>
      <c r="G1539" s="80"/>
      <c r="H1539" s="80"/>
      <c r="I1539" s="664"/>
      <c r="J1539" s="80"/>
      <c r="K1539" s="80"/>
      <c r="L1539" s="80"/>
      <c r="M1539" s="80"/>
      <c r="N1539" s="80"/>
      <c r="O1539" s="80"/>
      <c r="P1539" s="80"/>
      <c r="Q1539" s="664"/>
      <c r="R1539" s="80"/>
      <c r="S1539" s="80"/>
      <c r="T1539" s="80"/>
      <c r="U1539" s="80"/>
      <c r="V1539" s="80"/>
      <c r="W1539" s="80"/>
      <c r="X1539" s="80"/>
      <c r="Y1539" s="664"/>
      <c r="Z1539" s="80"/>
      <c r="AA1539" s="80"/>
      <c r="AB1539" s="80"/>
      <c r="AC1539" s="80"/>
      <c r="AD1539" s="80"/>
      <c r="AE1539" s="80"/>
      <c r="AF1539" s="80"/>
    </row>
    <row r="1540" spans="1:32" s="922" customFormat="1">
      <c r="A1540" s="81"/>
      <c r="B1540" s="80"/>
      <c r="C1540" s="80"/>
      <c r="D1540" s="80"/>
      <c r="E1540" s="80"/>
      <c r="F1540" s="80"/>
      <c r="G1540" s="80"/>
      <c r="H1540" s="80"/>
      <c r="I1540" s="664"/>
      <c r="J1540" s="80"/>
      <c r="K1540" s="80"/>
      <c r="L1540" s="80"/>
      <c r="M1540" s="80"/>
      <c r="N1540" s="80"/>
      <c r="O1540" s="80"/>
      <c r="P1540" s="80"/>
      <c r="Q1540" s="664"/>
      <c r="R1540" s="80"/>
      <c r="S1540" s="80"/>
      <c r="T1540" s="80"/>
      <c r="U1540" s="80"/>
      <c r="V1540" s="80"/>
      <c r="W1540" s="80"/>
      <c r="X1540" s="80"/>
      <c r="Y1540" s="664"/>
      <c r="Z1540" s="80"/>
      <c r="AA1540" s="80"/>
      <c r="AB1540" s="80"/>
      <c r="AC1540" s="80"/>
      <c r="AD1540" s="80"/>
      <c r="AE1540" s="80"/>
      <c r="AF1540" s="80"/>
    </row>
    <row r="1541" spans="1:32" s="922" customFormat="1">
      <c r="A1541" s="81"/>
      <c r="B1541" s="80"/>
      <c r="C1541" s="80"/>
      <c r="D1541" s="80"/>
      <c r="E1541" s="80"/>
      <c r="F1541" s="80"/>
      <c r="G1541" s="80"/>
      <c r="H1541" s="80"/>
      <c r="I1541" s="664"/>
      <c r="J1541" s="80"/>
      <c r="K1541" s="80"/>
      <c r="L1541" s="80"/>
      <c r="M1541" s="80"/>
      <c r="N1541" s="80"/>
      <c r="O1541" s="80"/>
      <c r="P1541" s="80"/>
      <c r="Q1541" s="664"/>
      <c r="R1541" s="80"/>
      <c r="S1541" s="80"/>
      <c r="T1541" s="80"/>
      <c r="U1541" s="80"/>
      <c r="V1541" s="80"/>
      <c r="W1541" s="80"/>
      <c r="X1541" s="80"/>
      <c r="Y1541" s="664"/>
      <c r="Z1541" s="80"/>
      <c r="AA1541" s="80"/>
      <c r="AB1541" s="80"/>
      <c r="AC1541" s="80"/>
      <c r="AD1541" s="80"/>
      <c r="AE1541" s="80"/>
      <c r="AF1541" s="80"/>
    </row>
    <row r="1542" spans="1:32" s="922" customFormat="1">
      <c r="A1542" s="81"/>
      <c r="B1542" s="80"/>
      <c r="C1542" s="80"/>
      <c r="D1542" s="80"/>
      <c r="E1542" s="80"/>
      <c r="F1542" s="80"/>
      <c r="G1542" s="80"/>
      <c r="H1542" s="80"/>
      <c r="I1542" s="664"/>
      <c r="J1542" s="80"/>
      <c r="K1542" s="80"/>
      <c r="L1542" s="80"/>
      <c r="M1542" s="80"/>
      <c r="N1542" s="80"/>
      <c r="O1542" s="80"/>
      <c r="P1542" s="80"/>
      <c r="Q1542" s="664"/>
      <c r="R1542" s="80"/>
      <c r="S1542" s="80"/>
      <c r="T1542" s="80"/>
      <c r="U1542" s="80"/>
      <c r="V1542" s="80"/>
      <c r="W1542" s="80"/>
      <c r="X1542" s="80"/>
      <c r="Y1542" s="664"/>
      <c r="Z1542" s="80"/>
      <c r="AA1542" s="80"/>
      <c r="AB1542" s="80"/>
      <c r="AC1542" s="80"/>
      <c r="AD1542" s="80"/>
      <c r="AE1542" s="80"/>
      <c r="AF1542" s="80"/>
    </row>
    <row r="1543" spans="1:32" s="922" customFormat="1">
      <c r="A1543" s="81"/>
      <c r="B1543" s="80"/>
      <c r="C1543" s="80"/>
      <c r="D1543" s="80"/>
      <c r="E1543" s="80"/>
      <c r="F1543" s="80"/>
      <c r="G1543" s="80"/>
      <c r="H1543" s="80"/>
      <c r="I1543" s="664"/>
      <c r="J1543" s="80"/>
      <c r="K1543" s="80"/>
      <c r="L1543" s="80"/>
      <c r="M1543" s="80"/>
      <c r="N1543" s="80"/>
      <c r="O1543" s="80"/>
      <c r="P1543" s="80"/>
      <c r="Q1543" s="664"/>
      <c r="R1543" s="80"/>
      <c r="S1543" s="80"/>
      <c r="T1543" s="80"/>
      <c r="U1543" s="80"/>
      <c r="V1543" s="80"/>
      <c r="W1543" s="80"/>
      <c r="X1543" s="80"/>
      <c r="Y1543" s="664"/>
      <c r="Z1543" s="80"/>
      <c r="AA1543" s="80"/>
      <c r="AB1543" s="80"/>
      <c r="AC1543" s="80"/>
      <c r="AD1543" s="80"/>
      <c r="AE1543" s="80"/>
      <c r="AF1543" s="80"/>
    </row>
    <row r="1544" spans="1:32" s="922" customFormat="1">
      <c r="A1544" s="81"/>
      <c r="B1544" s="80"/>
      <c r="C1544" s="80"/>
      <c r="D1544" s="80"/>
      <c r="E1544" s="80"/>
      <c r="F1544" s="80"/>
      <c r="G1544" s="80"/>
      <c r="H1544" s="80"/>
      <c r="I1544" s="664"/>
      <c r="J1544" s="80"/>
      <c r="K1544" s="80"/>
      <c r="L1544" s="80"/>
      <c r="M1544" s="80"/>
      <c r="N1544" s="80"/>
      <c r="O1544" s="80"/>
      <c r="P1544" s="80"/>
      <c r="Q1544" s="664"/>
      <c r="R1544" s="80"/>
      <c r="S1544" s="80"/>
      <c r="T1544" s="80"/>
      <c r="U1544" s="80"/>
      <c r="V1544" s="80"/>
      <c r="W1544" s="80"/>
      <c r="X1544" s="80"/>
      <c r="Y1544" s="664"/>
      <c r="Z1544" s="80"/>
      <c r="AA1544" s="80"/>
      <c r="AB1544" s="80"/>
      <c r="AC1544" s="80"/>
      <c r="AD1544" s="80"/>
      <c r="AE1544" s="80"/>
      <c r="AF1544" s="80"/>
    </row>
    <row r="1545" spans="1:32" s="922" customFormat="1">
      <c r="A1545" s="81"/>
      <c r="B1545" s="80"/>
      <c r="C1545" s="80"/>
      <c r="D1545" s="80"/>
      <c r="E1545" s="80"/>
      <c r="F1545" s="80"/>
      <c r="G1545" s="80"/>
      <c r="H1545" s="80"/>
      <c r="I1545" s="664"/>
      <c r="J1545" s="80"/>
      <c r="K1545" s="80"/>
      <c r="L1545" s="80"/>
      <c r="M1545" s="80"/>
      <c r="N1545" s="80"/>
      <c r="O1545" s="80"/>
      <c r="P1545" s="80"/>
      <c r="Q1545" s="664"/>
      <c r="R1545" s="80"/>
      <c r="S1545" s="80"/>
      <c r="T1545" s="80"/>
      <c r="U1545" s="80"/>
      <c r="V1545" s="80"/>
      <c r="W1545" s="80"/>
      <c r="X1545" s="80"/>
      <c r="Y1545" s="664"/>
      <c r="Z1545" s="80"/>
      <c r="AA1545" s="80"/>
      <c r="AB1545" s="80"/>
      <c r="AC1545" s="80"/>
      <c r="AD1545" s="80"/>
      <c r="AE1545" s="80"/>
      <c r="AF1545" s="80"/>
    </row>
    <row r="1546" spans="1:32" s="922" customFormat="1">
      <c r="A1546" s="81"/>
      <c r="B1546" s="80"/>
      <c r="C1546" s="80"/>
      <c r="D1546" s="80"/>
      <c r="E1546" s="80"/>
      <c r="F1546" s="80"/>
      <c r="G1546" s="80"/>
      <c r="H1546" s="80"/>
      <c r="I1546" s="664"/>
      <c r="J1546" s="80"/>
      <c r="K1546" s="80"/>
      <c r="L1546" s="80"/>
      <c r="M1546" s="80"/>
      <c r="N1546" s="80"/>
      <c r="O1546" s="80"/>
      <c r="P1546" s="80"/>
      <c r="Q1546" s="664"/>
      <c r="R1546" s="80"/>
      <c r="S1546" s="80"/>
      <c r="T1546" s="80"/>
      <c r="U1546" s="80"/>
      <c r="V1546" s="80"/>
      <c r="W1546" s="80"/>
      <c r="X1546" s="80"/>
      <c r="Y1546" s="664"/>
      <c r="Z1546" s="80"/>
      <c r="AA1546" s="80"/>
      <c r="AB1546" s="80"/>
      <c r="AC1546" s="80"/>
      <c r="AD1546" s="80"/>
      <c r="AE1546" s="80"/>
      <c r="AF1546" s="80"/>
    </row>
    <row r="1547" spans="1:32" s="922" customFormat="1">
      <c r="A1547" s="81"/>
      <c r="B1547" s="80"/>
      <c r="C1547" s="80"/>
      <c r="D1547" s="80"/>
      <c r="E1547" s="80"/>
      <c r="F1547" s="80"/>
      <c r="G1547" s="80"/>
      <c r="H1547" s="80"/>
      <c r="I1547" s="664"/>
      <c r="J1547" s="80"/>
      <c r="K1547" s="80"/>
      <c r="L1547" s="80"/>
      <c r="M1547" s="80"/>
      <c r="N1547" s="80"/>
      <c r="O1547" s="80"/>
      <c r="P1547" s="80"/>
      <c r="Q1547" s="664"/>
      <c r="R1547" s="80"/>
      <c r="S1547" s="80"/>
      <c r="T1547" s="80"/>
      <c r="U1547" s="80"/>
      <c r="V1547" s="80"/>
      <c r="W1547" s="80"/>
      <c r="X1547" s="80"/>
      <c r="Y1547" s="664"/>
      <c r="Z1547" s="80"/>
      <c r="AA1547" s="80"/>
      <c r="AB1547" s="80"/>
      <c r="AC1547" s="80"/>
      <c r="AD1547" s="80"/>
      <c r="AE1547" s="80"/>
      <c r="AF1547" s="80"/>
    </row>
    <row r="1548" spans="1:32" s="922" customFormat="1">
      <c r="A1548" s="81"/>
      <c r="B1548" s="80"/>
      <c r="C1548" s="80"/>
      <c r="D1548" s="80"/>
      <c r="E1548" s="80"/>
      <c r="F1548" s="80"/>
      <c r="G1548" s="80"/>
      <c r="H1548" s="80"/>
      <c r="I1548" s="664"/>
      <c r="J1548" s="80"/>
      <c r="K1548" s="80"/>
      <c r="L1548" s="80"/>
      <c r="M1548" s="80"/>
      <c r="N1548" s="80"/>
      <c r="O1548" s="80"/>
      <c r="P1548" s="80"/>
      <c r="Q1548" s="664"/>
      <c r="R1548" s="80"/>
      <c r="S1548" s="80"/>
      <c r="T1548" s="80"/>
      <c r="U1548" s="80"/>
      <c r="V1548" s="80"/>
      <c r="W1548" s="80"/>
      <c r="X1548" s="80"/>
      <c r="Y1548" s="664"/>
      <c r="Z1548" s="80"/>
      <c r="AA1548" s="80"/>
      <c r="AB1548" s="80"/>
      <c r="AC1548" s="80"/>
      <c r="AD1548" s="80"/>
      <c r="AE1548" s="80"/>
      <c r="AF1548" s="80"/>
    </row>
    <row r="1549" spans="1:32" s="922" customFormat="1">
      <c r="A1549" s="81"/>
      <c r="B1549" s="80"/>
      <c r="C1549" s="80"/>
      <c r="D1549" s="80"/>
      <c r="E1549" s="80"/>
      <c r="F1549" s="80"/>
      <c r="G1549" s="80"/>
      <c r="H1549" s="80"/>
      <c r="I1549" s="664"/>
      <c r="J1549" s="80"/>
      <c r="K1549" s="80"/>
      <c r="L1549" s="80"/>
      <c r="M1549" s="80"/>
      <c r="N1549" s="80"/>
      <c r="O1549" s="80"/>
      <c r="P1549" s="80"/>
      <c r="Q1549" s="664"/>
      <c r="R1549" s="80"/>
      <c r="S1549" s="80"/>
      <c r="T1549" s="80"/>
      <c r="U1549" s="80"/>
      <c r="V1549" s="80"/>
      <c r="W1549" s="80"/>
      <c r="X1549" s="80"/>
      <c r="Y1549" s="664"/>
      <c r="Z1549" s="80"/>
      <c r="AA1549" s="80"/>
      <c r="AB1549" s="80"/>
      <c r="AC1549" s="80"/>
      <c r="AD1549" s="80"/>
      <c r="AE1549" s="80"/>
      <c r="AF1549" s="80"/>
    </row>
    <row r="1550" spans="1:32" s="922" customFormat="1">
      <c r="A1550" s="81"/>
      <c r="B1550" s="80"/>
      <c r="C1550" s="80"/>
      <c r="D1550" s="80"/>
      <c r="E1550" s="80"/>
      <c r="F1550" s="80"/>
      <c r="G1550" s="80"/>
      <c r="H1550" s="80"/>
      <c r="I1550" s="664"/>
      <c r="J1550" s="80"/>
      <c r="K1550" s="80"/>
      <c r="L1550" s="80"/>
      <c r="M1550" s="80"/>
      <c r="N1550" s="80"/>
      <c r="O1550" s="80"/>
      <c r="P1550" s="80"/>
      <c r="Q1550" s="664"/>
      <c r="R1550" s="80"/>
      <c r="S1550" s="80"/>
      <c r="T1550" s="80"/>
      <c r="U1550" s="80"/>
      <c r="V1550" s="80"/>
      <c r="W1550" s="80"/>
      <c r="X1550" s="80"/>
      <c r="Y1550" s="664"/>
      <c r="Z1550" s="80"/>
      <c r="AA1550" s="80"/>
      <c r="AB1550" s="80"/>
      <c r="AC1550" s="80"/>
      <c r="AD1550" s="80"/>
      <c r="AE1550" s="80"/>
      <c r="AF1550" s="80"/>
    </row>
    <row r="1551" spans="1:32" s="922" customFormat="1">
      <c r="A1551" s="81"/>
      <c r="B1551" s="80"/>
      <c r="C1551" s="80"/>
      <c r="D1551" s="80"/>
      <c r="E1551" s="80"/>
      <c r="F1551" s="80"/>
      <c r="G1551" s="80"/>
      <c r="H1551" s="80"/>
      <c r="I1551" s="664"/>
      <c r="J1551" s="80"/>
      <c r="K1551" s="80"/>
      <c r="L1551" s="80"/>
      <c r="M1551" s="80"/>
      <c r="N1551" s="80"/>
      <c r="O1551" s="80"/>
      <c r="P1551" s="80"/>
      <c r="Q1551" s="664"/>
      <c r="R1551" s="80"/>
      <c r="S1551" s="80"/>
      <c r="T1551" s="80"/>
      <c r="U1551" s="80"/>
      <c r="V1551" s="80"/>
      <c r="W1551" s="80"/>
      <c r="X1551" s="80"/>
      <c r="Y1551" s="664"/>
      <c r="Z1551" s="80"/>
      <c r="AA1551" s="80"/>
      <c r="AB1551" s="80"/>
      <c r="AC1551" s="80"/>
      <c r="AD1551" s="80"/>
      <c r="AE1551" s="80"/>
      <c r="AF1551" s="80"/>
    </row>
    <row r="1552" spans="1:32" s="922" customFormat="1">
      <c r="A1552" s="81"/>
      <c r="B1552" s="80"/>
      <c r="C1552" s="80"/>
      <c r="D1552" s="80"/>
      <c r="E1552" s="80"/>
      <c r="F1552" s="80"/>
      <c r="G1552" s="80"/>
      <c r="H1552" s="80"/>
      <c r="I1552" s="664"/>
      <c r="J1552" s="80"/>
      <c r="K1552" s="80"/>
      <c r="L1552" s="80"/>
      <c r="M1552" s="80"/>
      <c r="N1552" s="80"/>
      <c r="O1552" s="80"/>
      <c r="P1552" s="80"/>
      <c r="Q1552" s="664"/>
      <c r="R1552" s="80"/>
      <c r="S1552" s="80"/>
      <c r="T1552" s="80"/>
      <c r="U1552" s="80"/>
      <c r="V1552" s="80"/>
      <c r="W1552" s="80"/>
      <c r="X1552" s="80"/>
      <c r="Y1552" s="664"/>
      <c r="Z1552" s="80"/>
      <c r="AA1552" s="80"/>
      <c r="AB1552" s="80"/>
      <c r="AC1552" s="80"/>
      <c r="AD1552" s="80"/>
      <c r="AE1552" s="80"/>
      <c r="AF1552" s="80"/>
    </row>
    <row r="1553" spans="1:32" s="922" customFormat="1">
      <c r="A1553" s="81"/>
      <c r="B1553" s="80"/>
      <c r="C1553" s="80"/>
      <c r="D1553" s="80"/>
      <c r="E1553" s="80"/>
      <c r="F1553" s="80"/>
      <c r="G1553" s="80"/>
      <c r="H1553" s="80"/>
      <c r="I1553" s="664"/>
      <c r="J1553" s="80"/>
      <c r="K1553" s="80"/>
      <c r="L1553" s="80"/>
      <c r="M1553" s="80"/>
      <c r="N1553" s="80"/>
      <c r="O1553" s="80"/>
      <c r="P1553" s="80"/>
      <c r="Q1553" s="664"/>
      <c r="R1553" s="80"/>
      <c r="S1553" s="80"/>
      <c r="T1553" s="80"/>
      <c r="U1553" s="80"/>
      <c r="V1553" s="80"/>
      <c r="W1553" s="80"/>
      <c r="X1553" s="80"/>
      <c r="Y1553" s="664"/>
      <c r="Z1553" s="80"/>
      <c r="AA1553" s="80"/>
      <c r="AB1553" s="80"/>
      <c r="AC1553" s="80"/>
      <c r="AD1553" s="80"/>
      <c r="AE1553" s="80"/>
      <c r="AF1553" s="80"/>
    </row>
    <row r="1554" spans="1:32" s="922" customFormat="1">
      <c r="A1554" s="81"/>
      <c r="B1554" s="80"/>
      <c r="C1554" s="80"/>
      <c r="D1554" s="80"/>
      <c r="E1554" s="80"/>
      <c r="F1554" s="80"/>
      <c r="G1554" s="80"/>
      <c r="H1554" s="80"/>
      <c r="I1554" s="664"/>
      <c r="J1554" s="80"/>
      <c r="K1554" s="80"/>
      <c r="L1554" s="80"/>
      <c r="M1554" s="80"/>
      <c r="N1554" s="80"/>
      <c r="O1554" s="80"/>
      <c r="P1554" s="80"/>
      <c r="Q1554" s="664"/>
      <c r="R1554" s="80"/>
      <c r="S1554" s="80"/>
      <c r="T1554" s="80"/>
      <c r="U1554" s="80"/>
      <c r="V1554" s="80"/>
      <c r="W1554" s="80"/>
      <c r="X1554" s="80"/>
      <c r="Y1554" s="664"/>
      <c r="Z1554" s="80"/>
      <c r="AA1554" s="80"/>
      <c r="AB1554" s="80"/>
      <c r="AC1554" s="80"/>
      <c r="AD1554" s="80"/>
      <c r="AE1554" s="80"/>
      <c r="AF1554" s="80"/>
    </row>
    <row r="1555" spans="1:32" s="922" customFormat="1">
      <c r="A1555" s="81"/>
      <c r="B1555" s="80"/>
      <c r="C1555" s="80"/>
      <c r="D1555" s="80"/>
      <c r="E1555" s="80"/>
      <c r="F1555" s="80"/>
      <c r="G1555" s="80"/>
      <c r="H1555" s="80"/>
      <c r="I1555" s="664"/>
      <c r="J1555" s="80"/>
      <c r="K1555" s="80"/>
      <c r="L1555" s="80"/>
      <c r="M1555" s="80"/>
      <c r="N1555" s="80"/>
      <c r="O1555" s="80"/>
      <c r="P1555" s="80"/>
      <c r="Q1555" s="664"/>
      <c r="R1555" s="80"/>
      <c r="S1555" s="80"/>
      <c r="T1555" s="80"/>
      <c r="U1555" s="80"/>
      <c r="V1555" s="80"/>
      <c r="W1555" s="80"/>
      <c r="X1555" s="80"/>
      <c r="Y1555" s="664"/>
      <c r="Z1555" s="80"/>
      <c r="AA1555" s="80"/>
      <c r="AB1555" s="80"/>
      <c r="AC1555" s="80"/>
      <c r="AD1555" s="80"/>
      <c r="AE1555" s="80"/>
      <c r="AF1555" s="80"/>
    </row>
    <row r="1556" spans="1:32" s="922" customFormat="1">
      <c r="A1556" s="81"/>
      <c r="B1556" s="80"/>
      <c r="C1556" s="80"/>
      <c r="D1556" s="80"/>
      <c r="E1556" s="80"/>
      <c r="F1556" s="80"/>
      <c r="G1556" s="80"/>
      <c r="H1556" s="80"/>
      <c r="I1556" s="664"/>
      <c r="J1556" s="80"/>
      <c r="K1556" s="80"/>
      <c r="L1556" s="80"/>
      <c r="M1556" s="80"/>
      <c r="N1556" s="80"/>
      <c r="O1556" s="80"/>
      <c r="P1556" s="80"/>
      <c r="Q1556" s="664"/>
      <c r="R1556" s="80"/>
      <c r="S1556" s="80"/>
      <c r="T1556" s="80"/>
      <c r="U1556" s="80"/>
      <c r="V1556" s="80"/>
      <c r="W1556" s="80"/>
      <c r="X1556" s="80"/>
      <c r="Y1556" s="664"/>
      <c r="Z1556" s="80"/>
      <c r="AA1556" s="80"/>
      <c r="AB1556" s="80"/>
      <c r="AC1556" s="80"/>
      <c r="AD1556" s="80"/>
      <c r="AE1556" s="80"/>
      <c r="AF1556" s="80"/>
    </row>
    <row r="1557" spans="1:32" s="922" customFormat="1">
      <c r="A1557" s="81"/>
      <c r="B1557" s="80"/>
      <c r="C1557" s="80"/>
      <c r="D1557" s="80"/>
      <c r="E1557" s="80"/>
      <c r="F1557" s="80"/>
      <c r="G1557" s="80"/>
      <c r="H1557" s="80"/>
      <c r="I1557" s="664"/>
      <c r="J1557" s="80"/>
      <c r="K1557" s="80"/>
      <c r="L1557" s="80"/>
      <c r="M1557" s="80"/>
      <c r="N1557" s="80"/>
      <c r="O1557" s="80"/>
      <c r="P1557" s="80"/>
      <c r="Q1557" s="664"/>
      <c r="R1557" s="80"/>
      <c r="S1557" s="80"/>
      <c r="T1557" s="80"/>
      <c r="U1557" s="80"/>
      <c r="V1557" s="80"/>
      <c r="W1557" s="80"/>
      <c r="X1557" s="80"/>
      <c r="Y1557" s="664"/>
      <c r="Z1557" s="80"/>
      <c r="AA1557" s="80"/>
      <c r="AB1557" s="80"/>
      <c r="AC1557" s="80"/>
      <c r="AD1557" s="80"/>
      <c r="AE1557" s="80"/>
      <c r="AF1557" s="80"/>
    </row>
    <row r="1558" spans="1:32" s="922" customFormat="1">
      <c r="A1558" s="81"/>
      <c r="B1558" s="80"/>
      <c r="C1558" s="80"/>
      <c r="D1558" s="80"/>
      <c r="E1558" s="80"/>
      <c r="F1558" s="80"/>
      <c r="G1558" s="80"/>
      <c r="H1558" s="80"/>
      <c r="I1558" s="664"/>
      <c r="J1558" s="80"/>
      <c r="K1558" s="80"/>
      <c r="L1558" s="80"/>
      <c r="M1558" s="80"/>
      <c r="N1558" s="80"/>
      <c r="O1558" s="80"/>
      <c r="P1558" s="80"/>
      <c r="Q1558" s="664"/>
      <c r="R1558" s="80"/>
      <c r="S1558" s="80"/>
      <c r="T1558" s="80"/>
      <c r="U1558" s="80"/>
      <c r="V1558" s="80"/>
      <c r="W1558" s="80"/>
      <c r="X1558" s="80"/>
      <c r="Y1558" s="664"/>
      <c r="Z1558" s="80"/>
      <c r="AA1558" s="80"/>
      <c r="AB1558" s="80"/>
      <c r="AC1558" s="80"/>
      <c r="AD1558" s="80"/>
      <c r="AE1558" s="80"/>
      <c r="AF1558" s="80"/>
    </row>
    <row r="1559" spans="1:32" s="922" customFormat="1">
      <c r="A1559" s="81"/>
      <c r="B1559" s="80"/>
      <c r="C1559" s="80"/>
      <c r="D1559" s="80"/>
      <c r="E1559" s="80"/>
      <c r="F1559" s="80"/>
      <c r="G1559" s="80"/>
      <c r="H1559" s="80"/>
      <c r="I1559" s="664"/>
      <c r="J1559" s="80"/>
      <c r="K1559" s="80"/>
      <c r="L1559" s="80"/>
      <c r="M1559" s="80"/>
      <c r="N1559" s="80"/>
      <c r="O1559" s="80"/>
      <c r="P1559" s="80"/>
      <c r="Q1559" s="664"/>
      <c r="R1559" s="80"/>
      <c r="S1559" s="80"/>
      <c r="T1559" s="80"/>
      <c r="U1559" s="80"/>
      <c r="V1559" s="80"/>
      <c r="W1559" s="80"/>
      <c r="X1559" s="80"/>
      <c r="Y1559" s="664"/>
      <c r="Z1559" s="80"/>
      <c r="AA1559" s="80"/>
      <c r="AB1559" s="80"/>
      <c r="AC1559" s="80"/>
      <c r="AD1559" s="80"/>
      <c r="AE1559" s="80"/>
      <c r="AF1559" s="80"/>
    </row>
    <row r="1560" spans="1:32" s="922" customFormat="1">
      <c r="A1560" s="81"/>
      <c r="B1560" s="80"/>
      <c r="C1560" s="80"/>
      <c r="D1560" s="80"/>
      <c r="E1560" s="80"/>
      <c r="F1560" s="80"/>
      <c r="G1560" s="80"/>
      <c r="H1560" s="80"/>
      <c r="I1560" s="664"/>
      <c r="J1560" s="80"/>
      <c r="K1560" s="80"/>
      <c r="L1560" s="80"/>
      <c r="M1560" s="80"/>
      <c r="N1560" s="80"/>
      <c r="O1560" s="80"/>
      <c r="P1560" s="80"/>
      <c r="Q1560" s="664"/>
      <c r="R1560" s="80"/>
      <c r="S1560" s="80"/>
      <c r="T1560" s="80"/>
      <c r="U1560" s="80"/>
      <c r="V1560" s="80"/>
      <c r="W1560" s="80"/>
      <c r="X1560" s="80"/>
      <c r="Y1560" s="664"/>
      <c r="Z1560" s="80"/>
      <c r="AA1560" s="80"/>
      <c r="AB1560" s="80"/>
      <c r="AC1560" s="80"/>
      <c r="AD1560" s="80"/>
      <c r="AE1560" s="80"/>
      <c r="AF1560" s="80"/>
    </row>
    <row r="1561" spans="1:32" s="922" customFormat="1">
      <c r="A1561" s="81"/>
      <c r="B1561" s="80"/>
      <c r="C1561" s="80"/>
      <c r="D1561" s="80"/>
      <c r="E1561" s="80"/>
      <c r="F1561" s="80"/>
      <c r="G1561" s="80"/>
      <c r="H1561" s="80"/>
      <c r="I1561" s="664"/>
      <c r="J1561" s="80"/>
      <c r="K1561" s="80"/>
      <c r="L1561" s="80"/>
      <c r="M1561" s="80"/>
      <c r="N1561" s="80"/>
      <c r="O1561" s="80"/>
      <c r="P1561" s="80"/>
      <c r="Q1561" s="664"/>
      <c r="R1561" s="80"/>
      <c r="S1561" s="80"/>
      <c r="T1561" s="80"/>
      <c r="U1561" s="80"/>
      <c r="V1561" s="80"/>
      <c r="W1561" s="80"/>
      <c r="X1561" s="80"/>
      <c r="Y1561" s="664"/>
      <c r="Z1561" s="80"/>
      <c r="AA1561" s="80"/>
      <c r="AB1561" s="80"/>
      <c r="AC1561" s="80"/>
      <c r="AD1561" s="80"/>
      <c r="AE1561" s="80"/>
      <c r="AF1561" s="80"/>
    </row>
    <row r="1562" spans="1:32" s="922" customFormat="1">
      <c r="A1562" s="81"/>
      <c r="B1562" s="80"/>
      <c r="C1562" s="80"/>
      <c r="D1562" s="80"/>
      <c r="E1562" s="80"/>
      <c r="F1562" s="80"/>
      <c r="G1562" s="80"/>
      <c r="H1562" s="80"/>
      <c r="I1562" s="664"/>
      <c r="J1562" s="80"/>
      <c r="K1562" s="80"/>
      <c r="L1562" s="80"/>
      <c r="M1562" s="80"/>
      <c r="N1562" s="80"/>
      <c r="O1562" s="80"/>
      <c r="P1562" s="80"/>
      <c r="Q1562" s="664"/>
      <c r="R1562" s="80"/>
      <c r="S1562" s="80"/>
      <c r="T1562" s="80"/>
      <c r="U1562" s="80"/>
      <c r="V1562" s="80"/>
      <c r="W1562" s="80"/>
      <c r="X1562" s="80"/>
      <c r="Y1562" s="664"/>
      <c r="Z1562" s="80"/>
      <c r="AA1562" s="80"/>
      <c r="AB1562" s="80"/>
      <c r="AC1562" s="80"/>
      <c r="AD1562" s="80"/>
      <c r="AE1562" s="80"/>
      <c r="AF1562" s="80"/>
    </row>
    <row r="1563" spans="1:32" s="922" customFormat="1">
      <c r="A1563" s="81"/>
      <c r="B1563" s="80"/>
      <c r="C1563" s="80"/>
      <c r="D1563" s="80"/>
      <c r="E1563" s="80"/>
      <c r="F1563" s="80"/>
      <c r="G1563" s="80"/>
      <c r="H1563" s="80"/>
      <c r="I1563" s="664"/>
      <c r="J1563" s="80"/>
      <c r="K1563" s="80"/>
      <c r="L1563" s="80"/>
      <c r="M1563" s="80"/>
      <c r="N1563" s="80"/>
      <c r="O1563" s="80"/>
      <c r="P1563" s="80"/>
      <c r="Q1563" s="664"/>
      <c r="R1563" s="80"/>
      <c r="S1563" s="80"/>
      <c r="T1563" s="80"/>
      <c r="U1563" s="80"/>
      <c r="V1563" s="80"/>
      <c r="W1563" s="80"/>
      <c r="X1563" s="80"/>
      <c r="Y1563" s="664"/>
      <c r="Z1563" s="80"/>
      <c r="AA1563" s="80"/>
      <c r="AB1563" s="80"/>
      <c r="AC1563" s="80"/>
      <c r="AD1563" s="80"/>
      <c r="AE1563" s="80"/>
      <c r="AF1563" s="80"/>
    </row>
    <row r="1564" spans="1:32" s="922" customFormat="1">
      <c r="A1564" s="81"/>
      <c r="B1564" s="80"/>
      <c r="C1564" s="80"/>
      <c r="D1564" s="80"/>
      <c r="E1564" s="80"/>
      <c r="F1564" s="80"/>
      <c r="G1564" s="80"/>
      <c r="H1564" s="80"/>
      <c r="I1564" s="664"/>
      <c r="J1564" s="80"/>
      <c r="K1564" s="80"/>
      <c r="L1564" s="80"/>
      <c r="M1564" s="80"/>
      <c r="N1564" s="80"/>
      <c r="O1564" s="80"/>
      <c r="P1564" s="80"/>
      <c r="Q1564" s="664"/>
      <c r="R1564" s="80"/>
      <c r="S1564" s="80"/>
      <c r="T1564" s="80"/>
      <c r="U1564" s="80"/>
      <c r="V1564" s="80"/>
      <c r="W1564" s="80"/>
      <c r="X1564" s="80"/>
      <c r="Y1564" s="664"/>
      <c r="Z1564" s="80"/>
      <c r="AA1564" s="80"/>
      <c r="AB1564" s="80"/>
      <c r="AC1564" s="80"/>
      <c r="AD1564" s="80"/>
      <c r="AE1564" s="80"/>
      <c r="AF1564" s="80"/>
    </row>
    <row r="1565" spans="1:32" s="922" customFormat="1">
      <c r="A1565" s="81"/>
      <c r="B1565" s="80"/>
      <c r="C1565" s="80"/>
      <c r="D1565" s="80"/>
      <c r="E1565" s="80"/>
      <c r="F1565" s="80"/>
      <c r="G1565" s="80"/>
      <c r="H1565" s="80"/>
      <c r="I1565" s="664"/>
      <c r="J1565" s="80"/>
      <c r="K1565" s="80"/>
      <c r="L1565" s="80"/>
      <c r="M1565" s="80"/>
      <c r="N1565" s="80"/>
      <c r="O1565" s="80"/>
      <c r="P1565" s="80"/>
      <c r="Q1565" s="664"/>
      <c r="R1565" s="80"/>
      <c r="S1565" s="80"/>
      <c r="T1565" s="80"/>
      <c r="U1565" s="80"/>
      <c r="V1565" s="80"/>
      <c r="W1565" s="80"/>
      <c r="X1565" s="80"/>
      <c r="Y1565" s="664"/>
      <c r="Z1565" s="80"/>
      <c r="AA1565" s="80"/>
      <c r="AB1565" s="80"/>
      <c r="AC1565" s="80"/>
      <c r="AD1565" s="80"/>
      <c r="AE1565" s="80"/>
      <c r="AF1565" s="80"/>
    </row>
    <row r="1566" spans="1:32" s="922" customFormat="1">
      <c r="A1566" s="81"/>
      <c r="B1566" s="80"/>
      <c r="C1566" s="80"/>
      <c r="D1566" s="80"/>
      <c r="E1566" s="80"/>
      <c r="F1566" s="80"/>
      <c r="G1566" s="80"/>
      <c r="H1566" s="80"/>
      <c r="I1566" s="664"/>
      <c r="J1566" s="80"/>
      <c r="K1566" s="80"/>
      <c r="L1566" s="80"/>
      <c r="M1566" s="80"/>
      <c r="N1566" s="80"/>
      <c r="O1566" s="80"/>
      <c r="P1566" s="80"/>
      <c r="Q1566" s="664"/>
      <c r="R1566" s="80"/>
      <c r="S1566" s="80"/>
      <c r="T1566" s="80"/>
      <c r="U1566" s="80"/>
      <c r="V1566" s="80"/>
      <c r="W1566" s="80"/>
      <c r="X1566" s="80"/>
      <c r="Y1566" s="664"/>
      <c r="Z1566" s="80"/>
      <c r="AA1566" s="80"/>
      <c r="AB1566" s="80"/>
      <c r="AC1566" s="80"/>
      <c r="AD1566" s="80"/>
      <c r="AE1566" s="80"/>
      <c r="AF1566" s="80"/>
    </row>
    <row r="1567" spans="1:32" s="922" customFormat="1">
      <c r="A1567" s="81"/>
      <c r="B1567" s="80"/>
      <c r="C1567" s="80"/>
      <c r="D1567" s="80"/>
      <c r="E1567" s="80"/>
      <c r="F1567" s="80"/>
      <c r="G1567" s="80"/>
      <c r="H1567" s="80"/>
      <c r="I1567" s="664"/>
      <c r="J1567" s="80"/>
      <c r="K1567" s="80"/>
      <c r="L1567" s="80"/>
      <c r="M1567" s="80"/>
      <c r="N1567" s="80"/>
      <c r="O1567" s="80"/>
      <c r="P1567" s="80"/>
      <c r="Q1567" s="664"/>
      <c r="R1567" s="80"/>
      <c r="S1567" s="80"/>
      <c r="T1567" s="80"/>
      <c r="U1567" s="80"/>
      <c r="V1567" s="80"/>
      <c r="W1567" s="80"/>
      <c r="X1567" s="80"/>
      <c r="Y1567" s="664"/>
      <c r="Z1567" s="80"/>
      <c r="AA1567" s="80"/>
      <c r="AB1567" s="80"/>
      <c r="AC1567" s="80"/>
      <c r="AD1567" s="80"/>
      <c r="AE1567" s="80"/>
      <c r="AF1567" s="80"/>
    </row>
    <row r="1568" spans="1:32" s="922" customFormat="1">
      <c r="A1568" s="81"/>
      <c r="B1568" s="80"/>
      <c r="C1568" s="80"/>
      <c r="D1568" s="80"/>
      <c r="E1568" s="80"/>
      <c r="F1568" s="80"/>
      <c r="G1568" s="80"/>
      <c r="H1568" s="80"/>
      <c r="I1568" s="664"/>
      <c r="J1568" s="80"/>
      <c r="K1568" s="80"/>
      <c r="L1568" s="80"/>
      <c r="M1568" s="80"/>
      <c r="N1568" s="80"/>
      <c r="O1568" s="80"/>
      <c r="P1568" s="80"/>
      <c r="Q1568" s="664"/>
      <c r="R1568" s="80"/>
      <c r="S1568" s="80"/>
      <c r="T1568" s="80"/>
      <c r="U1568" s="80"/>
      <c r="V1568" s="80"/>
      <c r="W1568" s="80"/>
      <c r="X1568" s="80"/>
      <c r="Y1568" s="664"/>
      <c r="Z1568" s="80"/>
      <c r="AA1568" s="80"/>
      <c r="AB1568" s="80"/>
      <c r="AC1568" s="80"/>
      <c r="AD1568" s="80"/>
      <c r="AE1568" s="80"/>
      <c r="AF1568" s="80"/>
    </row>
    <row r="1569" spans="1:32" s="922" customFormat="1">
      <c r="A1569" s="81"/>
      <c r="B1569" s="80"/>
      <c r="C1569" s="80"/>
      <c r="D1569" s="80"/>
      <c r="E1569" s="80"/>
      <c r="F1569" s="80"/>
      <c r="G1569" s="80"/>
      <c r="H1569" s="80"/>
      <c r="I1569" s="664"/>
      <c r="J1569" s="80"/>
      <c r="K1569" s="80"/>
      <c r="L1569" s="80"/>
      <c r="M1569" s="80"/>
      <c r="N1569" s="80"/>
      <c r="O1569" s="80"/>
      <c r="P1569" s="80"/>
      <c r="Q1569" s="664"/>
      <c r="R1569" s="80"/>
      <c r="S1569" s="80"/>
      <c r="T1569" s="80"/>
      <c r="U1569" s="80"/>
      <c r="V1569" s="80"/>
      <c r="W1569" s="80"/>
      <c r="X1569" s="80"/>
      <c r="Y1569" s="664"/>
      <c r="Z1569" s="80"/>
      <c r="AA1569" s="80"/>
      <c r="AB1569" s="80"/>
      <c r="AC1569" s="80"/>
      <c r="AD1569" s="80"/>
      <c r="AE1569" s="80"/>
      <c r="AF1569" s="80"/>
    </row>
    <row r="1570" spans="1:32" s="922" customFormat="1">
      <c r="A1570" s="81"/>
      <c r="B1570" s="80"/>
      <c r="C1570" s="80"/>
      <c r="D1570" s="80"/>
      <c r="E1570" s="80"/>
      <c r="F1570" s="80"/>
      <c r="G1570" s="80"/>
      <c r="H1570" s="80"/>
      <c r="I1570" s="664"/>
      <c r="J1570" s="80"/>
      <c r="K1570" s="80"/>
      <c r="L1570" s="80"/>
      <c r="M1570" s="80"/>
      <c r="N1570" s="80"/>
      <c r="O1570" s="80"/>
      <c r="P1570" s="80"/>
      <c r="Q1570" s="664"/>
      <c r="R1570" s="80"/>
      <c r="S1570" s="80"/>
      <c r="T1570" s="80"/>
      <c r="U1570" s="80"/>
      <c r="V1570" s="80"/>
      <c r="W1570" s="80"/>
      <c r="X1570" s="80"/>
      <c r="Y1570" s="664"/>
      <c r="Z1570" s="80"/>
      <c r="AA1570" s="80"/>
      <c r="AB1570" s="80"/>
      <c r="AC1570" s="80"/>
      <c r="AD1570" s="80"/>
      <c r="AE1570" s="80"/>
      <c r="AF1570" s="80"/>
    </row>
    <row r="1571" spans="1:32" s="922" customFormat="1">
      <c r="A1571" s="81"/>
      <c r="B1571" s="80"/>
      <c r="C1571" s="80"/>
      <c r="D1571" s="80"/>
      <c r="E1571" s="80"/>
      <c r="F1571" s="80"/>
      <c r="G1571" s="80"/>
      <c r="H1571" s="80"/>
      <c r="I1571" s="664"/>
      <c r="J1571" s="80"/>
      <c r="K1571" s="80"/>
      <c r="L1571" s="80"/>
      <c r="M1571" s="80"/>
      <c r="N1571" s="80"/>
      <c r="O1571" s="80"/>
      <c r="P1571" s="80"/>
      <c r="Q1571" s="664"/>
      <c r="R1571" s="80"/>
      <c r="S1571" s="80"/>
      <c r="T1571" s="80"/>
      <c r="U1571" s="80"/>
      <c r="V1571" s="80"/>
      <c r="W1571" s="80"/>
      <c r="X1571" s="80"/>
      <c r="Y1571" s="664"/>
      <c r="Z1571" s="80"/>
      <c r="AA1571" s="80"/>
      <c r="AB1571" s="80"/>
      <c r="AC1571" s="80"/>
      <c r="AD1571" s="80"/>
      <c r="AE1571" s="80"/>
      <c r="AF1571" s="80"/>
    </row>
    <row r="1572" spans="1:32" s="922" customFormat="1">
      <c r="A1572" s="81"/>
      <c r="B1572" s="80"/>
      <c r="C1572" s="80"/>
      <c r="D1572" s="80"/>
      <c r="E1572" s="80"/>
      <c r="F1572" s="80"/>
      <c r="G1572" s="80"/>
      <c r="H1572" s="80"/>
      <c r="I1572" s="664"/>
      <c r="J1572" s="80"/>
      <c r="K1572" s="80"/>
      <c r="L1572" s="80"/>
      <c r="M1572" s="80"/>
      <c r="N1572" s="80"/>
      <c r="O1572" s="80"/>
      <c r="P1572" s="80"/>
      <c r="Q1572" s="664"/>
      <c r="R1572" s="80"/>
      <c r="S1572" s="80"/>
      <c r="T1572" s="80"/>
      <c r="U1572" s="80"/>
      <c r="V1572" s="80"/>
      <c r="W1572" s="80"/>
      <c r="X1572" s="80"/>
      <c r="Y1572" s="664"/>
      <c r="Z1572" s="80"/>
      <c r="AA1572" s="80"/>
      <c r="AB1572" s="80"/>
      <c r="AC1572" s="80"/>
      <c r="AD1572" s="80"/>
      <c r="AE1572" s="80"/>
      <c r="AF1572" s="80"/>
    </row>
    <row r="1573" spans="1:32" s="922" customFormat="1">
      <c r="A1573" s="81"/>
      <c r="B1573" s="80"/>
      <c r="C1573" s="80"/>
      <c r="D1573" s="80"/>
      <c r="E1573" s="80"/>
      <c r="F1573" s="80"/>
      <c r="G1573" s="80"/>
      <c r="H1573" s="80"/>
      <c r="I1573" s="664"/>
      <c r="J1573" s="80"/>
      <c r="K1573" s="80"/>
      <c r="L1573" s="80"/>
      <c r="M1573" s="80"/>
      <c r="N1573" s="80"/>
      <c r="O1573" s="80"/>
      <c r="P1573" s="80"/>
      <c r="Q1573" s="664"/>
      <c r="R1573" s="80"/>
      <c r="S1573" s="80"/>
      <c r="T1573" s="80"/>
      <c r="U1573" s="80"/>
      <c r="V1573" s="80"/>
      <c r="W1573" s="80"/>
      <c r="X1573" s="80"/>
      <c r="Y1573" s="664"/>
      <c r="Z1573" s="80"/>
      <c r="AA1573" s="80"/>
      <c r="AB1573" s="80"/>
      <c r="AC1573" s="80"/>
      <c r="AD1573" s="80"/>
      <c r="AE1573" s="80"/>
      <c r="AF1573" s="80"/>
    </row>
    <row r="1574" spans="1:32" s="922" customFormat="1">
      <c r="A1574" s="81"/>
      <c r="B1574" s="80"/>
      <c r="C1574" s="80"/>
      <c r="D1574" s="80"/>
      <c r="E1574" s="80"/>
      <c r="F1574" s="80"/>
      <c r="G1574" s="80"/>
      <c r="H1574" s="80"/>
      <c r="I1574" s="664"/>
      <c r="J1574" s="80"/>
      <c r="K1574" s="80"/>
      <c r="L1574" s="80"/>
      <c r="M1574" s="80"/>
      <c r="N1574" s="80"/>
      <c r="O1574" s="80"/>
      <c r="P1574" s="80"/>
      <c r="Q1574" s="664"/>
      <c r="R1574" s="80"/>
      <c r="S1574" s="80"/>
      <c r="T1574" s="80"/>
      <c r="U1574" s="80"/>
      <c r="V1574" s="80"/>
      <c r="W1574" s="80"/>
      <c r="X1574" s="80"/>
      <c r="Y1574" s="664"/>
      <c r="Z1574" s="80"/>
      <c r="AA1574" s="80"/>
      <c r="AB1574" s="80"/>
      <c r="AC1574" s="80"/>
      <c r="AD1574" s="80"/>
      <c r="AE1574" s="80"/>
      <c r="AF1574" s="80"/>
    </row>
    <row r="1575" spans="1:32" s="922" customFormat="1">
      <c r="A1575" s="81"/>
      <c r="B1575" s="80"/>
      <c r="C1575" s="80"/>
      <c r="D1575" s="80"/>
      <c r="E1575" s="80"/>
      <c r="F1575" s="80"/>
      <c r="G1575" s="80"/>
      <c r="H1575" s="80"/>
      <c r="I1575" s="664"/>
      <c r="J1575" s="80"/>
      <c r="K1575" s="80"/>
      <c r="L1575" s="80"/>
      <c r="M1575" s="80"/>
      <c r="N1575" s="80"/>
      <c r="O1575" s="80"/>
      <c r="P1575" s="80"/>
      <c r="Q1575" s="664"/>
      <c r="R1575" s="80"/>
      <c r="S1575" s="80"/>
      <c r="T1575" s="80"/>
      <c r="U1575" s="80"/>
      <c r="V1575" s="80"/>
      <c r="W1575" s="80"/>
      <c r="X1575" s="80"/>
      <c r="Y1575" s="664"/>
      <c r="Z1575" s="80"/>
      <c r="AA1575" s="80"/>
      <c r="AB1575" s="80"/>
      <c r="AC1575" s="80"/>
      <c r="AD1575" s="80"/>
      <c r="AE1575" s="80"/>
      <c r="AF1575" s="80"/>
    </row>
    <row r="1576" spans="1:32" s="922" customFormat="1">
      <c r="A1576" s="81"/>
      <c r="B1576" s="80"/>
      <c r="C1576" s="80"/>
      <c r="D1576" s="80"/>
      <c r="E1576" s="80"/>
      <c r="F1576" s="80"/>
      <c r="G1576" s="80"/>
      <c r="H1576" s="80"/>
      <c r="I1576" s="664"/>
      <c r="J1576" s="80"/>
      <c r="K1576" s="80"/>
      <c r="L1576" s="80"/>
      <c r="M1576" s="80"/>
      <c r="N1576" s="80"/>
      <c r="O1576" s="80"/>
      <c r="P1576" s="80"/>
      <c r="Q1576" s="664"/>
      <c r="R1576" s="80"/>
      <c r="S1576" s="80"/>
      <c r="T1576" s="80"/>
      <c r="U1576" s="80"/>
      <c r="V1576" s="80"/>
      <c r="W1576" s="80"/>
      <c r="X1576" s="80"/>
      <c r="Y1576" s="664"/>
      <c r="Z1576" s="80"/>
      <c r="AA1576" s="80"/>
      <c r="AB1576" s="80"/>
      <c r="AC1576" s="80"/>
      <c r="AD1576" s="80"/>
      <c r="AE1576" s="80"/>
      <c r="AF1576" s="80"/>
    </row>
    <row r="1577" spans="1:32" s="922" customFormat="1">
      <c r="A1577" s="81"/>
      <c r="B1577" s="80"/>
      <c r="C1577" s="80"/>
      <c r="D1577" s="80"/>
      <c r="E1577" s="80"/>
      <c r="F1577" s="80"/>
      <c r="G1577" s="80"/>
      <c r="H1577" s="80"/>
      <c r="I1577" s="664"/>
      <c r="J1577" s="80"/>
      <c r="K1577" s="80"/>
      <c r="L1577" s="80"/>
      <c r="M1577" s="80"/>
      <c r="N1577" s="80"/>
      <c r="O1577" s="80"/>
      <c r="P1577" s="80"/>
      <c r="Q1577" s="664"/>
      <c r="R1577" s="80"/>
      <c r="S1577" s="80"/>
      <c r="T1577" s="80"/>
      <c r="U1577" s="80"/>
      <c r="V1577" s="80"/>
      <c r="W1577" s="80"/>
      <c r="X1577" s="80"/>
      <c r="Y1577" s="664"/>
      <c r="Z1577" s="80"/>
      <c r="AA1577" s="80"/>
      <c r="AB1577" s="80"/>
      <c r="AC1577" s="80"/>
      <c r="AD1577" s="80"/>
      <c r="AE1577" s="80"/>
      <c r="AF1577" s="80"/>
    </row>
    <row r="1578" spans="1:32" s="922" customFormat="1">
      <c r="A1578" s="81"/>
      <c r="B1578" s="80"/>
      <c r="C1578" s="80"/>
      <c r="D1578" s="80"/>
      <c r="E1578" s="80"/>
      <c r="F1578" s="80"/>
      <c r="G1578" s="80"/>
      <c r="H1578" s="80"/>
      <c r="I1578" s="664"/>
      <c r="J1578" s="80"/>
      <c r="K1578" s="80"/>
      <c r="L1578" s="80"/>
      <c r="M1578" s="80"/>
      <c r="N1578" s="80"/>
      <c r="O1578" s="80"/>
      <c r="P1578" s="80"/>
      <c r="Q1578" s="664"/>
      <c r="R1578" s="80"/>
      <c r="S1578" s="80"/>
      <c r="T1578" s="80"/>
      <c r="U1578" s="80"/>
      <c r="V1578" s="80"/>
      <c r="W1578" s="80"/>
      <c r="X1578" s="80"/>
      <c r="Y1578" s="664"/>
      <c r="Z1578" s="80"/>
      <c r="AA1578" s="80"/>
      <c r="AB1578" s="80"/>
      <c r="AC1578" s="80"/>
      <c r="AD1578" s="80"/>
      <c r="AE1578" s="80"/>
      <c r="AF1578" s="80"/>
    </row>
    <row r="1579" spans="1:32" s="922" customFormat="1">
      <c r="A1579" s="81"/>
      <c r="B1579" s="80"/>
      <c r="C1579" s="80"/>
      <c r="D1579" s="80"/>
      <c r="E1579" s="80"/>
      <c r="F1579" s="80"/>
      <c r="G1579" s="80"/>
      <c r="H1579" s="80"/>
      <c r="I1579" s="664"/>
      <c r="J1579" s="80"/>
      <c r="K1579" s="80"/>
      <c r="L1579" s="80"/>
      <c r="M1579" s="80"/>
      <c r="N1579" s="80"/>
      <c r="O1579" s="80"/>
      <c r="P1579" s="80"/>
      <c r="Q1579" s="664"/>
      <c r="R1579" s="80"/>
      <c r="S1579" s="80"/>
      <c r="T1579" s="80"/>
      <c r="U1579" s="80"/>
      <c r="V1579" s="80"/>
      <c r="W1579" s="80"/>
      <c r="X1579" s="80"/>
      <c r="Y1579" s="664"/>
      <c r="Z1579" s="80"/>
      <c r="AA1579" s="80"/>
      <c r="AB1579" s="80"/>
      <c r="AC1579" s="80"/>
      <c r="AD1579" s="80"/>
      <c r="AE1579" s="80"/>
      <c r="AF1579" s="80"/>
    </row>
    <row r="1580" spans="1:32" s="922" customFormat="1">
      <c r="A1580" s="81"/>
      <c r="B1580" s="80"/>
      <c r="C1580" s="80"/>
      <c r="D1580" s="80"/>
      <c r="E1580" s="80"/>
      <c r="F1580" s="80"/>
      <c r="G1580" s="80"/>
      <c r="H1580" s="80"/>
      <c r="I1580" s="664"/>
      <c r="J1580" s="80"/>
      <c r="K1580" s="80"/>
      <c r="L1580" s="80"/>
      <c r="M1580" s="80"/>
      <c r="N1580" s="80"/>
      <c r="O1580" s="80"/>
      <c r="P1580" s="80"/>
      <c r="Q1580" s="664"/>
      <c r="R1580" s="80"/>
      <c r="S1580" s="80"/>
      <c r="T1580" s="80"/>
      <c r="U1580" s="80"/>
      <c r="V1580" s="80"/>
      <c r="W1580" s="80"/>
      <c r="X1580" s="80"/>
      <c r="Y1580" s="664"/>
      <c r="Z1580" s="80"/>
      <c r="AA1580" s="80"/>
      <c r="AB1580" s="80"/>
      <c r="AC1580" s="80"/>
      <c r="AD1580" s="80"/>
      <c r="AE1580" s="80"/>
      <c r="AF1580" s="80"/>
    </row>
    <row r="1581" spans="1:32" s="922" customFormat="1">
      <c r="A1581" s="81"/>
      <c r="B1581" s="80"/>
      <c r="C1581" s="80"/>
      <c r="D1581" s="80"/>
      <c r="E1581" s="80"/>
      <c r="F1581" s="80"/>
      <c r="G1581" s="80"/>
      <c r="H1581" s="80"/>
      <c r="I1581" s="664"/>
      <c r="J1581" s="80"/>
      <c r="K1581" s="80"/>
      <c r="L1581" s="80"/>
      <c r="M1581" s="80"/>
      <c r="N1581" s="80"/>
      <c r="O1581" s="80"/>
      <c r="P1581" s="80"/>
      <c r="Q1581" s="664"/>
      <c r="R1581" s="80"/>
      <c r="S1581" s="80"/>
      <c r="T1581" s="80"/>
      <c r="U1581" s="80"/>
      <c r="V1581" s="80"/>
      <c r="W1581" s="80"/>
      <c r="X1581" s="80"/>
      <c r="Y1581" s="664"/>
      <c r="Z1581" s="80"/>
      <c r="AA1581" s="80"/>
      <c r="AB1581" s="80"/>
      <c r="AC1581" s="80"/>
      <c r="AD1581" s="80"/>
      <c r="AE1581" s="80"/>
      <c r="AF1581" s="80"/>
    </row>
    <row r="1582" spans="1:32" s="922" customFormat="1">
      <c r="A1582" s="81"/>
      <c r="B1582" s="80"/>
      <c r="C1582" s="80"/>
      <c r="D1582" s="80"/>
      <c r="E1582" s="80"/>
      <c r="F1582" s="80"/>
      <c r="G1582" s="80"/>
      <c r="H1582" s="80"/>
      <c r="I1582" s="664"/>
      <c r="J1582" s="80"/>
      <c r="K1582" s="80"/>
      <c r="L1582" s="80"/>
      <c r="M1582" s="80"/>
      <c r="N1582" s="80"/>
      <c r="O1582" s="80"/>
      <c r="P1582" s="80"/>
      <c r="Q1582" s="664"/>
      <c r="R1582" s="80"/>
      <c r="S1582" s="80"/>
      <c r="T1582" s="80"/>
      <c r="U1582" s="80"/>
      <c r="V1582" s="80"/>
      <c r="W1582" s="80"/>
      <c r="X1582" s="80"/>
      <c r="Y1582" s="664"/>
      <c r="Z1582" s="80"/>
      <c r="AA1582" s="80"/>
      <c r="AB1582" s="80"/>
      <c r="AC1582" s="80"/>
      <c r="AD1582" s="80"/>
      <c r="AE1582" s="80"/>
      <c r="AF1582" s="80"/>
    </row>
    <row r="1583" spans="1:32" s="922" customFormat="1">
      <c r="A1583" s="81"/>
      <c r="B1583" s="80"/>
      <c r="C1583" s="80"/>
      <c r="D1583" s="80"/>
      <c r="E1583" s="80"/>
      <c r="F1583" s="80"/>
      <c r="G1583" s="80"/>
      <c r="H1583" s="80"/>
      <c r="I1583" s="664"/>
      <c r="J1583" s="80"/>
      <c r="K1583" s="80"/>
      <c r="L1583" s="80"/>
      <c r="M1583" s="80"/>
      <c r="N1583" s="80"/>
      <c r="O1583" s="80"/>
      <c r="P1583" s="80"/>
      <c r="Q1583" s="664"/>
      <c r="R1583" s="80"/>
      <c r="S1583" s="80"/>
      <c r="T1583" s="80"/>
      <c r="U1583" s="80"/>
      <c r="V1583" s="80"/>
      <c r="W1583" s="80"/>
      <c r="X1583" s="80"/>
      <c r="Y1583" s="664"/>
      <c r="Z1583" s="80"/>
      <c r="AA1583" s="80"/>
      <c r="AB1583" s="80"/>
      <c r="AC1583" s="80"/>
      <c r="AD1583" s="80"/>
      <c r="AE1583" s="80"/>
      <c r="AF1583" s="80"/>
    </row>
    <row r="1584" spans="1:32" s="922" customFormat="1">
      <c r="A1584" s="81"/>
      <c r="B1584" s="80"/>
      <c r="C1584" s="80"/>
      <c r="D1584" s="80"/>
      <c r="E1584" s="80"/>
      <c r="F1584" s="80"/>
      <c r="G1584" s="80"/>
      <c r="H1584" s="80"/>
      <c r="I1584" s="664"/>
      <c r="J1584" s="80"/>
      <c r="K1584" s="80"/>
      <c r="L1584" s="80"/>
      <c r="M1584" s="80"/>
      <c r="N1584" s="80"/>
      <c r="O1584" s="80"/>
      <c r="P1584" s="80"/>
      <c r="Q1584" s="664"/>
      <c r="R1584" s="80"/>
      <c r="S1584" s="80"/>
      <c r="T1584" s="80"/>
      <c r="U1584" s="80"/>
      <c r="V1584" s="80"/>
      <c r="W1584" s="80"/>
      <c r="X1584" s="80"/>
      <c r="Y1584" s="664"/>
      <c r="Z1584" s="80"/>
      <c r="AA1584" s="80"/>
      <c r="AB1584" s="80"/>
      <c r="AC1584" s="80"/>
      <c r="AD1584" s="80"/>
      <c r="AE1584" s="80"/>
      <c r="AF1584" s="80"/>
    </row>
    <row r="1585" spans="1:32" s="922" customFormat="1">
      <c r="A1585" s="81"/>
      <c r="B1585" s="80"/>
      <c r="C1585" s="80"/>
      <c r="D1585" s="80"/>
      <c r="E1585" s="80"/>
      <c r="F1585" s="80"/>
      <c r="G1585" s="80"/>
      <c r="H1585" s="80"/>
      <c r="I1585" s="664"/>
      <c r="J1585" s="80"/>
      <c r="K1585" s="80"/>
      <c r="L1585" s="80"/>
      <c r="M1585" s="80"/>
      <c r="N1585" s="80"/>
      <c r="O1585" s="80"/>
      <c r="P1585" s="80"/>
      <c r="Q1585" s="664"/>
      <c r="R1585" s="80"/>
      <c r="S1585" s="80"/>
      <c r="T1585" s="80"/>
      <c r="U1585" s="80"/>
      <c r="V1585" s="80"/>
      <c r="W1585" s="80"/>
      <c r="X1585" s="80"/>
      <c r="Y1585" s="664"/>
      <c r="Z1585" s="80"/>
      <c r="AA1585" s="80"/>
      <c r="AB1585" s="80"/>
      <c r="AC1585" s="80"/>
      <c r="AD1585" s="80"/>
      <c r="AE1585" s="80"/>
      <c r="AF1585" s="80"/>
    </row>
    <row r="1586" spans="1:32" s="922" customFormat="1">
      <c r="A1586" s="81"/>
      <c r="B1586" s="80"/>
      <c r="C1586" s="80"/>
      <c r="D1586" s="80"/>
      <c r="E1586" s="80"/>
      <c r="F1586" s="80"/>
      <c r="G1586" s="80"/>
      <c r="H1586" s="80"/>
      <c r="I1586" s="664"/>
      <c r="J1586" s="80"/>
      <c r="K1586" s="80"/>
      <c r="L1586" s="80"/>
      <c r="M1586" s="80"/>
      <c r="N1586" s="80"/>
      <c r="O1586" s="80"/>
      <c r="P1586" s="80"/>
      <c r="Q1586" s="664"/>
      <c r="R1586" s="80"/>
      <c r="S1586" s="80"/>
      <c r="T1586" s="80"/>
      <c r="U1586" s="80"/>
      <c r="V1586" s="80"/>
      <c r="W1586" s="80"/>
      <c r="X1586" s="80"/>
      <c r="Y1586" s="664"/>
      <c r="Z1586" s="80"/>
      <c r="AA1586" s="80"/>
      <c r="AB1586" s="80"/>
      <c r="AC1586" s="80"/>
      <c r="AD1586" s="80"/>
      <c r="AE1586" s="80"/>
      <c r="AF1586" s="80"/>
    </row>
    <row r="1587" spans="1:32" s="922" customFormat="1">
      <c r="A1587" s="81"/>
      <c r="B1587" s="80"/>
      <c r="C1587" s="80"/>
      <c r="D1587" s="80"/>
      <c r="E1587" s="80"/>
      <c r="F1587" s="80"/>
      <c r="G1587" s="80"/>
      <c r="H1587" s="80"/>
      <c r="I1587" s="664"/>
      <c r="J1587" s="80"/>
      <c r="K1587" s="80"/>
      <c r="L1587" s="80"/>
      <c r="M1587" s="80"/>
      <c r="N1587" s="80"/>
      <c r="O1587" s="80"/>
      <c r="P1587" s="80"/>
      <c r="Q1587" s="664"/>
      <c r="R1587" s="80"/>
      <c r="S1587" s="80"/>
      <c r="T1587" s="80"/>
      <c r="U1587" s="80"/>
      <c r="V1587" s="80"/>
      <c r="W1587" s="80"/>
      <c r="X1587" s="80"/>
      <c r="Y1587" s="664"/>
      <c r="Z1587" s="80"/>
      <c r="AA1587" s="80"/>
      <c r="AB1587" s="80"/>
      <c r="AC1587" s="80"/>
      <c r="AD1587" s="80"/>
      <c r="AE1587" s="80"/>
      <c r="AF1587" s="80"/>
    </row>
    <row r="1588" spans="1:32" s="922" customFormat="1">
      <c r="A1588" s="81"/>
      <c r="B1588" s="80"/>
      <c r="C1588" s="80"/>
      <c r="D1588" s="80"/>
      <c r="E1588" s="80"/>
      <c r="F1588" s="80"/>
      <c r="G1588" s="80"/>
      <c r="H1588" s="80"/>
      <c r="I1588" s="664"/>
      <c r="J1588" s="80"/>
      <c r="K1588" s="80"/>
      <c r="L1588" s="80"/>
      <c r="M1588" s="80"/>
      <c r="N1588" s="80"/>
      <c r="O1588" s="80"/>
      <c r="P1588" s="80"/>
      <c r="Q1588" s="664"/>
      <c r="R1588" s="80"/>
      <c r="S1588" s="80"/>
      <c r="T1588" s="80"/>
      <c r="U1588" s="80"/>
      <c r="V1588" s="80"/>
      <c r="W1588" s="80"/>
      <c r="X1588" s="80"/>
      <c r="Y1588" s="664"/>
      <c r="Z1588" s="80"/>
      <c r="AA1588" s="80"/>
      <c r="AB1588" s="80"/>
      <c r="AC1588" s="80"/>
      <c r="AD1588" s="80"/>
      <c r="AE1588" s="80"/>
      <c r="AF1588" s="80"/>
    </row>
    <row r="1589" spans="1:32" s="922" customFormat="1">
      <c r="A1589" s="81"/>
      <c r="B1589" s="80"/>
      <c r="C1589" s="80"/>
      <c r="D1589" s="80"/>
      <c r="E1589" s="80"/>
      <c r="F1589" s="80"/>
      <c r="G1589" s="80"/>
      <c r="H1589" s="80"/>
      <c r="I1589" s="664"/>
      <c r="J1589" s="80"/>
      <c r="K1589" s="80"/>
      <c r="L1589" s="80"/>
      <c r="M1589" s="80"/>
      <c r="N1589" s="80"/>
      <c r="O1589" s="80"/>
      <c r="P1589" s="80"/>
      <c r="Q1589" s="664"/>
      <c r="R1589" s="80"/>
      <c r="S1589" s="80"/>
      <c r="T1589" s="80"/>
      <c r="U1589" s="80"/>
      <c r="V1589" s="80"/>
      <c r="W1589" s="80"/>
      <c r="X1589" s="80"/>
      <c r="Y1589" s="664"/>
      <c r="Z1589" s="80"/>
      <c r="AA1589" s="80"/>
      <c r="AB1589" s="80"/>
      <c r="AC1589" s="80"/>
      <c r="AD1589" s="80"/>
      <c r="AE1589" s="80"/>
      <c r="AF1589" s="80"/>
    </row>
    <row r="1590" spans="1:32" s="922" customFormat="1">
      <c r="A1590" s="81"/>
      <c r="B1590" s="80"/>
      <c r="C1590" s="80"/>
      <c r="D1590" s="80"/>
      <c r="E1590" s="80"/>
      <c r="F1590" s="80"/>
      <c r="G1590" s="80"/>
      <c r="H1590" s="80"/>
      <c r="I1590" s="664"/>
      <c r="J1590" s="80"/>
      <c r="K1590" s="80"/>
      <c r="L1590" s="80"/>
      <c r="M1590" s="80"/>
      <c r="N1590" s="80"/>
      <c r="O1590" s="80"/>
      <c r="P1590" s="80"/>
      <c r="Q1590" s="664"/>
      <c r="R1590" s="80"/>
      <c r="S1590" s="80"/>
      <c r="T1590" s="80"/>
      <c r="U1590" s="80"/>
      <c r="V1590" s="80"/>
      <c r="W1590" s="80"/>
      <c r="X1590" s="80"/>
      <c r="Y1590" s="664"/>
      <c r="Z1590" s="80"/>
      <c r="AA1590" s="80"/>
      <c r="AB1590" s="80"/>
      <c r="AC1590" s="80"/>
      <c r="AD1590" s="80"/>
      <c r="AE1590" s="80"/>
      <c r="AF1590" s="80"/>
    </row>
    <row r="1591" spans="1:32" s="922" customFormat="1">
      <c r="A1591" s="81"/>
      <c r="B1591" s="80"/>
      <c r="C1591" s="80"/>
      <c r="D1591" s="80"/>
      <c r="E1591" s="80"/>
      <c r="F1591" s="80"/>
      <c r="G1591" s="80"/>
      <c r="H1591" s="80"/>
      <c r="I1591" s="664"/>
      <c r="J1591" s="80"/>
      <c r="K1591" s="80"/>
      <c r="L1591" s="80"/>
      <c r="M1591" s="80"/>
      <c r="N1591" s="80"/>
      <c r="O1591" s="80"/>
      <c r="P1591" s="80"/>
      <c r="Q1591" s="664"/>
      <c r="R1591" s="80"/>
      <c r="S1591" s="80"/>
      <c r="T1591" s="80"/>
      <c r="U1591" s="80"/>
      <c r="V1591" s="80"/>
      <c r="W1591" s="80"/>
      <c r="X1591" s="80"/>
      <c r="Y1591" s="664"/>
      <c r="Z1591" s="80"/>
      <c r="AA1591" s="80"/>
      <c r="AB1591" s="80"/>
      <c r="AC1591" s="80"/>
      <c r="AD1591" s="80"/>
      <c r="AE1591" s="80"/>
      <c r="AF1591" s="80"/>
    </row>
    <row r="1592" spans="1:32" s="922" customFormat="1">
      <c r="A1592" s="81"/>
      <c r="B1592" s="80"/>
      <c r="C1592" s="80"/>
      <c r="D1592" s="80"/>
      <c r="E1592" s="80"/>
      <c r="F1592" s="80"/>
      <c r="G1592" s="80"/>
      <c r="H1592" s="80"/>
      <c r="I1592" s="664"/>
      <c r="J1592" s="80"/>
      <c r="K1592" s="80"/>
      <c r="L1592" s="80"/>
      <c r="M1592" s="80"/>
      <c r="N1592" s="80"/>
      <c r="O1592" s="80"/>
      <c r="P1592" s="80"/>
      <c r="Q1592" s="664"/>
      <c r="R1592" s="80"/>
      <c r="S1592" s="80"/>
      <c r="T1592" s="80"/>
      <c r="U1592" s="80"/>
      <c r="V1592" s="80"/>
      <c r="W1592" s="80"/>
      <c r="X1592" s="80"/>
      <c r="Y1592" s="664"/>
      <c r="Z1592" s="80"/>
      <c r="AA1592" s="80"/>
      <c r="AB1592" s="80"/>
      <c r="AC1592" s="80"/>
      <c r="AD1592" s="80"/>
      <c r="AE1592" s="80"/>
      <c r="AF1592" s="80"/>
    </row>
    <row r="1593" spans="1:32" s="922" customFormat="1">
      <c r="A1593" s="81"/>
      <c r="B1593" s="80"/>
      <c r="C1593" s="80"/>
      <c r="D1593" s="80"/>
      <c r="E1593" s="80"/>
      <c r="F1593" s="80"/>
      <c r="G1593" s="80"/>
      <c r="H1593" s="80"/>
      <c r="I1593" s="664"/>
      <c r="J1593" s="80"/>
      <c r="K1593" s="80"/>
      <c r="L1593" s="80"/>
      <c r="M1593" s="80"/>
      <c r="N1593" s="80"/>
      <c r="O1593" s="80"/>
      <c r="P1593" s="80"/>
      <c r="Q1593" s="664"/>
      <c r="R1593" s="80"/>
      <c r="S1593" s="80"/>
      <c r="T1593" s="80"/>
      <c r="U1593" s="80"/>
      <c r="V1593" s="80"/>
      <c r="W1593" s="80"/>
      <c r="X1593" s="80"/>
      <c r="Y1593" s="664"/>
      <c r="Z1593" s="80"/>
      <c r="AA1593" s="80"/>
      <c r="AB1593" s="80"/>
      <c r="AC1593" s="80"/>
      <c r="AD1593" s="80"/>
      <c r="AE1593" s="80"/>
      <c r="AF1593" s="80"/>
    </row>
    <row r="1594" spans="1:32" s="922" customFormat="1">
      <c r="A1594" s="81"/>
      <c r="B1594" s="80"/>
      <c r="C1594" s="80"/>
      <c r="D1594" s="80"/>
      <c r="E1594" s="80"/>
      <c r="F1594" s="80"/>
      <c r="G1594" s="80"/>
      <c r="H1594" s="80"/>
      <c r="I1594" s="664"/>
      <c r="J1594" s="80"/>
      <c r="K1594" s="80"/>
      <c r="L1594" s="80"/>
      <c r="M1594" s="80"/>
      <c r="N1594" s="80"/>
      <c r="O1594" s="80"/>
      <c r="P1594" s="80"/>
      <c r="Q1594" s="664"/>
      <c r="R1594" s="80"/>
      <c r="S1594" s="80"/>
      <c r="T1594" s="80"/>
      <c r="U1594" s="80"/>
      <c r="V1594" s="80"/>
      <c r="W1594" s="80"/>
      <c r="X1594" s="80"/>
      <c r="Y1594" s="664"/>
      <c r="Z1594" s="80"/>
      <c r="AA1594" s="80"/>
      <c r="AB1594" s="80"/>
      <c r="AC1594" s="80"/>
      <c r="AD1594" s="80"/>
      <c r="AE1594" s="80"/>
      <c r="AF1594" s="80"/>
    </row>
    <row r="1595" spans="1:32" s="922" customFormat="1">
      <c r="A1595" s="81"/>
      <c r="B1595" s="80"/>
      <c r="C1595" s="80"/>
      <c r="D1595" s="80"/>
      <c r="E1595" s="80"/>
      <c r="F1595" s="80"/>
      <c r="G1595" s="80"/>
      <c r="H1595" s="80"/>
      <c r="I1595" s="664"/>
      <c r="J1595" s="80"/>
      <c r="K1595" s="80"/>
      <c r="L1595" s="80"/>
      <c r="M1595" s="80"/>
      <c r="N1595" s="80"/>
      <c r="O1595" s="80"/>
      <c r="P1595" s="80"/>
      <c r="Q1595" s="664"/>
      <c r="R1595" s="80"/>
      <c r="S1595" s="80"/>
      <c r="T1595" s="80"/>
      <c r="U1595" s="80"/>
      <c r="V1595" s="80"/>
      <c r="W1595" s="80"/>
      <c r="X1595" s="80"/>
      <c r="Y1595" s="664"/>
      <c r="Z1595" s="80"/>
      <c r="AA1595" s="80"/>
      <c r="AB1595" s="80"/>
      <c r="AC1595" s="80"/>
      <c r="AD1595" s="80"/>
      <c r="AE1595" s="80"/>
      <c r="AF1595" s="80"/>
    </row>
    <row r="1596" spans="1:32" s="922" customFormat="1">
      <c r="A1596" s="81"/>
      <c r="B1596" s="80"/>
      <c r="C1596" s="80"/>
      <c r="D1596" s="80"/>
      <c r="E1596" s="80"/>
      <c r="F1596" s="80"/>
      <c r="G1596" s="80"/>
      <c r="H1596" s="80"/>
      <c r="I1596" s="664"/>
      <c r="J1596" s="80"/>
      <c r="K1596" s="80"/>
      <c r="L1596" s="80"/>
      <c r="M1596" s="80"/>
      <c r="N1596" s="80"/>
      <c r="O1596" s="80"/>
      <c r="P1596" s="80"/>
      <c r="Q1596" s="664"/>
      <c r="R1596" s="80"/>
      <c r="S1596" s="80"/>
      <c r="T1596" s="80"/>
      <c r="U1596" s="80"/>
      <c r="V1596" s="80"/>
      <c r="W1596" s="80"/>
      <c r="X1596" s="80"/>
      <c r="Y1596" s="664"/>
      <c r="Z1596" s="80"/>
      <c r="AA1596" s="80"/>
      <c r="AB1596" s="80"/>
      <c r="AC1596" s="80"/>
      <c r="AD1596" s="80"/>
      <c r="AE1596" s="80"/>
      <c r="AF1596" s="80"/>
    </row>
    <row r="1597" spans="1:32" s="922" customFormat="1">
      <c r="A1597" s="81"/>
      <c r="B1597" s="80"/>
      <c r="C1597" s="80"/>
      <c r="D1597" s="80"/>
      <c r="E1597" s="80"/>
      <c r="F1597" s="80"/>
      <c r="G1597" s="80"/>
      <c r="H1597" s="80"/>
      <c r="I1597" s="664"/>
      <c r="J1597" s="80"/>
      <c r="K1597" s="80"/>
      <c r="L1597" s="80"/>
      <c r="M1597" s="80"/>
      <c r="N1597" s="80"/>
      <c r="O1597" s="80"/>
      <c r="P1597" s="80"/>
      <c r="Q1597" s="664"/>
      <c r="R1597" s="80"/>
      <c r="S1597" s="80"/>
      <c r="T1597" s="80"/>
      <c r="U1597" s="80"/>
      <c r="V1597" s="80"/>
      <c r="W1597" s="80"/>
      <c r="X1597" s="80"/>
      <c r="Y1597" s="664"/>
      <c r="Z1597" s="80"/>
      <c r="AA1597" s="80"/>
      <c r="AB1597" s="80"/>
      <c r="AC1597" s="80"/>
      <c r="AD1597" s="80"/>
      <c r="AE1597" s="80"/>
      <c r="AF1597" s="80"/>
    </row>
    <row r="1598" spans="1:32" s="922" customFormat="1">
      <c r="A1598" s="81"/>
      <c r="B1598" s="80"/>
      <c r="C1598" s="80"/>
      <c r="D1598" s="80"/>
      <c r="E1598" s="80"/>
      <c r="F1598" s="80"/>
      <c r="G1598" s="80"/>
      <c r="H1598" s="80"/>
      <c r="I1598" s="664"/>
      <c r="J1598" s="80"/>
      <c r="K1598" s="80"/>
      <c r="L1598" s="80"/>
      <c r="M1598" s="80"/>
      <c r="N1598" s="80"/>
      <c r="O1598" s="80"/>
      <c r="P1598" s="80"/>
      <c r="Q1598" s="664"/>
      <c r="R1598" s="80"/>
      <c r="S1598" s="80"/>
      <c r="T1598" s="80"/>
      <c r="U1598" s="80"/>
      <c r="V1598" s="80"/>
      <c r="W1598" s="80"/>
      <c r="X1598" s="80"/>
      <c r="Y1598" s="664"/>
      <c r="Z1598" s="80"/>
      <c r="AA1598" s="80"/>
      <c r="AB1598" s="80"/>
      <c r="AC1598" s="80"/>
      <c r="AD1598" s="80"/>
      <c r="AE1598" s="80"/>
      <c r="AF1598" s="80"/>
    </row>
    <row r="1599" spans="1:32" s="922" customFormat="1">
      <c r="A1599" s="81"/>
      <c r="B1599" s="80"/>
      <c r="C1599" s="80"/>
      <c r="D1599" s="80"/>
      <c r="E1599" s="80"/>
      <c r="F1599" s="80"/>
      <c r="G1599" s="80"/>
      <c r="H1599" s="80"/>
      <c r="I1599" s="664"/>
      <c r="J1599" s="80"/>
      <c r="K1599" s="80"/>
      <c r="L1599" s="80"/>
      <c r="M1599" s="80"/>
      <c r="N1599" s="80"/>
      <c r="O1599" s="80"/>
      <c r="P1599" s="80"/>
      <c r="Q1599" s="664"/>
      <c r="R1599" s="80"/>
      <c r="S1599" s="80"/>
      <c r="T1599" s="80"/>
      <c r="U1599" s="80"/>
      <c r="V1599" s="80"/>
      <c r="W1599" s="80"/>
      <c r="X1599" s="80"/>
      <c r="Y1599" s="664"/>
      <c r="Z1599" s="80"/>
      <c r="AA1599" s="80"/>
      <c r="AB1599" s="80"/>
      <c r="AC1599" s="80"/>
      <c r="AD1599" s="80"/>
      <c r="AE1599" s="80"/>
      <c r="AF1599" s="80"/>
    </row>
    <row r="1600" spans="1:32" s="922" customFormat="1">
      <c r="A1600" s="81"/>
      <c r="B1600" s="80"/>
      <c r="C1600" s="80"/>
      <c r="D1600" s="80"/>
      <c r="E1600" s="80"/>
      <c r="F1600" s="80"/>
      <c r="G1600" s="80"/>
      <c r="H1600" s="80"/>
      <c r="I1600" s="664"/>
      <c r="J1600" s="80"/>
      <c r="K1600" s="80"/>
      <c r="L1600" s="80"/>
      <c r="M1600" s="80"/>
      <c r="N1600" s="80"/>
      <c r="O1600" s="80"/>
      <c r="P1600" s="80"/>
      <c r="Q1600" s="664"/>
      <c r="R1600" s="80"/>
      <c r="S1600" s="80"/>
      <c r="T1600" s="80"/>
      <c r="U1600" s="80"/>
      <c r="V1600" s="80"/>
      <c r="W1600" s="80"/>
      <c r="X1600" s="80"/>
      <c r="Y1600" s="664"/>
      <c r="Z1600" s="80"/>
      <c r="AA1600" s="80"/>
      <c r="AB1600" s="80"/>
      <c r="AC1600" s="80"/>
      <c r="AD1600" s="80"/>
      <c r="AE1600" s="80"/>
      <c r="AF1600" s="80"/>
    </row>
    <row r="1601" spans="1:32" s="922" customFormat="1">
      <c r="A1601" s="81"/>
      <c r="B1601" s="80"/>
      <c r="C1601" s="80"/>
      <c r="D1601" s="80"/>
      <c r="E1601" s="80"/>
      <c r="F1601" s="80"/>
      <c r="G1601" s="80"/>
      <c r="H1601" s="80"/>
      <c r="I1601" s="664"/>
      <c r="J1601" s="80"/>
      <c r="K1601" s="80"/>
      <c r="L1601" s="80"/>
      <c r="M1601" s="80"/>
      <c r="N1601" s="80"/>
      <c r="O1601" s="80"/>
      <c r="P1601" s="80"/>
      <c r="Q1601" s="664"/>
      <c r="R1601" s="80"/>
      <c r="S1601" s="80"/>
      <c r="T1601" s="80"/>
      <c r="U1601" s="80"/>
      <c r="V1601" s="80"/>
      <c r="W1601" s="80"/>
      <c r="X1601" s="80"/>
      <c r="Y1601" s="664"/>
      <c r="Z1601" s="80"/>
      <c r="AA1601" s="80"/>
      <c r="AB1601" s="80"/>
      <c r="AC1601" s="80"/>
      <c r="AD1601" s="80"/>
      <c r="AE1601" s="80"/>
      <c r="AF1601" s="80"/>
    </row>
    <row r="1602" spans="1:32" s="922" customFormat="1">
      <c r="A1602" s="81"/>
      <c r="B1602" s="80"/>
      <c r="C1602" s="80"/>
      <c r="D1602" s="80"/>
      <c r="E1602" s="80"/>
      <c r="F1602" s="80"/>
      <c r="G1602" s="80"/>
      <c r="H1602" s="80"/>
      <c r="I1602" s="664"/>
      <c r="J1602" s="80"/>
      <c r="K1602" s="80"/>
      <c r="L1602" s="80"/>
      <c r="M1602" s="80"/>
      <c r="N1602" s="80"/>
      <c r="O1602" s="80"/>
      <c r="P1602" s="80"/>
      <c r="Q1602" s="664"/>
      <c r="R1602" s="80"/>
      <c r="S1602" s="80"/>
      <c r="T1602" s="80"/>
      <c r="U1602" s="80"/>
      <c r="V1602" s="80"/>
      <c r="W1602" s="80"/>
      <c r="X1602" s="80"/>
      <c r="Y1602" s="664"/>
      <c r="Z1602" s="80"/>
      <c r="AA1602" s="80"/>
      <c r="AB1602" s="80"/>
      <c r="AC1602" s="80"/>
      <c r="AD1602" s="80"/>
      <c r="AE1602" s="80"/>
      <c r="AF1602" s="80"/>
    </row>
    <row r="1603" spans="1:32" s="922" customFormat="1">
      <c r="A1603" s="81"/>
      <c r="B1603" s="80"/>
      <c r="C1603" s="80"/>
      <c r="D1603" s="80"/>
      <c r="E1603" s="80"/>
      <c r="F1603" s="80"/>
      <c r="G1603" s="80"/>
      <c r="H1603" s="80"/>
      <c r="I1603" s="664"/>
      <c r="J1603" s="80"/>
      <c r="K1603" s="80"/>
      <c r="L1603" s="80"/>
      <c r="M1603" s="80"/>
      <c r="N1603" s="80"/>
      <c r="O1603" s="80"/>
      <c r="P1603" s="80"/>
      <c r="Q1603" s="664"/>
      <c r="R1603" s="80"/>
      <c r="S1603" s="80"/>
      <c r="T1603" s="80"/>
      <c r="U1603" s="80"/>
      <c r="V1603" s="80"/>
      <c r="W1603" s="80"/>
      <c r="X1603" s="80"/>
      <c r="Y1603" s="664"/>
      <c r="Z1603" s="80"/>
      <c r="AA1603" s="80"/>
      <c r="AB1603" s="80"/>
      <c r="AC1603" s="80"/>
      <c r="AD1603" s="80"/>
      <c r="AE1603" s="80"/>
      <c r="AF1603" s="80"/>
    </row>
    <row r="1604" spans="1:32" s="922" customFormat="1">
      <c r="A1604" s="81"/>
      <c r="B1604" s="80"/>
      <c r="C1604" s="80"/>
      <c r="D1604" s="80"/>
      <c r="E1604" s="80"/>
      <c r="F1604" s="80"/>
      <c r="G1604" s="80"/>
      <c r="H1604" s="80"/>
      <c r="I1604" s="664"/>
      <c r="J1604" s="80"/>
      <c r="K1604" s="80"/>
      <c r="L1604" s="80"/>
      <c r="M1604" s="80"/>
      <c r="N1604" s="80"/>
      <c r="O1604" s="80"/>
      <c r="P1604" s="80"/>
      <c r="Q1604" s="664"/>
      <c r="R1604" s="80"/>
      <c r="S1604" s="80"/>
      <c r="T1604" s="80"/>
      <c r="U1604" s="80"/>
      <c r="V1604" s="80"/>
      <c r="W1604" s="80"/>
      <c r="X1604" s="80"/>
      <c r="Y1604" s="664"/>
      <c r="Z1604" s="80"/>
      <c r="AA1604" s="80"/>
      <c r="AB1604" s="80"/>
      <c r="AC1604" s="80"/>
      <c r="AD1604" s="80"/>
      <c r="AE1604" s="80"/>
      <c r="AF1604" s="80"/>
    </row>
    <row r="1605" spans="1:32" s="922" customFormat="1">
      <c r="A1605" s="81"/>
      <c r="B1605" s="80"/>
      <c r="C1605" s="80"/>
      <c r="D1605" s="80"/>
      <c r="E1605" s="80"/>
      <c r="F1605" s="80"/>
      <c r="G1605" s="80"/>
      <c r="H1605" s="80"/>
      <c r="I1605" s="664"/>
      <c r="J1605" s="80"/>
      <c r="K1605" s="80"/>
      <c r="L1605" s="80"/>
      <c r="M1605" s="80"/>
      <c r="N1605" s="80"/>
      <c r="O1605" s="80"/>
      <c r="P1605" s="80"/>
      <c r="Q1605" s="664"/>
      <c r="R1605" s="80"/>
      <c r="S1605" s="80"/>
      <c r="T1605" s="80"/>
      <c r="U1605" s="80"/>
      <c r="V1605" s="80"/>
      <c r="W1605" s="80"/>
      <c r="X1605" s="80"/>
      <c r="Y1605" s="664"/>
      <c r="Z1605" s="80"/>
      <c r="AA1605" s="80"/>
      <c r="AB1605" s="80"/>
      <c r="AC1605" s="80"/>
      <c r="AD1605" s="80"/>
      <c r="AE1605" s="80"/>
      <c r="AF1605" s="80"/>
    </row>
    <row r="1606" spans="1:32" s="922" customFormat="1">
      <c r="A1606" s="81"/>
      <c r="B1606" s="80"/>
      <c r="C1606" s="80"/>
      <c r="D1606" s="80"/>
      <c r="E1606" s="80"/>
      <c r="F1606" s="80"/>
      <c r="G1606" s="80"/>
      <c r="H1606" s="80"/>
      <c r="I1606" s="664"/>
      <c r="J1606" s="80"/>
      <c r="K1606" s="80"/>
      <c r="L1606" s="80"/>
      <c r="M1606" s="80"/>
      <c r="N1606" s="80"/>
      <c r="O1606" s="80"/>
      <c r="P1606" s="80"/>
      <c r="Q1606" s="664"/>
      <c r="R1606" s="80"/>
      <c r="S1606" s="80"/>
      <c r="T1606" s="80"/>
      <c r="U1606" s="80"/>
      <c r="V1606" s="80"/>
      <c r="W1606" s="80"/>
      <c r="X1606" s="80"/>
      <c r="Y1606" s="664"/>
      <c r="Z1606" s="80"/>
      <c r="AA1606" s="80"/>
      <c r="AB1606" s="80"/>
      <c r="AC1606" s="80"/>
      <c r="AD1606" s="80"/>
      <c r="AE1606" s="80"/>
      <c r="AF1606" s="80"/>
    </row>
    <row r="1607" spans="1:32" s="922" customFormat="1">
      <c r="A1607" s="81"/>
      <c r="B1607" s="80"/>
      <c r="C1607" s="80"/>
      <c r="D1607" s="80"/>
      <c r="E1607" s="80"/>
      <c r="F1607" s="80"/>
      <c r="G1607" s="80"/>
      <c r="H1607" s="80"/>
      <c r="I1607" s="664"/>
      <c r="J1607" s="80"/>
      <c r="K1607" s="80"/>
      <c r="L1607" s="80"/>
      <c r="M1607" s="80"/>
      <c r="N1607" s="80"/>
      <c r="O1607" s="80"/>
      <c r="P1607" s="80"/>
      <c r="Q1607" s="664"/>
      <c r="R1607" s="80"/>
      <c r="S1607" s="80"/>
      <c r="T1607" s="80"/>
      <c r="U1607" s="80"/>
      <c r="V1607" s="80"/>
      <c r="W1607" s="80"/>
      <c r="X1607" s="80"/>
      <c r="Y1607" s="664"/>
      <c r="Z1607" s="80"/>
      <c r="AA1607" s="80"/>
      <c r="AB1607" s="80"/>
      <c r="AC1607" s="80"/>
      <c r="AD1607" s="80"/>
      <c r="AE1607" s="80"/>
      <c r="AF1607" s="80"/>
    </row>
    <row r="1608" spans="1:32" s="922" customFormat="1">
      <c r="A1608" s="81"/>
      <c r="B1608" s="80"/>
      <c r="C1608" s="80"/>
      <c r="D1608" s="80"/>
      <c r="E1608" s="80"/>
      <c r="F1608" s="80"/>
      <c r="G1608" s="80"/>
      <c r="H1608" s="80"/>
      <c r="I1608" s="664"/>
      <c r="J1608" s="80"/>
      <c r="K1608" s="80"/>
      <c r="L1608" s="80"/>
      <c r="M1608" s="80"/>
      <c r="N1608" s="80"/>
      <c r="O1608" s="80"/>
      <c r="P1608" s="80"/>
      <c r="Q1608" s="664"/>
      <c r="R1608" s="80"/>
      <c r="S1608" s="80"/>
      <c r="T1608" s="80"/>
      <c r="U1608" s="80"/>
      <c r="V1608" s="80"/>
      <c r="W1608" s="80"/>
      <c r="X1608" s="80"/>
      <c r="Y1608" s="664"/>
      <c r="Z1608" s="80"/>
      <c r="AA1608" s="80"/>
      <c r="AB1608" s="80"/>
      <c r="AC1608" s="80"/>
      <c r="AD1608" s="80"/>
      <c r="AE1608" s="80"/>
      <c r="AF1608" s="80"/>
    </row>
    <row r="1609" spans="1:32" s="922" customFormat="1">
      <c r="A1609" s="81"/>
      <c r="B1609" s="80"/>
      <c r="C1609" s="80"/>
      <c r="D1609" s="80"/>
      <c r="E1609" s="80"/>
      <c r="F1609" s="80"/>
      <c r="G1609" s="80"/>
      <c r="H1609" s="80"/>
      <c r="I1609" s="664"/>
      <c r="J1609" s="80"/>
      <c r="K1609" s="80"/>
      <c r="L1609" s="80"/>
      <c r="M1609" s="80"/>
      <c r="N1609" s="80"/>
      <c r="O1609" s="80"/>
      <c r="P1609" s="80"/>
      <c r="Q1609" s="664"/>
      <c r="R1609" s="80"/>
      <c r="S1609" s="80"/>
      <c r="T1609" s="80"/>
      <c r="U1609" s="80"/>
      <c r="V1609" s="80"/>
      <c r="W1609" s="80"/>
      <c r="X1609" s="80"/>
      <c r="Y1609" s="664"/>
      <c r="Z1609" s="80"/>
      <c r="AA1609" s="80"/>
      <c r="AB1609" s="80"/>
      <c r="AC1609" s="80"/>
      <c r="AD1609" s="80"/>
      <c r="AE1609" s="80"/>
      <c r="AF1609" s="80"/>
    </row>
    <row r="1610" spans="1:32" s="922" customFormat="1">
      <c r="A1610" s="81"/>
      <c r="B1610" s="80"/>
      <c r="C1610" s="80"/>
      <c r="D1610" s="80"/>
      <c r="E1610" s="80"/>
      <c r="F1610" s="80"/>
      <c r="G1610" s="80"/>
      <c r="H1610" s="80"/>
      <c r="I1610" s="664"/>
      <c r="J1610" s="80"/>
      <c r="K1610" s="80"/>
      <c r="L1610" s="80"/>
      <c r="M1610" s="80"/>
      <c r="N1610" s="80"/>
      <c r="O1610" s="80"/>
      <c r="P1610" s="80"/>
      <c r="Q1610" s="664"/>
      <c r="R1610" s="80"/>
      <c r="S1610" s="80"/>
      <c r="T1610" s="80"/>
      <c r="U1610" s="80"/>
      <c r="V1610" s="80"/>
      <c r="W1610" s="80"/>
      <c r="X1610" s="80"/>
      <c r="Y1610" s="664"/>
      <c r="Z1610" s="80"/>
      <c r="AA1610" s="80"/>
      <c r="AB1610" s="80"/>
      <c r="AC1610" s="80"/>
      <c r="AD1610" s="80"/>
      <c r="AE1610" s="80"/>
      <c r="AF1610" s="80"/>
    </row>
    <row r="1611" spans="1:32" s="922" customFormat="1">
      <c r="A1611" s="81"/>
      <c r="B1611" s="80"/>
      <c r="C1611" s="80"/>
      <c r="D1611" s="80"/>
      <c r="E1611" s="80"/>
      <c r="F1611" s="80"/>
      <c r="G1611" s="80"/>
      <c r="H1611" s="80"/>
      <c r="I1611" s="664"/>
      <c r="J1611" s="80"/>
      <c r="K1611" s="80"/>
      <c r="L1611" s="80"/>
      <c r="M1611" s="80"/>
      <c r="N1611" s="80"/>
      <c r="O1611" s="80"/>
      <c r="P1611" s="80"/>
      <c r="Q1611" s="664"/>
      <c r="R1611" s="80"/>
      <c r="S1611" s="80"/>
      <c r="T1611" s="80"/>
      <c r="U1611" s="80"/>
      <c r="V1611" s="80"/>
      <c r="W1611" s="80"/>
      <c r="X1611" s="80"/>
      <c r="Y1611" s="664"/>
      <c r="Z1611" s="80"/>
      <c r="AA1611" s="80"/>
      <c r="AB1611" s="80"/>
      <c r="AC1611" s="80"/>
      <c r="AD1611" s="80"/>
      <c r="AE1611" s="80"/>
      <c r="AF1611" s="80"/>
    </row>
    <row r="1612" spans="1:32" s="922" customFormat="1">
      <c r="A1612" s="81"/>
      <c r="B1612" s="80"/>
      <c r="C1612" s="80"/>
      <c r="D1612" s="80"/>
      <c r="E1612" s="80"/>
      <c r="F1612" s="80"/>
      <c r="G1612" s="80"/>
      <c r="H1612" s="80"/>
      <c r="I1612" s="664"/>
      <c r="J1612" s="80"/>
      <c r="K1612" s="80"/>
      <c r="L1612" s="80"/>
      <c r="M1612" s="80"/>
      <c r="N1612" s="80"/>
      <c r="O1612" s="80"/>
      <c r="P1612" s="80"/>
      <c r="Q1612" s="664"/>
      <c r="R1612" s="80"/>
      <c r="S1612" s="80"/>
      <c r="T1612" s="80"/>
      <c r="U1612" s="80"/>
      <c r="V1612" s="80"/>
      <c r="W1612" s="80"/>
      <c r="X1612" s="80"/>
      <c r="Y1612" s="664"/>
      <c r="Z1612" s="80"/>
      <c r="AA1612" s="80"/>
      <c r="AB1612" s="80"/>
      <c r="AC1612" s="80"/>
      <c r="AD1612" s="80"/>
      <c r="AE1612" s="80"/>
      <c r="AF1612" s="80"/>
    </row>
    <row r="1613" spans="1:32" s="922" customFormat="1">
      <c r="A1613" s="81"/>
      <c r="B1613" s="80"/>
      <c r="C1613" s="80"/>
      <c r="D1613" s="80"/>
      <c r="E1613" s="80"/>
      <c r="F1613" s="80"/>
      <c r="G1613" s="80"/>
      <c r="H1613" s="80"/>
      <c r="I1613" s="664"/>
      <c r="J1613" s="80"/>
      <c r="K1613" s="80"/>
      <c r="L1613" s="80"/>
      <c r="M1613" s="80"/>
      <c r="N1613" s="80"/>
      <c r="O1613" s="80"/>
      <c r="P1613" s="80"/>
      <c r="Q1613" s="664"/>
      <c r="R1613" s="80"/>
      <c r="S1613" s="80"/>
      <c r="T1613" s="80"/>
      <c r="U1613" s="80"/>
      <c r="V1613" s="80"/>
      <c r="W1613" s="80"/>
      <c r="X1613" s="80"/>
      <c r="Y1613" s="664"/>
      <c r="Z1613" s="80"/>
      <c r="AA1613" s="80"/>
      <c r="AB1613" s="80"/>
      <c r="AC1613" s="80"/>
      <c r="AD1613" s="80"/>
      <c r="AE1613" s="80"/>
      <c r="AF1613" s="80"/>
    </row>
    <row r="1614" spans="1:32" s="922" customFormat="1">
      <c r="A1614" s="81"/>
      <c r="B1614" s="80"/>
      <c r="C1614" s="80"/>
      <c r="D1614" s="80"/>
      <c r="E1614" s="80"/>
      <c r="F1614" s="80"/>
      <c r="G1614" s="80"/>
      <c r="H1614" s="80"/>
      <c r="I1614" s="664"/>
      <c r="J1614" s="80"/>
      <c r="K1614" s="80"/>
      <c r="L1614" s="80"/>
      <c r="M1614" s="80"/>
      <c r="N1614" s="80"/>
      <c r="O1614" s="80"/>
      <c r="P1614" s="80"/>
      <c r="Q1614" s="664"/>
      <c r="R1614" s="80"/>
      <c r="S1614" s="80"/>
      <c r="T1614" s="80"/>
      <c r="U1614" s="80"/>
      <c r="V1614" s="80"/>
      <c r="W1614" s="80"/>
      <c r="X1614" s="80"/>
      <c r="Y1614" s="664"/>
      <c r="Z1614" s="80"/>
      <c r="AA1614" s="80"/>
      <c r="AB1614" s="80"/>
      <c r="AC1614" s="80"/>
      <c r="AD1614" s="80"/>
      <c r="AE1614" s="80"/>
      <c r="AF1614" s="80"/>
    </row>
    <row r="1615" spans="1:32" s="922" customFormat="1">
      <c r="A1615" s="81"/>
      <c r="B1615" s="80"/>
      <c r="C1615" s="80"/>
      <c r="D1615" s="80"/>
      <c r="E1615" s="80"/>
      <c r="F1615" s="80"/>
      <c r="G1615" s="80"/>
      <c r="H1615" s="80"/>
      <c r="I1615" s="664"/>
      <c r="J1615" s="80"/>
      <c r="K1615" s="80"/>
      <c r="L1615" s="80"/>
      <c r="M1615" s="80"/>
      <c r="N1615" s="80"/>
      <c r="O1615" s="80"/>
      <c r="P1615" s="80"/>
      <c r="Q1615" s="664"/>
      <c r="R1615" s="80"/>
      <c r="S1615" s="80"/>
      <c r="T1615" s="80"/>
      <c r="U1615" s="80"/>
      <c r="V1615" s="80"/>
      <c r="W1615" s="80"/>
      <c r="X1615" s="80"/>
      <c r="Y1615" s="664"/>
      <c r="Z1615" s="80"/>
      <c r="AA1615" s="80"/>
      <c r="AB1615" s="80"/>
      <c r="AC1615" s="80"/>
      <c r="AD1615" s="80"/>
      <c r="AE1615" s="80"/>
      <c r="AF1615" s="80"/>
    </row>
    <row r="1616" spans="1:32" s="922" customFormat="1">
      <c r="A1616" s="81"/>
      <c r="B1616" s="80"/>
      <c r="C1616" s="80"/>
      <c r="D1616" s="80"/>
      <c r="E1616" s="80"/>
      <c r="F1616" s="80"/>
      <c r="G1616" s="80"/>
      <c r="H1616" s="80"/>
      <c r="I1616" s="664"/>
      <c r="J1616" s="80"/>
      <c r="K1616" s="80"/>
      <c r="L1616" s="80"/>
      <c r="M1616" s="80"/>
      <c r="N1616" s="80"/>
      <c r="O1616" s="80"/>
      <c r="P1616" s="80"/>
      <c r="Q1616" s="664"/>
      <c r="R1616" s="80"/>
      <c r="S1616" s="80"/>
      <c r="T1616" s="80"/>
      <c r="U1616" s="80"/>
      <c r="V1616" s="80"/>
      <c r="W1616" s="80"/>
      <c r="X1616" s="80"/>
      <c r="Y1616" s="664"/>
      <c r="Z1616" s="80"/>
      <c r="AA1616" s="80"/>
      <c r="AB1616" s="80"/>
      <c r="AC1616" s="80"/>
      <c r="AD1616" s="80"/>
      <c r="AE1616" s="80"/>
      <c r="AF1616" s="80"/>
    </row>
    <row r="1617" spans="1:32" s="922" customFormat="1">
      <c r="A1617" s="81"/>
      <c r="B1617" s="80"/>
      <c r="C1617" s="80"/>
      <c r="D1617" s="80"/>
      <c r="E1617" s="80"/>
      <c r="F1617" s="80"/>
      <c r="G1617" s="80"/>
      <c r="H1617" s="80"/>
      <c r="I1617" s="664"/>
      <c r="J1617" s="80"/>
      <c r="K1617" s="80"/>
      <c r="L1617" s="80"/>
      <c r="M1617" s="80"/>
      <c r="N1617" s="80"/>
      <c r="O1617" s="80"/>
      <c r="P1617" s="80"/>
      <c r="Q1617" s="664"/>
      <c r="R1617" s="80"/>
      <c r="S1617" s="80"/>
      <c r="T1617" s="80"/>
      <c r="U1617" s="80"/>
      <c r="V1617" s="80"/>
      <c r="W1617" s="80"/>
      <c r="X1617" s="80"/>
      <c r="Y1617" s="664"/>
      <c r="Z1617" s="80"/>
      <c r="AA1617" s="80"/>
      <c r="AB1617" s="80"/>
      <c r="AC1617" s="80"/>
      <c r="AD1617" s="80"/>
      <c r="AE1617" s="80"/>
      <c r="AF1617" s="80"/>
    </row>
    <row r="1618" spans="1:32" s="922" customFormat="1">
      <c r="A1618" s="81"/>
      <c r="B1618" s="80"/>
      <c r="C1618" s="80"/>
      <c r="D1618" s="80"/>
      <c r="E1618" s="80"/>
      <c r="F1618" s="80"/>
      <c r="G1618" s="80"/>
      <c r="H1618" s="80"/>
      <c r="I1618" s="664"/>
      <c r="J1618" s="80"/>
      <c r="K1618" s="80"/>
      <c r="L1618" s="80"/>
      <c r="M1618" s="80"/>
      <c r="N1618" s="80"/>
      <c r="O1618" s="80"/>
      <c r="P1618" s="80"/>
      <c r="Q1618" s="664"/>
      <c r="R1618" s="80"/>
      <c r="S1618" s="80"/>
      <c r="T1618" s="80"/>
      <c r="U1618" s="80"/>
      <c r="V1618" s="80"/>
      <c r="W1618" s="80"/>
      <c r="X1618" s="80"/>
      <c r="Y1618" s="664"/>
      <c r="Z1618" s="80"/>
      <c r="AA1618" s="80"/>
      <c r="AB1618" s="80"/>
      <c r="AC1618" s="80"/>
      <c r="AD1618" s="80"/>
      <c r="AE1618" s="80"/>
      <c r="AF1618" s="80"/>
    </row>
    <row r="1619" spans="1:32" s="922" customFormat="1">
      <c r="A1619" s="81"/>
      <c r="B1619" s="80"/>
      <c r="C1619" s="80"/>
      <c r="D1619" s="80"/>
      <c r="E1619" s="80"/>
      <c r="F1619" s="80"/>
      <c r="G1619" s="80"/>
      <c r="H1619" s="80"/>
      <c r="I1619" s="664"/>
      <c r="J1619" s="80"/>
      <c r="K1619" s="80"/>
      <c r="L1619" s="80"/>
      <c r="M1619" s="80"/>
      <c r="N1619" s="80"/>
      <c r="O1619" s="80"/>
      <c r="P1619" s="80"/>
      <c r="Q1619" s="664"/>
      <c r="R1619" s="80"/>
      <c r="S1619" s="80"/>
      <c r="T1619" s="80"/>
      <c r="U1619" s="80"/>
      <c r="V1619" s="80"/>
      <c r="W1619" s="80"/>
      <c r="X1619" s="80"/>
      <c r="Y1619" s="664"/>
      <c r="Z1619" s="80"/>
      <c r="AA1619" s="80"/>
      <c r="AB1619" s="80"/>
      <c r="AC1619" s="80"/>
      <c r="AD1619" s="80"/>
      <c r="AE1619" s="80"/>
      <c r="AF1619" s="80"/>
    </row>
    <row r="1620" spans="1:32" s="922" customFormat="1">
      <c r="A1620" s="81"/>
      <c r="B1620" s="80"/>
      <c r="C1620" s="80"/>
      <c r="D1620" s="80"/>
      <c r="E1620" s="80"/>
      <c r="F1620" s="80"/>
      <c r="G1620" s="80"/>
      <c r="H1620" s="80"/>
      <c r="I1620" s="664"/>
      <c r="J1620" s="80"/>
      <c r="K1620" s="80"/>
      <c r="L1620" s="80"/>
      <c r="M1620" s="80"/>
      <c r="N1620" s="80"/>
      <c r="O1620" s="80"/>
      <c r="P1620" s="80"/>
      <c r="Q1620" s="664"/>
      <c r="R1620" s="80"/>
      <c r="S1620" s="80"/>
      <c r="T1620" s="80"/>
      <c r="U1620" s="80"/>
      <c r="V1620" s="80"/>
      <c r="W1620" s="80"/>
      <c r="X1620" s="80"/>
      <c r="Y1620" s="664"/>
      <c r="Z1620" s="80"/>
      <c r="AA1620" s="80"/>
      <c r="AB1620" s="80"/>
      <c r="AC1620" s="80"/>
      <c r="AD1620" s="80"/>
      <c r="AE1620" s="80"/>
      <c r="AF1620" s="80"/>
    </row>
    <row r="1621" spans="1:32" s="922" customFormat="1">
      <c r="A1621" s="81"/>
      <c r="B1621" s="80"/>
      <c r="C1621" s="80"/>
      <c r="D1621" s="80"/>
      <c r="E1621" s="80"/>
      <c r="F1621" s="80"/>
      <c r="G1621" s="80"/>
      <c r="H1621" s="80"/>
      <c r="I1621" s="664"/>
      <c r="J1621" s="80"/>
      <c r="K1621" s="80"/>
      <c r="L1621" s="80"/>
      <c r="M1621" s="80"/>
      <c r="N1621" s="80"/>
      <c r="O1621" s="80"/>
      <c r="P1621" s="80"/>
      <c r="Q1621" s="664"/>
      <c r="R1621" s="80"/>
      <c r="S1621" s="80"/>
      <c r="T1621" s="80"/>
      <c r="U1621" s="80"/>
      <c r="V1621" s="80"/>
      <c r="W1621" s="80"/>
      <c r="X1621" s="80"/>
      <c r="Y1621" s="664"/>
      <c r="Z1621" s="80"/>
      <c r="AA1621" s="80"/>
      <c r="AB1621" s="80"/>
      <c r="AC1621" s="80"/>
      <c r="AD1621" s="80"/>
      <c r="AE1621" s="80"/>
      <c r="AF1621" s="80"/>
    </row>
    <row r="1622" spans="1:32" s="922" customFormat="1">
      <c r="A1622" s="81"/>
      <c r="B1622" s="80"/>
      <c r="C1622" s="80"/>
      <c r="D1622" s="80"/>
      <c r="E1622" s="80"/>
      <c r="F1622" s="80"/>
      <c r="G1622" s="80"/>
      <c r="H1622" s="80"/>
      <c r="I1622" s="664"/>
      <c r="J1622" s="80"/>
      <c r="K1622" s="80"/>
      <c r="L1622" s="80"/>
      <c r="M1622" s="80"/>
      <c r="N1622" s="80"/>
      <c r="O1622" s="80"/>
      <c r="P1622" s="80"/>
      <c r="Q1622" s="664"/>
      <c r="R1622" s="80"/>
      <c r="S1622" s="80"/>
      <c r="T1622" s="80"/>
      <c r="U1622" s="80"/>
      <c r="V1622" s="80"/>
      <c r="W1622" s="80"/>
      <c r="X1622" s="80"/>
      <c r="Y1622" s="664"/>
      <c r="Z1622" s="80"/>
      <c r="AA1622" s="80"/>
      <c r="AB1622" s="80"/>
      <c r="AC1622" s="80"/>
      <c r="AD1622" s="80"/>
      <c r="AE1622" s="80"/>
      <c r="AF1622" s="80"/>
    </row>
    <row r="1623" spans="1:32" s="922" customFormat="1">
      <c r="A1623" s="81"/>
      <c r="B1623" s="80"/>
      <c r="C1623" s="80"/>
      <c r="D1623" s="80"/>
      <c r="E1623" s="80"/>
      <c r="F1623" s="80"/>
      <c r="G1623" s="80"/>
      <c r="H1623" s="80"/>
      <c r="I1623" s="664"/>
      <c r="J1623" s="80"/>
      <c r="K1623" s="80"/>
      <c r="L1623" s="80"/>
      <c r="M1623" s="80"/>
      <c r="N1623" s="80"/>
      <c r="O1623" s="80"/>
      <c r="P1623" s="80"/>
      <c r="Q1623" s="664"/>
      <c r="R1623" s="80"/>
      <c r="S1623" s="80"/>
      <c r="T1623" s="80"/>
      <c r="U1623" s="80"/>
      <c r="V1623" s="80"/>
      <c r="W1623" s="80"/>
      <c r="X1623" s="80"/>
      <c r="Y1623" s="664"/>
      <c r="Z1623" s="80"/>
      <c r="AA1623" s="80"/>
      <c r="AB1623" s="80"/>
      <c r="AC1623" s="80"/>
      <c r="AD1623" s="80"/>
      <c r="AE1623" s="80"/>
      <c r="AF1623" s="80"/>
    </row>
    <row r="1624" spans="1:32" s="922" customFormat="1">
      <c r="A1624" s="81"/>
      <c r="B1624" s="80"/>
      <c r="C1624" s="80"/>
      <c r="D1624" s="80"/>
      <c r="E1624" s="80"/>
      <c r="F1624" s="80"/>
      <c r="G1624" s="80"/>
      <c r="H1624" s="80"/>
      <c r="I1624" s="664"/>
      <c r="J1624" s="80"/>
      <c r="K1624" s="80"/>
      <c r="L1624" s="80"/>
      <c r="M1624" s="80"/>
      <c r="N1624" s="80"/>
      <c r="O1624" s="80"/>
      <c r="P1624" s="80"/>
      <c r="Q1624" s="664"/>
      <c r="R1624" s="80"/>
      <c r="S1624" s="80"/>
      <c r="T1624" s="80"/>
      <c r="U1624" s="80"/>
      <c r="V1624" s="80"/>
      <c r="W1624" s="80"/>
      <c r="X1624" s="80"/>
      <c r="Y1624" s="664"/>
      <c r="Z1624" s="80"/>
      <c r="AA1624" s="80"/>
      <c r="AB1624" s="80"/>
      <c r="AC1624" s="80"/>
      <c r="AD1624" s="80"/>
      <c r="AE1624" s="80"/>
      <c r="AF1624" s="80"/>
    </row>
    <row r="1625" spans="1:32" s="922" customFormat="1">
      <c r="A1625" s="81"/>
      <c r="B1625" s="80"/>
      <c r="C1625" s="80"/>
      <c r="D1625" s="80"/>
      <c r="E1625" s="80"/>
      <c r="F1625" s="80"/>
      <c r="G1625" s="80"/>
      <c r="H1625" s="80"/>
      <c r="I1625" s="664"/>
      <c r="J1625" s="80"/>
      <c r="K1625" s="80"/>
      <c r="L1625" s="80"/>
      <c r="M1625" s="80"/>
      <c r="N1625" s="80"/>
      <c r="O1625" s="80"/>
      <c r="P1625" s="80"/>
      <c r="Q1625" s="664"/>
      <c r="R1625" s="80"/>
      <c r="S1625" s="80"/>
      <c r="T1625" s="80"/>
      <c r="U1625" s="80"/>
      <c r="V1625" s="80"/>
      <c r="W1625" s="80"/>
      <c r="X1625" s="80"/>
      <c r="Y1625" s="664"/>
      <c r="Z1625" s="80"/>
      <c r="AA1625" s="80"/>
      <c r="AB1625" s="80"/>
      <c r="AC1625" s="80"/>
      <c r="AD1625" s="80"/>
      <c r="AE1625" s="80"/>
      <c r="AF1625" s="80"/>
    </row>
    <row r="1626" spans="1:32" s="922" customFormat="1">
      <c r="A1626" s="81"/>
      <c r="B1626" s="80"/>
      <c r="C1626" s="80"/>
      <c r="D1626" s="80"/>
      <c r="E1626" s="80"/>
      <c r="F1626" s="80"/>
      <c r="G1626" s="80"/>
      <c r="H1626" s="80"/>
      <c r="I1626" s="664"/>
      <c r="J1626" s="80"/>
      <c r="K1626" s="80"/>
      <c r="L1626" s="80"/>
      <c r="M1626" s="80"/>
      <c r="N1626" s="80"/>
      <c r="O1626" s="80"/>
      <c r="P1626" s="80"/>
      <c r="Q1626" s="664"/>
      <c r="R1626" s="80"/>
      <c r="S1626" s="80"/>
      <c r="T1626" s="80"/>
      <c r="U1626" s="80"/>
      <c r="V1626" s="80"/>
      <c r="W1626" s="80"/>
      <c r="X1626" s="80"/>
      <c r="Y1626" s="664"/>
      <c r="Z1626" s="80"/>
      <c r="AA1626" s="80"/>
      <c r="AB1626" s="80"/>
      <c r="AC1626" s="80"/>
      <c r="AD1626" s="80"/>
      <c r="AE1626" s="80"/>
      <c r="AF1626" s="80"/>
    </row>
    <row r="1627" spans="1:32" s="922" customFormat="1">
      <c r="A1627" s="81"/>
      <c r="B1627" s="80"/>
      <c r="C1627" s="80"/>
      <c r="D1627" s="80"/>
      <c r="E1627" s="80"/>
      <c r="F1627" s="80"/>
      <c r="G1627" s="80"/>
      <c r="H1627" s="80"/>
      <c r="I1627" s="664"/>
      <c r="J1627" s="80"/>
      <c r="K1627" s="80"/>
      <c r="L1627" s="80"/>
      <c r="M1627" s="80"/>
      <c r="N1627" s="80"/>
      <c r="O1627" s="80"/>
      <c r="P1627" s="80"/>
      <c r="Q1627" s="664"/>
      <c r="R1627" s="80"/>
      <c r="S1627" s="80"/>
      <c r="T1627" s="80"/>
      <c r="U1627" s="80"/>
      <c r="V1627" s="80"/>
      <c r="W1627" s="80"/>
      <c r="X1627" s="80"/>
      <c r="Y1627" s="664"/>
      <c r="Z1627" s="80"/>
      <c r="AA1627" s="80"/>
      <c r="AB1627" s="80"/>
      <c r="AC1627" s="80"/>
      <c r="AD1627" s="80"/>
      <c r="AE1627" s="80"/>
      <c r="AF1627" s="80"/>
    </row>
    <row r="1628" spans="1:32" s="922" customFormat="1">
      <c r="A1628" s="81"/>
      <c r="B1628" s="80"/>
      <c r="C1628" s="80"/>
      <c r="D1628" s="80"/>
      <c r="E1628" s="80"/>
      <c r="F1628" s="80"/>
      <c r="G1628" s="80"/>
      <c r="H1628" s="80"/>
      <c r="I1628" s="664"/>
      <c r="J1628" s="80"/>
      <c r="K1628" s="80"/>
      <c r="L1628" s="80"/>
      <c r="M1628" s="80"/>
      <c r="N1628" s="80"/>
      <c r="O1628" s="80"/>
      <c r="P1628" s="80"/>
      <c r="Q1628" s="664"/>
      <c r="R1628" s="80"/>
      <c r="S1628" s="80"/>
      <c r="T1628" s="80"/>
      <c r="U1628" s="80"/>
      <c r="V1628" s="80"/>
      <c r="W1628" s="80"/>
      <c r="X1628" s="80"/>
      <c r="Y1628" s="664"/>
      <c r="Z1628" s="80"/>
      <c r="AA1628" s="80"/>
      <c r="AB1628" s="80"/>
      <c r="AC1628" s="80"/>
      <c r="AD1628" s="80"/>
      <c r="AE1628" s="80"/>
      <c r="AF1628" s="80"/>
    </row>
    <row r="1629" spans="1:32" s="922" customFormat="1">
      <c r="A1629" s="81"/>
      <c r="B1629" s="80"/>
      <c r="C1629" s="80"/>
      <c r="D1629" s="80"/>
      <c r="E1629" s="80"/>
      <c r="F1629" s="80"/>
      <c r="G1629" s="80"/>
      <c r="H1629" s="80"/>
      <c r="I1629" s="664"/>
      <c r="J1629" s="80"/>
      <c r="K1629" s="80"/>
      <c r="L1629" s="80"/>
      <c r="M1629" s="80"/>
      <c r="N1629" s="80"/>
      <c r="O1629" s="80"/>
      <c r="P1629" s="80"/>
      <c r="Q1629" s="664"/>
      <c r="R1629" s="80"/>
      <c r="S1629" s="80"/>
      <c r="T1629" s="80"/>
      <c r="U1629" s="80"/>
      <c r="V1629" s="80"/>
      <c r="W1629" s="80"/>
      <c r="X1629" s="80"/>
      <c r="Y1629" s="664"/>
      <c r="Z1629" s="80"/>
      <c r="AA1629" s="80"/>
      <c r="AB1629" s="80"/>
      <c r="AC1629" s="80"/>
      <c r="AD1629" s="80"/>
      <c r="AE1629" s="80"/>
      <c r="AF1629" s="80"/>
    </row>
    <row r="1630" spans="1:32" s="922" customFormat="1">
      <c r="A1630" s="81"/>
      <c r="B1630" s="80"/>
      <c r="C1630" s="80"/>
      <c r="D1630" s="80"/>
      <c r="E1630" s="80"/>
      <c r="F1630" s="80"/>
      <c r="G1630" s="80"/>
      <c r="H1630" s="80"/>
      <c r="I1630" s="664"/>
      <c r="J1630" s="80"/>
      <c r="K1630" s="80"/>
      <c r="L1630" s="80"/>
      <c r="M1630" s="80"/>
      <c r="N1630" s="80"/>
      <c r="O1630" s="80"/>
      <c r="P1630" s="80"/>
      <c r="Q1630" s="664"/>
      <c r="R1630" s="80"/>
      <c r="S1630" s="80"/>
      <c r="T1630" s="80"/>
      <c r="U1630" s="80"/>
      <c r="V1630" s="80"/>
      <c r="W1630" s="80"/>
      <c r="X1630" s="80"/>
      <c r="Y1630" s="664"/>
      <c r="Z1630" s="80"/>
      <c r="AA1630" s="80"/>
      <c r="AB1630" s="80"/>
      <c r="AC1630" s="80"/>
      <c r="AD1630" s="80"/>
      <c r="AE1630" s="80"/>
      <c r="AF1630" s="80"/>
    </row>
    <row r="1631" spans="1:32" s="922" customFormat="1">
      <c r="A1631" s="81"/>
      <c r="B1631" s="80"/>
      <c r="C1631" s="80"/>
      <c r="D1631" s="80"/>
      <c r="E1631" s="80"/>
      <c r="F1631" s="80"/>
      <c r="G1631" s="80"/>
      <c r="H1631" s="80"/>
      <c r="I1631" s="664"/>
      <c r="J1631" s="80"/>
      <c r="K1631" s="80"/>
      <c r="L1631" s="80"/>
      <c r="M1631" s="80"/>
      <c r="N1631" s="80"/>
      <c r="O1631" s="80"/>
      <c r="P1631" s="80"/>
      <c r="Q1631" s="664"/>
      <c r="R1631" s="80"/>
      <c r="S1631" s="80"/>
      <c r="T1631" s="80"/>
      <c r="U1631" s="80"/>
      <c r="V1631" s="80"/>
      <c r="W1631" s="80"/>
      <c r="X1631" s="80"/>
      <c r="Y1631" s="664"/>
      <c r="Z1631" s="80"/>
      <c r="AA1631" s="80"/>
      <c r="AB1631" s="80"/>
      <c r="AC1631" s="80"/>
      <c r="AD1631" s="80"/>
      <c r="AE1631" s="80"/>
      <c r="AF1631" s="80"/>
    </row>
    <row r="1632" spans="1:32" s="922" customFormat="1">
      <c r="A1632" s="81"/>
      <c r="B1632" s="80"/>
      <c r="C1632" s="80"/>
      <c r="D1632" s="80"/>
      <c r="E1632" s="80"/>
      <c r="F1632" s="80"/>
      <c r="G1632" s="80"/>
      <c r="H1632" s="80"/>
      <c r="I1632" s="664"/>
      <c r="J1632" s="80"/>
      <c r="K1632" s="80"/>
      <c r="L1632" s="80"/>
      <c r="M1632" s="80"/>
      <c r="N1632" s="80"/>
      <c r="O1632" s="80"/>
      <c r="P1632" s="80"/>
      <c r="Q1632" s="664"/>
      <c r="R1632" s="80"/>
      <c r="S1632" s="80"/>
      <c r="T1632" s="80"/>
      <c r="U1632" s="80"/>
      <c r="V1632" s="80"/>
      <c r="W1632" s="80"/>
      <c r="X1632" s="80"/>
      <c r="Y1632" s="664"/>
      <c r="Z1632" s="80"/>
      <c r="AA1632" s="80"/>
      <c r="AB1632" s="80"/>
      <c r="AC1632" s="80"/>
      <c r="AD1632" s="80"/>
      <c r="AE1632" s="80"/>
      <c r="AF1632" s="80"/>
    </row>
    <row r="1633" spans="1:32" s="922" customFormat="1">
      <c r="A1633" s="81"/>
      <c r="B1633" s="80"/>
      <c r="C1633" s="80"/>
      <c r="D1633" s="80"/>
      <c r="E1633" s="80"/>
      <c r="F1633" s="80"/>
      <c r="G1633" s="80"/>
      <c r="H1633" s="80"/>
      <c r="I1633" s="664"/>
      <c r="J1633" s="80"/>
      <c r="K1633" s="80"/>
      <c r="L1633" s="80"/>
      <c r="M1633" s="80"/>
      <c r="N1633" s="80"/>
      <c r="O1633" s="80"/>
      <c r="P1633" s="80"/>
      <c r="Q1633" s="664"/>
      <c r="R1633" s="80"/>
      <c r="S1633" s="80"/>
      <c r="T1633" s="80"/>
      <c r="U1633" s="80"/>
      <c r="V1633" s="80"/>
      <c r="W1633" s="80"/>
      <c r="X1633" s="80"/>
      <c r="Y1633" s="664"/>
      <c r="Z1633" s="80"/>
      <c r="AA1633" s="80"/>
      <c r="AB1633" s="80"/>
      <c r="AC1633" s="80"/>
      <c r="AD1633" s="80"/>
      <c r="AE1633" s="80"/>
      <c r="AF1633" s="80"/>
    </row>
    <row r="1634" spans="1:32" s="922" customFormat="1">
      <c r="A1634" s="81"/>
      <c r="B1634" s="80"/>
      <c r="C1634" s="80"/>
      <c r="D1634" s="80"/>
      <c r="E1634" s="80"/>
      <c r="F1634" s="80"/>
      <c r="G1634" s="80"/>
      <c r="H1634" s="80"/>
      <c r="I1634" s="664"/>
      <c r="J1634" s="80"/>
      <c r="K1634" s="80"/>
      <c r="L1634" s="80"/>
      <c r="M1634" s="80"/>
      <c r="N1634" s="80"/>
      <c r="O1634" s="80"/>
      <c r="P1634" s="80"/>
      <c r="Q1634" s="664"/>
      <c r="R1634" s="80"/>
      <c r="S1634" s="80"/>
      <c r="T1634" s="80"/>
      <c r="U1634" s="80"/>
      <c r="V1634" s="80"/>
      <c r="W1634" s="80"/>
      <c r="X1634" s="80"/>
      <c r="Y1634" s="664"/>
      <c r="Z1634" s="80"/>
      <c r="AA1634" s="80"/>
      <c r="AB1634" s="80"/>
      <c r="AC1634" s="80"/>
      <c r="AD1634" s="80"/>
      <c r="AE1634" s="80"/>
      <c r="AF1634" s="80"/>
    </row>
    <row r="1635" spans="1:32" s="922" customFormat="1">
      <c r="A1635" s="81"/>
      <c r="B1635" s="80"/>
      <c r="C1635" s="80"/>
      <c r="D1635" s="80"/>
      <c r="E1635" s="80"/>
      <c r="F1635" s="80"/>
      <c r="G1635" s="80"/>
      <c r="H1635" s="80"/>
      <c r="I1635" s="664"/>
      <c r="J1635" s="80"/>
      <c r="K1635" s="80"/>
      <c r="L1635" s="80"/>
      <c r="M1635" s="80"/>
      <c r="N1635" s="80"/>
      <c r="O1635" s="80"/>
      <c r="P1635" s="80"/>
      <c r="Q1635" s="664"/>
      <c r="R1635" s="80"/>
      <c r="S1635" s="80"/>
      <c r="T1635" s="80"/>
      <c r="U1635" s="80"/>
      <c r="V1635" s="80"/>
      <c r="W1635" s="80"/>
      <c r="X1635" s="80"/>
      <c r="Y1635" s="664"/>
      <c r="Z1635" s="80"/>
      <c r="AA1635" s="80"/>
      <c r="AB1635" s="80"/>
      <c r="AC1635" s="80"/>
      <c r="AD1635" s="80"/>
      <c r="AE1635" s="80"/>
      <c r="AF1635" s="80"/>
    </row>
    <row r="1636" spans="1:32" s="922" customFormat="1">
      <c r="A1636" s="81"/>
      <c r="B1636" s="80"/>
      <c r="C1636" s="80"/>
      <c r="D1636" s="80"/>
      <c r="E1636" s="80"/>
      <c r="F1636" s="80"/>
      <c r="G1636" s="80"/>
      <c r="H1636" s="80"/>
      <c r="I1636" s="664"/>
      <c r="J1636" s="80"/>
      <c r="K1636" s="80"/>
      <c r="L1636" s="80"/>
      <c r="M1636" s="80"/>
      <c r="N1636" s="80"/>
      <c r="O1636" s="80"/>
      <c r="P1636" s="80"/>
      <c r="Q1636" s="664"/>
      <c r="R1636" s="80"/>
      <c r="S1636" s="80"/>
      <c r="T1636" s="80"/>
      <c r="U1636" s="80"/>
      <c r="V1636" s="80"/>
      <c r="W1636" s="80"/>
      <c r="X1636" s="80"/>
      <c r="Y1636" s="664"/>
      <c r="Z1636" s="80"/>
      <c r="AA1636" s="80"/>
      <c r="AB1636" s="80"/>
      <c r="AC1636" s="80"/>
      <c r="AD1636" s="80"/>
      <c r="AE1636" s="80"/>
      <c r="AF1636" s="80"/>
    </row>
    <row r="1637" spans="1:32" s="922" customFormat="1">
      <c r="A1637" s="81"/>
      <c r="B1637" s="80"/>
      <c r="C1637" s="80"/>
      <c r="D1637" s="80"/>
      <c r="E1637" s="80"/>
      <c r="F1637" s="80"/>
      <c r="G1637" s="80"/>
      <c r="H1637" s="80"/>
      <c r="I1637" s="664"/>
      <c r="J1637" s="80"/>
      <c r="K1637" s="80"/>
      <c r="L1637" s="80"/>
      <c r="M1637" s="80"/>
      <c r="N1637" s="80"/>
      <c r="O1637" s="80"/>
      <c r="P1637" s="80"/>
      <c r="Q1637" s="664"/>
      <c r="R1637" s="80"/>
      <c r="S1637" s="80"/>
      <c r="T1637" s="80"/>
      <c r="U1637" s="80"/>
      <c r="V1637" s="80"/>
      <c r="W1637" s="80"/>
      <c r="X1637" s="80"/>
      <c r="Y1637" s="664"/>
      <c r="Z1637" s="80"/>
      <c r="AA1637" s="80"/>
      <c r="AB1637" s="80"/>
      <c r="AC1637" s="80"/>
      <c r="AD1637" s="80"/>
      <c r="AE1637" s="80"/>
      <c r="AF1637" s="80"/>
    </row>
    <row r="1638" spans="1:32" s="922" customFormat="1">
      <c r="A1638" s="81"/>
      <c r="B1638" s="80"/>
      <c r="C1638" s="80"/>
      <c r="D1638" s="80"/>
      <c r="E1638" s="80"/>
      <c r="F1638" s="80"/>
      <c r="G1638" s="80"/>
      <c r="H1638" s="80"/>
      <c r="I1638" s="664"/>
      <c r="J1638" s="80"/>
      <c r="K1638" s="80"/>
      <c r="L1638" s="80"/>
      <c r="M1638" s="80"/>
      <c r="N1638" s="80"/>
      <c r="O1638" s="80"/>
      <c r="P1638" s="80"/>
      <c r="Q1638" s="664"/>
      <c r="R1638" s="80"/>
      <c r="S1638" s="80"/>
      <c r="T1638" s="80"/>
      <c r="U1638" s="80"/>
      <c r="V1638" s="80"/>
      <c r="W1638" s="80"/>
      <c r="X1638" s="80"/>
      <c r="Y1638" s="664"/>
      <c r="Z1638" s="80"/>
      <c r="AA1638" s="80"/>
      <c r="AB1638" s="80"/>
      <c r="AC1638" s="80"/>
      <c r="AD1638" s="80"/>
      <c r="AE1638" s="80"/>
      <c r="AF1638" s="80"/>
    </row>
    <row r="1639" spans="1:32" s="922" customFormat="1">
      <c r="A1639" s="81"/>
      <c r="B1639" s="80"/>
      <c r="C1639" s="80"/>
      <c r="D1639" s="80"/>
      <c r="E1639" s="80"/>
      <c r="F1639" s="80"/>
      <c r="G1639" s="80"/>
      <c r="H1639" s="80"/>
      <c r="I1639" s="664"/>
      <c r="J1639" s="80"/>
      <c r="K1639" s="80"/>
      <c r="L1639" s="80"/>
      <c r="M1639" s="80"/>
      <c r="N1639" s="80"/>
      <c r="O1639" s="80"/>
      <c r="P1639" s="80"/>
      <c r="Q1639" s="664"/>
      <c r="R1639" s="80"/>
      <c r="S1639" s="80"/>
      <c r="T1639" s="80"/>
      <c r="U1639" s="80"/>
      <c r="V1639" s="80"/>
      <c r="W1639" s="80"/>
      <c r="X1639" s="80"/>
      <c r="Y1639" s="664"/>
      <c r="Z1639" s="80"/>
      <c r="AA1639" s="80"/>
      <c r="AB1639" s="80"/>
      <c r="AC1639" s="80"/>
      <c r="AD1639" s="80"/>
      <c r="AE1639" s="80"/>
      <c r="AF1639" s="80"/>
    </row>
    <row r="1640" spans="1:32" s="922" customFormat="1">
      <c r="A1640" s="81"/>
      <c r="B1640" s="80"/>
      <c r="C1640" s="80"/>
      <c r="D1640" s="80"/>
      <c r="E1640" s="80"/>
      <c r="F1640" s="80"/>
      <c r="G1640" s="80"/>
      <c r="H1640" s="80"/>
      <c r="I1640" s="664"/>
      <c r="J1640" s="80"/>
      <c r="K1640" s="80"/>
      <c r="L1640" s="80"/>
      <c r="M1640" s="80"/>
      <c r="N1640" s="80"/>
      <c r="O1640" s="80"/>
      <c r="P1640" s="80"/>
      <c r="Q1640" s="664"/>
      <c r="R1640" s="80"/>
      <c r="S1640" s="80"/>
      <c r="T1640" s="80"/>
      <c r="U1640" s="80"/>
      <c r="V1640" s="80"/>
      <c r="W1640" s="80"/>
      <c r="X1640" s="80"/>
      <c r="Y1640" s="664"/>
      <c r="Z1640" s="80"/>
      <c r="AA1640" s="80"/>
      <c r="AB1640" s="80"/>
      <c r="AC1640" s="80"/>
      <c r="AD1640" s="80"/>
      <c r="AE1640" s="80"/>
      <c r="AF1640" s="80"/>
    </row>
    <row r="1641" spans="1:32" s="922" customFormat="1">
      <c r="A1641" s="81"/>
      <c r="B1641" s="80"/>
      <c r="C1641" s="80"/>
      <c r="D1641" s="80"/>
      <c r="E1641" s="80"/>
      <c r="F1641" s="80"/>
      <c r="G1641" s="80"/>
      <c r="H1641" s="80"/>
      <c r="I1641" s="664"/>
      <c r="J1641" s="80"/>
      <c r="K1641" s="80"/>
      <c r="L1641" s="80"/>
      <c r="M1641" s="80"/>
      <c r="N1641" s="80"/>
      <c r="O1641" s="80"/>
      <c r="P1641" s="80"/>
      <c r="Q1641" s="664"/>
      <c r="R1641" s="80"/>
      <c r="S1641" s="80"/>
      <c r="T1641" s="80"/>
      <c r="U1641" s="80"/>
      <c r="V1641" s="80"/>
      <c r="W1641" s="80"/>
      <c r="X1641" s="80"/>
      <c r="Y1641" s="664"/>
      <c r="Z1641" s="80"/>
      <c r="AA1641" s="80"/>
      <c r="AB1641" s="80"/>
      <c r="AC1641" s="80"/>
      <c r="AD1641" s="80"/>
      <c r="AE1641" s="80"/>
      <c r="AF1641" s="80"/>
    </row>
    <row r="1642" spans="1:32" s="922" customFormat="1">
      <c r="A1642" s="81"/>
      <c r="B1642" s="80"/>
      <c r="C1642" s="80"/>
      <c r="D1642" s="80"/>
      <c r="E1642" s="80"/>
      <c r="F1642" s="80"/>
      <c r="G1642" s="80"/>
      <c r="H1642" s="80"/>
      <c r="I1642" s="664"/>
      <c r="J1642" s="80"/>
      <c r="K1642" s="80"/>
      <c r="L1642" s="80"/>
      <c r="M1642" s="80"/>
      <c r="N1642" s="80"/>
      <c r="O1642" s="80"/>
      <c r="P1642" s="80"/>
      <c r="Q1642" s="664"/>
      <c r="R1642" s="80"/>
      <c r="S1642" s="80"/>
      <c r="T1642" s="80"/>
      <c r="U1642" s="80"/>
      <c r="V1642" s="80"/>
      <c r="W1642" s="80"/>
      <c r="X1642" s="80"/>
      <c r="Y1642" s="664"/>
      <c r="Z1642" s="80"/>
      <c r="AA1642" s="80"/>
      <c r="AB1642" s="80"/>
      <c r="AC1642" s="80"/>
      <c r="AD1642" s="80"/>
      <c r="AE1642" s="80"/>
      <c r="AF1642" s="80"/>
    </row>
    <row r="1643" spans="1:32" s="922" customFormat="1">
      <c r="A1643" s="81"/>
      <c r="B1643" s="80"/>
      <c r="C1643" s="80"/>
      <c r="D1643" s="80"/>
      <c r="E1643" s="80"/>
      <c r="F1643" s="80"/>
      <c r="G1643" s="80"/>
      <c r="H1643" s="80"/>
      <c r="I1643" s="664"/>
      <c r="J1643" s="80"/>
      <c r="K1643" s="80"/>
      <c r="L1643" s="80"/>
      <c r="M1643" s="80"/>
      <c r="N1643" s="80"/>
      <c r="O1643" s="80"/>
      <c r="P1643" s="80"/>
      <c r="Q1643" s="664"/>
      <c r="R1643" s="80"/>
      <c r="S1643" s="80"/>
      <c r="T1643" s="80"/>
      <c r="U1643" s="80"/>
      <c r="V1643" s="80"/>
      <c r="W1643" s="80"/>
      <c r="X1643" s="80"/>
      <c r="Y1643" s="664"/>
      <c r="Z1643" s="80"/>
      <c r="AA1643" s="80"/>
      <c r="AB1643" s="80"/>
      <c r="AC1643" s="80"/>
      <c r="AD1643" s="80"/>
      <c r="AE1643" s="80"/>
      <c r="AF1643" s="80"/>
    </row>
    <row r="1644" spans="1:32" s="922" customFormat="1">
      <c r="A1644" s="81"/>
      <c r="B1644" s="80"/>
      <c r="C1644" s="80"/>
      <c r="D1644" s="80"/>
      <c r="E1644" s="80"/>
      <c r="F1644" s="80"/>
      <c r="G1644" s="80"/>
      <c r="H1644" s="80"/>
      <c r="I1644" s="664"/>
      <c r="J1644" s="80"/>
      <c r="K1644" s="80"/>
      <c r="L1644" s="80"/>
      <c r="M1644" s="80"/>
      <c r="N1644" s="80"/>
      <c r="O1644" s="80"/>
      <c r="P1644" s="80"/>
      <c r="Q1644" s="664"/>
      <c r="R1644" s="80"/>
      <c r="S1644" s="80"/>
      <c r="T1644" s="80"/>
      <c r="U1644" s="80"/>
      <c r="V1644" s="80"/>
      <c r="W1644" s="80"/>
      <c r="X1644" s="80"/>
      <c r="Y1644" s="664"/>
      <c r="Z1644" s="80"/>
      <c r="AA1644" s="80"/>
      <c r="AB1644" s="80"/>
      <c r="AC1644" s="80"/>
      <c r="AD1644" s="80"/>
      <c r="AE1644" s="80"/>
      <c r="AF1644" s="80"/>
    </row>
    <row r="1645" spans="1:32" s="922" customFormat="1">
      <c r="A1645" s="81"/>
      <c r="B1645" s="80"/>
      <c r="C1645" s="80"/>
      <c r="D1645" s="80"/>
      <c r="E1645" s="80"/>
      <c r="F1645" s="80"/>
      <c r="G1645" s="80"/>
      <c r="H1645" s="80"/>
      <c r="I1645" s="664"/>
      <c r="J1645" s="80"/>
      <c r="K1645" s="80"/>
      <c r="L1645" s="80"/>
      <c r="M1645" s="80"/>
      <c r="N1645" s="80"/>
      <c r="O1645" s="80"/>
      <c r="P1645" s="80"/>
      <c r="Q1645" s="664"/>
      <c r="R1645" s="80"/>
      <c r="S1645" s="80"/>
      <c r="T1645" s="80"/>
      <c r="U1645" s="80"/>
      <c r="V1645" s="80"/>
      <c r="W1645" s="80"/>
      <c r="X1645" s="80"/>
      <c r="Y1645" s="664"/>
      <c r="Z1645" s="80"/>
      <c r="AA1645" s="80"/>
      <c r="AB1645" s="80"/>
      <c r="AC1645" s="80"/>
      <c r="AD1645" s="80"/>
      <c r="AE1645" s="80"/>
      <c r="AF1645" s="80"/>
    </row>
    <row r="1646" spans="1:32" s="922" customFormat="1">
      <c r="A1646" s="81"/>
      <c r="B1646" s="80"/>
      <c r="C1646" s="80"/>
      <c r="D1646" s="80"/>
      <c r="E1646" s="80"/>
      <c r="F1646" s="80"/>
      <c r="G1646" s="80"/>
      <c r="H1646" s="80"/>
      <c r="I1646" s="664"/>
      <c r="J1646" s="80"/>
      <c r="K1646" s="80"/>
      <c r="L1646" s="80"/>
      <c r="M1646" s="80"/>
      <c r="N1646" s="80"/>
      <c r="O1646" s="80"/>
      <c r="P1646" s="80"/>
      <c r="Q1646" s="664"/>
      <c r="R1646" s="80"/>
      <c r="S1646" s="80"/>
      <c r="T1646" s="80"/>
      <c r="U1646" s="80"/>
      <c r="V1646" s="80"/>
      <c r="W1646" s="80"/>
      <c r="X1646" s="80"/>
      <c r="Y1646" s="664"/>
      <c r="Z1646" s="80"/>
      <c r="AA1646" s="80"/>
      <c r="AB1646" s="80"/>
      <c r="AC1646" s="80"/>
      <c r="AD1646" s="80"/>
      <c r="AE1646" s="80"/>
      <c r="AF1646" s="80"/>
    </row>
    <row r="1647" spans="1:32" s="922" customFormat="1">
      <c r="A1647" s="81"/>
      <c r="B1647" s="80"/>
      <c r="C1647" s="80"/>
      <c r="D1647" s="80"/>
      <c r="E1647" s="80"/>
      <c r="F1647" s="80"/>
      <c r="G1647" s="80"/>
      <c r="H1647" s="80"/>
      <c r="I1647" s="664"/>
      <c r="J1647" s="80"/>
      <c r="K1647" s="80"/>
      <c r="L1647" s="80"/>
      <c r="M1647" s="80"/>
      <c r="N1647" s="80"/>
      <c r="O1647" s="80"/>
      <c r="P1647" s="80"/>
      <c r="Q1647" s="664"/>
      <c r="R1647" s="80"/>
      <c r="S1647" s="80"/>
      <c r="T1647" s="80"/>
      <c r="U1647" s="80"/>
      <c r="V1647" s="80"/>
      <c r="W1647" s="80"/>
      <c r="X1647" s="80"/>
      <c r="Y1647" s="664"/>
      <c r="Z1647" s="80"/>
      <c r="AA1647" s="80"/>
      <c r="AB1647" s="80"/>
      <c r="AC1647" s="80"/>
      <c r="AD1647" s="80"/>
      <c r="AE1647" s="80"/>
      <c r="AF1647" s="80"/>
    </row>
    <row r="1648" spans="1:32" s="922" customFormat="1">
      <c r="A1648" s="81"/>
      <c r="B1648" s="80"/>
      <c r="C1648" s="80"/>
      <c r="D1648" s="80"/>
      <c r="E1648" s="80"/>
      <c r="F1648" s="80"/>
      <c r="G1648" s="80"/>
      <c r="H1648" s="80"/>
      <c r="I1648" s="664"/>
      <c r="J1648" s="80"/>
      <c r="K1648" s="80"/>
      <c r="L1648" s="80"/>
      <c r="M1648" s="80"/>
      <c r="N1648" s="80"/>
      <c r="O1648" s="80"/>
      <c r="P1648" s="80"/>
      <c r="Q1648" s="664"/>
      <c r="R1648" s="80"/>
      <c r="S1648" s="80"/>
      <c r="T1648" s="80"/>
      <c r="U1648" s="80"/>
      <c r="V1648" s="80"/>
      <c r="W1648" s="80"/>
      <c r="X1648" s="80"/>
      <c r="Y1648" s="664"/>
      <c r="Z1648" s="80"/>
      <c r="AA1648" s="80"/>
      <c r="AB1648" s="80"/>
      <c r="AC1648" s="80"/>
      <c r="AD1648" s="80"/>
      <c r="AE1648" s="80"/>
      <c r="AF1648" s="80"/>
    </row>
    <row r="1649" spans="1:32" s="922" customFormat="1">
      <c r="A1649" s="81"/>
      <c r="B1649" s="80"/>
      <c r="C1649" s="80"/>
      <c r="D1649" s="80"/>
      <c r="E1649" s="80"/>
      <c r="F1649" s="80"/>
      <c r="G1649" s="80"/>
      <c r="H1649" s="80"/>
      <c r="I1649" s="664"/>
      <c r="J1649" s="80"/>
      <c r="K1649" s="80"/>
      <c r="L1649" s="80"/>
      <c r="M1649" s="80"/>
      <c r="N1649" s="80"/>
      <c r="O1649" s="80"/>
      <c r="P1649" s="80"/>
      <c r="Q1649" s="664"/>
      <c r="R1649" s="80"/>
      <c r="S1649" s="80"/>
      <c r="T1649" s="80"/>
      <c r="U1649" s="80"/>
      <c r="V1649" s="80"/>
      <c r="W1649" s="80"/>
      <c r="X1649" s="80"/>
      <c r="Y1649" s="664"/>
      <c r="Z1649" s="80"/>
      <c r="AA1649" s="80"/>
      <c r="AB1649" s="80"/>
      <c r="AC1649" s="80"/>
      <c r="AD1649" s="80"/>
      <c r="AE1649" s="80"/>
      <c r="AF1649" s="80"/>
    </row>
    <row r="1650" spans="1:32" s="922" customFormat="1">
      <c r="A1650" s="81"/>
      <c r="B1650" s="80"/>
      <c r="C1650" s="80"/>
      <c r="D1650" s="80"/>
      <c r="E1650" s="80"/>
      <c r="F1650" s="80"/>
      <c r="G1650" s="80"/>
      <c r="H1650" s="80"/>
      <c r="I1650" s="664"/>
      <c r="J1650" s="80"/>
      <c r="K1650" s="80"/>
      <c r="L1650" s="80"/>
      <c r="M1650" s="80"/>
      <c r="N1650" s="80"/>
      <c r="O1650" s="80"/>
      <c r="P1650" s="80"/>
      <c r="Q1650" s="664"/>
      <c r="R1650" s="80"/>
      <c r="S1650" s="80"/>
      <c r="T1650" s="80"/>
      <c r="U1650" s="80"/>
      <c r="V1650" s="80"/>
      <c r="W1650" s="80"/>
      <c r="X1650" s="80"/>
      <c r="Y1650" s="664"/>
      <c r="Z1650" s="80"/>
      <c r="AA1650" s="80"/>
      <c r="AB1650" s="80"/>
      <c r="AC1650" s="80"/>
      <c r="AD1650" s="80"/>
      <c r="AE1650" s="80"/>
      <c r="AF1650" s="80"/>
    </row>
    <row r="1651" spans="1:32" s="922" customFormat="1">
      <c r="A1651" s="81"/>
      <c r="B1651" s="80"/>
      <c r="C1651" s="80"/>
      <c r="D1651" s="80"/>
      <c r="E1651" s="80"/>
      <c r="F1651" s="80"/>
      <c r="G1651" s="80"/>
      <c r="H1651" s="80"/>
      <c r="I1651" s="664"/>
      <c r="J1651" s="80"/>
      <c r="K1651" s="80"/>
      <c r="L1651" s="80"/>
      <c r="M1651" s="80"/>
      <c r="N1651" s="80"/>
      <c r="O1651" s="80"/>
      <c r="P1651" s="80"/>
      <c r="Q1651" s="664"/>
      <c r="R1651" s="80"/>
      <c r="S1651" s="80"/>
      <c r="T1651" s="80"/>
      <c r="U1651" s="80"/>
      <c r="V1651" s="80"/>
      <c r="W1651" s="80"/>
      <c r="X1651" s="80"/>
      <c r="Y1651" s="664"/>
      <c r="Z1651" s="80"/>
      <c r="AA1651" s="80"/>
      <c r="AB1651" s="80"/>
      <c r="AC1651" s="80"/>
      <c r="AD1651" s="80"/>
      <c r="AE1651" s="80"/>
      <c r="AF1651" s="80"/>
    </row>
    <row r="1652" spans="1:32" s="922" customFormat="1">
      <c r="A1652" s="81"/>
      <c r="B1652" s="80"/>
      <c r="C1652" s="80"/>
      <c r="D1652" s="80"/>
      <c r="E1652" s="80"/>
      <c r="F1652" s="80"/>
      <c r="G1652" s="80"/>
      <c r="H1652" s="80"/>
      <c r="I1652" s="664"/>
      <c r="J1652" s="80"/>
      <c r="K1652" s="80"/>
      <c r="L1652" s="80"/>
      <c r="M1652" s="80"/>
      <c r="N1652" s="80"/>
      <c r="O1652" s="80"/>
      <c r="P1652" s="80"/>
      <c r="Q1652" s="664"/>
      <c r="R1652" s="80"/>
      <c r="S1652" s="80"/>
      <c r="T1652" s="80"/>
      <c r="U1652" s="80"/>
      <c r="V1652" s="80"/>
      <c r="W1652" s="80"/>
      <c r="X1652" s="80"/>
      <c r="Y1652" s="664"/>
      <c r="Z1652" s="80"/>
      <c r="AA1652" s="80"/>
      <c r="AB1652" s="80"/>
      <c r="AC1652" s="80"/>
      <c r="AD1652" s="80"/>
      <c r="AE1652" s="80"/>
      <c r="AF1652" s="80"/>
    </row>
    <row r="1653" spans="1:32" s="922" customFormat="1">
      <c r="A1653" s="81"/>
      <c r="B1653" s="80"/>
      <c r="C1653" s="80"/>
      <c r="D1653" s="80"/>
      <c r="E1653" s="80"/>
      <c r="F1653" s="80"/>
      <c r="G1653" s="80"/>
      <c r="H1653" s="80"/>
      <c r="I1653" s="664"/>
      <c r="J1653" s="80"/>
      <c r="K1653" s="80"/>
      <c r="L1653" s="80"/>
      <c r="M1653" s="80"/>
      <c r="N1653" s="80"/>
      <c r="O1653" s="80"/>
      <c r="P1653" s="80"/>
      <c r="Q1653" s="664"/>
      <c r="R1653" s="80"/>
      <c r="S1653" s="80"/>
      <c r="T1653" s="80"/>
      <c r="U1653" s="80"/>
      <c r="V1653" s="80"/>
      <c r="W1653" s="80"/>
      <c r="X1653" s="80"/>
      <c r="Y1653" s="664"/>
      <c r="Z1653" s="80"/>
      <c r="AA1653" s="80"/>
      <c r="AB1653" s="80"/>
      <c r="AC1653" s="80"/>
      <c r="AD1653" s="80"/>
      <c r="AE1653" s="80"/>
      <c r="AF1653" s="80"/>
    </row>
    <row r="1654" spans="1:32" s="922" customFormat="1">
      <c r="A1654" s="81"/>
      <c r="B1654" s="80"/>
      <c r="C1654" s="80"/>
      <c r="D1654" s="80"/>
      <c r="E1654" s="80"/>
      <c r="F1654" s="80"/>
      <c r="G1654" s="80"/>
      <c r="H1654" s="80"/>
      <c r="I1654" s="664"/>
      <c r="J1654" s="80"/>
      <c r="K1654" s="80"/>
      <c r="L1654" s="80"/>
      <c r="M1654" s="80"/>
      <c r="N1654" s="80"/>
      <c r="O1654" s="80"/>
      <c r="P1654" s="80"/>
      <c r="Q1654" s="664"/>
      <c r="R1654" s="80"/>
      <c r="S1654" s="80"/>
      <c r="T1654" s="80"/>
      <c r="U1654" s="80"/>
      <c r="V1654" s="80"/>
      <c r="W1654" s="80"/>
      <c r="X1654" s="80"/>
      <c r="Y1654" s="664"/>
      <c r="Z1654" s="80"/>
      <c r="AA1654" s="80"/>
      <c r="AB1654" s="80"/>
      <c r="AC1654" s="80"/>
      <c r="AD1654" s="80"/>
      <c r="AE1654" s="80"/>
      <c r="AF1654" s="80"/>
    </row>
    <row r="1655" spans="1:32" s="922" customFormat="1">
      <c r="A1655" s="81"/>
      <c r="B1655" s="80"/>
      <c r="C1655" s="80"/>
      <c r="D1655" s="80"/>
      <c r="E1655" s="80"/>
      <c r="F1655" s="80"/>
      <c r="G1655" s="80"/>
      <c r="H1655" s="80"/>
      <c r="I1655" s="664"/>
      <c r="J1655" s="80"/>
      <c r="K1655" s="80"/>
      <c r="L1655" s="80"/>
      <c r="M1655" s="80"/>
      <c r="N1655" s="80"/>
      <c r="O1655" s="80"/>
      <c r="P1655" s="80"/>
      <c r="Q1655" s="664"/>
      <c r="R1655" s="80"/>
      <c r="S1655" s="80"/>
      <c r="T1655" s="80"/>
      <c r="U1655" s="80"/>
      <c r="V1655" s="80"/>
      <c r="W1655" s="80"/>
      <c r="X1655" s="80"/>
      <c r="Y1655" s="664"/>
      <c r="Z1655" s="80"/>
      <c r="AA1655" s="80"/>
      <c r="AB1655" s="80"/>
      <c r="AC1655" s="80"/>
      <c r="AD1655" s="80"/>
      <c r="AE1655" s="80"/>
      <c r="AF1655" s="80"/>
    </row>
    <row r="1656" spans="1:32" s="922" customFormat="1">
      <c r="A1656" s="81"/>
      <c r="B1656" s="80"/>
      <c r="C1656" s="80"/>
      <c r="D1656" s="80"/>
      <c r="E1656" s="80"/>
      <c r="F1656" s="80"/>
      <c r="G1656" s="80"/>
      <c r="H1656" s="80"/>
      <c r="I1656" s="664"/>
      <c r="J1656" s="80"/>
      <c r="K1656" s="80"/>
      <c r="L1656" s="80"/>
      <c r="M1656" s="80"/>
      <c r="N1656" s="80"/>
      <c r="O1656" s="80"/>
      <c r="P1656" s="80"/>
      <c r="Q1656" s="664"/>
      <c r="R1656" s="80"/>
      <c r="S1656" s="80"/>
      <c r="T1656" s="80"/>
      <c r="U1656" s="80"/>
      <c r="V1656" s="80"/>
      <c r="W1656" s="80"/>
      <c r="X1656" s="80"/>
      <c r="Y1656" s="664"/>
      <c r="Z1656" s="80"/>
      <c r="AA1656" s="80"/>
      <c r="AB1656" s="80"/>
      <c r="AC1656" s="80"/>
      <c r="AD1656" s="80"/>
      <c r="AE1656" s="80"/>
      <c r="AF1656" s="80"/>
    </row>
    <row r="1657" spans="1:32" s="922" customFormat="1">
      <c r="A1657" s="81"/>
      <c r="B1657" s="80"/>
      <c r="C1657" s="80"/>
      <c r="D1657" s="80"/>
      <c r="E1657" s="80"/>
      <c r="F1657" s="80"/>
      <c r="G1657" s="80"/>
      <c r="H1657" s="80"/>
      <c r="I1657" s="664"/>
      <c r="J1657" s="80"/>
      <c r="K1657" s="80"/>
      <c r="L1657" s="80"/>
      <c r="M1657" s="80"/>
      <c r="N1657" s="80"/>
      <c r="O1657" s="80"/>
      <c r="P1657" s="80"/>
      <c r="Q1657" s="664"/>
      <c r="R1657" s="80"/>
      <c r="S1657" s="80"/>
      <c r="T1657" s="80"/>
      <c r="U1657" s="80"/>
      <c r="V1657" s="80"/>
      <c r="W1657" s="80"/>
      <c r="X1657" s="80"/>
      <c r="Y1657" s="664"/>
      <c r="Z1657" s="80"/>
      <c r="AA1657" s="80"/>
      <c r="AB1657" s="80"/>
      <c r="AC1657" s="80"/>
      <c r="AD1657" s="80"/>
      <c r="AE1657" s="80"/>
      <c r="AF1657" s="80"/>
    </row>
    <row r="1658" spans="1:32" s="922" customFormat="1">
      <c r="A1658" s="81"/>
      <c r="B1658" s="80"/>
      <c r="C1658" s="80"/>
      <c r="D1658" s="80"/>
      <c r="E1658" s="80"/>
      <c r="F1658" s="80"/>
      <c r="G1658" s="80"/>
      <c r="H1658" s="80"/>
      <c r="I1658" s="664"/>
      <c r="J1658" s="80"/>
      <c r="K1658" s="80"/>
      <c r="L1658" s="80"/>
      <c r="M1658" s="80"/>
      <c r="N1658" s="80"/>
      <c r="O1658" s="80"/>
      <c r="P1658" s="80"/>
      <c r="Q1658" s="664"/>
      <c r="R1658" s="80"/>
      <c r="S1658" s="80"/>
      <c r="T1658" s="80"/>
      <c r="U1658" s="80"/>
      <c r="V1658" s="80"/>
      <c r="W1658" s="80"/>
      <c r="X1658" s="80"/>
      <c r="Y1658" s="664"/>
      <c r="Z1658" s="80"/>
      <c r="AA1658" s="80"/>
      <c r="AB1658" s="80"/>
      <c r="AC1658" s="80"/>
      <c r="AD1658" s="80"/>
      <c r="AE1658" s="80"/>
      <c r="AF1658" s="80"/>
    </row>
    <row r="1659" spans="1:32" s="922" customFormat="1">
      <c r="A1659" s="81"/>
      <c r="B1659" s="80"/>
      <c r="C1659" s="80"/>
      <c r="D1659" s="80"/>
      <c r="E1659" s="80"/>
      <c r="F1659" s="80"/>
      <c r="G1659" s="80"/>
      <c r="H1659" s="80"/>
      <c r="I1659" s="664"/>
      <c r="J1659" s="80"/>
      <c r="K1659" s="80"/>
      <c r="L1659" s="80"/>
      <c r="M1659" s="80"/>
      <c r="N1659" s="80"/>
      <c r="O1659" s="80"/>
      <c r="P1659" s="80"/>
      <c r="Q1659" s="664"/>
      <c r="R1659" s="80"/>
      <c r="S1659" s="80"/>
      <c r="T1659" s="80"/>
      <c r="U1659" s="80"/>
      <c r="V1659" s="80"/>
      <c r="W1659" s="80"/>
      <c r="X1659" s="80"/>
      <c r="Y1659" s="664"/>
      <c r="Z1659" s="80"/>
      <c r="AA1659" s="80"/>
      <c r="AB1659" s="80"/>
      <c r="AC1659" s="80"/>
      <c r="AD1659" s="80"/>
      <c r="AE1659" s="80"/>
      <c r="AF1659" s="80"/>
    </row>
    <row r="1660" spans="1:32" s="922" customFormat="1">
      <c r="A1660" s="81"/>
      <c r="B1660" s="80"/>
      <c r="C1660" s="80"/>
      <c r="D1660" s="80"/>
      <c r="E1660" s="80"/>
      <c r="F1660" s="80"/>
      <c r="G1660" s="80"/>
      <c r="H1660" s="80"/>
      <c r="I1660" s="664"/>
      <c r="J1660" s="80"/>
      <c r="K1660" s="80"/>
      <c r="L1660" s="80"/>
      <c r="M1660" s="80"/>
      <c r="N1660" s="80"/>
      <c r="O1660" s="80"/>
      <c r="P1660" s="80"/>
      <c r="Q1660" s="664"/>
      <c r="R1660" s="80"/>
      <c r="S1660" s="80"/>
      <c r="T1660" s="80"/>
      <c r="U1660" s="80"/>
      <c r="V1660" s="80"/>
      <c r="W1660" s="80"/>
      <c r="X1660" s="80"/>
      <c r="Y1660" s="664"/>
      <c r="Z1660" s="80"/>
      <c r="AA1660" s="80"/>
      <c r="AB1660" s="80"/>
      <c r="AC1660" s="80"/>
      <c r="AD1660" s="80"/>
      <c r="AE1660" s="80"/>
      <c r="AF1660" s="80"/>
    </row>
    <row r="1661" spans="1:32" s="922" customFormat="1">
      <c r="A1661" s="81"/>
      <c r="B1661" s="80"/>
      <c r="C1661" s="80"/>
      <c r="D1661" s="80"/>
      <c r="E1661" s="80"/>
      <c r="F1661" s="80"/>
      <c r="G1661" s="80"/>
      <c r="H1661" s="80"/>
      <c r="I1661" s="664"/>
      <c r="J1661" s="80"/>
      <c r="K1661" s="80"/>
      <c r="L1661" s="80"/>
      <c r="M1661" s="80"/>
      <c r="N1661" s="80"/>
      <c r="O1661" s="80"/>
      <c r="P1661" s="80"/>
      <c r="Q1661" s="664"/>
      <c r="R1661" s="80"/>
      <c r="S1661" s="80"/>
      <c r="T1661" s="80"/>
      <c r="U1661" s="80"/>
      <c r="V1661" s="80"/>
      <c r="W1661" s="80"/>
      <c r="X1661" s="80"/>
      <c r="Y1661" s="664"/>
      <c r="Z1661" s="80"/>
      <c r="AA1661" s="80"/>
      <c r="AB1661" s="80"/>
      <c r="AC1661" s="80"/>
      <c r="AD1661" s="80"/>
      <c r="AE1661" s="80"/>
      <c r="AF1661" s="80"/>
    </row>
    <row r="1662" spans="1:32" s="922" customFormat="1">
      <c r="A1662" s="81"/>
      <c r="B1662" s="80"/>
      <c r="C1662" s="80"/>
      <c r="D1662" s="80"/>
      <c r="E1662" s="80"/>
      <c r="F1662" s="80"/>
      <c r="G1662" s="80"/>
      <c r="H1662" s="80"/>
      <c r="I1662" s="664"/>
      <c r="J1662" s="80"/>
      <c r="K1662" s="80"/>
      <c r="L1662" s="80"/>
      <c r="M1662" s="80"/>
      <c r="N1662" s="80"/>
      <c r="O1662" s="80"/>
      <c r="P1662" s="80"/>
      <c r="Q1662" s="664"/>
      <c r="R1662" s="80"/>
      <c r="S1662" s="80"/>
      <c r="T1662" s="80"/>
      <c r="U1662" s="80"/>
      <c r="V1662" s="80"/>
      <c r="W1662" s="80"/>
      <c r="X1662" s="80"/>
      <c r="Y1662" s="664"/>
      <c r="Z1662" s="80"/>
      <c r="AA1662" s="80"/>
      <c r="AB1662" s="80"/>
      <c r="AC1662" s="80"/>
      <c r="AD1662" s="80"/>
      <c r="AE1662" s="80"/>
      <c r="AF1662" s="80"/>
    </row>
    <row r="1663" spans="1:32" s="922" customFormat="1">
      <c r="A1663" s="81"/>
      <c r="B1663" s="80"/>
      <c r="C1663" s="80"/>
      <c r="D1663" s="80"/>
      <c r="E1663" s="80"/>
      <c r="F1663" s="80"/>
      <c r="G1663" s="80"/>
      <c r="H1663" s="80"/>
      <c r="I1663" s="664"/>
      <c r="J1663" s="80"/>
      <c r="K1663" s="80"/>
      <c r="L1663" s="80"/>
      <c r="M1663" s="80"/>
      <c r="N1663" s="80"/>
      <c r="O1663" s="80"/>
      <c r="P1663" s="80"/>
      <c r="Q1663" s="664"/>
      <c r="R1663" s="80"/>
      <c r="S1663" s="80"/>
      <c r="T1663" s="80"/>
      <c r="U1663" s="80"/>
      <c r="V1663" s="80"/>
      <c r="W1663" s="80"/>
      <c r="X1663" s="80"/>
      <c r="Y1663" s="664"/>
      <c r="Z1663" s="80"/>
      <c r="AA1663" s="80"/>
      <c r="AB1663" s="80"/>
      <c r="AC1663" s="80"/>
      <c r="AD1663" s="80"/>
      <c r="AE1663" s="80"/>
      <c r="AF1663" s="80"/>
    </row>
    <row r="1664" spans="1:32" s="922" customFormat="1">
      <c r="A1664" s="81"/>
      <c r="B1664" s="80"/>
      <c r="C1664" s="80"/>
      <c r="D1664" s="80"/>
      <c r="E1664" s="80"/>
      <c r="F1664" s="80"/>
      <c r="G1664" s="80"/>
      <c r="H1664" s="80"/>
      <c r="I1664" s="664"/>
      <c r="J1664" s="80"/>
      <c r="K1664" s="80"/>
      <c r="L1664" s="80"/>
      <c r="M1664" s="80"/>
      <c r="N1664" s="80"/>
      <c r="O1664" s="80"/>
      <c r="P1664" s="80"/>
      <c r="Q1664" s="664"/>
      <c r="R1664" s="80"/>
      <c r="S1664" s="80"/>
      <c r="T1664" s="80"/>
      <c r="U1664" s="80"/>
      <c r="V1664" s="80"/>
      <c r="W1664" s="80"/>
      <c r="X1664" s="80"/>
      <c r="Y1664" s="664"/>
      <c r="Z1664" s="80"/>
      <c r="AA1664" s="80"/>
      <c r="AB1664" s="80"/>
      <c r="AC1664" s="80"/>
      <c r="AD1664" s="80"/>
      <c r="AE1664" s="80"/>
      <c r="AF1664" s="80"/>
    </row>
    <row r="1665" spans="1:32" s="922" customFormat="1">
      <c r="A1665" s="81"/>
      <c r="B1665" s="80"/>
      <c r="C1665" s="80"/>
      <c r="D1665" s="80"/>
      <c r="E1665" s="80"/>
      <c r="F1665" s="80"/>
      <c r="G1665" s="80"/>
      <c r="H1665" s="80"/>
      <c r="I1665" s="664"/>
      <c r="J1665" s="80"/>
      <c r="K1665" s="80"/>
      <c r="L1665" s="80"/>
      <c r="M1665" s="80"/>
      <c r="N1665" s="80"/>
      <c r="O1665" s="80"/>
      <c r="P1665" s="80"/>
      <c r="Q1665" s="664"/>
      <c r="R1665" s="80"/>
      <c r="S1665" s="80"/>
      <c r="T1665" s="80"/>
      <c r="U1665" s="80"/>
      <c r="V1665" s="80"/>
      <c r="W1665" s="80"/>
      <c r="X1665" s="80"/>
      <c r="Y1665" s="664"/>
      <c r="Z1665" s="80"/>
      <c r="AA1665" s="80"/>
      <c r="AB1665" s="80"/>
      <c r="AC1665" s="80"/>
      <c r="AD1665" s="80"/>
      <c r="AE1665" s="80"/>
      <c r="AF1665" s="80"/>
    </row>
    <row r="1666" spans="1:32" s="922" customFormat="1">
      <c r="A1666" s="81"/>
      <c r="B1666" s="80"/>
      <c r="C1666" s="80"/>
      <c r="D1666" s="80"/>
      <c r="E1666" s="80"/>
      <c r="F1666" s="80"/>
      <c r="G1666" s="80"/>
      <c r="H1666" s="80"/>
      <c r="I1666" s="664"/>
      <c r="J1666" s="80"/>
      <c r="K1666" s="80"/>
      <c r="L1666" s="80"/>
      <c r="M1666" s="80"/>
      <c r="N1666" s="80"/>
      <c r="O1666" s="80"/>
      <c r="P1666" s="80"/>
      <c r="Q1666" s="664"/>
      <c r="R1666" s="80"/>
      <c r="S1666" s="80"/>
      <c r="T1666" s="80"/>
      <c r="U1666" s="80"/>
      <c r="V1666" s="80"/>
      <c r="W1666" s="80"/>
      <c r="X1666" s="80"/>
      <c r="Y1666" s="664"/>
      <c r="Z1666" s="80"/>
      <c r="AA1666" s="80"/>
      <c r="AB1666" s="80"/>
      <c r="AC1666" s="80"/>
      <c r="AD1666" s="80"/>
      <c r="AE1666" s="80"/>
      <c r="AF1666" s="80"/>
    </row>
    <row r="1667" spans="1:32" s="922" customFormat="1">
      <c r="A1667" s="81"/>
      <c r="B1667" s="80"/>
      <c r="C1667" s="80"/>
      <c r="D1667" s="80"/>
      <c r="E1667" s="80"/>
      <c r="F1667" s="80"/>
      <c r="G1667" s="80"/>
      <c r="H1667" s="80"/>
      <c r="I1667" s="664"/>
      <c r="J1667" s="80"/>
      <c r="K1667" s="80"/>
      <c r="L1667" s="80"/>
      <c r="M1667" s="80"/>
      <c r="N1667" s="80"/>
      <c r="O1667" s="80"/>
      <c r="P1667" s="80"/>
      <c r="Q1667" s="664"/>
      <c r="R1667" s="80"/>
      <c r="S1667" s="80"/>
      <c r="T1667" s="80"/>
      <c r="U1667" s="80"/>
      <c r="V1667" s="80"/>
      <c r="W1667" s="80"/>
      <c r="X1667" s="80"/>
      <c r="Y1667" s="664"/>
      <c r="Z1667" s="80"/>
      <c r="AA1667" s="80"/>
      <c r="AB1667" s="80"/>
      <c r="AC1667" s="80"/>
      <c r="AD1667" s="80"/>
      <c r="AE1667" s="80"/>
      <c r="AF1667" s="80"/>
    </row>
    <row r="1668" spans="1:32" s="922" customFormat="1">
      <c r="A1668" s="81"/>
      <c r="B1668" s="80"/>
      <c r="C1668" s="80"/>
      <c r="D1668" s="80"/>
      <c r="E1668" s="80"/>
      <c r="F1668" s="80"/>
      <c r="G1668" s="80"/>
      <c r="H1668" s="80"/>
      <c r="I1668" s="664"/>
      <c r="J1668" s="80"/>
      <c r="K1668" s="80"/>
      <c r="L1668" s="80"/>
      <c r="M1668" s="80"/>
      <c r="N1668" s="80"/>
      <c r="O1668" s="80"/>
      <c r="P1668" s="80"/>
      <c r="Q1668" s="664"/>
      <c r="R1668" s="80"/>
      <c r="S1668" s="80"/>
      <c r="T1668" s="80"/>
      <c r="U1668" s="80"/>
      <c r="V1668" s="80"/>
      <c r="W1668" s="80"/>
      <c r="X1668" s="80"/>
      <c r="Y1668" s="664"/>
      <c r="Z1668" s="80"/>
      <c r="AA1668" s="80"/>
      <c r="AB1668" s="80"/>
      <c r="AC1668" s="80"/>
      <c r="AD1668" s="80"/>
      <c r="AE1668" s="80"/>
      <c r="AF1668" s="80"/>
    </row>
    <row r="1669" spans="1:32" s="922" customFormat="1">
      <c r="A1669" s="81"/>
      <c r="B1669" s="80"/>
      <c r="C1669" s="80"/>
      <c r="D1669" s="80"/>
      <c r="E1669" s="80"/>
      <c r="F1669" s="80"/>
      <c r="G1669" s="80"/>
      <c r="H1669" s="80"/>
      <c r="I1669" s="664"/>
      <c r="J1669" s="80"/>
      <c r="K1669" s="80"/>
      <c r="L1669" s="80"/>
      <c r="M1669" s="80"/>
      <c r="N1669" s="80"/>
      <c r="O1669" s="80"/>
      <c r="P1669" s="80"/>
      <c r="Q1669" s="664"/>
      <c r="R1669" s="80"/>
      <c r="S1669" s="80"/>
      <c r="T1669" s="80"/>
      <c r="U1669" s="80"/>
      <c r="V1669" s="80"/>
      <c r="W1669" s="80"/>
      <c r="X1669" s="80"/>
      <c r="Y1669" s="664"/>
      <c r="Z1669" s="80"/>
      <c r="AA1669" s="80"/>
      <c r="AB1669" s="80"/>
      <c r="AC1669" s="80"/>
      <c r="AD1669" s="80"/>
      <c r="AE1669" s="80"/>
      <c r="AF1669" s="80"/>
    </row>
    <row r="1670" spans="1:32" s="922" customFormat="1">
      <c r="A1670" s="81"/>
      <c r="B1670" s="80"/>
      <c r="C1670" s="80"/>
      <c r="D1670" s="80"/>
      <c r="E1670" s="80"/>
      <c r="F1670" s="80"/>
      <c r="G1670" s="80"/>
      <c r="H1670" s="80"/>
      <c r="I1670" s="664"/>
      <c r="J1670" s="80"/>
      <c r="K1670" s="80"/>
      <c r="L1670" s="80"/>
      <c r="M1670" s="80"/>
      <c r="N1670" s="80"/>
      <c r="O1670" s="80"/>
      <c r="P1670" s="80"/>
      <c r="Q1670" s="664"/>
      <c r="R1670" s="80"/>
      <c r="S1670" s="80"/>
      <c r="T1670" s="80"/>
      <c r="U1670" s="80"/>
      <c r="V1670" s="80"/>
      <c r="W1670" s="80"/>
      <c r="X1670" s="80"/>
      <c r="Y1670" s="664"/>
      <c r="Z1670" s="80"/>
      <c r="AA1670" s="80"/>
      <c r="AB1670" s="80"/>
      <c r="AC1670" s="80"/>
      <c r="AD1670" s="80"/>
      <c r="AE1670" s="80"/>
      <c r="AF1670" s="80"/>
    </row>
    <row r="1671" spans="1:32" s="922" customFormat="1">
      <c r="A1671" s="81"/>
      <c r="B1671" s="80"/>
      <c r="C1671" s="80"/>
      <c r="D1671" s="80"/>
      <c r="E1671" s="80"/>
      <c r="F1671" s="80"/>
      <c r="G1671" s="80"/>
      <c r="H1671" s="80"/>
      <c r="I1671" s="664"/>
      <c r="J1671" s="80"/>
      <c r="K1671" s="80"/>
      <c r="L1671" s="80"/>
      <c r="M1671" s="80"/>
      <c r="N1671" s="80"/>
      <c r="O1671" s="80"/>
      <c r="P1671" s="80"/>
      <c r="Q1671" s="664"/>
      <c r="R1671" s="80"/>
      <c r="S1671" s="80"/>
      <c r="T1671" s="80"/>
      <c r="U1671" s="80"/>
      <c r="V1671" s="80"/>
      <c r="W1671" s="80"/>
      <c r="X1671" s="80"/>
      <c r="Y1671" s="664"/>
      <c r="Z1671" s="80"/>
      <c r="AA1671" s="80"/>
      <c r="AB1671" s="80"/>
      <c r="AC1671" s="80"/>
      <c r="AD1671" s="80"/>
      <c r="AE1671" s="80"/>
      <c r="AF1671" s="80"/>
    </row>
    <row r="1672" spans="1:32" s="922" customFormat="1">
      <c r="A1672" s="81"/>
      <c r="B1672" s="80"/>
      <c r="C1672" s="80"/>
      <c r="D1672" s="80"/>
      <c r="E1672" s="80"/>
      <c r="F1672" s="80"/>
      <c r="G1672" s="80"/>
      <c r="H1672" s="80"/>
      <c r="I1672" s="664"/>
      <c r="J1672" s="80"/>
      <c r="K1672" s="80"/>
      <c r="L1672" s="80"/>
      <c r="M1672" s="80"/>
      <c r="N1672" s="80"/>
      <c r="O1672" s="80"/>
      <c r="P1672" s="80"/>
      <c r="Q1672" s="664"/>
      <c r="R1672" s="80"/>
      <c r="S1672" s="80"/>
      <c r="T1672" s="80"/>
      <c r="U1672" s="80"/>
      <c r="V1672" s="80"/>
      <c r="W1672" s="80"/>
      <c r="X1672" s="80"/>
      <c r="Y1672" s="664"/>
      <c r="Z1672" s="80"/>
      <c r="AA1672" s="80"/>
      <c r="AB1672" s="80"/>
      <c r="AC1672" s="80"/>
      <c r="AD1672" s="80"/>
      <c r="AE1672" s="80"/>
      <c r="AF1672" s="80"/>
    </row>
    <row r="1673" spans="1:32" s="922" customFormat="1">
      <c r="A1673" s="81"/>
      <c r="B1673" s="80"/>
      <c r="C1673" s="80"/>
      <c r="D1673" s="80"/>
      <c r="E1673" s="80"/>
      <c r="F1673" s="80"/>
      <c r="G1673" s="80"/>
      <c r="H1673" s="80"/>
      <c r="I1673" s="664"/>
      <c r="J1673" s="80"/>
      <c r="K1673" s="80"/>
      <c r="L1673" s="80"/>
      <c r="M1673" s="80"/>
      <c r="N1673" s="80"/>
      <c r="O1673" s="80"/>
      <c r="P1673" s="80"/>
      <c r="Q1673" s="664"/>
      <c r="R1673" s="80"/>
      <c r="S1673" s="80"/>
      <c r="T1673" s="80"/>
      <c r="U1673" s="80"/>
      <c r="V1673" s="80"/>
      <c r="W1673" s="80"/>
      <c r="X1673" s="80"/>
      <c r="Y1673" s="664"/>
      <c r="Z1673" s="80"/>
      <c r="AA1673" s="80"/>
      <c r="AB1673" s="80"/>
      <c r="AC1673" s="80"/>
      <c r="AD1673" s="80"/>
      <c r="AE1673" s="80"/>
      <c r="AF1673" s="80"/>
    </row>
    <row r="1674" spans="1:32" s="922" customFormat="1">
      <c r="A1674" s="81"/>
      <c r="B1674" s="80"/>
      <c r="C1674" s="80"/>
      <c r="D1674" s="80"/>
      <c r="E1674" s="80"/>
      <c r="F1674" s="80"/>
      <c r="G1674" s="80"/>
      <c r="H1674" s="80"/>
      <c r="I1674" s="664"/>
      <c r="J1674" s="80"/>
      <c r="K1674" s="80"/>
      <c r="L1674" s="80"/>
      <c r="M1674" s="80"/>
      <c r="N1674" s="80"/>
      <c r="O1674" s="80"/>
      <c r="P1674" s="80"/>
      <c r="Q1674" s="664"/>
      <c r="R1674" s="80"/>
      <c r="S1674" s="80"/>
      <c r="T1674" s="80"/>
      <c r="U1674" s="80"/>
      <c r="V1674" s="80"/>
      <c r="W1674" s="80"/>
      <c r="X1674" s="80"/>
      <c r="Y1674" s="664"/>
      <c r="Z1674" s="80"/>
      <c r="AA1674" s="80"/>
      <c r="AB1674" s="80"/>
      <c r="AC1674" s="80"/>
      <c r="AD1674" s="80"/>
      <c r="AE1674" s="80"/>
      <c r="AF1674" s="80"/>
    </row>
    <row r="1675" spans="1:32" s="922" customFormat="1">
      <c r="A1675" s="81"/>
      <c r="B1675" s="80"/>
      <c r="C1675" s="80"/>
      <c r="D1675" s="80"/>
      <c r="E1675" s="80"/>
      <c r="F1675" s="80"/>
      <c r="G1675" s="80"/>
      <c r="H1675" s="80"/>
      <c r="I1675" s="664"/>
      <c r="J1675" s="80"/>
      <c r="K1675" s="80"/>
      <c r="L1675" s="80"/>
      <c r="M1675" s="80"/>
      <c r="N1675" s="80"/>
      <c r="O1675" s="80"/>
      <c r="P1675" s="80"/>
      <c r="Q1675" s="664"/>
      <c r="R1675" s="80"/>
      <c r="S1675" s="80"/>
      <c r="T1675" s="80"/>
      <c r="U1675" s="80"/>
      <c r="V1675" s="80"/>
      <c r="W1675" s="80"/>
      <c r="X1675" s="80"/>
      <c r="Y1675" s="664"/>
      <c r="Z1675" s="80"/>
      <c r="AA1675" s="80"/>
      <c r="AB1675" s="80"/>
      <c r="AC1675" s="80"/>
      <c r="AD1675" s="80"/>
      <c r="AE1675" s="80"/>
      <c r="AF1675" s="80"/>
    </row>
    <row r="1676" spans="1:32" s="922" customFormat="1">
      <c r="A1676" s="81"/>
      <c r="B1676" s="80"/>
      <c r="C1676" s="80"/>
      <c r="D1676" s="80"/>
      <c r="E1676" s="80"/>
      <c r="F1676" s="80"/>
      <c r="G1676" s="80"/>
      <c r="H1676" s="80"/>
      <c r="I1676" s="664"/>
      <c r="J1676" s="80"/>
      <c r="K1676" s="80"/>
      <c r="L1676" s="80"/>
      <c r="M1676" s="80"/>
      <c r="N1676" s="80"/>
      <c r="O1676" s="80"/>
      <c r="P1676" s="80"/>
      <c r="Q1676" s="664"/>
      <c r="R1676" s="80"/>
      <c r="S1676" s="80"/>
      <c r="T1676" s="80"/>
      <c r="U1676" s="80"/>
      <c r="V1676" s="80"/>
      <c r="W1676" s="80"/>
      <c r="X1676" s="80"/>
      <c r="Y1676" s="664"/>
      <c r="Z1676" s="80"/>
      <c r="AA1676" s="80"/>
      <c r="AB1676" s="80"/>
      <c r="AC1676" s="80"/>
      <c r="AD1676" s="80"/>
      <c r="AE1676" s="80"/>
      <c r="AF1676" s="80"/>
    </row>
    <row r="1677" spans="1:32" s="922" customFormat="1">
      <c r="A1677" s="81"/>
      <c r="B1677" s="80"/>
      <c r="C1677" s="80"/>
      <c r="D1677" s="80"/>
      <c r="E1677" s="80"/>
      <c r="F1677" s="80"/>
      <c r="G1677" s="80"/>
      <c r="H1677" s="80"/>
      <c r="I1677" s="664"/>
      <c r="J1677" s="80"/>
      <c r="K1677" s="80"/>
      <c r="L1677" s="80"/>
      <c r="M1677" s="80"/>
      <c r="N1677" s="80"/>
      <c r="O1677" s="80"/>
      <c r="P1677" s="80"/>
      <c r="Q1677" s="664"/>
      <c r="R1677" s="80"/>
      <c r="S1677" s="80"/>
      <c r="T1677" s="80"/>
      <c r="U1677" s="80"/>
      <c r="V1677" s="80"/>
      <c r="W1677" s="80"/>
      <c r="X1677" s="80"/>
      <c r="Y1677" s="664"/>
      <c r="Z1677" s="80"/>
      <c r="AA1677" s="80"/>
      <c r="AB1677" s="80"/>
      <c r="AC1677" s="80"/>
      <c r="AD1677" s="80"/>
      <c r="AE1677" s="80"/>
      <c r="AF1677" s="80"/>
    </row>
    <row r="1678" spans="1:32" s="922" customFormat="1">
      <c r="A1678" s="81"/>
      <c r="B1678" s="80"/>
      <c r="C1678" s="80"/>
      <c r="D1678" s="80"/>
      <c r="E1678" s="80"/>
      <c r="F1678" s="80"/>
      <c r="G1678" s="80"/>
      <c r="H1678" s="80"/>
      <c r="I1678" s="664"/>
      <c r="J1678" s="80"/>
      <c r="K1678" s="80"/>
      <c r="L1678" s="80"/>
      <c r="M1678" s="80"/>
      <c r="N1678" s="80"/>
      <c r="O1678" s="80"/>
      <c r="P1678" s="80"/>
      <c r="Q1678" s="664"/>
      <c r="R1678" s="80"/>
      <c r="S1678" s="80"/>
      <c r="T1678" s="80"/>
      <c r="U1678" s="80"/>
      <c r="V1678" s="80"/>
      <c r="W1678" s="80"/>
      <c r="X1678" s="80"/>
      <c r="Y1678" s="664"/>
      <c r="Z1678" s="80"/>
      <c r="AA1678" s="80"/>
      <c r="AB1678" s="80"/>
      <c r="AC1678" s="80"/>
      <c r="AD1678" s="80"/>
      <c r="AE1678" s="80"/>
      <c r="AF1678" s="80"/>
    </row>
    <row r="1679" spans="1:32" s="922" customFormat="1">
      <c r="A1679" s="81"/>
      <c r="B1679" s="80"/>
      <c r="C1679" s="80"/>
      <c r="D1679" s="80"/>
      <c r="E1679" s="80"/>
      <c r="F1679" s="80"/>
      <c r="G1679" s="80"/>
      <c r="H1679" s="80"/>
      <c r="I1679" s="664"/>
      <c r="J1679" s="80"/>
      <c r="K1679" s="80"/>
      <c r="L1679" s="80"/>
      <c r="M1679" s="80"/>
      <c r="N1679" s="80"/>
      <c r="O1679" s="80"/>
      <c r="P1679" s="80"/>
      <c r="Q1679" s="664"/>
      <c r="R1679" s="80"/>
      <c r="S1679" s="80"/>
      <c r="T1679" s="80"/>
      <c r="U1679" s="80"/>
      <c r="V1679" s="80"/>
      <c r="W1679" s="80"/>
      <c r="X1679" s="80"/>
      <c r="Y1679" s="664"/>
      <c r="Z1679" s="80"/>
      <c r="AA1679" s="80"/>
      <c r="AB1679" s="80"/>
      <c r="AC1679" s="80"/>
      <c r="AD1679" s="80"/>
      <c r="AE1679" s="80"/>
      <c r="AF1679" s="80"/>
    </row>
    <row r="1680" spans="1:32" s="922" customFormat="1">
      <c r="A1680" s="81"/>
      <c r="B1680" s="80"/>
      <c r="C1680" s="80"/>
      <c r="D1680" s="80"/>
      <c r="E1680" s="80"/>
      <c r="F1680" s="80"/>
      <c r="G1680" s="80"/>
      <c r="H1680" s="80"/>
      <c r="I1680" s="664"/>
      <c r="J1680" s="80"/>
      <c r="K1680" s="80"/>
      <c r="L1680" s="80"/>
      <c r="M1680" s="80"/>
      <c r="N1680" s="80"/>
      <c r="O1680" s="80"/>
      <c r="P1680" s="80"/>
      <c r="Q1680" s="664"/>
      <c r="R1680" s="80"/>
      <c r="S1680" s="80"/>
      <c r="T1680" s="80"/>
      <c r="U1680" s="80"/>
      <c r="V1680" s="80"/>
      <c r="W1680" s="80"/>
      <c r="X1680" s="80"/>
      <c r="Y1680" s="664"/>
      <c r="Z1680" s="80"/>
      <c r="AA1680" s="80"/>
      <c r="AB1680" s="80"/>
      <c r="AC1680" s="80"/>
      <c r="AD1680" s="80"/>
      <c r="AE1680" s="80"/>
      <c r="AF1680" s="80"/>
    </row>
    <row r="1681" spans="1:32" s="922" customFormat="1">
      <c r="A1681" s="81"/>
      <c r="B1681" s="80"/>
      <c r="C1681" s="80"/>
      <c r="D1681" s="80"/>
      <c r="E1681" s="80"/>
      <c r="F1681" s="80"/>
      <c r="G1681" s="80"/>
      <c r="H1681" s="80"/>
      <c r="I1681" s="664"/>
      <c r="J1681" s="80"/>
      <c r="K1681" s="80"/>
      <c r="L1681" s="80"/>
      <c r="M1681" s="80"/>
      <c r="N1681" s="80"/>
      <c r="O1681" s="80"/>
      <c r="P1681" s="80"/>
      <c r="Q1681" s="664"/>
      <c r="R1681" s="80"/>
      <c r="S1681" s="80"/>
      <c r="T1681" s="80"/>
      <c r="U1681" s="80"/>
      <c r="V1681" s="80"/>
      <c r="W1681" s="80"/>
      <c r="X1681" s="80"/>
      <c r="Y1681" s="664"/>
      <c r="Z1681" s="80"/>
      <c r="AA1681" s="80"/>
      <c r="AB1681" s="80"/>
      <c r="AC1681" s="80"/>
      <c r="AD1681" s="80"/>
      <c r="AE1681" s="80"/>
      <c r="AF1681" s="80"/>
    </row>
    <row r="1682" spans="1:32" s="922" customFormat="1">
      <c r="A1682" s="81"/>
      <c r="B1682" s="80"/>
      <c r="C1682" s="80"/>
      <c r="D1682" s="80"/>
      <c r="E1682" s="80"/>
      <c r="F1682" s="80"/>
      <c r="G1682" s="80"/>
      <c r="H1682" s="80"/>
      <c r="I1682" s="664"/>
      <c r="J1682" s="80"/>
      <c r="K1682" s="80"/>
      <c r="L1682" s="80"/>
      <c r="M1682" s="80"/>
      <c r="N1682" s="80"/>
      <c r="O1682" s="80"/>
      <c r="P1682" s="80"/>
      <c r="Q1682" s="664"/>
      <c r="R1682" s="80"/>
      <c r="S1682" s="80"/>
      <c r="T1682" s="80"/>
      <c r="U1682" s="80"/>
      <c r="V1682" s="80"/>
      <c r="W1682" s="80"/>
      <c r="X1682" s="80"/>
      <c r="Y1682" s="664"/>
      <c r="Z1682" s="80"/>
      <c r="AA1682" s="80"/>
      <c r="AB1682" s="80"/>
      <c r="AC1682" s="80"/>
      <c r="AD1682" s="80"/>
      <c r="AE1682" s="80"/>
      <c r="AF1682" s="80"/>
    </row>
    <row r="1683" spans="1:32" s="922" customFormat="1">
      <c r="A1683" s="81"/>
      <c r="B1683" s="80"/>
      <c r="C1683" s="80"/>
      <c r="D1683" s="80"/>
      <c r="E1683" s="80"/>
      <c r="F1683" s="80"/>
      <c r="G1683" s="80"/>
      <c r="H1683" s="80"/>
      <c r="I1683" s="664"/>
      <c r="J1683" s="80"/>
      <c r="K1683" s="80"/>
      <c r="L1683" s="80"/>
      <c r="M1683" s="80"/>
      <c r="N1683" s="80"/>
      <c r="O1683" s="80"/>
      <c r="P1683" s="80"/>
      <c r="Q1683" s="664"/>
      <c r="R1683" s="80"/>
      <c r="S1683" s="80"/>
      <c r="T1683" s="80"/>
      <c r="U1683" s="80"/>
      <c r="V1683" s="80"/>
      <c r="W1683" s="80"/>
      <c r="X1683" s="80"/>
      <c r="Y1683" s="664"/>
      <c r="Z1683" s="80"/>
      <c r="AA1683" s="80"/>
      <c r="AB1683" s="80"/>
      <c r="AC1683" s="80"/>
      <c r="AD1683" s="80"/>
      <c r="AE1683" s="80"/>
      <c r="AF1683" s="80"/>
    </row>
    <row r="1684" spans="1:32" s="922" customFormat="1">
      <c r="A1684" s="81"/>
      <c r="B1684" s="80"/>
      <c r="C1684" s="80"/>
      <c r="D1684" s="80"/>
      <c r="E1684" s="80"/>
      <c r="F1684" s="80"/>
      <c r="G1684" s="80"/>
      <c r="H1684" s="80"/>
      <c r="I1684" s="664"/>
      <c r="J1684" s="80"/>
      <c r="K1684" s="80"/>
      <c r="L1684" s="80"/>
      <c r="M1684" s="80"/>
      <c r="N1684" s="80"/>
      <c r="O1684" s="80"/>
      <c r="P1684" s="80"/>
      <c r="Q1684" s="664"/>
      <c r="R1684" s="80"/>
      <c r="S1684" s="80"/>
      <c r="T1684" s="80"/>
      <c r="U1684" s="80"/>
      <c r="V1684" s="80"/>
      <c r="W1684" s="80"/>
      <c r="X1684" s="80"/>
      <c r="Y1684" s="664"/>
      <c r="Z1684" s="80"/>
      <c r="AA1684" s="80"/>
      <c r="AB1684" s="80"/>
      <c r="AC1684" s="80"/>
      <c r="AD1684" s="80"/>
      <c r="AE1684" s="80"/>
      <c r="AF1684" s="80"/>
    </row>
    <row r="1685" spans="1:32" s="922" customFormat="1">
      <c r="A1685" s="81"/>
      <c r="B1685" s="80"/>
      <c r="C1685" s="80"/>
      <c r="D1685" s="80"/>
      <c r="E1685" s="80"/>
      <c r="F1685" s="80"/>
      <c r="G1685" s="80"/>
      <c r="H1685" s="80"/>
      <c r="I1685" s="664"/>
      <c r="J1685" s="80"/>
      <c r="K1685" s="80"/>
      <c r="L1685" s="80"/>
      <c r="M1685" s="80"/>
      <c r="N1685" s="80"/>
      <c r="O1685" s="80"/>
      <c r="P1685" s="80"/>
      <c r="Q1685" s="664"/>
      <c r="R1685" s="80"/>
      <c r="S1685" s="80"/>
      <c r="T1685" s="80"/>
      <c r="U1685" s="80"/>
      <c r="V1685" s="80"/>
      <c r="W1685" s="80"/>
      <c r="X1685" s="80"/>
      <c r="Y1685" s="664"/>
      <c r="Z1685" s="80"/>
      <c r="AA1685" s="80"/>
      <c r="AB1685" s="80"/>
      <c r="AC1685" s="80"/>
      <c r="AD1685" s="80"/>
      <c r="AE1685" s="80"/>
      <c r="AF1685" s="80"/>
    </row>
    <row r="1686" spans="1:32" s="922" customFormat="1">
      <c r="A1686" s="81"/>
      <c r="B1686" s="80"/>
      <c r="C1686" s="80"/>
      <c r="D1686" s="80"/>
      <c r="E1686" s="80"/>
      <c r="F1686" s="80"/>
      <c r="G1686" s="80"/>
      <c r="H1686" s="80"/>
      <c r="I1686" s="664"/>
      <c r="J1686" s="80"/>
      <c r="K1686" s="80"/>
      <c r="L1686" s="80"/>
      <c r="M1686" s="80"/>
      <c r="N1686" s="80"/>
      <c r="O1686" s="80"/>
      <c r="P1686" s="80"/>
      <c r="Q1686" s="664"/>
      <c r="R1686" s="80"/>
      <c r="S1686" s="80"/>
      <c r="T1686" s="80"/>
      <c r="U1686" s="80"/>
      <c r="V1686" s="80"/>
      <c r="W1686" s="80"/>
      <c r="X1686" s="80"/>
      <c r="Y1686" s="664"/>
      <c r="Z1686" s="80"/>
      <c r="AA1686" s="80"/>
      <c r="AB1686" s="80"/>
      <c r="AC1686" s="80"/>
      <c r="AD1686" s="80"/>
      <c r="AE1686" s="80"/>
      <c r="AF1686" s="80"/>
    </row>
    <row r="1687" spans="1:32" s="922" customFormat="1">
      <c r="A1687" s="81"/>
      <c r="B1687" s="80"/>
      <c r="C1687" s="80"/>
      <c r="D1687" s="80"/>
      <c r="E1687" s="80"/>
      <c r="F1687" s="80"/>
      <c r="G1687" s="80"/>
      <c r="H1687" s="80"/>
      <c r="I1687" s="664"/>
      <c r="J1687" s="80"/>
      <c r="K1687" s="80"/>
      <c r="L1687" s="80"/>
      <c r="M1687" s="80"/>
      <c r="N1687" s="80"/>
      <c r="O1687" s="80"/>
      <c r="P1687" s="80"/>
      <c r="Q1687" s="664"/>
      <c r="R1687" s="80"/>
      <c r="S1687" s="80"/>
      <c r="T1687" s="80"/>
      <c r="U1687" s="80"/>
      <c r="V1687" s="80"/>
      <c r="W1687" s="80"/>
      <c r="X1687" s="80"/>
      <c r="Y1687" s="664"/>
      <c r="Z1687" s="80"/>
      <c r="AA1687" s="80"/>
      <c r="AB1687" s="80"/>
      <c r="AC1687" s="80"/>
      <c r="AD1687" s="80"/>
      <c r="AE1687" s="80"/>
      <c r="AF1687" s="80"/>
    </row>
    <row r="1688" spans="1:32" s="922" customFormat="1">
      <c r="A1688" s="81"/>
      <c r="B1688" s="80"/>
      <c r="C1688" s="80"/>
      <c r="D1688" s="80"/>
      <c r="E1688" s="80"/>
      <c r="F1688" s="80"/>
      <c r="G1688" s="80"/>
      <c r="H1688" s="80"/>
      <c r="I1688" s="664"/>
      <c r="J1688" s="80"/>
      <c r="K1688" s="80"/>
      <c r="L1688" s="80"/>
      <c r="M1688" s="80"/>
      <c r="N1688" s="80"/>
      <c r="O1688" s="80"/>
      <c r="P1688" s="80"/>
      <c r="Q1688" s="664"/>
      <c r="R1688" s="80"/>
      <c r="S1688" s="80"/>
      <c r="T1688" s="80"/>
      <c r="U1688" s="80"/>
      <c r="V1688" s="80"/>
      <c r="W1688" s="80"/>
      <c r="X1688" s="80"/>
      <c r="Y1688" s="664"/>
      <c r="Z1688" s="80"/>
      <c r="AA1688" s="80"/>
      <c r="AB1688" s="80"/>
      <c r="AC1688" s="80"/>
      <c r="AD1688" s="80"/>
      <c r="AE1688" s="80"/>
      <c r="AF1688" s="80"/>
    </row>
    <row r="1689" spans="1:32" s="922" customFormat="1">
      <c r="A1689" s="81"/>
      <c r="B1689" s="80"/>
      <c r="C1689" s="80"/>
      <c r="D1689" s="80"/>
      <c r="E1689" s="80"/>
      <c r="F1689" s="80"/>
      <c r="G1689" s="80"/>
      <c r="H1689" s="80"/>
      <c r="I1689" s="664"/>
      <c r="J1689" s="80"/>
      <c r="K1689" s="80"/>
      <c r="L1689" s="80"/>
      <c r="M1689" s="80"/>
      <c r="N1689" s="80"/>
      <c r="O1689" s="80"/>
      <c r="P1689" s="80"/>
      <c r="Q1689" s="664"/>
      <c r="R1689" s="80"/>
      <c r="S1689" s="80"/>
      <c r="T1689" s="80"/>
      <c r="U1689" s="80"/>
      <c r="V1689" s="80"/>
      <c r="W1689" s="80"/>
      <c r="X1689" s="80"/>
      <c r="Y1689" s="664"/>
      <c r="Z1689" s="80"/>
      <c r="AA1689" s="80"/>
      <c r="AB1689" s="80"/>
      <c r="AC1689" s="80"/>
      <c r="AD1689" s="80"/>
      <c r="AE1689" s="80"/>
      <c r="AF1689" s="80"/>
    </row>
    <row r="1690" spans="1:32" s="922" customFormat="1">
      <c r="A1690" s="81"/>
      <c r="B1690" s="80"/>
      <c r="C1690" s="80"/>
      <c r="D1690" s="80"/>
      <c r="E1690" s="80"/>
      <c r="F1690" s="80"/>
      <c r="G1690" s="80"/>
      <c r="H1690" s="80"/>
      <c r="I1690" s="664"/>
      <c r="J1690" s="80"/>
      <c r="K1690" s="80"/>
      <c r="L1690" s="80"/>
      <c r="M1690" s="80"/>
      <c r="N1690" s="80"/>
      <c r="O1690" s="80"/>
      <c r="P1690" s="80"/>
      <c r="Q1690" s="664"/>
      <c r="R1690" s="80"/>
      <c r="S1690" s="80"/>
      <c r="T1690" s="80"/>
      <c r="U1690" s="80"/>
      <c r="V1690" s="80"/>
      <c r="W1690" s="80"/>
      <c r="X1690" s="80"/>
      <c r="Y1690" s="664"/>
      <c r="Z1690" s="80"/>
      <c r="AA1690" s="80"/>
      <c r="AB1690" s="80"/>
      <c r="AC1690" s="80"/>
      <c r="AD1690" s="80"/>
      <c r="AE1690" s="80"/>
      <c r="AF1690" s="80"/>
    </row>
    <row r="1691" spans="1:32" s="922" customFormat="1">
      <c r="A1691" s="81"/>
      <c r="B1691" s="80"/>
      <c r="C1691" s="80"/>
      <c r="D1691" s="80"/>
      <c r="E1691" s="80"/>
      <c r="F1691" s="80"/>
      <c r="G1691" s="80"/>
      <c r="H1691" s="80"/>
      <c r="I1691" s="664"/>
      <c r="J1691" s="80"/>
      <c r="K1691" s="80"/>
      <c r="L1691" s="80"/>
      <c r="M1691" s="80"/>
      <c r="N1691" s="80"/>
      <c r="O1691" s="80"/>
      <c r="P1691" s="80"/>
      <c r="Q1691" s="664"/>
      <c r="R1691" s="80"/>
      <c r="S1691" s="80"/>
      <c r="T1691" s="80"/>
      <c r="U1691" s="80"/>
      <c r="V1691" s="80"/>
      <c r="W1691" s="80"/>
      <c r="X1691" s="80"/>
      <c r="Y1691" s="664"/>
      <c r="Z1691" s="80"/>
      <c r="AA1691" s="80"/>
      <c r="AB1691" s="80"/>
      <c r="AC1691" s="80"/>
      <c r="AD1691" s="80"/>
      <c r="AE1691" s="80"/>
      <c r="AF1691" s="80"/>
    </row>
    <row r="1692" spans="1:32" s="922" customFormat="1">
      <c r="A1692" s="81"/>
      <c r="B1692" s="80"/>
      <c r="C1692" s="80"/>
      <c r="D1692" s="80"/>
      <c r="E1692" s="80"/>
      <c r="F1692" s="80"/>
      <c r="G1692" s="80"/>
      <c r="H1692" s="80"/>
      <c r="I1692" s="664"/>
      <c r="J1692" s="80"/>
      <c r="K1692" s="80"/>
      <c r="L1692" s="80"/>
      <c r="M1692" s="80"/>
      <c r="N1692" s="80"/>
      <c r="O1692" s="80"/>
      <c r="P1692" s="80"/>
      <c r="Q1692" s="664"/>
      <c r="R1692" s="80"/>
      <c r="S1692" s="80"/>
      <c r="T1692" s="80"/>
      <c r="U1692" s="80"/>
      <c r="V1692" s="80"/>
      <c r="W1692" s="80"/>
      <c r="X1692" s="80"/>
      <c r="Y1692" s="664"/>
      <c r="Z1692" s="80"/>
      <c r="AA1692" s="80"/>
      <c r="AB1692" s="80"/>
      <c r="AC1692" s="80"/>
      <c r="AD1692" s="80"/>
      <c r="AE1692" s="80"/>
      <c r="AF1692" s="80"/>
    </row>
    <row r="1693" spans="1:32" s="922" customFormat="1">
      <c r="A1693" s="81"/>
      <c r="B1693" s="80"/>
      <c r="C1693" s="80"/>
      <c r="D1693" s="80"/>
      <c r="E1693" s="80"/>
      <c r="F1693" s="80"/>
      <c r="G1693" s="80"/>
      <c r="H1693" s="80"/>
      <c r="I1693" s="664"/>
      <c r="J1693" s="80"/>
      <c r="K1693" s="80"/>
      <c r="L1693" s="80"/>
      <c r="M1693" s="80"/>
      <c r="N1693" s="80"/>
      <c r="O1693" s="80"/>
      <c r="P1693" s="80"/>
      <c r="Q1693" s="664"/>
      <c r="R1693" s="80"/>
      <c r="S1693" s="80"/>
      <c r="T1693" s="80"/>
      <c r="U1693" s="80"/>
      <c r="V1693" s="80"/>
      <c r="W1693" s="80"/>
      <c r="X1693" s="80"/>
      <c r="Y1693" s="664"/>
      <c r="Z1693" s="80"/>
      <c r="AA1693" s="80"/>
      <c r="AB1693" s="80"/>
      <c r="AC1693" s="80"/>
      <c r="AD1693" s="80"/>
      <c r="AE1693" s="80"/>
      <c r="AF1693" s="80"/>
    </row>
    <row r="1694" spans="1:32" s="922" customFormat="1">
      <c r="A1694" s="81"/>
      <c r="B1694" s="80"/>
      <c r="C1694" s="80"/>
      <c r="D1694" s="80"/>
      <c r="E1694" s="80"/>
      <c r="F1694" s="80"/>
      <c r="G1694" s="80"/>
      <c r="H1694" s="80"/>
      <c r="I1694" s="664"/>
      <c r="J1694" s="80"/>
      <c r="K1694" s="80"/>
      <c r="L1694" s="80"/>
      <c r="M1694" s="80"/>
      <c r="N1694" s="80"/>
      <c r="O1694" s="80"/>
      <c r="P1694" s="80"/>
      <c r="Q1694" s="664"/>
      <c r="R1694" s="80"/>
      <c r="S1694" s="80"/>
      <c r="T1694" s="80"/>
      <c r="U1694" s="80"/>
      <c r="V1694" s="80"/>
      <c r="W1694" s="80"/>
      <c r="X1694" s="80"/>
      <c r="Y1694" s="664"/>
      <c r="Z1694" s="80"/>
      <c r="AA1694" s="80"/>
      <c r="AB1694" s="80"/>
      <c r="AC1694" s="80"/>
      <c r="AD1694" s="80"/>
      <c r="AE1694" s="80"/>
      <c r="AF1694" s="80"/>
    </row>
    <row r="1695" spans="1:32" s="922" customFormat="1">
      <c r="A1695" s="81"/>
      <c r="B1695" s="80"/>
      <c r="C1695" s="80"/>
      <c r="D1695" s="80"/>
      <c r="E1695" s="80"/>
      <c r="F1695" s="80"/>
      <c r="G1695" s="80"/>
      <c r="H1695" s="80"/>
      <c r="I1695" s="664"/>
      <c r="J1695" s="80"/>
      <c r="K1695" s="80"/>
      <c r="L1695" s="80"/>
      <c r="M1695" s="80"/>
      <c r="N1695" s="80"/>
      <c r="O1695" s="80"/>
      <c r="P1695" s="80"/>
      <c r="Q1695" s="664"/>
      <c r="R1695" s="80"/>
      <c r="S1695" s="80"/>
      <c r="T1695" s="80"/>
      <c r="U1695" s="80"/>
      <c r="V1695" s="80"/>
      <c r="W1695" s="80"/>
      <c r="X1695" s="80"/>
      <c r="Y1695" s="664"/>
      <c r="Z1695" s="80"/>
      <c r="AA1695" s="80"/>
      <c r="AB1695" s="80"/>
      <c r="AC1695" s="80"/>
      <c r="AD1695" s="80"/>
      <c r="AE1695" s="80"/>
      <c r="AF1695" s="80"/>
    </row>
    <row r="1696" spans="1:32" s="922" customFormat="1">
      <c r="A1696" s="81"/>
      <c r="B1696" s="80"/>
      <c r="C1696" s="80"/>
      <c r="D1696" s="80"/>
      <c r="E1696" s="80"/>
      <c r="F1696" s="80"/>
      <c r="G1696" s="80"/>
      <c r="H1696" s="80"/>
      <c r="I1696" s="664"/>
      <c r="J1696" s="80"/>
      <c r="K1696" s="80"/>
      <c r="L1696" s="80"/>
      <c r="M1696" s="80"/>
      <c r="N1696" s="80"/>
      <c r="O1696" s="80"/>
      <c r="P1696" s="80"/>
      <c r="Q1696" s="664"/>
      <c r="R1696" s="80"/>
      <c r="S1696" s="80"/>
      <c r="T1696" s="80"/>
      <c r="U1696" s="80"/>
      <c r="V1696" s="80"/>
      <c r="W1696" s="80"/>
      <c r="X1696" s="80"/>
      <c r="Y1696" s="664"/>
      <c r="Z1696" s="80"/>
      <c r="AA1696" s="80"/>
      <c r="AB1696" s="80"/>
      <c r="AC1696" s="80"/>
      <c r="AD1696" s="80"/>
      <c r="AE1696" s="80"/>
      <c r="AF1696" s="80"/>
    </row>
    <row r="1697" spans="1:32" s="922" customFormat="1">
      <c r="A1697" s="81"/>
      <c r="B1697" s="80"/>
      <c r="C1697" s="80"/>
      <c r="D1697" s="80"/>
      <c r="E1697" s="80"/>
      <c r="F1697" s="80"/>
      <c r="G1697" s="80"/>
      <c r="H1697" s="80"/>
      <c r="I1697" s="664"/>
      <c r="J1697" s="80"/>
      <c r="K1697" s="80"/>
      <c r="L1697" s="80"/>
      <c r="M1697" s="80"/>
      <c r="N1697" s="80"/>
      <c r="O1697" s="80"/>
      <c r="P1697" s="80"/>
      <c r="Q1697" s="664"/>
      <c r="R1697" s="80"/>
      <c r="S1697" s="80"/>
      <c r="T1697" s="80"/>
      <c r="U1697" s="80"/>
      <c r="V1697" s="80"/>
      <c r="W1697" s="80"/>
      <c r="X1697" s="80"/>
      <c r="Y1697" s="664"/>
      <c r="Z1697" s="80"/>
      <c r="AA1697" s="80"/>
      <c r="AB1697" s="80"/>
      <c r="AC1697" s="80"/>
      <c r="AD1697" s="80"/>
      <c r="AE1697" s="80"/>
      <c r="AF1697" s="80"/>
    </row>
    <row r="1698" spans="1:32" s="922" customFormat="1">
      <c r="A1698" s="81"/>
      <c r="B1698" s="80"/>
      <c r="C1698" s="80"/>
      <c r="D1698" s="80"/>
      <c r="E1698" s="80"/>
      <c r="F1698" s="80"/>
      <c r="G1698" s="80"/>
      <c r="H1698" s="80"/>
      <c r="I1698" s="664"/>
      <c r="J1698" s="80"/>
      <c r="K1698" s="80"/>
      <c r="L1698" s="80"/>
      <c r="M1698" s="80"/>
      <c r="N1698" s="80"/>
      <c r="O1698" s="80"/>
      <c r="P1698" s="80"/>
      <c r="Q1698" s="664"/>
      <c r="R1698" s="80"/>
      <c r="S1698" s="80"/>
      <c r="T1698" s="80"/>
      <c r="U1698" s="80"/>
      <c r="V1698" s="80"/>
      <c r="W1698" s="80"/>
      <c r="X1698" s="80"/>
      <c r="Y1698" s="664"/>
      <c r="Z1698" s="80"/>
      <c r="AA1698" s="80"/>
      <c r="AB1698" s="80"/>
      <c r="AC1698" s="80"/>
      <c r="AD1698" s="80"/>
      <c r="AE1698" s="80"/>
      <c r="AF1698" s="80"/>
    </row>
    <row r="1699" spans="1:32" s="922" customFormat="1">
      <c r="A1699" s="81"/>
      <c r="B1699" s="80"/>
      <c r="C1699" s="80"/>
      <c r="D1699" s="80"/>
      <c r="E1699" s="80"/>
      <c r="F1699" s="80"/>
      <c r="G1699" s="80"/>
      <c r="H1699" s="80"/>
      <c r="I1699" s="664"/>
      <c r="J1699" s="80"/>
      <c r="K1699" s="80"/>
      <c r="L1699" s="80"/>
      <c r="M1699" s="80"/>
      <c r="N1699" s="80"/>
      <c r="O1699" s="80"/>
      <c r="P1699" s="80"/>
      <c r="Q1699" s="664"/>
      <c r="R1699" s="80"/>
      <c r="S1699" s="80"/>
      <c r="T1699" s="80"/>
      <c r="U1699" s="80"/>
      <c r="V1699" s="80"/>
      <c r="W1699" s="80"/>
      <c r="X1699" s="80"/>
      <c r="Y1699" s="664"/>
      <c r="Z1699" s="80"/>
      <c r="AA1699" s="80"/>
      <c r="AB1699" s="80"/>
      <c r="AC1699" s="80"/>
      <c r="AD1699" s="80"/>
      <c r="AE1699" s="80"/>
      <c r="AF1699" s="80"/>
    </row>
    <row r="1700" spans="1:32" s="922" customFormat="1">
      <c r="A1700" s="81"/>
      <c r="B1700" s="80"/>
      <c r="C1700" s="80"/>
      <c r="D1700" s="80"/>
      <c r="E1700" s="80"/>
      <c r="F1700" s="80"/>
      <c r="G1700" s="80"/>
      <c r="H1700" s="80"/>
      <c r="I1700" s="664"/>
      <c r="J1700" s="80"/>
      <c r="K1700" s="80"/>
      <c r="L1700" s="80"/>
      <c r="M1700" s="80"/>
      <c r="N1700" s="80"/>
      <c r="O1700" s="80"/>
      <c r="P1700" s="80"/>
      <c r="Q1700" s="664"/>
      <c r="R1700" s="80"/>
      <c r="S1700" s="80"/>
      <c r="T1700" s="80"/>
      <c r="U1700" s="80"/>
      <c r="V1700" s="80"/>
      <c r="W1700" s="80"/>
      <c r="X1700" s="80"/>
      <c r="Y1700" s="664"/>
      <c r="Z1700" s="80"/>
      <c r="AA1700" s="80"/>
      <c r="AB1700" s="80"/>
      <c r="AC1700" s="80"/>
      <c r="AD1700" s="80"/>
      <c r="AE1700" s="80"/>
      <c r="AF1700" s="80"/>
    </row>
    <row r="1701" spans="1:32" s="922" customFormat="1">
      <c r="A1701" s="81"/>
      <c r="B1701" s="80"/>
      <c r="C1701" s="80"/>
      <c r="D1701" s="80"/>
      <c r="E1701" s="80"/>
      <c r="F1701" s="80"/>
      <c r="G1701" s="80"/>
      <c r="H1701" s="80"/>
      <c r="I1701" s="664"/>
      <c r="J1701" s="80"/>
      <c r="K1701" s="80"/>
      <c r="L1701" s="80"/>
      <c r="M1701" s="80"/>
      <c r="N1701" s="80"/>
      <c r="O1701" s="80"/>
      <c r="P1701" s="80"/>
      <c r="Q1701" s="664"/>
      <c r="R1701" s="80"/>
      <c r="S1701" s="80"/>
      <c r="T1701" s="80"/>
      <c r="U1701" s="80"/>
      <c r="V1701" s="80"/>
      <c r="W1701" s="80"/>
      <c r="X1701" s="80"/>
      <c r="Y1701" s="664"/>
      <c r="Z1701" s="80"/>
      <c r="AA1701" s="80"/>
      <c r="AB1701" s="80"/>
      <c r="AC1701" s="80"/>
      <c r="AD1701" s="80"/>
      <c r="AE1701" s="80"/>
      <c r="AF1701" s="80"/>
    </row>
    <row r="1702" spans="1:32" s="922" customFormat="1">
      <c r="A1702" s="81"/>
      <c r="B1702" s="80"/>
      <c r="C1702" s="80"/>
      <c r="D1702" s="80"/>
      <c r="E1702" s="80"/>
      <c r="F1702" s="80"/>
      <c r="G1702" s="80"/>
      <c r="H1702" s="80"/>
      <c r="I1702" s="664"/>
      <c r="J1702" s="80"/>
      <c r="K1702" s="80"/>
      <c r="L1702" s="80"/>
      <c r="M1702" s="80"/>
      <c r="N1702" s="80"/>
      <c r="O1702" s="80"/>
      <c r="P1702" s="80"/>
      <c r="Q1702" s="664"/>
      <c r="R1702" s="80"/>
      <c r="S1702" s="80"/>
      <c r="T1702" s="80"/>
      <c r="U1702" s="80"/>
      <c r="V1702" s="80"/>
      <c r="W1702" s="80"/>
      <c r="X1702" s="80"/>
      <c r="Y1702" s="664"/>
      <c r="Z1702" s="80"/>
      <c r="AA1702" s="80"/>
      <c r="AB1702" s="80"/>
      <c r="AC1702" s="80"/>
      <c r="AD1702" s="80"/>
      <c r="AE1702" s="80"/>
      <c r="AF1702" s="80"/>
    </row>
    <row r="1703" spans="1:32" s="922" customFormat="1">
      <c r="A1703" s="81"/>
      <c r="B1703" s="80"/>
      <c r="C1703" s="80"/>
      <c r="D1703" s="80"/>
      <c r="E1703" s="80"/>
      <c r="F1703" s="80"/>
      <c r="G1703" s="80"/>
      <c r="H1703" s="80"/>
      <c r="I1703" s="664"/>
      <c r="J1703" s="80"/>
      <c r="K1703" s="80"/>
      <c r="L1703" s="80"/>
      <c r="M1703" s="80"/>
      <c r="N1703" s="80"/>
      <c r="O1703" s="80"/>
      <c r="P1703" s="80"/>
      <c r="Q1703" s="664"/>
      <c r="R1703" s="80"/>
      <c r="S1703" s="80"/>
      <c r="T1703" s="80"/>
      <c r="U1703" s="80"/>
      <c r="V1703" s="80"/>
      <c r="W1703" s="80"/>
      <c r="X1703" s="80"/>
      <c r="Y1703" s="664"/>
      <c r="Z1703" s="80"/>
      <c r="AA1703" s="80"/>
      <c r="AB1703" s="80"/>
      <c r="AC1703" s="80"/>
      <c r="AD1703" s="80"/>
      <c r="AE1703" s="80"/>
      <c r="AF1703" s="80"/>
    </row>
    <row r="1704" spans="1:32" s="922" customFormat="1">
      <c r="A1704" s="81"/>
      <c r="B1704" s="80"/>
      <c r="C1704" s="80"/>
      <c r="D1704" s="80"/>
      <c r="E1704" s="80"/>
      <c r="F1704" s="80"/>
      <c r="G1704" s="80"/>
      <c r="H1704" s="80"/>
      <c r="I1704" s="664"/>
      <c r="J1704" s="80"/>
      <c r="K1704" s="80"/>
      <c r="L1704" s="80"/>
      <c r="M1704" s="80"/>
      <c r="N1704" s="80"/>
      <c r="O1704" s="80"/>
      <c r="P1704" s="80"/>
      <c r="Q1704" s="664"/>
      <c r="R1704" s="80"/>
      <c r="S1704" s="80"/>
      <c r="T1704" s="80"/>
      <c r="U1704" s="80"/>
      <c r="V1704" s="80"/>
      <c r="W1704" s="80"/>
      <c r="X1704" s="80"/>
      <c r="Y1704" s="664"/>
      <c r="Z1704" s="80"/>
      <c r="AA1704" s="80"/>
      <c r="AB1704" s="80"/>
      <c r="AC1704" s="80"/>
      <c r="AD1704" s="80"/>
      <c r="AE1704" s="80"/>
      <c r="AF1704" s="80"/>
    </row>
    <row r="1705" spans="1:32" s="922" customFormat="1">
      <c r="A1705" s="81"/>
      <c r="B1705" s="80"/>
      <c r="C1705" s="80"/>
      <c r="D1705" s="80"/>
      <c r="E1705" s="80"/>
      <c r="F1705" s="80"/>
      <c r="G1705" s="80"/>
      <c r="H1705" s="80"/>
      <c r="I1705" s="664"/>
      <c r="J1705" s="80"/>
      <c r="K1705" s="80"/>
      <c r="L1705" s="80"/>
      <c r="M1705" s="80"/>
      <c r="N1705" s="80"/>
      <c r="O1705" s="80"/>
      <c r="P1705" s="80"/>
      <c r="Q1705" s="664"/>
      <c r="R1705" s="80"/>
      <c r="S1705" s="80"/>
      <c r="T1705" s="80"/>
      <c r="U1705" s="80"/>
      <c r="V1705" s="80"/>
      <c r="W1705" s="80"/>
      <c r="X1705" s="80"/>
      <c r="Y1705" s="664"/>
      <c r="Z1705" s="80"/>
      <c r="AA1705" s="80"/>
      <c r="AB1705" s="80"/>
      <c r="AC1705" s="80"/>
      <c r="AD1705" s="80"/>
      <c r="AE1705" s="80"/>
      <c r="AF1705" s="80"/>
    </row>
    <row r="1706" spans="1:32" s="922" customFormat="1">
      <c r="A1706" s="81"/>
      <c r="B1706" s="80"/>
      <c r="C1706" s="80"/>
      <c r="D1706" s="80"/>
      <c r="E1706" s="80"/>
      <c r="F1706" s="80"/>
      <c r="G1706" s="80"/>
      <c r="H1706" s="80"/>
      <c r="I1706" s="664"/>
      <c r="J1706" s="80"/>
      <c r="K1706" s="80"/>
      <c r="L1706" s="80"/>
      <c r="M1706" s="80"/>
      <c r="N1706" s="80"/>
      <c r="O1706" s="80"/>
      <c r="P1706" s="80"/>
      <c r="Q1706" s="664"/>
      <c r="R1706" s="80"/>
      <c r="S1706" s="80"/>
      <c r="T1706" s="80"/>
      <c r="U1706" s="80"/>
      <c r="V1706" s="80"/>
      <c r="W1706" s="80"/>
      <c r="X1706" s="80"/>
      <c r="Y1706" s="664"/>
      <c r="Z1706" s="80"/>
      <c r="AA1706" s="80"/>
      <c r="AB1706" s="80"/>
      <c r="AC1706" s="80"/>
      <c r="AD1706" s="80"/>
      <c r="AE1706" s="80"/>
      <c r="AF1706" s="80"/>
    </row>
    <row r="1707" spans="1:32" s="922" customFormat="1">
      <c r="A1707" s="81"/>
      <c r="B1707" s="80"/>
      <c r="C1707" s="80"/>
      <c r="D1707" s="80"/>
      <c r="E1707" s="80"/>
      <c r="F1707" s="80"/>
      <c r="G1707" s="80"/>
      <c r="H1707" s="80"/>
      <c r="I1707" s="664"/>
      <c r="J1707" s="80"/>
      <c r="K1707" s="80"/>
      <c r="L1707" s="80"/>
      <c r="M1707" s="80"/>
      <c r="N1707" s="80"/>
      <c r="O1707" s="80"/>
      <c r="P1707" s="80"/>
      <c r="Q1707" s="664"/>
      <c r="R1707" s="80"/>
      <c r="S1707" s="80"/>
      <c r="T1707" s="80"/>
      <c r="U1707" s="80"/>
      <c r="V1707" s="80"/>
      <c r="W1707" s="80"/>
      <c r="X1707" s="80"/>
      <c r="Y1707" s="664"/>
      <c r="Z1707" s="80"/>
      <c r="AA1707" s="80"/>
      <c r="AB1707" s="80"/>
      <c r="AC1707" s="80"/>
      <c r="AD1707" s="80"/>
      <c r="AE1707" s="80"/>
      <c r="AF1707" s="80"/>
    </row>
    <row r="1708" spans="1:32" s="922" customFormat="1">
      <c r="A1708" s="81"/>
      <c r="B1708" s="80"/>
      <c r="C1708" s="80"/>
      <c r="D1708" s="80"/>
      <c r="E1708" s="80"/>
      <c r="F1708" s="80"/>
      <c r="G1708" s="80"/>
      <c r="H1708" s="80"/>
      <c r="I1708" s="664"/>
      <c r="J1708" s="80"/>
      <c r="K1708" s="80"/>
      <c r="L1708" s="80"/>
      <c r="M1708" s="80"/>
      <c r="N1708" s="80"/>
      <c r="O1708" s="80"/>
      <c r="P1708" s="80"/>
      <c r="Q1708" s="664"/>
      <c r="R1708" s="80"/>
      <c r="S1708" s="80"/>
      <c r="T1708" s="80"/>
      <c r="U1708" s="80"/>
      <c r="V1708" s="80"/>
      <c r="W1708" s="80"/>
      <c r="X1708" s="80"/>
      <c r="Y1708" s="664"/>
      <c r="Z1708" s="80"/>
      <c r="AA1708" s="80"/>
      <c r="AB1708" s="80"/>
      <c r="AC1708" s="80"/>
      <c r="AD1708" s="80"/>
      <c r="AE1708" s="80"/>
      <c r="AF1708" s="80"/>
    </row>
    <row r="1709" spans="1:32" s="922" customFormat="1">
      <c r="A1709" s="81"/>
      <c r="B1709" s="80"/>
      <c r="C1709" s="80"/>
      <c r="D1709" s="80"/>
      <c r="E1709" s="80"/>
      <c r="F1709" s="80"/>
      <c r="G1709" s="80"/>
      <c r="H1709" s="80"/>
      <c r="I1709" s="664"/>
      <c r="J1709" s="80"/>
      <c r="K1709" s="80"/>
      <c r="L1709" s="80"/>
      <c r="M1709" s="80"/>
      <c r="N1709" s="80"/>
      <c r="O1709" s="80"/>
      <c r="P1709" s="80"/>
      <c r="Q1709" s="664"/>
      <c r="R1709" s="80"/>
      <c r="S1709" s="80"/>
      <c r="T1709" s="80"/>
      <c r="U1709" s="80"/>
      <c r="V1709" s="80"/>
      <c r="W1709" s="80"/>
      <c r="X1709" s="80"/>
      <c r="Y1709" s="664"/>
      <c r="Z1709" s="80"/>
      <c r="AA1709" s="80"/>
      <c r="AB1709" s="80"/>
      <c r="AC1709" s="80"/>
      <c r="AD1709" s="80"/>
      <c r="AE1709" s="80"/>
      <c r="AF1709" s="80"/>
    </row>
    <row r="1710" spans="1:32" s="922" customFormat="1">
      <c r="A1710" s="81"/>
      <c r="B1710" s="80"/>
      <c r="C1710" s="80"/>
      <c r="D1710" s="80"/>
      <c r="E1710" s="80"/>
      <c r="F1710" s="80"/>
      <c r="G1710" s="80"/>
      <c r="H1710" s="80"/>
      <c r="I1710" s="664"/>
      <c r="J1710" s="80"/>
      <c r="K1710" s="80"/>
      <c r="L1710" s="80"/>
      <c r="M1710" s="80"/>
      <c r="N1710" s="80"/>
      <c r="O1710" s="80"/>
      <c r="P1710" s="80"/>
      <c r="Q1710" s="664"/>
      <c r="R1710" s="80"/>
      <c r="S1710" s="80"/>
      <c r="T1710" s="80"/>
      <c r="U1710" s="80"/>
      <c r="V1710" s="80"/>
      <c r="W1710" s="80"/>
      <c r="X1710" s="80"/>
      <c r="Y1710" s="664"/>
      <c r="Z1710" s="80"/>
      <c r="AA1710" s="80"/>
      <c r="AB1710" s="80"/>
      <c r="AC1710" s="80"/>
      <c r="AD1710" s="80"/>
      <c r="AE1710" s="80"/>
      <c r="AF1710" s="80"/>
    </row>
    <row r="1711" spans="1:32" s="922" customFormat="1">
      <c r="A1711" s="81"/>
      <c r="B1711" s="80"/>
      <c r="C1711" s="80"/>
      <c r="D1711" s="80"/>
      <c r="E1711" s="80"/>
      <c r="F1711" s="80"/>
      <c r="G1711" s="80"/>
      <c r="H1711" s="80"/>
      <c r="I1711" s="664"/>
      <c r="J1711" s="80"/>
      <c r="K1711" s="80"/>
      <c r="L1711" s="80"/>
      <c r="M1711" s="80"/>
      <c r="N1711" s="80"/>
      <c r="O1711" s="80"/>
      <c r="P1711" s="80"/>
      <c r="Q1711" s="664"/>
      <c r="R1711" s="80"/>
      <c r="S1711" s="80"/>
      <c r="T1711" s="80"/>
      <c r="U1711" s="80"/>
      <c r="V1711" s="80"/>
      <c r="W1711" s="80"/>
      <c r="X1711" s="80"/>
      <c r="Y1711" s="664"/>
      <c r="Z1711" s="80"/>
      <c r="AA1711" s="80"/>
      <c r="AB1711" s="80"/>
      <c r="AC1711" s="80"/>
      <c r="AD1711" s="80"/>
      <c r="AE1711" s="80"/>
      <c r="AF1711" s="80"/>
    </row>
    <row r="1712" spans="1:32" s="922" customFormat="1">
      <c r="A1712" s="81"/>
      <c r="B1712" s="80"/>
      <c r="C1712" s="80"/>
      <c r="D1712" s="80"/>
      <c r="E1712" s="80"/>
      <c r="F1712" s="80"/>
      <c r="G1712" s="80"/>
      <c r="H1712" s="80"/>
      <c r="I1712" s="664"/>
      <c r="J1712" s="80"/>
      <c r="K1712" s="80"/>
      <c r="L1712" s="80"/>
      <c r="M1712" s="80"/>
      <c r="N1712" s="80"/>
      <c r="O1712" s="80"/>
      <c r="P1712" s="80"/>
      <c r="Q1712" s="664"/>
      <c r="R1712" s="80"/>
      <c r="S1712" s="80"/>
      <c r="T1712" s="80"/>
      <c r="U1712" s="80"/>
      <c r="V1712" s="80"/>
      <c r="W1712" s="80"/>
      <c r="X1712" s="80"/>
      <c r="Y1712" s="664"/>
      <c r="Z1712" s="80"/>
      <c r="AA1712" s="80"/>
      <c r="AB1712" s="80"/>
      <c r="AC1712" s="80"/>
      <c r="AD1712" s="80"/>
      <c r="AE1712" s="80"/>
      <c r="AF1712" s="80"/>
    </row>
    <row r="1713" spans="1:32" s="922" customFormat="1">
      <c r="A1713" s="81"/>
      <c r="B1713" s="80"/>
      <c r="C1713" s="80"/>
      <c r="D1713" s="80"/>
      <c r="E1713" s="80"/>
      <c r="F1713" s="80"/>
      <c r="G1713" s="80"/>
      <c r="H1713" s="80"/>
      <c r="I1713" s="664"/>
      <c r="J1713" s="80"/>
      <c r="K1713" s="80"/>
      <c r="L1713" s="80"/>
      <c r="M1713" s="80"/>
      <c r="N1713" s="80"/>
      <c r="O1713" s="80"/>
      <c r="P1713" s="80"/>
      <c r="Q1713" s="664"/>
      <c r="R1713" s="80"/>
      <c r="S1713" s="80"/>
      <c r="T1713" s="80"/>
      <c r="U1713" s="80"/>
      <c r="V1713" s="80"/>
      <c r="W1713" s="80"/>
      <c r="X1713" s="80"/>
      <c r="Y1713" s="664"/>
      <c r="Z1713" s="80"/>
      <c r="AA1713" s="80"/>
      <c r="AB1713" s="80"/>
      <c r="AC1713" s="80"/>
      <c r="AD1713" s="80"/>
      <c r="AE1713" s="80"/>
      <c r="AF1713" s="80"/>
    </row>
    <row r="1714" spans="1:32" s="922" customFormat="1">
      <c r="A1714" s="81"/>
      <c r="B1714" s="80"/>
      <c r="C1714" s="80"/>
      <c r="D1714" s="80"/>
      <c r="E1714" s="80"/>
      <c r="F1714" s="80"/>
      <c r="G1714" s="80"/>
      <c r="H1714" s="80"/>
      <c r="I1714" s="664"/>
      <c r="J1714" s="80"/>
      <c r="K1714" s="80"/>
      <c r="L1714" s="80"/>
      <c r="M1714" s="80"/>
      <c r="N1714" s="80"/>
      <c r="O1714" s="80"/>
      <c r="P1714" s="80"/>
      <c r="Q1714" s="664"/>
      <c r="R1714" s="80"/>
      <c r="S1714" s="80"/>
      <c r="T1714" s="80"/>
      <c r="U1714" s="80"/>
      <c r="V1714" s="80"/>
      <c r="W1714" s="80"/>
      <c r="X1714" s="80"/>
      <c r="Y1714" s="664"/>
      <c r="Z1714" s="80"/>
      <c r="AA1714" s="80"/>
      <c r="AB1714" s="80"/>
      <c r="AC1714" s="80"/>
      <c r="AD1714" s="80"/>
      <c r="AE1714" s="80"/>
      <c r="AF1714" s="80"/>
    </row>
    <row r="1715" spans="1:32" s="922" customFormat="1">
      <c r="A1715" s="81"/>
      <c r="B1715" s="80"/>
      <c r="C1715" s="80"/>
      <c r="D1715" s="80"/>
      <c r="E1715" s="80"/>
      <c r="F1715" s="80"/>
      <c r="G1715" s="80"/>
      <c r="H1715" s="80"/>
      <c r="I1715" s="664"/>
      <c r="J1715" s="80"/>
      <c r="K1715" s="80"/>
      <c r="L1715" s="80"/>
      <c r="M1715" s="80"/>
      <c r="N1715" s="80"/>
      <c r="O1715" s="80"/>
      <c r="P1715" s="80"/>
      <c r="Q1715" s="664"/>
      <c r="R1715" s="80"/>
      <c r="S1715" s="80"/>
      <c r="T1715" s="80"/>
      <c r="U1715" s="80"/>
      <c r="V1715" s="80"/>
      <c r="W1715" s="80"/>
      <c r="X1715" s="80"/>
      <c r="Y1715" s="664"/>
      <c r="Z1715" s="80"/>
      <c r="AA1715" s="80"/>
      <c r="AB1715" s="80"/>
      <c r="AC1715" s="80"/>
      <c r="AD1715" s="80"/>
      <c r="AE1715" s="80"/>
      <c r="AF1715" s="80"/>
    </row>
    <row r="1716" spans="1:32" s="922" customFormat="1">
      <c r="A1716" s="81"/>
      <c r="B1716" s="80"/>
      <c r="C1716" s="80"/>
      <c r="D1716" s="80"/>
      <c r="E1716" s="80"/>
      <c r="F1716" s="80"/>
      <c r="G1716" s="80"/>
      <c r="H1716" s="80"/>
      <c r="I1716" s="664"/>
      <c r="J1716" s="80"/>
      <c r="K1716" s="80"/>
      <c r="L1716" s="80"/>
      <c r="M1716" s="80"/>
      <c r="N1716" s="80"/>
      <c r="O1716" s="80"/>
      <c r="P1716" s="80"/>
      <c r="Q1716" s="664"/>
      <c r="R1716" s="80"/>
      <c r="S1716" s="80"/>
      <c r="T1716" s="80"/>
      <c r="U1716" s="80"/>
      <c r="V1716" s="80"/>
      <c r="W1716" s="80"/>
      <c r="X1716" s="80"/>
      <c r="Y1716" s="664"/>
      <c r="Z1716" s="80"/>
      <c r="AA1716" s="80"/>
      <c r="AB1716" s="80"/>
      <c r="AC1716" s="80"/>
      <c r="AD1716" s="80"/>
      <c r="AE1716" s="80"/>
      <c r="AF1716" s="80"/>
    </row>
    <row r="1717" spans="1:32" s="922" customFormat="1">
      <c r="A1717" s="81"/>
      <c r="B1717" s="80"/>
      <c r="C1717" s="80"/>
      <c r="D1717" s="80"/>
      <c r="E1717" s="80"/>
      <c r="F1717" s="80"/>
      <c r="G1717" s="80"/>
      <c r="H1717" s="80"/>
      <c r="I1717" s="664"/>
      <c r="J1717" s="80"/>
      <c r="K1717" s="80"/>
      <c r="L1717" s="80"/>
      <c r="M1717" s="80"/>
      <c r="N1717" s="80"/>
      <c r="O1717" s="80"/>
      <c r="P1717" s="80"/>
      <c r="Q1717" s="664"/>
      <c r="R1717" s="80"/>
      <c r="S1717" s="80"/>
      <c r="T1717" s="80"/>
      <c r="U1717" s="80"/>
      <c r="V1717" s="80"/>
      <c r="W1717" s="80"/>
      <c r="X1717" s="80"/>
      <c r="Y1717" s="664"/>
      <c r="Z1717" s="80"/>
      <c r="AA1717" s="80"/>
      <c r="AB1717" s="80"/>
      <c r="AC1717" s="80"/>
      <c r="AD1717" s="80"/>
      <c r="AE1717" s="80"/>
      <c r="AF1717" s="80"/>
    </row>
    <row r="1718" spans="1:32" s="922" customFormat="1">
      <c r="A1718" s="81"/>
      <c r="B1718" s="80"/>
      <c r="C1718" s="80"/>
      <c r="D1718" s="80"/>
      <c r="E1718" s="80"/>
      <c r="F1718" s="80"/>
      <c r="G1718" s="80"/>
      <c r="H1718" s="80"/>
      <c r="I1718" s="664"/>
      <c r="J1718" s="80"/>
      <c r="K1718" s="80"/>
      <c r="L1718" s="80"/>
      <c r="M1718" s="80"/>
      <c r="N1718" s="80"/>
      <c r="O1718" s="80"/>
      <c r="P1718" s="80"/>
      <c r="Q1718" s="664"/>
      <c r="R1718" s="80"/>
      <c r="S1718" s="80"/>
      <c r="T1718" s="80"/>
      <c r="U1718" s="80"/>
      <c r="V1718" s="80"/>
      <c r="W1718" s="80"/>
      <c r="X1718" s="80"/>
      <c r="Y1718" s="664"/>
      <c r="Z1718" s="80"/>
      <c r="AA1718" s="80"/>
      <c r="AB1718" s="80"/>
      <c r="AC1718" s="80"/>
      <c r="AD1718" s="80"/>
      <c r="AE1718" s="80"/>
      <c r="AF1718" s="80"/>
    </row>
    <row r="1719" spans="1:32" s="922" customFormat="1">
      <c r="A1719" s="81"/>
      <c r="B1719" s="80"/>
      <c r="C1719" s="80"/>
      <c r="D1719" s="80"/>
      <c r="E1719" s="80"/>
      <c r="F1719" s="80"/>
      <c r="G1719" s="80"/>
      <c r="H1719" s="80"/>
      <c r="I1719" s="664"/>
      <c r="J1719" s="80"/>
      <c r="K1719" s="80"/>
      <c r="L1719" s="80"/>
      <c r="M1719" s="80"/>
      <c r="N1719" s="80"/>
      <c r="O1719" s="80"/>
      <c r="P1719" s="80"/>
      <c r="Q1719" s="664"/>
      <c r="R1719" s="80"/>
      <c r="S1719" s="80"/>
      <c r="T1719" s="80"/>
      <c r="U1719" s="80"/>
      <c r="V1719" s="80"/>
      <c r="W1719" s="80"/>
      <c r="X1719" s="80"/>
      <c r="Y1719" s="664"/>
      <c r="Z1719" s="80"/>
      <c r="AA1719" s="80"/>
      <c r="AB1719" s="80"/>
      <c r="AC1719" s="80"/>
      <c r="AD1719" s="80"/>
      <c r="AE1719" s="80"/>
      <c r="AF1719" s="80"/>
    </row>
    <row r="1720" spans="1:32" s="922" customFormat="1">
      <c r="A1720" s="81"/>
      <c r="B1720" s="80"/>
      <c r="C1720" s="80"/>
      <c r="D1720" s="80"/>
      <c r="E1720" s="80"/>
      <c r="F1720" s="80"/>
      <c r="G1720" s="80"/>
      <c r="H1720" s="80"/>
      <c r="I1720" s="664"/>
      <c r="J1720" s="80"/>
      <c r="K1720" s="80"/>
      <c r="L1720" s="80"/>
      <c r="M1720" s="80"/>
      <c r="N1720" s="80"/>
      <c r="O1720" s="80"/>
      <c r="P1720" s="80"/>
      <c r="Q1720" s="664"/>
      <c r="R1720" s="80"/>
      <c r="S1720" s="80"/>
      <c r="T1720" s="80"/>
      <c r="U1720" s="80"/>
      <c r="V1720" s="80"/>
      <c r="W1720" s="80"/>
      <c r="X1720" s="80"/>
      <c r="Y1720" s="664"/>
      <c r="Z1720" s="80"/>
      <c r="AA1720" s="80"/>
      <c r="AB1720" s="80"/>
      <c r="AC1720" s="80"/>
      <c r="AD1720" s="80"/>
      <c r="AE1720" s="80"/>
      <c r="AF1720" s="80"/>
    </row>
    <row r="1721" spans="1:32" s="922" customFormat="1">
      <c r="A1721" s="81"/>
      <c r="B1721" s="80"/>
      <c r="C1721" s="80"/>
      <c r="D1721" s="80"/>
      <c r="E1721" s="80"/>
      <c r="F1721" s="80"/>
      <c r="G1721" s="80"/>
      <c r="H1721" s="80"/>
      <c r="I1721" s="664"/>
      <c r="J1721" s="80"/>
      <c r="K1721" s="80"/>
      <c r="L1721" s="80"/>
      <c r="M1721" s="80"/>
      <c r="N1721" s="80"/>
      <c r="O1721" s="80"/>
      <c r="P1721" s="80"/>
      <c r="Q1721" s="664"/>
      <c r="R1721" s="80"/>
      <c r="S1721" s="80"/>
      <c r="T1721" s="80"/>
      <c r="U1721" s="80"/>
      <c r="V1721" s="80"/>
      <c r="W1721" s="80"/>
      <c r="X1721" s="80"/>
      <c r="Y1721" s="664"/>
      <c r="Z1721" s="80"/>
      <c r="AA1721" s="80"/>
      <c r="AB1721" s="80"/>
      <c r="AC1721" s="80"/>
      <c r="AD1721" s="80"/>
      <c r="AE1721" s="80"/>
      <c r="AF1721" s="80"/>
    </row>
    <row r="1722" spans="1:32" s="922" customFormat="1">
      <c r="A1722" s="81"/>
      <c r="B1722" s="80"/>
      <c r="C1722" s="80"/>
      <c r="D1722" s="80"/>
      <c r="E1722" s="80"/>
      <c r="F1722" s="80"/>
      <c r="G1722" s="80"/>
      <c r="H1722" s="80"/>
      <c r="I1722" s="664"/>
      <c r="J1722" s="80"/>
      <c r="K1722" s="80"/>
      <c r="L1722" s="80"/>
      <c r="M1722" s="80"/>
      <c r="N1722" s="80"/>
      <c r="O1722" s="80"/>
      <c r="P1722" s="80"/>
      <c r="Q1722" s="664"/>
      <c r="R1722" s="80"/>
      <c r="S1722" s="80"/>
      <c r="T1722" s="80"/>
      <c r="U1722" s="80"/>
      <c r="V1722" s="80"/>
      <c r="W1722" s="80"/>
      <c r="X1722" s="80"/>
      <c r="Y1722" s="664"/>
      <c r="Z1722" s="80"/>
      <c r="AA1722" s="80"/>
      <c r="AB1722" s="80"/>
      <c r="AC1722" s="80"/>
      <c r="AD1722" s="80"/>
      <c r="AE1722" s="80"/>
      <c r="AF1722" s="80"/>
    </row>
    <row r="1723" spans="1:32" s="922" customFormat="1">
      <c r="A1723" s="81"/>
      <c r="B1723" s="80"/>
      <c r="C1723" s="80"/>
      <c r="D1723" s="80"/>
      <c r="E1723" s="80"/>
      <c r="F1723" s="80"/>
      <c r="G1723" s="80"/>
      <c r="H1723" s="80"/>
      <c r="I1723" s="664"/>
      <c r="J1723" s="80"/>
      <c r="K1723" s="80"/>
      <c r="L1723" s="80"/>
      <c r="M1723" s="80"/>
      <c r="N1723" s="80"/>
      <c r="O1723" s="80"/>
      <c r="P1723" s="80"/>
      <c r="Q1723" s="664"/>
      <c r="R1723" s="80"/>
      <c r="S1723" s="80"/>
      <c r="T1723" s="80"/>
      <c r="U1723" s="80"/>
      <c r="V1723" s="80"/>
      <c r="W1723" s="80"/>
      <c r="X1723" s="80"/>
      <c r="Y1723" s="664"/>
      <c r="Z1723" s="80"/>
      <c r="AA1723" s="80"/>
      <c r="AB1723" s="80"/>
      <c r="AC1723" s="80"/>
      <c r="AD1723" s="80"/>
      <c r="AE1723" s="80"/>
      <c r="AF1723" s="80"/>
    </row>
    <row r="1724" spans="1:32" s="922" customFormat="1">
      <c r="A1724" s="81"/>
      <c r="B1724" s="80"/>
      <c r="C1724" s="80"/>
      <c r="D1724" s="80"/>
      <c r="E1724" s="80"/>
      <c r="F1724" s="80"/>
      <c r="G1724" s="80"/>
      <c r="H1724" s="80"/>
      <c r="I1724" s="664"/>
      <c r="J1724" s="80"/>
      <c r="K1724" s="80"/>
      <c r="L1724" s="80"/>
      <c r="M1724" s="80"/>
      <c r="N1724" s="80"/>
      <c r="O1724" s="80"/>
      <c r="P1724" s="80"/>
      <c r="Q1724" s="664"/>
      <c r="R1724" s="80"/>
      <c r="S1724" s="80"/>
      <c r="T1724" s="80"/>
      <c r="U1724" s="80"/>
      <c r="V1724" s="80"/>
      <c r="W1724" s="80"/>
      <c r="X1724" s="80"/>
      <c r="Y1724" s="664"/>
      <c r="Z1724" s="80"/>
      <c r="AA1724" s="80"/>
      <c r="AB1724" s="80"/>
      <c r="AC1724" s="80"/>
      <c r="AD1724" s="80"/>
      <c r="AE1724" s="80"/>
      <c r="AF1724" s="80"/>
    </row>
    <row r="1725" spans="1:32" s="922" customFormat="1">
      <c r="A1725" s="81"/>
      <c r="B1725" s="80"/>
      <c r="C1725" s="80"/>
      <c r="D1725" s="80"/>
      <c r="E1725" s="80"/>
      <c r="F1725" s="80"/>
      <c r="G1725" s="80"/>
      <c r="H1725" s="80"/>
      <c r="I1725" s="664"/>
      <c r="J1725" s="80"/>
      <c r="K1725" s="80"/>
      <c r="L1725" s="80"/>
      <c r="M1725" s="80"/>
      <c r="N1725" s="80"/>
      <c r="O1725" s="80"/>
      <c r="P1725" s="80"/>
      <c r="Q1725" s="664"/>
      <c r="R1725" s="80"/>
      <c r="S1725" s="80"/>
      <c r="T1725" s="80"/>
      <c r="U1725" s="80"/>
      <c r="V1725" s="80"/>
      <c r="W1725" s="80"/>
      <c r="X1725" s="80"/>
      <c r="Y1725" s="664"/>
      <c r="Z1725" s="80"/>
      <c r="AA1725" s="80"/>
      <c r="AB1725" s="80"/>
      <c r="AC1725" s="80"/>
      <c r="AD1725" s="80"/>
      <c r="AE1725" s="80"/>
      <c r="AF1725" s="80"/>
    </row>
    <row r="1726" spans="1:32" s="922" customFormat="1">
      <c r="A1726" s="81"/>
      <c r="B1726" s="80"/>
      <c r="C1726" s="80"/>
      <c r="D1726" s="80"/>
      <c r="E1726" s="80"/>
      <c r="F1726" s="80"/>
      <c r="G1726" s="80"/>
      <c r="H1726" s="80"/>
      <c r="I1726" s="664"/>
      <c r="J1726" s="80"/>
      <c r="K1726" s="80"/>
      <c r="L1726" s="80"/>
      <c r="M1726" s="80"/>
      <c r="N1726" s="80"/>
      <c r="O1726" s="80"/>
      <c r="P1726" s="80"/>
      <c r="Q1726" s="664"/>
      <c r="R1726" s="80"/>
      <c r="S1726" s="80"/>
      <c r="T1726" s="80"/>
      <c r="U1726" s="80"/>
      <c r="V1726" s="80"/>
      <c r="W1726" s="80"/>
      <c r="X1726" s="80"/>
      <c r="Y1726" s="664"/>
      <c r="Z1726" s="80"/>
      <c r="AA1726" s="80"/>
      <c r="AB1726" s="80"/>
      <c r="AC1726" s="80"/>
      <c r="AD1726" s="80"/>
      <c r="AE1726" s="80"/>
      <c r="AF1726" s="80"/>
    </row>
    <row r="1727" spans="1:32" s="922" customFormat="1">
      <c r="A1727" s="81"/>
      <c r="B1727" s="80"/>
      <c r="C1727" s="80"/>
      <c r="D1727" s="80"/>
      <c r="E1727" s="80"/>
      <c r="F1727" s="80"/>
      <c r="G1727" s="80"/>
      <c r="H1727" s="80"/>
      <c r="I1727" s="664"/>
      <c r="J1727" s="80"/>
      <c r="K1727" s="80"/>
      <c r="L1727" s="80"/>
      <c r="M1727" s="80"/>
      <c r="N1727" s="80"/>
      <c r="O1727" s="80"/>
      <c r="P1727" s="80"/>
      <c r="Q1727" s="664"/>
      <c r="R1727" s="80"/>
      <c r="S1727" s="80"/>
      <c r="T1727" s="80"/>
      <c r="U1727" s="80"/>
      <c r="V1727" s="80"/>
      <c r="W1727" s="80"/>
      <c r="X1727" s="80"/>
      <c r="Y1727" s="664"/>
      <c r="Z1727" s="80"/>
      <c r="AA1727" s="80"/>
      <c r="AB1727" s="80"/>
      <c r="AC1727" s="80"/>
      <c r="AD1727" s="80"/>
      <c r="AE1727" s="80"/>
      <c r="AF1727" s="80"/>
    </row>
    <row r="1728" spans="1:32" s="922" customFormat="1">
      <c r="A1728" s="81"/>
      <c r="B1728" s="80"/>
      <c r="C1728" s="80"/>
      <c r="D1728" s="80"/>
      <c r="E1728" s="80"/>
      <c r="F1728" s="80"/>
      <c r="G1728" s="80"/>
      <c r="H1728" s="80"/>
      <c r="I1728" s="664"/>
      <c r="J1728" s="80"/>
      <c r="K1728" s="80"/>
      <c r="L1728" s="80"/>
      <c r="M1728" s="80"/>
      <c r="N1728" s="80"/>
      <c r="O1728" s="80"/>
      <c r="P1728" s="80"/>
      <c r="Q1728" s="664"/>
      <c r="R1728" s="80"/>
      <c r="S1728" s="80"/>
      <c r="T1728" s="80"/>
      <c r="U1728" s="80"/>
      <c r="V1728" s="80"/>
      <c r="W1728" s="80"/>
      <c r="X1728" s="80"/>
      <c r="Y1728" s="664"/>
      <c r="Z1728" s="80"/>
      <c r="AA1728" s="80"/>
      <c r="AB1728" s="80"/>
      <c r="AC1728" s="80"/>
      <c r="AD1728" s="80"/>
      <c r="AE1728" s="80"/>
      <c r="AF1728" s="80"/>
    </row>
    <row r="1729" spans="1:32" s="922" customFormat="1">
      <c r="A1729" s="81"/>
      <c r="B1729" s="80"/>
      <c r="C1729" s="80"/>
      <c r="D1729" s="80"/>
      <c r="E1729" s="80"/>
      <c r="F1729" s="80"/>
      <c r="G1729" s="80"/>
      <c r="H1729" s="80"/>
      <c r="I1729" s="664"/>
      <c r="J1729" s="80"/>
      <c r="K1729" s="80"/>
      <c r="L1729" s="80"/>
      <c r="M1729" s="80"/>
      <c r="N1729" s="80"/>
      <c r="O1729" s="80"/>
      <c r="P1729" s="80"/>
      <c r="Q1729" s="664"/>
      <c r="R1729" s="80"/>
      <c r="S1729" s="80"/>
      <c r="T1729" s="80"/>
      <c r="U1729" s="80"/>
      <c r="V1729" s="80"/>
      <c r="W1729" s="80"/>
      <c r="X1729" s="80"/>
      <c r="Y1729" s="664"/>
      <c r="Z1729" s="80"/>
      <c r="AA1729" s="80"/>
      <c r="AB1729" s="80"/>
      <c r="AC1729" s="80"/>
      <c r="AD1729" s="80"/>
      <c r="AE1729" s="80"/>
      <c r="AF1729" s="80"/>
    </row>
    <row r="1730" spans="1:32" s="922" customFormat="1">
      <c r="A1730" s="81"/>
      <c r="B1730" s="80"/>
      <c r="C1730" s="80"/>
      <c r="D1730" s="80"/>
      <c r="E1730" s="80"/>
      <c r="F1730" s="80"/>
      <c r="G1730" s="80"/>
      <c r="H1730" s="80"/>
      <c r="I1730" s="664"/>
      <c r="J1730" s="80"/>
      <c r="K1730" s="80"/>
      <c r="L1730" s="80"/>
      <c r="M1730" s="80"/>
      <c r="N1730" s="80"/>
      <c r="O1730" s="80"/>
      <c r="P1730" s="80"/>
      <c r="Q1730" s="664"/>
      <c r="R1730" s="80"/>
      <c r="S1730" s="80"/>
      <c r="T1730" s="80"/>
      <c r="U1730" s="80"/>
      <c r="V1730" s="80"/>
      <c r="W1730" s="80"/>
      <c r="X1730" s="80"/>
      <c r="Y1730" s="664"/>
      <c r="Z1730" s="80"/>
      <c r="AA1730" s="80"/>
      <c r="AB1730" s="80"/>
      <c r="AC1730" s="80"/>
      <c r="AD1730" s="80"/>
      <c r="AE1730" s="80"/>
      <c r="AF1730" s="80"/>
    </row>
    <row r="1731" spans="1:32" s="922" customFormat="1">
      <c r="A1731" s="81"/>
      <c r="B1731" s="80"/>
      <c r="C1731" s="80"/>
      <c r="D1731" s="80"/>
      <c r="E1731" s="80"/>
      <c r="F1731" s="80"/>
      <c r="G1731" s="80"/>
      <c r="H1731" s="80"/>
      <c r="I1731" s="664"/>
      <c r="J1731" s="80"/>
      <c r="K1731" s="80"/>
      <c r="L1731" s="80"/>
      <c r="M1731" s="80"/>
      <c r="N1731" s="80"/>
      <c r="O1731" s="80"/>
      <c r="P1731" s="80"/>
      <c r="Q1731" s="664"/>
      <c r="R1731" s="80"/>
      <c r="S1731" s="80"/>
      <c r="T1731" s="80"/>
      <c r="U1731" s="80"/>
      <c r="V1731" s="80"/>
      <c r="W1731" s="80"/>
      <c r="X1731" s="80"/>
      <c r="Y1731" s="664"/>
      <c r="Z1731" s="80"/>
      <c r="AA1731" s="80"/>
      <c r="AB1731" s="80"/>
      <c r="AC1731" s="80"/>
      <c r="AD1731" s="80"/>
      <c r="AE1731" s="80"/>
      <c r="AF1731" s="80"/>
    </row>
    <row r="1732" spans="1:32" s="922" customFormat="1">
      <c r="A1732" s="81"/>
      <c r="B1732" s="80"/>
      <c r="C1732" s="80"/>
      <c r="D1732" s="80"/>
      <c r="E1732" s="80"/>
      <c r="F1732" s="80"/>
      <c r="G1732" s="80"/>
      <c r="H1732" s="80"/>
      <c r="I1732" s="664"/>
      <c r="J1732" s="80"/>
      <c r="K1732" s="80"/>
      <c r="L1732" s="80"/>
      <c r="M1732" s="80"/>
      <c r="N1732" s="80"/>
      <c r="O1732" s="80"/>
      <c r="P1732" s="80"/>
      <c r="Q1732" s="664"/>
      <c r="R1732" s="80"/>
      <c r="S1732" s="80"/>
      <c r="T1732" s="80"/>
      <c r="U1732" s="80"/>
      <c r="V1732" s="80"/>
      <c r="W1732" s="80"/>
      <c r="X1732" s="80"/>
      <c r="Y1732" s="664"/>
      <c r="Z1732" s="80"/>
      <c r="AA1732" s="80"/>
      <c r="AB1732" s="80"/>
      <c r="AC1732" s="80"/>
      <c r="AD1732" s="80"/>
      <c r="AE1732" s="80"/>
      <c r="AF1732" s="80"/>
    </row>
    <row r="1733" spans="1:32" s="922" customFormat="1">
      <c r="A1733" s="81"/>
      <c r="B1733" s="80"/>
      <c r="C1733" s="80"/>
      <c r="D1733" s="80"/>
      <c r="E1733" s="80"/>
      <c r="F1733" s="80"/>
      <c r="G1733" s="80"/>
      <c r="H1733" s="80"/>
      <c r="I1733" s="664"/>
      <c r="J1733" s="80"/>
      <c r="K1733" s="80"/>
      <c r="L1733" s="80"/>
      <c r="M1733" s="80"/>
      <c r="N1733" s="80"/>
      <c r="O1733" s="80"/>
      <c r="P1733" s="80"/>
      <c r="Q1733" s="664"/>
      <c r="R1733" s="80"/>
      <c r="S1733" s="80"/>
      <c r="T1733" s="80"/>
      <c r="U1733" s="80"/>
      <c r="V1733" s="80"/>
      <c r="W1733" s="80"/>
      <c r="X1733" s="80"/>
      <c r="Y1733" s="664"/>
      <c r="Z1733" s="80"/>
      <c r="AA1733" s="80"/>
      <c r="AB1733" s="80"/>
      <c r="AC1733" s="80"/>
      <c r="AD1733" s="80"/>
      <c r="AE1733" s="80"/>
      <c r="AF1733" s="80"/>
    </row>
    <row r="1734" spans="1:32" s="922" customFormat="1">
      <c r="A1734" s="81"/>
      <c r="B1734" s="80"/>
      <c r="C1734" s="80"/>
      <c r="D1734" s="80"/>
      <c r="E1734" s="80"/>
      <c r="F1734" s="80"/>
      <c r="G1734" s="80"/>
      <c r="H1734" s="80"/>
      <c r="I1734" s="664"/>
      <c r="J1734" s="80"/>
      <c r="K1734" s="80"/>
      <c r="L1734" s="80"/>
      <c r="M1734" s="80"/>
      <c r="N1734" s="80"/>
      <c r="O1734" s="80"/>
      <c r="P1734" s="80"/>
      <c r="Q1734" s="664"/>
      <c r="R1734" s="80"/>
      <c r="S1734" s="80"/>
      <c r="T1734" s="80"/>
      <c r="U1734" s="80"/>
      <c r="V1734" s="80"/>
      <c r="W1734" s="80"/>
      <c r="X1734" s="80"/>
      <c r="Y1734" s="664"/>
      <c r="Z1734" s="80"/>
      <c r="AA1734" s="80"/>
      <c r="AB1734" s="80"/>
      <c r="AC1734" s="80"/>
      <c r="AD1734" s="80"/>
      <c r="AE1734" s="80"/>
      <c r="AF1734" s="80"/>
    </row>
    <row r="1735" spans="1:32" s="922" customFormat="1">
      <c r="A1735" s="81"/>
      <c r="B1735" s="80"/>
      <c r="C1735" s="80"/>
      <c r="D1735" s="80"/>
      <c r="E1735" s="80"/>
      <c r="F1735" s="80"/>
      <c r="G1735" s="80"/>
      <c r="H1735" s="80"/>
      <c r="I1735" s="664"/>
      <c r="J1735" s="80"/>
      <c r="K1735" s="80"/>
      <c r="L1735" s="80"/>
      <c r="M1735" s="80"/>
      <c r="N1735" s="80"/>
      <c r="O1735" s="80"/>
      <c r="P1735" s="80"/>
      <c r="Q1735" s="664"/>
      <c r="R1735" s="80"/>
      <c r="S1735" s="80"/>
      <c r="T1735" s="80"/>
      <c r="U1735" s="80"/>
      <c r="V1735" s="80"/>
      <c r="W1735" s="80"/>
      <c r="X1735" s="80"/>
      <c r="Y1735" s="664"/>
      <c r="Z1735" s="80"/>
      <c r="AA1735" s="80"/>
      <c r="AB1735" s="80"/>
      <c r="AC1735" s="80"/>
      <c r="AD1735" s="80"/>
      <c r="AE1735" s="80"/>
      <c r="AF1735" s="80"/>
    </row>
    <row r="1736" spans="1:32" s="922" customFormat="1">
      <c r="A1736" s="81"/>
      <c r="B1736" s="80"/>
      <c r="C1736" s="80"/>
      <c r="D1736" s="80"/>
      <c r="E1736" s="80"/>
      <c r="F1736" s="80"/>
      <c r="G1736" s="80"/>
      <c r="H1736" s="80"/>
      <c r="I1736" s="664"/>
      <c r="J1736" s="80"/>
      <c r="K1736" s="80"/>
      <c r="L1736" s="80"/>
      <c r="M1736" s="80"/>
      <c r="N1736" s="80"/>
      <c r="O1736" s="80"/>
      <c r="P1736" s="80"/>
      <c r="Q1736" s="664"/>
      <c r="R1736" s="80"/>
      <c r="S1736" s="80"/>
      <c r="T1736" s="80"/>
      <c r="U1736" s="80"/>
      <c r="V1736" s="80"/>
      <c r="W1736" s="80"/>
      <c r="X1736" s="80"/>
      <c r="Y1736" s="664"/>
      <c r="Z1736" s="80"/>
      <c r="AA1736" s="80"/>
      <c r="AB1736" s="80"/>
      <c r="AC1736" s="80"/>
      <c r="AD1736" s="80"/>
      <c r="AE1736" s="80"/>
      <c r="AF1736" s="80"/>
    </row>
    <row r="1737" spans="1:32" s="922" customFormat="1">
      <c r="A1737" s="81"/>
      <c r="B1737" s="80"/>
      <c r="C1737" s="80"/>
      <c r="D1737" s="80"/>
      <c r="E1737" s="80"/>
      <c r="F1737" s="80"/>
      <c r="G1737" s="80"/>
      <c r="H1737" s="80"/>
      <c r="I1737" s="664"/>
      <c r="J1737" s="80"/>
      <c r="K1737" s="80"/>
      <c r="L1737" s="80"/>
      <c r="M1737" s="80"/>
      <c r="N1737" s="80"/>
      <c r="O1737" s="80"/>
      <c r="P1737" s="80"/>
      <c r="Q1737" s="664"/>
      <c r="R1737" s="80"/>
      <c r="S1737" s="80"/>
      <c r="T1737" s="80"/>
      <c r="U1737" s="80"/>
      <c r="V1737" s="80"/>
      <c r="W1737" s="80"/>
      <c r="X1737" s="80"/>
      <c r="Y1737" s="664"/>
      <c r="Z1737" s="80"/>
      <c r="AA1737" s="80"/>
      <c r="AB1737" s="80"/>
      <c r="AC1737" s="80"/>
      <c r="AD1737" s="80"/>
      <c r="AE1737" s="80"/>
      <c r="AF1737" s="80"/>
    </row>
    <row r="1738" spans="1:32" s="922" customFormat="1">
      <c r="A1738" s="81"/>
      <c r="B1738" s="80"/>
      <c r="C1738" s="80"/>
      <c r="D1738" s="80"/>
      <c r="E1738" s="80"/>
      <c r="F1738" s="80"/>
      <c r="G1738" s="80"/>
      <c r="H1738" s="80"/>
      <c r="I1738" s="664"/>
      <c r="J1738" s="80"/>
      <c r="K1738" s="80"/>
      <c r="L1738" s="80"/>
      <c r="M1738" s="80"/>
      <c r="N1738" s="80"/>
      <c r="O1738" s="80"/>
      <c r="P1738" s="80"/>
      <c r="Q1738" s="664"/>
      <c r="R1738" s="80"/>
      <c r="S1738" s="80"/>
      <c r="T1738" s="80"/>
      <c r="U1738" s="80"/>
      <c r="V1738" s="80"/>
      <c r="W1738" s="80"/>
      <c r="X1738" s="80"/>
      <c r="Y1738" s="664"/>
      <c r="Z1738" s="80"/>
      <c r="AA1738" s="80"/>
      <c r="AB1738" s="80"/>
      <c r="AC1738" s="80"/>
      <c r="AD1738" s="80"/>
      <c r="AE1738" s="80"/>
      <c r="AF1738" s="80"/>
    </row>
    <row r="1739" spans="1:32" s="922" customFormat="1">
      <c r="A1739" s="81"/>
      <c r="B1739" s="80"/>
      <c r="C1739" s="80"/>
      <c r="D1739" s="80"/>
      <c r="E1739" s="80"/>
      <c r="F1739" s="80"/>
      <c r="G1739" s="80"/>
      <c r="H1739" s="80"/>
      <c r="I1739" s="664"/>
      <c r="J1739" s="80"/>
      <c r="K1739" s="80"/>
      <c r="L1739" s="80"/>
      <c r="M1739" s="80"/>
      <c r="N1739" s="80"/>
      <c r="O1739" s="80"/>
      <c r="P1739" s="80"/>
      <c r="Q1739" s="664"/>
      <c r="R1739" s="80"/>
      <c r="S1739" s="80"/>
      <c r="T1739" s="80"/>
      <c r="U1739" s="80"/>
      <c r="V1739" s="80"/>
      <c r="W1739" s="80"/>
      <c r="X1739" s="80"/>
      <c r="Y1739" s="664"/>
      <c r="Z1739" s="80"/>
      <c r="AA1739" s="80"/>
      <c r="AB1739" s="80"/>
      <c r="AC1739" s="80"/>
      <c r="AD1739" s="80"/>
      <c r="AE1739" s="80"/>
      <c r="AF1739" s="80"/>
    </row>
    <row r="1740" spans="1:32" s="922" customFormat="1">
      <c r="A1740" s="81"/>
      <c r="B1740" s="80"/>
      <c r="C1740" s="80"/>
      <c r="D1740" s="80"/>
      <c r="E1740" s="80"/>
      <c r="F1740" s="80"/>
      <c r="G1740" s="80"/>
      <c r="H1740" s="80"/>
      <c r="I1740" s="664"/>
      <c r="J1740" s="80"/>
      <c r="K1740" s="80"/>
      <c r="L1740" s="80"/>
      <c r="M1740" s="80"/>
      <c r="N1740" s="80"/>
      <c r="O1740" s="80"/>
      <c r="P1740" s="80"/>
      <c r="Q1740" s="664"/>
      <c r="R1740" s="80"/>
      <c r="S1740" s="80"/>
      <c r="T1740" s="80"/>
      <c r="U1740" s="80"/>
      <c r="V1740" s="80"/>
      <c r="W1740" s="80"/>
      <c r="X1740" s="80"/>
      <c r="Y1740" s="664"/>
      <c r="Z1740" s="80"/>
      <c r="AA1740" s="80"/>
      <c r="AB1740" s="80"/>
      <c r="AC1740" s="80"/>
      <c r="AD1740" s="80"/>
      <c r="AE1740" s="80"/>
      <c r="AF1740" s="80"/>
    </row>
    <row r="1741" spans="1:32" s="922" customFormat="1">
      <c r="A1741" s="81"/>
      <c r="B1741" s="80"/>
      <c r="C1741" s="80"/>
      <c r="D1741" s="80"/>
      <c r="E1741" s="80"/>
      <c r="F1741" s="80"/>
      <c r="G1741" s="80"/>
      <c r="H1741" s="80"/>
      <c r="I1741" s="664"/>
      <c r="J1741" s="80"/>
      <c r="K1741" s="80"/>
      <c r="L1741" s="80"/>
      <c r="M1741" s="80"/>
      <c r="N1741" s="80"/>
      <c r="O1741" s="80"/>
      <c r="P1741" s="80"/>
      <c r="Q1741" s="664"/>
      <c r="R1741" s="80"/>
      <c r="S1741" s="80"/>
      <c r="T1741" s="80"/>
      <c r="U1741" s="80"/>
      <c r="V1741" s="80"/>
      <c r="W1741" s="80"/>
      <c r="X1741" s="80"/>
      <c r="Y1741" s="664"/>
      <c r="Z1741" s="80"/>
      <c r="AA1741" s="80"/>
      <c r="AB1741" s="80"/>
      <c r="AC1741" s="80"/>
      <c r="AD1741" s="80"/>
      <c r="AE1741" s="80"/>
      <c r="AF1741" s="80"/>
    </row>
    <row r="1742" spans="1:32" s="922" customFormat="1">
      <c r="A1742" s="81"/>
      <c r="B1742" s="80"/>
      <c r="C1742" s="80"/>
      <c r="D1742" s="80"/>
      <c r="E1742" s="80"/>
      <c r="F1742" s="80"/>
      <c r="G1742" s="80"/>
      <c r="H1742" s="80"/>
      <c r="I1742" s="664"/>
      <c r="J1742" s="80"/>
      <c r="K1742" s="80"/>
      <c r="L1742" s="80"/>
      <c r="M1742" s="80"/>
      <c r="N1742" s="80"/>
      <c r="O1742" s="80"/>
      <c r="P1742" s="80"/>
      <c r="Q1742" s="664"/>
      <c r="R1742" s="80"/>
      <c r="S1742" s="80"/>
      <c r="T1742" s="80"/>
      <c r="U1742" s="80"/>
      <c r="V1742" s="80"/>
      <c r="W1742" s="80"/>
      <c r="X1742" s="80"/>
      <c r="Y1742" s="664"/>
      <c r="Z1742" s="80"/>
      <c r="AA1742" s="80"/>
      <c r="AB1742" s="80"/>
      <c r="AC1742" s="80"/>
      <c r="AD1742" s="80"/>
      <c r="AE1742" s="80"/>
      <c r="AF1742" s="80"/>
    </row>
    <row r="1743" spans="1:32" s="922" customFormat="1">
      <c r="A1743" s="81"/>
      <c r="B1743" s="80"/>
      <c r="C1743" s="80"/>
      <c r="D1743" s="80"/>
      <c r="E1743" s="80"/>
      <c r="F1743" s="80"/>
      <c r="G1743" s="80"/>
      <c r="H1743" s="80"/>
      <c r="I1743" s="664"/>
      <c r="J1743" s="80"/>
      <c r="K1743" s="80"/>
      <c r="L1743" s="80"/>
      <c r="M1743" s="80"/>
      <c r="N1743" s="80"/>
      <c r="O1743" s="80"/>
      <c r="P1743" s="80"/>
      <c r="Q1743" s="664"/>
      <c r="R1743" s="80"/>
      <c r="S1743" s="80"/>
      <c r="T1743" s="80"/>
      <c r="U1743" s="80"/>
      <c r="V1743" s="80"/>
      <c r="W1743" s="80"/>
      <c r="X1743" s="80"/>
      <c r="Y1743" s="664"/>
      <c r="Z1743" s="80"/>
      <c r="AA1743" s="80"/>
      <c r="AB1743" s="80"/>
      <c r="AC1743" s="80"/>
      <c r="AD1743" s="80"/>
      <c r="AE1743" s="80"/>
      <c r="AF1743" s="80"/>
    </row>
    <row r="1744" spans="1:32" s="922" customFormat="1">
      <c r="A1744" s="81"/>
      <c r="B1744" s="80"/>
      <c r="C1744" s="80"/>
      <c r="D1744" s="80"/>
      <c r="E1744" s="80"/>
      <c r="F1744" s="80"/>
      <c r="G1744" s="80"/>
      <c r="H1744" s="80"/>
      <c r="I1744" s="664"/>
      <c r="J1744" s="80"/>
      <c r="K1744" s="80"/>
      <c r="L1744" s="80"/>
      <c r="M1744" s="80"/>
      <c r="N1744" s="80"/>
      <c r="O1744" s="80"/>
      <c r="P1744" s="80"/>
      <c r="Q1744" s="664"/>
      <c r="R1744" s="80"/>
      <c r="S1744" s="80"/>
      <c r="T1744" s="80"/>
      <c r="U1744" s="80"/>
      <c r="V1744" s="80"/>
      <c r="W1744" s="80"/>
      <c r="X1744" s="80"/>
      <c r="Y1744" s="664"/>
      <c r="Z1744" s="80"/>
      <c r="AA1744" s="80"/>
      <c r="AB1744" s="80"/>
      <c r="AC1744" s="80"/>
      <c r="AD1744" s="80"/>
      <c r="AE1744" s="80"/>
      <c r="AF1744" s="80"/>
    </row>
    <row r="1745" spans="1:32" s="922" customFormat="1">
      <c r="A1745" s="81"/>
      <c r="B1745" s="80"/>
      <c r="C1745" s="80"/>
      <c r="D1745" s="80"/>
      <c r="E1745" s="80"/>
      <c r="F1745" s="80"/>
      <c r="G1745" s="80"/>
      <c r="H1745" s="80"/>
      <c r="I1745" s="664"/>
      <c r="J1745" s="80"/>
      <c r="K1745" s="80"/>
      <c r="L1745" s="80"/>
      <c r="M1745" s="80"/>
      <c r="N1745" s="80"/>
      <c r="O1745" s="80"/>
      <c r="P1745" s="80"/>
      <c r="Q1745" s="664"/>
      <c r="R1745" s="80"/>
      <c r="S1745" s="80"/>
      <c r="T1745" s="80"/>
      <c r="U1745" s="80"/>
      <c r="V1745" s="80"/>
      <c r="W1745" s="80"/>
      <c r="X1745" s="80"/>
      <c r="Y1745" s="664"/>
      <c r="Z1745" s="80"/>
      <c r="AA1745" s="80"/>
      <c r="AB1745" s="80"/>
      <c r="AC1745" s="80"/>
      <c r="AD1745" s="80"/>
      <c r="AE1745" s="80"/>
      <c r="AF1745" s="80"/>
    </row>
    <row r="1746" spans="1:32" s="922" customFormat="1">
      <c r="A1746" s="81"/>
      <c r="B1746" s="80"/>
      <c r="C1746" s="80"/>
      <c r="D1746" s="80"/>
      <c r="E1746" s="80"/>
      <c r="F1746" s="80"/>
      <c r="G1746" s="80"/>
      <c r="H1746" s="80"/>
      <c r="I1746" s="664"/>
      <c r="J1746" s="80"/>
      <c r="K1746" s="80"/>
      <c r="L1746" s="80"/>
      <c r="M1746" s="80"/>
      <c r="N1746" s="80"/>
      <c r="O1746" s="80"/>
      <c r="P1746" s="80"/>
      <c r="Q1746" s="664"/>
      <c r="R1746" s="80"/>
      <c r="S1746" s="80"/>
      <c r="T1746" s="80"/>
      <c r="U1746" s="80"/>
      <c r="V1746" s="80"/>
      <c r="W1746" s="80"/>
      <c r="X1746" s="80"/>
      <c r="Y1746" s="664"/>
      <c r="Z1746" s="80"/>
      <c r="AA1746" s="80"/>
      <c r="AB1746" s="80"/>
      <c r="AC1746" s="80"/>
      <c r="AD1746" s="80"/>
      <c r="AE1746" s="80"/>
      <c r="AF1746" s="80"/>
    </row>
    <row r="1747" spans="1:32" s="922" customFormat="1">
      <c r="A1747" s="81"/>
      <c r="B1747" s="80"/>
      <c r="C1747" s="80"/>
      <c r="D1747" s="80"/>
      <c r="E1747" s="80"/>
      <c r="F1747" s="80"/>
      <c r="G1747" s="80"/>
      <c r="H1747" s="80"/>
      <c r="I1747" s="664"/>
      <c r="J1747" s="80"/>
      <c r="K1747" s="80"/>
      <c r="L1747" s="80"/>
      <c r="M1747" s="80"/>
      <c r="N1747" s="80"/>
      <c r="O1747" s="80"/>
      <c r="P1747" s="80"/>
      <c r="Q1747" s="664"/>
      <c r="R1747" s="80"/>
      <c r="S1747" s="80"/>
      <c r="T1747" s="80"/>
      <c r="U1747" s="80"/>
      <c r="V1747" s="80"/>
      <c r="W1747" s="80"/>
      <c r="X1747" s="80"/>
      <c r="Y1747" s="664"/>
      <c r="Z1747" s="80"/>
      <c r="AA1747" s="80"/>
      <c r="AB1747" s="80"/>
      <c r="AC1747" s="80"/>
      <c r="AD1747" s="80"/>
      <c r="AE1747" s="80"/>
      <c r="AF1747" s="80"/>
    </row>
    <row r="1748" spans="1:32" s="922" customFormat="1">
      <c r="A1748" s="81"/>
      <c r="B1748" s="80"/>
      <c r="C1748" s="80"/>
      <c r="D1748" s="80"/>
      <c r="E1748" s="80"/>
      <c r="F1748" s="80"/>
      <c r="G1748" s="80"/>
      <c r="H1748" s="80"/>
      <c r="I1748" s="664"/>
      <c r="J1748" s="80"/>
      <c r="K1748" s="80"/>
      <c r="L1748" s="80"/>
      <c r="M1748" s="80"/>
      <c r="N1748" s="80"/>
      <c r="O1748" s="80"/>
      <c r="P1748" s="80"/>
      <c r="Q1748" s="664"/>
      <c r="R1748" s="80"/>
      <c r="S1748" s="80"/>
      <c r="T1748" s="80"/>
      <c r="U1748" s="80"/>
      <c r="V1748" s="80"/>
      <c r="W1748" s="80"/>
      <c r="X1748" s="80"/>
      <c r="Y1748" s="664"/>
      <c r="Z1748" s="80"/>
      <c r="AA1748" s="80"/>
      <c r="AB1748" s="80"/>
      <c r="AC1748" s="80"/>
      <c r="AD1748" s="80"/>
      <c r="AE1748" s="80"/>
      <c r="AF1748" s="80"/>
    </row>
    <row r="1749" spans="1:32" s="922" customFormat="1">
      <c r="A1749" s="81"/>
      <c r="B1749" s="80"/>
      <c r="C1749" s="80"/>
      <c r="D1749" s="80"/>
      <c r="E1749" s="80"/>
      <c r="F1749" s="80"/>
      <c r="G1749" s="80"/>
      <c r="H1749" s="80"/>
      <c r="I1749" s="664"/>
      <c r="J1749" s="80"/>
      <c r="K1749" s="80"/>
      <c r="L1749" s="80"/>
      <c r="M1749" s="80"/>
      <c r="N1749" s="80"/>
      <c r="O1749" s="80"/>
      <c r="P1749" s="80"/>
      <c r="Q1749" s="664"/>
      <c r="R1749" s="80"/>
      <c r="S1749" s="80"/>
      <c r="T1749" s="80"/>
      <c r="U1749" s="80"/>
      <c r="V1749" s="80"/>
      <c r="W1749" s="80"/>
      <c r="X1749" s="80"/>
      <c r="Y1749" s="664"/>
      <c r="Z1749" s="80"/>
      <c r="AA1749" s="80"/>
      <c r="AB1749" s="80"/>
      <c r="AC1749" s="80"/>
      <c r="AD1749" s="80"/>
      <c r="AE1749" s="80"/>
      <c r="AF1749" s="80"/>
    </row>
    <row r="1750" spans="1:32" s="922" customFormat="1">
      <c r="A1750" s="81"/>
      <c r="B1750" s="80"/>
      <c r="C1750" s="80"/>
      <c r="D1750" s="80"/>
      <c r="E1750" s="80"/>
      <c r="F1750" s="80"/>
      <c r="G1750" s="80"/>
      <c r="H1750" s="80"/>
      <c r="I1750" s="664"/>
      <c r="J1750" s="80"/>
      <c r="K1750" s="80"/>
      <c r="L1750" s="80"/>
      <c r="M1750" s="80"/>
      <c r="N1750" s="80"/>
      <c r="O1750" s="80"/>
      <c r="P1750" s="80"/>
      <c r="Q1750" s="664"/>
      <c r="R1750" s="80"/>
      <c r="S1750" s="80"/>
      <c r="T1750" s="80"/>
      <c r="U1750" s="80"/>
      <c r="V1750" s="80"/>
      <c r="W1750" s="80"/>
      <c r="X1750" s="80"/>
      <c r="Y1750" s="664"/>
      <c r="Z1750" s="80"/>
      <c r="AA1750" s="80"/>
      <c r="AB1750" s="80"/>
      <c r="AC1750" s="80"/>
      <c r="AD1750" s="80"/>
      <c r="AE1750" s="80"/>
      <c r="AF1750" s="80"/>
    </row>
    <row r="1751" spans="1:32" s="922" customFormat="1">
      <c r="A1751" s="81"/>
      <c r="B1751" s="80"/>
      <c r="C1751" s="80"/>
      <c r="D1751" s="80"/>
      <c r="E1751" s="80"/>
      <c r="F1751" s="80"/>
      <c r="G1751" s="80"/>
      <c r="H1751" s="80"/>
      <c r="I1751" s="664"/>
      <c r="J1751" s="80"/>
      <c r="K1751" s="80"/>
      <c r="L1751" s="80"/>
      <c r="M1751" s="80"/>
      <c r="N1751" s="80"/>
      <c r="O1751" s="80"/>
      <c r="P1751" s="80"/>
      <c r="Q1751" s="664"/>
      <c r="R1751" s="80"/>
      <c r="S1751" s="80"/>
      <c r="T1751" s="80"/>
      <c r="U1751" s="80"/>
      <c r="V1751" s="80"/>
      <c r="W1751" s="80"/>
      <c r="X1751" s="80"/>
      <c r="Y1751" s="664"/>
      <c r="Z1751" s="80"/>
      <c r="AA1751" s="80"/>
      <c r="AB1751" s="80"/>
      <c r="AC1751" s="80"/>
      <c r="AD1751" s="80"/>
      <c r="AE1751" s="80"/>
      <c r="AF1751" s="80"/>
    </row>
    <row r="1752" spans="1:32" s="922" customFormat="1">
      <c r="A1752" s="81"/>
      <c r="B1752" s="80"/>
      <c r="C1752" s="80"/>
      <c r="D1752" s="80"/>
      <c r="E1752" s="80"/>
      <c r="F1752" s="80"/>
      <c r="G1752" s="80"/>
      <c r="H1752" s="80"/>
      <c r="I1752" s="664"/>
      <c r="J1752" s="80"/>
      <c r="K1752" s="80"/>
      <c r="L1752" s="80"/>
      <c r="M1752" s="80"/>
      <c r="N1752" s="80"/>
      <c r="O1752" s="80"/>
      <c r="P1752" s="80"/>
      <c r="Q1752" s="664"/>
      <c r="R1752" s="80"/>
      <c r="S1752" s="80"/>
      <c r="T1752" s="80"/>
      <c r="U1752" s="80"/>
      <c r="V1752" s="80"/>
      <c r="W1752" s="80"/>
      <c r="X1752" s="80"/>
      <c r="Y1752" s="664"/>
      <c r="Z1752" s="80"/>
      <c r="AA1752" s="80"/>
      <c r="AB1752" s="80"/>
      <c r="AC1752" s="80"/>
      <c r="AD1752" s="80"/>
      <c r="AE1752" s="80"/>
      <c r="AF1752" s="80"/>
    </row>
    <row r="1753" spans="1:32" s="922" customFormat="1">
      <c r="A1753" s="81"/>
      <c r="B1753" s="80"/>
      <c r="C1753" s="80"/>
      <c r="D1753" s="80"/>
      <c r="E1753" s="80"/>
      <c r="F1753" s="80"/>
      <c r="G1753" s="80"/>
      <c r="H1753" s="80"/>
      <c r="I1753" s="664"/>
      <c r="J1753" s="80"/>
      <c r="K1753" s="80"/>
      <c r="L1753" s="80"/>
      <c r="M1753" s="80"/>
      <c r="N1753" s="80"/>
      <c r="O1753" s="80"/>
      <c r="P1753" s="80"/>
      <c r="Q1753" s="664"/>
      <c r="R1753" s="80"/>
      <c r="S1753" s="80"/>
      <c r="T1753" s="80"/>
      <c r="U1753" s="80"/>
      <c r="V1753" s="80"/>
      <c r="W1753" s="80"/>
      <c r="X1753" s="80"/>
      <c r="Y1753" s="664"/>
      <c r="Z1753" s="80"/>
      <c r="AA1753" s="80"/>
      <c r="AB1753" s="80"/>
      <c r="AC1753" s="80"/>
      <c r="AD1753" s="80"/>
      <c r="AE1753" s="80"/>
      <c r="AF1753" s="80"/>
    </row>
    <row r="1754" spans="1:32" s="922" customFormat="1">
      <c r="A1754" s="81"/>
      <c r="B1754" s="80"/>
      <c r="C1754" s="80"/>
      <c r="D1754" s="80"/>
      <c r="E1754" s="80"/>
      <c r="F1754" s="80"/>
      <c r="G1754" s="80"/>
      <c r="H1754" s="80"/>
      <c r="I1754" s="664"/>
      <c r="J1754" s="80"/>
      <c r="K1754" s="80"/>
      <c r="L1754" s="80"/>
      <c r="M1754" s="80"/>
      <c r="N1754" s="80"/>
      <c r="O1754" s="80"/>
      <c r="P1754" s="80"/>
      <c r="Q1754" s="664"/>
      <c r="R1754" s="80"/>
      <c r="S1754" s="80"/>
      <c r="T1754" s="80"/>
      <c r="U1754" s="80"/>
      <c r="V1754" s="80"/>
      <c r="W1754" s="80"/>
      <c r="X1754" s="80"/>
      <c r="Y1754" s="664"/>
      <c r="Z1754" s="80"/>
      <c r="AA1754" s="80"/>
      <c r="AB1754" s="80"/>
      <c r="AC1754" s="80"/>
      <c r="AD1754" s="80"/>
      <c r="AE1754" s="80"/>
      <c r="AF1754" s="80"/>
    </row>
    <row r="1755" spans="1:32" s="922" customFormat="1">
      <c r="A1755" s="81"/>
      <c r="B1755" s="80"/>
      <c r="C1755" s="80"/>
      <c r="D1755" s="80"/>
      <c r="E1755" s="80"/>
      <c r="F1755" s="80"/>
      <c r="G1755" s="80"/>
      <c r="H1755" s="80"/>
      <c r="I1755" s="664"/>
      <c r="J1755" s="80"/>
      <c r="K1755" s="80"/>
      <c r="L1755" s="80"/>
      <c r="M1755" s="80"/>
      <c r="N1755" s="80"/>
      <c r="O1755" s="80"/>
      <c r="P1755" s="80"/>
      <c r="Q1755" s="664"/>
      <c r="R1755" s="80"/>
      <c r="S1755" s="80"/>
      <c r="T1755" s="80"/>
      <c r="U1755" s="80"/>
      <c r="V1755" s="80"/>
      <c r="W1755" s="80"/>
      <c r="X1755" s="80"/>
      <c r="Y1755" s="664"/>
      <c r="Z1755" s="80"/>
      <c r="AA1755" s="80"/>
      <c r="AB1755" s="80"/>
      <c r="AC1755" s="80"/>
      <c r="AD1755" s="80"/>
      <c r="AE1755" s="80"/>
      <c r="AF1755" s="80"/>
    </row>
    <row r="1756" spans="1:32" s="922" customFormat="1">
      <c r="A1756" s="81"/>
      <c r="B1756" s="80"/>
      <c r="C1756" s="80"/>
      <c r="D1756" s="80"/>
      <c r="E1756" s="80"/>
      <c r="F1756" s="80"/>
      <c r="G1756" s="80"/>
      <c r="H1756" s="80"/>
      <c r="I1756" s="664"/>
      <c r="J1756" s="80"/>
      <c r="K1756" s="80"/>
      <c r="L1756" s="80"/>
      <c r="M1756" s="80"/>
      <c r="N1756" s="80"/>
      <c r="O1756" s="80"/>
      <c r="P1756" s="80"/>
      <c r="Q1756" s="664"/>
      <c r="R1756" s="80"/>
      <c r="S1756" s="80"/>
      <c r="T1756" s="80"/>
      <c r="U1756" s="80"/>
      <c r="V1756" s="80"/>
      <c r="W1756" s="80"/>
      <c r="X1756" s="80"/>
      <c r="Y1756" s="664"/>
      <c r="Z1756" s="80"/>
      <c r="AA1756" s="80"/>
      <c r="AB1756" s="80"/>
      <c r="AC1756" s="80"/>
      <c r="AD1756" s="80"/>
      <c r="AE1756" s="80"/>
      <c r="AF1756" s="80"/>
    </row>
    <row r="1757" spans="1:32" s="922" customFormat="1">
      <c r="A1757" s="81"/>
      <c r="B1757" s="80"/>
      <c r="C1757" s="80"/>
      <c r="D1757" s="80"/>
      <c r="E1757" s="80"/>
      <c r="F1757" s="80"/>
      <c r="G1757" s="80"/>
      <c r="H1757" s="80"/>
      <c r="I1757" s="664"/>
      <c r="J1757" s="80"/>
      <c r="K1757" s="80"/>
      <c r="L1757" s="80"/>
      <c r="M1757" s="80"/>
      <c r="N1757" s="80"/>
      <c r="O1757" s="80"/>
      <c r="P1757" s="80"/>
      <c r="Q1757" s="664"/>
      <c r="R1757" s="80"/>
      <c r="S1757" s="80"/>
      <c r="T1757" s="80"/>
      <c r="U1757" s="80"/>
      <c r="V1757" s="80"/>
      <c r="W1757" s="80"/>
      <c r="X1757" s="80"/>
      <c r="Y1757" s="664"/>
      <c r="Z1757" s="80"/>
      <c r="AA1757" s="80"/>
      <c r="AB1757" s="80"/>
      <c r="AC1757" s="80"/>
      <c r="AD1757" s="80"/>
      <c r="AE1757" s="80"/>
      <c r="AF1757" s="80"/>
    </row>
    <row r="1758" spans="1:32" s="922" customFormat="1">
      <c r="A1758" s="81"/>
      <c r="B1758" s="80"/>
      <c r="C1758" s="80"/>
      <c r="D1758" s="80"/>
      <c r="E1758" s="80"/>
      <c r="F1758" s="80"/>
      <c r="G1758" s="80"/>
      <c r="H1758" s="80"/>
      <c r="I1758" s="664"/>
      <c r="J1758" s="80"/>
      <c r="K1758" s="80"/>
      <c r="L1758" s="80"/>
      <c r="M1758" s="80"/>
      <c r="N1758" s="80"/>
      <c r="O1758" s="80"/>
      <c r="P1758" s="80"/>
      <c r="Q1758" s="664"/>
      <c r="R1758" s="80"/>
      <c r="S1758" s="80"/>
      <c r="T1758" s="80"/>
      <c r="U1758" s="80"/>
      <c r="V1758" s="80"/>
      <c r="W1758" s="80"/>
      <c r="X1758" s="80"/>
      <c r="Y1758" s="664"/>
      <c r="Z1758" s="80"/>
      <c r="AA1758" s="80"/>
      <c r="AB1758" s="80"/>
      <c r="AC1758" s="80"/>
      <c r="AD1758" s="80"/>
      <c r="AE1758" s="80"/>
      <c r="AF1758" s="80"/>
    </row>
    <row r="1759" spans="1:32" s="922" customFormat="1">
      <c r="A1759" s="81"/>
      <c r="B1759" s="80"/>
      <c r="C1759" s="80"/>
      <c r="D1759" s="80"/>
      <c r="E1759" s="80"/>
      <c r="F1759" s="80"/>
      <c r="G1759" s="80"/>
      <c r="H1759" s="80"/>
      <c r="I1759" s="664"/>
      <c r="J1759" s="80"/>
      <c r="K1759" s="80"/>
      <c r="L1759" s="80"/>
      <c r="M1759" s="80"/>
      <c r="N1759" s="80"/>
      <c r="O1759" s="80"/>
      <c r="P1759" s="80"/>
      <c r="Q1759" s="664"/>
      <c r="R1759" s="80"/>
      <c r="S1759" s="80"/>
      <c r="T1759" s="80"/>
      <c r="U1759" s="80"/>
      <c r="V1759" s="80"/>
      <c r="W1759" s="80"/>
      <c r="X1759" s="80"/>
      <c r="Y1759" s="664"/>
      <c r="Z1759" s="80"/>
      <c r="AA1759" s="80"/>
      <c r="AB1759" s="80"/>
      <c r="AC1759" s="80"/>
      <c r="AD1759" s="80"/>
      <c r="AE1759" s="80"/>
      <c r="AF1759" s="80"/>
    </row>
    <row r="1760" spans="1:32" s="922" customFormat="1">
      <c r="A1760" s="81"/>
      <c r="B1760" s="80"/>
      <c r="C1760" s="80"/>
      <c r="D1760" s="80"/>
      <c r="E1760" s="80"/>
      <c r="F1760" s="80"/>
      <c r="G1760" s="80"/>
      <c r="H1760" s="80"/>
      <c r="I1760" s="664"/>
      <c r="J1760" s="80"/>
      <c r="K1760" s="80"/>
      <c r="L1760" s="80"/>
      <c r="M1760" s="80"/>
      <c r="N1760" s="80"/>
      <c r="O1760" s="80"/>
      <c r="P1760" s="80"/>
      <c r="Q1760" s="664"/>
      <c r="R1760" s="80"/>
      <c r="S1760" s="80"/>
      <c r="T1760" s="80"/>
      <c r="U1760" s="80"/>
      <c r="V1760" s="80"/>
      <c r="W1760" s="80"/>
      <c r="X1760" s="80"/>
      <c r="Y1760" s="664"/>
      <c r="Z1760" s="80"/>
      <c r="AA1760" s="80"/>
      <c r="AB1760" s="80"/>
      <c r="AC1760" s="80"/>
      <c r="AD1760" s="80"/>
      <c r="AE1760" s="80"/>
      <c r="AF1760" s="80"/>
    </row>
    <row r="1761" spans="1:32" s="922" customFormat="1">
      <c r="A1761" s="81"/>
      <c r="B1761" s="80"/>
      <c r="C1761" s="80"/>
      <c r="D1761" s="80"/>
      <c r="E1761" s="80"/>
      <c r="F1761" s="80"/>
      <c r="G1761" s="80"/>
      <c r="H1761" s="80"/>
      <c r="I1761" s="664"/>
      <c r="J1761" s="80"/>
      <c r="K1761" s="80"/>
      <c r="L1761" s="80"/>
      <c r="M1761" s="80"/>
      <c r="N1761" s="80"/>
      <c r="O1761" s="80"/>
      <c r="P1761" s="80"/>
      <c r="Q1761" s="664"/>
      <c r="R1761" s="80"/>
      <c r="S1761" s="80"/>
      <c r="T1761" s="80"/>
      <c r="U1761" s="80"/>
      <c r="V1761" s="80"/>
      <c r="W1761" s="80"/>
      <c r="X1761" s="80"/>
      <c r="Y1761" s="664"/>
      <c r="Z1761" s="80"/>
      <c r="AA1761" s="80"/>
      <c r="AB1761" s="80"/>
      <c r="AC1761" s="80"/>
      <c r="AD1761" s="80"/>
      <c r="AE1761" s="80"/>
      <c r="AF1761" s="80"/>
    </row>
    <row r="1762" spans="1:32" s="922" customFormat="1">
      <c r="A1762" s="81"/>
      <c r="B1762" s="80"/>
      <c r="C1762" s="80"/>
      <c r="D1762" s="80"/>
      <c r="E1762" s="80"/>
      <c r="F1762" s="80"/>
      <c r="G1762" s="80"/>
      <c r="H1762" s="80"/>
      <c r="I1762" s="664"/>
      <c r="J1762" s="80"/>
      <c r="K1762" s="80"/>
      <c r="L1762" s="80"/>
      <c r="M1762" s="80"/>
      <c r="N1762" s="80"/>
      <c r="O1762" s="80"/>
      <c r="P1762" s="80"/>
      <c r="Q1762" s="664"/>
      <c r="R1762" s="80"/>
      <c r="S1762" s="80"/>
      <c r="T1762" s="80"/>
      <c r="U1762" s="80"/>
      <c r="V1762" s="80"/>
      <c r="W1762" s="80"/>
      <c r="X1762" s="80"/>
      <c r="Y1762" s="664"/>
      <c r="Z1762" s="80"/>
      <c r="AA1762" s="80"/>
      <c r="AB1762" s="80"/>
      <c r="AC1762" s="80"/>
      <c r="AD1762" s="80"/>
      <c r="AE1762" s="80"/>
      <c r="AF1762" s="80"/>
    </row>
    <row r="1763" spans="1:32" s="922" customFormat="1">
      <c r="A1763" s="81"/>
      <c r="B1763" s="80"/>
      <c r="C1763" s="80"/>
      <c r="D1763" s="80"/>
      <c r="E1763" s="80"/>
      <c r="F1763" s="80"/>
      <c r="G1763" s="80"/>
      <c r="H1763" s="80"/>
      <c r="I1763" s="664"/>
      <c r="J1763" s="80"/>
      <c r="K1763" s="80"/>
      <c r="L1763" s="80"/>
      <c r="M1763" s="80"/>
      <c r="N1763" s="80"/>
      <c r="O1763" s="80"/>
      <c r="P1763" s="80"/>
      <c r="Q1763" s="664"/>
      <c r="R1763" s="80"/>
      <c r="S1763" s="80"/>
      <c r="T1763" s="80"/>
      <c r="U1763" s="80"/>
      <c r="V1763" s="80"/>
      <c r="W1763" s="80"/>
      <c r="X1763" s="80"/>
      <c r="Y1763" s="664"/>
      <c r="Z1763" s="80"/>
      <c r="AA1763" s="80"/>
      <c r="AB1763" s="80"/>
      <c r="AC1763" s="80"/>
      <c r="AD1763" s="80"/>
      <c r="AE1763" s="80"/>
      <c r="AF1763" s="80"/>
    </row>
    <row r="1764" spans="1:32" s="922" customFormat="1">
      <c r="A1764" s="81"/>
      <c r="B1764" s="80"/>
      <c r="C1764" s="80"/>
      <c r="D1764" s="80"/>
      <c r="E1764" s="80"/>
      <c r="F1764" s="80"/>
      <c r="G1764" s="80"/>
      <c r="H1764" s="80"/>
      <c r="I1764" s="664"/>
      <c r="J1764" s="80"/>
      <c r="K1764" s="80"/>
      <c r="L1764" s="80"/>
      <c r="M1764" s="80"/>
      <c r="N1764" s="80"/>
      <c r="O1764" s="80"/>
      <c r="P1764" s="80"/>
      <c r="Q1764" s="664"/>
      <c r="R1764" s="80"/>
      <c r="S1764" s="80"/>
      <c r="T1764" s="80"/>
      <c r="U1764" s="80"/>
      <c r="V1764" s="80"/>
      <c r="W1764" s="80"/>
      <c r="X1764" s="80"/>
      <c r="Y1764" s="664"/>
      <c r="Z1764" s="80"/>
      <c r="AA1764" s="80"/>
      <c r="AB1764" s="80"/>
      <c r="AC1764" s="80"/>
      <c r="AD1764" s="80"/>
      <c r="AE1764" s="80"/>
      <c r="AF1764" s="80"/>
    </row>
    <row r="1765" spans="1:32" s="922" customFormat="1">
      <c r="A1765" s="81"/>
      <c r="B1765" s="80"/>
      <c r="C1765" s="80"/>
      <c r="D1765" s="80"/>
      <c r="E1765" s="80"/>
      <c r="F1765" s="80"/>
      <c r="G1765" s="80"/>
      <c r="H1765" s="80"/>
      <c r="I1765" s="664"/>
      <c r="J1765" s="80"/>
      <c r="K1765" s="80"/>
      <c r="L1765" s="80"/>
      <c r="M1765" s="80"/>
      <c r="N1765" s="80"/>
      <c r="O1765" s="80"/>
      <c r="P1765" s="80"/>
      <c r="Q1765" s="664"/>
      <c r="R1765" s="80"/>
      <c r="S1765" s="80"/>
      <c r="T1765" s="80"/>
      <c r="U1765" s="80"/>
      <c r="V1765" s="80"/>
      <c r="W1765" s="80"/>
      <c r="X1765" s="80"/>
      <c r="Y1765" s="664"/>
      <c r="Z1765" s="80"/>
      <c r="AA1765" s="80"/>
      <c r="AB1765" s="80"/>
      <c r="AC1765" s="80"/>
      <c r="AD1765" s="80"/>
      <c r="AE1765" s="80"/>
      <c r="AF1765" s="80"/>
    </row>
    <row r="1766" spans="1:32" s="922" customFormat="1">
      <c r="A1766" s="81"/>
      <c r="B1766" s="80"/>
      <c r="C1766" s="80"/>
      <c r="D1766" s="80"/>
      <c r="E1766" s="80"/>
      <c r="F1766" s="80"/>
      <c r="G1766" s="80"/>
      <c r="H1766" s="80"/>
      <c r="I1766" s="664"/>
      <c r="J1766" s="80"/>
      <c r="K1766" s="80"/>
      <c r="L1766" s="80"/>
      <c r="M1766" s="80"/>
      <c r="N1766" s="80"/>
      <c r="O1766" s="80"/>
      <c r="P1766" s="80"/>
      <c r="Q1766" s="664"/>
      <c r="R1766" s="80"/>
      <c r="S1766" s="80"/>
      <c r="T1766" s="80"/>
      <c r="U1766" s="80"/>
      <c r="V1766" s="80"/>
      <c r="W1766" s="80"/>
      <c r="X1766" s="80"/>
      <c r="Y1766" s="664"/>
      <c r="Z1766" s="80"/>
      <c r="AA1766" s="80"/>
      <c r="AB1766" s="80"/>
      <c r="AC1766" s="80"/>
      <c r="AD1766" s="80"/>
      <c r="AE1766" s="80"/>
      <c r="AF1766" s="80"/>
    </row>
    <row r="1767" spans="1:32" s="922" customFormat="1">
      <c r="A1767" s="81"/>
      <c r="B1767" s="80"/>
      <c r="C1767" s="80"/>
      <c r="D1767" s="80"/>
      <c r="E1767" s="80"/>
      <c r="F1767" s="80"/>
      <c r="G1767" s="80"/>
      <c r="H1767" s="80"/>
      <c r="I1767" s="664"/>
      <c r="J1767" s="80"/>
      <c r="K1767" s="80"/>
      <c r="L1767" s="80"/>
      <c r="M1767" s="80"/>
      <c r="N1767" s="80"/>
      <c r="O1767" s="80"/>
      <c r="P1767" s="80"/>
      <c r="Q1767" s="664"/>
      <c r="R1767" s="80"/>
      <c r="S1767" s="80"/>
      <c r="T1767" s="80"/>
      <c r="U1767" s="80"/>
      <c r="V1767" s="80"/>
      <c r="W1767" s="80"/>
      <c r="X1767" s="80"/>
      <c r="Y1767" s="664"/>
      <c r="Z1767" s="80"/>
      <c r="AA1767" s="80"/>
      <c r="AB1767" s="80"/>
      <c r="AC1767" s="80"/>
      <c r="AD1767" s="80"/>
      <c r="AE1767" s="80"/>
      <c r="AF1767" s="80"/>
    </row>
    <row r="1768" spans="1:32" s="922" customFormat="1">
      <c r="A1768" s="81"/>
      <c r="B1768" s="80"/>
      <c r="C1768" s="80"/>
      <c r="D1768" s="80"/>
      <c r="E1768" s="80"/>
      <c r="F1768" s="80"/>
      <c r="G1768" s="80"/>
      <c r="H1768" s="80"/>
      <c r="I1768" s="664"/>
      <c r="J1768" s="80"/>
      <c r="K1768" s="80"/>
      <c r="L1768" s="80"/>
      <c r="M1768" s="80"/>
      <c r="N1768" s="80"/>
      <c r="O1768" s="80"/>
      <c r="P1768" s="80"/>
      <c r="Q1768" s="664"/>
      <c r="R1768" s="80"/>
      <c r="S1768" s="80"/>
      <c r="T1768" s="80"/>
      <c r="U1768" s="80"/>
      <c r="V1768" s="80"/>
      <c r="W1768" s="80"/>
      <c r="X1768" s="80"/>
      <c r="Y1768" s="664"/>
      <c r="Z1768" s="80"/>
      <c r="AA1768" s="80"/>
      <c r="AB1768" s="80"/>
      <c r="AC1768" s="80"/>
      <c r="AD1768" s="80"/>
      <c r="AE1768" s="80"/>
      <c r="AF1768" s="80"/>
    </row>
    <row r="1769" spans="1:32" s="922" customFormat="1">
      <c r="A1769" s="81"/>
      <c r="B1769" s="80"/>
      <c r="C1769" s="80"/>
      <c r="D1769" s="80"/>
      <c r="E1769" s="80"/>
      <c r="F1769" s="80"/>
      <c r="G1769" s="80"/>
      <c r="H1769" s="80"/>
      <c r="I1769" s="664"/>
      <c r="J1769" s="80"/>
      <c r="K1769" s="80"/>
      <c r="L1769" s="80"/>
      <c r="M1769" s="80"/>
      <c r="N1769" s="80"/>
      <c r="O1769" s="80"/>
      <c r="P1769" s="80"/>
      <c r="Q1769" s="664"/>
      <c r="R1769" s="80"/>
      <c r="S1769" s="80"/>
      <c r="T1769" s="80"/>
      <c r="U1769" s="80"/>
      <c r="V1769" s="80"/>
      <c r="W1769" s="80"/>
      <c r="X1769" s="80"/>
      <c r="Y1769" s="664"/>
      <c r="Z1769" s="80"/>
      <c r="AA1769" s="80"/>
      <c r="AB1769" s="80"/>
      <c r="AC1769" s="80"/>
      <c r="AD1769" s="80"/>
      <c r="AE1769" s="80"/>
      <c r="AF1769" s="80"/>
    </row>
    <row r="1770" spans="1:32" s="922" customFormat="1">
      <c r="A1770" s="81"/>
      <c r="B1770" s="80"/>
      <c r="C1770" s="80"/>
      <c r="D1770" s="80"/>
      <c r="E1770" s="80"/>
      <c r="F1770" s="80"/>
      <c r="G1770" s="80"/>
      <c r="H1770" s="80"/>
      <c r="I1770" s="664"/>
      <c r="J1770" s="80"/>
      <c r="K1770" s="80"/>
      <c r="L1770" s="80"/>
      <c r="M1770" s="80"/>
      <c r="N1770" s="80"/>
      <c r="O1770" s="80"/>
      <c r="P1770" s="80"/>
      <c r="Q1770" s="664"/>
      <c r="R1770" s="80"/>
      <c r="S1770" s="80"/>
      <c r="T1770" s="80"/>
      <c r="U1770" s="80"/>
      <c r="V1770" s="80"/>
      <c r="W1770" s="80"/>
      <c r="X1770" s="80"/>
      <c r="Y1770" s="664"/>
      <c r="Z1770" s="80"/>
      <c r="AA1770" s="80"/>
      <c r="AB1770" s="80"/>
      <c r="AC1770" s="80"/>
      <c r="AD1770" s="80"/>
      <c r="AE1770" s="80"/>
      <c r="AF1770" s="80"/>
    </row>
    <row r="1771" spans="1:32" s="922" customFormat="1">
      <c r="A1771" s="81"/>
      <c r="B1771" s="80"/>
      <c r="C1771" s="80"/>
      <c r="D1771" s="80"/>
      <c r="E1771" s="80"/>
      <c r="F1771" s="80"/>
      <c r="G1771" s="80"/>
      <c r="H1771" s="80"/>
      <c r="I1771" s="664"/>
      <c r="J1771" s="80"/>
      <c r="K1771" s="80"/>
      <c r="L1771" s="80"/>
      <c r="M1771" s="80"/>
      <c r="N1771" s="80"/>
      <c r="O1771" s="80"/>
      <c r="P1771" s="80"/>
      <c r="Q1771" s="664"/>
      <c r="R1771" s="80"/>
      <c r="S1771" s="80"/>
      <c r="T1771" s="80"/>
      <c r="U1771" s="80"/>
      <c r="V1771" s="80"/>
      <c r="W1771" s="80"/>
      <c r="X1771" s="80"/>
      <c r="Y1771" s="664"/>
      <c r="Z1771" s="80"/>
      <c r="AA1771" s="80"/>
      <c r="AB1771" s="80"/>
      <c r="AC1771" s="80"/>
      <c r="AD1771" s="80"/>
      <c r="AE1771" s="80"/>
      <c r="AF1771" s="80"/>
    </row>
    <row r="1772" spans="1:32" s="922" customFormat="1">
      <c r="A1772" s="81"/>
      <c r="B1772" s="80"/>
      <c r="C1772" s="80"/>
      <c r="D1772" s="80"/>
      <c r="E1772" s="80"/>
      <c r="F1772" s="80"/>
      <c r="G1772" s="80"/>
      <c r="H1772" s="80"/>
      <c r="I1772" s="664"/>
      <c r="J1772" s="80"/>
      <c r="K1772" s="80"/>
      <c r="L1772" s="80"/>
      <c r="M1772" s="80"/>
      <c r="N1772" s="80"/>
      <c r="O1772" s="80"/>
      <c r="P1772" s="80"/>
      <c r="Q1772" s="664"/>
      <c r="R1772" s="80"/>
      <c r="S1772" s="80"/>
      <c r="T1772" s="80"/>
      <c r="U1772" s="80"/>
      <c r="V1772" s="80"/>
      <c r="W1772" s="80"/>
      <c r="X1772" s="80"/>
      <c r="Y1772" s="664"/>
      <c r="Z1772" s="80"/>
      <c r="AA1772" s="80"/>
      <c r="AB1772" s="80"/>
      <c r="AC1772" s="80"/>
      <c r="AD1772" s="80"/>
      <c r="AE1772" s="80"/>
      <c r="AF1772" s="80"/>
    </row>
    <row r="1773" spans="1:32" s="922" customFormat="1">
      <c r="A1773" s="81"/>
      <c r="B1773" s="80"/>
      <c r="C1773" s="80"/>
      <c r="D1773" s="80"/>
      <c r="E1773" s="80"/>
      <c r="F1773" s="80"/>
      <c r="G1773" s="80"/>
      <c r="H1773" s="80"/>
      <c r="I1773" s="664"/>
      <c r="J1773" s="80"/>
      <c r="K1773" s="80"/>
      <c r="L1773" s="80"/>
      <c r="M1773" s="80"/>
      <c r="N1773" s="80"/>
      <c r="O1773" s="80"/>
      <c r="P1773" s="80"/>
      <c r="Q1773" s="664"/>
      <c r="R1773" s="80"/>
      <c r="S1773" s="80"/>
      <c r="T1773" s="80"/>
      <c r="U1773" s="80"/>
      <c r="V1773" s="80"/>
      <c r="W1773" s="80"/>
      <c r="X1773" s="80"/>
      <c r="Y1773" s="664"/>
      <c r="Z1773" s="80"/>
      <c r="AA1773" s="80"/>
      <c r="AB1773" s="80"/>
      <c r="AC1773" s="80"/>
      <c r="AD1773" s="80"/>
      <c r="AE1773" s="80"/>
      <c r="AF1773" s="80"/>
    </row>
    <row r="1774" spans="1:32" s="922" customFormat="1">
      <c r="A1774" s="81"/>
      <c r="B1774" s="80"/>
      <c r="C1774" s="80"/>
      <c r="D1774" s="80"/>
      <c r="E1774" s="80"/>
      <c r="F1774" s="80"/>
      <c r="G1774" s="80"/>
      <c r="H1774" s="80"/>
      <c r="I1774" s="664"/>
      <c r="J1774" s="80"/>
      <c r="K1774" s="80"/>
      <c r="L1774" s="80"/>
      <c r="M1774" s="80"/>
      <c r="N1774" s="80"/>
      <c r="O1774" s="80"/>
      <c r="P1774" s="80"/>
      <c r="Q1774" s="664"/>
      <c r="R1774" s="80"/>
      <c r="S1774" s="80"/>
      <c r="T1774" s="80"/>
      <c r="U1774" s="80"/>
      <c r="V1774" s="80"/>
      <c r="W1774" s="80"/>
      <c r="X1774" s="80"/>
      <c r="Y1774" s="664"/>
      <c r="Z1774" s="80"/>
      <c r="AA1774" s="80"/>
      <c r="AB1774" s="80"/>
      <c r="AC1774" s="80"/>
      <c r="AD1774" s="80"/>
      <c r="AE1774" s="80"/>
      <c r="AF1774" s="80"/>
    </row>
    <row r="1775" spans="1:32" s="922" customFormat="1">
      <c r="A1775" s="81"/>
      <c r="B1775" s="80"/>
      <c r="C1775" s="80"/>
      <c r="D1775" s="80"/>
      <c r="E1775" s="80"/>
      <c r="F1775" s="80"/>
      <c r="G1775" s="80"/>
      <c r="H1775" s="80"/>
      <c r="I1775" s="664"/>
      <c r="J1775" s="80"/>
      <c r="K1775" s="80"/>
      <c r="L1775" s="80"/>
      <c r="M1775" s="80"/>
      <c r="N1775" s="80"/>
      <c r="O1775" s="80"/>
      <c r="P1775" s="80"/>
      <c r="Q1775" s="664"/>
      <c r="R1775" s="80"/>
      <c r="S1775" s="80"/>
      <c r="T1775" s="80"/>
      <c r="U1775" s="80"/>
      <c r="V1775" s="80"/>
      <c r="W1775" s="80"/>
      <c r="X1775" s="80"/>
      <c r="Y1775" s="664"/>
      <c r="Z1775" s="80"/>
      <c r="AA1775" s="80"/>
      <c r="AB1775" s="80"/>
      <c r="AC1775" s="80"/>
      <c r="AD1775" s="80"/>
      <c r="AE1775" s="80"/>
      <c r="AF1775" s="80"/>
    </row>
    <row r="1776" spans="1:32" s="922" customFormat="1">
      <c r="A1776" s="81"/>
      <c r="B1776" s="80"/>
      <c r="C1776" s="80"/>
      <c r="D1776" s="80"/>
      <c r="E1776" s="80"/>
      <c r="F1776" s="80"/>
      <c r="G1776" s="80"/>
      <c r="H1776" s="80"/>
      <c r="I1776" s="664"/>
      <c r="J1776" s="80"/>
      <c r="K1776" s="80"/>
      <c r="L1776" s="80"/>
      <c r="M1776" s="80"/>
      <c r="N1776" s="80"/>
      <c r="O1776" s="80"/>
      <c r="P1776" s="80"/>
      <c r="Q1776" s="664"/>
      <c r="R1776" s="80"/>
      <c r="S1776" s="80"/>
      <c r="T1776" s="80"/>
      <c r="U1776" s="80"/>
      <c r="V1776" s="80"/>
      <c r="W1776" s="80"/>
      <c r="X1776" s="80"/>
      <c r="Y1776" s="664"/>
      <c r="Z1776" s="80"/>
      <c r="AA1776" s="80"/>
      <c r="AB1776" s="80"/>
      <c r="AC1776" s="80"/>
      <c r="AD1776" s="80"/>
      <c r="AE1776" s="80"/>
      <c r="AF1776" s="80"/>
    </row>
    <row r="1777" spans="1:32" s="922" customFormat="1">
      <c r="A1777" s="81"/>
      <c r="B1777" s="80"/>
      <c r="C1777" s="80"/>
      <c r="D1777" s="80"/>
      <c r="E1777" s="80"/>
      <c r="F1777" s="80"/>
      <c r="G1777" s="80"/>
      <c r="H1777" s="80"/>
      <c r="I1777" s="664"/>
      <c r="J1777" s="80"/>
      <c r="K1777" s="80"/>
      <c r="L1777" s="80"/>
      <c r="M1777" s="80"/>
      <c r="N1777" s="80"/>
      <c r="O1777" s="80"/>
      <c r="P1777" s="80"/>
      <c r="Q1777" s="664"/>
      <c r="R1777" s="80"/>
      <c r="S1777" s="80"/>
      <c r="T1777" s="80"/>
      <c r="U1777" s="80"/>
      <c r="V1777" s="80"/>
      <c r="W1777" s="80"/>
      <c r="X1777" s="80"/>
      <c r="Y1777" s="664"/>
      <c r="Z1777" s="80"/>
      <c r="AA1777" s="80"/>
      <c r="AB1777" s="80"/>
      <c r="AC1777" s="80"/>
      <c r="AD1777" s="80"/>
      <c r="AE1777" s="80"/>
      <c r="AF1777" s="80"/>
    </row>
    <row r="1778" spans="1:32" s="922" customFormat="1">
      <c r="A1778" s="81"/>
      <c r="B1778" s="80"/>
      <c r="C1778" s="80"/>
      <c r="D1778" s="80"/>
      <c r="E1778" s="80"/>
      <c r="F1778" s="80"/>
      <c r="G1778" s="80"/>
      <c r="H1778" s="80"/>
      <c r="I1778" s="664"/>
      <c r="J1778" s="80"/>
      <c r="K1778" s="80"/>
      <c r="L1778" s="80"/>
      <c r="M1778" s="80"/>
      <c r="N1778" s="80"/>
      <c r="O1778" s="80"/>
      <c r="P1778" s="80"/>
      <c r="Q1778" s="664"/>
      <c r="R1778" s="80"/>
      <c r="S1778" s="80"/>
      <c r="T1778" s="80"/>
      <c r="U1778" s="80"/>
      <c r="V1778" s="80"/>
      <c r="W1778" s="80"/>
      <c r="X1778" s="80"/>
      <c r="Y1778" s="664"/>
      <c r="Z1778" s="80"/>
      <c r="AA1778" s="80"/>
      <c r="AB1778" s="80"/>
      <c r="AC1778" s="80"/>
      <c r="AD1778" s="80"/>
      <c r="AE1778" s="80"/>
      <c r="AF1778" s="80"/>
    </row>
    <row r="1779" spans="1:32" s="922" customFormat="1">
      <c r="A1779" s="81"/>
      <c r="B1779" s="80"/>
      <c r="C1779" s="80"/>
      <c r="D1779" s="80"/>
      <c r="E1779" s="80"/>
      <c r="F1779" s="80"/>
      <c r="G1779" s="80"/>
      <c r="H1779" s="80"/>
      <c r="I1779" s="664"/>
      <c r="J1779" s="80"/>
      <c r="K1779" s="80"/>
      <c r="L1779" s="80"/>
      <c r="M1779" s="80"/>
      <c r="N1779" s="80"/>
      <c r="O1779" s="80"/>
      <c r="P1779" s="80"/>
      <c r="Q1779" s="664"/>
      <c r="R1779" s="80"/>
      <c r="S1779" s="80"/>
      <c r="T1779" s="80"/>
      <c r="U1779" s="80"/>
      <c r="V1779" s="80"/>
      <c r="W1779" s="80"/>
      <c r="X1779" s="80"/>
      <c r="Y1779" s="664"/>
      <c r="Z1779" s="80"/>
      <c r="AA1779" s="80"/>
      <c r="AB1779" s="80"/>
      <c r="AC1779" s="80"/>
      <c r="AD1779" s="80"/>
      <c r="AE1779" s="80"/>
      <c r="AF1779" s="80"/>
    </row>
    <row r="1780" spans="1:32" s="922" customFormat="1">
      <c r="A1780" s="81"/>
      <c r="B1780" s="80"/>
      <c r="C1780" s="80"/>
      <c r="D1780" s="80"/>
      <c r="E1780" s="80"/>
      <c r="F1780" s="80"/>
      <c r="G1780" s="80"/>
      <c r="H1780" s="80"/>
      <c r="I1780" s="664"/>
      <c r="J1780" s="80"/>
      <c r="K1780" s="80"/>
      <c r="L1780" s="80"/>
      <c r="M1780" s="80"/>
      <c r="N1780" s="80"/>
      <c r="O1780" s="80"/>
      <c r="P1780" s="80"/>
      <c r="Q1780" s="664"/>
      <c r="R1780" s="80"/>
      <c r="S1780" s="80"/>
      <c r="T1780" s="80"/>
      <c r="U1780" s="80"/>
      <c r="V1780" s="80"/>
      <c r="W1780" s="80"/>
      <c r="X1780" s="80"/>
      <c r="Y1780" s="664"/>
      <c r="Z1780" s="80"/>
      <c r="AA1780" s="80"/>
      <c r="AB1780" s="80"/>
      <c r="AC1780" s="80"/>
      <c r="AD1780" s="80"/>
      <c r="AE1780" s="80"/>
      <c r="AF1780" s="80"/>
    </row>
    <row r="1781" spans="1:32" s="922" customFormat="1">
      <c r="A1781" s="81"/>
      <c r="B1781" s="80"/>
      <c r="C1781" s="80"/>
      <c r="D1781" s="80"/>
      <c r="E1781" s="80"/>
      <c r="F1781" s="80"/>
      <c r="G1781" s="80"/>
      <c r="H1781" s="80"/>
      <c r="I1781" s="664"/>
      <c r="J1781" s="80"/>
      <c r="K1781" s="80"/>
      <c r="L1781" s="80"/>
      <c r="M1781" s="80"/>
      <c r="N1781" s="80"/>
      <c r="O1781" s="80"/>
      <c r="P1781" s="80"/>
      <c r="Q1781" s="664"/>
      <c r="R1781" s="80"/>
      <c r="S1781" s="80"/>
      <c r="T1781" s="80"/>
      <c r="U1781" s="80"/>
      <c r="V1781" s="80"/>
      <c r="W1781" s="80"/>
      <c r="X1781" s="80"/>
      <c r="Y1781" s="664"/>
      <c r="Z1781" s="80"/>
      <c r="AA1781" s="80"/>
      <c r="AB1781" s="80"/>
      <c r="AC1781" s="80"/>
      <c r="AD1781" s="80"/>
      <c r="AE1781" s="80"/>
      <c r="AF1781" s="80"/>
    </row>
    <row r="1782" spans="1:32" s="922" customFormat="1">
      <c r="A1782" s="81"/>
      <c r="B1782" s="80"/>
      <c r="C1782" s="80"/>
      <c r="D1782" s="80"/>
      <c r="E1782" s="80"/>
      <c r="F1782" s="80"/>
      <c r="G1782" s="80"/>
      <c r="H1782" s="80"/>
      <c r="I1782" s="664"/>
      <c r="J1782" s="80"/>
      <c r="K1782" s="80"/>
      <c r="L1782" s="80"/>
      <c r="M1782" s="80"/>
      <c r="N1782" s="80"/>
      <c r="O1782" s="80"/>
      <c r="P1782" s="80"/>
      <c r="Q1782" s="664"/>
      <c r="R1782" s="80"/>
      <c r="S1782" s="80"/>
      <c r="T1782" s="80"/>
      <c r="U1782" s="80"/>
      <c r="V1782" s="80"/>
      <c r="W1782" s="80"/>
      <c r="X1782" s="80"/>
      <c r="Y1782" s="664"/>
      <c r="Z1782" s="80"/>
      <c r="AA1782" s="80"/>
      <c r="AB1782" s="80"/>
      <c r="AC1782" s="80"/>
      <c r="AD1782" s="80"/>
      <c r="AE1782" s="80"/>
      <c r="AF1782" s="80"/>
    </row>
    <row r="1783" spans="1:32" s="922" customFormat="1">
      <c r="A1783" s="81"/>
      <c r="B1783" s="80"/>
      <c r="C1783" s="80"/>
      <c r="D1783" s="80"/>
      <c r="E1783" s="80"/>
      <c r="F1783" s="80"/>
      <c r="G1783" s="80"/>
      <c r="H1783" s="80"/>
      <c r="I1783" s="664"/>
      <c r="J1783" s="80"/>
      <c r="K1783" s="80"/>
      <c r="L1783" s="80"/>
      <c r="M1783" s="80"/>
      <c r="N1783" s="80"/>
      <c r="O1783" s="80"/>
      <c r="P1783" s="80"/>
      <c r="Q1783" s="664"/>
      <c r="R1783" s="80"/>
      <c r="S1783" s="80"/>
      <c r="T1783" s="80"/>
      <c r="U1783" s="80"/>
      <c r="V1783" s="80"/>
      <c r="W1783" s="80"/>
      <c r="X1783" s="80"/>
      <c r="Y1783" s="664"/>
      <c r="Z1783" s="80"/>
      <c r="AA1783" s="80"/>
      <c r="AB1783" s="80"/>
      <c r="AC1783" s="80"/>
      <c r="AD1783" s="80"/>
      <c r="AE1783" s="80"/>
      <c r="AF1783" s="80"/>
    </row>
    <row r="1784" spans="1:32" s="922" customFormat="1">
      <c r="A1784" s="81"/>
      <c r="B1784" s="80"/>
      <c r="C1784" s="80"/>
      <c r="D1784" s="80"/>
      <c r="E1784" s="80"/>
      <c r="F1784" s="80"/>
      <c r="G1784" s="80"/>
      <c r="H1784" s="80"/>
      <c r="I1784" s="664"/>
      <c r="J1784" s="80"/>
      <c r="K1784" s="80"/>
      <c r="L1784" s="80"/>
      <c r="M1784" s="80"/>
      <c r="N1784" s="80"/>
      <c r="O1784" s="80"/>
      <c r="P1784" s="80"/>
      <c r="Q1784" s="664"/>
      <c r="R1784" s="80"/>
      <c r="S1784" s="80"/>
      <c r="T1784" s="80"/>
      <c r="U1784" s="80"/>
      <c r="V1784" s="80"/>
      <c r="W1784" s="80"/>
      <c r="X1784" s="80"/>
      <c r="Y1784" s="664"/>
      <c r="Z1784" s="80"/>
      <c r="AA1784" s="80"/>
      <c r="AB1784" s="80"/>
      <c r="AC1784" s="80"/>
      <c r="AD1784" s="80"/>
      <c r="AE1784" s="80"/>
      <c r="AF1784" s="80"/>
    </row>
    <row r="1785" spans="1:32" s="922" customFormat="1">
      <c r="A1785" s="81"/>
      <c r="B1785" s="80"/>
      <c r="C1785" s="80"/>
      <c r="D1785" s="80"/>
      <c r="E1785" s="80"/>
      <c r="F1785" s="80"/>
      <c r="G1785" s="80"/>
      <c r="H1785" s="80"/>
      <c r="I1785" s="664"/>
      <c r="J1785" s="80"/>
      <c r="K1785" s="80"/>
      <c r="L1785" s="80"/>
      <c r="M1785" s="80"/>
      <c r="N1785" s="80"/>
      <c r="O1785" s="80"/>
      <c r="P1785" s="80"/>
      <c r="Q1785" s="664"/>
      <c r="R1785" s="80"/>
      <c r="S1785" s="80"/>
      <c r="T1785" s="80"/>
      <c r="U1785" s="80"/>
      <c r="V1785" s="80"/>
      <c r="W1785" s="80"/>
      <c r="X1785" s="80"/>
      <c r="Y1785" s="664"/>
      <c r="Z1785" s="80"/>
      <c r="AA1785" s="80"/>
      <c r="AB1785" s="80"/>
      <c r="AC1785" s="80"/>
      <c r="AD1785" s="80"/>
      <c r="AE1785" s="80"/>
      <c r="AF1785" s="80"/>
    </row>
    <row r="1786" spans="1:32" s="922" customFormat="1">
      <c r="A1786" s="81"/>
      <c r="B1786" s="80"/>
      <c r="C1786" s="80"/>
      <c r="D1786" s="80"/>
      <c r="E1786" s="80"/>
      <c r="F1786" s="80"/>
      <c r="G1786" s="80"/>
      <c r="H1786" s="80"/>
      <c r="I1786" s="664"/>
      <c r="J1786" s="80"/>
      <c r="K1786" s="80"/>
      <c r="L1786" s="80"/>
      <c r="M1786" s="80"/>
      <c r="N1786" s="80"/>
      <c r="O1786" s="80"/>
      <c r="P1786" s="80"/>
      <c r="Q1786" s="664"/>
      <c r="R1786" s="80"/>
      <c r="S1786" s="80"/>
      <c r="T1786" s="80"/>
      <c r="U1786" s="80"/>
      <c r="V1786" s="80"/>
      <c r="W1786" s="80"/>
      <c r="X1786" s="80"/>
      <c r="Y1786" s="664"/>
      <c r="Z1786" s="80"/>
      <c r="AA1786" s="80"/>
      <c r="AB1786" s="80"/>
      <c r="AC1786" s="80"/>
      <c r="AD1786" s="80"/>
      <c r="AE1786" s="80"/>
      <c r="AF1786" s="80"/>
    </row>
    <row r="1787" spans="1:32" s="922" customFormat="1">
      <c r="A1787" s="81"/>
      <c r="B1787" s="80"/>
      <c r="C1787" s="80"/>
      <c r="D1787" s="80"/>
      <c r="E1787" s="80"/>
      <c r="F1787" s="80"/>
      <c r="G1787" s="80"/>
      <c r="H1787" s="80"/>
      <c r="I1787" s="664"/>
      <c r="J1787" s="80"/>
      <c r="K1787" s="80"/>
      <c r="L1787" s="80"/>
      <c r="M1787" s="80"/>
      <c r="N1787" s="80"/>
      <c r="O1787" s="80"/>
      <c r="P1787" s="80"/>
      <c r="Q1787" s="664"/>
      <c r="R1787" s="80"/>
      <c r="S1787" s="80"/>
      <c r="T1787" s="80"/>
      <c r="U1787" s="80"/>
      <c r="V1787" s="80"/>
      <c r="W1787" s="80"/>
      <c r="X1787" s="80"/>
      <c r="Y1787" s="664"/>
      <c r="Z1787" s="80"/>
      <c r="AA1787" s="80"/>
      <c r="AB1787" s="80"/>
      <c r="AC1787" s="80"/>
      <c r="AD1787" s="80"/>
      <c r="AE1787" s="80"/>
      <c r="AF1787" s="80"/>
    </row>
    <row r="1788" spans="1:32" s="922" customFormat="1">
      <c r="A1788" s="81"/>
      <c r="B1788" s="80"/>
      <c r="C1788" s="80"/>
      <c r="D1788" s="80"/>
      <c r="E1788" s="80"/>
      <c r="F1788" s="80"/>
      <c r="G1788" s="80"/>
      <c r="H1788" s="80"/>
      <c r="I1788" s="664"/>
      <c r="J1788" s="80"/>
      <c r="K1788" s="80"/>
      <c r="L1788" s="80"/>
      <c r="M1788" s="80"/>
      <c r="N1788" s="80"/>
      <c r="O1788" s="80"/>
      <c r="P1788" s="80"/>
      <c r="Q1788" s="664"/>
      <c r="R1788" s="80"/>
      <c r="S1788" s="80"/>
      <c r="T1788" s="80"/>
      <c r="U1788" s="80"/>
      <c r="V1788" s="80"/>
      <c r="W1788" s="80"/>
      <c r="X1788" s="80"/>
      <c r="Y1788" s="664"/>
      <c r="Z1788" s="80"/>
      <c r="AA1788" s="80"/>
      <c r="AB1788" s="80"/>
      <c r="AC1788" s="80"/>
      <c r="AD1788" s="80"/>
      <c r="AE1788" s="80"/>
      <c r="AF1788" s="80"/>
    </row>
    <row r="1789" spans="1:32" s="922" customFormat="1">
      <c r="A1789" s="81"/>
      <c r="B1789" s="80"/>
      <c r="C1789" s="80"/>
      <c r="D1789" s="80"/>
      <c r="E1789" s="80"/>
      <c r="F1789" s="80"/>
      <c r="G1789" s="80"/>
      <c r="H1789" s="80"/>
      <c r="I1789" s="664"/>
      <c r="J1789" s="80"/>
      <c r="K1789" s="80"/>
      <c r="L1789" s="80"/>
      <c r="M1789" s="80"/>
      <c r="N1789" s="80"/>
      <c r="O1789" s="80"/>
      <c r="P1789" s="80"/>
      <c r="Q1789" s="664"/>
      <c r="R1789" s="80"/>
      <c r="S1789" s="80"/>
      <c r="T1789" s="80"/>
      <c r="U1789" s="80"/>
      <c r="V1789" s="80"/>
      <c r="W1789" s="80"/>
      <c r="X1789" s="80"/>
      <c r="Y1789" s="664"/>
      <c r="Z1789" s="80"/>
      <c r="AA1789" s="80"/>
      <c r="AB1789" s="80"/>
      <c r="AC1789" s="80"/>
      <c r="AD1789" s="80"/>
      <c r="AE1789" s="80"/>
      <c r="AF1789" s="80"/>
    </row>
    <row r="1790" spans="1:32" s="922" customFormat="1">
      <c r="A1790" s="81"/>
      <c r="B1790" s="80"/>
      <c r="C1790" s="80"/>
      <c r="D1790" s="80"/>
      <c r="E1790" s="80"/>
      <c r="F1790" s="80"/>
      <c r="G1790" s="80"/>
      <c r="H1790" s="80"/>
      <c r="I1790" s="664"/>
      <c r="J1790" s="80"/>
      <c r="K1790" s="80"/>
      <c r="L1790" s="80"/>
      <c r="M1790" s="80"/>
      <c r="N1790" s="80"/>
      <c r="O1790" s="80"/>
      <c r="P1790" s="80"/>
      <c r="Q1790" s="664"/>
      <c r="R1790" s="80"/>
      <c r="S1790" s="80"/>
      <c r="T1790" s="80"/>
      <c r="U1790" s="80"/>
      <c r="V1790" s="80"/>
      <c r="W1790" s="80"/>
      <c r="X1790" s="80"/>
      <c r="Y1790" s="664"/>
      <c r="Z1790" s="80"/>
      <c r="AA1790" s="80"/>
      <c r="AB1790" s="80"/>
      <c r="AC1790" s="80"/>
      <c r="AD1790" s="80"/>
      <c r="AE1790" s="80"/>
      <c r="AF1790" s="80"/>
    </row>
    <row r="1791" spans="1:32" s="922" customFormat="1">
      <c r="A1791" s="81"/>
      <c r="B1791" s="80"/>
      <c r="C1791" s="80"/>
      <c r="D1791" s="80"/>
      <c r="E1791" s="80"/>
      <c r="F1791" s="80"/>
      <c r="G1791" s="80"/>
      <c r="H1791" s="80"/>
      <c r="I1791" s="664"/>
      <c r="J1791" s="80"/>
      <c r="K1791" s="80"/>
      <c r="L1791" s="80"/>
      <c r="M1791" s="80"/>
      <c r="N1791" s="80"/>
      <c r="O1791" s="80"/>
      <c r="P1791" s="80"/>
      <c r="Q1791" s="664"/>
      <c r="R1791" s="80"/>
      <c r="S1791" s="80"/>
      <c r="T1791" s="80"/>
      <c r="U1791" s="80"/>
      <c r="V1791" s="80"/>
      <c r="W1791" s="80"/>
      <c r="X1791" s="80"/>
      <c r="Y1791" s="664"/>
      <c r="Z1791" s="80"/>
      <c r="AA1791" s="80"/>
      <c r="AB1791" s="80"/>
      <c r="AC1791" s="80"/>
      <c r="AD1791" s="80"/>
      <c r="AE1791" s="80"/>
      <c r="AF1791" s="80"/>
    </row>
    <row r="1792" spans="1:32" s="922" customFormat="1">
      <c r="A1792" s="81"/>
      <c r="B1792" s="80"/>
      <c r="C1792" s="80"/>
      <c r="D1792" s="80"/>
      <c r="E1792" s="80"/>
      <c r="F1792" s="80"/>
      <c r="G1792" s="80"/>
      <c r="H1792" s="80"/>
      <c r="I1792" s="664"/>
      <c r="J1792" s="80"/>
      <c r="K1792" s="80"/>
      <c r="L1792" s="80"/>
      <c r="M1792" s="80"/>
      <c r="N1792" s="80"/>
      <c r="O1792" s="80"/>
      <c r="P1792" s="80"/>
      <c r="Q1792" s="664"/>
      <c r="R1792" s="80"/>
      <c r="S1792" s="80"/>
      <c r="T1792" s="80"/>
      <c r="U1792" s="80"/>
      <c r="V1792" s="80"/>
      <c r="W1792" s="80"/>
      <c r="X1792" s="80"/>
      <c r="Y1792" s="664"/>
      <c r="Z1792" s="80"/>
      <c r="AA1792" s="80"/>
      <c r="AB1792" s="80"/>
      <c r="AC1792" s="80"/>
      <c r="AD1792" s="80"/>
      <c r="AE1792" s="80"/>
      <c r="AF1792" s="80"/>
    </row>
    <row r="1793" spans="1:32" s="922" customFormat="1">
      <c r="A1793" s="81"/>
      <c r="B1793" s="80"/>
      <c r="C1793" s="80"/>
      <c r="D1793" s="80"/>
      <c r="E1793" s="80"/>
      <c r="F1793" s="80"/>
      <c r="G1793" s="80"/>
      <c r="H1793" s="80"/>
      <c r="I1793" s="664"/>
      <c r="J1793" s="80"/>
      <c r="K1793" s="80"/>
      <c r="L1793" s="80"/>
      <c r="M1793" s="80"/>
      <c r="N1793" s="80"/>
      <c r="O1793" s="80"/>
      <c r="P1793" s="80"/>
      <c r="Q1793" s="664"/>
      <c r="R1793" s="80"/>
      <c r="S1793" s="80"/>
      <c r="T1793" s="80"/>
      <c r="U1793" s="80"/>
      <c r="V1793" s="80"/>
      <c r="W1793" s="80"/>
      <c r="X1793" s="80"/>
      <c r="Y1793" s="664"/>
      <c r="Z1793" s="80"/>
      <c r="AA1793" s="80"/>
      <c r="AB1793" s="80"/>
      <c r="AC1793" s="80"/>
      <c r="AD1793" s="80"/>
      <c r="AE1793" s="80"/>
      <c r="AF1793" s="80"/>
    </row>
    <row r="1794" spans="1:32" s="922" customFormat="1">
      <c r="A1794" s="81"/>
      <c r="B1794" s="80"/>
      <c r="C1794" s="80"/>
      <c r="D1794" s="80"/>
      <c r="E1794" s="80"/>
      <c r="F1794" s="80"/>
      <c r="G1794" s="80"/>
      <c r="H1794" s="80"/>
      <c r="I1794" s="664"/>
      <c r="J1794" s="80"/>
      <c r="K1794" s="80"/>
      <c r="L1794" s="80"/>
      <c r="M1794" s="80"/>
      <c r="N1794" s="80"/>
      <c r="O1794" s="80"/>
      <c r="P1794" s="80"/>
      <c r="Q1794" s="664"/>
      <c r="R1794" s="80"/>
      <c r="S1794" s="80"/>
      <c r="T1794" s="80"/>
      <c r="U1794" s="80"/>
      <c r="V1794" s="80"/>
      <c r="W1794" s="80"/>
      <c r="X1794" s="80"/>
      <c r="Y1794" s="664"/>
      <c r="Z1794" s="80"/>
      <c r="AA1794" s="80"/>
      <c r="AB1794" s="80"/>
      <c r="AC1794" s="80"/>
      <c r="AD1794" s="80"/>
      <c r="AE1794" s="80"/>
      <c r="AF1794" s="80"/>
    </row>
    <row r="1795" spans="1:32" s="922" customFormat="1">
      <c r="A1795" s="81"/>
      <c r="B1795" s="80"/>
      <c r="C1795" s="80"/>
      <c r="D1795" s="80"/>
      <c r="E1795" s="80"/>
      <c r="F1795" s="80"/>
      <c r="G1795" s="80"/>
      <c r="H1795" s="80"/>
      <c r="I1795" s="664"/>
      <c r="J1795" s="80"/>
      <c r="K1795" s="80"/>
      <c r="L1795" s="80"/>
      <c r="M1795" s="80"/>
      <c r="N1795" s="80"/>
      <c r="O1795" s="80"/>
      <c r="P1795" s="80"/>
      <c r="Q1795" s="664"/>
      <c r="R1795" s="80"/>
      <c r="S1795" s="80"/>
      <c r="T1795" s="80"/>
      <c r="U1795" s="80"/>
      <c r="V1795" s="80"/>
      <c r="W1795" s="80"/>
      <c r="X1795" s="80"/>
      <c r="Y1795" s="664"/>
      <c r="Z1795" s="80"/>
      <c r="AA1795" s="80"/>
      <c r="AB1795" s="80"/>
      <c r="AC1795" s="80"/>
      <c r="AD1795" s="80"/>
      <c r="AE1795" s="80"/>
      <c r="AF1795" s="80"/>
    </row>
    <row r="1796" spans="1:32" s="922" customFormat="1">
      <c r="A1796" s="81"/>
      <c r="B1796" s="80"/>
      <c r="C1796" s="80"/>
      <c r="D1796" s="80"/>
      <c r="E1796" s="80"/>
      <c r="F1796" s="80"/>
      <c r="G1796" s="80"/>
      <c r="H1796" s="80"/>
      <c r="I1796" s="664"/>
      <c r="J1796" s="80"/>
      <c r="K1796" s="80"/>
      <c r="L1796" s="80"/>
      <c r="M1796" s="80"/>
      <c r="N1796" s="80"/>
      <c r="O1796" s="80"/>
      <c r="P1796" s="80"/>
      <c r="Q1796" s="664"/>
      <c r="R1796" s="80"/>
      <c r="S1796" s="80"/>
      <c r="T1796" s="80"/>
      <c r="U1796" s="80"/>
      <c r="V1796" s="80"/>
      <c r="W1796" s="80"/>
      <c r="X1796" s="80"/>
      <c r="Y1796" s="664"/>
      <c r="Z1796" s="80"/>
      <c r="AA1796" s="80"/>
      <c r="AB1796" s="80"/>
      <c r="AC1796" s="80"/>
      <c r="AD1796" s="80"/>
      <c r="AE1796" s="80"/>
      <c r="AF1796" s="80"/>
    </row>
    <row r="1797" spans="1:32" s="922" customFormat="1">
      <c r="A1797" s="81"/>
      <c r="B1797" s="80"/>
      <c r="C1797" s="80"/>
      <c r="D1797" s="80"/>
      <c r="E1797" s="80"/>
      <c r="F1797" s="80"/>
      <c r="G1797" s="80"/>
      <c r="H1797" s="80"/>
      <c r="I1797" s="664"/>
      <c r="J1797" s="80"/>
      <c r="K1797" s="80"/>
      <c r="L1797" s="80"/>
      <c r="M1797" s="80"/>
      <c r="N1797" s="80"/>
      <c r="O1797" s="80"/>
      <c r="P1797" s="80"/>
      <c r="Q1797" s="664"/>
      <c r="R1797" s="80"/>
      <c r="S1797" s="80"/>
      <c r="T1797" s="80"/>
      <c r="U1797" s="80"/>
      <c r="V1797" s="80"/>
      <c r="W1797" s="80"/>
      <c r="X1797" s="80"/>
      <c r="Y1797" s="664"/>
      <c r="Z1797" s="80"/>
      <c r="AA1797" s="80"/>
      <c r="AB1797" s="80"/>
      <c r="AC1797" s="80"/>
      <c r="AD1797" s="80"/>
      <c r="AE1797" s="80"/>
      <c r="AF1797" s="80"/>
    </row>
    <row r="1798" spans="1:32" s="922" customFormat="1">
      <c r="A1798" s="81"/>
      <c r="B1798" s="80"/>
      <c r="C1798" s="80"/>
      <c r="D1798" s="80"/>
      <c r="E1798" s="80"/>
      <c r="F1798" s="80"/>
      <c r="G1798" s="80"/>
      <c r="H1798" s="80"/>
      <c r="I1798" s="664"/>
      <c r="J1798" s="80"/>
      <c r="K1798" s="80"/>
      <c r="L1798" s="80"/>
      <c r="M1798" s="80"/>
      <c r="N1798" s="80"/>
      <c r="O1798" s="80"/>
      <c r="P1798" s="80"/>
      <c r="Q1798" s="664"/>
      <c r="R1798" s="80"/>
      <c r="S1798" s="80"/>
      <c r="T1798" s="80"/>
      <c r="U1798" s="80"/>
      <c r="V1798" s="80"/>
      <c r="W1798" s="80"/>
      <c r="X1798" s="80"/>
      <c r="Y1798" s="664"/>
      <c r="Z1798" s="80"/>
      <c r="AA1798" s="80"/>
      <c r="AB1798" s="80"/>
      <c r="AC1798" s="80"/>
      <c r="AD1798" s="80"/>
      <c r="AE1798" s="80"/>
      <c r="AF1798" s="80"/>
    </row>
    <row r="1799" spans="1:32" s="922" customFormat="1">
      <c r="A1799" s="81"/>
      <c r="B1799" s="80"/>
      <c r="C1799" s="80"/>
      <c r="D1799" s="80"/>
      <c r="E1799" s="80"/>
      <c r="F1799" s="80"/>
      <c r="G1799" s="80"/>
      <c r="H1799" s="80"/>
      <c r="I1799" s="664"/>
      <c r="J1799" s="80"/>
      <c r="K1799" s="80"/>
      <c r="L1799" s="80"/>
      <c r="M1799" s="80"/>
      <c r="N1799" s="80"/>
      <c r="O1799" s="80"/>
      <c r="P1799" s="80"/>
      <c r="Q1799" s="664"/>
      <c r="R1799" s="80"/>
      <c r="S1799" s="80"/>
      <c r="T1799" s="80"/>
      <c r="U1799" s="80"/>
      <c r="V1799" s="80"/>
      <c r="W1799" s="80"/>
      <c r="X1799" s="80"/>
      <c r="Y1799" s="664"/>
      <c r="Z1799" s="80"/>
      <c r="AA1799" s="80"/>
      <c r="AB1799" s="80"/>
      <c r="AC1799" s="80"/>
      <c r="AD1799" s="80"/>
      <c r="AE1799" s="80"/>
      <c r="AF1799" s="80"/>
    </row>
    <row r="1800" spans="1:32" s="922" customFormat="1">
      <c r="A1800" s="81"/>
      <c r="B1800" s="80"/>
      <c r="C1800" s="80"/>
      <c r="D1800" s="80"/>
      <c r="E1800" s="80"/>
      <c r="F1800" s="80"/>
      <c r="G1800" s="80"/>
      <c r="H1800" s="80"/>
      <c r="I1800" s="664"/>
      <c r="J1800" s="80"/>
      <c r="K1800" s="80"/>
      <c r="L1800" s="80"/>
      <c r="M1800" s="80"/>
      <c r="N1800" s="80"/>
      <c r="O1800" s="80"/>
      <c r="P1800" s="80"/>
      <c r="Q1800" s="664"/>
      <c r="R1800" s="80"/>
      <c r="S1800" s="80"/>
      <c r="T1800" s="80"/>
      <c r="U1800" s="80"/>
      <c r="V1800" s="80"/>
      <c r="W1800" s="80"/>
      <c r="X1800" s="80"/>
      <c r="Y1800" s="664"/>
      <c r="Z1800" s="80"/>
      <c r="AA1800" s="80"/>
      <c r="AB1800" s="80"/>
      <c r="AC1800" s="80"/>
      <c r="AD1800" s="80"/>
      <c r="AE1800" s="80"/>
      <c r="AF1800" s="80"/>
    </row>
    <row r="1801" spans="1:32" s="922" customFormat="1">
      <c r="A1801" s="81"/>
      <c r="B1801" s="80"/>
      <c r="C1801" s="80"/>
      <c r="D1801" s="80"/>
      <c r="E1801" s="80"/>
      <c r="F1801" s="80"/>
      <c r="G1801" s="80"/>
      <c r="H1801" s="80"/>
      <c r="I1801" s="664"/>
      <c r="J1801" s="80"/>
      <c r="K1801" s="80"/>
      <c r="L1801" s="80"/>
      <c r="M1801" s="80"/>
      <c r="N1801" s="80"/>
      <c r="O1801" s="80"/>
      <c r="P1801" s="80"/>
      <c r="Q1801" s="664"/>
      <c r="R1801" s="80"/>
      <c r="S1801" s="80"/>
      <c r="T1801" s="80"/>
      <c r="U1801" s="80"/>
      <c r="V1801" s="80"/>
      <c r="W1801" s="80"/>
      <c r="X1801" s="80"/>
      <c r="Y1801" s="664"/>
      <c r="Z1801" s="80"/>
      <c r="AA1801" s="80"/>
      <c r="AB1801" s="80"/>
      <c r="AC1801" s="80"/>
      <c r="AD1801" s="80"/>
      <c r="AE1801" s="80"/>
      <c r="AF1801" s="80"/>
    </row>
    <row r="1802" spans="1:32" s="922" customFormat="1">
      <c r="A1802" s="81"/>
      <c r="B1802" s="80"/>
      <c r="C1802" s="80"/>
      <c r="D1802" s="80"/>
      <c r="E1802" s="80"/>
      <c r="F1802" s="80"/>
      <c r="G1802" s="80"/>
      <c r="H1802" s="80"/>
      <c r="I1802" s="664"/>
      <c r="J1802" s="80"/>
      <c r="K1802" s="80"/>
      <c r="L1802" s="80"/>
      <c r="M1802" s="80"/>
      <c r="N1802" s="80"/>
      <c r="O1802" s="80"/>
      <c r="P1802" s="80"/>
      <c r="Q1802" s="664"/>
      <c r="R1802" s="80"/>
      <c r="S1802" s="80"/>
      <c r="T1802" s="80"/>
      <c r="U1802" s="80"/>
      <c r="V1802" s="80"/>
      <c r="W1802" s="80"/>
      <c r="X1802" s="80"/>
      <c r="Y1802" s="664"/>
      <c r="Z1802" s="80"/>
      <c r="AA1802" s="80"/>
      <c r="AB1802" s="80"/>
      <c r="AC1802" s="80"/>
      <c r="AD1802" s="80"/>
      <c r="AE1802" s="80"/>
      <c r="AF1802" s="80"/>
    </row>
    <row r="1803" spans="1:32" s="922" customFormat="1">
      <c r="A1803" s="81"/>
      <c r="B1803" s="80"/>
      <c r="C1803" s="80"/>
      <c r="D1803" s="80"/>
      <c r="E1803" s="80"/>
      <c r="F1803" s="80"/>
      <c r="G1803" s="80"/>
      <c r="H1803" s="80"/>
      <c r="I1803" s="664"/>
      <c r="J1803" s="80"/>
      <c r="K1803" s="80"/>
      <c r="L1803" s="80"/>
      <c r="M1803" s="80"/>
      <c r="N1803" s="80"/>
      <c r="O1803" s="80"/>
      <c r="P1803" s="80"/>
      <c r="Q1803" s="664"/>
      <c r="R1803" s="80"/>
      <c r="S1803" s="80"/>
      <c r="T1803" s="80"/>
      <c r="U1803" s="80"/>
      <c r="V1803" s="80"/>
      <c r="W1803" s="80"/>
      <c r="X1803" s="80"/>
      <c r="Y1803" s="664"/>
      <c r="Z1803" s="80"/>
      <c r="AA1803" s="80"/>
      <c r="AB1803" s="80"/>
      <c r="AC1803" s="80"/>
      <c r="AD1803" s="80"/>
      <c r="AE1803" s="80"/>
      <c r="AF1803" s="80"/>
    </row>
    <row r="1804" spans="1:32" s="922" customFormat="1">
      <c r="A1804" s="81"/>
      <c r="B1804" s="80"/>
      <c r="C1804" s="80"/>
      <c r="D1804" s="80"/>
      <c r="E1804" s="80"/>
      <c r="F1804" s="80"/>
      <c r="G1804" s="80"/>
      <c r="H1804" s="80"/>
      <c r="I1804" s="664"/>
      <c r="J1804" s="80"/>
      <c r="K1804" s="80"/>
      <c r="L1804" s="80"/>
      <c r="M1804" s="80"/>
      <c r="N1804" s="80"/>
      <c r="O1804" s="80"/>
      <c r="P1804" s="80"/>
      <c r="Q1804" s="664"/>
      <c r="R1804" s="80"/>
      <c r="S1804" s="80"/>
      <c r="T1804" s="80"/>
      <c r="U1804" s="80"/>
      <c r="V1804" s="80"/>
      <c r="W1804" s="80"/>
      <c r="X1804" s="80"/>
      <c r="Y1804" s="664"/>
      <c r="Z1804" s="80"/>
      <c r="AA1804" s="80"/>
      <c r="AB1804" s="80"/>
      <c r="AC1804" s="80"/>
      <c r="AD1804" s="80"/>
      <c r="AE1804" s="80"/>
      <c r="AF1804" s="80"/>
    </row>
    <row r="1805" spans="1:32" s="922" customFormat="1">
      <c r="A1805" s="81"/>
      <c r="B1805" s="80"/>
      <c r="C1805" s="80"/>
      <c r="D1805" s="80"/>
      <c r="E1805" s="80"/>
      <c r="F1805" s="80"/>
      <c r="G1805" s="80"/>
      <c r="H1805" s="80"/>
      <c r="I1805" s="664"/>
      <c r="J1805" s="80"/>
      <c r="K1805" s="80"/>
      <c r="L1805" s="80"/>
      <c r="M1805" s="80"/>
      <c r="N1805" s="80"/>
      <c r="O1805" s="80"/>
      <c r="P1805" s="80"/>
      <c r="Q1805" s="664"/>
      <c r="R1805" s="80"/>
      <c r="S1805" s="80"/>
      <c r="T1805" s="80"/>
      <c r="U1805" s="80"/>
      <c r="V1805" s="80"/>
      <c r="W1805" s="80"/>
      <c r="X1805" s="80"/>
      <c r="Y1805" s="664"/>
      <c r="Z1805" s="80"/>
      <c r="AA1805" s="80"/>
      <c r="AB1805" s="80"/>
      <c r="AC1805" s="80"/>
      <c r="AD1805" s="80"/>
      <c r="AE1805" s="80"/>
      <c r="AF1805" s="80"/>
    </row>
    <row r="1806" spans="1:32" s="922" customFormat="1">
      <c r="A1806" s="81"/>
      <c r="B1806" s="80"/>
      <c r="C1806" s="80"/>
      <c r="D1806" s="80"/>
      <c r="E1806" s="80"/>
      <c r="F1806" s="80"/>
      <c r="G1806" s="80"/>
      <c r="H1806" s="80"/>
      <c r="I1806" s="664"/>
      <c r="J1806" s="80"/>
      <c r="K1806" s="80"/>
      <c r="L1806" s="80"/>
      <c r="M1806" s="80"/>
      <c r="N1806" s="80"/>
      <c r="O1806" s="80"/>
      <c r="P1806" s="80"/>
      <c r="Q1806" s="664"/>
      <c r="R1806" s="80"/>
      <c r="S1806" s="80"/>
      <c r="T1806" s="80"/>
      <c r="U1806" s="80"/>
      <c r="V1806" s="80"/>
      <c r="W1806" s="80"/>
      <c r="X1806" s="80"/>
      <c r="Y1806" s="664"/>
      <c r="Z1806" s="80"/>
      <c r="AA1806" s="80"/>
      <c r="AB1806" s="80"/>
      <c r="AC1806" s="80"/>
      <c r="AD1806" s="80"/>
      <c r="AE1806" s="80"/>
      <c r="AF1806" s="80"/>
    </row>
    <row r="1807" spans="1:32" s="922" customFormat="1">
      <c r="A1807" s="81"/>
      <c r="B1807" s="80"/>
      <c r="C1807" s="80"/>
      <c r="D1807" s="80"/>
      <c r="E1807" s="80"/>
      <c r="F1807" s="80"/>
      <c r="G1807" s="80"/>
      <c r="H1807" s="80"/>
      <c r="I1807" s="664"/>
      <c r="J1807" s="80"/>
      <c r="K1807" s="80"/>
      <c r="L1807" s="80"/>
      <c r="M1807" s="80"/>
      <c r="N1807" s="80"/>
      <c r="O1807" s="80"/>
      <c r="P1807" s="80"/>
      <c r="Q1807" s="664"/>
      <c r="R1807" s="80"/>
      <c r="S1807" s="80"/>
      <c r="T1807" s="80"/>
      <c r="U1807" s="80"/>
      <c r="V1807" s="80"/>
      <c r="W1807" s="80"/>
      <c r="X1807" s="80"/>
      <c r="Y1807" s="664"/>
      <c r="Z1807" s="80"/>
      <c r="AA1807" s="80"/>
      <c r="AB1807" s="80"/>
      <c r="AC1807" s="80"/>
      <c r="AD1807" s="80"/>
      <c r="AE1807" s="80"/>
      <c r="AF1807" s="80"/>
    </row>
    <row r="1808" spans="1:32" s="922" customFormat="1">
      <c r="A1808" s="81"/>
      <c r="B1808" s="80"/>
      <c r="C1808" s="80"/>
      <c r="D1808" s="80"/>
      <c r="E1808" s="80"/>
      <c r="F1808" s="80"/>
      <c r="G1808" s="80"/>
      <c r="H1808" s="80"/>
      <c r="I1808" s="664"/>
      <c r="J1808" s="80"/>
      <c r="K1808" s="80"/>
      <c r="L1808" s="80"/>
      <c r="M1808" s="80"/>
      <c r="N1808" s="80"/>
      <c r="O1808" s="80"/>
      <c r="P1808" s="80"/>
      <c r="Q1808" s="664"/>
      <c r="R1808" s="80"/>
      <c r="S1808" s="80"/>
      <c r="T1808" s="80"/>
      <c r="U1808" s="80"/>
      <c r="V1808" s="80"/>
      <c r="W1808" s="80"/>
      <c r="X1808" s="80"/>
      <c r="Y1808" s="664"/>
      <c r="Z1808" s="80"/>
      <c r="AA1808" s="80"/>
      <c r="AB1808" s="80"/>
      <c r="AC1808" s="80"/>
      <c r="AD1808" s="80"/>
      <c r="AE1808" s="80"/>
      <c r="AF1808" s="80"/>
    </row>
    <row r="1809" spans="1:32" s="922" customFormat="1">
      <c r="A1809" s="81"/>
      <c r="B1809" s="80"/>
      <c r="C1809" s="80"/>
      <c r="D1809" s="80"/>
      <c r="E1809" s="80"/>
      <c r="F1809" s="80"/>
      <c r="G1809" s="80"/>
      <c r="H1809" s="80"/>
      <c r="I1809" s="664"/>
      <c r="J1809" s="80"/>
      <c r="K1809" s="80"/>
      <c r="L1809" s="80"/>
      <c r="M1809" s="80"/>
      <c r="N1809" s="80"/>
      <c r="O1809" s="80"/>
      <c r="P1809" s="80"/>
      <c r="Q1809" s="664"/>
      <c r="R1809" s="80"/>
      <c r="S1809" s="80"/>
      <c r="T1809" s="80"/>
      <c r="U1809" s="80"/>
      <c r="V1809" s="80"/>
      <c r="W1809" s="80"/>
      <c r="X1809" s="80"/>
      <c r="Y1809" s="664"/>
      <c r="Z1809" s="80"/>
      <c r="AA1809" s="80"/>
      <c r="AB1809" s="80"/>
      <c r="AC1809" s="80"/>
      <c r="AD1809" s="80"/>
      <c r="AE1809" s="80"/>
      <c r="AF1809" s="80"/>
    </row>
    <row r="1810" spans="1:32" s="922" customFormat="1">
      <c r="A1810" s="81"/>
      <c r="B1810" s="80"/>
      <c r="C1810" s="80"/>
      <c r="D1810" s="80"/>
      <c r="E1810" s="80"/>
      <c r="F1810" s="80"/>
      <c r="G1810" s="80"/>
      <c r="H1810" s="80"/>
      <c r="I1810" s="664"/>
      <c r="J1810" s="80"/>
      <c r="K1810" s="80"/>
      <c r="L1810" s="80"/>
      <c r="M1810" s="80"/>
      <c r="N1810" s="80"/>
      <c r="O1810" s="80"/>
      <c r="P1810" s="80"/>
      <c r="Q1810" s="664"/>
      <c r="R1810" s="80"/>
      <c r="S1810" s="80"/>
      <c r="T1810" s="80"/>
      <c r="U1810" s="80"/>
      <c r="V1810" s="80"/>
      <c r="W1810" s="80"/>
      <c r="X1810" s="80"/>
      <c r="Y1810" s="664"/>
      <c r="Z1810" s="80"/>
      <c r="AA1810" s="80"/>
      <c r="AB1810" s="80"/>
      <c r="AC1810" s="80"/>
      <c r="AD1810" s="80"/>
      <c r="AE1810" s="80"/>
      <c r="AF1810" s="80"/>
    </row>
    <row r="1811" spans="1:32" s="922" customFormat="1">
      <c r="A1811" s="81"/>
      <c r="B1811" s="80"/>
      <c r="C1811" s="80"/>
      <c r="D1811" s="80"/>
      <c r="E1811" s="80"/>
      <c r="F1811" s="80"/>
      <c r="G1811" s="80"/>
      <c r="H1811" s="80"/>
      <c r="I1811" s="664"/>
      <c r="J1811" s="80"/>
      <c r="K1811" s="80"/>
      <c r="L1811" s="80"/>
      <c r="M1811" s="80"/>
      <c r="N1811" s="80"/>
      <c r="O1811" s="80"/>
      <c r="P1811" s="80"/>
      <c r="Q1811" s="664"/>
      <c r="R1811" s="80"/>
      <c r="S1811" s="80"/>
      <c r="T1811" s="80"/>
      <c r="U1811" s="80"/>
      <c r="V1811" s="80"/>
      <c r="W1811" s="80"/>
      <c r="X1811" s="80"/>
      <c r="Y1811" s="664"/>
      <c r="Z1811" s="80"/>
      <c r="AA1811" s="80"/>
      <c r="AB1811" s="80"/>
      <c r="AC1811" s="80"/>
      <c r="AD1811" s="80"/>
      <c r="AE1811" s="80"/>
      <c r="AF1811" s="80"/>
    </row>
    <row r="1812" spans="1:32" s="922" customFormat="1">
      <c r="A1812" s="81"/>
      <c r="B1812" s="80"/>
      <c r="C1812" s="80"/>
      <c r="D1812" s="80"/>
      <c r="E1812" s="80"/>
      <c r="F1812" s="80"/>
      <c r="G1812" s="80"/>
      <c r="H1812" s="80"/>
      <c r="I1812" s="664"/>
      <c r="J1812" s="80"/>
      <c r="K1812" s="80"/>
      <c r="L1812" s="80"/>
      <c r="M1812" s="80"/>
      <c r="N1812" s="80"/>
      <c r="O1812" s="80"/>
      <c r="P1812" s="80"/>
      <c r="Q1812" s="664"/>
      <c r="R1812" s="80"/>
      <c r="S1812" s="80"/>
      <c r="T1812" s="80"/>
      <c r="U1812" s="80"/>
      <c r="V1812" s="80"/>
      <c r="W1812" s="80"/>
      <c r="X1812" s="80"/>
      <c r="Y1812" s="664"/>
      <c r="Z1812" s="80"/>
      <c r="AA1812" s="80"/>
      <c r="AB1812" s="80"/>
      <c r="AC1812" s="80"/>
      <c r="AD1812" s="80"/>
      <c r="AE1812" s="80"/>
      <c r="AF1812" s="80"/>
    </row>
    <row r="1813" spans="1:32" s="922" customFormat="1">
      <c r="A1813" s="81"/>
      <c r="B1813" s="80"/>
      <c r="C1813" s="80"/>
      <c r="D1813" s="80"/>
      <c r="E1813" s="80"/>
      <c r="F1813" s="80"/>
      <c r="G1813" s="80"/>
      <c r="H1813" s="80"/>
      <c r="I1813" s="664"/>
      <c r="J1813" s="80"/>
      <c r="K1813" s="80"/>
      <c r="L1813" s="80"/>
      <c r="M1813" s="80"/>
      <c r="N1813" s="80"/>
      <c r="O1813" s="80"/>
      <c r="P1813" s="80"/>
      <c r="Q1813" s="664"/>
      <c r="R1813" s="80"/>
      <c r="S1813" s="80"/>
      <c r="T1813" s="80"/>
      <c r="U1813" s="80"/>
      <c r="V1813" s="80"/>
      <c r="W1813" s="80"/>
      <c r="X1813" s="80"/>
      <c r="Y1813" s="664"/>
      <c r="Z1813" s="80"/>
      <c r="AA1813" s="80"/>
      <c r="AB1813" s="80"/>
      <c r="AC1813" s="80"/>
      <c r="AD1813" s="80"/>
      <c r="AE1813" s="80"/>
      <c r="AF1813" s="80"/>
    </row>
    <row r="1814" spans="1:32" s="922" customFormat="1">
      <c r="A1814" s="81"/>
      <c r="B1814" s="80"/>
      <c r="C1814" s="80"/>
      <c r="D1814" s="80"/>
      <c r="E1814" s="80"/>
      <c r="F1814" s="80"/>
      <c r="G1814" s="80"/>
      <c r="H1814" s="80"/>
      <c r="I1814" s="664"/>
      <c r="J1814" s="80"/>
      <c r="K1814" s="80"/>
      <c r="L1814" s="80"/>
      <c r="M1814" s="80"/>
      <c r="N1814" s="80"/>
      <c r="O1814" s="80"/>
      <c r="P1814" s="80"/>
      <c r="Q1814" s="664"/>
      <c r="R1814" s="80"/>
      <c r="S1814" s="80"/>
      <c r="T1814" s="80"/>
      <c r="U1814" s="80"/>
      <c r="V1814" s="80"/>
      <c r="W1814" s="80"/>
      <c r="X1814" s="80"/>
      <c r="Y1814" s="664"/>
      <c r="Z1814" s="80"/>
      <c r="AA1814" s="80"/>
      <c r="AB1814" s="80"/>
      <c r="AC1814" s="80"/>
      <c r="AD1814" s="80"/>
      <c r="AE1814" s="80"/>
      <c r="AF1814" s="80"/>
    </row>
    <row r="1815" spans="1:32" s="922" customFormat="1">
      <c r="A1815" s="81"/>
      <c r="B1815" s="80"/>
      <c r="C1815" s="80"/>
      <c r="D1815" s="80"/>
      <c r="E1815" s="80"/>
      <c r="F1815" s="80"/>
      <c r="G1815" s="80"/>
      <c r="H1815" s="80"/>
      <c r="I1815" s="664"/>
      <c r="J1815" s="80"/>
      <c r="K1815" s="80"/>
      <c r="L1815" s="80"/>
      <c r="M1815" s="80"/>
      <c r="N1815" s="80"/>
      <c r="O1815" s="80"/>
      <c r="P1815" s="80"/>
      <c r="Q1815" s="664"/>
      <c r="R1815" s="80"/>
      <c r="S1815" s="80"/>
      <c r="T1815" s="80"/>
      <c r="U1815" s="80"/>
      <c r="V1815" s="80"/>
      <c r="W1815" s="80"/>
      <c r="X1815" s="80"/>
      <c r="Y1815" s="664"/>
      <c r="Z1815" s="80"/>
      <c r="AA1815" s="80"/>
      <c r="AB1815" s="80"/>
      <c r="AC1815" s="80"/>
      <c r="AD1815" s="80"/>
      <c r="AE1815" s="80"/>
      <c r="AF1815" s="80"/>
    </row>
    <row r="1816" spans="1:32" s="922" customFormat="1">
      <c r="A1816" s="81"/>
      <c r="B1816" s="80"/>
      <c r="C1816" s="80"/>
      <c r="D1816" s="80"/>
      <c r="E1816" s="80"/>
      <c r="F1816" s="80"/>
      <c r="G1816" s="80"/>
      <c r="H1816" s="80"/>
      <c r="I1816" s="664"/>
      <c r="J1816" s="80"/>
      <c r="K1816" s="80"/>
      <c r="L1816" s="80"/>
      <c r="M1816" s="80"/>
      <c r="N1816" s="80"/>
      <c r="O1816" s="80"/>
      <c r="P1816" s="80"/>
      <c r="Q1816" s="664"/>
      <c r="R1816" s="80"/>
      <c r="S1816" s="80"/>
      <c r="T1816" s="80"/>
      <c r="U1816" s="80"/>
      <c r="V1816" s="80"/>
      <c r="W1816" s="80"/>
      <c r="X1816" s="80"/>
      <c r="Y1816" s="664"/>
      <c r="Z1816" s="80"/>
      <c r="AA1816" s="80"/>
      <c r="AB1816" s="80"/>
      <c r="AC1816" s="80"/>
      <c r="AD1816" s="80"/>
      <c r="AE1816" s="80"/>
      <c r="AF1816" s="80"/>
    </row>
    <row r="1817" spans="1:32" s="922" customFormat="1">
      <c r="A1817" s="81"/>
      <c r="B1817" s="80"/>
      <c r="C1817" s="80"/>
      <c r="D1817" s="80"/>
      <c r="E1817" s="80"/>
      <c r="F1817" s="80"/>
      <c r="G1817" s="80"/>
      <c r="H1817" s="80"/>
      <c r="I1817" s="664"/>
      <c r="J1817" s="80"/>
      <c r="K1817" s="80"/>
      <c r="L1817" s="80"/>
      <c r="M1817" s="80"/>
      <c r="N1817" s="80"/>
      <c r="O1817" s="80"/>
      <c r="P1817" s="80"/>
      <c r="Q1817" s="664"/>
      <c r="R1817" s="80"/>
      <c r="S1817" s="80"/>
      <c r="T1817" s="80"/>
      <c r="U1817" s="80"/>
      <c r="V1817" s="80"/>
      <c r="W1817" s="80"/>
      <c r="X1817" s="80"/>
      <c r="Y1817" s="664"/>
      <c r="Z1817" s="80"/>
      <c r="AA1817" s="80"/>
      <c r="AB1817" s="80"/>
      <c r="AC1817" s="80"/>
      <c r="AD1817" s="80"/>
      <c r="AE1817" s="80"/>
      <c r="AF1817" s="80"/>
    </row>
    <row r="1818" spans="1:32" s="922" customFormat="1">
      <c r="A1818" s="81"/>
      <c r="B1818" s="80"/>
      <c r="C1818" s="80"/>
      <c r="D1818" s="80"/>
      <c r="E1818" s="80"/>
      <c r="F1818" s="80"/>
      <c r="G1818" s="80"/>
      <c r="H1818" s="80"/>
      <c r="I1818" s="664"/>
      <c r="J1818" s="80"/>
      <c r="K1818" s="80"/>
      <c r="L1818" s="80"/>
      <c r="M1818" s="80"/>
      <c r="N1818" s="80"/>
      <c r="O1818" s="80"/>
      <c r="P1818" s="80"/>
      <c r="Q1818" s="664"/>
      <c r="R1818" s="80"/>
      <c r="S1818" s="80"/>
      <c r="T1818" s="80"/>
      <c r="U1818" s="80"/>
      <c r="V1818" s="80"/>
      <c r="W1818" s="80"/>
      <c r="X1818" s="80"/>
      <c r="Y1818" s="664"/>
      <c r="Z1818" s="80"/>
      <c r="AA1818" s="80"/>
      <c r="AB1818" s="80"/>
      <c r="AC1818" s="80"/>
      <c r="AD1818" s="80"/>
      <c r="AE1818" s="80"/>
      <c r="AF1818" s="80"/>
    </row>
    <row r="1819" spans="1:32" s="922" customFormat="1">
      <c r="A1819" s="81"/>
      <c r="B1819" s="80"/>
      <c r="C1819" s="80"/>
      <c r="D1819" s="80"/>
      <c r="E1819" s="80"/>
      <c r="F1819" s="80"/>
      <c r="G1819" s="80"/>
      <c r="H1819" s="80"/>
      <c r="I1819" s="664"/>
      <c r="J1819" s="80"/>
      <c r="K1819" s="80"/>
      <c r="L1819" s="80"/>
      <c r="M1819" s="80"/>
      <c r="N1819" s="80"/>
      <c r="O1819" s="80"/>
      <c r="P1819" s="80"/>
      <c r="Q1819" s="664"/>
      <c r="R1819" s="80"/>
      <c r="S1819" s="80"/>
      <c r="T1819" s="80"/>
      <c r="U1819" s="80"/>
      <c r="V1819" s="80"/>
      <c r="W1819" s="80"/>
      <c r="X1819" s="80"/>
      <c r="Y1819" s="664"/>
      <c r="Z1819" s="80"/>
      <c r="AA1819" s="80"/>
      <c r="AB1819" s="80"/>
      <c r="AC1819" s="80"/>
      <c r="AD1819" s="80"/>
      <c r="AE1819" s="80"/>
      <c r="AF1819" s="80"/>
    </row>
    <row r="1820" spans="1:32" s="922" customFormat="1">
      <c r="A1820" s="81"/>
      <c r="B1820" s="80"/>
      <c r="C1820" s="80"/>
      <c r="D1820" s="80"/>
      <c r="E1820" s="80"/>
      <c r="F1820" s="80"/>
      <c r="G1820" s="80"/>
      <c r="H1820" s="80"/>
      <c r="I1820" s="664"/>
      <c r="J1820" s="80"/>
      <c r="K1820" s="80"/>
      <c r="L1820" s="80"/>
      <c r="M1820" s="80"/>
      <c r="N1820" s="80"/>
      <c r="O1820" s="80"/>
      <c r="P1820" s="80"/>
      <c r="Q1820" s="664"/>
      <c r="R1820" s="80"/>
      <c r="S1820" s="80"/>
      <c r="T1820" s="80"/>
      <c r="U1820" s="80"/>
      <c r="V1820" s="80"/>
      <c r="W1820" s="80"/>
      <c r="X1820" s="80"/>
      <c r="Y1820" s="664"/>
      <c r="Z1820" s="80"/>
      <c r="AA1820" s="80"/>
      <c r="AB1820" s="80"/>
      <c r="AC1820" s="80"/>
      <c r="AD1820" s="80"/>
      <c r="AE1820" s="80"/>
      <c r="AF1820" s="80"/>
    </row>
    <row r="1821" spans="1:32" s="922" customFormat="1">
      <c r="A1821" s="81"/>
      <c r="B1821" s="80"/>
      <c r="C1821" s="80"/>
      <c r="D1821" s="80"/>
      <c r="E1821" s="80"/>
      <c r="F1821" s="80"/>
      <c r="G1821" s="80"/>
      <c r="H1821" s="80"/>
      <c r="I1821" s="664"/>
      <c r="J1821" s="80"/>
      <c r="K1821" s="80"/>
      <c r="L1821" s="80"/>
      <c r="M1821" s="80"/>
      <c r="N1821" s="80"/>
      <c r="O1821" s="80"/>
      <c r="P1821" s="80"/>
      <c r="Q1821" s="664"/>
      <c r="R1821" s="80"/>
      <c r="S1821" s="80"/>
      <c r="T1821" s="80"/>
      <c r="U1821" s="80"/>
      <c r="V1821" s="80"/>
      <c r="W1821" s="80"/>
      <c r="X1821" s="80"/>
      <c r="Y1821" s="664"/>
      <c r="Z1821" s="80"/>
      <c r="AA1821" s="80"/>
      <c r="AB1821" s="80"/>
      <c r="AC1821" s="80"/>
      <c r="AD1821" s="80"/>
      <c r="AE1821" s="80"/>
      <c r="AF1821" s="80"/>
    </row>
    <row r="1822" spans="1:32" s="922" customFormat="1">
      <c r="A1822" s="81"/>
      <c r="B1822" s="80"/>
      <c r="C1822" s="80"/>
      <c r="D1822" s="80"/>
      <c r="E1822" s="80"/>
      <c r="F1822" s="80"/>
      <c r="G1822" s="80"/>
      <c r="H1822" s="80"/>
      <c r="I1822" s="664"/>
      <c r="J1822" s="80"/>
      <c r="K1822" s="80"/>
      <c r="L1822" s="80"/>
      <c r="M1822" s="80"/>
      <c r="N1822" s="80"/>
      <c r="O1822" s="80"/>
      <c r="P1822" s="80"/>
      <c r="Q1822" s="664"/>
      <c r="R1822" s="80"/>
      <c r="S1822" s="80"/>
      <c r="T1822" s="80"/>
      <c r="U1822" s="80"/>
      <c r="V1822" s="80"/>
      <c r="W1822" s="80"/>
      <c r="X1822" s="80"/>
      <c r="Y1822" s="664"/>
      <c r="Z1822" s="80"/>
      <c r="AA1822" s="80"/>
      <c r="AB1822" s="80"/>
      <c r="AC1822" s="80"/>
      <c r="AD1822" s="80"/>
      <c r="AE1822" s="80"/>
      <c r="AF1822" s="80"/>
    </row>
    <row r="1823" spans="1:32" s="922" customFormat="1">
      <c r="A1823" s="81"/>
      <c r="B1823" s="80"/>
      <c r="C1823" s="80"/>
      <c r="D1823" s="80"/>
      <c r="E1823" s="80"/>
      <c r="F1823" s="80"/>
      <c r="G1823" s="80"/>
      <c r="H1823" s="80"/>
      <c r="I1823" s="664"/>
      <c r="J1823" s="80"/>
      <c r="K1823" s="80"/>
      <c r="L1823" s="80"/>
      <c r="M1823" s="80"/>
      <c r="N1823" s="80"/>
      <c r="O1823" s="80"/>
      <c r="P1823" s="80"/>
      <c r="Q1823" s="664"/>
      <c r="R1823" s="80"/>
      <c r="S1823" s="80"/>
      <c r="T1823" s="80"/>
      <c r="U1823" s="80"/>
      <c r="V1823" s="80"/>
      <c r="W1823" s="80"/>
      <c r="X1823" s="80"/>
      <c r="Y1823" s="664"/>
      <c r="Z1823" s="80"/>
      <c r="AA1823" s="80"/>
      <c r="AB1823" s="80"/>
      <c r="AC1823" s="80"/>
      <c r="AD1823" s="80"/>
      <c r="AE1823" s="80"/>
      <c r="AF1823" s="80"/>
    </row>
    <row r="1824" spans="1:32" s="922" customFormat="1">
      <c r="A1824" s="81"/>
      <c r="B1824" s="80"/>
      <c r="C1824" s="80"/>
      <c r="D1824" s="80"/>
      <c r="E1824" s="80"/>
      <c r="F1824" s="80"/>
      <c r="G1824" s="80"/>
      <c r="H1824" s="80"/>
      <c r="I1824" s="664"/>
      <c r="J1824" s="80"/>
      <c r="K1824" s="80"/>
      <c r="L1824" s="80"/>
      <c r="M1824" s="80"/>
      <c r="N1824" s="80"/>
      <c r="O1824" s="80"/>
      <c r="P1824" s="80"/>
      <c r="Q1824" s="664"/>
      <c r="R1824" s="80"/>
      <c r="S1824" s="80"/>
      <c r="T1824" s="80"/>
      <c r="U1824" s="80"/>
      <c r="V1824" s="80"/>
      <c r="W1824" s="80"/>
      <c r="X1824" s="80"/>
      <c r="Y1824" s="664"/>
      <c r="Z1824" s="80"/>
      <c r="AA1824" s="80"/>
      <c r="AB1824" s="80"/>
      <c r="AC1824" s="80"/>
      <c r="AD1824" s="80"/>
      <c r="AE1824" s="80"/>
      <c r="AF1824" s="80"/>
    </row>
    <row r="1825" spans="1:32" s="922" customFormat="1">
      <c r="A1825" s="81"/>
      <c r="B1825" s="80"/>
      <c r="C1825" s="80"/>
      <c r="D1825" s="80"/>
      <c r="E1825" s="80"/>
      <c r="F1825" s="80"/>
      <c r="G1825" s="80"/>
      <c r="H1825" s="80"/>
      <c r="I1825" s="664"/>
      <c r="J1825" s="80"/>
      <c r="K1825" s="80"/>
      <c r="L1825" s="80"/>
      <c r="M1825" s="80"/>
      <c r="N1825" s="80"/>
      <c r="O1825" s="80"/>
      <c r="P1825" s="80"/>
      <c r="Q1825" s="664"/>
      <c r="R1825" s="80"/>
      <c r="S1825" s="80"/>
      <c r="T1825" s="80"/>
      <c r="U1825" s="80"/>
      <c r="V1825" s="80"/>
      <c r="W1825" s="80"/>
      <c r="X1825" s="80"/>
      <c r="Y1825" s="664"/>
      <c r="Z1825" s="80"/>
      <c r="AA1825" s="80"/>
      <c r="AB1825" s="80"/>
      <c r="AC1825" s="80"/>
      <c r="AD1825" s="80"/>
      <c r="AE1825" s="80"/>
      <c r="AF1825" s="80"/>
    </row>
    <row r="1826" spans="1:32" s="922" customFormat="1">
      <c r="A1826" s="81"/>
      <c r="B1826" s="80"/>
      <c r="C1826" s="80"/>
      <c r="D1826" s="80"/>
      <c r="E1826" s="80"/>
      <c r="F1826" s="80"/>
      <c r="G1826" s="80"/>
      <c r="H1826" s="80"/>
      <c r="I1826" s="664"/>
      <c r="J1826" s="80"/>
      <c r="K1826" s="80"/>
      <c r="L1826" s="80"/>
      <c r="M1826" s="80"/>
      <c r="N1826" s="80"/>
      <c r="O1826" s="80"/>
      <c r="P1826" s="80"/>
      <c r="Q1826" s="664"/>
      <c r="R1826" s="80"/>
      <c r="S1826" s="80"/>
      <c r="T1826" s="80"/>
      <c r="U1826" s="80"/>
      <c r="V1826" s="80"/>
      <c r="W1826" s="80"/>
      <c r="X1826" s="80"/>
      <c r="Y1826" s="664"/>
      <c r="Z1826" s="80"/>
      <c r="AA1826" s="80"/>
      <c r="AB1826" s="80"/>
      <c r="AC1826" s="80"/>
      <c r="AD1826" s="80"/>
      <c r="AE1826" s="80"/>
      <c r="AF1826" s="80"/>
    </row>
    <row r="1827" spans="1:32" s="922" customFormat="1">
      <c r="A1827" s="81"/>
      <c r="B1827" s="80"/>
      <c r="C1827" s="80"/>
      <c r="D1827" s="80"/>
      <c r="E1827" s="80"/>
      <c r="F1827" s="80"/>
      <c r="G1827" s="80"/>
      <c r="H1827" s="80"/>
      <c r="I1827" s="664"/>
      <c r="J1827" s="80"/>
      <c r="K1827" s="80"/>
      <c r="L1827" s="80"/>
      <c r="M1827" s="80"/>
      <c r="N1827" s="80"/>
      <c r="O1827" s="80"/>
      <c r="P1827" s="80"/>
      <c r="Q1827" s="664"/>
      <c r="R1827" s="80"/>
      <c r="S1827" s="80"/>
      <c r="T1827" s="80"/>
      <c r="U1827" s="80"/>
      <c r="V1827" s="80"/>
      <c r="W1827" s="80"/>
      <c r="X1827" s="80"/>
      <c r="Y1827" s="664"/>
      <c r="Z1827" s="80"/>
      <c r="AA1827" s="80"/>
      <c r="AB1827" s="80"/>
      <c r="AC1827" s="80"/>
      <c r="AD1827" s="80"/>
      <c r="AE1827" s="80"/>
      <c r="AF1827" s="80"/>
    </row>
    <row r="1828" spans="1:32" s="922" customFormat="1">
      <c r="A1828" s="81"/>
      <c r="B1828" s="80"/>
      <c r="C1828" s="80"/>
      <c r="D1828" s="80"/>
      <c r="E1828" s="80"/>
      <c r="F1828" s="80"/>
      <c r="G1828" s="80"/>
      <c r="H1828" s="80"/>
      <c r="I1828" s="664"/>
      <c r="J1828" s="80"/>
      <c r="K1828" s="80"/>
      <c r="L1828" s="80"/>
      <c r="M1828" s="80"/>
      <c r="N1828" s="80"/>
      <c r="O1828" s="80"/>
      <c r="P1828" s="80"/>
      <c r="Q1828" s="664"/>
      <c r="R1828" s="80"/>
      <c r="S1828" s="80"/>
      <c r="T1828" s="80"/>
      <c r="U1828" s="80"/>
      <c r="V1828" s="80"/>
      <c r="W1828" s="80"/>
      <c r="X1828" s="80"/>
      <c r="Y1828" s="664"/>
      <c r="Z1828" s="80"/>
      <c r="AA1828" s="80"/>
      <c r="AB1828" s="80"/>
      <c r="AC1828" s="80"/>
      <c r="AD1828" s="80"/>
      <c r="AE1828" s="80"/>
      <c r="AF1828" s="80"/>
    </row>
    <row r="1829" spans="1:32" s="922" customFormat="1">
      <c r="A1829" s="81"/>
      <c r="B1829" s="80"/>
      <c r="C1829" s="80"/>
      <c r="D1829" s="80"/>
      <c r="E1829" s="80"/>
      <c r="F1829" s="80"/>
      <c r="G1829" s="80"/>
      <c r="H1829" s="80"/>
      <c r="I1829" s="664"/>
      <c r="J1829" s="80"/>
      <c r="K1829" s="80"/>
      <c r="L1829" s="80"/>
      <c r="M1829" s="80"/>
      <c r="N1829" s="80"/>
      <c r="O1829" s="80"/>
      <c r="P1829" s="80"/>
      <c r="Q1829" s="664"/>
      <c r="R1829" s="80"/>
      <c r="S1829" s="80"/>
      <c r="T1829" s="80"/>
      <c r="U1829" s="80"/>
      <c r="V1829" s="80"/>
      <c r="W1829" s="80"/>
      <c r="X1829" s="80"/>
      <c r="Y1829" s="664"/>
      <c r="Z1829" s="80"/>
      <c r="AA1829" s="80"/>
      <c r="AB1829" s="80"/>
      <c r="AC1829" s="80"/>
      <c r="AD1829" s="80"/>
      <c r="AE1829" s="80"/>
      <c r="AF1829" s="80"/>
    </row>
    <row r="1830" spans="1:32" s="922" customFormat="1">
      <c r="A1830" s="81"/>
      <c r="B1830" s="80"/>
      <c r="C1830" s="80"/>
      <c r="D1830" s="80"/>
      <c r="E1830" s="80"/>
      <c r="F1830" s="80"/>
      <c r="G1830" s="80"/>
      <c r="H1830" s="80"/>
      <c r="I1830" s="664"/>
      <c r="J1830" s="80"/>
      <c r="K1830" s="80"/>
      <c r="L1830" s="80"/>
      <c r="M1830" s="80"/>
      <c r="N1830" s="80"/>
      <c r="O1830" s="80"/>
      <c r="P1830" s="80"/>
      <c r="Q1830" s="664"/>
      <c r="R1830" s="80"/>
      <c r="S1830" s="80"/>
      <c r="T1830" s="80"/>
      <c r="U1830" s="80"/>
      <c r="V1830" s="80"/>
      <c r="W1830" s="80"/>
      <c r="X1830" s="80"/>
      <c r="Y1830" s="664"/>
      <c r="Z1830" s="80"/>
      <c r="AA1830" s="80"/>
      <c r="AB1830" s="80"/>
      <c r="AC1830" s="80"/>
      <c r="AD1830" s="80"/>
      <c r="AE1830" s="80"/>
      <c r="AF1830" s="80"/>
    </row>
    <row r="1831" spans="1:32" s="922" customFormat="1">
      <c r="A1831" s="81"/>
      <c r="B1831" s="80"/>
      <c r="C1831" s="80"/>
      <c r="D1831" s="80"/>
      <c r="E1831" s="80"/>
      <c r="F1831" s="80"/>
      <c r="G1831" s="80"/>
      <c r="H1831" s="80"/>
      <c r="I1831" s="664"/>
      <c r="J1831" s="80"/>
      <c r="K1831" s="80"/>
      <c r="L1831" s="80"/>
      <c r="M1831" s="80"/>
      <c r="N1831" s="80"/>
      <c r="O1831" s="80"/>
      <c r="P1831" s="80"/>
      <c r="Q1831" s="664"/>
      <c r="R1831" s="80"/>
      <c r="S1831" s="80"/>
      <c r="T1831" s="80"/>
      <c r="U1831" s="80"/>
      <c r="V1831" s="80"/>
      <c r="W1831" s="80"/>
      <c r="X1831" s="80"/>
      <c r="Y1831" s="664"/>
      <c r="Z1831" s="80"/>
      <c r="AA1831" s="80"/>
      <c r="AB1831" s="80"/>
      <c r="AC1831" s="80"/>
      <c r="AD1831" s="80"/>
      <c r="AE1831" s="80"/>
      <c r="AF1831" s="80"/>
    </row>
    <row r="1832" spans="1:32" s="922" customFormat="1">
      <c r="A1832" s="81"/>
      <c r="B1832" s="80"/>
      <c r="C1832" s="80"/>
      <c r="D1832" s="80"/>
      <c r="E1832" s="80"/>
      <c r="F1832" s="80"/>
      <c r="G1832" s="80"/>
      <c r="H1832" s="80"/>
      <c r="I1832" s="664"/>
      <c r="J1832" s="80"/>
      <c r="K1832" s="80"/>
      <c r="L1832" s="80"/>
      <c r="M1832" s="80"/>
      <c r="N1832" s="80"/>
      <c r="O1832" s="80"/>
      <c r="P1832" s="80"/>
      <c r="Q1832" s="664"/>
      <c r="R1832" s="80"/>
      <c r="S1832" s="80"/>
      <c r="T1832" s="80"/>
      <c r="U1832" s="80"/>
      <c r="V1832" s="80"/>
      <c r="W1832" s="80"/>
      <c r="X1832" s="80"/>
      <c r="Y1832" s="664"/>
      <c r="Z1832" s="80"/>
      <c r="AA1832" s="80"/>
      <c r="AB1832" s="80"/>
      <c r="AC1832" s="80"/>
      <c r="AD1832" s="80"/>
      <c r="AE1832" s="80"/>
      <c r="AF1832" s="80"/>
    </row>
    <row r="1833" spans="1:32" s="922" customFormat="1">
      <c r="A1833" s="81"/>
      <c r="B1833" s="80"/>
      <c r="C1833" s="80"/>
      <c r="D1833" s="80"/>
      <c r="E1833" s="80"/>
      <c r="F1833" s="80"/>
      <c r="G1833" s="80"/>
      <c r="H1833" s="80"/>
      <c r="I1833" s="664"/>
      <c r="J1833" s="80"/>
      <c r="K1833" s="80"/>
      <c r="L1833" s="80"/>
      <c r="M1833" s="80"/>
      <c r="N1833" s="80"/>
      <c r="O1833" s="80"/>
      <c r="P1833" s="80"/>
      <c r="Q1833" s="664"/>
      <c r="R1833" s="80"/>
      <c r="S1833" s="80"/>
      <c r="T1833" s="80"/>
      <c r="U1833" s="80"/>
      <c r="V1833" s="80"/>
      <c r="W1833" s="80"/>
      <c r="X1833" s="80"/>
      <c r="Y1833" s="664"/>
      <c r="Z1833" s="80"/>
      <c r="AA1833" s="80"/>
      <c r="AB1833" s="80"/>
      <c r="AC1833" s="80"/>
      <c r="AD1833" s="80"/>
      <c r="AE1833" s="80"/>
      <c r="AF1833" s="80"/>
    </row>
    <row r="1834" spans="1:32" s="922" customFormat="1">
      <c r="A1834" s="81"/>
      <c r="B1834" s="80"/>
      <c r="C1834" s="80"/>
      <c r="D1834" s="80"/>
      <c r="E1834" s="80"/>
      <c r="F1834" s="80"/>
      <c r="G1834" s="80"/>
      <c r="H1834" s="80"/>
      <c r="I1834" s="664"/>
      <c r="J1834" s="80"/>
      <c r="K1834" s="80"/>
      <c r="L1834" s="80"/>
      <c r="M1834" s="80"/>
      <c r="N1834" s="80"/>
      <c r="O1834" s="80"/>
      <c r="P1834" s="80"/>
      <c r="Q1834" s="664"/>
      <c r="R1834" s="80"/>
      <c r="S1834" s="80"/>
      <c r="T1834" s="80"/>
      <c r="U1834" s="80"/>
      <c r="V1834" s="80"/>
      <c r="W1834" s="80"/>
      <c r="X1834" s="80"/>
      <c r="Y1834" s="664"/>
      <c r="Z1834" s="80"/>
      <c r="AA1834" s="80"/>
      <c r="AB1834" s="80"/>
      <c r="AC1834" s="80"/>
      <c r="AD1834" s="80"/>
      <c r="AE1834" s="80"/>
      <c r="AF1834" s="80"/>
    </row>
    <row r="1835" spans="1:32" s="922" customFormat="1">
      <c r="A1835" s="81"/>
      <c r="B1835" s="80"/>
      <c r="C1835" s="80"/>
      <c r="D1835" s="80"/>
      <c r="E1835" s="80"/>
      <c r="F1835" s="80"/>
      <c r="G1835" s="80"/>
      <c r="H1835" s="80"/>
      <c r="I1835" s="664"/>
      <c r="J1835" s="80"/>
      <c r="K1835" s="80"/>
      <c r="L1835" s="80"/>
      <c r="M1835" s="80"/>
      <c r="N1835" s="80"/>
      <c r="O1835" s="80"/>
      <c r="P1835" s="80"/>
      <c r="Q1835" s="664"/>
      <c r="R1835" s="80"/>
      <c r="S1835" s="80"/>
      <c r="T1835" s="80"/>
      <c r="U1835" s="80"/>
      <c r="V1835" s="80"/>
      <c r="W1835" s="80"/>
      <c r="X1835" s="80"/>
      <c r="Y1835" s="664"/>
      <c r="Z1835" s="80"/>
      <c r="AA1835" s="80"/>
      <c r="AB1835" s="80"/>
      <c r="AC1835" s="80"/>
      <c r="AD1835" s="80"/>
      <c r="AE1835" s="80"/>
      <c r="AF1835" s="80"/>
    </row>
    <row r="1836" spans="1:32" s="922" customFormat="1">
      <c r="A1836" s="81"/>
      <c r="B1836" s="80"/>
      <c r="C1836" s="80"/>
      <c r="D1836" s="80"/>
      <c r="E1836" s="80"/>
      <c r="F1836" s="80"/>
      <c r="G1836" s="80"/>
      <c r="H1836" s="80"/>
      <c r="I1836" s="664"/>
      <c r="J1836" s="80"/>
      <c r="K1836" s="80"/>
      <c r="L1836" s="80"/>
      <c r="M1836" s="80"/>
      <c r="N1836" s="80"/>
      <c r="O1836" s="80"/>
      <c r="P1836" s="80"/>
      <c r="Q1836" s="664"/>
      <c r="R1836" s="80"/>
      <c r="S1836" s="80"/>
      <c r="T1836" s="80"/>
      <c r="U1836" s="80"/>
      <c r="V1836" s="80"/>
      <c r="W1836" s="80"/>
      <c r="X1836" s="80"/>
      <c r="Y1836" s="664"/>
      <c r="Z1836" s="80"/>
      <c r="AA1836" s="80"/>
      <c r="AB1836" s="80"/>
      <c r="AC1836" s="80"/>
      <c r="AD1836" s="80"/>
      <c r="AE1836" s="80"/>
      <c r="AF1836" s="80"/>
    </row>
    <row r="1837" spans="1:32" s="922" customFormat="1">
      <c r="A1837" s="81"/>
      <c r="B1837" s="80"/>
      <c r="C1837" s="80"/>
      <c r="D1837" s="80"/>
      <c r="E1837" s="80"/>
      <c r="F1837" s="80"/>
      <c r="G1837" s="80"/>
      <c r="H1837" s="80"/>
      <c r="I1837" s="664"/>
      <c r="J1837" s="80"/>
      <c r="K1837" s="80"/>
      <c r="L1837" s="80"/>
      <c r="M1837" s="80"/>
      <c r="N1837" s="80"/>
      <c r="O1837" s="80"/>
      <c r="P1837" s="80"/>
      <c r="Q1837" s="664"/>
      <c r="R1837" s="80"/>
      <c r="S1837" s="80"/>
      <c r="T1837" s="80"/>
      <c r="U1837" s="80"/>
      <c r="V1837" s="80"/>
      <c r="W1837" s="80"/>
      <c r="X1837" s="80"/>
      <c r="Y1837" s="664"/>
      <c r="Z1837" s="80"/>
      <c r="AA1837" s="80"/>
      <c r="AB1837" s="80"/>
      <c r="AC1837" s="80"/>
      <c r="AD1837" s="80"/>
      <c r="AE1837" s="80"/>
      <c r="AF1837" s="80"/>
    </row>
    <row r="1838" spans="1:32" s="922" customFormat="1">
      <c r="A1838" s="81"/>
      <c r="B1838" s="80"/>
      <c r="C1838" s="80"/>
      <c r="D1838" s="80"/>
      <c r="E1838" s="80"/>
      <c r="F1838" s="80"/>
      <c r="G1838" s="80"/>
      <c r="H1838" s="80"/>
      <c r="I1838" s="664"/>
      <c r="J1838" s="80"/>
      <c r="K1838" s="80"/>
      <c r="L1838" s="80"/>
      <c r="M1838" s="80"/>
      <c r="N1838" s="80"/>
      <c r="O1838" s="80"/>
      <c r="P1838" s="80"/>
      <c r="Q1838" s="664"/>
      <c r="R1838" s="80"/>
      <c r="S1838" s="80"/>
      <c r="T1838" s="80"/>
      <c r="U1838" s="80"/>
      <c r="V1838" s="80"/>
      <c r="W1838" s="80"/>
      <c r="X1838" s="80"/>
      <c r="Y1838" s="664"/>
      <c r="Z1838" s="80"/>
      <c r="AA1838" s="80"/>
      <c r="AB1838" s="80"/>
      <c r="AC1838" s="80"/>
      <c r="AD1838" s="80"/>
      <c r="AE1838" s="80"/>
      <c r="AF1838" s="80"/>
    </row>
    <row r="1839" spans="1:32" s="922" customFormat="1">
      <c r="A1839" s="81"/>
      <c r="B1839" s="80"/>
      <c r="C1839" s="80"/>
      <c r="D1839" s="80"/>
      <c r="E1839" s="80"/>
      <c r="F1839" s="80"/>
      <c r="G1839" s="80"/>
      <c r="H1839" s="80"/>
      <c r="I1839" s="664"/>
      <c r="J1839" s="80"/>
      <c r="K1839" s="80"/>
      <c r="L1839" s="80"/>
      <c r="M1839" s="80"/>
      <c r="N1839" s="80"/>
      <c r="O1839" s="80"/>
      <c r="P1839" s="80"/>
      <c r="Q1839" s="664"/>
      <c r="R1839" s="80"/>
      <c r="S1839" s="80"/>
      <c r="T1839" s="80"/>
      <c r="U1839" s="80"/>
      <c r="V1839" s="80"/>
      <c r="W1839" s="80"/>
      <c r="X1839" s="80"/>
      <c r="Y1839" s="664"/>
      <c r="Z1839" s="80"/>
      <c r="AA1839" s="80"/>
      <c r="AB1839" s="80"/>
      <c r="AC1839" s="80"/>
      <c r="AD1839" s="80"/>
      <c r="AE1839" s="80"/>
      <c r="AF1839" s="80"/>
    </row>
    <row r="1840" spans="1:32" s="922" customFormat="1">
      <c r="A1840" s="81"/>
      <c r="B1840" s="80"/>
      <c r="C1840" s="80"/>
      <c r="D1840" s="80"/>
      <c r="E1840" s="80"/>
      <c r="F1840" s="80"/>
      <c r="G1840" s="80"/>
      <c r="H1840" s="80"/>
      <c r="I1840" s="664"/>
      <c r="J1840" s="80"/>
      <c r="K1840" s="80"/>
      <c r="L1840" s="80"/>
      <c r="M1840" s="80"/>
      <c r="N1840" s="80"/>
      <c r="O1840" s="80"/>
      <c r="P1840" s="80"/>
      <c r="Q1840" s="664"/>
      <c r="R1840" s="80"/>
      <c r="S1840" s="80"/>
      <c r="T1840" s="80"/>
      <c r="U1840" s="80"/>
      <c r="V1840" s="80"/>
      <c r="W1840" s="80"/>
      <c r="X1840" s="80"/>
      <c r="Y1840" s="664"/>
      <c r="Z1840" s="80"/>
      <c r="AA1840" s="80"/>
      <c r="AB1840" s="80"/>
      <c r="AC1840" s="80"/>
      <c r="AD1840" s="80"/>
      <c r="AE1840" s="80"/>
      <c r="AF1840" s="80"/>
    </row>
    <row r="1841" spans="1:32" s="922" customFormat="1">
      <c r="A1841" s="81"/>
      <c r="B1841" s="80"/>
      <c r="C1841" s="80"/>
      <c r="D1841" s="80"/>
      <c r="E1841" s="80"/>
      <c r="F1841" s="80"/>
      <c r="G1841" s="80"/>
      <c r="H1841" s="80"/>
      <c r="I1841" s="664"/>
      <c r="J1841" s="80"/>
      <c r="K1841" s="80"/>
      <c r="L1841" s="80"/>
      <c r="M1841" s="80"/>
      <c r="N1841" s="80"/>
      <c r="O1841" s="80"/>
      <c r="P1841" s="80"/>
      <c r="Q1841" s="664"/>
      <c r="R1841" s="80"/>
      <c r="S1841" s="80"/>
      <c r="T1841" s="80"/>
      <c r="U1841" s="80"/>
      <c r="V1841" s="80"/>
      <c r="W1841" s="80"/>
      <c r="X1841" s="80"/>
      <c r="Y1841" s="664"/>
      <c r="Z1841" s="80"/>
      <c r="AA1841" s="80"/>
      <c r="AB1841" s="80"/>
      <c r="AC1841" s="80"/>
      <c r="AD1841" s="80"/>
      <c r="AE1841" s="80"/>
      <c r="AF1841" s="80"/>
    </row>
    <row r="1842" spans="1:32" s="922" customFormat="1">
      <c r="A1842" s="81"/>
      <c r="B1842" s="80"/>
      <c r="C1842" s="80"/>
      <c r="D1842" s="80"/>
      <c r="E1842" s="80"/>
      <c r="F1842" s="80"/>
      <c r="G1842" s="80"/>
      <c r="H1842" s="80"/>
      <c r="I1842" s="664"/>
      <c r="J1842" s="80"/>
      <c r="K1842" s="80"/>
      <c r="L1842" s="80"/>
      <c r="M1842" s="80"/>
      <c r="N1842" s="80"/>
      <c r="O1842" s="80"/>
      <c r="P1842" s="80"/>
      <c r="Q1842" s="664"/>
      <c r="R1842" s="80"/>
      <c r="S1842" s="80"/>
      <c r="T1842" s="80"/>
      <c r="U1842" s="80"/>
      <c r="V1842" s="80"/>
      <c r="W1842" s="80"/>
      <c r="X1842" s="80"/>
      <c r="Y1842" s="664"/>
      <c r="Z1842" s="80"/>
      <c r="AA1842" s="80"/>
      <c r="AB1842" s="80"/>
      <c r="AC1842" s="80"/>
      <c r="AD1842" s="80"/>
      <c r="AE1842" s="80"/>
      <c r="AF1842" s="80"/>
    </row>
    <row r="1843" spans="1:32" s="922" customFormat="1">
      <c r="A1843" s="81"/>
      <c r="B1843" s="80"/>
      <c r="C1843" s="80"/>
      <c r="D1843" s="80"/>
      <c r="E1843" s="80"/>
      <c r="F1843" s="80"/>
      <c r="G1843" s="80"/>
      <c r="H1843" s="80"/>
      <c r="I1843" s="664"/>
      <c r="J1843" s="80"/>
      <c r="K1843" s="80"/>
      <c r="L1843" s="80"/>
      <c r="M1843" s="80"/>
      <c r="N1843" s="80"/>
      <c r="O1843" s="80"/>
      <c r="P1843" s="80"/>
      <c r="Q1843" s="664"/>
      <c r="R1843" s="80"/>
      <c r="S1843" s="80"/>
      <c r="T1843" s="80"/>
      <c r="U1843" s="80"/>
      <c r="V1843" s="80"/>
      <c r="W1843" s="80"/>
      <c r="X1843" s="80"/>
      <c r="Y1843" s="664"/>
      <c r="Z1843" s="80"/>
      <c r="AA1843" s="80"/>
      <c r="AB1843" s="80"/>
      <c r="AC1843" s="80"/>
      <c r="AD1843" s="80"/>
      <c r="AE1843" s="80"/>
      <c r="AF1843" s="80"/>
    </row>
    <row r="1844" spans="1:32" s="922" customFormat="1">
      <c r="A1844" s="81"/>
      <c r="B1844" s="80"/>
      <c r="C1844" s="80"/>
      <c r="D1844" s="80"/>
      <c r="E1844" s="80"/>
      <c r="F1844" s="80"/>
      <c r="G1844" s="80"/>
      <c r="H1844" s="80"/>
      <c r="I1844" s="664"/>
      <c r="J1844" s="80"/>
      <c r="K1844" s="80"/>
      <c r="L1844" s="80"/>
      <c r="M1844" s="80"/>
      <c r="N1844" s="80"/>
      <c r="O1844" s="80"/>
      <c r="P1844" s="80"/>
      <c r="Q1844" s="664"/>
      <c r="R1844" s="80"/>
      <c r="S1844" s="80"/>
      <c r="T1844" s="80"/>
      <c r="U1844" s="80"/>
      <c r="V1844" s="80"/>
      <c r="W1844" s="80"/>
      <c r="X1844" s="80"/>
      <c r="Y1844" s="664"/>
      <c r="Z1844" s="80"/>
      <c r="AA1844" s="80"/>
      <c r="AB1844" s="80"/>
      <c r="AC1844" s="80"/>
      <c r="AD1844" s="80"/>
      <c r="AE1844" s="80"/>
      <c r="AF1844" s="80"/>
    </row>
    <row r="1845" spans="1:32" s="922" customFormat="1">
      <c r="A1845" s="81"/>
      <c r="B1845" s="80"/>
      <c r="C1845" s="80"/>
      <c r="D1845" s="80"/>
      <c r="E1845" s="80"/>
      <c r="F1845" s="80"/>
      <c r="G1845" s="80"/>
      <c r="H1845" s="80"/>
      <c r="I1845" s="664"/>
      <c r="J1845" s="80"/>
      <c r="K1845" s="80"/>
      <c r="L1845" s="80"/>
      <c r="M1845" s="80"/>
      <c r="N1845" s="80"/>
      <c r="O1845" s="80"/>
      <c r="P1845" s="80"/>
      <c r="Q1845" s="664"/>
      <c r="R1845" s="80"/>
      <c r="S1845" s="80"/>
      <c r="T1845" s="80"/>
      <c r="U1845" s="80"/>
      <c r="V1845" s="80"/>
      <c r="W1845" s="80"/>
      <c r="X1845" s="80"/>
      <c r="Y1845" s="664"/>
      <c r="Z1845" s="80"/>
      <c r="AA1845" s="80"/>
      <c r="AB1845" s="80"/>
      <c r="AC1845" s="80"/>
      <c r="AD1845" s="80"/>
      <c r="AE1845" s="80"/>
      <c r="AF1845" s="80"/>
    </row>
    <row r="1846" spans="1:32" s="922" customFormat="1">
      <c r="A1846" s="81"/>
      <c r="B1846" s="80"/>
      <c r="C1846" s="80"/>
      <c r="D1846" s="80"/>
      <c r="E1846" s="80"/>
      <c r="F1846" s="80"/>
      <c r="G1846" s="80"/>
      <c r="H1846" s="80"/>
      <c r="I1846" s="664"/>
      <c r="J1846" s="80"/>
      <c r="K1846" s="80"/>
      <c r="L1846" s="80"/>
      <c r="M1846" s="80"/>
      <c r="N1846" s="80"/>
      <c r="O1846" s="80"/>
      <c r="P1846" s="80"/>
      <c r="Q1846" s="664"/>
      <c r="R1846" s="80"/>
      <c r="S1846" s="80"/>
      <c r="T1846" s="80"/>
      <c r="U1846" s="80"/>
      <c r="V1846" s="80"/>
      <c r="W1846" s="80"/>
      <c r="X1846" s="80"/>
      <c r="Y1846" s="664"/>
      <c r="Z1846" s="80"/>
      <c r="AA1846" s="80"/>
      <c r="AB1846" s="80"/>
      <c r="AC1846" s="80"/>
      <c r="AD1846" s="80"/>
      <c r="AE1846" s="80"/>
      <c r="AF1846" s="80"/>
    </row>
    <row r="1847" spans="1:32" s="922" customFormat="1">
      <c r="A1847" s="81"/>
      <c r="B1847" s="80"/>
      <c r="C1847" s="80"/>
      <c r="D1847" s="80"/>
      <c r="E1847" s="80"/>
      <c r="F1847" s="80"/>
      <c r="G1847" s="80"/>
      <c r="H1847" s="80"/>
      <c r="I1847" s="664"/>
      <c r="J1847" s="80"/>
      <c r="K1847" s="80"/>
      <c r="L1847" s="80"/>
      <c r="M1847" s="80"/>
      <c r="N1847" s="80"/>
      <c r="O1847" s="80"/>
      <c r="P1847" s="80"/>
      <c r="Q1847" s="664"/>
      <c r="R1847" s="80"/>
      <c r="S1847" s="80"/>
      <c r="T1847" s="80"/>
      <c r="U1847" s="80"/>
      <c r="V1847" s="80"/>
      <c r="W1847" s="80"/>
      <c r="X1847" s="80"/>
      <c r="Y1847" s="664"/>
      <c r="Z1847" s="80"/>
      <c r="AA1847" s="80"/>
      <c r="AB1847" s="80"/>
      <c r="AC1847" s="80"/>
      <c r="AD1847" s="80"/>
      <c r="AE1847" s="80"/>
      <c r="AF1847" s="80"/>
    </row>
    <row r="1848" spans="1:32" s="922" customFormat="1">
      <c r="A1848" s="81"/>
      <c r="B1848" s="80"/>
      <c r="C1848" s="80"/>
      <c r="D1848" s="80"/>
      <c r="E1848" s="80"/>
      <c r="F1848" s="80"/>
      <c r="G1848" s="80"/>
      <c r="H1848" s="80"/>
      <c r="I1848" s="664"/>
      <c r="J1848" s="80"/>
      <c r="K1848" s="80"/>
      <c r="L1848" s="80"/>
      <c r="M1848" s="80"/>
      <c r="N1848" s="80"/>
      <c r="O1848" s="80"/>
      <c r="P1848" s="80"/>
      <c r="Q1848" s="664"/>
      <c r="R1848" s="80"/>
      <c r="S1848" s="80"/>
      <c r="T1848" s="80"/>
      <c r="U1848" s="80"/>
      <c r="V1848" s="80"/>
      <c r="W1848" s="80"/>
      <c r="X1848" s="80"/>
      <c r="Y1848" s="664"/>
      <c r="Z1848" s="80"/>
      <c r="AA1848" s="80"/>
      <c r="AB1848" s="80"/>
      <c r="AC1848" s="80"/>
      <c r="AD1848" s="80"/>
      <c r="AE1848" s="80"/>
      <c r="AF1848" s="80"/>
    </row>
    <row r="1849" spans="1:32" s="922" customFormat="1">
      <c r="A1849" s="81"/>
      <c r="B1849" s="80"/>
      <c r="C1849" s="80"/>
      <c r="D1849" s="80"/>
      <c r="E1849" s="80"/>
      <c r="F1849" s="80"/>
      <c r="G1849" s="80"/>
      <c r="H1849" s="80"/>
      <c r="I1849" s="664"/>
      <c r="J1849" s="80"/>
      <c r="K1849" s="80"/>
      <c r="L1849" s="80"/>
      <c r="M1849" s="80"/>
      <c r="N1849" s="80"/>
      <c r="O1849" s="80"/>
      <c r="P1849" s="80"/>
      <c r="Q1849" s="664"/>
      <c r="R1849" s="80"/>
      <c r="S1849" s="80"/>
      <c r="T1849" s="80"/>
      <c r="U1849" s="80"/>
      <c r="V1849" s="80"/>
      <c r="W1849" s="80"/>
      <c r="X1849" s="80"/>
      <c r="Y1849" s="664"/>
      <c r="Z1849" s="80"/>
      <c r="AA1849" s="80"/>
      <c r="AB1849" s="80"/>
      <c r="AC1849" s="80"/>
      <c r="AD1849" s="80"/>
      <c r="AE1849" s="80"/>
      <c r="AF1849" s="80"/>
    </row>
    <row r="1850" spans="1:32" s="922" customFormat="1">
      <c r="A1850" s="81"/>
      <c r="B1850" s="80"/>
      <c r="C1850" s="80"/>
      <c r="D1850" s="80"/>
      <c r="E1850" s="80"/>
      <c r="F1850" s="80"/>
      <c r="G1850" s="80"/>
      <c r="H1850" s="80"/>
      <c r="I1850" s="664"/>
      <c r="J1850" s="80"/>
      <c r="K1850" s="80"/>
      <c r="L1850" s="80"/>
      <c r="M1850" s="80"/>
      <c r="N1850" s="80"/>
      <c r="O1850" s="80"/>
      <c r="P1850" s="80"/>
      <c r="Q1850" s="664"/>
      <c r="R1850" s="80"/>
      <c r="S1850" s="80"/>
      <c r="T1850" s="80"/>
      <c r="U1850" s="80"/>
      <c r="V1850" s="80"/>
      <c r="W1850" s="80"/>
      <c r="X1850" s="80"/>
      <c r="Y1850" s="664"/>
      <c r="Z1850" s="80"/>
      <c r="AA1850" s="80"/>
      <c r="AB1850" s="80"/>
      <c r="AC1850" s="80"/>
      <c r="AD1850" s="80"/>
      <c r="AE1850" s="80"/>
      <c r="AF1850" s="80"/>
    </row>
    <row r="1851" spans="1:32" s="922" customFormat="1">
      <c r="A1851" s="81"/>
      <c r="B1851" s="80"/>
      <c r="C1851" s="80"/>
      <c r="D1851" s="80"/>
      <c r="E1851" s="80"/>
      <c r="F1851" s="80"/>
      <c r="G1851" s="80"/>
      <c r="H1851" s="80"/>
      <c r="I1851" s="664"/>
      <c r="J1851" s="80"/>
      <c r="K1851" s="80"/>
      <c r="L1851" s="80"/>
      <c r="M1851" s="80"/>
      <c r="N1851" s="80"/>
      <c r="O1851" s="80"/>
      <c r="P1851" s="80"/>
      <c r="Q1851" s="664"/>
      <c r="R1851" s="80"/>
      <c r="S1851" s="80"/>
      <c r="T1851" s="80"/>
      <c r="U1851" s="80"/>
      <c r="V1851" s="80"/>
      <c r="W1851" s="80"/>
      <c r="X1851" s="80"/>
      <c r="Y1851" s="664"/>
      <c r="Z1851" s="80"/>
      <c r="AA1851" s="80"/>
      <c r="AB1851" s="80"/>
      <c r="AC1851" s="80"/>
      <c r="AD1851" s="80"/>
      <c r="AE1851" s="80"/>
      <c r="AF1851" s="80"/>
    </row>
    <row r="1852" spans="1:32" s="922" customFormat="1">
      <c r="A1852" s="81"/>
      <c r="B1852" s="80"/>
      <c r="C1852" s="80"/>
      <c r="D1852" s="80"/>
      <c r="E1852" s="80"/>
      <c r="F1852" s="80"/>
      <c r="G1852" s="80"/>
      <c r="H1852" s="80"/>
      <c r="I1852" s="664"/>
      <c r="J1852" s="80"/>
      <c r="K1852" s="80"/>
      <c r="L1852" s="80"/>
      <c r="M1852" s="80"/>
      <c r="N1852" s="80"/>
      <c r="O1852" s="80"/>
      <c r="P1852" s="80"/>
      <c r="Q1852" s="664"/>
      <c r="R1852" s="80"/>
      <c r="S1852" s="80"/>
      <c r="T1852" s="80"/>
      <c r="U1852" s="80"/>
      <c r="V1852" s="80"/>
      <c r="W1852" s="80"/>
      <c r="X1852" s="80"/>
      <c r="Y1852" s="664"/>
      <c r="Z1852" s="80"/>
      <c r="AA1852" s="80"/>
      <c r="AB1852" s="80"/>
      <c r="AC1852" s="80"/>
      <c r="AD1852" s="80"/>
      <c r="AE1852" s="80"/>
      <c r="AF1852" s="80"/>
    </row>
    <row r="1853" spans="1:32" s="922" customFormat="1">
      <c r="A1853" s="81"/>
      <c r="B1853" s="80"/>
      <c r="C1853" s="80"/>
      <c r="D1853" s="80"/>
      <c r="E1853" s="80"/>
      <c r="F1853" s="80"/>
      <c r="G1853" s="80"/>
      <c r="H1853" s="80"/>
      <c r="I1853" s="664"/>
      <c r="J1853" s="80"/>
      <c r="K1853" s="80"/>
      <c r="L1853" s="80"/>
      <c r="M1853" s="80"/>
      <c r="N1853" s="80"/>
      <c r="O1853" s="80"/>
      <c r="P1853" s="80"/>
      <c r="Q1853" s="664"/>
      <c r="R1853" s="80"/>
      <c r="S1853" s="80"/>
      <c r="T1853" s="80"/>
      <c r="U1853" s="80"/>
      <c r="V1853" s="80"/>
      <c r="W1853" s="80"/>
      <c r="X1853" s="80"/>
      <c r="Y1853" s="664"/>
      <c r="Z1853" s="80"/>
      <c r="AA1853" s="80"/>
      <c r="AB1853" s="80"/>
      <c r="AC1853" s="80"/>
      <c r="AD1853" s="80"/>
      <c r="AE1853" s="80"/>
      <c r="AF1853" s="80"/>
    </row>
    <row r="1854" spans="1:32" s="922" customFormat="1">
      <c r="A1854" s="81"/>
      <c r="B1854" s="80"/>
      <c r="C1854" s="80"/>
      <c r="D1854" s="80"/>
      <c r="E1854" s="80"/>
      <c r="F1854" s="80"/>
      <c r="G1854" s="80"/>
      <c r="H1854" s="80"/>
      <c r="I1854" s="664"/>
      <c r="J1854" s="80"/>
      <c r="K1854" s="80"/>
      <c r="L1854" s="80"/>
      <c r="M1854" s="80"/>
      <c r="N1854" s="80"/>
      <c r="O1854" s="80"/>
      <c r="P1854" s="80"/>
      <c r="Q1854" s="664"/>
      <c r="R1854" s="80"/>
      <c r="S1854" s="80"/>
      <c r="T1854" s="80"/>
      <c r="U1854" s="80"/>
      <c r="V1854" s="80"/>
      <c r="W1854" s="80"/>
      <c r="X1854" s="80"/>
      <c r="Y1854" s="664"/>
      <c r="Z1854" s="80"/>
      <c r="AA1854" s="80"/>
      <c r="AB1854" s="80"/>
      <c r="AC1854" s="80"/>
      <c r="AD1854" s="80"/>
      <c r="AE1854" s="80"/>
      <c r="AF1854" s="80"/>
    </row>
    <row r="1855" spans="1:32" s="922" customFormat="1">
      <c r="A1855" s="81"/>
      <c r="B1855" s="80"/>
      <c r="C1855" s="80"/>
      <c r="D1855" s="80"/>
      <c r="E1855" s="80"/>
      <c r="F1855" s="80"/>
      <c r="G1855" s="80"/>
      <c r="H1855" s="80"/>
      <c r="I1855" s="664"/>
      <c r="J1855" s="80"/>
      <c r="K1855" s="80"/>
      <c r="L1855" s="80"/>
      <c r="M1855" s="80"/>
      <c r="N1855" s="80"/>
      <c r="O1855" s="80"/>
      <c r="P1855" s="80"/>
      <c r="Q1855" s="664"/>
      <c r="R1855" s="80"/>
      <c r="S1855" s="80"/>
      <c r="T1855" s="80"/>
      <c r="U1855" s="80"/>
      <c r="V1855" s="80"/>
      <c r="W1855" s="80"/>
      <c r="X1855" s="80"/>
      <c r="Y1855" s="664"/>
      <c r="Z1855" s="80"/>
      <c r="AA1855" s="80"/>
      <c r="AB1855" s="80"/>
      <c r="AC1855" s="80"/>
      <c r="AD1855" s="80"/>
      <c r="AE1855" s="80"/>
      <c r="AF1855" s="80"/>
    </row>
    <row r="1856" spans="1:32" s="922" customFormat="1">
      <c r="A1856" s="81"/>
      <c r="B1856" s="80"/>
      <c r="C1856" s="80"/>
      <c r="D1856" s="80"/>
      <c r="E1856" s="80"/>
      <c r="F1856" s="80"/>
      <c r="G1856" s="80"/>
      <c r="H1856" s="80"/>
      <c r="I1856" s="664"/>
      <c r="J1856" s="80"/>
      <c r="K1856" s="80"/>
      <c r="L1856" s="80"/>
      <c r="M1856" s="80"/>
      <c r="N1856" s="80"/>
      <c r="O1856" s="80"/>
      <c r="P1856" s="80"/>
      <c r="Q1856" s="664"/>
      <c r="R1856" s="80"/>
      <c r="S1856" s="80"/>
      <c r="T1856" s="80"/>
      <c r="U1856" s="80"/>
      <c r="V1856" s="80"/>
      <c r="W1856" s="80"/>
      <c r="X1856" s="80"/>
      <c r="Y1856" s="664"/>
      <c r="Z1856" s="80"/>
      <c r="AA1856" s="80"/>
      <c r="AB1856" s="80"/>
      <c r="AC1856" s="80"/>
      <c r="AD1856" s="80"/>
      <c r="AE1856" s="80"/>
      <c r="AF1856" s="80"/>
    </row>
    <row r="1857" spans="1:32" s="922" customFormat="1">
      <c r="A1857" s="81"/>
      <c r="B1857" s="80"/>
      <c r="C1857" s="80"/>
      <c r="D1857" s="80"/>
      <c r="E1857" s="80"/>
      <c r="F1857" s="80"/>
      <c r="G1857" s="80"/>
      <c r="H1857" s="80"/>
      <c r="I1857" s="664"/>
      <c r="J1857" s="80"/>
      <c r="K1857" s="80"/>
      <c r="L1857" s="80"/>
      <c r="M1857" s="80"/>
      <c r="N1857" s="80"/>
      <c r="O1857" s="80"/>
      <c r="P1857" s="80"/>
      <c r="Q1857" s="664"/>
      <c r="R1857" s="80"/>
      <c r="S1857" s="80"/>
      <c r="T1857" s="80"/>
      <c r="U1857" s="80"/>
      <c r="V1857" s="80"/>
      <c r="W1857" s="80"/>
      <c r="X1857" s="80"/>
      <c r="Y1857" s="664"/>
      <c r="Z1857" s="80"/>
      <c r="AA1857" s="80"/>
      <c r="AB1857" s="80"/>
      <c r="AC1857" s="80"/>
      <c r="AD1857" s="80"/>
      <c r="AE1857" s="80"/>
      <c r="AF1857" s="80"/>
    </row>
    <row r="1858" spans="1:32" s="922" customFormat="1">
      <c r="A1858" s="81"/>
      <c r="B1858" s="80"/>
      <c r="C1858" s="80"/>
      <c r="D1858" s="80"/>
      <c r="E1858" s="80"/>
      <c r="F1858" s="80"/>
      <c r="G1858" s="80"/>
      <c r="H1858" s="80"/>
      <c r="I1858" s="664"/>
      <c r="J1858" s="80"/>
      <c r="K1858" s="80"/>
      <c r="L1858" s="80"/>
      <c r="M1858" s="80"/>
      <c r="N1858" s="80"/>
      <c r="O1858" s="80"/>
      <c r="P1858" s="80"/>
      <c r="Q1858" s="664"/>
      <c r="R1858" s="80"/>
      <c r="S1858" s="80"/>
      <c r="T1858" s="80"/>
      <c r="U1858" s="80"/>
      <c r="V1858" s="80"/>
      <c r="W1858" s="80"/>
      <c r="X1858" s="80"/>
      <c r="Y1858" s="664"/>
      <c r="Z1858" s="80"/>
      <c r="AA1858" s="80"/>
      <c r="AB1858" s="80"/>
      <c r="AC1858" s="80"/>
      <c r="AD1858" s="80"/>
      <c r="AE1858" s="80"/>
      <c r="AF1858" s="80"/>
    </row>
    <row r="1859" spans="1:32" s="922" customFormat="1">
      <c r="A1859" s="81"/>
      <c r="B1859" s="80"/>
      <c r="C1859" s="80"/>
      <c r="D1859" s="80"/>
      <c r="E1859" s="80"/>
      <c r="F1859" s="80"/>
      <c r="G1859" s="80"/>
      <c r="H1859" s="80"/>
      <c r="I1859" s="664"/>
      <c r="J1859" s="80"/>
      <c r="K1859" s="80"/>
      <c r="L1859" s="80"/>
      <c r="M1859" s="80"/>
      <c r="N1859" s="80"/>
      <c r="O1859" s="80"/>
      <c r="P1859" s="80"/>
      <c r="Q1859" s="664"/>
      <c r="R1859" s="80"/>
      <c r="S1859" s="80"/>
      <c r="T1859" s="80"/>
      <c r="U1859" s="80"/>
      <c r="V1859" s="80"/>
      <c r="W1859" s="80"/>
      <c r="X1859" s="80"/>
      <c r="Y1859" s="664"/>
      <c r="Z1859" s="80"/>
      <c r="AA1859" s="80"/>
      <c r="AB1859" s="80"/>
      <c r="AC1859" s="80"/>
      <c r="AD1859" s="80"/>
      <c r="AE1859" s="80"/>
      <c r="AF1859" s="80"/>
    </row>
    <row r="1860" spans="1:32" s="922" customFormat="1">
      <c r="A1860" s="81"/>
      <c r="B1860" s="80"/>
      <c r="C1860" s="80"/>
      <c r="D1860" s="80"/>
      <c r="E1860" s="80"/>
      <c r="F1860" s="80"/>
      <c r="G1860" s="80"/>
      <c r="H1860" s="80"/>
      <c r="I1860" s="664"/>
      <c r="J1860" s="80"/>
      <c r="K1860" s="80"/>
      <c r="L1860" s="80"/>
      <c r="M1860" s="80"/>
      <c r="N1860" s="80"/>
      <c r="O1860" s="80"/>
      <c r="P1860" s="80"/>
      <c r="Q1860" s="664"/>
      <c r="R1860" s="80"/>
      <c r="S1860" s="80"/>
      <c r="T1860" s="80"/>
      <c r="U1860" s="80"/>
      <c r="V1860" s="80"/>
      <c r="W1860" s="80"/>
      <c r="X1860" s="80"/>
      <c r="Y1860" s="664"/>
      <c r="Z1860" s="80"/>
      <c r="AA1860" s="80"/>
      <c r="AB1860" s="80"/>
      <c r="AC1860" s="80"/>
      <c r="AD1860" s="80"/>
      <c r="AE1860" s="80"/>
      <c r="AF1860" s="80"/>
    </row>
    <row r="1861" spans="1:32" s="922" customFormat="1">
      <c r="A1861" s="81"/>
      <c r="B1861" s="80"/>
      <c r="C1861" s="80"/>
      <c r="D1861" s="80"/>
      <c r="E1861" s="80"/>
      <c r="F1861" s="80"/>
      <c r="G1861" s="80"/>
      <c r="H1861" s="80"/>
      <c r="I1861" s="664"/>
      <c r="J1861" s="80"/>
      <c r="K1861" s="80"/>
      <c r="L1861" s="80"/>
      <c r="M1861" s="80"/>
      <c r="N1861" s="80"/>
      <c r="O1861" s="80"/>
      <c r="P1861" s="80"/>
      <c r="Q1861" s="664"/>
      <c r="R1861" s="80"/>
      <c r="S1861" s="80"/>
      <c r="T1861" s="80"/>
      <c r="U1861" s="80"/>
      <c r="V1861" s="80"/>
      <c r="W1861" s="80"/>
      <c r="X1861" s="80"/>
      <c r="Y1861" s="664"/>
      <c r="Z1861" s="80"/>
      <c r="AA1861" s="80"/>
      <c r="AB1861" s="80"/>
      <c r="AC1861" s="80"/>
      <c r="AD1861" s="80"/>
      <c r="AE1861" s="80"/>
      <c r="AF1861" s="80"/>
    </row>
    <row r="1862" spans="1:32" s="922" customFormat="1">
      <c r="A1862" s="81"/>
      <c r="B1862" s="80"/>
      <c r="C1862" s="80"/>
      <c r="D1862" s="80"/>
      <c r="E1862" s="80"/>
      <c r="F1862" s="80"/>
      <c r="G1862" s="80"/>
      <c r="H1862" s="80"/>
      <c r="I1862" s="664"/>
      <c r="J1862" s="80"/>
      <c r="K1862" s="80"/>
      <c r="L1862" s="80"/>
      <c r="M1862" s="80"/>
      <c r="N1862" s="80"/>
      <c r="O1862" s="80"/>
      <c r="P1862" s="80"/>
      <c r="Q1862" s="664"/>
      <c r="R1862" s="80"/>
      <c r="S1862" s="80"/>
      <c r="T1862" s="80"/>
      <c r="U1862" s="80"/>
      <c r="V1862" s="80"/>
      <c r="W1862" s="80"/>
      <c r="X1862" s="80"/>
      <c r="Y1862" s="664"/>
      <c r="Z1862" s="80"/>
      <c r="AA1862" s="80"/>
      <c r="AB1862" s="80"/>
      <c r="AC1862" s="80"/>
      <c r="AD1862" s="80"/>
      <c r="AE1862" s="80"/>
      <c r="AF1862" s="80"/>
    </row>
    <row r="1863" spans="1:32" s="922" customFormat="1">
      <c r="A1863" s="81"/>
      <c r="B1863" s="80"/>
      <c r="C1863" s="80"/>
      <c r="D1863" s="80"/>
      <c r="E1863" s="80"/>
      <c r="F1863" s="80"/>
      <c r="G1863" s="80"/>
      <c r="H1863" s="80"/>
      <c r="I1863" s="664"/>
      <c r="J1863" s="80"/>
      <c r="K1863" s="80"/>
      <c r="L1863" s="80"/>
      <c r="M1863" s="80"/>
      <c r="N1863" s="80"/>
      <c r="O1863" s="80"/>
      <c r="P1863" s="80"/>
      <c r="Q1863" s="664"/>
      <c r="R1863" s="80"/>
      <c r="S1863" s="80"/>
      <c r="T1863" s="80"/>
      <c r="U1863" s="80"/>
      <c r="V1863" s="80"/>
      <c r="W1863" s="80"/>
      <c r="X1863" s="80"/>
      <c r="Y1863" s="664"/>
      <c r="Z1863" s="80"/>
      <c r="AA1863" s="80"/>
      <c r="AB1863" s="80"/>
      <c r="AC1863" s="80"/>
      <c r="AD1863" s="80"/>
      <c r="AE1863" s="80"/>
      <c r="AF1863" s="80"/>
    </row>
    <row r="1864" spans="1:32" s="922" customFormat="1">
      <c r="A1864" s="81"/>
      <c r="B1864" s="80"/>
      <c r="C1864" s="80"/>
      <c r="D1864" s="80"/>
      <c r="E1864" s="80"/>
      <c r="F1864" s="80"/>
      <c r="G1864" s="80"/>
      <c r="H1864" s="80"/>
      <c r="I1864" s="664"/>
      <c r="J1864" s="80"/>
      <c r="K1864" s="80"/>
      <c r="L1864" s="80"/>
      <c r="M1864" s="80"/>
      <c r="N1864" s="80"/>
      <c r="O1864" s="80"/>
      <c r="P1864" s="80"/>
      <c r="Q1864" s="664"/>
      <c r="R1864" s="80"/>
      <c r="S1864" s="80"/>
      <c r="T1864" s="80"/>
      <c r="U1864" s="80"/>
      <c r="V1864" s="80"/>
      <c r="W1864" s="80"/>
      <c r="X1864" s="80"/>
      <c r="Y1864" s="664"/>
      <c r="Z1864" s="80"/>
      <c r="AA1864" s="80"/>
      <c r="AB1864" s="80"/>
      <c r="AC1864" s="80"/>
      <c r="AD1864" s="80"/>
      <c r="AE1864" s="80"/>
      <c r="AF1864" s="80"/>
    </row>
    <row r="1865" spans="1:32" s="922" customFormat="1">
      <c r="A1865" s="81"/>
      <c r="B1865" s="80"/>
      <c r="C1865" s="80"/>
      <c r="D1865" s="80"/>
      <c r="E1865" s="80"/>
      <c r="F1865" s="80"/>
      <c r="G1865" s="80"/>
      <c r="H1865" s="80"/>
      <c r="I1865" s="664"/>
      <c r="J1865" s="80"/>
      <c r="K1865" s="80"/>
      <c r="L1865" s="80"/>
      <c r="M1865" s="80"/>
      <c r="N1865" s="80"/>
      <c r="O1865" s="80"/>
      <c r="P1865" s="80"/>
      <c r="Q1865" s="664"/>
      <c r="R1865" s="80"/>
      <c r="S1865" s="80"/>
      <c r="T1865" s="80"/>
      <c r="U1865" s="80"/>
      <c r="V1865" s="80"/>
      <c r="W1865" s="80"/>
      <c r="X1865" s="80"/>
      <c r="Y1865" s="664"/>
      <c r="Z1865" s="80"/>
      <c r="AA1865" s="80"/>
      <c r="AB1865" s="80"/>
      <c r="AC1865" s="80"/>
      <c r="AD1865" s="80"/>
      <c r="AE1865" s="80"/>
      <c r="AF1865" s="80"/>
    </row>
    <row r="1866" spans="1:32" s="922" customFormat="1">
      <c r="A1866" s="81"/>
      <c r="B1866" s="80"/>
      <c r="C1866" s="80"/>
      <c r="D1866" s="80"/>
      <c r="E1866" s="80"/>
      <c r="F1866" s="80"/>
      <c r="G1866" s="80"/>
      <c r="H1866" s="80"/>
      <c r="I1866" s="664"/>
      <c r="J1866" s="80"/>
      <c r="K1866" s="80"/>
      <c r="L1866" s="80"/>
      <c r="M1866" s="80"/>
      <c r="N1866" s="80"/>
      <c r="O1866" s="80"/>
      <c r="P1866" s="80"/>
      <c r="Q1866" s="664"/>
      <c r="R1866" s="80"/>
      <c r="S1866" s="80"/>
      <c r="T1866" s="80"/>
      <c r="U1866" s="80"/>
      <c r="V1866" s="80"/>
      <c r="W1866" s="80"/>
      <c r="X1866" s="80"/>
      <c r="Y1866" s="664"/>
      <c r="Z1866" s="80"/>
      <c r="AA1866" s="80"/>
      <c r="AB1866" s="80"/>
      <c r="AC1866" s="80"/>
      <c r="AD1866" s="80"/>
      <c r="AE1866" s="80"/>
      <c r="AF1866" s="80"/>
    </row>
    <row r="1867" spans="1:32" s="922" customFormat="1">
      <c r="A1867" s="81"/>
      <c r="B1867" s="80"/>
      <c r="C1867" s="80"/>
      <c r="D1867" s="80"/>
      <c r="E1867" s="80"/>
      <c r="F1867" s="80"/>
      <c r="G1867" s="80"/>
      <c r="H1867" s="80"/>
      <c r="I1867" s="664"/>
      <c r="J1867" s="80"/>
      <c r="K1867" s="80"/>
      <c r="L1867" s="80"/>
      <c r="M1867" s="80"/>
      <c r="N1867" s="80"/>
      <c r="O1867" s="80"/>
      <c r="P1867" s="80"/>
      <c r="Q1867" s="664"/>
      <c r="R1867" s="80"/>
      <c r="S1867" s="80"/>
      <c r="T1867" s="80"/>
      <c r="U1867" s="80"/>
      <c r="V1867" s="80"/>
      <c r="W1867" s="80"/>
      <c r="X1867" s="80"/>
      <c r="Y1867" s="664"/>
      <c r="Z1867" s="80"/>
      <c r="AA1867" s="80"/>
      <c r="AB1867" s="80"/>
      <c r="AC1867" s="80"/>
      <c r="AD1867" s="80"/>
      <c r="AE1867" s="80"/>
      <c r="AF1867" s="80"/>
    </row>
    <row r="1868" spans="1:32" s="922" customFormat="1">
      <c r="A1868" s="81"/>
      <c r="B1868" s="80"/>
      <c r="C1868" s="80"/>
      <c r="D1868" s="80"/>
      <c r="E1868" s="80"/>
      <c r="F1868" s="80"/>
      <c r="G1868" s="80"/>
      <c r="H1868" s="80"/>
      <c r="I1868" s="664"/>
      <c r="J1868" s="80"/>
      <c r="K1868" s="80"/>
      <c r="L1868" s="80"/>
      <c r="M1868" s="80"/>
      <c r="N1868" s="80"/>
      <c r="O1868" s="80"/>
      <c r="P1868" s="80"/>
      <c r="Q1868" s="664"/>
      <c r="R1868" s="80"/>
      <c r="S1868" s="80"/>
      <c r="T1868" s="80"/>
      <c r="U1868" s="80"/>
      <c r="V1868" s="80"/>
      <c r="W1868" s="80"/>
      <c r="X1868" s="80"/>
      <c r="Y1868" s="664"/>
      <c r="Z1868" s="80"/>
      <c r="AA1868" s="80"/>
      <c r="AB1868" s="80"/>
      <c r="AC1868" s="80"/>
      <c r="AD1868" s="80"/>
      <c r="AE1868" s="80"/>
      <c r="AF1868" s="80"/>
    </row>
    <row r="1869" spans="1:32" s="922" customFormat="1">
      <c r="A1869" s="81"/>
      <c r="B1869" s="80"/>
      <c r="C1869" s="80"/>
      <c r="D1869" s="80"/>
      <c r="E1869" s="80"/>
      <c r="F1869" s="80"/>
      <c r="G1869" s="80"/>
      <c r="H1869" s="80"/>
      <c r="I1869" s="664"/>
      <c r="J1869" s="80"/>
      <c r="K1869" s="80"/>
      <c r="L1869" s="80"/>
      <c r="M1869" s="80"/>
      <c r="N1869" s="80"/>
      <c r="O1869" s="80"/>
      <c r="P1869" s="80"/>
      <c r="Q1869" s="664"/>
      <c r="R1869" s="80"/>
      <c r="S1869" s="80"/>
      <c r="T1869" s="80"/>
      <c r="U1869" s="80"/>
      <c r="V1869" s="80"/>
      <c r="W1869" s="80"/>
      <c r="X1869" s="80"/>
      <c r="Y1869" s="664"/>
      <c r="Z1869" s="80"/>
      <c r="AA1869" s="80"/>
      <c r="AB1869" s="80"/>
      <c r="AC1869" s="80"/>
      <c r="AD1869" s="80"/>
      <c r="AE1869" s="80"/>
      <c r="AF1869" s="80"/>
    </row>
    <row r="1870" spans="1:32" s="922" customFormat="1">
      <c r="A1870" s="81"/>
      <c r="B1870" s="80"/>
      <c r="C1870" s="80"/>
      <c r="D1870" s="80"/>
      <c r="E1870" s="80"/>
      <c r="F1870" s="80"/>
      <c r="G1870" s="80"/>
      <c r="H1870" s="80"/>
      <c r="I1870" s="664"/>
      <c r="J1870" s="80"/>
      <c r="K1870" s="80"/>
      <c r="L1870" s="80"/>
      <c r="M1870" s="80"/>
      <c r="N1870" s="80"/>
      <c r="O1870" s="80"/>
      <c r="P1870" s="80"/>
      <c r="Q1870" s="664"/>
      <c r="R1870" s="80"/>
      <c r="S1870" s="80"/>
      <c r="T1870" s="80"/>
      <c r="U1870" s="80"/>
      <c r="V1870" s="80"/>
      <c r="W1870" s="80"/>
      <c r="X1870" s="80"/>
      <c r="Y1870" s="664"/>
      <c r="Z1870" s="80"/>
      <c r="AA1870" s="80"/>
      <c r="AB1870" s="80"/>
      <c r="AC1870" s="80"/>
      <c r="AD1870" s="80"/>
      <c r="AE1870" s="80"/>
      <c r="AF1870" s="80"/>
    </row>
    <row r="1871" spans="1:32" s="922" customFormat="1">
      <c r="A1871" s="81"/>
      <c r="B1871" s="80"/>
      <c r="C1871" s="80"/>
      <c r="D1871" s="80"/>
      <c r="E1871" s="80"/>
      <c r="F1871" s="80"/>
      <c r="G1871" s="80"/>
      <c r="H1871" s="80"/>
      <c r="I1871" s="664"/>
      <c r="J1871" s="80"/>
      <c r="K1871" s="80"/>
      <c r="L1871" s="80"/>
      <c r="M1871" s="80"/>
      <c r="N1871" s="80"/>
      <c r="O1871" s="80"/>
      <c r="P1871" s="80"/>
      <c r="Q1871" s="664"/>
      <c r="R1871" s="80"/>
      <c r="S1871" s="80"/>
      <c r="T1871" s="80"/>
      <c r="U1871" s="80"/>
      <c r="V1871" s="80"/>
      <c r="W1871" s="80"/>
      <c r="X1871" s="80"/>
      <c r="Y1871" s="664"/>
      <c r="Z1871" s="80"/>
      <c r="AA1871" s="80"/>
      <c r="AB1871" s="80"/>
      <c r="AC1871" s="80"/>
      <c r="AD1871" s="80"/>
      <c r="AE1871" s="80"/>
      <c r="AF1871" s="80"/>
    </row>
    <row r="1872" spans="1:32" s="922" customFormat="1">
      <c r="A1872" s="81"/>
      <c r="B1872" s="80"/>
      <c r="C1872" s="80"/>
      <c r="D1872" s="80"/>
      <c r="E1872" s="80"/>
      <c r="F1872" s="80"/>
      <c r="G1872" s="80"/>
      <c r="H1872" s="80"/>
      <c r="I1872" s="664"/>
      <c r="J1872" s="80"/>
      <c r="K1872" s="80"/>
      <c r="L1872" s="80"/>
      <c r="M1872" s="80"/>
      <c r="N1872" s="80"/>
      <c r="O1872" s="80"/>
      <c r="P1872" s="80"/>
      <c r="Q1872" s="664"/>
      <c r="R1872" s="80"/>
      <c r="S1872" s="80"/>
      <c r="T1872" s="80"/>
      <c r="U1872" s="80"/>
      <c r="V1872" s="80"/>
      <c r="W1872" s="80"/>
      <c r="X1872" s="80"/>
      <c r="Y1872" s="664"/>
      <c r="Z1872" s="80"/>
      <c r="AA1872" s="80"/>
      <c r="AB1872" s="80"/>
      <c r="AC1872" s="80"/>
      <c r="AD1872" s="80"/>
      <c r="AE1872" s="80"/>
      <c r="AF1872" s="80"/>
    </row>
    <row r="1873" spans="1:32" s="922" customFormat="1">
      <c r="A1873" s="81"/>
      <c r="B1873" s="80"/>
      <c r="C1873" s="80"/>
      <c r="D1873" s="80"/>
      <c r="E1873" s="80"/>
      <c r="F1873" s="80"/>
      <c r="G1873" s="80"/>
      <c r="H1873" s="80"/>
      <c r="I1873" s="664"/>
      <c r="J1873" s="80"/>
      <c r="K1873" s="80"/>
      <c r="L1873" s="80"/>
      <c r="M1873" s="80"/>
      <c r="N1873" s="80"/>
      <c r="O1873" s="80"/>
      <c r="P1873" s="80"/>
      <c r="Q1873" s="664"/>
      <c r="R1873" s="80"/>
      <c r="S1873" s="80"/>
      <c r="T1873" s="80"/>
      <c r="U1873" s="80"/>
      <c r="V1873" s="80"/>
      <c r="W1873" s="80"/>
      <c r="X1873" s="80"/>
      <c r="Y1873" s="664"/>
      <c r="Z1873" s="80"/>
      <c r="AA1873" s="80"/>
      <c r="AB1873" s="80"/>
      <c r="AC1873" s="80"/>
      <c r="AD1873" s="80"/>
      <c r="AE1873" s="80"/>
      <c r="AF1873" s="80"/>
    </row>
    <row r="1874" spans="1:32" s="922" customFormat="1">
      <c r="A1874" s="81"/>
      <c r="B1874" s="80"/>
      <c r="C1874" s="80"/>
      <c r="D1874" s="80"/>
      <c r="E1874" s="80"/>
      <c r="F1874" s="80"/>
      <c r="G1874" s="80"/>
      <c r="H1874" s="80"/>
      <c r="I1874" s="664"/>
      <c r="J1874" s="80"/>
      <c r="K1874" s="80"/>
      <c r="L1874" s="80"/>
      <c r="M1874" s="80"/>
      <c r="N1874" s="80"/>
      <c r="O1874" s="80"/>
      <c r="P1874" s="80"/>
      <c r="Q1874" s="664"/>
      <c r="R1874" s="80"/>
      <c r="S1874" s="80"/>
      <c r="T1874" s="80"/>
      <c r="U1874" s="80"/>
      <c r="V1874" s="80"/>
      <c r="W1874" s="80"/>
      <c r="X1874" s="80"/>
      <c r="Y1874" s="664"/>
      <c r="Z1874" s="80"/>
      <c r="AA1874" s="80"/>
      <c r="AB1874" s="80"/>
      <c r="AC1874" s="80"/>
      <c r="AD1874" s="80"/>
      <c r="AE1874" s="80"/>
      <c r="AF1874" s="80"/>
    </row>
    <row r="1875" spans="1:32" s="922" customFormat="1">
      <c r="A1875" s="81"/>
      <c r="B1875" s="80"/>
      <c r="C1875" s="80"/>
      <c r="D1875" s="80"/>
      <c r="E1875" s="80"/>
      <c r="F1875" s="80"/>
      <c r="G1875" s="80"/>
      <c r="H1875" s="80"/>
      <c r="I1875" s="664"/>
      <c r="J1875" s="80"/>
      <c r="K1875" s="80"/>
      <c r="L1875" s="80"/>
      <c r="M1875" s="80"/>
      <c r="N1875" s="80"/>
      <c r="O1875" s="80"/>
      <c r="P1875" s="80"/>
      <c r="Q1875" s="664"/>
      <c r="R1875" s="80"/>
      <c r="S1875" s="80"/>
      <c r="T1875" s="80"/>
      <c r="U1875" s="80"/>
      <c r="V1875" s="80"/>
      <c r="W1875" s="80"/>
      <c r="X1875" s="80"/>
      <c r="Y1875" s="664"/>
      <c r="Z1875" s="80"/>
      <c r="AA1875" s="80"/>
      <c r="AB1875" s="80"/>
      <c r="AC1875" s="80"/>
      <c r="AD1875" s="80"/>
      <c r="AE1875" s="80"/>
      <c r="AF1875" s="80"/>
    </row>
    <row r="1876" spans="1:32" s="922" customFormat="1">
      <c r="A1876" s="81"/>
      <c r="B1876" s="80"/>
      <c r="C1876" s="80"/>
      <c r="D1876" s="80"/>
      <c r="E1876" s="80"/>
      <c r="F1876" s="80"/>
      <c r="G1876" s="80"/>
      <c r="H1876" s="80"/>
      <c r="I1876" s="664"/>
      <c r="J1876" s="80"/>
      <c r="K1876" s="80"/>
      <c r="L1876" s="80"/>
      <c r="M1876" s="80"/>
      <c r="N1876" s="80"/>
      <c r="O1876" s="80"/>
      <c r="P1876" s="80"/>
      <c r="Q1876" s="664"/>
      <c r="R1876" s="80"/>
      <c r="S1876" s="80"/>
      <c r="T1876" s="80"/>
      <c r="U1876" s="80"/>
      <c r="V1876" s="80"/>
      <c r="W1876" s="80"/>
      <c r="X1876" s="80"/>
      <c r="Y1876" s="664"/>
      <c r="Z1876" s="80"/>
      <c r="AA1876" s="80"/>
      <c r="AB1876" s="80"/>
      <c r="AC1876" s="80"/>
      <c r="AD1876" s="80"/>
      <c r="AE1876" s="80"/>
      <c r="AF1876" s="80"/>
    </row>
    <row r="1877" spans="1:32" s="922" customFormat="1">
      <c r="A1877" s="81"/>
      <c r="B1877" s="80"/>
      <c r="C1877" s="80"/>
      <c r="D1877" s="80"/>
      <c r="E1877" s="80"/>
      <c r="F1877" s="80"/>
      <c r="G1877" s="80"/>
      <c r="H1877" s="80"/>
      <c r="I1877" s="664"/>
      <c r="J1877" s="80"/>
      <c r="K1877" s="80"/>
      <c r="L1877" s="80"/>
      <c r="M1877" s="80"/>
      <c r="N1877" s="80"/>
      <c r="O1877" s="80"/>
      <c r="P1877" s="80"/>
      <c r="Q1877" s="664"/>
      <c r="R1877" s="80"/>
      <c r="S1877" s="80"/>
      <c r="T1877" s="80"/>
      <c r="U1877" s="80"/>
      <c r="V1877" s="80"/>
      <c r="W1877" s="80"/>
      <c r="X1877" s="80"/>
      <c r="Y1877" s="664"/>
      <c r="Z1877" s="80"/>
      <c r="AA1877" s="80"/>
      <c r="AB1877" s="80"/>
      <c r="AC1877" s="80"/>
      <c r="AD1877" s="80"/>
      <c r="AE1877" s="80"/>
      <c r="AF1877" s="80"/>
    </row>
    <row r="1878" spans="1:32" s="922" customFormat="1">
      <c r="A1878" s="81"/>
      <c r="B1878" s="80"/>
      <c r="C1878" s="80"/>
      <c r="D1878" s="80"/>
      <c r="E1878" s="80"/>
      <c r="F1878" s="80"/>
      <c r="G1878" s="80"/>
      <c r="H1878" s="80"/>
      <c r="I1878" s="664"/>
      <c r="J1878" s="80"/>
      <c r="K1878" s="80"/>
      <c r="L1878" s="80"/>
      <c r="M1878" s="80"/>
      <c r="N1878" s="80"/>
      <c r="O1878" s="80"/>
      <c r="P1878" s="80"/>
      <c r="Q1878" s="664"/>
      <c r="R1878" s="80"/>
      <c r="S1878" s="80"/>
      <c r="T1878" s="80"/>
      <c r="U1878" s="80"/>
      <c r="V1878" s="80"/>
      <c r="W1878" s="80"/>
      <c r="X1878" s="80"/>
      <c r="Y1878" s="664"/>
      <c r="Z1878" s="80"/>
      <c r="AA1878" s="80"/>
      <c r="AB1878" s="80"/>
      <c r="AC1878" s="80"/>
      <c r="AD1878" s="80"/>
      <c r="AE1878" s="80"/>
      <c r="AF1878" s="80"/>
    </row>
    <row r="1879" spans="1:32" s="922" customFormat="1">
      <c r="A1879" s="81"/>
      <c r="B1879" s="80"/>
      <c r="C1879" s="80"/>
      <c r="D1879" s="80"/>
      <c r="E1879" s="80"/>
      <c r="F1879" s="80"/>
      <c r="G1879" s="80"/>
      <c r="H1879" s="80"/>
      <c r="I1879" s="664"/>
      <c r="J1879" s="80"/>
      <c r="K1879" s="80"/>
      <c r="L1879" s="80"/>
      <c r="M1879" s="80"/>
      <c r="N1879" s="80"/>
      <c r="O1879" s="80"/>
      <c r="P1879" s="80"/>
      <c r="Q1879" s="664"/>
      <c r="R1879" s="80"/>
      <c r="S1879" s="80"/>
      <c r="T1879" s="80"/>
      <c r="U1879" s="80"/>
      <c r="V1879" s="80"/>
      <c r="W1879" s="80"/>
      <c r="X1879" s="80"/>
      <c r="Y1879" s="664"/>
      <c r="Z1879" s="80"/>
      <c r="AA1879" s="80"/>
      <c r="AB1879" s="80"/>
      <c r="AC1879" s="80"/>
      <c r="AD1879" s="80"/>
      <c r="AE1879" s="80"/>
      <c r="AF1879" s="80"/>
    </row>
    <row r="1880" spans="1:32" s="922" customFormat="1">
      <c r="A1880" s="81"/>
      <c r="B1880" s="80"/>
      <c r="C1880" s="80"/>
      <c r="D1880" s="80"/>
      <c r="E1880" s="80"/>
      <c r="F1880" s="80"/>
      <c r="G1880" s="80"/>
      <c r="H1880" s="80"/>
      <c r="I1880" s="664"/>
      <c r="J1880" s="80"/>
      <c r="K1880" s="80"/>
      <c r="L1880" s="80"/>
      <c r="M1880" s="80"/>
      <c r="N1880" s="80"/>
      <c r="O1880" s="80"/>
      <c r="P1880" s="80"/>
      <c r="Q1880" s="664"/>
      <c r="R1880" s="80"/>
      <c r="S1880" s="80"/>
      <c r="T1880" s="80"/>
      <c r="U1880" s="80"/>
      <c r="V1880" s="80"/>
      <c r="W1880" s="80"/>
      <c r="X1880" s="80"/>
      <c r="Y1880" s="664"/>
      <c r="Z1880" s="80"/>
      <c r="AA1880" s="80"/>
      <c r="AB1880" s="80"/>
      <c r="AC1880" s="80"/>
      <c r="AD1880" s="80"/>
      <c r="AE1880" s="80"/>
      <c r="AF1880" s="80"/>
    </row>
    <row r="1881" spans="1:32" s="922" customFormat="1">
      <c r="A1881" s="81"/>
      <c r="B1881" s="80"/>
      <c r="C1881" s="80"/>
      <c r="D1881" s="80"/>
      <c r="E1881" s="80"/>
      <c r="F1881" s="80"/>
      <c r="G1881" s="80"/>
      <c r="H1881" s="80"/>
      <c r="I1881" s="664"/>
      <c r="J1881" s="80"/>
      <c r="K1881" s="80"/>
      <c r="L1881" s="80"/>
      <c r="M1881" s="80"/>
      <c r="N1881" s="80"/>
      <c r="O1881" s="80"/>
      <c r="P1881" s="80"/>
      <c r="Q1881" s="664"/>
      <c r="R1881" s="80"/>
      <c r="S1881" s="80"/>
      <c r="T1881" s="80"/>
      <c r="U1881" s="80"/>
      <c r="V1881" s="80"/>
      <c r="W1881" s="80"/>
      <c r="X1881" s="80"/>
      <c r="Y1881" s="664"/>
      <c r="Z1881" s="80"/>
      <c r="AA1881" s="80"/>
      <c r="AB1881" s="80"/>
      <c r="AC1881" s="80"/>
      <c r="AD1881" s="80"/>
      <c r="AE1881" s="80"/>
      <c r="AF1881" s="80"/>
    </row>
    <row r="1882" spans="1:32" s="922" customFormat="1">
      <c r="A1882" s="81"/>
      <c r="B1882" s="80"/>
      <c r="C1882" s="80"/>
      <c r="D1882" s="80"/>
      <c r="E1882" s="80"/>
      <c r="F1882" s="80"/>
      <c r="G1882" s="80"/>
      <c r="H1882" s="80"/>
      <c r="I1882" s="664"/>
      <c r="J1882" s="80"/>
      <c r="K1882" s="80"/>
      <c r="L1882" s="80"/>
      <c r="M1882" s="80"/>
      <c r="N1882" s="80"/>
      <c r="O1882" s="80"/>
      <c r="P1882" s="80"/>
      <c r="Q1882" s="664"/>
      <c r="R1882" s="80"/>
      <c r="S1882" s="80"/>
      <c r="T1882" s="80"/>
      <c r="U1882" s="80"/>
      <c r="V1882" s="80"/>
      <c r="W1882" s="80"/>
      <c r="X1882" s="80"/>
      <c r="Y1882" s="664"/>
      <c r="Z1882" s="80"/>
      <c r="AA1882" s="80"/>
      <c r="AB1882" s="80"/>
      <c r="AC1882" s="80"/>
      <c r="AD1882" s="80"/>
      <c r="AE1882" s="80"/>
      <c r="AF1882" s="80"/>
    </row>
    <row r="1883" spans="1:32" s="922" customFormat="1">
      <c r="A1883" s="81"/>
      <c r="B1883" s="80"/>
      <c r="C1883" s="80"/>
      <c r="D1883" s="80"/>
      <c r="E1883" s="80"/>
      <c r="F1883" s="80"/>
      <c r="G1883" s="80"/>
      <c r="H1883" s="80"/>
      <c r="I1883" s="664"/>
      <c r="J1883" s="80"/>
      <c r="K1883" s="80"/>
      <c r="L1883" s="80"/>
      <c r="M1883" s="80"/>
      <c r="N1883" s="80"/>
      <c r="O1883" s="80"/>
      <c r="P1883" s="80"/>
      <c r="Q1883" s="664"/>
      <c r="R1883" s="80"/>
      <c r="S1883" s="80"/>
      <c r="T1883" s="80"/>
      <c r="U1883" s="80"/>
      <c r="V1883" s="80"/>
      <c r="W1883" s="80"/>
      <c r="X1883" s="80"/>
      <c r="Y1883" s="664"/>
      <c r="Z1883" s="80"/>
      <c r="AA1883" s="80"/>
      <c r="AB1883" s="80"/>
      <c r="AC1883" s="80"/>
      <c r="AD1883" s="80"/>
      <c r="AE1883" s="80"/>
      <c r="AF1883" s="80"/>
    </row>
    <row r="1884" spans="1:32" s="922" customFormat="1">
      <c r="A1884" s="81"/>
      <c r="B1884" s="80"/>
      <c r="C1884" s="80"/>
      <c r="D1884" s="80"/>
      <c r="E1884" s="80"/>
      <c r="F1884" s="80"/>
      <c r="G1884" s="80"/>
      <c r="H1884" s="80"/>
      <c r="I1884" s="664"/>
      <c r="J1884" s="80"/>
      <c r="K1884" s="80"/>
      <c r="L1884" s="80"/>
      <c r="M1884" s="80"/>
      <c r="N1884" s="80"/>
      <c r="O1884" s="80"/>
      <c r="P1884" s="80"/>
      <c r="Q1884" s="664"/>
      <c r="R1884" s="80"/>
      <c r="S1884" s="80"/>
      <c r="T1884" s="80"/>
      <c r="U1884" s="80"/>
      <c r="V1884" s="80"/>
      <c r="W1884" s="80"/>
      <c r="X1884" s="80"/>
      <c r="Y1884" s="664"/>
      <c r="Z1884" s="80"/>
      <c r="AA1884" s="80"/>
      <c r="AB1884" s="80"/>
      <c r="AC1884" s="80"/>
      <c r="AD1884" s="80"/>
      <c r="AE1884" s="80"/>
      <c r="AF1884" s="80"/>
    </row>
    <row r="1885" spans="1:32" s="922" customFormat="1">
      <c r="A1885" s="81"/>
      <c r="B1885" s="80"/>
      <c r="C1885" s="80"/>
      <c r="D1885" s="80"/>
      <c r="E1885" s="80"/>
      <c r="F1885" s="80"/>
      <c r="G1885" s="80"/>
      <c r="H1885" s="80"/>
      <c r="I1885" s="664"/>
      <c r="J1885" s="80"/>
      <c r="K1885" s="80"/>
      <c r="L1885" s="80"/>
      <c r="M1885" s="80"/>
      <c r="N1885" s="80"/>
      <c r="O1885" s="80"/>
      <c r="P1885" s="80"/>
      <c r="Q1885" s="664"/>
      <c r="R1885" s="80"/>
      <c r="S1885" s="80"/>
      <c r="T1885" s="80"/>
      <c r="U1885" s="80"/>
      <c r="V1885" s="80"/>
      <c r="W1885" s="80"/>
      <c r="X1885" s="80"/>
      <c r="Y1885" s="664"/>
      <c r="Z1885" s="80"/>
      <c r="AA1885" s="80"/>
      <c r="AB1885" s="80"/>
      <c r="AC1885" s="80"/>
      <c r="AD1885" s="80"/>
      <c r="AE1885" s="80"/>
      <c r="AF1885" s="80"/>
    </row>
    <row r="1886" spans="1:32" s="922" customFormat="1">
      <c r="A1886" s="81"/>
      <c r="B1886" s="80"/>
      <c r="C1886" s="80"/>
      <c r="D1886" s="80"/>
      <c r="E1886" s="80"/>
      <c r="F1886" s="80"/>
      <c r="G1886" s="80"/>
      <c r="H1886" s="80"/>
      <c r="I1886" s="664"/>
      <c r="J1886" s="80"/>
      <c r="K1886" s="80"/>
      <c r="L1886" s="80"/>
      <c r="M1886" s="80"/>
      <c r="N1886" s="80"/>
      <c r="O1886" s="80"/>
      <c r="P1886" s="80"/>
      <c r="Q1886" s="664"/>
      <c r="R1886" s="80"/>
      <c r="S1886" s="80"/>
      <c r="T1886" s="80"/>
      <c r="U1886" s="80"/>
      <c r="V1886" s="80"/>
      <c r="W1886" s="80"/>
      <c r="X1886" s="80"/>
      <c r="Y1886" s="664"/>
      <c r="Z1886" s="80"/>
      <c r="AA1886" s="80"/>
      <c r="AB1886" s="80"/>
      <c r="AC1886" s="80"/>
      <c r="AD1886" s="80"/>
      <c r="AE1886" s="80"/>
      <c r="AF1886" s="80"/>
    </row>
    <row r="1887" spans="1:32" s="922" customFormat="1">
      <c r="A1887" s="81"/>
      <c r="B1887" s="80"/>
      <c r="C1887" s="80"/>
      <c r="D1887" s="80"/>
      <c r="E1887" s="80"/>
      <c r="F1887" s="80"/>
      <c r="G1887" s="80"/>
      <c r="H1887" s="80"/>
      <c r="I1887" s="664"/>
      <c r="J1887" s="80"/>
      <c r="K1887" s="80"/>
      <c r="L1887" s="80"/>
      <c r="M1887" s="80"/>
      <c r="N1887" s="80"/>
      <c r="O1887" s="80"/>
      <c r="P1887" s="80"/>
      <c r="Q1887" s="664"/>
      <c r="R1887" s="80"/>
      <c r="S1887" s="80"/>
      <c r="T1887" s="80"/>
      <c r="U1887" s="80"/>
      <c r="V1887" s="80"/>
      <c r="W1887" s="80"/>
      <c r="X1887" s="80"/>
      <c r="Y1887" s="664"/>
      <c r="Z1887" s="80"/>
      <c r="AA1887" s="80"/>
      <c r="AB1887" s="80"/>
      <c r="AC1887" s="80"/>
      <c r="AD1887" s="80"/>
      <c r="AE1887" s="80"/>
      <c r="AF1887" s="80"/>
    </row>
    <row r="1888" spans="1:32" s="922" customFormat="1">
      <c r="A1888" s="81"/>
      <c r="B1888" s="80"/>
      <c r="C1888" s="80"/>
      <c r="D1888" s="80"/>
      <c r="E1888" s="80"/>
      <c r="F1888" s="80"/>
      <c r="G1888" s="80"/>
      <c r="H1888" s="80"/>
      <c r="I1888" s="664"/>
      <c r="J1888" s="80"/>
      <c r="K1888" s="80"/>
      <c r="L1888" s="80"/>
      <c r="M1888" s="80"/>
      <c r="N1888" s="80"/>
      <c r="O1888" s="80"/>
      <c r="P1888" s="80"/>
      <c r="Q1888" s="664"/>
      <c r="R1888" s="80"/>
      <c r="S1888" s="80"/>
      <c r="T1888" s="80"/>
      <c r="U1888" s="80"/>
      <c r="V1888" s="80"/>
      <c r="W1888" s="80"/>
      <c r="X1888" s="80"/>
      <c r="Y1888" s="664"/>
      <c r="Z1888" s="80"/>
      <c r="AA1888" s="80"/>
      <c r="AB1888" s="80"/>
      <c r="AC1888" s="80"/>
      <c r="AD1888" s="80"/>
      <c r="AE1888" s="80"/>
      <c r="AF1888" s="80"/>
    </row>
    <row r="1889" spans="1:32" s="922" customFormat="1">
      <c r="A1889" s="81"/>
      <c r="B1889" s="80"/>
      <c r="C1889" s="80"/>
      <c r="D1889" s="80"/>
      <c r="E1889" s="80"/>
      <c r="F1889" s="80"/>
      <c r="G1889" s="80"/>
      <c r="H1889" s="80"/>
      <c r="I1889" s="664"/>
      <c r="J1889" s="80"/>
      <c r="K1889" s="80"/>
      <c r="L1889" s="80"/>
      <c r="M1889" s="80"/>
      <c r="N1889" s="80"/>
      <c r="O1889" s="80"/>
      <c r="P1889" s="80"/>
      <c r="Q1889" s="664"/>
      <c r="R1889" s="80"/>
      <c r="S1889" s="80"/>
      <c r="T1889" s="80"/>
      <c r="U1889" s="80"/>
      <c r="V1889" s="80"/>
      <c r="W1889" s="80"/>
      <c r="X1889" s="80"/>
      <c r="Y1889" s="664"/>
      <c r="Z1889" s="80"/>
      <c r="AA1889" s="80"/>
      <c r="AB1889" s="80"/>
      <c r="AC1889" s="80"/>
      <c r="AD1889" s="80"/>
      <c r="AE1889" s="80"/>
      <c r="AF1889" s="80"/>
    </row>
    <row r="1890" spans="1:32" s="922" customFormat="1">
      <c r="A1890" s="81"/>
      <c r="B1890" s="80"/>
      <c r="C1890" s="80"/>
      <c r="D1890" s="80"/>
      <c r="E1890" s="80"/>
      <c r="F1890" s="80"/>
      <c r="G1890" s="80"/>
      <c r="H1890" s="80"/>
      <c r="I1890" s="664"/>
      <c r="J1890" s="80"/>
      <c r="K1890" s="80"/>
      <c r="L1890" s="80"/>
      <c r="M1890" s="80"/>
      <c r="N1890" s="80"/>
      <c r="O1890" s="80"/>
      <c r="P1890" s="80"/>
      <c r="Q1890" s="664"/>
      <c r="R1890" s="80"/>
      <c r="S1890" s="80"/>
      <c r="T1890" s="80"/>
      <c r="U1890" s="80"/>
      <c r="V1890" s="80"/>
      <c r="W1890" s="80"/>
      <c r="X1890" s="80"/>
      <c r="Y1890" s="664"/>
      <c r="Z1890" s="80"/>
      <c r="AA1890" s="80"/>
      <c r="AB1890" s="80"/>
      <c r="AC1890" s="80"/>
      <c r="AD1890" s="80"/>
      <c r="AE1890" s="80"/>
      <c r="AF1890" s="80"/>
    </row>
    <row r="1891" spans="1:32" s="922" customFormat="1">
      <c r="A1891" s="81"/>
      <c r="B1891" s="80"/>
      <c r="C1891" s="80"/>
      <c r="D1891" s="80"/>
      <c r="E1891" s="80"/>
      <c r="F1891" s="80"/>
      <c r="G1891" s="80"/>
      <c r="H1891" s="80"/>
      <c r="I1891" s="664"/>
      <c r="J1891" s="80"/>
      <c r="K1891" s="80"/>
      <c r="L1891" s="80"/>
      <c r="M1891" s="80"/>
      <c r="N1891" s="80"/>
      <c r="O1891" s="80"/>
      <c r="P1891" s="80"/>
      <c r="Q1891" s="664"/>
      <c r="R1891" s="80"/>
      <c r="S1891" s="80"/>
      <c r="T1891" s="80"/>
      <c r="U1891" s="80"/>
      <c r="V1891" s="80"/>
      <c r="W1891" s="80"/>
      <c r="X1891" s="80"/>
      <c r="Y1891" s="664"/>
      <c r="Z1891" s="80"/>
      <c r="AA1891" s="80"/>
      <c r="AB1891" s="80"/>
      <c r="AC1891" s="80"/>
      <c r="AD1891" s="80"/>
      <c r="AE1891" s="80"/>
      <c r="AF1891" s="80"/>
    </row>
    <row r="1892" spans="1:32" s="922" customFormat="1">
      <c r="A1892" s="81"/>
      <c r="B1892" s="80"/>
      <c r="C1892" s="80"/>
      <c r="D1892" s="80"/>
      <c r="E1892" s="80"/>
      <c r="F1892" s="80"/>
      <c r="G1892" s="80"/>
      <c r="H1892" s="80"/>
      <c r="I1892" s="664"/>
      <c r="J1892" s="80"/>
      <c r="K1892" s="80"/>
      <c r="L1892" s="80"/>
      <c r="M1892" s="80"/>
      <c r="N1892" s="80"/>
      <c r="O1892" s="80"/>
      <c r="P1892" s="80"/>
      <c r="Q1892" s="664"/>
      <c r="R1892" s="80"/>
      <c r="S1892" s="80"/>
      <c r="T1892" s="80"/>
      <c r="U1892" s="80"/>
      <c r="V1892" s="80"/>
      <c r="W1892" s="80"/>
      <c r="X1892" s="80"/>
      <c r="Y1892" s="664"/>
      <c r="Z1892" s="80"/>
      <c r="AA1892" s="80"/>
      <c r="AB1892" s="80"/>
      <c r="AC1892" s="80"/>
      <c r="AD1892" s="80"/>
      <c r="AE1892" s="80"/>
      <c r="AF1892" s="80"/>
    </row>
  </sheetData>
  <mergeCells count="4">
    <mergeCell ref="A2:AF2"/>
    <mergeCell ref="A3:AF3"/>
    <mergeCell ref="A4:AF4"/>
    <mergeCell ref="A5:AF5"/>
  </mergeCells>
  <pageMargins left="0.75" right="0.75" top="1" bottom="1" header="0.5" footer="0.5"/>
  <pageSetup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HJ616"/>
  <sheetViews>
    <sheetView zoomScale="85" zoomScaleNormal="85" workbookViewId="0">
      <selection activeCell="J15" sqref="J15"/>
    </sheetView>
  </sheetViews>
  <sheetFormatPr defaultRowHeight="15"/>
  <cols>
    <col min="1" max="1" width="77.28515625" style="81" customWidth="1"/>
    <col min="2" max="32" width="9.28515625" style="80" customWidth="1"/>
    <col min="33" max="256" width="9.140625" style="922"/>
    <col min="257" max="257" width="77.28515625" style="922" customWidth="1"/>
    <col min="258" max="288" width="9.28515625" style="922" customWidth="1"/>
    <col min="289" max="512" width="9.140625" style="922"/>
    <col min="513" max="513" width="77.28515625" style="922" customWidth="1"/>
    <col min="514" max="544" width="9.28515625" style="922" customWidth="1"/>
    <col min="545" max="768" width="9.140625" style="922"/>
    <col min="769" max="769" width="77.28515625" style="922" customWidth="1"/>
    <col min="770" max="800" width="9.28515625" style="922" customWidth="1"/>
    <col min="801" max="1024" width="9.140625" style="922"/>
    <col min="1025" max="1025" width="77.28515625" style="922" customWidth="1"/>
    <col min="1026" max="1056" width="9.28515625" style="922" customWidth="1"/>
    <col min="1057" max="1280" width="9.140625" style="922"/>
    <col min="1281" max="1281" width="77.28515625" style="922" customWidth="1"/>
    <col min="1282" max="1312" width="9.28515625" style="922" customWidth="1"/>
    <col min="1313" max="1536" width="9.140625" style="922"/>
    <col min="1537" max="1537" width="77.28515625" style="922" customWidth="1"/>
    <col min="1538" max="1568" width="9.28515625" style="922" customWidth="1"/>
    <col min="1569" max="1792" width="9.140625" style="922"/>
    <col min="1793" max="1793" width="77.28515625" style="922" customWidth="1"/>
    <col min="1794" max="1824" width="9.28515625" style="922" customWidth="1"/>
    <col min="1825" max="2048" width="9.140625" style="922"/>
    <col min="2049" max="2049" width="77.28515625" style="922" customWidth="1"/>
    <col min="2050" max="2080" width="9.28515625" style="922" customWidth="1"/>
    <col min="2081" max="2304" width="9.140625" style="922"/>
    <col min="2305" max="2305" width="77.28515625" style="922" customWidth="1"/>
    <col min="2306" max="2336" width="9.28515625" style="922" customWidth="1"/>
    <col min="2337" max="2560" width="9.140625" style="922"/>
    <col min="2561" max="2561" width="77.28515625" style="922" customWidth="1"/>
    <col min="2562" max="2592" width="9.28515625" style="922" customWidth="1"/>
    <col min="2593" max="2816" width="9.140625" style="922"/>
    <col min="2817" max="2817" width="77.28515625" style="922" customWidth="1"/>
    <col min="2818" max="2848" width="9.28515625" style="922" customWidth="1"/>
    <col min="2849" max="3072" width="9.140625" style="922"/>
    <col min="3073" max="3073" width="77.28515625" style="922" customWidth="1"/>
    <col min="3074" max="3104" width="9.28515625" style="922" customWidth="1"/>
    <col min="3105" max="3328" width="9.140625" style="922"/>
    <col min="3329" max="3329" width="77.28515625" style="922" customWidth="1"/>
    <col min="3330" max="3360" width="9.28515625" style="922" customWidth="1"/>
    <col min="3361" max="3584" width="9.140625" style="922"/>
    <col min="3585" max="3585" width="77.28515625" style="922" customWidth="1"/>
    <col min="3586" max="3616" width="9.28515625" style="922" customWidth="1"/>
    <col min="3617" max="3840" width="9.140625" style="922"/>
    <col min="3841" max="3841" width="77.28515625" style="922" customWidth="1"/>
    <col min="3842" max="3872" width="9.28515625" style="922" customWidth="1"/>
    <col min="3873" max="4096" width="9.140625" style="922"/>
    <col min="4097" max="4097" width="77.28515625" style="922" customWidth="1"/>
    <col min="4098" max="4128" width="9.28515625" style="922" customWidth="1"/>
    <col min="4129" max="4352" width="9.140625" style="922"/>
    <col min="4353" max="4353" width="77.28515625" style="922" customWidth="1"/>
    <col min="4354" max="4384" width="9.28515625" style="922" customWidth="1"/>
    <col min="4385" max="4608" width="9.140625" style="922"/>
    <col min="4609" max="4609" width="77.28515625" style="922" customWidth="1"/>
    <col min="4610" max="4640" width="9.28515625" style="922" customWidth="1"/>
    <col min="4641" max="4864" width="9.140625" style="922"/>
    <col min="4865" max="4865" width="77.28515625" style="922" customWidth="1"/>
    <col min="4866" max="4896" width="9.28515625" style="922" customWidth="1"/>
    <col min="4897" max="5120" width="9.140625" style="922"/>
    <col min="5121" max="5121" width="77.28515625" style="922" customWidth="1"/>
    <col min="5122" max="5152" width="9.28515625" style="922" customWidth="1"/>
    <col min="5153" max="5376" width="9.140625" style="922"/>
    <col min="5377" max="5377" width="77.28515625" style="922" customWidth="1"/>
    <col min="5378" max="5408" width="9.28515625" style="922" customWidth="1"/>
    <col min="5409" max="5632" width="9.140625" style="922"/>
    <col min="5633" max="5633" width="77.28515625" style="922" customWidth="1"/>
    <col min="5634" max="5664" width="9.28515625" style="922" customWidth="1"/>
    <col min="5665" max="5888" width="9.140625" style="922"/>
    <col min="5889" max="5889" width="77.28515625" style="922" customWidth="1"/>
    <col min="5890" max="5920" width="9.28515625" style="922" customWidth="1"/>
    <col min="5921" max="6144" width="9.140625" style="922"/>
    <col min="6145" max="6145" width="77.28515625" style="922" customWidth="1"/>
    <col min="6146" max="6176" width="9.28515625" style="922" customWidth="1"/>
    <col min="6177" max="6400" width="9.140625" style="922"/>
    <col min="6401" max="6401" width="77.28515625" style="922" customWidth="1"/>
    <col min="6402" max="6432" width="9.28515625" style="922" customWidth="1"/>
    <col min="6433" max="6656" width="9.140625" style="922"/>
    <col min="6657" max="6657" width="77.28515625" style="922" customWidth="1"/>
    <col min="6658" max="6688" width="9.28515625" style="922" customWidth="1"/>
    <col min="6689" max="6912" width="9.140625" style="922"/>
    <col min="6913" max="6913" width="77.28515625" style="922" customWidth="1"/>
    <col min="6914" max="6944" width="9.28515625" style="922" customWidth="1"/>
    <col min="6945" max="7168" width="9.140625" style="922"/>
    <col min="7169" max="7169" width="77.28515625" style="922" customWidth="1"/>
    <col min="7170" max="7200" width="9.28515625" style="922" customWidth="1"/>
    <col min="7201" max="7424" width="9.140625" style="922"/>
    <col min="7425" max="7425" width="77.28515625" style="922" customWidth="1"/>
    <col min="7426" max="7456" width="9.28515625" style="922" customWidth="1"/>
    <col min="7457" max="7680" width="9.140625" style="922"/>
    <col min="7681" max="7681" width="77.28515625" style="922" customWidth="1"/>
    <col min="7682" max="7712" width="9.28515625" style="922" customWidth="1"/>
    <col min="7713" max="7936" width="9.140625" style="922"/>
    <col min="7937" max="7937" width="77.28515625" style="922" customWidth="1"/>
    <col min="7938" max="7968" width="9.28515625" style="922" customWidth="1"/>
    <col min="7969" max="8192" width="9.140625" style="922"/>
    <col min="8193" max="8193" width="77.28515625" style="922" customWidth="1"/>
    <col min="8194" max="8224" width="9.28515625" style="922" customWidth="1"/>
    <col min="8225" max="8448" width="9.140625" style="922"/>
    <col min="8449" max="8449" width="77.28515625" style="922" customWidth="1"/>
    <col min="8450" max="8480" width="9.28515625" style="922" customWidth="1"/>
    <col min="8481" max="8704" width="9.140625" style="922"/>
    <col min="8705" max="8705" width="77.28515625" style="922" customWidth="1"/>
    <col min="8706" max="8736" width="9.28515625" style="922" customWidth="1"/>
    <col min="8737" max="8960" width="9.140625" style="922"/>
    <col min="8961" max="8961" width="77.28515625" style="922" customWidth="1"/>
    <col min="8962" max="8992" width="9.28515625" style="922" customWidth="1"/>
    <col min="8993" max="9216" width="9.140625" style="922"/>
    <col min="9217" max="9217" width="77.28515625" style="922" customWidth="1"/>
    <col min="9218" max="9248" width="9.28515625" style="922" customWidth="1"/>
    <col min="9249" max="9472" width="9.140625" style="922"/>
    <col min="9473" max="9473" width="77.28515625" style="922" customWidth="1"/>
    <col min="9474" max="9504" width="9.28515625" style="922" customWidth="1"/>
    <col min="9505" max="9728" width="9.140625" style="922"/>
    <col min="9729" max="9729" width="77.28515625" style="922" customWidth="1"/>
    <col min="9730" max="9760" width="9.28515625" style="922" customWidth="1"/>
    <col min="9761" max="9984" width="9.140625" style="922"/>
    <col min="9985" max="9985" width="77.28515625" style="922" customWidth="1"/>
    <col min="9986" max="10016" width="9.28515625" style="922" customWidth="1"/>
    <col min="10017" max="10240" width="9.140625" style="922"/>
    <col min="10241" max="10241" width="77.28515625" style="922" customWidth="1"/>
    <col min="10242" max="10272" width="9.28515625" style="922" customWidth="1"/>
    <col min="10273" max="10496" width="9.140625" style="922"/>
    <col min="10497" max="10497" width="77.28515625" style="922" customWidth="1"/>
    <col min="10498" max="10528" width="9.28515625" style="922" customWidth="1"/>
    <col min="10529" max="10752" width="9.140625" style="922"/>
    <col min="10753" max="10753" width="77.28515625" style="922" customWidth="1"/>
    <col min="10754" max="10784" width="9.28515625" style="922" customWidth="1"/>
    <col min="10785" max="11008" width="9.140625" style="922"/>
    <col min="11009" max="11009" width="77.28515625" style="922" customWidth="1"/>
    <col min="11010" max="11040" width="9.28515625" style="922" customWidth="1"/>
    <col min="11041" max="11264" width="9.140625" style="922"/>
    <col min="11265" max="11265" width="77.28515625" style="922" customWidth="1"/>
    <col min="11266" max="11296" width="9.28515625" style="922" customWidth="1"/>
    <col min="11297" max="11520" width="9.140625" style="922"/>
    <col min="11521" max="11521" width="77.28515625" style="922" customWidth="1"/>
    <col min="11522" max="11552" width="9.28515625" style="922" customWidth="1"/>
    <col min="11553" max="11776" width="9.140625" style="922"/>
    <col min="11777" max="11777" width="77.28515625" style="922" customWidth="1"/>
    <col min="11778" max="11808" width="9.28515625" style="922" customWidth="1"/>
    <col min="11809" max="12032" width="9.140625" style="922"/>
    <col min="12033" max="12033" width="77.28515625" style="922" customWidth="1"/>
    <col min="12034" max="12064" width="9.28515625" style="922" customWidth="1"/>
    <col min="12065" max="12288" width="9.140625" style="922"/>
    <col min="12289" max="12289" width="77.28515625" style="922" customWidth="1"/>
    <col min="12290" max="12320" width="9.28515625" style="922" customWidth="1"/>
    <col min="12321" max="12544" width="9.140625" style="922"/>
    <col min="12545" max="12545" width="77.28515625" style="922" customWidth="1"/>
    <col min="12546" max="12576" width="9.28515625" style="922" customWidth="1"/>
    <col min="12577" max="12800" width="9.140625" style="922"/>
    <col min="12801" max="12801" width="77.28515625" style="922" customWidth="1"/>
    <col min="12802" max="12832" width="9.28515625" style="922" customWidth="1"/>
    <col min="12833" max="13056" width="9.140625" style="922"/>
    <col min="13057" max="13057" width="77.28515625" style="922" customWidth="1"/>
    <col min="13058" max="13088" width="9.28515625" style="922" customWidth="1"/>
    <col min="13089" max="13312" width="9.140625" style="922"/>
    <col min="13313" max="13313" width="77.28515625" style="922" customWidth="1"/>
    <col min="13314" max="13344" width="9.28515625" style="922" customWidth="1"/>
    <col min="13345" max="13568" width="9.140625" style="922"/>
    <col min="13569" max="13569" width="77.28515625" style="922" customWidth="1"/>
    <col min="13570" max="13600" width="9.28515625" style="922" customWidth="1"/>
    <col min="13601" max="13824" width="9.140625" style="922"/>
    <col min="13825" max="13825" width="77.28515625" style="922" customWidth="1"/>
    <col min="13826" max="13856" width="9.28515625" style="922" customWidth="1"/>
    <col min="13857" max="14080" width="9.140625" style="922"/>
    <col min="14081" max="14081" width="77.28515625" style="922" customWidth="1"/>
    <col min="14082" max="14112" width="9.28515625" style="922" customWidth="1"/>
    <col min="14113" max="14336" width="9.140625" style="922"/>
    <col min="14337" max="14337" width="77.28515625" style="922" customWidth="1"/>
    <col min="14338" max="14368" width="9.28515625" style="922" customWidth="1"/>
    <col min="14369" max="14592" width="9.140625" style="922"/>
    <col min="14593" max="14593" width="77.28515625" style="922" customWidth="1"/>
    <col min="14594" max="14624" width="9.28515625" style="922" customWidth="1"/>
    <col min="14625" max="14848" width="9.140625" style="922"/>
    <col min="14849" max="14849" width="77.28515625" style="922" customWidth="1"/>
    <col min="14850" max="14880" width="9.28515625" style="922" customWidth="1"/>
    <col min="14881" max="15104" width="9.140625" style="922"/>
    <col min="15105" max="15105" width="77.28515625" style="922" customWidth="1"/>
    <col min="15106" max="15136" width="9.28515625" style="922" customWidth="1"/>
    <col min="15137" max="15360" width="9.140625" style="922"/>
    <col min="15361" max="15361" width="77.28515625" style="922" customWidth="1"/>
    <col min="15362" max="15392" width="9.28515625" style="922" customWidth="1"/>
    <col min="15393" max="15616" width="9.140625" style="922"/>
    <col min="15617" max="15617" width="77.28515625" style="922" customWidth="1"/>
    <col min="15618" max="15648" width="9.28515625" style="922" customWidth="1"/>
    <col min="15649" max="15872" width="9.140625" style="922"/>
    <col min="15873" max="15873" width="77.28515625" style="922" customWidth="1"/>
    <col min="15874" max="15904" width="9.28515625" style="922" customWidth="1"/>
    <col min="15905" max="16128" width="9.140625" style="922"/>
    <col min="16129" max="16129" width="77.28515625" style="922" customWidth="1"/>
    <col min="16130" max="16160" width="9.28515625" style="922" customWidth="1"/>
    <col min="16161" max="16384" width="9.140625" style="922"/>
  </cols>
  <sheetData>
    <row r="1" spans="1:218" s="84" customFormat="1" ht="17.25" customHeight="1">
      <c r="A1" s="937"/>
      <c r="B1" s="937"/>
      <c r="C1" s="937"/>
      <c r="D1" s="937"/>
      <c r="E1" s="937"/>
      <c r="F1" s="937"/>
      <c r="G1" s="937"/>
      <c r="H1" s="937"/>
      <c r="I1" s="937"/>
      <c r="J1" s="937"/>
      <c r="K1" s="937"/>
      <c r="L1" s="937"/>
      <c r="M1" s="937"/>
      <c r="N1" s="937"/>
      <c r="O1" s="937"/>
      <c r="P1" s="937"/>
      <c r="Q1" s="937"/>
      <c r="R1" s="937"/>
      <c r="S1" s="937"/>
      <c r="T1" s="937"/>
      <c r="U1" s="937"/>
      <c r="V1" s="937"/>
      <c r="W1" s="937"/>
      <c r="X1" s="937"/>
      <c r="Y1" s="937"/>
      <c r="Z1" s="937"/>
      <c r="AA1" s="937"/>
      <c r="AB1" s="937"/>
      <c r="AC1" s="937"/>
      <c r="AD1" s="937"/>
      <c r="AE1" s="937"/>
      <c r="AF1" s="937"/>
    </row>
    <row r="2" spans="1:218" s="74" customFormat="1" ht="27" customHeight="1">
      <c r="A2" s="930" t="s">
        <v>887</v>
      </c>
      <c r="B2" s="930"/>
      <c r="C2" s="930"/>
      <c r="D2" s="930"/>
      <c r="E2" s="930"/>
      <c r="F2" s="930"/>
      <c r="G2" s="930"/>
      <c r="H2" s="930"/>
      <c r="I2" s="930"/>
      <c r="J2" s="930"/>
      <c r="K2" s="930"/>
      <c r="L2" s="930"/>
      <c r="M2" s="930"/>
      <c r="N2" s="930"/>
      <c r="O2" s="930"/>
      <c r="P2" s="930"/>
      <c r="Q2" s="930"/>
      <c r="R2" s="930"/>
      <c r="S2" s="930"/>
      <c r="T2" s="930"/>
      <c r="U2" s="930"/>
      <c r="V2" s="930"/>
      <c r="W2" s="930"/>
      <c r="X2" s="930"/>
      <c r="Y2" s="930"/>
      <c r="Z2" s="930"/>
      <c r="AA2" s="930"/>
      <c r="AB2" s="930"/>
      <c r="AC2" s="930"/>
      <c r="AD2" s="930"/>
      <c r="AE2" s="930"/>
      <c r="AF2" s="930"/>
    </row>
    <row r="3" spans="1:218" s="74" customFormat="1" ht="27.75" customHeight="1">
      <c r="A3" s="930" t="s">
        <v>1358</v>
      </c>
      <c r="B3" s="930"/>
      <c r="C3" s="930"/>
      <c r="D3" s="930"/>
      <c r="E3" s="930"/>
      <c r="F3" s="930"/>
      <c r="G3" s="930"/>
      <c r="H3" s="930"/>
      <c r="I3" s="930"/>
      <c r="J3" s="930"/>
      <c r="K3" s="930"/>
      <c r="L3" s="930"/>
      <c r="M3" s="930"/>
      <c r="N3" s="930"/>
      <c r="O3" s="930"/>
      <c r="P3" s="930"/>
      <c r="Q3" s="930"/>
      <c r="R3" s="930"/>
      <c r="S3" s="930"/>
      <c r="T3" s="930"/>
      <c r="U3" s="930"/>
      <c r="V3" s="930"/>
      <c r="W3" s="930"/>
      <c r="X3" s="930"/>
      <c r="Y3" s="930"/>
      <c r="Z3" s="930"/>
      <c r="AA3" s="930"/>
      <c r="AB3" s="930"/>
      <c r="AC3" s="930"/>
      <c r="AD3" s="930"/>
      <c r="AE3" s="930"/>
      <c r="AF3" s="930"/>
    </row>
    <row r="4" spans="1:218" s="90" customFormat="1" ht="28.5" customHeight="1">
      <c r="A4" s="938" t="s">
        <v>1527</v>
      </c>
      <c r="B4" s="938"/>
      <c r="C4" s="938"/>
      <c r="D4" s="938"/>
      <c r="E4" s="938"/>
      <c r="F4" s="938"/>
      <c r="G4" s="938"/>
      <c r="H4" s="938"/>
      <c r="I4" s="938"/>
      <c r="J4" s="938"/>
      <c r="K4" s="938"/>
      <c r="L4" s="938"/>
      <c r="M4" s="938"/>
      <c r="N4" s="938"/>
      <c r="O4" s="938"/>
      <c r="P4" s="938"/>
      <c r="Q4" s="938"/>
      <c r="R4" s="938"/>
      <c r="S4" s="938"/>
      <c r="T4" s="938"/>
      <c r="U4" s="938"/>
      <c r="V4" s="938"/>
      <c r="W4" s="938"/>
      <c r="X4" s="938"/>
      <c r="Y4" s="938"/>
      <c r="Z4" s="938"/>
      <c r="AA4" s="938"/>
      <c r="AB4" s="938"/>
      <c r="AC4" s="938"/>
      <c r="AD4" s="938"/>
      <c r="AE4" s="938"/>
      <c r="AF4" s="938"/>
    </row>
    <row r="5" spans="1:218" s="74" customFormat="1" ht="9" customHeight="1">
      <c r="A5" s="930"/>
      <c r="B5" s="930"/>
      <c r="C5" s="930"/>
      <c r="D5" s="930"/>
      <c r="E5" s="930"/>
      <c r="F5" s="930"/>
      <c r="G5" s="930"/>
      <c r="H5" s="930"/>
      <c r="I5" s="930"/>
      <c r="J5" s="930"/>
      <c r="K5" s="930"/>
      <c r="L5" s="930"/>
      <c r="M5" s="930"/>
      <c r="N5" s="930"/>
      <c r="O5" s="930"/>
      <c r="P5" s="930"/>
      <c r="Q5" s="930"/>
      <c r="R5" s="930"/>
      <c r="S5" s="930"/>
      <c r="T5" s="930"/>
      <c r="U5" s="930"/>
      <c r="V5" s="930"/>
      <c r="W5" s="930"/>
      <c r="X5" s="930"/>
      <c r="Y5" s="930"/>
      <c r="Z5" s="930"/>
      <c r="AA5" s="930"/>
      <c r="AB5" s="930"/>
      <c r="AC5" s="930"/>
      <c r="AD5" s="930"/>
      <c r="AE5" s="930"/>
      <c r="AF5" s="930"/>
    </row>
    <row r="6" spans="1:218" s="922" customFormat="1" ht="6.75" customHeight="1">
      <c r="A6" s="248"/>
      <c r="B6" s="80"/>
      <c r="C6" s="80"/>
      <c r="D6" s="80"/>
      <c r="E6" s="80"/>
      <c r="F6" s="80"/>
      <c r="G6" s="80"/>
      <c r="H6" s="80"/>
      <c r="I6" s="80"/>
      <c r="J6" s="80"/>
      <c r="K6" s="80"/>
      <c r="L6" s="80"/>
      <c r="M6" s="80"/>
      <c r="N6" s="80"/>
      <c r="O6" s="80"/>
      <c r="P6" s="80"/>
      <c r="Q6" s="80"/>
      <c r="R6" s="80"/>
      <c r="S6" s="80"/>
      <c r="T6" s="80"/>
      <c r="U6" s="80"/>
      <c r="V6" s="80"/>
      <c r="W6" s="80"/>
      <c r="X6" s="80"/>
      <c r="Y6" s="80"/>
      <c r="Z6" s="80"/>
      <c r="AA6" s="80"/>
      <c r="AB6" s="80"/>
      <c r="AC6" s="80"/>
      <c r="AD6" s="80"/>
      <c r="AE6" s="80"/>
      <c r="AF6" s="80"/>
    </row>
    <row r="7" spans="1:218" s="922" customFormat="1" ht="5.25" customHeight="1" thickBot="1">
      <c r="A7" s="248"/>
      <c r="B7" s="699"/>
      <c r="C7" s="699"/>
      <c r="D7" s="699"/>
      <c r="E7" s="699"/>
      <c r="F7" s="699"/>
      <c r="G7" s="699"/>
      <c r="H7" s="699"/>
      <c r="I7" s="699"/>
      <c r="J7" s="699"/>
      <c r="K7" s="699"/>
      <c r="L7" s="699"/>
      <c r="M7" s="699"/>
      <c r="N7" s="699"/>
      <c r="O7" s="699"/>
      <c r="P7" s="699"/>
      <c r="Q7" s="699"/>
      <c r="R7" s="699"/>
      <c r="S7" s="699"/>
      <c r="T7" s="699"/>
      <c r="U7" s="699"/>
      <c r="V7" s="699"/>
      <c r="W7" s="699"/>
      <c r="X7" s="699"/>
      <c r="Y7" s="699"/>
      <c r="Z7" s="699"/>
      <c r="AA7" s="699"/>
      <c r="AB7" s="699"/>
      <c r="AC7" s="699"/>
      <c r="AD7" s="699"/>
      <c r="AE7" s="699"/>
      <c r="AF7" s="699"/>
    </row>
    <row r="8" spans="1:218" s="922" customFormat="1" ht="28.5" customHeight="1" thickTop="1" thickBot="1">
      <c r="A8" s="416"/>
      <c r="B8" s="710" t="s">
        <v>861</v>
      </c>
      <c r="C8" s="710" t="s">
        <v>862</v>
      </c>
      <c r="D8" s="710" t="s">
        <v>863</v>
      </c>
      <c r="E8" s="710" t="s">
        <v>885</v>
      </c>
      <c r="F8" s="710" t="s">
        <v>864</v>
      </c>
      <c r="G8" s="710" t="s">
        <v>865</v>
      </c>
      <c r="H8" s="711" t="s">
        <v>882</v>
      </c>
      <c r="I8" s="710" t="s">
        <v>866</v>
      </c>
      <c r="J8" s="710" t="s">
        <v>867</v>
      </c>
      <c r="K8" s="710" t="s">
        <v>868</v>
      </c>
      <c r="L8" s="710" t="s">
        <v>869</v>
      </c>
      <c r="M8" s="710" t="s">
        <v>870</v>
      </c>
      <c r="N8" s="710" t="s">
        <v>876</v>
      </c>
      <c r="O8" s="711" t="s">
        <v>874</v>
      </c>
      <c r="P8" s="710" t="s">
        <v>883</v>
      </c>
      <c r="Q8" s="710" t="s">
        <v>875</v>
      </c>
      <c r="R8" s="710" t="s">
        <v>873</v>
      </c>
      <c r="S8" s="710" t="s">
        <v>871</v>
      </c>
      <c r="T8" s="710" t="s">
        <v>884</v>
      </c>
      <c r="U8" s="710" t="s">
        <v>872</v>
      </c>
      <c r="V8" s="711" t="s">
        <v>880</v>
      </c>
      <c r="W8" s="710" t="s">
        <v>881</v>
      </c>
      <c r="X8" s="710" t="s">
        <v>879</v>
      </c>
      <c r="Y8" s="710" t="s">
        <v>878</v>
      </c>
      <c r="Z8" s="710" t="s">
        <v>877</v>
      </c>
      <c r="AA8" s="710" t="s">
        <v>886</v>
      </c>
      <c r="AB8" s="710" t="s">
        <v>1450</v>
      </c>
      <c r="AC8" s="710" t="s">
        <v>1472</v>
      </c>
      <c r="AD8" s="710" t="s">
        <v>1528</v>
      </c>
      <c r="AE8" s="710" t="s">
        <v>1529</v>
      </c>
      <c r="AF8" s="711" t="s">
        <v>309</v>
      </c>
    </row>
    <row r="9" spans="1:218" s="922" customFormat="1" ht="12" customHeight="1" thickTop="1" thickBot="1">
      <c r="A9" s="417"/>
      <c r="B9" s="664"/>
      <c r="C9" s="664"/>
      <c r="D9" s="664"/>
      <c r="E9" s="664"/>
      <c r="F9" s="664"/>
      <c r="G9" s="664"/>
      <c r="H9" s="712"/>
      <c r="I9" s="664"/>
      <c r="J9" s="664"/>
      <c r="K9" s="664"/>
      <c r="L9" s="664"/>
      <c r="M9" s="664"/>
      <c r="N9" s="664"/>
      <c r="O9" s="712"/>
      <c r="P9" s="664"/>
      <c r="Q9" s="664"/>
      <c r="R9" s="664"/>
      <c r="S9" s="664"/>
      <c r="T9" s="664"/>
      <c r="U9" s="664"/>
      <c r="V9" s="712"/>
      <c r="W9" s="664"/>
      <c r="X9" s="664"/>
      <c r="Y9" s="664"/>
      <c r="Z9" s="664"/>
      <c r="AA9" s="664"/>
      <c r="AB9" s="664"/>
      <c r="AC9" s="664"/>
      <c r="AD9" s="664"/>
      <c r="AE9" s="664"/>
      <c r="AF9" s="712"/>
    </row>
    <row r="10" spans="1:218" s="922" customFormat="1" ht="18" customHeight="1" thickTop="1" thickBot="1">
      <c r="A10" s="92" t="s">
        <v>310</v>
      </c>
      <c r="B10" s="710"/>
      <c r="C10" s="710"/>
      <c r="D10" s="710"/>
      <c r="E10" s="710"/>
      <c r="F10" s="710"/>
      <c r="G10" s="710"/>
      <c r="H10" s="711"/>
      <c r="I10" s="710"/>
      <c r="J10" s="710"/>
      <c r="K10" s="710"/>
      <c r="L10" s="710"/>
      <c r="M10" s="710"/>
      <c r="N10" s="710"/>
      <c r="O10" s="711"/>
      <c r="P10" s="710"/>
      <c r="Q10" s="710"/>
      <c r="R10" s="710"/>
      <c r="S10" s="710"/>
      <c r="T10" s="710"/>
      <c r="U10" s="710"/>
      <c r="V10" s="711"/>
      <c r="W10" s="710"/>
      <c r="X10" s="710"/>
      <c r="Y10" s="710"/>
      <c r="Z10" s="710"/>
      <c r="AA10" s="710"/>
      <c r="AB10" s="710"/>
      <c r="AC10" s="710"/>
      <c r="AD10" s="710"/>
      <c r="AE10" s="710"/>
      <c r="AF10" s="711"/>
    </row>
    <row r="11" spans="1:218" s="922" customFormat="1" ht="18" customHeight="1" thickTop="1">
      <c r="A11" s="417" t="s">
        <v>311</v>
      </c>
      <c r="B11" s="438">
        <v>0.18210000000000001</v>
      </c>
      <c r="C11" s="438">
        <v>0.1022</v>
      </c>
      <c r="D11" s="438">
        <v>8.2199999999999995E-2</v>
      </c>
      <c r="E11" s="438">
        <v>6.7699999999999996E-2</v>
      </c>
      <c r="F11" s="438">
        <v>0.18360000000000001</v>
      </c>
      <c r="G11" s="438">
        <v>8.8099999999999998E-2</v>
      </c>
      <c r="H11" s="438">
        <v>7.6700000000000004E-2</v>
      </c>
      <c r="I11" s="438">
        <v>8.2199999999999995E-2</v>
      </c>
      <c r="J11" s="438">
        <v>7.3300000000000004E-2</v>
      </c>
      <c r="K11" s="438">
        <v>0.1125</v>
      </c>
      <c r="L11" s="438">
        <v>4.58E-2</v>
      </c>
      <c r="M11" s="438">
        <v>6.2199999999999998E-2</v>
      </c>
      <c r="N11" s="438">
        <v>5.4899999999999997E-2</v>
      </c>
      <c r="O11" s="438">
        <v>0.2402</v>
      </c>
      <c r="P11" s="438">
        <v>7.8100000000000003E-2</v>
      </c>
      <c r="Q11" s="438">
        <v>0.14910000000000001</v>
      </c>
      <c r="R11" s="438">
        <v>0.1023</v>
      </c>
      <c r="S11" s="438">
        <v>7.3300000000000004E-2</v>
      </c>
      <c r="T11" s="438">
        <v>8.48E-2</v>
      </c>
      <c r="U11" s="438">
        <v>9.9299999999999999E-2</v>
      </c>
      <c r="V11" s="438">
        <v>7.8200000000000006E-2</v>
      </c>
      <c r="W11" s="438">
        <v>8.2900000000000001E-2</v>
      </c>
      <c r="X11" s="438">
        <v>0.1084</v>
      </c>
      <c r="Y11" s="438">
        <v>4.7300000000000002E-2</v>
      </c>
      <c r="Z11" s="438">
        <v>5.45E-2</v>
      </c>
      <c r="AA11" s="438">
        <v>4.8899999999999999E-2</v>
      </c>
      <c r="AB11" s="438">
        <v>0.1053</v>
      </c>
      <c r="AC11" s="438">
        <v>7.9600000000000004E-2</v>
      </c>
      <c r="AD11" s="438">
        <v>4.99E-2</v>
      </c>
      <c r="AE11" s="438">
        <v>5.62E-2</v>
      </c>
      <c r="AF11" s="438">
        <v>0.1109</v>
      </c>
      <c r="AG11" s="93"/>
      <c r="AH11" s="93"/>
      <c r="AI11" s="93"/>
      <c r="AJ11" s="93"/>
      <c r="AK11" s="93"/>
      <c r="AL11" s="93"/>
      <c r="AM11" s="93"/>
      <c r="AN11" s="93"/>
      <c r="AO11" s="93"/>
      <c r="AP11" s="93"/>
      <c r="AQ11" s="93"/>
      <c r="AR11" s="93"/>
      <c r="AS11" s="93"/>
      <c r="AT11" s="93"/>
      <c r="AU11" s="93"/>
      <c r="AV11" s="93"/>
      <c r="AW11" s="93"/>
      <c r="AX11" s="93"/>
      <c r="AY11" s="93"/>
      <c r="AZ11" s="93"/>
      <c r="BA11" s="93"/>
      <c r="BB11" s="93"/>
      <c r="BC11" s="93"/>
      <c r="BD11" s="93"/>
      <c r="BE11" s="93"/>
      <c r="BF11" s="93"/>
      <c r="BG11" s="93"/>
      <c r="BH11" s="93"/>
      <c r="BI11" s="93"/>
      <c r="BJ11" s="93"/>
      <c r="BK11" s="93"/>
      <c r="BL11" s="93"/>
      <c r="BM11" s="93"/>
      <c r="BN11" s="93"/>
      <c r="BO11" s="93"/>
      <c r="BP11" s="93"/>
      <c r="BQ11" s="93"/>
      <c r="BR11" s="93"/>
      <c r="BS11" s="93"/>
      <c r="BT11" s="93"/>
      <c r="BU11" s="93"/>
      <c r="BV11" s="93"/>
      <c r="BW11" s="93"/>
      <c r="BX11" s="93"/>
      <c r="BY11" s="93"/>
      <c r="BZ11" s="93"/>
      <c r="CA11" s="93"/>
      <c r="CB11" s="93"/>
      <c r="CC11" s="93"/>
      <c r="CD11" s="93"/>
      <c r="CE11" s="93"/>
      <c r="CF11" s="93"/>
      <c r="CG11" s="93"/>
      <c r="CH11" s="93"/>
      <c r="CI11" s="93"/>
      <c r="CJ11" s="93"/>
      <c r="CK11" s="93"/>
      <c r="CL11" s="93"/>
      <c r="CM11" s="93"/>
      <c r="CN11" s="93"/>
      <c r="CO11" s="93"/>
      <c r="CP11" s="93"/>
      <c r="CQ11" s="93"/>
      <c r="CR11" s="93"/>
      <c r="CS11" s="93"/>
      <c r="CT11" s="93"/>
      <c r="CU11" s="93"/>
      <c r="CV11" s="93"/>
      <c r="CW11" s="93"/>
      <c r="CX11" s="93"/>
      <c r="CY11" s="93"/>
      <c r="CZ11" s="93"/>
      <c r="DA11" s="93"/>
      <c r="DB11" s="93"/>
      <c r="DC11" s="93"/>
      <c r="DD11" s="93"/>
      <c r="DE11" s="93"/>
      <c r="DF11" s="93"/>
      <c r="DG11" s="93"/>
      <c r="DH11" s="93"/>
      <c r="DI11" s="93"/>
      <c r="DJ11" s="93"/>
      <c r="DK11" s="93"/>
      <c r="DL11" s="93"/>
      <c r="DM11" s="93"/>
      <c r="DN11" s="93"/>
      <c r="DO11" s="93"/>
      <c r="DP11" s="93"/>
      <c r="DQ11" s="93"/>
      <c r="DR11" s="93"/>
      <c r="DS11" s="93"/>
      <c r="DT11" s="93"/>
      <c r="DU11" s="93"/>
      <c r="DV11" s="93"/>
      <c r="DW11" s="93"/>
      <c r="DX11" s="93"/>
      <c r="DY11" s="93"/>
      <c r="DZ11" s="93"/>
      <c r="EA11" s="93"/>
      <c r="EB11" s="93"/>
      <c r="EC11" s="93"/>
      <c r="ED11" s="93"/>
      <c r="EE11" s="93"/>
      <c r="EF11" s="93"/>
      <c r="EG11" s="93"/>
      <c r="EH11" s="93"/>
      <c r="EI11" s="93"/>
      <c r="EJ11" s="93"/>
      <c r="EK11" s="93"/>
      <c r="EL11" s="93"/>
      <c r="EM11" s="93"/>
      <c r="EN11" s="93"/>
      <c r="EO11" s="93"/>
      <c r="EP11" s="93"/>
      <c r="EQ11" s="93"/>
      <c r="ER11" s="93"/>
      <c r="ES11" s="93"/>
      <c r="ET11" s="93"/>
      <c r="EU11" s="93"/>
      <c r="EV11" s="93"/>
      <c r="EW11" s="93"/>
      <c r="EX11" s="93"/>
      <c r="EY11" s="93"/>
      <c r="EZ11" s="93"/>
      <c r="FA11" s="93"/>
      <c r="FB11" s="93"/>
      <c r="FC11" s="93"/>
      <c r="FD11" s="93"/>
      <c r="FE11" s="93"/>
      <c r="FF11" s="93"/>
      <c r="FG11" s="93"/>
      <c r="FH11" s="93"/>
      <c r="FI11" s="93"/>
      <c r="FJ11" s="93"/>
      <c r="FK11" s="93"/>
      <c r="FL11" s="93"/>
      <c r="FM11" s="93"/>
      <c r="FN11" s="93"/>
      <c r="FO11" s="93"/>
      <c r="FP11" s="93"/>
      <c r="FQ11" s="93"/>
      <c r="FR11" s="93"/>
      <c r="FS11" s="93"/>
      <c r="FT11" s="93"/>
      <c r="FU11" s="93"/>
      <c r="FV11" s="93"/>
      <c r="FW11" s="93"/>
      <c r="FX11" s="93"/>
      <c r="FY11" s="93"/>
      <c r="FZ11" s="93"/>
      <c r="GA11" s="93"/>
      <c r="GB11" s="93"/>
      <c r="GC11" s="93"/>
      <c r="GD11" s="93"/>
      <c r="GE11" s="93"/>
      <c r="GF11" s="93"/>
      <c r="GG11" s="93"/>
      <c r="GH11" s="93"/>
      <c r="GI11" s="93"/>
      <c r="GJ11" s="93"/>
      <c r="GK11" s="93"/>
      <c r="GL11" s="93"/>
      <c r="GM11" s="93"/>
      <c r="GN11" s="93"/>
      <c r="GO11" s="93"/>
      <c r="GP11" s="93"/>
      <c r="GQ11" s="93"/>
      <c r="GR11" s="93"/>
      <c r="GS11" s="93"/>
      <c r="GT11" s="93"/>
      <c r="GU11" s="93"/>
      <c r="GV11" s="93"/>
      <c r="GW11" s="93"/>
      <c r="GX11" s="93"/>
      <c r="GY11" s="93"/>
      <c r="GZ11" s="93"/>
      <c r="HA11" s="93"/>
      <c r="HB11" s="93"/>
      <c r="HC11" s="93"/>
      <c r="HD11" s="93"/>
      <c r="HE11" s="93"/>
      <c r="HF11" s="93"/>
      <c r="HG11" s="93"/>
      <c r="HH11" s="93"/>
      <c r="HI11" s="93"/>
      <c r="HJ11" s="93"/>
    </row>
    <row r="12" spans="1:218" s="922" customFormat="1" ht="20.25" customHeight="1">
      <c r="A12" s="417" t="s">
        <v>312</v>
      </c>
      <c r="B12" s="438">
        <v>0.62709999999999999</v>
      </c>
      <c r="C12" s="438">
        <v>0.72560000000000002</v>
      </c>
      <c r="D12" s="438">
        <v>0.63800000000000001</v>
      </c>
      <c r="E12" s="438">
        <v>0.72619999999999996</v>
      </c>
      <c r="F12" s="438">
        <v>0.51980000000000004</v>
      </c>
      <c r="G12" s="438">
        <v>0.72909999999999997</v>
      </c>
      <c r="H12" s="438">
        <v>0.70269999999999999</v>
      </c>
      <c r="I12" s="438">
        <v>0.78769999999999996</v>
      </c>
      <c r="J12" s="438">
        <v>0.79049999999999998</v>
      </c>
      <c r="K12" s="438">
        <v>0.74639999999999995</v>
      </c>
      <c r="L12" s="438">
        <v>0.79500000000000004</v>
      </c>
      <c r="M12" s="438">
        <v>0.80130000000000001</v>
      </c>
      <c r="N12" s="438">
        <v>0.87170000000000003</v>
      </c>
      <c r="O12" s="438">
        <v>0.65139999999999998</v>
      </c>
      <c r="P12" s="438">
        <v>0.71009999999999995</v>
      </c>
      <c r="Q12" s="438">
        <v>0.70720000000000005</v>
      </c>
      <c r="R12" s="438">
        <v>0.77949999999999997</v>
      </c>
      <c r="S12" s="438">
        <v>0.7843</v>
      </c>
      <c r="T12" s="438">
        <v>0.73450000000000004</v>
      </c>
      <c r="U12" s="438">
        <v>0.72289999999999999</v>
      </c>
      <c r="V12" s="438">
        <v>0.75629999999999997</v>
      </c>
      <c r="W12" s="438">
        <v>0.69969999999999999</v>
      </c>
      <c r="X12" s="438">
        <v>0.66539999999999999</v>
      </c>
      <c r="Y12" s="438">
        <v>0.84870000000000001</v>
      </c>
      <c r="Z12" s="438">
        <v>0.72009999999999996</v>
      </c>
      <c r="AA12" s="438">
        <v>0.82740000000000002</v>
      </c>
      <c r="AB12" s="438">
        <v>0.75519999999999998</v>
      </c>
      <c r="AC12" s="438">
        <v>0.8196</v>
      </c>
      <c r="AD12" s="438">
        <v>0.89790000000000003</v>
      </c>
      <c r="AE12" s="438">
        <v>0.75239999999999996</v>
      </c>
      <c r="AF12" s="438">
        <v>0.71040000000000003</v>
      </c>
    </row>
    <row r="13" spans="1:218" s="922" customFormat="1" ht="12" customHeight="1" thickBot="1">
      <c r="A13" s="417"/>
      <c r="B13" s="438"/>
      <c r="C13" s="438"/>
      <c r="D13" s="438"/>
      <c r="E13" s="438"/>
      <c r="F13" s="438"/>
      <c r="G13" s="438"/>
      <c r="H13" s="438"/>
      <c r="I13" s="438"/>
      <c r="J13" s="438"/>
      <c r="K13" s="438"/>
      <c r="L13" s="438"/>
      <c r="M13" s="438"/>
      <c r="N13" s="438"/>
      <c r="O13" s="438"/>
      <c r="P13" s="438"/>
      <c r="Q13" s="438"/>
      <c r="R13" s="438"/>
      <c r="S13" s="438"/>
      <c r="T13" s="438"/>
      <c r="U13" s="438"/>
      <c r="V13" s="438"/>
      <c r="W13" s="438"/>
      <c r="X13" s="438"/>
      <c r="Y13" s="438"/>
      <c r="Z13" s="438"/>
      <c r="AA13" s="438"/>
      <c r="AB13" s="438"/>
      <c r="AC13" s="438"/>
      <c r="AD13" s="438"/>
      <c r="AE13" s="438"/>
      <c r="AF13" s="438"/>
    </row>
    <row r="14" spans="1:218" s="922" customFormat="1" ht="15" customHeight="1" thickTop="1" thickBot="1">
      <c r="A14" s="92" t="s">
        <v>313</v>
      </c>
      <c r="B14" s="439"/>
      <c r="C14" s="439"/>
      <c r="D14" s="439"/>
      <c r="E14" s="439"/>
      <c r="F14" s="439"/>
      <c r="G14" s="439"/>
      <c r="H14" s="439"/>
      <c r="I14" s="439"/>
      <c r="J14" s="439"/>
      <c r="K14" s="439"/>
      <c r="L14" s="439"/>
      <c r="M14" s="439"/>
      <c r="N14" s="439"/>
      <c r="O14" s="439"/>
      <c r="P14" s="439"/>
      <c r="Q14" s="439"/>
      <c r="R14" s="439"/>
      <c r="S14" s="439"/>
      <c r="T14" s="439"/>
      <c r="U14" s="439"/>
      <c r="V14" s="439"/>
      <c r="W14" s="439"/>
      <c r="X14" s="439"/>
      <c r="Y14" s="439"/>
      <c r="Z14" s="439"/>
      <c r="AA14" s="439"/>
      <c r="AB14" s="439"/>
      <c r="AC14" s="439"/>
      <c r="AD14" s="439"/>
      <c r="AE14" s="439"/>
      <c r="AF14" s="439"/>
    </row>
    <row r="15" spans="1:218" s="922" customFormat="1" ht="20.25" customHeight="1" thickTop="1">
      <c r="A15" s="418" t="s">
        <v>314</v>
      </c>
      <c r="B15" s="438">
        <v>0.72109999999999996</v>
      </c>
      <c r="C15" s="438">
        <v>0.7823</v>
      </c>
      <c r="D15" s="438">
        <v>0.78669999999999995</v>
      </c>
      <c r="E15" s="438">
        <v>0.89410000000000001</v>
      </c>
      <c r="F15" s="438">
        <v>0.7611</v>
      </c>
      <c r="G15" s="438">
        <v>0.73280000000000001</v>
      </c>
      <c r="H15" s="438">
        <v>0.79679999999999995</v>
      </c>
      <c r="I15" s="438">
        <v>0.70609999999999995</v>
      </c>
      <c r="J15" s="438">
        <v>0.72270000000000001</v>
      </c>
      <c r="K15" s="438">
        <v>0.74339999999999995</v>
      </c>
      <c r="L15" s="438">
        <v>0.75219999999999998</v>
      </c>
      <c r="M15" s="438">
        <v>0.73799999999999999</v>
      </c>
      <c r="N15" s="438">
        <v>0.79869999999999997</v>
      </c>
      <c r="O15" s="438">
        <v>0.83299999999999996</v>
      </c>
      <c r="P15" s="438">
        <v>0.81379999999999997</v>
      </c>
      <c r="Q15" s="438">
        <v>0.82240000000000002</v>
      </c>
      <c r="R15" s="438">
        <v>0.78149999999999997</v>
      </c>
      <c r="S15" s="438">
        <v>0.61880000000000002</v>
      </c>
      <c r="T15" s="438">
        <v>0.81759999999999999</v>
      </c>
      <c r="U15" s="438">
        <v>0.74650000000000005</v>
      </c>
      <c r="V15" s="438">
        <v>0.85360000000000003</v>
      </c>
      <c r="W15" s="438">
        <v>0.85029999999999994</v>
      </c>
      <c r="X15" s="438">
        <v>0.77180000000000004</v>
      </c>
      <c r="Y15" s="438">
        <v>0.77680000000000005</v>
      </c>
      <c r="Z15" s="438">
        <v>0.83809999999999996</v>
      </c>
      <c r="AA15" s="438">
        <v>0.83250000000000002</v>
      </c>
      <c r="AB15" s="438">
        <v>0.75260000000000005</v>
      </c>
      <c r="AC15" s="438">
        <v>0.80649999999999999</v>
      </c>
      <c r="AD15" s="438">
        <v>0.34549999999999997</v>
      </c>
      <c r="AE15" s="438">
        <v>0.82210000000000005</v>
      </c>
      <c r="AF15" s="438">
        <v>0.76790000000000003</v>
      </c>
    </row>
    <row r="16" spans="1:218" s="922" customFormat="1" ht="18" customHeight="1">
      <c r="A16" s="418" t="s">
        <v>315</v>
      </c>
      <c r="B16" s="438">
        <v>0.72109999999999996</v>
      </c>
      <c r="C16" s="438">
        <v>0.7823</v>
      </c>
      <c r="D16" s="438">
        <v>0.78669999999999995</v>
      </c>
      <c r="E16" s="438">
        <v>0.89410000000000001</v>
      </c>
      <c r="F16" s="438">
        <v>0.7611</v>
      </c>
      <c r="G16" s="438">
        <v>0.73280000000000001</v>
      </c>
      <c r="H16" s="438">
        <v>0.79679999999999995</v>
      </c>
      <c r="I16" s="438">
        <v>0.70609999999999995</v>
      </c>
      <c r="J16" s="438">
        <v>0.72270000000000001</v>
      </c>
      <c r="K16" s="438">
        <v>0.74339999999999995</v>
      </c>
      <c r="L16" s="438">
        <v>0.75219999999999998</v>
      </c>
      <c r="M16" s="438">
        <v>0.73799999999999999</v>
      </c>
      <c r="N16" s="438">
        <v>0.79869999999999997</v>
      </c>
      <c r="O16" s="438">
        <v>0.83299999999999996</v>
      </c>
      <c r="P16" s="438">
        <v>0.81379999999999997</v>
      </c>
      <c r="Q16" s="438">
        <v>0.82240000000000002</v>
      </c>
      <c r="R16" s="438">
        <v>0.78149999999999997</v>
      </c>
      <c r="S16" s="438">
        <v>0.61880000000000002</v>
      </c>
      <c r="T16" s="438">
        <v>0.81759999999999999</v>
      </c>
      <c r="U16" s="438">
        <v>0.74650000000000005</v>
      </c>
      <c r="V16" s="438">
        <v>0.85360000000000003</v>
      </c>
      <c r="W16" s="438">
        <v>0.85029999999999994</v>
      </c>
      <c r="X16" s="438">
        <v>0.77180000000000004</v>
      </c>
      <c r="Y16" s="438">
        <v>0.77680000000000005</v>
      </c>
      <c r="Z16" s="438">
        <v>0.83809999999999996</v>
      </c>
      <c r="AA16" s="438">
        <v>0.83250000000000002</v>
      </c>
      <c r="AB16" s="438">
        <v>0.75260000000000005</v>
      </c>
      <c r="AC16" s="438">
        <v>0.80649999999999999</v>
      </c>
      <c r="AD16" s="438">
        <v>0.34549999999999997</v>
      </c>
      <c r="AE16" s="438">
        <v>0.82210000000000005</v>
      </c>
      <c r="AF16" s="438">
        <v>0.76790000000000003</v>
      </c>
    </row>
    <row r="17" spans="1:32" s="922" customFormat="1" ht="20.25" customHeight="1">
      <c r="A17" s="417" t="s">
        <v>316</v>
      </c>
      <c r="B17" s="438">
        <v>9.2799999999999994E-2</v>
      </c>
      <c r="C17" s="438">
        <v>0.1045</v>
      </c>
      <c r="D17" s="438">
        <v>6.5500000000000003E-2</v>
      </c>
      <c r="E17" s="438">
        <v>1.6999999999999999E-3</v>
      </c>
      <c r="F17" s="438">
        <v>0</v>
      </c>
      <c r="G17" s="438">
        <v>0</v>
      </c>
      <c r="H17" s="438">
        <v>1.5E-3</v>
      </c>
      <c r="I17" s="438">
        <v>4.6100000000000002E-2</v>
      </c>
      <c r="J17" s="438">
        <v>6.8900000000000003E-2</v>
      </c>
      <c r="K17" s="438">
        <v>9.1999999999999998E-3</v>
      </c>
      <c r="L17" s="438">
        <v>1.2699999999999999E-2</v>
      </c>
      <c r="M17" s="438">
        <v>0</v>
      </c>
      <c r="N17" s="438">
        <v>0</v>
      </c>
      <c r="O17" s="438">
        <v>4.0899999999999999E-2</v>
      </c>
      <c r="P17" s="438">
        <v>4.7500000000000001E-2</v>
      </c>
      <c r="Q17" s="438">
        <v>0</v>
      </c>
      <c r="R17" s="438">
        <v>1E-4</v>
      </c>
      <c r="S17" s="438">
        <v>2.98E-2</v>
      </c>
      <c r="T17" s="438">
        <v>0</v>
      </c>
      <c r="U17" s="438">
        <v>1.1900000000000001E-2</v>
      </c>
      <c r="V17" s="438">
        <v>2.0000000000000001E-4</v>
      </c>
      <c r="W17" s="438">
        <v>4.5999999999999999E-3</v>
      </c>
      <c r="X17" s="438">
        <v>1E-4</v>
      </c>
      <c r="Y17" s="438">
        <v>4.3799999999999999E-2</v>
      </c>
      <c r="Z17" s="438">
        <v>1.9800000000000002E-2</v>
      </c>
      <c r="AA17" s="438">
        <v>1.9099999999999999E-2</v>
      </c>
      <c r="AB17" s="438">
        <v>8.5500000000000007E-2</v>
      </c>
      <c r="AC17" s="438">
        <v>2.4899999999999999E-2</v>
      </c>
      <c r="AD17" s="438">
        <v>0.46089999999999998</v>
      </c>
      <c r="AE17" s="438">
        <v>0</v>
      </c>
      <c r="AF17" s="438">
        <v>5.3900000000000003E-2</v>
      </c>
    </row>
    <row r="18" spans="1:32" s="922" customFormat="1" ht="20.25" customHeight="1">
      <c r="A18" s="418" t="s">
        <v>317</v>
      </c>
      <c r="B18" s="438">
        <v>0</v>
      </c>
      <c r="C18" s="438">
        <v>0</v>
      </c>
      <c r="D18" s="438">
        <v>0</v>
      </c>
      <c r="E18" s="438">
        <v>2.9999999999999997E-4</v>
      </c>
      <c r="F18" s="438">
        <v>0</v>
      </c>
      <c r="G18" s="438">
        <v>0</v>
      </c>
      <c r="H18" s="438">
        <v>1.6999999999999999E-3</v>
      </c>
      <c r="I18" s="438">
        <v>0</v>
      </c>
      <c r="J18" s="438">
        <v>0</v>
      </c>
      <c r="K18" s="438">
        <v>0</v>
      </c>
      <c r="L18" s="438">
        <v>0</v>
      </c>
      <c r="M18" s="438">
        <v>0</v>
      </c>
      <c r="N18" s="438">
        <v>0</v>
      </c>
      <c r="O18" s="438">
        <v>0</v>
      </c>
      <c r="P18" s="438">
        <v>0</v>
      </c>
      <c r="Q18" s="438">
        <v>0</v>
      </c>
      <c r="R18" s="438">
        <v>0</v>
      </c>
      <c r="S18" s="438">
        <v>0</v>
      </c>
      <c r="T18" s="438">
        <v>4.4999999999999997E-3</v>
      </c>
      <c r="U18" s="438">
        <v>0</v>
      </c>
      <c r="V18" s="438">
        <v>0</v>
      </c>
      <c r="W18" s="438">
        <v>0</v>
      </c>
      <c r="X18" s="438">
        <v>0</v>
      </c>
      <c r="Y18" s="438">
        <v>0</v>
      </c>
      <c r="Z18" s="438">
        <v>0</v>
      </c>
      <c r="AA18" s="438">
        <v>3.3E-3</v>
      </c>
      <c r="AB18" s="438">
        <v>1.9E-3</v>
      </c>
      <c r="AC18" s="438">
        <v>2.9999999999999997E-4</v>
      </c>
      <c r="AD18" s="438">
        <v>0</v>
      </c>
      <c r="AE18" s="438">
        <v>2.3999999999999998E-3</v>
      </c>
      <c r="AF18" s="438">
        <v>2.9999999999999997E-4</v>
      </c>
    </row>
    <row r="19" spans="1:32" s="922" customFormat="1" ht="12" customHeight="1" thickBot="1">
      <c r="A19" s="418"/>
      <c r="B19" s="438"/>
      <c r="C19" s="438"/>
      <c r="D19" s="438"/>
      <c r="E19" s="438"/>
      <c r="F19" s="438"/>
      <c r="G19" s="438"/>
      <c r="H19" s="438"/>
      <c r="I19" s="438"/>
      <c r="J19" s="438"/>
      <c r="K19" s="438"/>
      <c r="L19" s="438"/>
      <c r="M19" s="438"/>
      <c r="N19" s="438"/>
      <c r="O19" s="438"/>
      <c r="P19" s="438"/>
      <c r="Q19" s="438"/>
      <c r="R19" s="438"/>
      <c r="S19" s="438"/>
      <c r="T19" s="438"/>
      <c r="U19" s="438"/>
      <c r="V19" s="438"/>
      <c r="W19" s="438"/>
      <c r="X19" s="438"/>
      <c r="Y19" s="438"/>
      <c r="Z19" s="438"/>
      <c r="AA19" s="438"/>
      <c r="AB19" s="438"/>
      <c r="AC19" s="438"/>
      <c r="AD19" s="438"/>
      <c r="AE19" s="438"/>
      <c r="AF19" s="438"/>
    </row>
    <row r="20" spans="1:32" s="922" customFormat="1" ht="16.5" customHeight="1" thickTop="1" thickBot="1">
      <c r="A20" s="94" t="s">
        <v>318</v>
      </c>
      <c r="B20" s="439"/>
      <c r="C20" s="439"/>
      <c r="D20" s="439"/>
      <c r="E20" s="439"/>
      <c r="F20" s="439"/>
      <c r="G20" s="439"/>
      <c r="H20" s="439"/>
      <c r="I20" s="439"/>
      <c r="J20" s="439"/>
      <c r="K20" s="439"/>
      <c r="L20" s="439"/>
      <c r="M20" s="439"/>
      <c r="N20" s="439"/>
      <c r="O20" s="439"/>
      <c r="P20" s="439"/>
      <c r="Q20" s="439"/>
      <c r="R20" s="439"/>
      <c r="S20" s="439"/>
      <c r="T20" s="439"/>
      <c r="U20" s="439"/>
      <c r="V20" s="439"/>
      <c r="W20" s="439"/>
      <c r="X20" s="439"/>
      <c r="Y20" s="439"/>
      <c r="Z20" s="439"/>
      <c r="AA20" s="439"/>
      <c r="AB20" s="439"/>
      <c r="AC20" s="439"/>
      <c r="AD20" s="439"/>
      <c r="AE20" s="439"/>
      <c r="AF20" s="439"/>
    </row>
    <row r="21" spans="1:32" s="922" customFormat="1" ht="20.25" customHeight="1" thickTop="1">
      <c r="A21" s="418" t="s">
        <v>319</v>
      </c>
      <c r="B21" s="438">
        <v>0.26939999999999997</v>
      </c>
      <c r="C21" s="438">
        <v>8.9800000000000005E-2</v>
      </c>
      <c r="D21" s="438">
        <v>7.7499999999999999E-2</v>
      </c>
      <c r="E21" s="438">
        <v>3.9199999999999999E-2</v>
      </c>
      <c r="F21" s="438">
        <v>0.1641</v>
      </c>
      <c r="G21" s="438">
        <v>0.1323</v>
      </c>
      <c r="H21" s="438">
        <v>6.4299999999999996E-2</v>
      </c>
      <c r="I21" s="438">
        <v>4.8800000000000003E-2</v>
      </c>
      <c r="J21" s="438">
        <v>0.16400000000000001</v>
      </c>
      <c r="K21" s="438">
        <v>6.7299999999999999E-2</v>
      </c>
      <c r="L21" s="438">
        <v>0.2056</v>
      </c>
      <c r="M21" s="438">
        <v>5.3100000000000001E-2</v>
      </c>
      <c r="N21" s="438">
        <v>0.1172</v>
      </c>
      <c r="O21" s="438">
        <v>0.1416</v>
      </c>
      <c r="P21" s="438">
        <v>0.19309999999999999</v>
      </c>
      <c r="Q21" s="438">
        <v>1.5900000000000001E-2</v>
      </c>
      <c r="R21" s="438">
        <v>4.5199999999999997E-2</v>
      </c>
      <c r="S21" s="438">
        <v>0.12039999999999999</v>
      </c>
      <c r="T21" s="438">
        <v>1.5800000000000002E-2</v>
      </c>
      <c r="U21" s="438">
        <v>4.7500000000000001E-2</v>
      </c>
      <c r="V21" s="438">
        <v>4.3900000000000002E-2</v>
      </c>
      <c r="W21" s="438">
        <v>6.1000000000000004E-3</v>
      </c>
      <c r="X21" s="438">
        <v>3.9800000000000002E-2</v>
      </c>
      <c r="Y21" s="438">
        <v>1.26E-2</v>
      </c>
      <c r="Z21" s="438">
        <v>6.8900000000000003E-2</v>
      </c>
      <c r="AA21" s="438">
        <v>0.29039999999999999</v>
      </c>
      <c r="AB21" s="438">
        <v>0.66269999999999996</v>
      </c>
      <c r="AC21" s="438">
        <v>6.3200000000000006E-2</v>
      </c>
      <c r="AD21" s="438">
        <v>0</v>
      </c>
      <c r="AE21" s="438">
        <v>8.5000000000000006E-3</v>
      </c>
      <c r="AF21" s="438">
        <v>0.13980000000000001</v>
      </c>
    </row>
    <row r="22" spans="1:32" s="922" customFormat="1" ht="20.25" customHeight="1">
      <c r="A22" s="418" t="s">
        <v>320</v>
      </c>
      <c r="B22" s="438">
        <v>0.73060000000000003</v>
      </c>
      <c r="C22" s="438">
        <v>0.91020000000000001</v>
      </c>
      <c r="D22" s="438">
        <v>0.92249999999999999</v>
      </c>
      <c r="E22" s="438">
        <v>0.96079999999999999</v>
      </c>
      <c r="F22" s="438">
        <v>0.83589999999999998</v>
      </c>
      <c r="G22" s="438">
        <v>0.86770000000000003</v>
      </c>
      <c r="H22" s="438">
        <v>0.93569999999999998</v>
      </c>
      <c r="I22" s="438">
        <v>0.95120000000000005</v>
      </c>
      <c r="J22" s="438">
        <v>0.83599999999999997</v>
      </c>
      <c r="K22" s="438">
        <v>0.93269999999999997</v>
      </c>
      <c r="L22" s="438">
        <v>0.7944</v>
      </c>
      <c r="M22" s="438">
        <v>0.94689999999999996</v>
      </c>
      <c r="N22" s="438">
        <v>0.88280000000000003</v>
      </c>
      <c r="O22" s="438">
        <v>0.85840000000000005</v>
      </c>
      <c r="P22" s="438">
        <v>0.80689999999999995</v>
      </c>
      <c r="Q22" s="438">
        <v>0.98409999999999997</v>
      </c>
      <c r="R22" s="438">
        <v>0.95479999999999998</v>
      </c>
      <c r="S22" s="438">
        <v>0.87960000000000005</v>
      </c>
      <c r="T22" s="438">
        <v>0.98419999999999996</v>
      </c>
      <c r="U22" s="438">
        <v>0.95250000000000001</v>
      </c>
      <c r="V22" s="438">
        <v>0.95609999999999995</v>
      </c>
      <c r="W22" s="438">
        <v>0.99390000000000001</v>
      </c>
      <c r="X22" s="438">
        <v>0.96020000000000005</v>
      </c>
      <c r="Y22" s="438">
        <v>0.98740000000000006</v>
      </c>
      <c r="Z22" s="438">
        <v>0.93110000000000004</v>
      </c>
      <c r="AA22" s="438">
        <v>0.70960000000000001</v>
      </c>
      <c r="AB22" s="438">
        <v>0.33729999999999999</v>
      </c>
      <c r="AC22" s="438">
        <v>0.93679999999999997</v>
      </c>
      <c r="AD22" s="438">
        <v>1</v>
      </c>
      <c r="AE22" s="438">
        <v>0.99150000000000005</v>
      </c>
      <c r="AF22" s="438">
        <v>0.86019999999999996</v>
      </c>
    </row>
    <row r="23" spans="1:32" s="922" customFormat="1" ht="18" customHeight="1">
      <c r="A23" s="418" t="s">
        <v>321</v>
      </c>
      <c r="B23" s="430">
        <v>494.60410000000002</v>
      </c>
      <c r="C23" s="430">
        <v>702.71050000000002</v>
      </c>
      <c r="D23" s="430">
        <v>639.70360000000005</v>
      </c>
      <c r="E23" s="430">
        <v>801.3732</v>
      </c>
      <c r="F23" s="430">
        <v>658.79039999999998</v>
      </c>
      <c r="G23" s="430">
        <v>612.06179999999995</v>
      </c>
      <c r="H23" s="430">
        <v>438.339</v>
      </c>
      <c r="I23" s="430">
        <v>498.20269999999999</v>
      </c>
      <c r="J23" s="430">
        <v>599.95389999999998</v>
      </c>
      <c r="K23" s="430">
        <v>605.11739999999998</v>
      </c>
      <c r="L23" s="430">
        <v>559.1001</v>
      </c>
      <c r="M23" s="430">
        <v>498.1053</v>
      </c>
      <c r="N23" s="430">
        <v>878.20600000000002</v>
      </c>
      <c r="O23" s="430">
        <v>715.04629999999997</v>
      </c>
      <c r="P23" s="430">
        <v>410.66059999999999</v>
      </c>
      <c r="Q23" s="430">
        <v>764.05629999999996</v>
      </c>
      <c r="R23" s="430">
        <v>571.69330000000002</v>
      </c>
      <c r="S23" s="430">
        <v>481.03989999999999</v>
      </c>
      <c r="T23" s="430">
        <v>396.05</v>
      </c>
      <c r="U23" s="430">
        <v>431.48259999999999</v>
      </c>
      <c r="V23" s="430">
        <v>431.83109999999999</v>
      </c>
      <c r="W23" s="430">
        <v>353.17779999999999</v>
      </c>
      <c r="X23" s="430">
        <v>309.4787</v>
      </c>
      <c r="Y23" s="430">
        <v>553.17729999999995</v>
      </c>
      <c r="Z23" s="430">
        <v>520.21360000000004</v>
      </c>
      <c r="AA23" s="430">
        <v>671.27919999999995</v>
      </c>
      <c r="AB23" s="430">
        <v>629.10159999999996</v>
      </c>
      <c r="AC23" s="430">
        <v>550.21950000000004</v>
      </c>
      <c r="AD23" s="430">
        <v>589.00980000000004</v>
      </c>
      <c r="AE23" s="430">
        <v>433.56729999999999</v>
      </c>
      <c r="AF23" s="430">
        <v>600.59320000000002</v>
      </c>
    </row>
    <row r="24" spans="1:32" s="922" customFormat="1" ht="12" customHeight="1" thickBot="1">
      <c r="A24" s="418"/>
      <c r="B24" s="430"/>
      <c r="C24" s="430"/>
      <c r="D24" s="430"/>
      <c r="E24" s="430"/>
      <c r="F24" s="430"/>
      <c r="G24" s="430"/>
      <c r="H24" s="430"/>
      <c r="I24" s="430"/>
      <c r="J24" s="430"/>
      <c r="K24" s="430"/>
      <c r="L24" s="430"/>
      <c r="M24" s="430"/>
      <c r="N24" s="430"/>
      <c r="O24" s="430"/>
      <c r="P24" s="430"/>
      <c r="Q24" s="430"/>
      <c r="R24" s="430"/>
      <c r="S24" s="430"/>
      <c r="T24" s="430"/>
      <c r="U24" s="430"/>
      <c r="V24" s="430"/>
      <c r="W24" s="430"/>
      <c r="X24" s="430"/>
      <c r="Y24" s="430"/>
      <c r="Z24" s="430"/>
      <c r="AA24" s="430"/>
      <c r="AB24" s="430"/>
      <c r="AC24" s="430"/>
      <c r="AD24" s="430"/>
      <c r="AE24" s="430"/>
      <c r="AF24" s="430"/>
    </row>
    <row r="25" spans="1:32" s="922" customFormat="1" ht="17.25" customHeight="1" thickTop="1" thickBot="1">
      <c r="A25" s="95" t="s">
        <v>322</v>
      </c>
      <c r="B25" s="440"/>
      <c r="C25" s="440"/>
      <c r="D25" s="440"/>
      <c r="E25" s="440"/>
      <c r="F25" s="440"/>
      <c r="G25" s="440"/>
      <c r="H25" s="440"/>
      <c r="I25" s="440"/>
      <c r="J25" s="440"/>
      <c r="K25" s="440"/>
      <c r="L25" s="440"/>
      <c r="M25" s="440"/>
      <c r="N25" s="440"/>
      <c r="O25" s="440"/>
      <c r="P25" s="440"/>
      <c r="Q25" s="440"/>
      <c r="R25" s="440"/>
      <c r="S25" s="440"/>
      <c r="T25" s="440"/>
      <c r="U25" s="440"/>
      <c r="V25" s="440"/>
      <c r="W25" s="440"/>
      <c r="X25" s="440"/>
      <c r="Y25" s="440"/>
      <c r="Z25" s="440"/>
      <c r="AA25" s="440"/>
      <c r="AB25" s="440"/>
      <c r="AC25" s="440"/>
      <c r="AD25" s="440"/>
      <c r="AE25" s="440"/>
      <c r="AF25" s="440"/>
    </row>
    <row r="26" spans="1:32" s="922" customFormat="1" ht="20.25" customHeight="1" thickTop="1">
      <c r="A26" s="417" t="s">
        <v>323</v>
      </c>
      <c r="B26" s="438">
        <v>0.97540000000000004</v>
      </c>
      <c r="C26" s="438">
        <v>0.96199999999999997</v>
      </c>
      <c r="D26" s="438">
        <v>0.94320000000000004</v>
      </c>
      <c r="E26" s="438">
        <v>0.96750000000000003</v>
      </c>
      <c r="F26" s="438">
        <v>0.94130000000000003</v>
      </c>
      <c r="G26" s="438">
        <v>0.9657</v>
      </c>
      <c r="H26" s="438">
        <v>0.97209999999999996</v>
      </c>
      <c r="I26" s="438">
        <v>0.97809999999999997</v>
      </c>
      <c r="J26" s="438">
        <v>0.97950000000000004</v>
      </c>
      <c r="K26" s="438">
        <v>0.98829999999999996</v>
      </c>
      <c r="L26" s="438">
        <v>0.96299999999999997</v>
      </c>
      <c r="M26" s="438">
        <v>0.99490000000000001</v>
      </c>
      <c r="N26" s="438">
        <v>0.97119999999999995</v>
      </c>
      <c r="O26" s="438">
        <v>0.99099999999999999</v>
      </c>
      <c r="P26" s="438">
        <v>0.98870000000000002</v>
      </c>
      <c r="Q26" s="438">
        <v>0.99360000000000004</v>
      </c>
      <c r="R26" s="438">
        <v>0.98440000000000005</v>
      </c>
      <c r="S26" s="438">
        <v>0.99150000000000005</v>
      </c>
      <c r="T26" s="438">
        <v>0.98860000000000003</v>
      </c>
      <c r="U26" s="438">
        <v>0.97450000000000003</v>
      </c>
      <c r="V26" s="438">
        <v>0.99060000000000004</v>
      </c>
      <c r="W26" s="438">
        <v>0.9889</v>
      </c>
      <c r="X26" s="438">
        <v>0.98480000000000001</v>
      </c>
      <c r="Y26" s="438">
        <v>0.99109999999999998</v>
      </c>
      <c r="Z26" s="438">
        <v>0.98409999999999997</v>
      </c>
      <c r="AA26" s="438">
        <v>0.97289999999999999</v>
      </c>
      <c r="AB26" s="438">
        <v>0.99099999999999999</v>
      </c>
      <c r="AC26" s="438">
        <v>0.98839999999999995</v>
      </c>
      <c r="AD26" s="438">
        <v>0.98129999999999995</v>
      </c>
      <c r="AE26" s="438">
        <v>0.99909999999999999</v>
      </c>
      <c r="AF26" s="438">
        <v>0.9758</v>
      </c>
    </row>
    <row r="27" spans="1:32" s="922" customFormat="1" ht="20.25" customHeight="1">
      <c r="A27" s="417" t="s">
        <v>324</v>
      </c>
      <c r="B27" s="438">
        <v>4.9200000000000001E-2</v>
      </c>
      <c r="C27" s="438">
        <v>8.7099999999999997E-2</v>
      </c>
      <c r="D27" s="438">
        <v>6.6600000000000006E-2</v>
      </c>
      <c r="E27" s="438">
        <v>0.1076</v>
      </c>
      <c r="F27" s="438">
        <v>4.0000000000000002E-4</v>
      </c>
      <c r="G27" s="438">
        <v>1.9300000000000001E-2</v>
      </c>
      <c r="H27" s="438">
        <v>9.5999999999999992E-3</v>
      </c>
      <c r="I27" s="438">
        <v>3.8E-3</v>
      </c>
      <c r="J27" s="438">
        <v>1.78E-2</v>
      </c>
      <c r="K27" s="438">
        <v>0</v>
      </c>
      <c r="L27" s="438">
        <v>3.5999999999999999E-3</v>
      </c>
      <c r="M27" s="438">
        <v>1.4E-3</v>
      </c>
      <c r="N27" s="438">
        <v>8.9999999999999993E-3</v>
      </c>
      <c r="O27" s="438">
        <v>5.5999999999999999E-3</v>
      </c>
      <c r="P27" s="438">
        <v>1.5699999999999999E-2</v>
      </c>
      <c r="Q27" s="438">
        <v>1.21E-2</v>
      </c>
      <c r="R27" s="438">
        <v>1.67E-2</v>
      </c>
      <c r="S27" s="438">
        <v>2E-3</v>
      </c>
      <c r="T27" s="438">
        <v>1E-4</v>
      </c>
      <c r="U27" s="438">
        <v>1.8100000000000002E-2</v>
      </c>
      <c r="V27" s="438">
        <v>5.4999999999999997E-3</v>
      </c>
      <c r="W27" s="438">
        <v>2.2000000000000001E-3</v>
      </c>
      <c r="X27" s="438">
        <v>1.6999999999999999E-3</v>
      </c>
      <c r="Y27" s="438">
        <v>4.4999999999999997E-3</v>
      </c>
      <c r="Z27" s="438">
        <v>4.4999999999999997E-3</v>
      </c>
      <c r="AA27" s="438">
        <v>2.4799999999999999E-2</v>
      </c>
      <c r="AB27" s="438">
        <v>3.2000000000000002E-3</v>
      </c>
      <c r="AC27" s="438">
        <v>1.1000000000000001E-3</v>
      </c>
      <c r="AD27" s="438">
        <v>3.2000000000000001E-2</v>
      </c>
      <c r="AE27" s="438">
        <v>5.9999999999999995E-4</v>
      </c>
      <c r="AF27" s="438">
        <v>3.3500000000000002E-2</v>
      </c>
    </row>
    <row r="28" spans="1:32" s="922" customFormat="1" ht="20.25" customHeight="1">
      <c r="A28" s="418" t="s">
        <v>325</v>
      </c>
      <c r="B28" s="438">
        <v>2.46E-2</v>
      </c>
      <c r="C28" s="438">
        <v>3.7999999999999999E-2</v>
      </c>
      <c r="D28" s="438">
        <v>5.6800000000000003E-2</v>
      </c>
      <c r="E28" s="438">
        <v>3.2500000000000001E-2</v>
      </c>
      <c r="F28" s="438">
        <v>5.8700000000000002E-2</v>
      </c>
      <c r="G28" s="438">
        <v>3.4299999999999997E-2</v>
      </c>
      <c r="H28" s="438">
        <v>2.7900000000000001E-2</v>
      </c>
      <c r="I28" s="438">
        <v>2.1899999999999999E-2</v>
      </c>
      <c r="J28" s="438">
        <v>2.0500000000000001E-2</v>
      </c>
      <c r="K28" s="438">
        <v>1.17E-2</v>
      </c>
      <c r="L28" s="438">
        <v>3.6999999999999998E-2</v>
      </c>
      <c r="M28" s="438">
        <v>5.1000000000000004E-3</v>
      </c>
      <c r="N28" s="438">
        <v>2.8799999999999999E-2</v>
      </c>
      <c r="O28" s="438">
        <v>8.9999999999999993E-3</v>
      </c>
      <c r="P28" s="438">
        <v>1.1299999999999999E-2</v>
      </c>
      <c r="Q28" s="438">
        <v>6.4000000000000003E-3</v>
      </c>
      <c r="R28" s="438">
        <v>1.5599999999999999E-2</v>
      </c>
      <c r="S28" s="438">
        <v>8.5000000000000006E-3</v>
      </c>
      <c r="T28" s="438">
        <v>1.14E-2</v>
      </c>
      <c r="U28" s="438">
        <v>2.5499999999999998E-2</v>
      </c>
      <c r="V28" s="438">
        <v>9.4000000000000004E-3</v>
      </c>
      <c r="W28" s="438">
        <v>1.11E-2</v>
      </c>
      <c r="X28" s="438">
        <v>1.52E-2</v>
      </c>
      <c r="Y28" s="438">
        <v>8.8999999999999999E-3</v>
      </c>
      <c r="Z28" s="438">
        <v>1.5900000000000001E-2</v>
      </c>
      <c r="AA28" s="438">
        <v>2.7099999999999999E-2</v>
      </c>
      <c r="AB28" s="438">
        <v>8.9999999999999993E-3</v>
      </c>
      <c r="AC28" s="438">
        <v>1.1599999999999999E-2</v>
      </c>
      <c r="AD28" s="438">
        <v>1.8700000000000001E-2</v>
      </c>
      <c r="AE28" s="438">
        <v>8.9999999999999998E-4</v>
      </c>
      <c r="AF28" s="438">
        <v>2.4199999999999999E-2</v>
      </c>
    </row>
    <row r="29" spans="1:32" s="922" customFormat="1" ht="18" customHeight="1">
      <c r="A29" s="418" t="s">
        <v>326</v>
      </c>
      <c r="B29" s="438">
        <v>4.19E-2</v>
      </c>
      <c r="C29" s="438">
        <v>7.3800000000000004E-2</v>
      </c>
      <c r="D29" s="438">
        <v>5.96E-2</v>
      </c>
      <c r="E29" s="438">
        <v>0.10009999999999999</v>
      </c>
      <c r="F29" s="438">
        <v>4.0000000000000002E-4</v>
      </c>
      <c r="G29" s="438">
        <v>1.8100000000000002E-2</v>
      </c>
      <c r="H29" s="438">
        <v>7.1999999999999998E-3</v>
      </c>
      <c r="I29" s="438">
        <v>3.8999999999999998E-3</v>
      </c>
      <c r="J29" s="438">
        <v>1.5299999999999999E-2</v>
      </c>
      <c r="K29" s="438">
        <v>0</v>
      </c>
      <c r="L29" s="438">
        <v>2.7000000000000001E-3</v>
      </c>
      <c r="M29" s="438">
        <v>1.4E-3</v>
      </c>
      <c r="N29" s="438">
        <v>8.6E-3</v>
      </c>
      <c r="O29" s="438">
        <v>5.7000000000000002E-3</v>
      </c>
      <c r="P29" s="438">
        <v>1.49E-2</v>
      </c>
      <c r="Q29" s="438">
        <v>1.2200000000000001E-2</v>
      </c>
      <c r="R29" s="438">
        <v>1.6799999999999999E-2</v>
      </c>
      <c r="S29" s="438">
        <v>2.0999999999999999E-3</v>
      </c>
      <c r="T29" s="438">
        <v>1E-4</v>
      </c>
      <c r="U29" s="438">
        <v>1.7399999999999999E-2</v>
      </c>
      <c r="V29" s="438">
        <v>4.4000000000000003E-3</v>
      </c>
      <c r="W29" s="438">
        <v>2.0999999999999999E-3</v>
      </c>
      <c r="X29" s="438">
        <v>1.6999999999999999E-3</v>
      </c>
      <c r="Y29" s="438">
        <v>4.4000000000000003E-3</v>
      </c>
      <c r="Z29" s="438">
        <v>4.5999999999999999E-3</v>
      </c>
      <c r="AA29" s="438">
        <v>2.4199999999999999E-2</v>
      </c>
      <c r="AB29" s="438">
        <v>3.3E-3</v>
      </c>
      <c r="AC29" s="438">
        <v>5.0000000000000001E-4</v>
      </c>
      <c r="AD29" s="438">
        <v>2.7699999999999999E-2</v>
      </c>
      <c r="AE29" s="438">
        <v>5.9999999999999995E-4</v>
      </c>
      <c r="AF29" s="438">
        <v>2.9000000000000001E-2</v>
      </c>
    </row>
    <row r="30" spans="1:32" s="922" customFormat="1" ht="20.25" customHeight="1">
      <c r="A30" s="418" t="s">
        <v>327</v>
      </c>
      <c r="B30" s="438">
        <v>0.17</v>
      </c>
      <c r="C30" s="438">
        <v>0.18540000000000001</v>
      </c>
      <c r="D30" s="438">
        <v>0.15659999999999999</v>
      </c>
      <c r="E30" s="438">
        <v>0.1004</v>
      </c>
      <c r="F30" s="438">
        <v>0</v>
      </c>
      <c r="G30" s="438">
        <v>9.3799999999999994E-2</v>
      </c>
      <c r="H30" s="438">
        <v>0.27439999999999998</v>
      </c>
      <c r="I30" s="438">
        <v>0</v>
      </c>
      <c r="J30" s="438">
        <v>0.16120000000000001</v>
      </c>
      <c r="K30" s="438">
        <v>0</v>
      </c>
      <c r="L30" s="438">
        <v>0.2802</v>
      </c>
      <c r="M30" s="438">
        <v>0</v>
      </c>
      <c r="N30" s="438">
        <v>7.3800000000000004E-2</v>
      </c>
      <c r="O30" s="438">
        <v>0</v>
      </c>
      <c r="P30" s="438">
        <v>6.1100000000000002E-2</v>
      </c>
      <c r="Q30" s="438">
        <v>0</v>
      </c>
      <c r="R30" s="438">
        <v>8.3999999999999995E-3</v>
      </c>
      <c r="S30" s="438">
        <v>0</v>
      </c>
      <c r="T30" s="438">
        <v>0</v>
      </c>
      <c r="U30" s="438">
        <v>6.4600000000000005E-2</v>
      </c>
      <c r="V30" s="438">
        <v>0.2195</v>
      </c>
      <c r="W30" s="438">
        <v>4.6100000000000002E-2</v>
      </c>
      <c r="X30" s="438">
        <v>0</v>
      </c>
      <c r="Y30" s="438">
        <v>3.3000000000000002E-2</v>
      </c>
      <c r="Z30" s="438">
        <v>0</v>
      </c>
      <c r="AA30" s="438">
        <v>4.9399999999999999E-2</v>
      </c>
      <c r="AB30" s="438">
        <v>0</v>
      </c>
      <c r="AC30" s="438">
        <v>0.51480000000000004</v>
      </c>
      <c r="AD30" s="438">
        <v>0.15229999999999999</v>
      </c>
      <c r="AE30" s="438">
        <v>0</v>
      </c>
      <c r="AF30" s="438">
        <v>0.15379999999999999</v>
      </c>
    </row>
    <row r="31" spans="1:32" s="922" customFormat="1" ht="20.25" customHeight="1">
      <c r="A31" s="418" t="s">
        <v>328</v>
      </c>
      <c r="B31" s="438">
        <v>8.3999999999999995E-3</v>
      </c>
      <c r="C31" s="438">
        <v>1.04E-2</v>
      </c>
      <c r="D31" s="438">
        <v>6.7000000000000002E-3</v>
      </c>
      <c r="E31" s="438">
        <v>1.44E-2</v>
      </c>
      <c r="F31" s="438">
        <v>6.7000000000000002E-3</v>
      </c>
      <c r="G31" s="438">
        <v>7.4999999999999997E-3</v>
      </c>
      <c r="H31" s="438">
        <v>7.7000000000000002E-3</v>
      </c>
      <c r="I31" s="438">
        <v>6.1999999999999998E-3</v>
      </c>
      <c r="J31" s="438">
        <v>8.9999999999999993E-3</v>
      </c>
      <c r="K31" s="438">
        <v>7.0000000000000001E-3</v>
      </c>
      <c r="L31" s="438">
        <v>8.0999999999999996E-3</v>
      </c>
      <c r="M31" s="438">
        <v>7.9000000000000008E-3</v>
      </c>
      <c r="N31" s="438">
        <v>1.01E-2</v>
      </c>
      <c r="O31" s="438">
        <v>2.8899999999999999E-2</v>
      </c>
      <c r="P31" s="438">
        <v>9.4999999999999998E-3</v>
      </c>
      <c r="Q31" s="438">
        <v>1.6500000000000001E-2</v>
      </c>
      <c r="R31" s="438">
        <v>6.4000000000000003E-3</v>
      </c>
      <c r="S31" s="438">
        <v>7.7000000000000002E-3</v>
      </c>
      <c r="T31" s="438">
        <v>7.4000000000000003E-3</v>
      </c>
      <c r="U31" s="438">
        <v>7.4000000000000003E-3</v>
      </c>
      <c r="V31" s="438">
        <v>5.5999999999999999E-3</v>
      </c>
      <c r="W31" s="438">
        <v>5.5999999999999999E-3</v>
      </c>
      <c r="X31" s="438">
        <v>8.9999999999999993E-3</v>
      </c>
      <c r="Y31" s="438">
        <v>7.1000000000000004E-3</v>
      </c>
      <c r="Z31" s="438">
        <v>6.4999999999999997E-3</v>
      </c>
      <c r="AA31" s="438">
        <v>7.7000000000000002E-3</v>
      </c>
      <c r="AB31" s="438">
        <v>1.5599999999999999E-2</v>
      </c>
      <c r="AC31" s="438">
        <v>1.8800000000000001E-2</v>
      </c>
      <c r="AD31" s="438">
        <v>1.3599999999999999E-2</v>
      </c>
      <c r="AE31" s="438">
        <v>6.7000000000000002E-3</v>
      </c>
      <c r="AF31" s="438">
        <v>9.4000000000000004E-3</v>
      </c>
    </row>
    <row r="32" spans="1:32" s="922" customFormat="1" ht="20.25" customHeight="1">
      <c r="A32" s="418" t="s">
        <v>329</v>
      </c>
      <c r="B32" s="438">
        <v>8.6199999999999999E-2</v>
      </c>
      <c r="C32" s="438">
        <v>5.04E-2</v>
      </c>
      <c r="D32" s="438">
        <v>7.9000000000000001E-2</v>
      </c>
      <c r="E32" s="438">
        <v>4.1099999999999998E-2</v>
      </c>
      <c r="F32" s="438">
        <v>0.13730000000000001</v>
      </c>
      <c r="G32" s="438">
        <v>9.8000000000000004E-2</v>
      </c>
      <c r="H32" s="438">
        <v>8.4900000000000003E-2</v>
      </c>
      <c r="I32" s="438">
        <v>6.9500000000000006E-2</v>
      </c>
      <c r="J32" s="438">
        <v>7.2700000000000001E-2</v>
      </c>
      <c r="K32" s="438">
        <v>5.0900000000000001E-2</v>
      </c>
      <c r="L32" s="438">
        <v>7.2999999999999995E-2</v>
      </c>
      <c r="M32" s="438">
        <v>7.2300000000000003E-2</v>
      </c>
      <c r="N32" s="438">
        <v>6.3500000000000001E-2</v>
      </c>
      <c r="O32" s="438">
        <v>5.0099999999999999E-2</v>
      </c>
      <c r="P32" s="438">
        <v>5.4100000000000002E-2</v>
      </c>
      <c r="Q32" s="438">
        <v>5.9900000000000002E-2</v>
      </c>
      <c r="R32" s="438">
        <v>9.6500000000000002E-2</v>
      </c>
      <c r="S32" s="438">
        <v>6.2899999999999998E-2</v>
      </c>
      <c r="T32" s="438">
        <v>9.8799999999999999E-2</v>
      </c>
      <c r="U32" s="438">
        <v>6.9199999999999998E-2</v>
      </c>
      <c r="V32" s="438">
        <v>5.3499999999999999E-2</v>
      </c>
      <c r="W32" s="438">
        <v>0.1004</v>
      </c>
      <c r="X32" s="438">
        <v>9.2999999999999999E-2</v>
      </c>
      <c r="Y32" s="438">
        <v>7.0300000000000001E-2</v>
      </c>
      <c r="Z32" s="438">
        <v>5.8799999999999998E-2</v>
      </c>
      <c r="AA32" s="438">
        <v>7.0099999999999996E-2</v>
      </c>
      <c r="AB32" s="438">
        <v>8.3099999999999993E-2</v>
      </c>
      <c r="AC32" s="438">
        <v>7.9600000000000004E-2</v>
      </c>
      <c r="AD32" s="438">
        <v>4.3200000000000002E-2</v>
      </c>
      <c r="AE32" s="438">
        <v>9.0300000000000005E-2</v>
      </c>
      <c r="AF32" s="438">
        <v>7.3999999999999996E-2</v>
      </c>
    </row>
    <row r="33" spans="1:32" s="922" customFormat="1" ht="20.25" customHeight="1">
      <c r="A33" s="418" t="s">
        <v>330</v>
      </c>
      <c r="B33" s="438">
        <v>0.95199999999999996</v>
      </c>
      <c r="C33" s="438">
        <v>0.92530000000000001</v>
      </c>
      <c r="D33" s="438">
        <v>0.85770000000000002</v>
      </c>
      <c r="E33" s="438">
        <v>0.88490000000000002</v>
      </c>
      <c r="F33" s="438">
        <v>0.89290000000000003</v>
      </c>
      <c r="G33" s="438">
        <v>0.94259999999999999</v>
      </c>
      <c r="H33" s="438">
        <v>0.94889999999999997</v>
      </c>
      <c r="I33" s="438">
        <v>0.95279999999999998</v>
      </c>
      <c r="J33" s="438">
        <v>0.96240000000000003</v>
      </c>
      <c r="K33" s="438">
        <v>0.97470000000000001</v>
      </c>
      <c r="L33" s="438">
        <v>0.95250000000000001</v>
      </c>
      <c r="M33" s="438">
        <v>0.98809999999999998</v>
      </c>
      <c r="N33" s="438">
        <v>0.97130000000000005</v>
      </c>
      <c r="O33" s="438">
        <v>0.98180000000000001</v>
      </c>
      <c r="P33" s="438">
        <v>0.95799999999999996</v>
      </c>
      <c r="Q33" s="438">
        <v>0.93869999999999998</v>
      </c>
      <c r="R33" s="438">
        <v>0.96860000000000002</v>
      </c>
      <c r="S33" s="438">
        <v>0.98109999999999997</v>
      </c>
      <c r="T33" s="438">
        <v>0.98229999999999995</v>
      </c>
      <c r="U33" s="438">
        <v>0.93030000000000002</v>
      </c>
      <c r="V33" s="438">
        <v>0.98619999999999997</v>
      </c>
      <c r="W33" s="438">
        <v>0.97270000000000001</v>
      </c>
      <c r="X33" s="438">
        <v>0.95509999999999995</v>
      </c>
      <c r="Y33" s="438">
        <v>0.97970000000000002</v>
      </c>
      <c r="Z33" s="438">
        <v>0.97119999999999995</v>
      </c>
      <c r="AA33" s="438">
        <v>0.94650000000000001</v>
      </c>
      <c r="AB33" s="438">
        <v>0.97040000000000004</v>
      </c>
      <c r="AC33" s="438">
        <v>0.97389999999999999</v>
      </c>
      <c r="AD33" s="438">
        <v>0.97270000000000001</v>
      </c>
      <c r="AE33" s="438">
        <v>0.99580000000000002</v>
      </c>
      <c r="AF33" s="438">
        <v>0.9476</v>
      </c>
    </row>
    <row r="34" spans="1:32" s="922" customFormat="1" ht="20.25" customHeight="1">
      <c r="A34" s="418" t="s">
        <v>331</v>
      </c>
      <c r="B34" s="438">
        <v>2.23E-2</v>
      </c>
      <c r="C34" s="438">
        <v>3.7100000000000001E-2</v>
      </c>
      <c r="D34" s="438">
        <v>8.2000000000000003E-2</v>
      </c>
      <c r="E34" s="438">
        <v>8.1100000000000005E-2</v>
      </c>
      <c r="F34" s="438">
        <v>5.1799999999999999E-2</v>
      </c>
      <c r="G34" s="438">
        <v>2.41E-2</v>
      </c>
      <c r="H34" s="438">
        <v>2.3E-2</v>
      </c>
      <c r="I34" s="438">
        <v>2.3800000000000002E-2</v>
      </c>
      <c r="J34" s="438">
        <v>1.7399999999999999E-2</v>
      </c>
      <c r="K34" s="438">
        <v>1.34E-2</v>
      </c>
      <c r="L34" s="438">
        <v>1.04E-2</v>
      </c>
      <c r="M34" s="438">
        <v>6.3E-3</v>
      </c>
      <c r="N34" s="438">
        <v>6.3E-3</v>
      </c>
      <c r="O34" s="438">
        <v>7.1000000000000004E-3</v>
      </c>
      <c r="P34" s="438">
        <v>2.86E-2</v>
      </c>
      <c r="Q34" s="438">
        <v>5.4100000000000002E-2</v>
      </c>
      <c r="R34" s="438">
        <v>1.38E-2</v>
      </c>
      <c r="S34" s="438">
        <v>9.7000000000000003E-3</v>
      </c>
      <c r="T34" s="438">
        <v>6.6E-3</v>
      </c>
      <c r="U34" s="438">
        <v>4.3999999999999997E-2</v>
      </c>
      <c r="V34" s="438">
        <v>4.4000000000000003E-3</v>
      </c>
      <c r="W34" s="438">
        <v>1.6199999999999999E-2</v>
      </c>
      <c r="X34" s="438">
        <v>2.9700000000000001E-2</v>
      </c>
      <c r="Y34" s="438">
        <v>1.09E-2</v>
      </c>
      <c r="Z34" s="438">
        <v>1.6E-2</v>
      </c>
      <c r="AA34" s="438">
        <v>2.6700000000000002E-2</v>
      </c>
      <c r="AB34" s="438">
        <v>0.02</v>
      </c>
      <c r="AC34" s="438">
        <v>1.4500000000000001E-2</v>
      </c>
      <c r="AD34" s="438">
        <v>7.9000000000000008E-3</v>
      </c>
      <c r="AE34" s="438">
        <v>3.3E-3</v>
      </c>
      <c r="AF34" s="438">
        <v>2.76E-2</v>
      </c>
    </row>
    <row r="35" spans="1:32" s="922" customFormat="1" ht="20.25" customHeight="1">
      <c r="A35" s="418" t="s">
        <v>332</v>
      </c>
      <c r="B35" s="438">
        <v>1.6999999999999999E-3</v>
      </c>
      <c r="C35" s="438">
        <v>8.9999999999999993E-3</v>
      </c>
      <c r="D35" s="438">
        <v>1.9199999999999998E-2</v>
      </c>
      <c r="E35" s="438">
        <v>1.3100000000000001E-2</v>
      </c>
      <c r="F35" s="438">
        <v>1.83E-2</v>
      </c>
      <c r="G35" s="438">
        <v>5.0000000000000001E-3</v>
      </c>
      <c r="H35" s="438">
        <v>1.6999999999999999E-3</v>
      </c>
      <c r="I35" s="438">
        <v>5.9999999999999995E-4</v>
      </c>
      <c r="J35" s="438">
        <v>5.0000000000000001E-4</v>
      </c>
      <c r="K35" s="438">
        <v>2E-3</v>
      </c>
      <c r="L35" s="438">
        <v>2.7000000000000001E-3</v>
      </c>
      <c r="M35" s="438">
        <v>5.0000000000000001E-4</v>
      </c>
      <c r="N35" s="438">
        <v>3.0999999999999999E-3</v>
      </c>
      <c r="O35" s="438">
        <v>1E-3</v>
      </c>
      <c r="P35" s="438">
        <v>4.1000000000000003E-3</v>
      </c>
      <c r="Q35" s="438">
        <v>5.8999999999999999E-3</v>
      </c>
      <c r="R35" s="438">
        <v>7.7000000000000002E-3</v>
      </c>
      <c r="S35" s="438">
        <v>2.0999999999999999E-3</v>
      </c>
      <c r="T35" s="438">
        <v>2.9999999999999997E-4</v>
      </c>
      <c r="U35" s="438">
        <v>2.3999999999999998E-3</v>
      </c>
      <c r="V35" s="438">
        <v>0</v>
      </c>
      <c r="W35" s="438">
        <v>8.9999999999999998E-4</v>
      </c>
      <c r="X35" s="438">
        <v>2.0000000000000001E-4</v>
      </c>
      <c r="Y35" s="438">
        <v>4.0000000000000002E-4</v>
      </c>
      <c r="Z35" s="438">
        <v>5.0000000000000001E-4</v>
      </c>
      <c r="AA35" s="438">
        <v>5.9999999999999995E-4</v>
      </c>
      <c r="AB35" s="438">
        <v>2.3E-3</v>
      </c>
      <c r="AC35" s="438">
        <v>3.0999999999999999E-3</v>
      </c>
      <c r="AD35" s="438">
        <v>2.3E-3</v>
      </c>
      <c r="AE35" s="438">
        <v>0</v>
      </c>
      <c r="AF35" s="438">
        <v>4.5999999999999999E-3</v>
      </c>
    </row>
    <row r="36" spans="1:32" s="922" customFormat="1" ht="20.25" customHeight="1">
      <c r="A36" s="418" t="s">
        <v>333</v>
      </c>
      <c r="B36" s="438">
        <v>3.8E-3</v>
      </c>
      <c r="C36" s="438">
        <v>5.1000000000000004E-3</v>
      </c>
      <c r="D36" s="438">
        <v>5.0000000000000001E-3</v>
      </c>
      <c r="E36" s="438">
        <v>1.1000000000000001E-3</v>
      </c>
      <c r="F36" s="438">
        <v>2.9999999999999997E-4</v>
      </c>
      <c r="G36" s="438">
        <v>1.1000000000000001E-3</v>
      </c>
      <c r="H36" s="438">
        <v>1.2999999999999999E-3</v>
      </c>
      <c r="I36" s="438">
        <v>1.1999999999999999E-3</v>
      </c>
      <c r="J36" s="438">
        <v>2.0000000000000001E-4</v>
      </c>
      <c r="K36" s="438">
        <v>1.2999999999999999E-3</v>
      </c>
      <c r="L36" s="438">
        <v>0</v>
      </c>
      <c r="M36" s="438">
        <v>0</v>
      </c>
      <c r="N36" s="438">
        <v>0</v>
      </c>
      <c r="O36" s="438">
        <v>2.5000000000000001E-3</v>
      </c>
      <c r="P36" s="438">
        <v>6.9999999999999999E-4</v>
      </c>
      <c r="Q36" s="438">
        <v>5.9999999999999995E-4</v>
      </c>
      <c r="R36" s="438">
        <v>5.0000000000000001E-4</v>
      </c>
      <c r="S36" s="438">
        <v>1.1999999999999999E-3</v>
      </c>
      <c r="T36" s="438">
        <v>5.0000000000000001E-4</v>
      </c>
      <c r="U36" s="438">
        <v>8.9999999999999998E-4</v>
      </c>
      <c r="V36" s="438">
        <v>0</v>
      </c>
      <c r="W36" s="438">
        <v>5.9999999999999995E-4</v>
      </c>
      <c r="X36" s="438">
        <v>1.6999999999999999E-3</v>
      </c>
      <c r="Y36" s="438">
        <v>0</v>
      </c>
      <c r="Z36" s="438">
        <v>2.5999999999999999E-3</v>
      </c>
      <c r="AA36" s="438">
        <v>1.1999999999999999E-3</v>
      </c>
      <c r="AB36" s="438">
        <v>1.1999999999999999E-3</v>
      </c>
      <c r="AC36" s="438">
        <v>2.9999999999999997E-4</v>
      </c>
      <c r="AD36" s="438">
        <v>1.9E-3</v>
      </c>
      <c r="AE36" s="438">
        <v>0</v>
      </c>
      <c r="AF36" s="438">
        <v>2.2000000000000001E-3</v>
      </c>
    </row>
    <row r="37" spans="1:32" s="922" customFormat="1" ht="20.25" customHeight="1">
      <c r="A37" s="418" t="s">
        <v>334</v>
      </c>
      <c r="B37" s="438">
        <v>1.2999999999999999E-3</v>
      </c>
      <c r="C37" s="438">
        <v>2E-3</v>
      </c>
      <c r="D37" s="438">
        <v>1.5E-3</v>
      </c>
      <c r="E37" s="438">
        <v>4.0000000000000001E-3</v>
      </c>
      <c r="F37" s="438">
        <v>6.9999999999999999E-4</v>
      </c>
      <c r="G37" s="438">
        <v>0</v>
      </c>
      <c r="H37" s="438">
        <v>2.5999999999999999E-3</v>
      </c>
      <c r="I37" s="438">
        <v>0</v>
      </c>
      <c r="J37" s="438">
        <v>1E-4</v>
      </c>
      <c r="K37" s="438">
        <v>8.0000000000000004E-4</v>
      </c>
      <c r="L37" s="438">
        <v>8.0000000000000004E-4</v>
      </c>
      <c r="M37" s="438">
        <v>1E-4</v>
      </c>
      <c r="N37" s="438">
        <v>0</v>
      </c>
      <c r="O37" s="438">
        <v>3.3999999999999998E-3</v>
      </c>
      <c r="P37" s="438">
        <v>1.1999999999999999E-3</v>
      </c>
      <c r="Q37" s="438">
        <v>2.0000000000000001E-4</v>
      </c>
      <c r="R37" s="438">
        <v>6.9999999999999999E-4</v>
      </c>
      <c r="S37" s="438">
        <v>0</v>
      </c>
      <c r="T37" s="438">
        <v>1E-4</v>
      </c>
      <c r="U37" s="438">
        <v>1.1000000000000001E-3</v>
      </c>
      <c r="V37" s="438">
        <v>0</v>
      </c>
      <c r="W37" s="438">
        <v>1.9E-3</v>
      </c>
      <c r="X37" s="438">
        <v>0</v>
      </c>
      <c r="Y37" s="438">
        <v>4.0000000000000002E-4</v>
      </c>
      <c r="Z37" s="438">
        <v>2.9999999999999997E-4</v>
      </c>
      <c r="AA37" s="438">
        <v>1.6000000000000001E-3</v>
      </c>
      <c r="AB37" s="438">
        <v>1E-4</v>
      </c>
      <c r="AC37" s="438">
        <v>2.9999999999999997E-4</v>
      </c>
      <c r="AD37" s="438">
        <v>3.0999999999999999E-3</v>
      </c>
      <c r="AE37" s="438">
        <v>0</v>
      </c>
      <c r="AF37" s="438">
        <v>1.1000000000000001E-3</v>
      </c>
    </row>
    <row r="38" spans="1:32" s="922" customFormat="1" ht="20.25" customHeight="1">
      <c r="A38" s="418" t="s">
        <v>335</v>
      </c>
      <c r="B38" s="438">
        <v>1.89E-2</v>
      </c>
      <c r="C38" s="438">
        <v>2.1499999999999998E-2</v>
      </c>
      <c r="D38" s="438">
        <v>3.4599999999999999E-2</v>
      </c>
      <c r="E38" s="438">
        <v>1.5800000000000002E-2</v>
      </c>
      <c r="F38" s="438">
        <v>3.5999999999999997E-2</v>
      </c>
      <c r="G38" s="438">
        <v>2.7300000000000001E-2</v>
      </c>
      <c r="H38" s="438">
        <v>2.2599999999999999E-2</v>
      </c>
      <c r="I38" s="438">
        <v>2.1600000000000001E-2</v>
      </c>
      <c r="J38" s="438">
        <v>1.95E-2</v>
      </c>
      <c r="K38" s="438">
        <v>7.7999999999999996E-3</v>
      </c>
      <c r="L38" s="438">
        <v>3.3599999999999998E-2</v>
      </c>
      <c r="M38" s="438">
        <v>4.8999999999999998E-3</v>
      </c>
      <c r="N38" s="438">
        <v>1.9300000000000001E-2</v>
      </c>
      <c r="O38" s="438">
        <v>4.1000000000000003E-3</v>
      </c>
      <c r="P38" s="438">
        <v>7.3000000000000001E-3</v>
      </c>
      <c r="Q38" s="438">
        <v>4.0000000000000002E-4</v>
      </c>
      <c r="R38" s="438">
        <v>8.6999999999999994E-3</v>
      </c>
      <c r="S38" s="438">
        <v>5.7999999999999996E-3</v>
      </c>
      <c r="T38" s="438">
        <v>1.03E-2</v>
      </c>
      <c r="U38" s="438">
        <v>2.1299999999999999E-2</v>
      </c>
      <c r="V38" s="438">
        <v>9.4000000000000004E-3</v>
      </c>
      <c r="W38" s="438">
        <v>7.7000000000000002E-3</v>
      </c>
      <c r="X38" s="438">
        <v>1.34E-2</v>
      </c>
      <c r="Y38" s="438">
        <v>8.5000000000000006E-3</v>
      </c>
      <c r="Z38" s="438">
        <v>9.4000000000000004E-3</v>
      </c>
      <c r="AA38" s="438">
        <v>2.3400000000000001E-2</v>
      </c>
      <c r="AB38" s="438">
        <v>6.0000000000000001E-3</v>
      </c>
      <c r="AC38" s="438">
        <v>7.9000000000000008E-3</v>
      </c>
      <c r="AD38" s="438">
        <v>1.21E-2</v>
      </c>
      <c r="AE38" s="438">
        <v>8.9999999999999998E-4</v>
      </c>
      <c r="AF38" s="438">
        <v>1.6799999999999999E-2</v>
      </c>
    </row>
    <row r="39" spans="1:32" s="922" customFormat="1" ht="12" customHeight="1" thickBot="1">
      <c r="A39" s="418"/>
      <c r="B39" s="438"/>
      <c r="C39" s="438"/>
      <c r="D39" s="438"/>
      <c r="E39" s="438"/>
      <c r="F39" s="438"/>
      <c r="G39" s="438"/>
      <c r="H39" s="438"/>
      <c r="I39" s="438"/>
      <c r="J39" s="438"/>
      <c r="K39" s="438"/>
      <c r="L39" s="438"/>
      <c r="M39" s="438"/>
      <c r="N39" s="438"/>
      <c r="O39" s="438"/>
      <c r="P39" s="438"/>
      <c r="Q39" s="438"/>
      <c r="R39" s="438"/>
      <c r="S39" s="438"/>
      <c r="T39" s="438"/>
      <c r="U39" s="438"/>
      <c r="V39" s="438"/>
      <c r="W39" s="438"/>
      <c r="X39" s="438"/>
      <c r="Y39" s="438"/>
      <c r="Z39" s="438"/>
      <c r="AA39" s="438"/>
      <c r="AB39" s="438"/>
      <c r="AC39" s="438"/>
      <c r="AD39" s="438"/>
      <c r="AE39" s="438"/>
      <c r="AF39" s="438"/>
    </row>
    <row r="40" spans="1:32" s="922" customFormat="1" ht="17.25" customHeight="1" thickTop="1" thickBot="1">
      <c r="A40" s="95" t="s">
        <v>336</v>
      </c>
      <c r="B40" s="439"/>
      <c r="C40" s="439"/>
      <c r="D40" s="439"/>
      <c r="E40" s="439"/>
      <c r="F40" s="439"/>
      <c r="G40" s="439"/>
      <c r="H40" s="439"/>
      <c r="I40" s="439"/>
      <c r="J40" s="439"/>
      <c r="K40" s="439"/>
      <c r="L40" s="439"/>
      <c r="M40" s="439"/>
      <c r="N40" s="439"/>
      <c r="O40" s="439"/>
      <c r="P40" s="439"/>
      <c r="Q40" s="439"/>
      <c r="R40" s="439"/>
      <c r="S40" s="439"/>
      <c r="T40" s="439"/>
      <c r="U40" s="439"/>
      <c r="V40" s="439"/>
      <c r="W40" s="439"/>
      <c r="X40" s="439"/>
      <c r="Y40" s="439"/>
      <c r="Z40" s="439"/>
      <c r="AA40" s="439"/>
      <c r="AB40" s="439"/>
      <c r="AC40" s="439"/>
      <c r="AD40" s="439"/>
      <c r="AE40" s="439"/>
      <c r="AF40" s="439"/>
    </row>
    <row r="41" spans="1:32" s="922" customFormat="1" ht="20.25" customHeight="1" thickTop="1">
      <c r="A41" s="418" t="s">
        <v>337</v>
      </c>
      <c r="B41" s="438">
        <v>0.66559999999999997</v>
      </c>
      <c r="C41" s="438">
        <v>0.52710000000000001</v>
      </c>
      <c r="D41" s="438">
        <v>0.32329999999999998</v>
      </c>
      <c r="E41" s="438">
        <v>0.38319999999999999</v>
      </c>
      <c r="F41" s="438">
        <v>0.4153</v>
      </c>
      <c r="G41" s="438">
        <v>0.35410000000000003</v>
      </c>
      <c r="H41" s="438">
        <v>0.20730000000000001</v>
      </c>
      <c r="I41" s="438">
        <v>0.21929999999999999</v>
      </c>
      <c r="J41" s="438">
        <v>0.38819999999999999</v>
      </c>
      <c r="K41" s="438">
        <v>0.43130000000000002</v>
      </c>
      <c r="L41" s="438">
        <v>0.16869999999999999</v>
      </c>
      <c r="M41" s="438">
        <v>0.18540000000000001</v>
      </c>
      <c r="N41" s="438">
        <v>0.1641</v>
      </c>
      <c r="O41" s="438">
        <v>0.755</v>
      </c>
      <c r="P41" s="438">
        <v>0.51449999999999996</v>
      </c>
      <c r="Q41" s="438">
        <v>0.38600000000000001</v>
      </c>
      <c r="R41" s="438">
        <v>0.29780000000000001</v>
      </c>
      <c r="S41" s="438">
        <v>0.27189999999999998</v>
      </c>
      <c r="T41" s="438">
        <v>0.21640000000000001</v>
      </c>
      <c r="U41" s="438">
        <v>0.3261</v>
      </c>
      <c r="V41" s="438">
        <v>0.13930000000000001</v>
      </c>
      <c r="W41" s="438">
        <v>0.13819999999999999</v>
      </c>
      <c r="X41" s="438">
        <v>0.2636</v>
      </c>
      <c r="Y41" s="438">
        <v>0.14360000000000001</v>
      </c>
      <c r="Z41" s="438">
        <v>0.17810000000000001</v>
      </c>
      <c r="AA41" s="438">
        <v>0.1971</v>
      </c>
      <c r="AB41" s="438">
        <v>0.5081</v>
      </c>
      <c r="AC41" s="438">
        <v>0.24579999999999999</v>
      </c>
      <c r="AD41" s="438">
        <v>0.50219999999999998</v>
      </c>
      <c r="AE41" s="438">
        <v>0.13200000000000001</v>
      </c>
      <c r="AF41" s="438">
        <v>0.38019999999999998</v>
      </c>
    </row>
    <row r="42" spans="1:32" s="922" customFormat="1" ht="20.25" customHeight="1">
      <c r="A42" s="418" t="s">
        <v>338</v>
      </c>
      <c r="B42" s="438">
        <v>1.1637</v>
      </c>
      <c r="C42" s="438">
        <v>1.2028000000000001</v>
      </c>
      <c r="D42" s="438">
        <v>1.2849999999999999</v>
      </c>
      <c r="E42" s="438">
        <v>1.2015</v>
      </c>
      <c r="F42" s="438">
        <v>0.99860000000000004</v>
      </c>
      <c r="G42" s="438">
        <v>0.96450000000000002</v>
      </c>
      <c r="H42" s="438">
        <v>0.75719999999999998</v>
      </c>
      <c r="I42" s="438">
        <v>0.51600000000000001</v>
      </c>
      <c r="J42" s="438">
        <v>0.96879999999999999</v>
      </c>
      <c r="K42" s="438">
        <v>0.90439999999999998</v>
      </c>
      <c r="L42" s="438">
        <v>0.64770000000000005</v>
      </c>
      <c r="M42" s="438">
        <v>0.52270000000000005</v>
      </c>
      <c r="N42" s="438">
        <v>0.27210000000000001</v>
      </c>
      <c r="O42" s="438">
        <v>1.0291999999999999</v>
      </c>
      <c r="P42" s="438">
        <v>1.7064999999999999</v>
      </c>
      <c r="Q42" s="438">
        <v>0.67810000000000004</v>
      </c>
      <c r="R42" s="438">
        <v>0.52290000000000003</v>
      </c>
      <c r="S42" s="438">
        <v>0.6895</v>
      </c>
      <c r="T42" s="438">
        <v>0.62909999999999999</v>
      </c>
      <c r="U42" s="438">
        <v>0.68420000000000003</v>
      </c>
      <c r="V42" s="438">
        <v>0.40610000000000002</v>
      </c>
      <c r="W42" s="438">
        <v>0.44190000000000002</v>
      </c>
      <c r="X42" s="438">
        <v>0.59409999999999996</v>
      </c>
      <c r="Y42" s="438">
        <v>0.38229999999999997</v>
      </c>
      <c r="Z42" s="438">
        <v>0.80379999999999996</v>
      </c>
      <c r="AA42" s="438">
        <v>0.62150000000000005</v>
      </c>
      <c r="AB42" s="438">
        <v>1.1295999999999999</v>
      </c>
      <c r="AC42" s="438">
        <v>0.41839999999999999</v>
      </c>
      <c r="AD42" s="438">
        <v>0.77869999999999995</v>
      </c>
      <c r="AE42" s="438">
        <v>0.50739999999999996</v>
      </c>
      <c r="AF42" s="438">
        <v>0.86209999999999998</v>
      </c>
    </row>
    <row r="43" spans="1:32" s="922" customFormat="1" ht="20.25" customHeight="1">
      <c r="A43" s="418" t="s">
        <v>339</v>
      </c>
      <c r="B43" s="438">
        <v>0.36359999999999998</v>
      </c>
      <c r="C43" s="438">
        <v>0.25690000000000002</v>
      </c>
      <c r="D43" s="438">
        <v>0.37130000000000002</v>
      </c>
      <c r="E43" s="438">
        <v>0.23180000000000001</v>
      </c>
      <c r="F43" s="438">
        <v>0.56179999999999997</v>
      </c>
      <c r="G43" s="438">
        <v>0.30380000000000001</v>
      </c>
      <c r="H43" s="438">
        <v>0.33100000000000002</v>
      </c>
      <c r="I43" s="438">
        <v>0.24440000000000001</v>
      </c>
      <c r="J43" s="438">
        <v>0.21940000000000001</v>
      </c>
      <c r="K43" s="438">
        <v>0.29770000000000002</v>
      </c>
      <c r="L43" s="438">
        <v>0.21440000000000001</v>
      </c>
      <c r="M43" s="438">
        <v>0.21909999999999999</v>
      </c>
      <c r="N43" s="438">
        <v>0.11</v>
      </c>
      <c r="O43" s="438">
        <v>0.3664</v>
      </c>
      <c r="P43" s="438">
        <v>0.28939999999999999</v>
      </c>
      <c r="Q43" s="438">
        <v>0.30280000000000001</v>
      </c>
      <c r="R43" s="438">
        <v>0.21410000000000001</v>
      </c>
      <c r="S43" s="438">
        <v>0.26119999999999999</v>
      </c>
      <c r="T43" s="438">
        <v>0.27929999999999999</v>
      </c>
      <c r="U43" s="438">
        <v>0.25890000000000002</v>
      </c>
      <c r="V43" s="438">
        <v>0.2586</v>
      </c>
      <c r="W43" s="438">
        <v>0.29349999999999998</v>
      </c>
      <c r="X43" s="438">
        <v>0.30009999999999998</v>
      </c>
      <c r="Y43" s="438">
        <v>0.14580000000000001</v>
      </c>
      <c r="Z43" s="438">
        <v>0.27539999999999998</v>
      </c>
      <c r="AA43" s="438">
        <v>0.17399999999999999</v>
      </c>
      <c r="AB43" s="438">
        <v>0.2636</v>
      </c>
      <c r="AC43" s="438">
        <v>0.15759999999999999</v>
      </c>
      <c r="AD43" s="438">
        <v>9.1499999999999998E-2</v>
      </c>
      <c r="AE43" s="438">
        <v>0.24679999999999999</v>
      </c>
      <c r="AF43" s="438">
        <v>0.2908</v>
      </c>
    </row>
    <row r="44" spans="1:32" s="922" customFormat="1" ht="20.25" customHeight="1">
      <c r="A44" s="418" t="s">
        <v>340</v>
      </c>
      <c r="B44" s="438">
        <v>0.31840000000000002</v>
      </c>
      <c r="C44" s="438">
        <v>0.23330000000000001</v>
      </c>
      <c r="D44" s="438">
        <v>0.3266</v>
      </c>
      <c r="E44" s="438">
        <v>0.21240000000000001</v>
      </c>
      <c r="F44" s="438">
        <v>0.44159999999999999</v>
      </c>
      <c r="G44" s="438">
        <v>0.2399</v>
      </c>
      <c r="H44" s="438">
        <v>0.2802</v>
      </c>
      <c r="I44" s="438">
        <v>0.19350000000000001</v>
      </c>
      <c r="J44" s="438">
        <v>0.183</v>
      </c>
      <c r="K44" s="438">
        <v>0.2359</v>
      </c>
      <c r="L44" s="438">
        <v>0.17599999999999999</v>
      </c>
      <c r="M44" s="438">
        <v>0.17549999999999999</v>
      </c>
      <c r="N44" s="438">
        <v>9.11E-2</v>
      </c>
      <c r="O44" s="438">
        <v>0.32740000000000002</v>
      </c>
      <c r="P44" s="438">
        <v>0.25900000000000001</v>
      </c>
      <c r="Q44" s="438">
        <v>0.26190000000000002</v>
      </c>
      <c r="R44" s="438">
        <v>0.17960000000000001</v>
      </c>
      <c r="S44" s="438">
        <v>0.18590000000000001</v>
      </c>
      <c r="T44" s="438">
        <v>0.2465</v>
      </c>
      <c r="U44" s="438">
        <v>0.2084</v>
      </c>
      <c r="V44" s="438">
        <v>0.2278</v>
      </c>
      <c r="W44" s="438">
        <v>0.2651</v>
      </c>
      <c r="X44" s="438">
        <v>0.2442</v>
      </c>
      <c r="Y44" s="438">
        <v>0.12590000000000001</v>
      </c>
      <c r="Z44" s="438">
        <v>0.2462</v>
      </c>
      <c r="AA44" s="438">
        <v>0.15429999999999999</v>
      </c>
      <c r="AB44" s="438">
        <v>0.23400000000000001</v>
      </c>
      <c r="AC44" s="438">
        <v>0.13539999999999999</v>
      </c>
      <c r="AD44" s="438">
        <v>7.7399999999999997E-2</v>
      </c>
      <c r="AE44" s="438">
        <v>0.21590000000000001</v>
      </c>
      <c r="AF44" s="438">
        <v>0.2515</v>
      </c>
    </row>
    <row r="45" spans="1:32" s="922" customFormat="1" ht="12" customHeight="1" thickBot="1">
      <c r="A45" s="418"/>
      <c r="B45" s="438"/>
      <c r="C45" s="438"/>
      <c r="D45" s="438"/>
      <c r="E45" s="438"/>
      <c r="F45" s="438"/>
      <c r="G45" s="438"/>
      <c r="H45" s="438"/>
      <c r="I45" s="438"/>
      <c r="J45" s="438"/>
      <c r="K45" s="438"/>
      <c r="L45" s="438"/>
      <c r="M45" s="438"/>
      <c r="N45" s="438"/>
      <c r="O45" s="438"/>
      <c r="P45" s="438"/>
      <c r="Q45" s="438"/>
      <c r="R45" s="438"/>
      <c r="S45" s="438"/>
      <c r="T45" s="438"/>
      <c r="U45" s="438"/>
      <c r="V45" s="438"/>
      <c r="W45" s="438"/>
      <c r="X45" s="438"/>
      <c r="Y45" s="438"/>
      <c r="Z45" s="438"/>
      <c r="AA45" s="438"/>
      <c r="AB45" s="438"/>
      <c r="AC45" s="438"/>
      <c r="AD45" s="438"/>
      <c r="AE45" s="438"/>
      <c r="AF45" s="438"/>
    </row>
    <row r="46" spans="1:32" s="922" customFormat="1" ht="17.25" customHeight="1" thickTop="1" thickBot="1">
      <c r="A46" s="95" t="s">
        <v>341</v>
      </c>
      <c r="B46" s="439"/>
      <c r="C46" s="439"/>
      <c r="D46" s="439"/>
      <c r="E46" s="439"/>
      <c r="F46" s="439"/>
      <c r="G46" s="439"/>
      <c r="H46" s="439"/>
      <c r="I46" s="439"/>
      <c r="J46" s="439"/>
      <c r="K46" s="439"/>
      <c r="L46" s="439"/>
      <c r="M46" s="439"/>
      <c r="N46" s="439"/>
      <c r="O46" s="439"/>
      <c r="P46" s="439"/>
      <c r="Q46" s="439"/>
      <c r="R46" s="439"/>
      <c r="S46" s="439"/>
      <c r="T46" s="439"/>
      <c r="U46" s="439"/>
      <c r="V46" s="439"/>
      <c r="W46" s="439"/>
      <c r="X46" s="439"/>
      <c r="Y46" s="439"/>
      <c r="Z46" s="439"/>
      <c r="AA46" s="439"/>
      <c r="AB46" s="439"/>
      <c r="AC46" s="439"/>
      <c r="AD46" s="439"/>
      <c r="AE46" s="439"/>
      <c r="AF46" s="439"/>
    </row>
    <row r="47" spans="1:32" s="922" customFormat="1" ht="20.25" customHeight="1" thickTop="1">
      <c r="A47" s="417" t="s">
        <v>342</v>
      </c>
      <c r="B47" s="438">
        <v>0.12429999999999999</v>
      </c>
      <c r="C47" s="438">
        <v>9.1899999999999996E-2</v>
      </c>
      <c r="D47" s="438">
        <v>0.1205</v>
      </c>
      <c r="E47" s="438">
        <v>8.3799999999999999E-2</v>
      </c>
      <c r="F47" s="438">
        <v>0.214</v>
      </c>
      <c r="G47" s="438">
        <v>0.21029999999999999</v>
      </c>
      <c r="H47" s="438">
        <v>0.1537</v>
      </c>
      <c r="I47" s="438">
        <v>0.20849999999999999</v>
      </c>
      <c r="J47" s="438">
        <v>0.16589999999999999</v>
      </c>
      <c r="K47" s="438">
        <v>0.20749999999999999</v>
      </c>
      <c r="L47" s="438">
        <v>0.17910000000000001</v>
      </c>
      <c r="M47" s="438">
        <v>0.19919999999999999</v>
      </c>
      <c r="N47" s="438">
        <v>0.1724</v>
      </c>
      <c r="O47" s="438">
        <v>0.1065</v>
      </c>
      <c r="P47" s="438">
        <v>0.1048</v>
      </c>
      <c r="Q47" s="438">
        <v>0.1351</v>
      </c>
      <c r="R47" s="438">
        <v>0.161</v>
      </c>
      <c r="S47" s="438">
        <v>0.28810000000000002</v>
      </c>
      <c r="T47" s="438">
        <v>0.1172</v>
      </c>
      <c r="U47" s="438">
        <v>0.1953</v>
      </c>
      <c r="V47" s="438">
        <v>0.1191</v>
      </c>
      <c r="W47" s="438">
        <v>9.6600000000000005E-2</v>
      </c>
      <c r="X47" s="438">
        <v>0.18609999999999999</v>
      </c>
      <c r="Y47" s="438">
        <v>0.1363</v>
      </c>
      <c r="Z47" s="438">
        <v>0.10589999999999999</v>
      </c>
      <c r="AA47" s="438">
        <v>0.1135</v>
      </c>
      <c r="AB47" s="438">
        <v>0.11219999999999999</v>
      </c>
      <c r="AC47" s="438">
        <v>0.14050000000000001</v>
      </c>
      <c r="AD47" s="438">
        <v>0.15390000000000001</v>
      </c>
      <c r="AE47" s="438">
        <v>0.12540000000000001</v>
      </c>
      <c r="AF47" s="438">
        <v>0.13519999999999999</v>
      </c>
    </row>
    <row r="48" spans="1:32" s="922" customFormat="1" ht="18" customHeight="1">
      <c r="A48" s="418" t="s">
        <v>343</v>
      </c>
      <c r="B48" s="438">
        <v>0.1242</v>
      </c>
      <c r="C48" s="438">
        <v>9.1899999999999996E-2</v>
      </c>
      <c r="D48" s="438">
        <v>0.1205</v>
      </c>
      <c r="E48" s="438">
        <v>8.3799999999999999E-2</v>
      </c>
      <c r="F48" s="438">
        <v>0.214</v>
      </c>
      <c r="G48" s="438">
        <v>0.21029999999999999</v>
      </c>
      <c r="H48" s="438">
        <v>0.1537</v>
      </c>
      <c r="I48" s="438">
        <v>0.20849999999999999</v>
      </c>
      <c r="J48" s="438">
        <v>0.16589999999999999</v>
      </c>
      <c r="K48" s="438">
        <v>0.20749999999999999</v>
      </c>
      <c r="L48" s="438">
        <v>0.17910000000000001</v>
      </c>
      <c r="M48" s="438">
        <v>0.19919999999999999</v>
      </c>
      <c r="N48" s="438">
        <v>0.1724</v>
      </c>
      <c r="O48" s="438">
        <v>0.1065</v>
      </c>
      <c r="P48" s="438">
        <v>0.1048</v>
      </c>
      <c r="Q48" s="438">
        <v>0.1351</v>
      </c>
      <c r="R48" s="438">
        <v>0.161</v>
      </c>
      <c r="S48" s="438">
        <v>0.28810000000000002</v>
      </c>
      <c r="T48" s="438">
        <v>0.1172</v>
      </c>
      <c r="U48" s="438">
        <v>0.1953</v>
      </c>
      <c r="V48" s="438">
        <v>0.1191</v>
      </c>
      <c r="W48" s="438">
        <v>9.6600000000000005E-2</v>
      </c>
      <c r="X48" s="438">
        <v>0.18609999999999999</v>
      </c>
      <c r="Y48" s="438">
        <v>0.1363</v>
      </c>
      <c r="Z48" s="438">
        <v>0.10589999999999999</v>
      </c>
      <c r="AA48" s="438">
        <v>0.1135</v>
      </c>
      <c r="AB48" s="438">
        <v>0.11219999999999999</v>
      </c>
      <c r="AC48" s="438">
        <v>0.14050000000000001</v>
      </c>
      <c r="AD48" s="438">
        <v>0.15390000000000001</v>
      </c>
      <c r="AE48" s="438">
        <v>0.12540000000000001</v>
      </c>
      <c r="AF48" s="438">
        <v>0.13519999999999999</v>
      </c>
    </row>
    <row r="49" spans="1:32" s="922" customFormat="1" ht="20.25" customHeight="1">
      <c r="A49" s="418" t="s">
        <v>344</v>
      </c>
      <c r="B49" s="438">
        <v>0.13059999999999999</v>
      </c>
      <c r="C49" s="438">
        <v>0.3115</v>
      </c>
      <c r="D49" s="438">
        <v>0.31830000000000003</v>
      </c>
      <c r="E49" s="438">
        <v>0.28899999999999998</v>
      </c>
      <c r="F49" s="438">
        <v>0.1633</v>
      </c>
      <c r="G49" s="438">
        <v>0.128</v>
      </c>
      <c r="H49" s="438">
        <v>0.13830000000000001</v>
      </c>
      <c r="I49" s="438">
        <v>8.8200000000000001E-2</v>
      </c>
      <c r="J49" s="438">
        <v>0.10349999999999999</v>
      </c>
      <c r="K49" s="438">
        <v>4.3900000000000002E-2</v>
      </c>
      <c r="L49" s="438">
        <v>0.17560000000000001</v>
      </c>
      <c r="M49" s="438">
        <v>2.18E-2</v>
      </c>
      <c r="N49" s="438">
        <v>0.15359999999999999</v>
      </c>
      <c r="O49" s="438">
        <v>5.6300000000000003E-2</v>
      </c>
      <c r="P49" s="438">
        <v>7.9600000000000004E-2</v>
      </c>
      <c r="Q49" s="438">
        <v>3.4599999999999999E-2</v>
      </c>
      <c r="R49" s="438">
        <v>8.0799999999999997E-2</v>
      </c>
      <c r="S49" s="438">
        <v>2.4E-2</v>
      </c>
      <c r="T49" s="438">
        <v>7.6600000000000001E-2</v>
      </c>
      <c r="U49" s="438">
        <v>0.1</v>
      </c>
      <c r="V49" s="438">
        <v>6.2700000000000006E-2</v>
      </c>
      <c r="W49" s="438">
        <v>8.6300000000000002E-2</v>
      </c>
      <c r="X49" s="438">
        <v>5.8500000000000003E-2</v>
      </c>
      <c r="Y49" s="438">
        <v>5.8599999999999999E-2</v>
      </c>
      <c r="Z49" s="438">
        <v>0.11310000000000001</v>
      </c>
      <c r="AA49" s="438">
        <v>0.20760000000000001</v>
      </c>
      <c r="AB49" s="438">
        <v>6.3799999999999996E-2</v>
      </c>
      <c r="AC49" s="438">
        <v>7.2099999999999997E-2</v>
      </c>
      <c r="AD49" s="438">
        <v>0.11260000000000001</v>
      </c>
      <c r="AE49" s="438">
        <v>5.5999999999999999E-3</v>
      </c>
      <c r="AF49" s="438">
        <v>0.1341</v>
      </c>
    </row>
    <row r="50" spans="1:32" s="922" customFormat="1" ht="20.25" customHeight="1">
      <c r="A50" s="418" t="s">
        <v>345</v>
      </c>
      <c r="B50" s="438">
        <v>4.4400000000000002E-2</v>
      </c>
      <c r="C50" s="438">
        <v>0.1323</v>
      </c>
      <c r="D50" s="438">
        <v>5.8500000000000003E-2</v>
      </c>
      <c r="E50" s="438">
        <v>9.6199999999999994E-2</v>
      </c>
      <c r="F50" s="438">
        <v>0</v>
      </c>
      <c r="G50" s="438">
        <v>6.7999999999999996E-3</v>
      </c>
      <c r="H50" s="438">
        <v>1.3100000000000001E-2</v>
      </c>
      <c r="I50" s="438">
        <v>0</v>
      </c>
      <c r="J50" s="438">
        <v>1.4500000000000001E-2</v>
      </c>
      <c r="K50" s="438">
        <v>0</v>
      </c>
      <c r="L50" s="438">
        <v>4.7999999999999996E-3</v>
      </c>
      <c r="M50" s="438">
        <v>0</v>
      </c>
      <c r="N50" s="438">
        <v>3.5999999999999999E-3</v>
      </c>
      <c r="O50" s="438">
        <v>0</v>
      </c>
      <c r="P50" s="438">
        <v>6.7999999999999996E-3</v>
      </c>
      <c r="Q50" s="438">
        <v>0</v>
      </c>
      <c r="R50" s="438">
        <v>6.9999999999999999E-4</v>
      </c>
      <c r="S50" s="438">
        <v>0</v>
      </c>
      <c r="T50" s="438">
        <v>0</v>
      </c>
      <c r="U50" s="438">
        <v>4.5999999999999999E-3</v>
      </c>
      <c r="V50" s="438">
        <v>8.0999999999999996E-3</v>
      </c>
      <c r="W50" s="438">
        <v>8.0000000000000004E-4</v>
      </c>
      <c r="X50" s="438">
        <v>0</v>
      </c>
      <c r="Y50" s="438">
        <v>1E-3</v>
      </c>
      <c r="Z50" s="438">
        <v>0</v>
      </c>
      <c r="AA50" s="438">
        <v>9.4000000000000004E-3</v>
      </c>
      <c r="AB50" s="438">
        <v>0</v>
      </c>
      <c r="AC50" s="438">
        <v>3.3999999999999998E-3</v>
      </c>
      <c r="AD50" s="438">
        <v>2.93E-2</v>
      </c>
      <c r="AE50" s="438">
        <v>0</v>
      </c>
      <c r="AF50" s="438">
        <v>2.8500000000000001E-2</v>
      </c>
    </row>
    <row r="51" spans="1:32" s="922" customFormat="1" ht="18" customHeight="1">
      <c r="A51" s="418" t="s">
        <v>346</v>
      </c>
      <c r="B51" s="438">
        <v>8.0000000000000002E-3</v>
      </c>
      <c r="C51" s="438">
        <v>0.1305</v>
      </c>
      <c r="D51" s="438">
        <v>0.17960000000000001</v>
      </c>
      <c r="E51" s="438">
        <v>0.15260000000000001</v>
      </c>
      <c r="F51" s="438">
        <v>6.1499999999999999E-2</v>
      </c>
      <c r="G51" s="438">
        <v>6.4699999999999994E-2</v>
      </c>
      <c r="H51" s="438">
        <v>2.6599999999999999E-2</v>
      </c>
      <c r="I51" s="438">
        <v>1.21E-2</v>
      </c>
      <c r="J51" s="438">
        <v>3.6499999999999998E-2</v>
      </c>
      <c r="K51" s="438">
        <v>1.3899999999999999E-2</v>
      </c>
      <c r="L51" s="438">
        <v>2.07E-2</v>
      </c>
      <c r="M51" s="438">
        <v>2.0000000000000001E-4</v>
      </c>
      <c r="N51" s="438">
        <v>5.7700000000000001E-2</v>
      </c>
      <c r="O51" s="438">
        <v>1.84E-2</v>
      </c>
      <c r="P51" s="438">
        <v>1.66E-2</v>
      </c>
      <c r="Q51" s="438">
        <v>2.5899999999999999E-2</v>
      </c>
      <c r="R51" s="438">
        <v>3.3300000000000003E-2</v>
      </c>
      <c r="S51" s="438">
        <v>1.01E-2</v>
      </c>
      <c r="T51" s="438">
        <v>4.7000000000000002E-3</v>
      </c>
      <c r="U51" s="438">
        <v>1.37E-2</v>
      </c>
      <c r="V51" s="438">
        <v>0</v>
      </c>
      <c r="W51" s="438">
        <v>0.02</v>
      </c>
      <c r="X51" s="438">
        <v>1.5800000000000002E-2</v>
      </c>
      <c r="Y51" s="438">
        <v>3.5999999999999999E-3</v>
      </c>
      <c r="Z51" s="438">
        <v>4.02E-2</v>
      </c>
      <c r="AA51" s="438">
        <v>5.1299999999999998E-2</v>
      </c>
      <c r="AB51" s="438">
        <v>2.3199999999999998E-2</v>
      </c>
      <c r="AC51" s="438">
        <v>2.0500000000000001E-2</v>
      </c>
      <c r="AD51" s="438">
        <v>2.1499999999999998E-2</v>
      </c>
      <c r="AE51" s="438">
        <v>0</v>
      </c>
      <c r="AF51" s="438">
        <v>4.2200000000000001E-2</v>
      </c>
    </row>
    <row r="52" spans="1:32" s="922" customFormat="1" ht="18" customHeight="1">
      <c r="A52" s="418" t="s">
        <v>347</v>
      </c>
      <c r="B52" s="438">
        <v>0.18920000000000001</v>
      </c>
      <c r="C52" s="438">
        <v>0.12939999999999999</v>
      </c>
      <c r="D52" s="438">
        <v>0.20749999999999999</v>
      </c>
      <c r="E52" s="438">
        <v>0.1154</v>
      </c>
      <c r="F52" s="438">
        <v>0.43640000000000001</v>
      </c>
      <c r="G52" s="438">
        <v>0.35010000000000002</v>
      </c>
      <c r="H52" s="438">
        <v>0.20300000000000001</v>
      </c>
      <c r="I52" s="438">
        <v>0.2636</v>
      </c>
      <c r="J52" s="438">
        <v>0.2039</v>
      </c>
      <c r="K52" s="438">
        <v>0.27760000000000001</v>
      </c>
      <c r="L52" s="438">
        <v>0.2104</v>
      </c>
      <c r="M52" s="438">
        <v>0.221</v>
      </c>
      <c r="N52" s="438">
        <v>0.20399999999999999</v>
      </c>
      <c r="O52" s="438">
        <v>0.17169999999999999</v>
      </c>
      <c r="P52" s="438">
        <v>0.13830000000000001</v>
      </c>
      <c r="Q52" s="438">
        <v>0.19670000000000001</v>
      </c>
      <c r="R52" s="438">
        <v>0.22989999999999999</v>
      </c>
      <c r="S52" s="438">
        <v>0.38379999999999997</v>
      </c>
      <c r="T52" s="438">
        <v>0.16339999999999999</v>
      </c>
      <c r="U52" s="438">
        <v>0.25719999999999998</v>
      </c>
      <c r="V52" s="438">
        <v>0.18390000000000001</v>
      </c>
      <c r="W52" s="438">
        <v>0.1603</v>
      </c>
      <c r="X52" s="438">
        <v>0.25119999999999998</v>
      </c>
      <c r="Y52" s="438">
        <v>0.15060000000000001</v>
      </c>
      <c r="Z52" s="438">
        <v>0.15459999999999999</v>
      </c>
      <c r="AA52" s="438">
        <v>0.1545</v>
      </c>
      <c r="AB52" s="438">
        <v>0.15040000000000001</v>
      </c>
      <c r="AC52" s="438">
        <v>0.15540000000000001</v>
      </c>
      <c r="AD52" s="438">
        <v>0.15629999999999999</v>
      </c>
      <c r="AE52" s="438">
        <v>0.18709999999999999</v>
      </c>
      <c r="AF52" s="438">
        <v>0.19189999999999999</v>
      </c>
    </row>
    <row r="53" spans="1:32" s="922" customFormat="1" ht="12" customHeight="1" thickBot="1">
      <c r="A53" s="418"/>
      <c r="B53" s="438"/>
      <c r="C53" s="438"/>
      <c r="D53" s="438"/>
      <c r="E53" s="438"/>
      <c r="F53" s="438"/>
      <c r="G53" s="438"/>
      <c r="H53" s="438"/>
      <c r="I53" s="438"/>
      <c r="J53" s="438"/>
      <c r="K53" s="438"/>
      <c r="L53" s="438"/>
      <c r="M53" s="438"/>
      <c r="N53" s="438"/>
      <c r="O53" s="438"/>
      <c r="P53" s="438"/>
      <c r="Q53" s="438"/>
      <c r="R53" s="438"/>
      <c r="S53" s="438"/>
      <c r="T53" s="438"/>
      <c r="U53" s="438"/>
      <c r="V53" s="438"/>
      <c r="W53" s="438"/>
      <c r="X53" s="438"/>
      <c r="Y53" s="438"/>
      <c r="Z53" s="438"/>
      <c r="AA53" s="438"/>
      <c r="AB53" s="438"/>
      <c r="AC53" s="438"/>
      <c r="AD53" s="438"/>
      <c r="AE53" s="438"/>
      <c r="AF53" s="438"/>
    </row>
    <row r="54" spans="1:32" s="922" customFormat="1" ht="17.25" customHeight="1" thickTop="1" thickBot="1">
      <c r="A54" s="95" t="s">
        <v>348</v>
      </c>
      <c r="B54" s="439"/>
      <c r="C54" s="439"/>
      <c r="D54" s="439"/>
      <c r="E54" s="439"/>
      <c r="F54" s="439"/>
      <c r="G54" s="439"/>
      <c r="H54" s="439"/>
      <c r="I54" s="439"/>
      <c r="J54" s="439"/>
      <c r="K54" s="439"/>
      <c r="L54" s="439"/>
      <c r="M54" s="439"/>
      <c r="N54" s="439"/>
      <c r="O54" s="439"/>
      <c r="P54" s="439"/>
      <c r="Q54" s="439"/>
      <c r="R54" s="439"/>
      <c r="S54" s="439"/>
      <c r="T54" s="439"/>
      <c r="U54" s="439"/>
      <c r="V54" s="439"/>
      <c r="W54" s="439"/>
      <c r="X54" s="439"/>
      <c r="Y54" s="439"/>
      <c r="Z54" s="439"/>
      <c r="AA54" s="439"/>
      <c r="AB54" s="439"/>
      <c r="AC54" s="439"/>
      <c r="AD54" s="439"/>
      <c r="AE54" s="439"/>
      <c r="AF54" s="439"/>
    </row>
    <row r="55" spans="1:32" s="922" customFormat="1" ht="18" customHeight="1" thickTop="1">
      <c r="A55" s="418" t="s">
        <v>349</v>
      </c>
      <c r="B55" s="438">
        <v>0.76419999999999999</v>
      </c>
      <c r="C55" s="438">
        <v>0.85009999999999997</v>
      </c>
      <c r="D55" s="438">
        <v>0.87370000000000003</v>
      </c>
      <c r="E55" s="438">
        <v>0.87250000000000005</v>
      </c>
      <c r="F55" s="438">
        <v>0.80389999999999995</v>
      </c>
      <c r="G55" s="438">
        <v>0.90449999999999997</v>
      </c>
      <c r="H55" s="438">
        <v>0.92490000000000006</v>
      </c>
      <c r="I55" s="438">
        <v>0.92689999999999995</v>
      </c>
      <c r="J55" s="438">
        <v>0.91790000000000005</v>
      </c>
      <c r="K55" s="438">
        <v>0.88670000000000004</v>
      </c>
      <c r="L55" s="438">
        <v>0.9546</v>
      </c>
      <c r="M55" s="438">
        <v>0.95369999999999999</v>
      </c>
      <c r="N55" s="438">
        <v>0.9153</v>
      </c>
      <c r="O55" s="438">
        <v>0.7389</v>
      </c>
      <c r="P55" s="438">
        <v>0.89870000000000005</v>
      </c>
      <c r="Q55" s="438">
        <v>0.83209999999999995</v>
      </c>
      <c r="R55" s="438">
        <v>0.90200000000000002</v>
      </c>
      <c r="S55" s="438">
        <v>0.91010000000000002</v>
      </c>
      <c r="T55" s="438">
        <v>0.92359999999999998</v>
      </c>
      <c r="U55" s="438">
        <v>0.86119999999999997</v>
      </c>
      <c r="V55" s="438">
        <v>0.92779999999999996</v>
      </c>
      <c r="W55" s="438">
        <v>0.92849999999999999</v>
      </c>
      <c r="X55" s="438">
        <v>0.83189999999999997</v>
      </c>
      <c r="Y55" s="438">
        <v>0.94620000000000004</v>
      </c>
      <c r="Z55" s="438">
        <v>0.92549999999999999</v>
      </c>
      <c r="AA55" s="438">
        <v>0.94450000000000001</v>
      </c>
      <c r="AB55" s="438">
        <v>0.90539999999999998</v>
      </c>
      <c r="AC55" s="438">
        <v>0.91610000000000003</v>
      </c>
      <c r="AD55" s="438">
        <v>0.92100000000000004</v>
      </c>
      <c r="AE55" s="438">
        <v>0.93779999999999997</v>
      </c>
      <c r="AF55" s="438">
        <v>0.86270000000000002</v>
      </c>
    </row>
    <row r="56" spans="1:32" s="922" customFormat="1" ht="18" customHeight="1">
      <c r="A56" s="418" t="s">
        <v>350</v>
      </c>
      <c r="B56" s="438">
        <v>0.90659999999999996</v>
      </c>
      <c r="C56" s="438">
        <v>0.95599999999999996</v>
      </c>
      <c r="D56" s="438">
        <v>0.95269999999999999</v>
      </c>
      <c r="E56" s="438">
        <v>0.94369999999999998</v>
      </c>
      <c r="F56" s="438">
        <v>0.96040000000000003</v>
      </c>
      <c r="G56" s="438">
        <v>0.91800000000000004</v>
      </c>
      <c r="H56" s="438">
        <v>0.93689999999999996</v>
      </c>
      <c r="I56" s="438">
        <v>0.93859999999999999</v>
      </c>
      <c r="J56" s="438">
        <v>0.93969999999999998</v>
      </c>
      <c r="K56" s="438">
        <v>0.9365</v>
      </c>
      <c r="L56" s="438">
        <v>0.91910000000000003</v>
      </c>
      <c r="M56" s="438">
        <v>0.91039999999999999</v>
      </c>
      <c r="N56" s="438">
        <v>0.9617</v>
      </c>
      <c r="O56" s="438">
        <v>0.96640000000000004</v>
      </c>
      <c r="P56" s="438">
        <v>0.95079999999999998</v>
      </c>
      <c r="Q56" s="438">
        <v>0.93959999999999999</v>
      </c>
      <c r="R56" s="438">
        <v>0.9083</v>
      </c>
      <c r="S56" s="438">
        <v>0.89100000000000001</v>
      </c>
      <c r="T56" s="438">
        <v>0.91949999999999998</v>
      </c>
      <c r="U56" s="438">
        <v>0.92800000000000005</v>
      </c>
      <c r="V56" s="438">
        <v>0.96140000000000003</v>
      </c>
      <c r="W56" s="438">
        <v>0.93779999999999997</v>
      </c>
      <c r="X56" s="438">
        <v>0.93989999999999996</v>
      </c>
      <c r="Y56" s="438">
        <v>0.93640000000000001</v>
      </c>
      <c r="Z56" s="438">
        <v>0.94910000000000005</v>
      </c>
      <c r="AA56" s="438">
        <v>0.9546</v>
      </c>
      <c r="AB56" s="438">
        <v>0.93049999999999999</v>
      </c>
      <c r="AC56" s="438">
        <v>0.95479999999999998</v>
      </c>
      <c r="AD56" s="438">
        <v>0.94299999999999995</v>
      </c>
      <c r="AE56" s="438">
        <v>0.93369999999999997</v>
      </c>
      <c r="AF56" s="438">
        <v>0.93369999999999997</v>
      </c>
    </row>
    <row r="57" spans="1:32" s="922" customFormat="1" ht="18" customHeight="1">
      <c r="A57" s="418" t="s">
        <v>351</v>
      </c>
      <c r="B57" s="438">
        <v>-6.2100000000000002E-2</v>
      </c>
      <c r="C57" s="438">
        <v>-2.0799999999999999E-2</v>
      </c>
      <c r="D57" s="438">
        <v>4.2700000000000002E-2</v>
      </c>
      <c r="E57" s="438">
        <v>8.9999999999999993E-3</v>
      </c>
      <c r="F57" s="438">
        <v>6.4899999999999999E-2</v>
      </c>
      <c r="G57" s="438">
        <v>0.24779999999999999</v>
      </c>
      <c r="H57" s="438">
        <v>0.16650000000000001</v>
      </c>
      <c r="I57" s="438">
        <v>0.24759999999999999</v>
      </c>
      <c r="J57" s="438">
        <v>0.17119999999999999</v>
      </c>
      <c r="K57" s="438">
        <v>0.19470000000000001</v>
      </c>
      <c r="L57" s="438">
        <v>0.26540000000000002</v>
      </c>
      <c r="M57" s="438">
        <v>0.30809999999999998</v>
      </c>
      <c r="N57" s="438">
        <v>0.15</v>
      </c>
      <c r="O57" s="438">
        <v>-0.14419999999999999</v>
      </c>
      <c r="P57" s="438">
        <v>5.5800000000000002E-2</v>
      </c>
      <c r="Q57" s="438">
        <v>2.3900000000000001E-2</v>
      </c>
      <c r="R57" s="438">
        <v>0.18360000000000001</v>
      </c>
      <c r="S57" s="438">
        <v>0.43459999999999999</v>
      </c>
      <c r="T57" s="438">
        <v>0.13769999999999999</v>
      </c>
      <c r="U57" s="438">
        <v>0.1532</v>
      </c>
      <c r="V57" s="438">
        <v>9.5399999999999999E-2</v>
      </c>
      <c r="W57" s="438">
        <v>9.6000000000000002E-2</v>
      </c>
      <c r="X57" s="438">
        <v>8.7599999999999997E-2</v>
      </c>
      <c r="Y57" s="438">
        <v>0.17</v>
      </c>
      <c r="Z57" s="438">
        <v>9.06E-2</v>
      </c>
      <c r="AA57" s="438">
        <v>0.1162</v>
      </c>
      <c r="AB57" s="438">
        <v>9.6000000000000002E-2</v>
      </c>
      <c r="AC57" s="438">
        <v>0.1164</v>
      </c>
      <c r="AD57" s="438">
        <v>0.15429999999999999</v>
      </c>
      <c r="AE57" s="438">
        <v>0.14829999999999999</v>
      </c>
      <c r="AF57" s="438">
        <v>6.1899999999999997E-2</v>
      </c>
    </row>
    <row r="58" spans="1:32" s="922" customFormat="1" ht="18" customHeight="1">
      <c r="A58" s="418" t="s">
        <v>352</v>
      </c>
      <c r="B58" s="438">
        <v>1.8988</v>
      </c>
      <c r="C58" s="438">
        <v>1.6315999999999999</v>
      </c>
      <c r="D58" s="438">
        <v>1.0485</v>
      </c>
      <c r="E58" s="438">
        <v>1.5218</v>
      </c>
      <c r="F58" s="438">
        <v>0.91659999999999997</v>
      </c>
      <c r="G58" s="438">
        <v>0.45390000000000003</v>
      </c>
      <c r="H58" s="438">
        <v>0.48870000000000002</v>
      </c>
      <c r="I58" s="438">
        <v>0.35089999999999999</v>
      </c>
      <c r="J58" s="438">
        <v>0.49459999999999998</v>
      </c>
      <c r="K58" s="438">
        <v>0.54620000000000002</v>
      </c>
      <c r="L58" s="438">
        <v>0.25319999999999998</v>
      </c>
      <c r="M58" s="438">
        <v>0.2326</v>
      </c>
      <c r="N58" s="438">
        <v>0.49159999999999998</v>
      </c>
      <c r="O58" s="438">
        <v>2.4510000000000001</v>
      </c>
      <c r="P58" s="438">
        <v>0.96689999999999998</v>
      </c>
      <c r="Q58" s="438">
        <v>1.2427999999999999</v>
      </c>
      <c r="R58" s="438">
        <v>0.60850000000000004</v>
      </c>
      <c r="S58" s="438">
        <v>0.31219999999999998</v>
      </c>
      <c r="T58" s="438">
        <v>0.6522</v>
      </c>
      <c r="U58" s="438">
        <v>0.71099999999999997</v>
      </c>
      <c r="V58" s="438">
        <v>0.60650000000000004</v>
      </c>
      <c r="W58" s="438">
        <v>0.73960000000000004</v>
      </c>
      <c r="X58" s="438">
        <v>0.90310000000000001</v>
      </c>
      <c r="Y58" s="438">
        <v>0.39439999999999997</v>
      </c>
      <c r="Z58" s="438">
        <v>0.70399999999999996</v>
      </c>
      <c r="AA58" s="438">
        <v>0.48859999999999998</v>
      </c>
      <c r="AB58" s="438">
        <v>0.84309999999999996</v>
      </c>
      <c r="AC58" s="438">
        <v>0.59670000000000001</v>
      </c>
      <c r="AD58" s="438">
        <v>0.51339999999999997</v>
      </c>
      <c r="AE58" s="438">
        <v>0.4965</v>
      </c>
      <c r="AF58" s="438">
        <v>1.0154000000000001</v>
      </c>
    </row>
    <row r="59" spans="1:32" s="922" customFormat="1" ht="9.75" customHeight="1" thickBot="1">
      <c r="A59" s="419"/>
      <c r="B59" s="713"/>
      <c r="C59" s="713"/>
      <c r="D59" s="713"/>
      <c r="E59" s="713"/>
      <c r="F59" s="713"/>
      <c r="G59" s="713"/>
      <c r="H59" s="713"/>
      <c r="I59" s="713"/>
      <c r="J59" s="713"/>
      <c r="K59" s="713"/>
      <c r="L59" s="713"/>
      <c r="M59" s="713"/>
      <c r="N59" s="713"/>
      <c r="O59" s="713"/>
      <c r="P59" s="713"/>
      <c r="Q59" s="713"/>
      <c r="R59" s="713"/>
      <c r="S59" s="713"/>
      <c r="T59" s="713"/>
      <c r="U59" s="713"/>
      <c r="V59" s="713"/>
      <c r="W59" s="713"/>
      <c r="X59" s="713"/>
      <c r="Y59" s="713"/>
      <c r="Z59" s="713"/>
      <c r="AA59" s="713"/>
      <c r="AB59" s="713"/>
      <c r="AC59" s="713"/>
      <c r="AD59" s="713"/>
      <c r="AE59" s="713"/>
      <c r="AF59" s="713"/>
    </row>
    <row r="60" spans="1:32" s="60" customFormat="1" ht="12" customHeight="1" thickTop="1">
      <c r="A60" s="96" t="s">
        <v>353</v>
      </c>
      <c r="B60" s="714"/>
      <c r="C60" s="715"/>
      <c r="D60" s="715"/>
      <c r="E60" s="715"/>
      <c r="F60" s="715"/>
      <c r="G60" s="715"/>
      <c r="H60" s="715"/>
      <c r="I60" s="714"/>
      <c r="J60" s="715"/>
      <c r="K60" s="715"/>
      <c r="L60" s="715"/>
      <c r="M60" s="715"/>
      <c r="N60" s="715"/>
      <c r="O60" s="715"/>
      <c r="P60" s="714"/>
      <c r="Q60" s="715"/>
      <c r="R60" s="715"/>
      <c r="S60" s="715"/>
      <c r="T60" s="715"/>
      <c r="U60" s="715"/>
      <c r="V60" s="715"/>
      <c r="W60" s="714"/>
      <c r="X60" s="715"/>
      <c r="Y60" s="715"/>
      <c r="Z60" s="715"/>
      <c r="AA60" s="715"/>
      <c r="AB60" s="715"/>
      <c r="AC60" s="715"/>
      <c r="AD60" s="715"/>
      <c r="AE60" s="715"/>
      <c r="AF60" s="715"/>
    </row>
    <row r="61" spans="1:32" s="60" customFormat="1">
      <c r="A61" s="835" t="s">
        <v>354</v>
      </c>
      <c r="B61" s="100"/>
      <c r="C61" s="100"/>
      <c r="D61" s="100"/>
      <c r="E61" s="100"/>
      <c r="F61" s="100"/>
      <c r="G61" s="100"/>
      <c r="H61" s="100"/>
      <c r="I61" s="716"/>
      <c r="J61" s="716"/>
      <c r="K61" s="716"/>
      <c r="L61" s="716"/>
      <c r="M61" s="716"/>
      <c r="N61" s="716"/>
      <c r="O61" s="716"/>
      <c r="P61" s="716"/>
      <c r="Q61" s="716"/>
      <c r="R61" s="716"/>
      <c r="S61" s="716"/>
      <c r="T61" s="716"/>
      <c r="U61" s="716"/>
      <c r="V61" s="716"/>
      <c r="W61" s="716"/>
      <c r="X61" s="716"/>
      <c r="Y61" s="716"/>
      <c r="Z61" s="716"/>
      <c r="AA61" s="716"/>
      <c r="AB61" s="716"/>
      <c r="AC61" s="716"/>
      <c r="AD61" s="716"/>
      <c r="AE61" s="716"/>
      <c r="AF61" s="716"/>
    </row>
    <row r="62" spans="1:32" s="60" customFormat="1">
      <c r="A62" s="835" t="s">
        <v>355</v>
      </c>
      <c r="B62" s="100"/>
      <c r="C62" s="100"/>
      <c r="D62" s="100"/>
      <c r="E62" s="100"/>
      <c r="F62" s="100"/>
      <c r="G62" s="100"/>
      <c r="H62" s="100"/>
      <c r="I62" s="716"/>
      <c r="J62" s="716"/>
      <c r="K62" s="716"/>
      <c r="L62" s="716"/>
      <c r="M62" s="716"/>
      <c r="N62" s="716"/>
      <c r="O62" s="716"/>
      <c r="P62" s="716"/>
      <c r="Q62" s="716"/>
      <c r="R62" s="716"/>
      <c r="S62" s="716"/>
      <c r="T62" s="716"/>
      <c r="U62" s="716"/>
      <c r="V62" s="716"/>
      <c r="W62" s="716"/>
      <c r="X62" s="716"/>
      <c r="Y62" s="716"/>
      <c r="Z62" s="716"/>
      <c r="AA62" s="716"/>
      <c r="AB62" s="716"/>
      <c r="AC62" s="716"/>
      <c r="AD62" s="716"/>
      <c r="AE62" s="716"/>
      <c r="AF62" s="716"/>
    </row>
    <row r="63" spans="1:32" s="60" customFormat="1" ht="11.25">
      <c r="A63" s="98" t="s">
        <v>851</v>
      </c>
      <c r="B63" s="717"/>
      <c r="C63" s="718"/>
      <c r="D63" s="718"/>
      <c r="E63" s="718"/>
      <c r="F63" s="718"/>
      <c r="G63" s="718"/>
      <c r="H63" s="718"/>
      <c r="I63" s="717"/>
      <c r="J63" s="718"/>
      <c r="K63" s="718"/>
      <c r="L63" s="718"/>
      <c r="M63" s="718"/>
      <c r="N63" s="718"/>
      <c r="O63" s="718"/>
      <c r="P63" s="717"/>
      <c r="Q63" s="718"/>
      <c r="R63" s="718"/>
      <c r="S63" s="718"/>
      <c r="T63" s="718"/>
      <c r="U63" s="718"/>
      <c r="V63" s="718"/>
      <c r="W63" s="717"/>
      <c r="X63" s="718"/>
      <c r="Y63" s="718"/>
      <c r="Z63" s="718"/>
      <c r="AA63" s="718"/>
      <c r="AB63" s="718"/>
      <c r="AC63" s="718"/>
      <c r="AD63" s="718"/>
      <c r="AE63" s="718"/>
      <c r="AF63" s="718"/>
    </row>
    <row r="64" spans="1:32" s="922" customFormat="1" ht="15.75" thickBot="1">
      <c r="A64" s="60"/>
      <c r="B64" s="719"/>
      <c r="C64" s="620"/>
      <c r="D64" s="620"/>
      <c r="E64" s="620"/>
      <c r="F64" s="620"/>
      <c r="G64" s="620"/>
      <c r="H64" s="620"/>
      <c r="I64" s="719"/>
      <c r="J64" s="620"/>
      <c r="K64" s="620"/>
      <c r="L64" s="620"/>
      <c r="M64" s="620"/>
      <c r="N64" s="620"/>
      <c r="O64" s="620"/>
      <c r="P64" s="719"/>
      <c r="Q64" s="620"/>
      <c r="R64" s="620"/>
      <c r="S64" s="620"/>
      <c r="T64" s="620"/>
      <c r="U64" s="620"/>
      <c r="V64" s="620"/>
      <c r="W64" s="719"/>
      <c r="X64" s="620"/>
      <c r="Y64" s="620"/>
      <c r="Z64" s="620"/>
      <c r="AA64" s="620"/>
      <c r="AB64" s="620"/>
      <c r="AC64" s="620"/>
      <c r="AD64" s="620"/>
      <c r="AE64" s="620"/>
      <c r="AF64" s="620"/>
    </row>
    <row r="65" spans="1:32" s="149" customFormat="1" ht="18" customHeight="1" thickTop="1" thickBot="1">
      <c r="A65" s="492"/>
      <c r="B65" s="721" t="s">
        <v>861</v>
      </c>
      <c r="C65" s="721" t="s">
        <v>862</v>
      </c>
      <c r="D65" s="721" t="s">
        <v>863</v>
      </c>
      <c r="E65" s="721" t="s">
        <v>885</v>
      </c>
      <c r="F65" s="722" t="s">
        <v>864</v>
      </c>
      <c r="G65" s="722" t="s">
        <v>865</v>
      </c>
      <c r="H65" s="722" t="s">
        <v>882</v>
      </c>
      <c r="I65" s="721" t="s">
        <v>866</v>
      </c>
      <c r="J65" s="721" t="s">
        <v>867</v>
      </c>
      <c r="K65" s="721" t="s">
        <v>868</v>
      </c>
      <c r="L65" s="721" t="s">
        <v>869</v>
      </c>
      <c r="M65" s="722" t="s">
        <v>870</v>
      </c>
      <c r="N65" s="722" t="s">
        <v>876</v>
      </c>
      <c r="O65" s="722" t="s">
        <v>874</v>
      </c>
      <c r="P65" s="721" t="s">
        <v>883</v>
      </c>
      <c r="Q65" s="721" t="s">
        <v>875</v>
      </c>
      <c r="R65" s="721" t="s">
        <v>873</v>
      </c>
      <c r="S65" s="721" t="s">
        <v>871</v>
      </c>
      <c r="T65" s="722" t="s">
        <v>884</v>
      </c>
      <c r="U65" s="722" t="s">
        <v>872</v>
      </c>
      <c r="V65" s="722" t="s">
        <v>880</v>
      </c>
      <c r="W65" s="721" t="s">
        <v>881</v>
      </c>
      <c r="X65" s="721" t="s">
        <v>879</v>
      </c>
      <c r="Y65" s="721" t="s">
        <v>878</v>
      </c>
      <c r="Z65" s="721" t="s">
        <v>877</v>
      </c>
      <c r="AA65" s="722" t="s">
        <v>886</v>
      </c>
      <c r="AB65" s="722" t="s">
        <v>1450</v>
      </c>
      <c r="AC65" s="722" t="s">
        <v>1472</v>
      </c>
      <c r="AD65" s="722" t="s">
        <v>1528</v>
      </c>
      <c r="AE65" s="722" t="s">
        <v>1529</v>
      </c>
      <c r="AF65" s="722" t="s">
        <v>309</v>
      </c>
    </row>
    <row r="66" spans="1:32" s="149" customFormat="1" ht="18" customHeight="1" thickTop="1" thickBot="1">
      <c r="A66" s="95" t="s">
        <v>356</v>
      </c>
      <c r="B66" s="723"/>
      <c r="C66" s="723"/>
      <c r="D66" s="723"/>
      <c r="E66" s="723"/>
      <c r="F66" s="724"/>
      <c r="G66" s="724"/>
      <c r="H66" s="724"/>
      <c r="I66" s="723"/>
      <c r="J66" s="723"/>
      <c r="K66" s="723"/>
      <c r="L66" s="723"/>
      <c r="M66" s="724"/>
      <c r="N66" s="724"/>
      <c r="O66" s="724"/>
      <c r="P66" s="723"/>
      <c r="Q66" s="723"/>
      <c r="R66" s="723"/>
      <c r="S66" s="723"/>
      <c r="T66" s="724"/>
      <c r="U66" s="724"/>
      <c r="V66" s="724"/>
      <c r="W66" s="723"/>
      <c r="X66" s="723"/>
      <c r="Y66" s="723"/>
      <c r="Z66" s="723"/>
      <c r="AA66" s="724"/>
      <c r="AB66" s="724"/>
      <c r="AC66" s="724"/>
      <c r="AD66" s="724"/>
      <c r="AE66" s="724"/>
      <c r="AF66" s="724"/>
    </row>
    <row r="67" spans="1:32" s="149" customFormat="1" ht="18" customHeight="1" thickTop="1">
      <c r="A67" s="418" t="s">
        <v>357</v>
      </c>
      <c r="B67" s="438">
        <v>7.0900000000000005E-2</v>
      </c>
      <c r="C67" s="438">
        <v>8.2400000000000001E-2</v>
      </c>
      <c r="D67" s="438">
        <v>6.3200000000000006E-2</v>
      </c>
      <c r="E67" s="438">
        <v>7.9500000000000001E-2</v>
      </c>
      <c r="F67" s="438">
        <v>5.8299999999999998E-2</v>
      </c>
      <c r="G67" s="438">
        <v>6.5199999999999994E-2</v>
      </c>
      <c r="H67" s="438">
        <v>0.1004</v>
      </c>
      <c r="I67" s="438">
        <v>8.4199999999999997E-2</v>
      </c>
      <c r="J67" s="438">
        <v>9.2799999999999994E-2</v>
      </c>
      <c r="K67" s="438">
        <v>7.8600000000000003E-2</v>
      </c>
      <c r="L67" s="438">
        <v>9.5000000000000001E-2</v>
      </c>
      <c r="M67" s="438">
        <v>9.5299999999999996E-2</v>
      </c>
      <c r="N67" s="438">
        <v>0.14699999999999999</v>
      </c>
      <c r="O67" s="438">
        <v>6.3E-2</v>
      </c>
      <c r="P67" s="438">
        <v>7.6700000000000004E-2</v>
      </c>
      <c r="Q67" s="438">
        <v>9.0700000000000003E-2</v>
      </c>
      <c r="R67" s="438">
        <v>9.3399999999999997E-2</v>
      </c>
      <c r="S67" s="438">
        <v>0.13289999999999999</v>
      </c>
      <c r="T67" s="438">
        <v>9.4500000000000001E-2</v>
      </c>
      <c r="U67" s="438">
        <v>0.1111</v>
      </c>
      <c r="V67" s="438">
        <v>7.0400000000000004E-2</v>
      </c>
      <c r="W67" s="438">
        <v>8.3900000000000002E-2</v>
      </c>
      <c r="X67" s="438">
        <v>9.2700000000000005E-2</v>
      </c>
      <c r="Y67" s="438">
        <v>0.1089</v>
      </c>
      <c r="Z67" s="438">
        <v>8.1500000000000003E-2</v>
      </c>
      <c r="AA67" s="438">
        <v>8.2299999999999998E-2</v>
      </c>
      <c r="AB67" s="438">
        <v>7.6499999999999999E-2</v>
      </c>
      <c r="AC67" s="438">
        <v>9.5699999999999993E-2</v>
      </c>
      <c r="AD67" s="438">
        <v>0.20519999999999999</v>
      </c>
      <c r="AE67" s="438">
        <v>8.9800000000000005E-2</v>
      </c>
      <c r="AF67" s="438">
        <v>8.3099999999999993E-2</v>
      </c>
    </row>
    <row r="68" spans="1:32" s="149" customFormat="1" ht="18" customHeight="1">
      <c r="A68" s="418" t="s">
        <v>358</v>
      </c>
      <c r="B68" s="438">
        <v>7.3899999999999993E-2</v>
      </c>
      <c r="C68" s="438">
        <v>8.48E-2</v>
      </c>
      <c r="D68" s="438">
        <v>6.59E-2</v>
      </c>
      <c r="E68" s="438">
        <v>8.5599999999999996E-2</v>
      </c>
      <c r="F68" s="438">
        <v>5.9900000000000002E-2</v>
      </c>
      <c r="G68" s="438">
        <v>6.9500000000000006E-2</v>
      </c>
      <c r="H68" s="438">
        <v>0.1026</v>
      </c>
      <c r="I68" s="438">
        <v>8.7099999999999997E-2</v>
      </c>
      <c r="J68" s="438">
        <v>9.7299999999999998E-2</v>
      </c>
      <c r="K68" s="438">
        <v>7.9699999999999993E-2</v>
      </c>
      <c r="L68" s="438">
        <v>9.5699999999999993E-2</v>
      </c>
      <c r="M68" s="438">
        <v>7.9000000000000001E-2</v>
      </c>
      <c r="N68" s="438">
        <v>0.14749999999999999</v>
      </c>
      <c r="O68" s="438">
        <v>6.25E-2</v>
      </c>
      <c r="P68" s="438">
        <v>7.7200000000000005E-2</v>
      </c>
      <c r="Q68" s="438">
        <v>9.0300000000000005E-2</v>
      </c>
      <c r="R68" s="438">
        <v>9.3700000000000006E-2</v>
      </c>
      <c r="S68" s="438">
        <v>0.13289999999999999</v>
      </c>
      <c r="T68" s="438">
        <v>9.64E-2</v>
      </c>
      <c r="U68" s="438">
        <v>0.1113</v>
      </c>
      <c r="V68" s="438">
        <v>7.0000000000000007E-2</v>
      </c>
      <c r="W68" s="438">
        <v>8.2500000000000004E-2</v>
      </c>
      <c r="X68" s="438">
        <v>9.2299999999999993E-2</v>
      </c>
      <c r="Y68" s="438">
        <v>0.109</v>
      </c>
      <c r="Z68" s="438">
        <v>8.4400000000000003E-2</v>
      </c>
      <c r="AA68" s="438">
        <v>8.5300000000000001E-2</v>
      </c>
      <c r="AB68" s="438">
        <v>7.85E-2</v>
      </c>
      <c r="AC68" s="438">
        <v>9.9000000000000005E-2</v>
      </c>
      <c r="AD68" s="438">
        <v>0.2079</v>
      </c>
      <c r="AE68" s="438">
        <v>8.8999999999999996E-2</v>
      </c>
      <c r="AF68" s="438">
        <v>8.5000000000000006E-2</v>
      </c>
    </row>
    <row r="69" spans="1:32" s="149" customFormat="1" ht="18" customHeight="1">
      <c r="A69" s="418" t="s">
        <v>359</v>
      </c>
      <c r="B69" s="438">
        <v>5.8299999999999998E-2</v>
      </c>
      <c r="C69" s="438">
        <v>6.6299999999999998E-2</v>
      </c>
      <c r="D69" s="438">
        <v>4.9799999999999997E-2</v>
      </c>
      <c r="E69" s="438">
        <v>7.9299999999999995E-2</v>
      </c>
      <c r="F69" s="438">
        <v>8.8000000000000005E-3</v>
      </c>
      <c r="G69" s="438">
        <v>7.1999999999999995E-2</v>
      </c>
      <c r="H69" s="438">
        <v>8.43E-2</v>
      </c>
      <c r="I69" s="438">
        <v>8.1000000000000003E-2</v>
      </c>
      <c r="J69" s="438">
        <v>0.10150000000000001</v>
      </c>
      <c r="K69" s="438">
        <v>7.1999999999999995E-2</v>
      </c>
      <c r="L69" s="438">
        <v>9.0399999999999994E-2</v>
      </c>
      <c r="M69" s="438">
        <v>8.6800000000000002E-2</v>
      </c>
      <c r="N69" s="438">
        <v>0.15559999999999999</v>
      </c>
      <c r="O69" s="438">
        <v>4.1799999999999997E-2</v>
      </c>
      <c r="P69" s="438">
        <v>6.3299999999999995E-2</v>
      </c>
      <c r="Q69" s="438">
        <v>7.5600000000000001E-2</v>
      </c>
      <c r="R69" s="438">
        <v>8.6199999999999999E-2</v>
      </c>
      <c r="S69" s="438">
        <v>0.1305</v>
      </c>
      <c r="T69" s="438">
        <v>9.3600000000000003E-2</v>
      </c>
      <c r="U69" s="438">
        <v>9.2600000000000002E-2</v>
      </c>
      <c r="V69" s="438">
        <v>6.7900000000000002E-2</v>
      </c>
      <c r="W69" s="438">
        <v>8.0799999999999997E-2</v>
      </c>
      <c r="X69" s="438">
        <v>9.3899999999999997E-2</v>
      </c>
      <c r="Y69" s="438">
        <v>0.1075</v>
      </c>
      <c r="Z69" s="438">
        <v>8.4699999999999998E-2</v>
      </c>
      <c r="AA69" s="438">
        <v>7.5800000000000006E-2</v>
      </c>
      <c r="AB69" s="438">
        <v>7.5399999999999995E-2</v>
      </c>
      <c r="AC69" s="438">
        <v>9.1700000000000004E-2</v>
      </c>
      <c r="AD69" s="438">
        <v>0.17549999999999999</v>
      </c>
      <c r="AE69" s="438">
        <v>8.2600000000000007E-2</v>
      </c>
      <c r="AF69" s="438">
        <v>7.3599999999999999E-2</v>
      </c>
    </row>
    <row r="70" spans="1:32" s="149" customFormat="1" ht="18" customHeight="1">
      <c r="A70" s="418" t="s">
        <v>360</v>
      </c>
      <c r="B70" s="438">
        <v>5.0000000000000001E-4</v>
      </c>
      <c r="C70" s="438">
        <v>2.0999999999999999E-3</v>
      </c>
      <c r="D70" s="438">
        <v>-9.4999999999999998E-3</v>
      </c>
      <c r="E70" s="438">
        <v>4.0000000000000001E-3</v>
      </c>
      <c r="F70" s="438">
        <v>-5.1400000000000001E-2</v>
      </c>
      <c r="G70" s="438">
        <v>3.0200000000000001E-2</v>
      </c>
      <c r="H70" s="438">
        <v>1.11E-2</v>
      </c>
      <c r="I70" s="438">
        <v>1.52E-2</v>
      </c>
      <c r="J70" s="438">
        <v>3.5000000000000003E-2</v>
      </c>
      <c r="K70" s="438">
        <v>1.43E-2</v>
      </c>
      <c r="L70" s="438">
        <v>5.8999999999999999E-3</v>
      </c>
      <c r="M70" s="438">
        <v>2.1600000000000001E-2</v>
      </c>
      <c r="N70" s="438">
        <v>8.2000000000000007E-3</v>
      </c>
      <c r="O70" s="438">
        <v>-2.4799999999999999E-2</v>
      </c>
      <c r="P70" s="438">
        <v>1.1000000000000001E-3</v>
      </c>
      <c r="Q70" s="438">
        <v>-3.3E-3</v>
      </c>
      <c r="R70" s="438">
        <v>2.86E-2</v>
      </c>
      <c r="S70" s="438">
        <v>3.9600000000000003E-2</v>
      </c>
      <c r="T70" s="438">
        <v>1.9800000000000002E-2</v>
      </c>
      <c r="U70" s="438">
        <v>-2.93E-2</v>
      </c>
      <c r="V70" s="438">
        <v>2.0299999999999999E-2</v>
      </c>
      <c r="W70" s="438">
        <v>4.3400000000000001E-2</v>
      </c>
      <c r="X70" s="438">
        <v>2.1399999999999999E-2</v>
      </c>
      <c r="Y70" s="438">
        <v>4.4999999999999998E-2</v>
      </c>
      <c r="Z70" s="438">
        <v>2.0500000000000001E-2</v>
      </c>
      <c r="AA70" s="438">
        <v>2.9700000000000001E-2</v>
      </c>
      <c r="AB70" s="438">
        <v>2.5399999999999999E-2</v>
      </c>
      <c r="AC70" s="438">
        <v>4.5999999999999999E-3</v>
      </c>
      <c r="AD70" s="438">
        <v>-5.5999999999999999E-3</v>
      </c>
      <c r="AE70" s="438">
        <v>1.7500000000000002E-2</v>
      </c>
      <c r="AF70" s="438">
        <v>8.3999999999999995E-3</v>
      </c>
    </row>
    <row r="71" spans="1:32" s="149" customFormat="1" ht="18" customHeight="1">
      <c r="A71" s="418" t="s">
        <v>361</v>
      </c>
      <c r="B71" s="438">
        <v>5.0000000000000001E-4</v>
      </c>
      <c r="C71" s="438">
        <v>2.7000000000000001E-3</v>
      </c>
      <c r="D71" s="438">
        <v>-9.2999999999999992E-3</v>
      </c>
      <c r="E71" s="438">
        <v>2.3400000000000001E-2</v>
      </c>
      <c r="F71" s="438">
        <v>-5.0799999999999998E-2</v>
      </c>
      <c r="G71" s="438">
        <v>2.3099999999999999E-2</v>
      </c>
      <c r="H71" s="438">
        <v>1.11E-2</v>
      </c>
      <c r="I71" s="438">
        <v>1.44E-2</v>
      </c>
      <c r="J71" s="438">
        <v>3.5400000000000001E-2</v>
      </c>
      <c r="K71" s="438">
        <v>1.34E-2</v>
      </c>
      <c r="L71" s="438">
        <v>7.4000000000000003E-3</v>
      </c>
      <c r="M71" s="438">
        <v>2.0299999999999999E-2</v>
      </c>
      <c r="N71" s="438">
        <v>9.9000000000000008E-3</v>
      </c>
      <c r="O71" s="438">
        <v>-3.0599999999999999E-2</v>
      </c>
      <c r="P71" s="438">
        <v>-5.9999999999999995E-4</v>
      </c>
      <c r="Q71" s="438">
        <v>-4.5999999999999999E-3</v>
      </c>
      <c r="R71" s="438">
        <v>2.8000000000000001E-2</v>
      </c>
      <c r="S71" s="438">
        <v>0.04</v>
      </c>
      <c r="T71" s="438">
        <v>2.0400000000000001E-2</v>
      </c>
      <c r="U71" s="438">
        <v>-3.27E-2</v>
      </c>
      <c r="V71" s="438">
        <v>1.66E-2</v>
      </c>
      <c r="W71" s="438">
        <v>3.5700000000000003E-2</v>
      </c>
      <c r="X71" s="438">
        <v>1.9300000000000001E-2</v>
      </c>
      <c r="Y71" s="438">
        <v>4.48E-2</v>
      </c>
      <c r="Z71" s="438">
        <v>2.12E-2</v>
      </c>
      <c r="AA71" s="438">
        <v>2.9700000000000001E-2</v>
      </c>
      <c r="AB71" s="438">
        <v>2.5399999999999999E-2</v>
      </c>
      <c r="AC71" s="438">
        <v>4.5999999999999999E-3</v>
      </c>
      <c r="AD71" s="438">
        <v>-7.1000000000000004E-3</v>
      </c>
      <c r="AE71" s="438">
        <v>1.72E-2</v>
      </c>
      <c r="AF71" s="438">
        <v>8.6E-3</v>
      </c>
    </row>
    <row r="72" spans="1:32" s="149" customFormat="1" ht="18" customHeight="1">
      <c r="A72" s="418" t="s">
        <v>362</v>
      </c>
      <c r="B72" s="438">
        <v>5.0000000000000001E-4</v>
      </c>
      <c r="C72" s="438">
        <v>2.7000000000000001E-3</v>
      </c>
      <c r="D72" s="438">
        <v>-9.2999999999999992E-3</v>
      </c>
      <c r="E72" s="438">
        <v>2.3400000000000001E-2</v>
      </c>
      <c r="F72" s="438">
        <v>-5.0799999999999998E-2</v>
      </c>
      <c r="G72" s="438">
        <v>1.7299999999999999E-2</v>
      </c>
      <c r="H72" s="438">
        <v>1.11E-2</v>
      </c>
      <c r="I72" s="438">
        <v>1.44E-2</v>
      </c>
      <c r="J72" s="438">
        <v>3.5400000000000001E-2</v>
      </c>
      <c r="K72" s="438">
        <v>1.34E-2</v>
      </c>
      <c r="L72" s="438">
        <v>7.4000000000000003E-3</v>
      </c>
      <c r="M72" s="438">
        <v>2.0299999999999999E-2</v>
      </c>
      <c r="N72" s="438">
        <v>9.9000000000000008E-3</v>
      </c>
      <c r="O72" s="438">
        <v>-3.0599999999999999E-2</v>
      </c>
      <c r="P72" s="438">
        <v>-5.9999999999999995E-4</v>
      </c>
      <c r="Q72" s="438">
        <v>-4.5999999999999999E-3</v>
      </c>
      <c r="R72" s="438">
        <v>2.1000000000000001E-2</v>
      </c>
      <c r="S72" s="438">
        <v>0.04</v>
      </c>
      <c r="T72" s="438">
        <v>2.0400000000000001E-2</v>
      </c>
      <c r="U72" s="438">
        <v>-3.27E-2</v>
      </c>
      <c r="V72" s="438">
        <v>1.3299999999999999E-2</v>
      </c>
      <c r="W72" s="438">
        <v>3.5700000000000003E-2</v>
      </c>
      <c r="X72" s="438">
        <v>1.9300000000000001E-2</v>
      </c>
      <c r="Y72" s="438">
        <v>4.48E-2</v>
      </c>
      <c r="Z72" s="438">
        <v>2.12E-2</v>
      </c>
      <c r="AA72" s="438">
        <v>2.9700000000000001E-2</v>
      </c>
      <c r="AB72" s="438">
        <v>2.5399999999999999E-2</v>
      </c>
      <c r="AC72" s="438">
        <v>4.5999999999999999E-3</v>
      </c>
      <c r="AD72" s="438">
        <v>-7.1000000000000004E-3</v>
      </c>
      <c r="AE72" s="438">
        <v>1.72E-2</v>
      </c>
      <c r="AF72" s="438">
        <v>8.0999999999999996E-3</v>
      </c>
    </row>
    <row r="73" spans="1:32" s="149" customFormat="1" ht="18" customHeight="1" thickBot="1">
      <c r="A73" s="418" t="s">
        <v>363</v>
      </c>
      <c r="B73" s="438">
        <v>5.1999999999999998E-3</v>
      </c>
      <c r="C73" s="438">
        <v>2.93E-2</v>
      </c>
      <c r="D73" s="438">
        <v>-7.6899999999999996E-2</v>
      </c>
      <c r="E73" s="438">
        <v>0.28220000000000001</v>
      </c>
      <c r="F73" s="438">
        <v>-0.2349</v>
      </c>
      <c r="G73" s="438">
        <v>8.2600000000000007E-2</v>
      </c>
      <c r="H73" s="438">
        <v>7.2300000000000003E-2</v>
      </c>
      <c r="I73" s="438">
        <v>6.9199999999999998E-2</v>
      </c>
      <c r="J73" s="438">
        <v>0.21609999999999999</v>
      </c>
      <c r="K73" s="438">
        <v>6.4600000000000005E-2</v>
      </c>
      <c r="L73" s="438">
        <v>4.0899999999999999E-2</v>
      </c>
      <c r="M73" s="438">
        <v>0.1018</v>
      </c>
      <c r="N73" s="438">
        <v>5.7799999999999997E-2</v>
      </c>
      <c r="O73" s="438">
        <v>-0.27929999999999999</v>
      </c>
      <c r="P73" s="438">
        <v>-5.8999999999999999E-3</v>
      </c>
      <c r="Q73" s="438">
        <v>-3.4000000000000002E-2</v>
      </c>
      <c r="R73" s="438">
        <v>0.1313</v>
      </c>
      <c r="S73" s="438">
        <v>0.13980000000000001</v>
      </c>
      <c r="T73" s="438">
        <v>0.17510000000000001</v>
      </c>
      <c r="U73" s="438">
        <v>-0.16739999999999999</v>
      </c>
      <c r="V73" s="438">
        <v>0.11210000000000001</v>
      </c>
      <c r="W73" s="438">
        <v>0.37740000000000001</v>
      </c>
      <c r="X73" s="438">
        <v>0.104</v>
      </c>
      <c r="Y73" s="438">
        <v>0.3342</v>
      </c>
      <c r="Z73" s="438">
        <v>0.2026</v>
      </c>
      <c r="AA73" s="438">
        <v>0.2656</v>
      </c>
      <c r="AB73" s="438">
        <v>0.22900000000000001</v>
      </c>
      <c r="AC73" s="438">
        <v>3.3300000000000003E-2</v>
      </c>
      <c r="AD73" s="438">
        <v>-4.58E-2</v>
      </c>
      <c r="AE73" s="438">
        <v>0.13719999999999999</v>
      </c>
      <c r="AF73" s="438">
        <v>6.3E-2</v>
      </c>
    </row>
    <row r="74" spans="1:32" s="149" customFormat="1" ht="18" customHeight="1" thickTop="1" thickBot="1">
      <c r="A74" s="95" t="s">
        <v>364</v>
      </c>
      <c r="B74" s="723"/>
      <c r="C74" s="723"/>
      <c r="D74" s="723"/>
      <c r="E74" s="723"/>
      <c r="F74" s="724"/>
      <c r="G74" s="724"/>
      <c r="H74" s="724"/>
      <c r="I74" s="723"/>
      <c r="J74" s="723"/>
      <c r="K74" s="723"/>
      <c r="L74" s="723"/>
      <c r="M74" s="724"/>
      <c r="N74" s="724"/>
      <c r="O74" s="724"/>
      <c r="P74" s="723"/>
      <c r="Q74" s="723"/>
      <c r="R74" s="723"/>
      <c r="S74" s="723"/>
      <c r="T74" s="724"/>
      <c r="U74" s="724"/>
      <c r="V74" s="724"/>
      <c r="W74" s="723"/>
      <c r="X74" s="723"/>
      <c r="Y74" s="723"/>
      <c r="Z74" s="723"/>
      <c r="AA74" s="724"/>
      <c r="AB74" s="724"/>
      <c r="AC74" s="724"/>
      <c r="AD74" s="724"/>
      <c r="AE74" s="724"/>
      <c r="AF74" s="724"/>
    </row>
    <row r="75" spans="1:32" s="149" customFormat="1" ht="18" customHeight="1" thickTop="1">
      <c r="A75" s="418" t="s">
        <v>365</v>
      </c>
      <c r="B75" s="438">
        <v>9.6799999999999997E-2</v>
      </c>
      <c r="C75" s="438">
        <v>0.11700000000000001</v>
      </c>
      <c r="D75" s="438">
        <v>9.1399999999999995E-2</v>
      </c>
      <c r="E75" s="438">
        <v>0.1206</v>
      </c>
      <c r="F75" s="438">
        <v>7.4200000000000002E-2</v>
      </c>
      <c r="G75" s="438">
        <v>9.3799999999999994E-2</v>
      </c>
      <c r="H75" s="438">
        <v>0.1268</v>
      </c>
      <c r="I75" s="438">
        <v>0.1081</v>
      </c>
      <c r="J75" s="438">
        <v>0.12720000000000001</v>
      </c>
      <c r="K75" s="438">
        <v>0.1071</v>
      </c>
      <c r="L75" s="438">
        <v>0.12609999999999999</v>
      </c>
      <c r="M75" s="438">
        <v>0.1164</v>
      </c>
      <c r="N75" s="438">
        <v>0.18779999999999999</v>
      </c>
      <c r="O75" s="438">
        <v>0.1028</v>
      </c>
      <c r="P75" s="438">
        <v>0.1178</v>
      </c>
      <c r="Q75" s="438">
        <v>0.11990000000000001</v>
      </c>
      <c r="R75" s="438">
        <v>0.12659999999999999</v>
      </c>
      <c r="S75" s="438">
        <v>0.15590000000000001</v>
      </c>
      <c r="T75" s="438">
        <v>0.1258</v>
      </c>
      <c r="U75" s="438">
        <v>0.14130000000000001</v>
      </c>
      <c r="V75" s="438">
        <v>9.2999999999999999E-2</v>
      </c>
      <c r="W75" s="438">
        <v>0.1051</v>
      </c>
      <c r="X75" s="438">
        <v>0.1125</v>
      </c>
      <c r="Y75" s="438">
        <v>0.14649999999999999</v>
      </c>
      <c r="Z75" s="438">
        <v>0.11260000000000001</v>
      </c>
      <c r="AA75" s="438">
        <v>0.12540000000000001</v>
      </c>
      <c r="AB75" s="438">
        <v>0.1164</v>
      </c>
      <c r="AC75" s="438">
        <v>0.13039999999999999</v>
      </c>
      <c r="AD75" s="438">
        <v>0.2626</v>
      </c>
      <c r="AE75" s="438">
        <v>0.1183</v>
      </c>
      <c r="AF75" s="438">
        <v>0.1138</v>
      </c>
    </row>
    <row r="76" spans="1:32" s="149" customFormat="1" ht="18" customHeight="1">
      <c r="A76" s="418" t="s">
        <v>366</v>
      </c>
      <c r="B76" s="438">
        <v>-2.5899999999999999E-2</v>
      </c>
      <c r="C76" s="438">
        <v>-3.4599999999999999E-2</v>
      </c>
      <c r="D76" s="438">
        <v>-2.8199999999999999E-2</v>
      </c>
      <c r="E76" s="438">
        <v>-4.1099999999999998E-2</v>
      </c>
      <c r="F76" s="438">
        <v>-1.5900000000000001E-2</v>
      </c>
      <c r="G76" s="438">
        <v>-2.86E-2</v>
      </c>
      <c r="H76" s="438">
        <v>-2.64E-2</v>
      </c>
      <c r="I76" s="438">
        <v>-2.3900000000000001E-2</v>
      </c>
      <c r="J76" s="438">
        <v>-3.44E-2</v>
      </c>
      <c r="K76" s="438">
        <v>-2.8500000000000001E-2</v>
      </c>
      <c r="L76" s="438">
        <v>-3.1099999999999999E-2</v>
      </c>
      <c r="M76" s="438">
        <v>-2.1100000000000001E-2</v>
      </c>
      <c r="N76" s="438">
        <v>-4.0800000000000003E-2</v>
      </c>
      <c r="O76" s="438">
        <v>-3.9899999999999998E-2</v>
      </c>
      <c r="P76" s="438">
        <v>-4.1200000000000001E-2</v>
      </c>
      <c r="Q76" s="438">
        <v>-2.92E-2</v>
      </c>
      <c r="R76" s="438">
        <v>-3.32E-2</v>
      </c>
      <c r="S76" s="438">
        <v>-2.3E-2</v>
      </c>
      <c r="T76" s="438">
        <v>-3.1300000000000001E-2</v>
      </c>
      <c r="U76" s="438">
        <v>-3.0099999999999998E-2</v>
      </c>
      <c r="V76" s="438">
        <v>-2.2700000000000001E-2</v>
      </c>
      <c r="W76" s="438">
        <v>-2.1100000000000001E-2</v>
      </c>
      <c r="X76" s="438">
        <v>-1.9900000000000001E-2</v>
      </c>
      <c r="Y76" s="438">
        <v>-3.7499999999999999E-2</v>
      </c>
      <c r="Z76" s="438">
        <v>-3.1199999999999999E-2</v>
      </c>
      <c r="AA76" s="438">
        <v>-4.3099999999999999E-2</v>
      </c>
      <c r="AB76" s="438">
        <v>-3.9800000000000002E-2</v>
      </c>
      <c r="AC76" s="438">
        <v>-3.4700000000000002E-2</v>
      </c>
      <c r="AD76" s="438">
        <v>-5.74E-2</v>
      </c>
      <c r="AE76" s="438">
        <v>-2.8500000000000001E-2</v>
      </c>
      <c r="AF76" s="438">
        <v>-3.0800000000000001E-2</v>
      </c>
    </row>
    <row r="77" spans="1:32" s="149" customFormat="1" ht="18" customHeight="1">
      <c r="A77" s="418" t="s">
        <v>367</v>
      </c>
      <c r="B77" s="438">
        <v>3.1800000000000002E-2</v>
      </c>
      <c r="C77" s="438">
        <v>3.9899999999999998E-2</v>
      </c>
      <c r="D77" s="438">
        <v>3.3700000000000001E-2</v>
      </c>
      <c r="E77" s="438">
        <v>4.7500000000000001E-2</v>
      </c>
      <c r="F77" s="438">
        <v>2.1100000000000001E-2</v>
      </c>
      <c r="G77" s="438">
        <v>3.95E-2</v>
      </c>
      <c r="H77" s="438">
        <v>3.32E-2</v>
      </c>
      <c r="I77" s="438">
        <v>3.2199999999999999E-2</v>
      </c>
      <c r="J77" s="438">
        <v>4.3799999999999999E-2</v>
      </c>
      <c r="K77" s="438">
        <v>3.8399999999999997E-2</v>
      </c>
      <c r="L77" s="438">
        <v>4.1300000000000003E-2</v>
      </c>
      <c r="M77" s="438">
        <v>2.9000000000000001E-2</v>
      </c>
      <c r="N77" s="438">
        <v>5.11E-2</v>
      </c>
      <c r="O77" s="438">
        <v>4.6399999999999997E-2</v>
      </c>
      <c r="P77" s="438">
        <v>4.8500000000000001E-2</v>
      </c>
      <c r="Q77" s="438">
        <v>3.5900000000000001E-2</v>
      </c>
      <c r="R77" s="438">
        <v>4.3499999999999997E-2</v>
      </c>
      <c r="S77" s="438">
        <v>3.6200000000000003E-2</v>
      </c>
      <c r="T77" s="438">
        <v>3.85E-2</v>
      </c>
      <c r="U77" s="438">
        <v>4.0300000000000002E-2</v>
      </c>
      <c r="V77" s="438">
        <v>2.6700000000000002E-2</v>
      </c>
      <c r="W77" s="438">
        <v>2.4899999999999999E-2</v>
      </c>
      <c r="X77" s="438">
        <v>2.5899999999999999E-2</v>
      </c>
      <c r="Y77" s="438">
        <v>4.6300000000000001E-2</v>
      </c>
      <c r="Z77" s="438">
        <v>3.6700000000000003E-2</v>
      </c>
      <c r="AA77" s="438">
        <v>5.0799999999999998E-2</v>
      </c>
      <c r="AB77" s="438">
        <v>4.82E-2</v>
      </c>
      <c r="AC77" s="438">
        <v>4.2299999999999997E-2</v>
      </c>
      <c r="AD77" s="438">
        <v>7.1900000000000006E-2</v>
      </c>
      <c r="AE77" s="438">
        <v>3.49E-2</v>
      </c>
      <c r="AF77" s="438">
        <v>3.7900000000000003E-2</v>
      </c>
    </row>
    <row r="78" spans="1:32" s="149" customFormat="1" ht="18" customHeight="1">
      <c r="A78" s="418" t="s">
        <v>368</v>
      </c>
      <c r="B78" s="438">
        <v>0</v>
      </c>
      <c r="C78" s="438">
        <v>0</v>
      </c>
      <c r="D78" s="438">
        <v>0</v>
      </c>
      <c r="E78" s="438">
        <v>0</v>
      </c>
      <c r="F78" s="438">
        <v>0</v>
      </c>
      <c r="G78" s="438">
        <v>0</v>
      </c>
      <c r="H78" s="438">
        <v>0</v>
      </c>
      <c r="I78" s="438">
        <v>0</v>
      </c>
      <c r="J78" s="438">
        <v>0</v>
      </c>
      <c r="K78" s="438">
        <v>0</v>
      </c>
      <c r="L78" s="438">
        <v>0</v>
      </c>
      <c r="M78" s="438">
        <v>-1E-4</v>
      </c>
      <c r="N78" s="438">
        <v>0</v>
      </c>
      <c r="O78" s="438">
        <v>0</v>
      </c>
      <c r="P78" s="438">
        <v>0</v>
      </c>
      <c r="Q78" s="438">
        <v>2.9999999999999997E-4</v>
      </c>
      <c r="R78" s="438">
        <v>0</v>
      </c>
      <c r="S78" s="438">
        <v>0</v>
      </c>
      <c r="T78" s="438">
        <v>0</v>
      </c>
      <c r="U78" s="438">
        <v>0</v>
      </c>
      <c r="V78" s="438">
        <v>0</v>
      </c>
      <c r="W78" s="438">
        <v>-2.0000000000000001E-4</v>
      </c>
      <c r="X78" s="438">
        <v>0</v>
      </c>
      <c r="Y78" s="438">
        <v>-1E-4</v>
      </c>
      <c r="Z78" s="438">
        <v>0</v>
      </c>
      <c r="AA78" s="438">
        <v>0</v>
      </c>
      <c r="AB78" s="438">
        <v>0</v>
      </c>
      <c r="AC78" s="438">
        <v>0</v>
      </c>
      <c r="AD78" s="438">
        <v>0</v>
      </c>
      <c r="AE78" s="438">
        <v>0</v>
      </c>
      <c r="AF78" s="438">
        <v>0</v>
      </c>
    </row>
    <row r="79" spans="1:32" s="149" customFormat="1" ht="18" customHeight="1">
      <c r="A79" s="418" t="s">
        <v>369</v>
      </c>
      <c r="B79" s="438">
        <v>-1.5699999999999999E-2</v>
      </c>
      <c r="C79" s="438">
        <v>-1.8599999999999998E-2</v>
      </c>
      <c r="D79" s="438">
        <v>-1.61E-2</v>
      </c>
      <c r="E79" s="438">
        <v>-6.3E-3</v>
      </c>
      <c r="F79" s="438">
        <v>-5.11E-2</v>
      </c>
      <c r="G79" s="438">
        <v>2.5000000000000001E-3</v>
      </c>
      <c r="H79" s="438">
        <v>-1.83E-2</v>
      </c>
      <c r="I79" s="438">
        <v>-6.1000000000000004E-3</v>
      </c>
      <c r="J79" s="438">
        <v>4.1999999999999997E-3</v>
      </c>
      <c r="K79" s="438">
        <v>-7.7000000000000002E-3</v>
      </c>
      <c r="L79" s="438">
        <v>-5.3E-3</v>
      </c>
      <c r="M79" s="438">
        <v>7.7999999999999996E-3</v>
      </c>
      <c r="N79" s="438">
        <v>8.0999999999999996E-3</v>
      </c>
      <c r="O79" s="438">
        <v>-2.07E-2</v>
      </c>
      <c r="P79" s="438">
        <v>-1.3899999999999999E-2</v>
      </c>
      <c r="Q79" s="438">
        <v>-1.47E-2</v>
      </c>
      <c r="R79" s="438">
        <v>-7.4999999999999997E-3</v>
      </c>
      <c r="S79" s="438">
        <v>-2.3999999999999998E-3</v>
      </c>
      <c r="T79" s="438">
        <v>-2.8E-3</v>
      </c>
      <c r="U79" s="438">
        <v>-1.8800000000000001E-2</v>
      </c>
      <c r="V79" s="438">
        <v>-2.0999999999999999E-3</v>
      </c>
      <c r="W79" s="438">
        <v>-1.6000000000000001E-3</v>
      </c>
      <c r="X79" s="438">
        <v>1.6000000000000001E-3</v>
      </c>
      <c r="Y79" s="438">
        <v>-1.5E-3</v>
      </c>
      <c r="Z79" s="438">
        <v>2.9999999999999997E-4</v>
      </c>
      <c r="AA79" s="438">
        <v>-9.4999999999999998E-3</v>
      </c>
      <c r="AB79" s="438">
        <v>-3.2000000000000002E-3</v>
      </c>
      <c r="AC79" s="438">
        <v>-7.3000000000000001E-3</v>
      </c>
      <c r="AD79" s="438">
        <v>-3.2399999999999998E-2</v>
      </c>
      <c r="AE79" s="438">
        <v>-6.3E-3</v>
      </c>
      <c r="AF79" s="438">
        <v>-1.1299999999999999E-2</v>
      </c>
    </row>
    <row r="80" spans="1:32" s="149" customFormat="1" ht="18" customHeight="1">
      <c r="A80" s="418" t="s">
        <v>370</v>
      </c>
      <c r="B80" s="438">
        <v>3.0999999999999999E-3</v>
      </c>
      <c r="C80" s="438">
        <v>2.3999999999999998E-3</v>
      </c>
      <c r="D80" s="438">
        <v>2.7000000000000001E-3</v>
      </c>
      <c r="E80" s="438">
        <v>6.1000000000000004E-3</v>
      </c>
      <c r="F80" s="438">
        <v>1.5E-3</v>
      </c>
      <c r="G80" s="438">
        <v>4.3E-3</v>
      </c>
      <c r="H80" s="438">
        <v>2.2000000000000001E-3</v>
      </c>
      <c r="I80" s="438">
        <v>2.8999999999999998E-3</v>
      </c>
      <c r="J80" s="438">
        <v>4.4999999999999997E-3</v>
      </c>
      <c r="K80" s="438">
        <v>1.1000000000000001E-3</v>
      </c>
      <c r="L80" s="438">
        <v>6.9999999999999999E-4</v>
      </c>
      <c r="M80" s="438">
        <v>-1.6299999999999999E-2</v>
      </c>
      <c r="N80" s="438">
        <v>5.0000000000000001E-4</v>
      </c>
      <c r="O80" s="438">
        <v>-5.0000000000000001E-4</v>
      </c>
      <c r="P80" s="438">
        <v>5.9999999999999995E-4</v>
      </c>
      <c r="Q80" s="438">
        <v>-2.9999999999999997E-4</v>
      </c>
      <c r="R80" s="438">
        <v>2.9999999999999997E-4</v>
      </c>
      <c r="S80" s="438">
        <v>0</v>
      </c>
      <c r="T80" s="438">
        <v>1.9E-3</v>
      </c>
      <c r="U80" s="438">
        <v>2.0000000000000001E-4</v>
      </c>
      <c r="V80" s="438">
        <v>-2.9999999999999997E-4</v>
      </c>
      <c r="W80" s="438">
        <v>-1.4E-3</v>
      </c>
      <c r="X80" s="438">
        <v>-4.0000000000000002E-4</v>
      </c>
      <c r="Y80" s="438">
        <v>1E-4</v>
      </c>
      <c r="Z80" s="438">
        <v>2.8999999999999998E-3</v>
      </c>
      <c r="AA80" s="438">
        <v>3.0000000000000001E-3</v>
      </c>
      <c r="AB80" s="438">
        <v>2E-3</v>
      </c>
      <c r="AC80" s="438">
        <v>3.3E-3</v>
      </c>
      <c r="AD80" s="438">
        <v>2.7000000000000001E-3</v>
      </c>
      <c r="AE80" s="438">
        <v>-8.0000000000000004E-4</v>
      </c>
      <c r="AF80" s="438">
        <v>1.9E-3</v>
      </c>
    </row>
    <row r="81" spans="1:32" s="149" customFormat="1" ht="18" customHeight="1">
      <c r="A81" s="418" t="s">
        <v>371</v>
      </c>
      <c r="B81" s="438">
        <v>-5.7799999999999997E-2</v>
      </c>
      <c r="C81" s="438">
        <v>-6.4199999999999993E-2</v>
      </c>
      <c r="D81" s="438">
        <v>-5.9299999999999999E-2</v>
      </c>
      <c r="E81" s="438">
        <v>-7.5300000000000006E-2</v>
      </c>
      <c r="F81" s="478">
        <v>-6.0199999999999997E-2</v>
      </c>
      <c r="G81" s="478">
        <v>-4.1799999999999997E-2</v>
      </c>
      <c r="H81" s="478">
        <v>-7.3200000000000001E-2</v>
      </c>
      <c r="I81" s="438">
        <v>-6.5799999999999997E-2</v>
      </c>
      <c r="J81" s="438">
        <v>-6.6500000000000004E-2</v>
      </c>
      <c r="K81" s="438">
        <v>-5.7599999999999998E-2</v>
      </c>
      <c r="L81" s="438">
        <v>-8.4500000000000006E-2</v>
      </c>
      <c r="M81" s="478">
        <v>-6.5100000000000005E-2</v>
      </c>
      <c r="N81" s="478">
        <v>-0.14729999999999999</v>
      </c>
      <c r="O81" s="478">
        <v>-6.6600000000000006E-2</v>
      </c>
      <c r="P81" s="438">
        <v>-6.2199999999999998E-2</v>
      </c>
      <c r="Q81" s="438">
        <v>-7.8899999999999998E-2</v>
      </c>
      <c r="R81" s="438">
        <v>-5.7599999999999998E-2</v>
      </c>
      <c r="S81" s="438">
        <v>-9.0899999999999995E-2</v>
      </c>
      <c r="T81" s="478">
        <v>-7.3800000000000004E-2</v>
      </c>
      <c r="U81" s="478">
        <v>-0.12189999999999999</v>
      </c>
      <c r="V81" s="478">
        <v>-4.7699999999999999E-2</v>
      </c>
      <c r="W81" s="438">
        <v>-3.7400000000000003E-2</v>
      </c>
      <c r="X81" s="438">
        <v>-7.2499999999999995E-2</v>
      </c>
      <c r="Y81" s="438">
        <v>-6.25E-2</v>
      </c>
      <c r="Z81" s="438">
        <v>-6.4199999999999993E-2</v>
      </c>
      <c r="AA81" s="478">
        <v>-4.6100000000000002E-2</v>
      </c>
      <c r="AB81" s="478">
        <v>-4.99E-2</v>
      </c>
      <c r="AC81" s="478">
        <v>-8.7099999999999997E-2</v>
      </c>
      <c r="AD81" s="478">
        <v>-0.18099999999999999</v>
      </c>
      <c r="AE81" s="478">
        <v>-6.5199999999999994E-2</v>
      </c>
      <c r="AF81" s="478">
        <v>-6.5199999999999994E-2</v>
      </c>
    </row>
    <row r="82" spans="1:32" s="149" customFormat="1" ht="18" customHeight="1">
      <c r="A82" s="418" t="s">
        <v>372</v>
      </c>
      <c r="B82" s="438">
        <v>0</v>
      </c>
      <c r="C82" s="438">
        <v>5.9999999999999995E-4</v>
      </c>
      <c r="D82" s="438">
        <v>2.0000000000000001E-4</v>
      </c>
      <c r="E82" s="438">
        <v>1.9400000000000001E-2</v>
      </c>
      <c r="F82" s="438">
        <v>5.9999999999999995E-4</v>
      </c>
      <c r="G82" s="438">
        <v>-7.1000000000000004E-3</v>
      </c>
      <c r="H82" s="438">
        <v>-1E-4</v>
      </c>
      <c r="I82" s="438">
        <v>-8.0000000000000004E-4</v>
      </c>
      <c r="J82" s="438">
        <v>4.0000000000000002E-4</v>
      </c>
      <c r="K82" s="438">
        <v>-8.9999999999999998E-4</v>
      </c>
      <c r="L82" s="438">
        <v>1.5E-3</v>
      </c>
      <c r="M82" s="438">
        <v>-1.1999999999999999E-3</v>
      </c>
      <c r="N82" s="438">
        <v>1.6000000000000001E-3</v>
      </c>
      <c r="O82" s="438">
        <v>-5.7999999999999996E-3</v>
      </c>
      <c r="P82" s="438">
        <v>-1.6999999999999999E-3</v>
      </c>
      <c r="Q82" s="438">
        <v>-1.6999999999999999E-3</v>
      </c>
      <c r="R82" s="438">
        <v>-5.9999999999999995E-4</v>
      </c>
      <c r="S82" s="438">
        <v>4.0000000000000002E-4</v>
      </c>
      <c r="T82" s="438">
        <v>5.0000000000000001E-4</v>
      </c>
      <c r="U82" s="438">
        <v>-3.3999999999999998E-3</v>
      </c>
      <c r="V82" s="438">
        <v>-3.5999999999999999E-3</v>
      </c>
      <c r="W82" s="438">
        <v>-7.4999999999999997E-3</v>
      </c>
      <c r="X82" s="438">
        <v>-2.2000000000000001E-3</v>
      </c>
      <c r="Y82" s="438">
        <v>0</v>
      </c>
      <c r="Z82" s="438">
        <v>8.0000000000000004E-4</v>
      </c>
      <c r="AA82" s="438">
        <v>-1E-4</v>
      </c>
      <c r="AB82" s="438">
        <v>-1E-4</v>
      </c>
      <c r="AC82" s="438">
        <v>0</v>
      </c>
      <c r="AD82" s="438">
        <v>-1.5E-3</v>
      </c>
      <c r="AE82" s="438">
        <v>-2.9999999999999997E-4</v>
      </c>
      <c r="AF82" s="438">
        <v>1E-4</v>
      </c>
    </row>
    <row r="83" spans="1:32" s="149" customFormat="1" ht="18" customHeight="1" thickBot="1">
      <c r="A83" s="418" t="s">
        <v>373</v>
      </c>
      <c r="B83" s="438">
        <v>0.1071</v>
      </c>
      <c r="C83" s="438">
        <v>0.2074</v>
      </c>
      <c r="D83" s="438">
        <v>8.09E-2</v>
      </c>
      <c r="E83" s="438">
        <v>8.3199999999999996E-2</v>
      </c>
      <c r="F83" s="438">
        <v>7.8600000000000003E-2</v>
      </c>
      <c r="G83" s="438">
        <v>0.1338</v>
      </c>
      <c r="H83" s="438">
        <v>0.18740000000000001</v>
      </c>
      <c r="I83" s="438">
        <v>0.21249999999999999</v>
      </c>
      <c r="J83" s="438">
        <v>0.16800000000000001</v>
      </c>
      <c r="K83" s="438">
        <v>0.1709</v>
      </c>
      <c r="L83" s="438">
        <v>0.1215</v>
      </c>
      <c r="M83" s="438">
        <v>0.18260000000000001</v>
      </c>
      <c r="N83" s="438">
        <v>0.1333</v>
      </c>
      <c r="O83" s="438">
        <v>0.21379999999999999</v>
      </c>
      <c r="P83" s="438">
        <v>0.1031</v>
      </c>
      <c r="Q83" s="438">
        <v>0.24790000000000001</v>
      </c>
      <c r="R83" s="438">
        <v>0.16209999999999999</v>
      </c>
      <c r="S83" s="438">
        <v>0.17169999999999999</v>
      </c>
      <c r="T83" s="438">
        <v>0.23480000000000001</v>
      </c>
      <c r="U83" s="438">
        <v>0.13070000000000001</v>
      </c>
      <c r="V83" s="438">
        <v>0.17799999999999999</v>
      </c>
      <c r="W83" s="438">
        <v>0.1273</v>
      </c>
      <c r="X83" s="438">
        <v>5.8000000000000003E-2</v>
      </c>
      <c r="Y83" s="438">
        <v>0.14349999999999999</v>
      </c>
      <c r="Z83" s="438">
        <v>0.11600000000000001</v>
      </c>
      <c r="AA83" s="438">
        <v>0.1744</v>
      </c>
      <c r="AB83" s="438">
        <v>0.32100000000000001</v>
      </c>
      <c r="AC83" s="438">
        <v>0.1482</v>
      </c>
      <c r="AD83" s="438">
        <v>0.28079999999999999</v>
      </c>
      <c r="AE83" s="438">
        <v>0.1804</v>
      </c>
      <c r="AF83" s="438">
        <v>0.13420000000000001</v>
      </c>
    </row>
    <row r="84" spans="1:32" s="149" customFormat="1" ht="18" customHeight="1" thickTop="1" thickBot="1">
      <c r="A84" s="95" t="s">
        <v>374</v>
      </c>
      <c r="B84" s="723"/>
      <c r="C84" s="723"/>
      <c r="D84" s="723"/>
      <c r="E84" s="723"/>
      <c r="F84" s="724"/>
      <c r="G84" s="724"/>
      <c r="H84" s="724"/>
      <c r="I84" s="723"/>
      <c r="J84" s="723"/>
      <c r="K84" s="723"/>
      <c r="L84" s="723"/>
      <c r="M84" s="724"/>
      <c r="N84" s="724"/>
      <c r="O84" s="724"/>
      <c r="P84" s="723"/>
      <c r="Q84" s="723"/>
      <c r="R84" s="723"/>
      <c r="S84" s="723"/>
      <c r="T84" s="724"/>
      <c r="U84" s="724"/>
      <c r="V84" s="724"/>
      <c r="W84" s="723"/>
      <c r="X84" s="723"/>
      <c r="Y84" s="723"/>
      <c r="Z84" s="723"/>
      <c r="AA84" s="724"/>
      <c r="AB84" s="724"/>
      <c r="AC84" s="724"/>
      <c r="AD84" s="724"/>
      <c r="AE84" s="724"/>
      <c r="AF84" s="724"/>
    </row>
    <row r="85" spans="1:32" s="149" customFormat="1" ht="18" customHeight="1" thickTop="1">
      <c r="A85" s="418" t="s">
        <v>375</v>
      </c>
      <c r="B85" s="438">
        <v>0.1502</v>
      </c>
      <c r="C85" s="438">
        <v>0.14879999999999999</v>
      </c>
      <c r="D85" s="438">
        <v>0.1331</v>
      </c>
      <c r="E85" s="438">
        <v>0.16009999999999999</v>
      </c>
      <c r="F85" s="438">
        <v>0.11509999999999999</v>
      </c>
      <c r="G85" s="438">
        <v>0.1089</v>
      </c>
      <c r="H85" s="438">
        <v>0.1447</v>
      </c>
      <c r="I85" s="438">
        <v>0.12740000000000001</v>
      </c>
      <c r="J85" s="438">
        <v>0.15359999999999999</v>
      </c>
      <c r="K85" s="438">
        <v>0.13550000000000001</v>
      </c>
      <c r="L85" s="438">
        <v>0.14710000000000001</v>
      </c>
      <c r="M85" s="438">
        <v>0.13370000000000001</v>
      </c>
      <c r="N85" s="438">
        <v>0.19309999999999999</v>
      </c>
      <c r="O85" s="438">
        <v>0.15190000000000001</v>
      </c>
      <c r="P85" s="438">
        <v>0.15770000000000001</v>
      </c>
      <c r="Q85" s="438">
        <v>0.15970000000000001</v>
      </c>
      <c r="R85" s="438">
        <v>0.15140000000000001</v>
      </c>
      <c r="S85" s="438">
        <v>0.19159999999999999</v>
      </c>
      <c r="T85" s="438">
        <v>0.15820000000000001</v>
      </c>
      <c r="U85" s="438">
        <v>0.1855</v>
      </c>
      <c r="V85" s="438">
        <v>0.1179</v>
      </c>
      <c r="W85" s="438">
        <v>0.1389</v>
      </c>
      <c r="X85" s="438">
        <v>0.15659999999999999</v>
      </c>
      <c r="Y85" s="438">
        <v>7.7899999999999997E-2</v>
      </c>
      <c r="Z85" s="438">
        <v>0.14480000000000001</v>
      </c>
      <c r="AA85" s="438">
        <v>0.1477</v>
      </c>
      <c r="AB85" s="438">
        <v>0.1444</v>
      </c>
      <c r="AC85" s="438">
        <v>0.1512</v>
      </c>
      <c r="AD85" s="438">
        <v>0.2888</v>
      </c>
      <c r="AE85" s="438">
        <v>0.14499999999999999</v>
      </c>
      <c r="AF85" s="438">
        <v>0.14860000000000001</v>
      </c>
    </row>
    <row r="86" spans="1:32" s="149" customFormat="1" ht="18" customHeight="1">
      <c r="A86" s="418" t="s">
        <v>376</v>
      </c>
      <c r="B86" s="438">
        <v>8.1100000000000005E-2</v>
      </c>
      <c r="C86" s="438">
        <v>0.1118</v>
      </c>
      <c r="D86" s="438">
        <v>0.1139</v>
      </c>
      <c r="E86" s="438">
        <v>0.14369999999999999</v>
      </c>
      <c r="F86" s="438">
        <v>0</v>
      </c>
      <c r="G86" s="438">
        <v>0</v>
      </c>
      <c r="H86" s="438">
        <v>0.12970000000000001</v>
      </c>
      <c r="I86" s="438">
        <v>0.1002</v>
      </c>
      <c r="J86" s="438">
        <v>0</v>
      </c>
      <c r="K86" s="438">
        <v>0</v>
      </c>
      <c r="L86" s="438">
        <v>0.12709999999999999</v>
      </c>
      <c r="M86" s="438">
        <v>0.1426</v>
      </c>
      <c r="N86" s="438">
        <v>0.2145</v>
      </c>
      <c r="O86" s="438">
        <v>0</v>
      </c>
      <c r="P86" s="438">
        <v>0</v>
      </c>
      <c r="Q86" s="438">
        <v>0.13139999999999999</v>
      </c>
      <c r="R86" s="438">
        <v>0.1278</v>
      </c>
      <c r="S86" s="438">
        <v>0.1148</v>
      </c>
      <c r="T86" s="438">
        <v>0.1186</v>
      </c>
      <c r="U86" s="438">
        <v>0.1696</v>
      </c>
      <c r="V86" s="438">
        <v>0</v>
      </c>
      <c r="W86" s="438">
        <v>0</v>
      </c>
      <c r="X86" s="438">
        <v>0.14549999999999999</v>
      </c>
      <c r="Y86" s="438">
        <v>0.12429999999999999</v>
      </c>
      <c r="Z86" s="438">
        <v>0.1275</v>
      </c>
      <c r="AA86" s="438">
        <v>0.1239</v>
      </c>
      <c r="AB86" s="438">
        <v>0.155</v>
      </c>
      <c r="AC86" s="438">
        <v>0.1779</v>
      </c>
      <c r="AD86" s="438">
        <v>0.26050000000000001</v>
      </c>
      <c r="AE86" s="438">
        <v>0.157</v>
      </c>
      <c r="AF86" s="438">
        <v>0.10440000000000001</v>
      </c>
    </row>
    <row r="87" spans="1:32" s="149" customFormat="1" ht="18" customHeight="1">
      <c r="A87" s="418" t="s">
        <v>377</v>
      </c>
      <c r="B87" s="438">
        <v>9.2100000000000001E-2</v>
      </c>
      <c r="C87" s="438">
        <v>0.2482</v>
      </c>
      <c r="D87" s="438">
        <v>8.6900000000000005E-2</v>
      </c>
      <c r="E87" s="438">
        <v>0.19270000000000001</v>
      </c>
      <c r="F87" s="438">
        <v>0.19670000000000001</v>
      </c>
      <c r="G87" s="438">
        <v>0.4128</v>
      </c>
      <c r="H87" s="438">
        <v>0.90149999999999997</v>
      </c>
      <c r="I87" s="438">
        <v>6.9599999999999995E-2</v>
      </c>
      <c r="J87" s="438">
        <v>0.1532</v>
      </c>
      <c r="K87" s="438">
        <v>5.1799999999999999E-2</v>
      </c>
      <c r="L87" s="438">
        <v>5.5399999999999998E-2</v>
      </c>
      <c r="M87" s="438">
        <v>7.4899999999999994E-2</v>
      </c>
      <c r="N87" s="438">
        <v>0.58509999999999995</v>
      </c>
      <c r="O87" s="438">
        <v>4.2599999999999999E-2</v>
      </c>
      <c r="P87" s="438">
        <v>6.4100000000000004E-2</v>
      </c>
      <c r="Q87" s="438">
        <v>0.36980000000000002</v>
      </c>
      <c r="R87" s="438">
        <v>4.5699999999999998E-2</v>
      </c>
      <c r="S87" s="438">
        <v>9.4799999999999995E-2</v>
      </c>
      <c r="T87" s="438">
        <v>2.4899999999999999E-2</v>
      </c>
      <c r="U87" s="438">
        <v>5.9499999999999997E-2</v>
      </c>
      <c r="V87" s="438">
        <v>0</v>
      </c>
      <c r="W87" s="438">
        <v>0.14599999999999999</v>
      </c>
      <c r="X87" s="438">
        <v>7.4499999999999997E-2</v>
      </c>
      <c r="Y87" s="438">
        <v>9.1602999999999994</v>
      </c>
      <c r="Z87" s="438">
        <v>0.18690000000000001</v>
      </c>
      <c r="AA87" s="438">
        <v>3.4099999999999998E-2</v>
      </c>
      <c r="AB87" s="438">
        <v>0.1108</v>
      </c>
      <c r="AC87" s="438">
        <v>5.6599999999999998E-2</v>
      </c>
      <c r="AD87" s="438">
        <v>5.0999999999999997E-2</v>
      </c>
      <c r="AE87" s="438">
        <v>0.20150000000000001</v>
      </c>
      <c r="AF87" s="438">
        <v>0.27179999999999999</v>
      </c>
    </row>
    <row r="88" spans="1:32" s="149" customFormat="1" ht="18" customHeight="1">
      <c r="A88" s="418" t="s">
        <v>378</v>
      </c>
      <c r="B88" s="438">
        <v>1.46E-2</v>
      </c>
      <c r="C88" s="438">
        <v>0.436</v>
      </c>
      <c r="D88" s="438">
        <v>6.8099999999999994E-2</v>
      </c>
      <c r="E88" s="438">
        <v>5.3800000000000001E-2</v>
      </c>
      <c r="F88" s="438">
        <v>0</v>
      </c>
      <c r="G88" s="438">
        <v>0</v>
      </c>
      <c r="H88" s="438">
        <v>3.7600000000000001E-2</v>
      </c>
      <c r="I88" s="438">
        <v>0</v>
      </c>
      <c r="J88" s="438">
        <v>0</v>
      </c>
      <c r="K88" s="438">
        <v>0</v>
      </c>
      <c r="L88" s="438">
        <v>0</v>
      </c>
      <c r="M88" s="438">
        <v>0</v>
      </c>
      <c r="N88" s="438">
        <v>0.42220000000000002</v>
      </c>
      <c r="O88" s="438">
        <v>0</v>
      </c>
      <c r="P88" s="438">
        <v>0</v>
      </c>
      <c r="Q88" s="438">
        <v>0</v>
      </c>
      <c r="R88" s="438">
        <v>0</v>
      </c>
      <c r="S88" s="438">
        <v>0</v>
      </c>
      <c r="T88" s="438">
        <v>0</v>
      </c>
      <c r="U88" s="438">
        <v>0</v>
      </c>
      <c r="V88" s="438">
        <v>0</v>
      </c>
      <c r="W88" s="438">
        <v>0</v>
      </c>
      <c r="X88" s="438">
        <v>0</v>
      </c>
      <c r="Y88" s="438">
        <v>1.32E-2</v>
      </c>
      <c r="Z88" s="438">
        <v>0</v>
      </c>
      <c r="AA88" s="438">
        <v>1.67E-2</v>
      </c>
      <c r="AB88" s="438">
        <v>0</v>
      </c>
      <c r="AC88" s="438">
        <v>0</v>
      </c>
      <c r="AD88" s="438">
        <v>3.2000000000000002E-3</v>
      </c>
      <c r="AE88" s="438">
        <v>0</v>
      </c>
      <c r="AF88" s="438">
        <v>0.19159999999999999</v>
      </c>
    </row>
    <row r="89" spans="1:32" s="149" customFormat="1" ht="18" customHeight="1">
      <c r="A89" s="418" t="s">
        <v>379</v>
      </c>
      <c r="B89" s="438">
        <v>7.7999999999999996E-3</v>
      </c>
      <c r="C89" s="438">
        <v>0</v>
      </c>
      <c r="D89" s="438">
        <v>2.8999999999999998E-3</v>
      </c>
      <c r="E89" s="438">
        <v>2.8999999999999998E-3</v>
      </c>
      <c r="F89" s="438">
        <v>0</v>
      </c>
      <c r="G89" s="438">
        <v>0</v>
      </c>
      <c r="H89" s="438">
        <v>8.0000000000000004E-4</v>
      </c>
      <c r="I89" s="438">
        <v>0</v>
      </c>
      <c r="J89" s="438">
        <v>1.4800000000000001E-2</v>
      </c>
      <c r="K89" s="438">
        <v>0</v>
      </c>
      <c r="L89" s="438">
        <v>0</v>
      </c>
      <c r="M89" s="438">
        <v>1.6000000000000001E-3</v>
      </c>
      <c r="N89" s="438">
        <v>5.7999999999999996E-3</v>
      </c>
      <c r="O89" s="438">
        <v>5.0200000000000002E-2</v>
      </c>
      <c r="P89" s="438">
        <v>0</v>
      </c>
      <c r="Q89" s="438">
        <v>0</v>
      </c>
      <c r="R89" s="438">
        <v>9.7000000000000003E-3</v>
      </c>
      <c r="S89" s="438">
        <v>4.1999999999999997E-3</v>
      </c>
      <c r="T89" s="438">
        <v>2E-3</v>
      </c>
      <c r="U89" s="438">
        <v>1.3100000000000001E-2</v>
      </c>
      <c r="V89" s="438">
        <v>0</v>
      </c>
      <c r="W89" s="438">
        <v>6.0000000000000001E-3</v>
      </c>
      <c r="X89" s="438">
        <v>1.11E-2</v>
      </c>
      <c r="Y89" s="438">
        <v>0</v>
      </c>
      <c r="Z89" s="438">
        <v>2.4299999999999999E-2</v>
      </c>
      <c r="AA89" s="438">
        <v>1.41E-2</v>
      </c>
      <c r="AB89" s="438">
        <v>8.6999999999999994E-3</v>
      </c>
      <c r="AC89" s="438">
        <v>0</v>
      </c>
      <c r="AD89" s="438">
        <v>2.64E-2</v>
      </c>
      <c r="AE89" s="438">
        <v>0</v>
      </c>
      <c r="AF89" s="438">
        <v>8.0000000000000004E-4</v>
      </c>
    </row>
    <row r="90" spans="1:32" s="149" customFormat="1" ht="18" customHeight="1">
      <c r="A90" s="418" t="s">
        <v>380</v>
      </c>
      <c r="B90" s="438">
        <v>6.7000000000000002E-3</v>
      </c>
      <c r="C90" s="438">
        <v>0</v>
      </c>
      <c r="D90" s="438">
        <v>2.0999999999999999E-3</v>
      </c>
      <c r="E90" s="438">
        <v>5.9999999999999995E-4</v>
      </c>
      <c r="F90" s="438">
        <v>0</v>
      </c>
      <c r="G90" s="438">
        <v>0</v>
      </c>
      <c r="H90" s="438">
        <v>1E-4</v>
      </c>
      <c r="I90" s="438">
        <v>0</v>
      </c>
      <c r="J90" s="438">
        <v>2E-3</v>
      </c>
      <c r="K90" s="438">
        <v>0</v>
      </c>
      <c r="L90" s="438">
        <v>0</v>
      </c>
      <c r="M90" s="438">
        <v>6.7900000000000002E-2</v>
      </c>
      <c r="N90" s="438">
        <v>0</v>
      </c>
      <c r="O90" s="438">
        <v>2.3999999999999998E-3</v>
      </c>
      <c r="P90" s="438">
        <v>0</v>
      </c>
      <c r="Q90" s="438">
        <v>0</v>
      </c>
      <c r="R90" s="438">
        <v>8.9999999999999998E-4</v>
      </c>
      <c r="S90" s="438">
        <v>0</v>
      </c>
      <c r="T90" s="438">
        <v>1.46E-2</v>
      </c>
      <c r="U90" s="438">
        <v>2.3699999999999999E-2</v>
      </c>
      <c r="V90" s="438">
        <v>0</v>
      </c>
      <c r="W90" s="438">
        <v>1.7299999999999999E-2</v>
      </c>
      <c r="X90" s="438">
        <v>1.12E-2</v>
      </c>
      <c r="Y90" s="438">
        <v>0</v>
      </c>
      <c r="Z90" s="438">
        <v>7.7999999999999996E-3</v>
      </c>
      <c r="AA90" s="438">
        <v>0.1051</v>
      </c>
      <c r="AB90" s="438">
        <v>5.8999999999999999E-3</v>
      </c>
      <c r="AC90" s="438">
        <v>0</v>
      </c>
      <c r="AD90" s="438">
        <v>0</v>
      </c>
      <c r="AE90" s="438">
        <v>0</v>
      </c>
      <c r="AF90" s="438">
        <v>2.2000000000000001E-3</v>
      </c>
    </row>
    <row r="91" spans="1:32" s="149" customFormat="1" ht="18" customHeight="1">
      <c r="A91" s="418" t="s">
        <v>381</v>
      </c>
      <c r="B91" s="438">
        <v>7.0000000000000001E-3</v>
      </c>
      <c r="C91" s="438">
        <v>0</v>
      </c>
      <c r="D91" s="478">
        <v>2.2000000000000001E-3</v>
      </c>
      <c r="E91" s="438">
        <v>1.2999999999999999E-3</v>
      </c>
      <c r="F91" s="478">
        <v>0</v>
      </c>
      <c r="G91" s="478">
        <v>0</v>
      </c>
      <c r="H91" s="478">
        <v>1E-4</v>
      </c>
      <c r="I91" s="438">
        <v>0</v>
      </c>
      <c r="J91" s="438">
        <v>3.3E-3</v>
      </c>
      <c r="K91" s="478">
        <v>0</v>
      </c>
      <c r="L91" s="438">
        <v>0</v>
      </c>
      <c r="M91" s="478">
        <v>4.4999999999999998E-2</v>
      </c>
      <c r="N91" s="478">
        <v>4.7000000000000002E-3</v>
      </c>
      <c r="O91" s="478">
        <v>1.34E-2</v>
      </c>
      <c r="P91" s="438">
        <v>0</v>
      </c>
      <c r="Q91" s="438">
        <v>0</v>
      </c>
      <c r="R91" s="478">
        <v>4.1000000000000003E-3</v>
      </c>
      <c r="S91" s="438">
        <v>4.1999999999999997E-3</v>
      </c>
      <c r="T91" s="478">
        <v>5.4000000000000003E-3</v>
      </c>
      <c r="U91" s="478">
        <v>1.6E-2</v>
      </c>
      <c r="V91" s="478">
        <v>0</v>
      </c>
      <c r="W91" s="438">
        <v>1.2999999999999999E-2</v>
      </c>
      <c r="X91" s="438">
        <v>1.11E-2</v>
      </c>
      <c r="Y91" s="478">
        <v>0</v>
      </c>
      <c r="Z91" s="438">
        <v>9.5999999999999992E-3</v>
      </c>
      <c r="AA91" s="478">
        <v>5.6300000000000003E-2</v>
      </c>
      <c r="AB91" s="478">
        <v>6.6E-3</v>
      </c>
      <c r="AC91" s="478">
        <v>0</v>
      </c>
      <c r="AD91" s="478">
        <v>2.64E-2</v>
      </c>
      <c r="AE91" s="478">
        <v>0</v>
      </c>
      <c r="AF91" s="478">
        <v>1.2999999999999999E-3</v>
      </c>
    </row>
    <row r="92" spans="1:32" s="149" customFormat="1" ht="18" customHeight="1">
      <c r="A92" s="418" t="s">
        <v>382</v>
      </c>
      <c r="B92" s="438">
        <v>0</v>
      </c>
      <c r="C92" s="438">
        <v>0</v>
      </c>
      <c r="D92" s="438">
        <v>0</v>
      </c>
      <c r="E92" s="438">
        <v>0</v>
      </c>
      <c r="F92" s="438">
        <v>0</v>
      </c>
      <c r="G92" s="438">
        <v>0</v>
      </c>
      <c r="H92" s="438">
        <v>0</v>
      </c>
      <c r="I92" s="438">
        <v>0</v>
      </c>
      <c r="J92" s="438">
        <v>0</v>
      </c>
      <c r="K92" s="438">
        <v>0</v>
      </c>
      <c r="L92" s="438">
        <v>0</v>
      </c>
      <c r="M92" s="438">
        <v>0</v>
      </c>
      <c r="N92" s="438">
        <v>0</v>
      </c>
      <c r="O92" s="438">
        <v>0</v>
      </c>
      <c r="P92" s="438">
        <v>0</v>
      </c>
      <c r="Q92" s="438">
        <v>0</v>
      </c>
      <c r="R92" s="438">
        <v>0</v>
      </c>
      <c r="S92" s="438">
        <v>0</v>
      </c>
      <c r="T92" s="438">
        <v>0</v>
      </c>
      <c r="U92" s="438">
        <v>0</v>
      </c>
      <c r="V92" s="438">
        <v>0</v>
      </c>
      <c r="W92" s="438">
        <v>0</v>
      </c>
      <c r="X92" s="438">
        <v>0</v>
      </c>
      <c r="Y92" s="438">
        <v>0</v>
      </c>
      <c r="Z92" s="438">
        <v>0</v>
      </c>
      <c r="AA92" s="438">
        <v>0</v>
      </c>
      <c r="AB92" s="438">
        <v>0</v>
      </c>
      <c r="AC92" s="438">
        <v>0</v>
      </c>
      <c r="AD92" s="438">
        <v>0</v>
      </c>
      <c r="AE92" s="438">
        <v>0</v>
      </c>
      <c r="AF92" s="438">
        <v>0</v>
      </c>
    </row>
    <row r="93" spans="1:32" s="149" customFormat="1" ht="18" customHeight="1">
      <c r="A93" s="418" t="s">
        <v>383</v>
      </c>
      <c r="B93" s="438">
        <v>9.1000000000000004E-3</v>
      </c>
      <c r="C93" s="438">
        <v>1.6299999999999999E-2</v>
      </c>
      <c r="D93" s="438">
        <v>1.2E-2</v>
      </c>
      <c r="E93" s="438">
        <v>1.03E-2</v>
      </c>
      <c r="F93" s="438">
        <v>1.23E-2</v>
      </c>
      <c r="G93" s="438">
        <v>1.4200000000000001E-2</v>
      </c>
      <c r="H93" s="438">
        <v>1.46E-2</v>
      </c>
      <c r="I93" s="438">
        <v>1.6299999999999999E-2</v>
      </c>
      <c r="J93" s="438">
        <v>1.4E-2</v>
      </c>
      <c r="K93" s="438">
        <v>1.4800000000000001E-2</v>
      </c>
      <c r="L93" s="438">
        <v>1.84E-2</v>
      </c>
      <c r="M93" s="438">
        <v>1.6899999999999998E-2</v>
      </c>
      <c r="N93" s="438">
        <v>1.9E-2</v>
      </c>
      <c r="O93" s="438">
        <v>7.7000000000000002E-3</v>
      </c>
      <c r="P93" s="438">
        <v>1.6E-2</v>
      </c>
      <c r="Q93" s="438">
        <v>7.6E-3</v>
      </c>
      <c r="R93" s="438">
        <v>1.6E-2</v>
      </c>
      <c r="S93" s="438">
        <v>1.7999999999999999E-2</v>
      </c>
      <c r="T93" s="438">
        <v>1.7299999999999999E-2</v>
      </c>
      <c r="U93" s="438">
        <v>1.4999999999999999E-2</v>
      </c>
      <c r="V93" s="438">
        <v>1.6E-2</v>
      </c>
      <c r="W93" s="438">
        <v>1.4200000000000001E-2</v>
      </c>
      <c r="X93" s="438">
        <v>1.11E-2</v>
      </c>
      <c r="Y93" s="438">
        <v>2.3900000000000001E-2</v>
      </c>
      <c r="Z93" s="438">
        <v>1.38E-2</v>
      </c>
      <c r="AA93" s="438">
        <v>1.78E-2</v>
      </c>
      <c r="AB93" s="438">
        <v>1.6400000000000001E-2</v>
      </c>
      <c r="AC93" s="438">
        <v>1.4500000000000001E-2</v>
      </c>
      <c r="AD93" s="438">
        <v>2.9100000000000001E-2</v>
      </c>
      <c r="AE93" s="438">
        <v>1.9300000000000001E-2</v>
      </c>
      <c r="AF93" s="438">
        <v>1.41E-2</v>
      </c>
    </row>
    <row r="94" spans="1:32" s="149" customFormat="1" ht="18" customHeight="1">
      <c r="A94" s="418" t="s">
        <v>384</v>
      </c>
      <c r="B94" s="438">
        <v>3.8899999999999997E-2</v>
      </c>
      <c r="C94" s="438">
        <v>4.6699999999999998E-2</v>
      </c>
      <c r="D94" s="438">
        <v>4.9099999999999998E-2</v>
      </c>
      <c r="E94" s="438">
        <v>5.8799999999999998E-2</v>
      </c>
      <c r="F94" s="438">
        <v>3.2500000000000001E-2</v>
      </c>
      <c r="G94" s="438">
        <v>5.28E-2</v>
      </c>
      <c r="H94" s="438">
        <v>4.7600000000000003E-2</v>
      </c>
      <c r="I94" s="438">
        <v>5.2499999999999998E-2</v>
      </c>
      <c r="J94" s="438">
        <v>5.8099999999999999E-2</v>
      </c>
      <c r="K94" s="438">
        <v>5.0599999999999999E-2</v>
      </c>
      <c r="L94" s="438">
        <v>5.1700000000000003E-2</v>
      </c>
      <c r="M94" s="438">
        <v>3.8600000000000002E-2</v>
      </c>
      <c r="N94" s="438">
        <v>7.7100000000000002E-2</v>
      </c>
      <c r="O94" s="438">
        <v>6.7100000000000007E-2</v>
      </c>
      <c r="P94" s="438">
        <v>5.5300000000000002E-2</v>
      </c>
      <c r="Q94" s="438">
        <v>5.9799999999999999E-2</v>
      </c>
      <c r="R94" s="438">
        <v>6.1499999999999999E-2</v>
      </c>
      <c r="S94" s="438">
        <v>4.5499999999999999E-2</v>
      </c>
      <c r="T94" s="438">
        <v>5.6599999999999998E-2</v>
      </c>
      <c r="U94" s="438">
        <v>6.5199999999999994E-2</v>
      </c>
      <c r="V94" s="438">
        <v>4.6199999999999998E-2</v>
      </c>
      <c r="W94" s="438">
        <v>5.0200000000000002E-2</v>
      </c>
      <c r="X94" s="438">
        <v>4.3799999999999999E-2</v>
      </c>
      <c r="Y94" s="438">
        <v>6.2199999999999998E-2</v>
      </c>
      <c r="Z94" s="438">
        <v>4.8899999999999999E-2</v>
      </c>
      <c r="AA94" s="438">
        <v>6.3700000000000007E-2</v>
      </c>
      <c r="AB94" s="438">
        <v>5.6500000000000002E-2</v>
      </c>
      <c r="AC94" s="438">
        <v>5.74E-2</v>
      </c>
      <c r="AD94" s="438">
        <v>6.2100000000000002E-2</v>
      </c>
      <c r="AE94" s="438">
        <v>5.04E-2</v>
      </c>
      <c r="AF94" s="438">
        <v>5.04E-2</v>
      </c>
    </row>
    <row r="95" spans="1:32" s="149" customFormat="1" ht="18" customHeight="1">
      <c r="A95" s="418" t="s">
        <v>385</v>
      </c>
      <c r="B95" s="438">
        <v>0</v>
      </c>
      <c r="C95" s="438">
        <v>0</v>
      </c>
      <c r="D95" s="438">
        <v>0</v>
      </c>
      <c r="E95" s="438">
        <v>0</v>
      </c>
      <c r="F95" s="438">
        <v>0</v>
      </c>
      <c r="G95" s="438">
        <v>0</v>
      </c>
      <c r="H95" s="438">
        <v>0</v>
      </c>
      <c r="I95" s="438">
        <v>0</v>
      </c>
      <c r="J95" s="438">
        <v>0</v>
      </c>
      <c r="K95" s="438">
        <v>0</v>
      </c>
      <c r="L95" s="438">
        <v>0</v>
      </c>
      <c r="M95" s="438">
        <v>0</v>
      </c>
      <c r="N95" s="438">
        <v>0</v>
      </c>
      <c r="O95" s="438">
        <v>0</v>
      </c>
      <c r="P95" s="438">
        <v>0</v>
      </c>
      <c r="Q95" s="438">
        <v>0</v>
      </c>
      <c r="R95" s="438">
        <v>0</v>
      </c>
      <c r="S95" s="438">
        <v>0</v>
      </c>
      <c r="T95" s="438">
        <v>0</v>
      </c>
      <c r="U95" s="438">
        <v>0</v>
      </c>
      <c r="V95" s="438">
        <v>0</v>
      </c>
      <c r="W95" s="438">
        <v>0</v>
      </c>
      <c r="X95" s="438">
        <v>0</v>
      </c>
      <c r="Y95" s="438">
        <v>0</v>
      </c>
      <c r="Z95" s="438">
        <v>0</v>
      </c>
      <c r="AA95" s="438">
        <v>0</v>
      </c>
      <c r="AB95" s="438">
        <v>0</v>
      </c>
      <c r="AC95" s="438">
        <v>0</v>
      </c>
      <c r="AD95" s="438">
        <v>0</v>
      </c>
      <c r="AE95" s="438">
        <v>0</v>
      </c>
      <c r="AF95" s="438">
        <v>0</v>
      </c>
    </row>
    <row r="96" spans="1:32" s="149" customFormat="1" ht="18" customHeight="1" thickBot="1">
      <c r="A96" s="418" t="s">
        <v>386</v>
      </c>
      <c r="B96" s="438">
        <v>0</v>
      </c>
      <c r="C96" s="438">
        <v>0</v>
      </c>
      <c r="D96" s="438">
        <v>0</v>
      </c>
      <c r="E96" s="438">
        <v>0</v>
      </c>
      <c r="F96" s="438">
        <v>0</v>
      </c>
      <c r="G96" s="438">
        <v>0</v>
      </c>
      <c r="H96" s="438">
        <v>0</v>
      </c>
      <c r="I96" s="438">
        <v>0</v>
      </c>
      <c r="J96" s="438">
        <v>0</v>
      </c>
      <c r="K96" s="438">
        <v>0</v>
      </c>
      <c r="L96" s="438">
        <v>0</v>
      </c>
      <c r="M96" s="438">
        <v>0</v>
      </c>
      <c r="N96" s="438">
        <v>0</v>
      </c>
      <c r="O96" s="438">
        <v>0</v>
      </c>
      <c r="P96" s="438">
        <v>0</v>
      </c>
      <c r="Q96" s="438">
        <v>0</v>
      </c>
      <c r="R96" s="438">
        <v>0</v>
      </c>
      <c r="S96" s="438">
        <v>0</v>
      </c>
      <c r="T96" s="438">
        <v>0</v>
      </c>
      <c r="U96" s="438">
        <v>0</v>
      </c>
      <c r="V96" s="438">
        <v>0</v>
      </c>
      <c r="W96" s="438">
        <v>0</v>
      </c>
      <c r="X96" s="438">
        <v>0</v>
      </c>
      <c r="Y96" s="438">
        <v>0</v>
      </c>
      <c r="Z96" s="438">
        <v>0</v>
      </c>
      <c r="AA96" s="438">
        <v>0</v>
      </c>
      <c r="AB96" s="438">
        <v>0</v>
      </c>
      <c r="AC96" s="438">
        <v>0</v>
      </c>
      <c r="AD96" s="438">
        <v>0</v>
      </c>
      <c r="AE96" s="438">
        <v>0</v>
      </c>
      <c r="AF96" s="438">
        <v>0</v>
      </c>
    </row>
    <row r="97" spans="1:32" s="149" customFormat="1" ht="18" customHeight="1" thickTop="1" thickBot="1">
      <c r="A97" s="99" t="s">
        <v>387</v>
      </c>
      <c r="B97" s="721"/>
      <c r="C97" s="721"/>
      <c r="D97" s="721"/>
      <c r="E97" s="721"/>
      <c r="F97" s="722"/>
      <c r="G97" s="722"/>
      <c r="H97" s="722"/>
      <c r="I97" s="721"/>
      <c r="J97" s="721"/>
      <c r="K97" s="721"/>
      <c r="L97" s="721"/>
      <c r="M97" s="722"/>
      <c r="N97" s="722"/>
      <c r="O97" s="722"/>
      <c r="P97" s="721"/>
      <c r="Q97" s="721"/>
      <c r="R97" s="721"/>
      <c r="S97" s="721"/>
      <c r="T97" s="722"/>
      <c r="U97" s="722"/>
      <c r="V97" s="722"/>
      <c r="W97" s="721"/>
      <c r="X97" s="721"/>
      <c r="Y97" s="721"/>
      <c r="Z97" s="721"/>
      <c r="AA97" s="722"/>
      <c r="AB97" s="722"/>
      <c r="AC97" s="722"/>
      <c r="AD97" s="722"/>
      <c r="AE97" s="722"/>
      <c r="AF97" s="722"/>
    </row>
    <row r="98" spans="1:32" s="149" customFormat="1" ht="18" customHeight="1" thickTop="1" thickBot="1">
      <c r="A98" s="95" t="s">
        <v>388</v>
      </c>
      <c r="B98" s="723"/>
      <c r="C98" s="723"/>
      <c r="D98" s="723"/>
      <c r="E98" s="723"/>
      <c r="F98" s="724"/>
      <c r="G98" s="724"/>
      <c r="H98" s="724"/>
      <c r="I98" s="723"/>
      <c r="J98" s="723"/>
      <c r="K98" s="723"/>
      <c r="L98" s="723"/>
      <c r="M98" s="724"/>
      <c r="N98" s="724"/>
      <c r="O98" s="724"/>
      <c r="P98" s="723"/>
      <c r="Q98" s="723"/>
      <c r="R98" s="723"/>
      <c r="S98" s="723"/>
      <c r="T98" s="724"/>
      <c r="U98" s="724"/>
      <c r="V98" s="724"/>
      <c r="W98" s="723"/>
      <c r="X98" s="723"/>
      <c r="Y98" s="723"/>
      <c r="Z98" s="723"/>
      <c r="AA98" s="724"/>
      <c r="AB98" s="724"/>
      <c r="AC98" s="724"/>
      <c r="AD98" s="724"/>
      <c r="AE98" s="724"/>
      <c r="AF98" s="724"/>
    </row>
    <row r="99" spans="1:32" s="149" customFormat="1" ht="18" customHeight="1" thickTop="1">
      <c r="A99" s="418" t="s">
        <v>389</v>
      </c>
      <c r="B99" s="438">
        <v>5.7799999999999997E-2</v>
      </c>
      <c r="C99" s="438">
        <v>6.4199999999999993E-2</v>
      </c>
      <c r="D99" s="438">
        <v>5.9299999999999999E-2</v>
      </c>
      <c r="E99" s="438">
        <v>7.5300000000000006E-2</v>
      </c>
      <c r="F99" s="438">
        <v>6.0199999999999997E-2</v>
      </c>
      <c r="G99" s="438">
        <v>4.1799999999999997E-2</v>
      </c>
      <c r="H99" s="438">
        <v>7.3200000000000001E-2</v>
      </c>
      <c r="I99" s="438">
        <v>6.5799999999999997E-2</v>
      </c>
      <c r="J99" s="438">
        <v>6.6500000000000004E-2</v>
      </c>
      <c r="K99" s="438">
        <v>5.7599999999999998E-2</v>
      </c>
      <c r="L99" s="438">
        <v>8.4500000000000006E-2</v>
      </c>
      <c r="M99" s="438">
        <v>6.5100000000000005E-2</v>
      </c>
      <c r="N99" s="438">
        <v>0.14729999999999999</v>
      </c>
      <c r="O99" s="438">
        <v>6.6600000000000006E-2</v>
      </c>
      <c r="P99" s="438">
        <v>6.2199999999999998E-2</v>
      </c>
      <c r="Q99" s="438">
        <v>7.8899999999999998E-2</v>
      </c>
      <c r="R99" s="438">
        <v>5.7599999999999998E-2</v>
      </c>
      <c r="S99" s="438">
        <v>9.0899999999999995E-2</v>
      </c>
      <c r="T99" s="438">
        <v>7.3800000000000004E-2</v>
      </c>
      <c r="U99" s="438">
        <v>0.12189999999999999</v>
      </c>
      <c r="V99" s="438">
        <v>4.7699999999999999E-2</v>
      </c>
      <c r="W99" s="438">
        <v>3.7400000000000003E-2</v>
      </c>
      <c r="X99" s="438">
        <v>7.2499999999999995E-2</v>
      </c>
      <c r="Y99" s="438">
        <v>6.25E-2</v>
      </c>
      <c r="Z99" s="438">
        <v>6.4199999999999993E-2</v>
      </c>
      <c r="AA99" s="438">
        <v>4.6100000000000002E-2</v>
      </c>
      <c r="AB99" s="438">
        <v>4.99E-2</v>
      </c>
      <c r="AC99" s="438">
        <v>8.7099999999999997E-2</v>
      </c>
      <c r="AD99" s="438">
        <v>0.18099999999999999</v>
      </c>
      <c r="AE99" s="438">
        <v>6.5199999999999994E-2</v>
      </c>
      <c r="AF99" s="438">
        <v>6.5199999999999994E-2</v>
      </c>
    </row>
    <row r="100" spans="1:32" s="149" customFormat="1" ht="18" customHeight="1">
      <c r="A100" s="418" t="s">
        <v>390</v>
      </c>
      <c r="B100" s="438">
        <v>7.6399999999999996E-2</v>
      </c>
      <c r="C100" s="438">
        <v>7.51E-2</v>
      </c>
      <c r="D100" s="438">
        <v>6.7400000000000002E-2</v>
      </c>
      <c r="E100" s="438">
        <v>8.5800000000000001E-2</v>
      </c>
      <c r="F100" s="438">
        <v>7.4099999999999999E-2</v>
      </c>
      <c r="G100" s="438">
        <v>4.6199999999999998E-2</v>
      </c>
      <c r="H100" s="438">
        <v>7.9000000000000001E-2</v>
      </c>
      <c r="I100" s="438">
        <v>7.0699999999999999E-2</v>
      </c>
      <c r="J100" s="438">
        <v>7.2499999999999995E-2</v>
      </c>
      <c r="K100" s="438">
        <v>6.4600000000000005E-2</v>
      </c>
      <c r="L100" s="438">
        <v>8.8700000000000001E-2</v>
      </c>
      <c r="M100" s="438">
        <v>6.8000000000000005E-2</v>
      </c>
      <c r="N100" s="438">
        <v>0.16059999999999999</v>
      </c>
      <c r="O100" s="438">
        <v>8.8400000000000006E-2</v>
      </c>
      <c r="P100" s="438">
        <v>6.83E-2</v>
      </c>
      <c r="Q100" s="438">
        <v>9.2600000000000002E-2</v>
      </c>
      <c r="R100" s="438">
        <v>6.3799999999999996E-2</v>
      </c>
      <c r="S100" s="438">
        <v>9.9900000000000003E-2</v>
      </c>
      <c r="T100" s="438">
        <v>7.9799999999999996E-2</v>
      </c>
      <c r="U100" s="438">
        <v>0.1414</v>
      </c>
      <c r="V100" s="438">
        <v>5.1499999999999997E-2</v>
      </c>
      <c r="W100" s="438">
        <v>4.02E-2</v>
      </c>
      <c r="X100" s="438">
        <v>8.6699999999999999E-2</v>
      </c>
      <c r="Y100" s="438">
        <v>6.6100000000000006E-2</v>
      </c>
      <c r="Z100" s="438">
        <v>6.9199999999999998E-2</v>
      </c>
      <c r="AA100" s="438">
        <v>4.8800000000000003E-2</v>
      </c>
      <c r="AB100" s="438">
        <v>5.4899999999999997E-2</v>
      </c>
      <c r="AC100" s="438">
        <v>9.5600000000000004E-2</v>
      </c>
      <c r="AD100" s="438">
        <v>0.1966</v>
      </c>
      <c r="AE100" s="438">
        <v>6.9500000000000006E-2</v>
      </c>
      <c r="AF100" s="438">
        <v>7.5700000000000003E-2</v>
      </c>
    </row>
    <row r="101" spans="1:32" s="149" customFormat="1" ht="18" customHeight="1">
      <c r="A101" s="418" t="s">
        <v>391</v>
      </c>
      <c r="B101" s="438">
        <v>8.8599999999999998E-2</v>
      </c>
      <c r="C101" s="438">
        <v>8.5000000000000006E-2</v>
      </c>
      <c r="D101" s="438">
        <v>8.7300000000000003E-2</v>
      </c>
      <c r="E101" s="438">
        <v>0.1007</v>
      </c>
      <c r="F101" s="438">
        <v>0.10100000000000001</v>
      </c>
      <c r="G101" s="438">
        <v>5.33E-2</v>
      </c>
      <c r="H101" s="438">
        <v>9.6000000000000002E-2</v>
      </c>
      <c r="I101" s="438">
        <v>7.7899999999999997E-2</v>
      </c>
      <c r="J101" s="438">
        <v>7.9399999999999998E-2</v>
      </c>
      <c r="K101" s="438">
        <v>7.3700000000000002E-2</v>
      </c>
      <c r="L101" s="438">
        <v>9.8699999999999996E-2</v>
      </c>
      <c r="M101" s="438">
        <v>7.5499999999999998E-2</v>
      </c>
      <c r="N101" s="438">
        <v>0.16020000000000001</v>
      </c>
      <c r="O101" s="438">
        <v>9.8500000000000004E-2</v>
      </c>
      <c r="P101" s="438">
        <v>8.3099999999999993E-2</v>
      </c>
      <c r="Q101" s="438">
        <v>0.10639999999999999</v>
      </c>
      <c r="R101" s="438">
        <v>6.9000000000000006E-2</v>
      </c>
      <c r="S101" s="438">
        <v>0.1116</v>
      </c>
      <c r="T101" s="438">
        <v>9.2899999999999996E-2</v>
      </c>
      <c r="U101" s="438">
        <v>0.1585</v>
      </c>
      <c r="V101" s="438">
        <v>6.0199999999999997E-2</v>
      </c>
      <c r="W101" s="438">
        <v>4.99E-2</v>
      </c>
      <c r="X101" s="438">
        <v>0.1007</v>
      </c>
      <c r="Y101" s="438">
        <v>7.0000000000000007E-2</v>
      </c>
      <c r="Z101" s="438">
        <v>8.4500000000000006E-2</v>
      </c>
      <c r="AA101" s="438">
        <v>5.3199999999999997E-2</v>
      </c>
      <c r="AB101" s="438">
        <v>6.2600000000000003E-2</v>
      </c>
      <c r="AC101" s="438">
        <v>0.1008</v>
      </c>
      <c r="AD101" s="438">
        <v>0.19570000000000001</v>
      </c>
      <c r="AE101" s="438">
        <v>8.2100000000000006E-2</v>
      </c>
      <c r="AF101" s="438">
        <v>8.7300000000000003E-2</v>
      </c>
    </row>
    <row r="102" spans="1:32" s="149" customFormat="1" ht="18" customHeight="1" thickBot="1">
      <c r="A102" s="418" t="s">
        <v>392</v>
      </c>
      <c r="B102" s="438">
        <v>8.6099999999999996E-2</v>
      </c>
      <c r="C102" s="438">
        <v>9.06E-2</v>
      </c>
      <c r="D102" s="438">
        <v>7.9000000000000001E-2</v>
      </c>
      <c r="E102" s="438">
        <v>9.0399999999999994E-2</v>
      </c>
      <c r="F102" s="438">
        <v>8.0100000000000005E-2</v>
      </c>
      <c r="G102" s="438">
        <v>5.8599999999999999E-2</v>
      </c>
      <c r="H102" s="438">
        <v>9.5399999999999999E-2</v>
      </c>
      <c r="I102" s="438">
        <v>9.64E-2</v>
      </c>
      <c r="J102" s="438">
        <v>9.4799999999999995E-2</v>
      </c>
      <c r="K102" s="438">
        <v>8.0299999999999996E-2</v>
      </c>
      <c r="L102" s="438">
        <v>0.115</v>
      </c>
      <c r="M102" s="438">
        <v>9.11E-2</v>
      </c>
      <c r="N102" s="438">
        <v>0.18859999999999999</v>
      </c>
      <c r="O102" s="438">
        <v>8.1600000000000006E-2</v>
      </c>
      <c r="P102" s="438">
        <v>7.8799999999999995E-2</v>
      </c>
      <c r="Q102" s="438">
        <v>9.98E-2</v>
      </c>
      <c r="R102" s="438">
        <v>8.0799999999999997E-2</v>
      </c>
      <c r="S102" s="438">
        <v>0.15229999999999999</v>
      </c>
      <c r="T102" s="438">
        <v>9.4799999999999995E-2</v>
      </c>
      <c r="U102" s="438">
        <v>0.18240000000000001</v>
      </c>
      <c r="V102" s="438">
        <v>5.67E-2</v>
      </c>
      <c r="W102" s="438">
        <v>4.4400000000000002E-2</v>
      </c>
      <c r="X102" s="438">
        <v>9.7799999999999998E-2</v>
      </c>
      <c r="Y102" s="438">
        <v>8.2500000000000004E-2</v>
      </c>
      <c r="Z102" s="438">
        <v>7.9899999999999999E-2</v>
      </c>
      <c r="AA102" s="438">
        <v>5.6599999999999998E-2</v>
      </c>
      <c r="AB102" s="438">
        <v>7.22E-2</v>
      </c>
      <c r="AC102" s="438">
        <v>0.12640000000000001</v>
      </c>
      <c r="AD102" s="438">
        <v>0.53120000000000001</v>
      </c>
      <c r="AE102" s="438">
        <v>8.0699999999999994E-2</v>
      </c>
      <c r="AF102" s="438">
        <v>8.9899999999999994E-2</v>
      </c>
    </row>
    <row r="103" spans="1:32" s="149" customFormat="1" ht="18" customHeight="1" thickTop="1" thickBot="1">
      <c r="A103" s="95" t="s">
        <v>393</v>
      </c>
      <c r="B103" s="723"/>
      <c r="C103" s="723"/>
      <c r="D103" s="723"/>
      <c r="E103" s="723"/>
      <c r="F103" s="724"/>
      <c r="G103" s="724"/>
      <c r="H103" s="724"/>
      <c r="I103" s="723"/>
      <c r="J103" s="723"/>
      <c r="K103" s="723"/>
      <c r="L103" s="723"/>
      <c r="M103" s="724"/>
      <c r="N103" s="724"/>
      <c r="O103" s="724"/>
      <c r="P103" s="723"/>
      <c r="Q103" s="723"/>
      <c r="R103" s="723"/>
      <c r="S103" s="723"/>
      <c r="T103" s="724"/>
      <c r="U103" s="724"/>
      <c r="V103" s="724"/>
      <c r="W103" s="723"/>
      <c r="X103" s="723"/>
      <c r="Y103" s="723"/>
      <c r="Z103" s="723"/>
      <c r="AA103" s="724"/>
      <c r="AB103" s="724"/>
      <c r="AC103" s="724"/>
      <c r="AD103" s="724"/>
      <c r="AE103" s="724"/>
      <c r="AF103" s="724"/>
    </row>
    <row r="104" spans="1:32" s="149" customFormat="1" ht="18" customHeight="1" thickTop="1">
      <c r="A104" s="418" t="s">
        <v>394</v>
      </c>
      <c r="B104" s="438">
        <v>0.60399999999999998</v>
      </c>
      <c r="C104" s="438">
        <v>0.5544</v>
      </c>
      <c r="D104" s="438">
        <v>0.62960000000000005</v>
      </c>
      <c r="E104" s="438">
        <v>0.56359999999999999</v>
      </c>
      <c r="F104" s="438">
        <v>0.63229999999999997</v>
      </c>
      <c r="G104" s="438">
        <v>0.53029999999999999</v>
      </c>
      <c r="H104" s="438">
        <v>0.70169999999999999</v>
      </c>
      <c r="I104" s="438">
        <v>0.50980000000000003</v>
      </c>
      <c r="J104" s="438">
        <v>0.59909999999999997</v>
      </c>
      <c r="K104" s="438">
        <v>0.59409999999999996</v>
      </c>
      <c r="L104" s="438">
        <v>0.66949999999999998</v>
      </c>
      <c r="M104" s="438">
        <v>0.74650000000000005</v>
      </c>
      <c r="N104" s="438">
        <v>0.62680000000000002</v>
      </c>
      <c r="O104" s="438">
        <v>0.53120000000000001</v>
      </c>
      <c r="P104" s="438">
        <v>0.57410000000000005</v>
      </c>
      <c r="Q104" s="438">
        <v>0.58350000000000002</v>
      </c>
      <c r="R104" s="438">
        <v>0.60070000000000001</v>
      </c>
      <c r="S104" s="438">
        <v>0.66049999999999998</v>
      </c>
      <c r="T104" s="438">
        <v>0.64129999999999998</v>
      </c>
      <c r="U104" s="438">
        <v>0.6351</v>
      </c>
      <c r="V104" s="438">
        <v>0.6381</v>
      </c>
      <c r="W104" s="438">
        <v>0.66659999999999997</v>
      </c>
      <c r="X104" s="438">
        <v>0.74399999999999999</v>
      </c>
      <c r="Y104" s="438">
        <v>0.67379999999999995</v>
      </c>
      <c r="Z104" s="438">
        <v>0.59689999999999999</v>
      </c>
      <c r="AA104" s="438">
        <v>0.71209999999999996</v>
      </c>
      <c r="AB104" s="438">
        <v>0.69040000000000001</v>
      </c>
      <c r="AC104" s="438">
        <v>0.62250000000000005</v>
      </c>
      <c r="AD104" s="438">
        <v>0.68830000000000002</v>
      </c>
      <c r="AE104" s="438">
        <v>0.55769999999999997</v>
      </c>
      <c r="AF104" s="438">
        <v>0.60840000000000005</v>
      </c>
    </row>
    <row r="105" spans="1:32" s="149" customFormat="1" ht="18" customHeight="1">
      <c r="A105" s="418" t="s">
        <v>395</v>
      </c>
      <c r="B105" s="438">
        <v>5.0900000000000001E-2</v>
      </c>
      <c r="C105" s="438">
        <v>7.2099999999999997E-2</v>
      </c>
      <c r="D105" s="438">
        <v>2.7E-2</v>
      </c>
      <c r="E105" s="438">
        <v>4.0500000000000001E-2</v>
      </c>
      <c r="F105" s="438">
        <v>3.9399999999999998E-2</v>
      </c>
      <c r="G105" s="438">
        <v>6.83E-2</v>
      </c>
      <c r="H105" s="438">
        <v>2.7300000000000001E-2</v>
      </c>
      <c r="I105" s="438">
        <v>2.3699999999999999E-2</v>
      </c>
      <c r="J105" s="438">
        <v>3.1199999999999999E-2</v>
      </c>
      <c r="K105" s="438">
        <v>3.2099999999999997E-2</v>
      </c>
      <c r="L105" s="438">
        <v>2.3599999999999999E-2</v>
      </c>
      <c r="M105" s="438">
        <v>4.5499999999999999E-2</v>
      </c>
      <c r="N105" s="438">
        <v>2.46E-2</v>
      </c>
      <c r="O105" s="438">
        <v>4.0800000000000003E-2</v>
      </c>
      <c r="P105" s="438">
        <v>4.2599999999999999E-2</v>
      </c>
      <c r="Q105" s="438">
        <v>4.8099999999999997E-2</v>
      </c>
      <c r="R105" s="438">
        <v>0.11020000000000001</v>
      </c>
      <c r="S105" s="438">
        <v>4.0800000000000003E-2</v>
      </c>
      <c r="T105" s="438">
        <v>4.0300000000000002E-2</v>
      </c>
      <c r="U105" s="438">
        <v>3.8100000000000002E-2</v>
      </c>
      <c r="V105" s="438">
        <v>4.5499999999999999E-2</v>
      </c>
      <c r="W105" s="438">
        <v>4.9599999999999998E-2</v>
      </c>
      <c r="X105" s="438">
        <v>7.2300000000000003E-2</v>
      </c>
      <c r="Y105" s="438">
        <v>3.1199999999999999E-2</v>
      </c>
      <c r="Z105" s="438">
        <v>5.0200000000000002E-2</v>
      </c>
      <c r="AA105" s="438">
        <v>3.8600000000000002E-2</v>
      </c>
      <c r="AB105" s="438">
        <v>2.5100000000000001E-2</v>
      </c>
      <c r="AC105" s="438">
        <v>4.9000000000000002E-2</v>
      </c>
      <c r="AD105" s="438">
        <v>2.1499999999999998E-2</v>
      </c>
      <c r="AE105" s="438">
        <v>5.4800000000000001E-2</v>
      </c>
      <c r="AF105" s="438">
        <v>4.6399999999999997E-2</v>
      </c>
    </row>
    <row r="106" spans="1:32" s="149" customFormat="1" ht="18" customHeight="1">
      <c r="A106" s="418" t="s">
        <v>396</v>
      </c>
      <c r="B106" s="438">
        <v>0.34499999999999997</v>
      </c>
      <c r="C106" s="438">
        <v>0.3735</v>
      </c>
      <c r="D106" s="438">
        <v>0.34339999999999998</v>
      </c>
      <c r="E106" s="438">
        <v>0.39589999999999997</v>
      </c>
      <c r="F106" s="438">
        <v>0.32829999999999998</v>
      </c>
      <c r="G106" s="438">
        <v>0.40139999999999998</v>
      </c>
      <c r="H106" s="438">
        <v>0.27089999999999997</v>
      </c>
      <c r="I106" s="438">
        <v>0.46660000000000001</v>
      </c>
      <c r="J106" s="438">
        <v>0.36969999999999997</v>
      </c>
      <c r="K106" s="438">
        <v>0.37380000000000002</v>
      </c>
      <c r="L106" s="438">
        <v>0.30690000000000001</v>
      </c>
      <c r="M106" s="438">
        <v>0.2079</v>
      </c>
      <c r="N106" s="438">
        <v>0.34870000000000001</v>
      </c>
      <c r="O106" s="438">
        <v>0.42799999999999999</v>
      </c>
      <c r="P106" s="438">
        <v>0.38329999999999997</v>
      </c>
      <c r="Q106" s="438">
        <v>0.36840000000000001</v>
      </c>
      <c r="R106" s="438">
        <v>0.28910000000000002</v>
      </c>
      <c r="S106" s="438">
        <v>0.29870000000000002</v>
      </c>
      <c r="T106" s="438">
        <v>0.31850000000000001</v>
      </c>
      <c r="U106" s="438">
        <v>0.32679999999999998</v>
      </c>
      <c r="V106" s="438">
        <v>0.31640000000000001</v>
      </c>
      <c r="W106" s="438">
        <v>0.2838</v>
      </c>
      <c r="X106" s="438">
        <v>0.1837</v>
      </c>
      <c r="Y106" s="438">
        <v>0.29499999999999998</v>
      </c>
      <c r="Z106" s="438">
        <v>0.3528</v>
      </c>
      <c r="AA106" s="438">
        <v>0.24929999999999999</v>
      </c>
      <c r="AB106" s="438">
        <v>0.28449999999999998</v>
      </c>
      <c r="AC106" s="438">
        <v>0.32840000000000003</v>
      </c>
      <c r="AD106" s="438">
        <v>0.29010000000000002</v>
      </c>
      <c r="AE106" s="438">
        <v>0.38740000000000002</v>
      </c>
      <c r="AF106" s="438">
        <v>0.34520000000000001</v>
      </c>
    </row>
    <row r="107" spans="1:32" s="149" customFormat="1" ht="18" customHeight="1" thickBot="1">
      <c r="A107" s="418" t="s">
        <v>397</v>
      </c>
      <c r="B107" s="438">
        <v>0.50439999999999996</v>
      </c>
      <c r="C107" s="438">
        <v>0.4325</v>
      </c>
      <c r="D107" s="438">
        <v>0.54520000000000002</v>
      </c>
      <c r="E107" s="438">
        <v>0.47089999999999999</v>
      </c>
      <c r="F107" s="438">
        <v>0.41889999999999999</v>
      </c>
      <c r="G107" s="438">
        <v>0.49790000000000001</v>
      </c>
      <c r="H107" s="438">
        <v>0.60140000000000005</v>
      </c>
      <c r="I107" s="438">
        <v>0.6411</v>
      </c>
      <c r="J107" s="438">
        <v>0.59840000000000004</v>
      </c>
      <c r="K107" s="438">
        <v>0.6028</v>
      </c>
      <c r="L107" s="438">
        <v>0.62929999999999997</v>
      </c>
      <c r="M107" s="438">
        <v>0.5746</v>
      </c>
      <c r="N107" s="438">
        <v>0.77990000000000004</v>
      </c>
      <c r="O107" s="438">
        <v>0.44590000000000002</v>
      </c>
      <c r="P107" s="438">
        <v>0.49680000000000002</v>
      </c>
      <c r="Q107" s="438">
        <v>0.60880000000000001</v>
      </c>
      <c r="R107" s="438">
        <v>0.49230000000000002</v>
      </c>
      <c r="S107" s="438">
        <v>0.75729999999999997</v>
      </c>
      <c r="T107" s="438">
        <v>0.62080000000000002</v>
      </c>
      <c r="U107" s="438">
        <v>0.56269999999999998</v>
      </c>
      <c r="V107" s="438">
        <v>0.57809999999999995</v>
      </c>
      <c r="W107" s="438">
        <v>0.37140000000000001</v>
      </c>
      <c r="X107" s="438">
        <v>0.75600000000000001</v>
      </c>
      <c r="Y107" s="438">
        <v>0.56489999999999996</v>
      </c>
      <c r="Z107" s="438">
        <v>0.60219999999999996</v>
      </c>
      <c r="AA107" s="438">
        <v>0.41689999999999999</v>
      </c>
      <c r="AB107" s="438">
        <v>0.4793</v>
      </c>
      <c r="AC107" s="438">
        <v>0.64439999999999997</v>
      </c>
      <c r="AD107" s="438">
        <v>0.65629999999999999</v>
      </c>
      <c r="AE107" s="438">
        <v>0.63060000000000005</v>
      </c>
      <c r="AF107" s="438">
        <v>0.52669999999999995</v>
      </c>
    </row>
    <row r="108" spans="1:32" s="149" customFormat="1" ht="18" customHeight="1" thickTop="1" thickBot="1">
      <c r="A108" s="95" t="s">
        <v>398</v>
      </c>
      <c r="B108" s="723"/>
      <c r="C108" s="723"/>
      <c r="D108" s="723"/>
      <c r="E108" s="723"/>
      <c r="F108" s="724"/>
      <c r="G108" s="724"/>
      <c r="H108" s="724"/>
      <c r="I108" s="723"/>
      <c r="J108" s="723"/>
      <c r="K108" s="723"/>
      <c r="L108" s="723"/>
      <c r="M108" s="724"/>
      <c r="N108" s="724"/>
      <c r="O108" s="724"/>
      <c r="P108" s="723"/>
      <c r="Q108" s="723"/>
      <c r="R108" s="723"/>
      <c r="S108" s="723"/>
      <c r="T108" s="724"/>
      <c r="U108" s="724"/>
      <c r="V108" s="724"/>
      <c r="W108" s="723"/>
      <c r="X108" s="723"/>
      <c r="Y108" s="723"/>
      <c r="Z108" s="723"/>
      <c r="AA108" s="724"/>
      <c r="AB108" s="724"/>
      <c r="AC108" s="724"/>
      <c r="AD108" s="724"/>
      <c r="AE108" s="724"/>
      <c r="AF108" s="724"/>
    </row>
    <row r="109" spans="1:32" s="149" customFormat="1" ht="18" customHeight="1" thickTop="1">
      <c r="A109" s="418" t="s">
        <v>399</v>
      </c>
      <c r="B109" s="438">
        <v>7.3700000000000002E-2</v>
      </c>
      <c r="C109" s="438">
        <v>7.9699999999999993E-2</v>
      </c>
      <c r="D109" s="438">
        <v>6.59E-2</v>
      </c>
      <c r="E109" s="438">
        <v>8.5599999999999996E-2</v>
      </c>
      <c r="F109" s="438">
        <v>5.6000000000000001E-2</v>
      </c>
      <c r="G109" s="438">
        <v>6.9500000000000006E-2</v>
      </c>
      <c r="H109" s="438">
        <v>0.1026</v>
      </c>
      <c r="I109" s="438">
        <v>8.7099999999999997E-2</v>
      </c>
      <c r="J109" s="438">
        <v>9.7299999999999998E-2</v>
      </c>
      <c r="K109" s="438">
        <v>7.9699999999999993E-2</v>
      </c>
      <c r="L109" s="438">
        <v>9.5699999999999993E-2</v>
      </c>
      <c r="M109" s="438">
        <v>7.9000000000000001E-2</v>
      </c>
      <c r="N109" s="438">
        <v>0.14749999999999999</v>
      </c>
      <c r="O109" s="438">
        <v>6.25E-2</v>
      </c>
      <c r="P109" s="438">
        <v>7.7200000000000005E-2</v>
      </c>
      <c r="Q109" s="438">
        <v>9.0300000000000005E-2</v>
      </c>
      <c r="R109" s="438">
        <v>9.3399999999999997E-2</v>
      </c>
      <c r="S109" s="438">
        <v>0.13289999999999999</v>
      </c>
      <c r="T109" s="438">
        <v>9.64E-2</v>
      </c>
      <c r="U109" s="438">
        <v>0.1113</v>
      </c>
      <c r="V109" s="438">
        <v>7.0000000000000007E-2</v>
      </c>
      <c r="W109" s="438">
        <v>8.2500000000000004E-2</v>
      </c>
      <c r="X109" s="438">
        <v>9.2299999999999993E-2</v>
      </c>
      <c r="Y109" s="438">
        <v>0.1085</v>
      </c>
      <c r="Z109" s="438">
        <v>8.4400000000000003E-2</v>
      </c>
      <c r="AA109" s="438">
        <v>8.5300000000000001E-2</v>
      </c>
      <c r="AB109" s="438">
        <v>7.85E-2</v>
      </c>
      <c r="AC109" s="438">
        <v>9.9000000000000005E-2</v>
      </c>
      <c r="AD109" s="438">
        <v>0.2079</v>
      </c>
      <c r="AE109" s="438">
        <v>8.8900000000000007E-2</v>
      </c>
      <c r="AF109" s="438">
        <v>8.4199999999999997E-2</v>
      </c>
    </row>
    <row r="110" spans="1:32" s="149" customFormat="1" ht="18" customHeight="1">
      <c r="A110" s="418" t="s">
        <v>400</v>
      </c>
      <c r="B110" s="438">
        <v>7.1300000000000002E-2</v>
      </c>
      <c r="C110" s="438">
        <v>7.7299999999999994E-2</v>
      </c>
      <c r="D110" s="438">
        <v>6.3200000000000006E-2</v>
      </c>
      <c r="E110" s="438">
        <v>7.9500000000000001E-2</v>
      </c>
      <c r="F110" s="438">
        <v>5.4600000000000003E-2</v>
      </c>
      <c r="G110" s="438">
        <v>6.5199999999999994E-2</v>
      </c>
      <c r="H110" s="438">
        <v>0.1004</v>
      </c>
      <c r="I110" s="438">
        <v>8.4199999999999997E-2</v>
      </c>
      <c r="J110" s="438">
        <v>9.4299999999999995E-2</v>
      </c>
      <c r="K110" s="438">
        <v>7.8799999999999995E-2</v>
      </c>
      <c r="L110" s="438">
        <v>9.5100000000000004E-2</v>
      </c>
      <c r="M110" s="438">
        <v>9.5299999999999996E-2</v>
      </c>
      <c r="N110" s="438">
        <v>0.14699999999999999</v>
      </c>
      <c r="O110" s="438">
        <v>6.3E-2</v>
      </c>
      <c r="P110" s="438">
        <v>7.6700000000000004E-2</v>
      </c>
      <c r="Q110" s="438">
        <v>9.0700000000000003E-2</v>
      </c>
      <c r="R110" s="438">
        <v>9.3200000000000005E-2</v>
      </c>
      <c r="S110" s="438">
        <v>0.1331</v>
      </c>
      <c r="T110" s="438">
        <v>9.4500000000000001E-2</v>
      </c>
      <c r="U110" s="438">
        <v>0.1111</v>
      </c>
      <c r="V110" s="438">
        <v>7.0400000000000004E-2</v>
      </c>
      <c r="W110" s="438">
        <v>8.3900000000000002E-2</v>
      </c>
      <c r="X110" s="438">
        <v>9.2700000000000005E-2</v>
      </c>
      <c r="Y110" s="438">
        <v>0.1084</v>
      </c>
      <c r="Z110" s="438">
        <v>8.1500000000000003E-2</v>
      </c>
      <c r="AA110" s="438">
        <v>8.2299999999999998E-2</v>
      </c>
      <c r="AB110" s="438">
        <v>7.6499999999999999E-2</v>
      </c>
      <c r="AC110" s="438">
        <v>9.5699999999999993E-2</v>
      </c>
      <c r="AD110" s="438">
        <v>0.20519999999999999</v>
      </c>
      <c r="AE110" s="438">
        <v>8.9700000000000002E-2</v>
      </c>
      <c r="AF110" s="438">
        <v>8.2500000000000004E-2</v>
      </c>
    </row>
    <row r="111" spans="1:32" s="149" customFormat="1" ht="18" customHeight="1">
      <c r="A111" s="417" t="s">
        <v>401</v>
      </c>
      <c r="B111" s="438">
        <v>0.1007</v>
      </c>
      <c r="C111" s="438">
        <v>8.6099999999999996E-2</v>
      </c>
      <c r="D111" s="438">
        <v>7.2300000000000003E-2</v>
      </c>
      <c r="E111" s="438">
        <v>9.2499999999999999E-2</v>
      </c>
      <c r="F111" s="438">
        <v>6.4299999999999996E-2</v>
      </c>
      <c r="G111" s="438">
        <v>6.3200000000000006E-2</v>
      </c>
      <c r="H111" s="438">
        <v>9.1300000000000006E-2</v>
      </c>
      <c r="I111" s="438">
        <v>9.0800000000000006E-2</v>
      </c>
      <c r="J111" s="438">
        <v>0.1032</v>
      </c>
      <c r="K111" s="438">
        <v>9.0399999999999994E-2</v>
      </c>
      <c r="L111" s="438">
        <v>9.9500000000000005E-2</v>
      </c>
      <c r="M111" s="438">
        <v>0.10009999999999999</v>
      </c>
      <c r="N111" s="438">
        <v>0.1477</v>
      </c>
      <c r="O111" s="438">
        <v>9.6000000000000002E-2</v>
      </c>
      <c r="P111" s="438">
        <v>8.7599999999999997E-2</v>
      </c>
      <c r="Q111" s="438">
        <v>0.1103</v>
      </c>
      <c r="R111" s="438">
        <v>0.1062</v>
      </c>
      <c r="S111" s="438">
        <v>0.1477</v>
      </c>
      <c r="T111" s="438">
        <v>0.1045</v>
      </c>
      <c r="U111" s="438">
        <v>0.1326</v>
      </c>
      <c r="V111" s="438">
        <v>7.7399999999999997E-2</v>
      </c>
      <c r="W111" s="438">
        <v>9.0300000000000005E-2</v>
      </c>
      <c r="X111" s="438">
        <v>0.1138</v>
      </c>
      <c r="Y111" s="438">
        <v>3.5799999999999998E-2</v>
      </c>
      <c r="Z111" s="438">
        <v>8.7999999999999995E-2</v>
      </c>
      <c r="AA111" s="438">
        <v>8.8999999999999996E-2</v>
      </c>
      <c r="AB111" s="438">
        <v>8.7300000000000003E-2</v>
      </c>
      <c r="AC111" s="438">
        <v>0.108</v>
      </c>
      <c r="AD111" s="438">
        <v>0.22700000000000001</v>
      </c>
      <c r="AE111" s="438">
        <v>9.74E-2</v>
      </c>
      <c r="AF111" s="438">
        <v>9.5399999999999999E-2</v>
      </c>
    </row>
    <row r="112" spans="1:32" s="149" customFormat="1" ht="18" customHeight="1">
      <c r="A112" s="417" t="s">
        <v>402</v>
      </c>
      <c r="B112" s="438">
        <v>0.126</v>
      </c>
      <c r="C112" s="438">
        <v>0.1206</v>
      </c>
      <c r="D112" s="438">
        <v>0.10050000000000001</v>
      </c>
      <c r="E112" s="438">
        <v>0.13370000000000001</v>
      </c>
      <c r="F112" s="438">
        <v>8.0100000000000005E-2</v>
      </c>
      <c r="G112" s="438">
        <v>9.1800000000000007E-2</v>
      </c>
      <c r="H112" s="438">
        <v>0.1177</v>
      </c>
      <c r="I112" s="438">
        <v>0.1147</v>
      </c>
      <c r="J112" s="438">
        <v>0.1361</v>
      </c>
      <c r="K112" s="438">
        <v>0.1187</v>
      </c>
      <c r="L112" s="438">
        <v>0.1305</v>
      </c>
      <c r="M112" s="438">
        <v>0.12130000000000001</v>
      </c>
      <c r="N112" s="438">
        <v>0.1885</v>
      </c>
      <c r="O112" s="438">
        <v>0.13589999999999999</v>
      </c>
      <c r="P112" s="438">
        <v>0.1288</v>
      </c>
      <c r="Q112" s="438">
        <v>0.13950000000000001</v>
      </c>
      <c r="R112" s="438">
        <v>0.13930000000000001</v>
      </c>
      <c r="S112" s="438">
        <v>0.1704</v>
      </c>
      <c r="T112" s="438">
        <v>0.1358</v>
      </c>
      <c r="U112" s="438">
        <v>0.16270000000000001</v>
      </c>
      <c r="V112" s="438">
        <v>0.1</v>
      </c>
      <c r="W112" s="438">
        <v>0.1115</v>
      </c>
      <c r="X112" s="438">
        <v>0.13370000000000001</v>
      </c>
      <c r="Y112" s="438">
        <v>7.3400000000000007E-2</v>
      </c>
      <c r="Z112" s="438">
        <v>0.1192</v>
      </c>
      <c r="AA112" s="438">
        <v>0.1321</v>
      </c>
      <c r="AB112" s="438">
        <v>0.12709999999999999</v>
      </c>
      <c r="AC112" s="438">
        <v>0.14269999999999999</v>
      </c>
      <c r="AD112" s="438">
        <v>0.28439999999999999</v>
      </c>
      <c r="AE112" s="438">
        <v>0.12590000000000001</v>
      </c>
      <c r="AF112" s="438">
        <v>0.12590000000000001</v>
      </c>
    </row>
    <row r="113" spans="1:32" s="149" customFormat="1" ht="18" customHeight="1">
      <c r="A113" s="417" t="s">
        <v>403</v>
      </c>
      <c r="B113" s="438">
        <v>-2.53E-2</v>
      </c>
      <c r="C113" s="438">
        <v>-3.4599999999999999E-2</v>
      </c>
      <c r="D113" s="438">
        <v>-2.8199999999999999E-2</v>
      </c>
      <c r="E113" s="438">
        <v>-4.1099999999999998E-2</v>
      </c>
      <c r="F113" s="438">
        <v>-1.5699999999999999E-2</v>
      </c>
      <c r="G113" s="438">
        <v>-2.86E-2</v>
      </c>
      <c r="H113" s="438">
        <v>-2.64E-2</v>
      </c>
      <c r="I113" s="438">
        <v>-2.3900000000000001E-2</v>
      </c>
      <c r="J113" s="438">
        <v>-3.3000000000000002E-2</v>
      </c>
      <c r="K113" s="438">
        <v>-2.8299999999999999E-2</v>
      </c>
      <c r="L113" s="438">
        <v>-3.1E-2</v>
      </c>
      <c r="M113" s="438">
        <v>-2.1100000000000001E-2</v>
      </c>
      <c r="N113" s="438">
        <v>-4.0800000000000003E-2</v>
      </c>
      <c r="O113" s="438">
        <v>-3.9899999999999998E-2</v>
      </c>
      <c r="P113" s="438">
        <v>-4.1200000000000001E-2</v>
      </c>
      <c r="Q113" s="438">
        <v>-2.92E-2</v>
      </c>
      <c r="R113" s="438">
        <v>-3.3099999999999997E-2</v>
      </c>
      <c r="S113" s="438">
        <v>-2.2700000000000001E-2</v>
      </c>
      <c r="T113" s="438">
        <v>-3.1300000000000001E-2</v>
      </c>
      <c r="U113" s="438">
        <v>-3.0099999999999998E-2</v>
      </c>
      <c r="V113" s="438">
        <v>-2.2700000000000001E-2</v>
      </c>
      <c r="W113" s="438">
        <v>-2.1100000000000001E-2</v>
      </c>
      <c r="X113" s="438">
        <v>-1.9900000000000001E-2</v>
      </c>
      <c r="Y113" s="438">
        <v>-3.7499999999999999E-2</v>
      </c>
      <c r="Z113" s="438">
        <v>-3.1199999999999999E-2</v>
      </c>
      <c r="AA113" s="438">
        <v>-4.3099999999999999E-2</v>
      </c>
      <c r="AB113" s="438">
        <v>-3.9800000000000002E-2</v>
      </c>
      <c r="AC113" s="438">
        <v>-3.4700000000000002E-2</v>
      </c>
      <c r="AD113" s="438">
        <v>-5.74E-2</v>
      </c>
      <c r="AE113" s="438">
        <v>-2.8500000000000001E-2</v>
      </c>
      <c r="AF113" s="438">
        <v>-3.0599999999999999E-2</v>
      </c>
    </row>
    <row r="114" spans="1:32" s="149" customFormat="1" ht="18" customHeight="1">
      <c r="A114" s="417" t="s">
        <v>404</v>
      </c>
      <c r="B114" s="478">
        <v>-2.93E-2</v>
      </c>
      <c r="C114" s="438">
        <v>-8.8000000000000005E-3</v>
      </c>
      <c r="D114" s="478">
        <v>-9.1000000000000004E-3</v>
      </c>
      <c r="E114" s="478">
        <v>-1.3100000000000001E-2</v>
      </c>
      <c r="F114" s="478">
        <v>-9.7999999999999997E-3</v>
      </c>
      <c r="G114" s="478">
        <v>2E-3</v>
      </c>
      <c r="H114" s="478">
        <v>9.1000000000000004E-3</v>
      </c>
      <c r="I114" s="478">
        <v>-6.6E-3</v>
      </c>
      <c r="J114" s="438">
        <v>-8.8999999999999999E-3</v>
      </c>
      <c r="K114" s="478">
        <v>-1.1599999999999999E-2</v>
      </c>
      <c r="L114" s="478">
        <v>-4.4000000000000003E-3</v>
      </c>
      <c r="M114" s="478">
        <v>-4.7999999999999996E-3</v>
      </c>
      <c r="N114" s="478">
        <v>-6.9999999999999999E-4</v>
      </c>
      <c r="O114" s="478">
        <v>-3.3099999999999997E-2</v>
      </c>
      <c r="P114" s="478">
        <v>-1.09E-2</v>
      </c>
      <c r="Q114" s="438">
        <v>-1.9599999999999999E-2</v>
      </c>
      <c r="R114" s="478">
        <v>-1.2999999999999999E-2</v>
      </c>
      <c r="S114" s="478">
        <v>-1.4500000000000001E-2</v>
      </c>
      <c r="T114" s="478">
        <v>-0.01</v>
      </c>
      <c r="U114" s="478">
        <v>-2.1399999999999999E-2</v>
      </c>
      <c r="V114" s="478">
        <v>-7.0000000000000001E-3</v>
      </c>
      <c r="W114" s="478">
        <v>-6.4000000000000003E-3</v>
      </c>
      <c r="X114" s="438">
        <v>-2.1100000000000001E-2</v>
      </c>
      <c r="Y114" s="478">
        <v>7.2599999999999998E-2</v>
      </c>
      <c r="Z114" s="478">
        <v>-6.4999999999999997E-3</v>
      </c>
      <c r="AA114" s="478">
        <v>-6.7000000000000002E-3</v>
      </c>
      <c r="AB114" s="478">
        <v>-1.0699999999999999E-2</v>
      </c>
      <c r="AC114" s="478">
        <v>-1.23E-2</v>
      </c>
      <c r="AD114" s="478">
        <v>-2.18E-2</v>
      </c>
      <c r="AE114" s="478">
        <v>-7.7000000000000002E-3</v>
      </c>
      <c r="AF114" s="478">
        <v>-1.29E-2</v>
      </c>
    </row>
    <row r="115" spans="1:32" s="149" customFormat="1" ht="18" customHeight="1" thickBot="1">
      <c r="A115" s="417" t="s">
        <v>405</v>
      </c>
      <c r="B115" s="438">
        <v>2.3999999999999998E-3</v>
      </c>
      <c r="C115" s="438">
        <v>2.3999999999999998E-3</v>
      </c>
      <c r="D115" s="438">
        <v>2.7000000000000001E-3</v>
      </c>
      <c r="E115" s="438">
        <v>6.1000000000000004E-3</v>
      </c>
      <c r="F115" s="478">
        <v>1.4E-3</v>
      </c>
      <c r="G115" s="478">
        <v>4.3E-3</v>
      </c>
      <c r="H115" s="478">
        <v>2.2000000000000001E-3</v>
      </c>
      <c r="I115" s="438">
        <v>2.8999999999999998E-3</v>
      </c>
      <c r="J115" s="438">
        <v>3.0000000000000001E-3</v>
      </c>
      <c r="K115" s="438">
        <v>8.9999999999999998E-4</v>
      </c>
      <c r="L115" s="438">
        <v>5.0000000000000001E-4</v>
      </c>
      <c r="M115" s="478">
        <v>-1.6299999999999999E-2</v>
      </c>
      <c r="N115" s="478">
        <v>5.0000000000000001E-4</v>
      </c>
      <c r="O115" s="478">
        <v>-5.0000000000000001E-4</v>
      </c>
      <c r="P115" s="438">
        <v>5.9999999999999995E-4</v>
      </c>
      <c r="Q115" s="438">
        <v>-2.9999999999999997E-4</v>
      </c>
      <c r="R115" s="438">
        <v>2.0000000000000001E-4</v>
      </c>
      <c r="S115" s="438">
        <v>-2.9999999999999997E-4</v>
      </c>
      <c r="T115" s="478">
        <v>1.9E-3</v>
      </c>
      <c r="U115" s="478">
        <v>2.0000000000000001E-4</v>
      </c>
      <c r="V115" s="478">
        <v>-2.9999999999999997E-4</v>
      </c>
      <c r="W115" s="438">
        <v>-1.4E-3</v>
      </c>
      <c r="X115" s="438">
        <v>-4.0000000000000002E-4</v>
      </c>
      <c r="Y115" s="438">
        <v>1E-4</v>
      </c>
      <c r="Z115" s="438">
        <v>2.8999999999999998E-3</v>
      </c>
      <c r="AA115" s="478">
        <v>3.0000000000000001E-3</v>
      </c>
      <c r="AB115" s="478">
        <v>2E-3</v>
      </c>
      <c r="AC115" s="478">
        <v>3.3E-3</v>
      </c>
      <c r="AD115" s="478">
        <v>2.7000000000000001E-3</v>
      </c>
      <c r="AE115" s="478">
        <v>-8.0000000000000004E-4</v>
      </c>
      <c r="AF115" s="478">
        <v>1.6999999999999999E-3</v>
      </c>
    </row>
    <row r="116" spans="1:32" s="149" customFormat="1" ht="18" customHeight="1" thickTop="1" thickBot="1">
      <c r="A116" s="95" t="s">
        <v>406</v>
      </c>
      <c r="B116" s="723"/>
      <c r="C116" s="723"/>
      <c r="D116" s="723"/>
      <c r="E116" s="723"/>
      <c r="F116" s="724"/>
      <c r="G116" s="724"/>
      <c r="H116" s="724"/>
      <c r="I116" s="723"/>
      <c r="J116" s="723"/>
      <c r="K116" s="723"/>
      <c r="L116" s="723"/>
      <c r="M116" s="724"/>
      <c r="N116" s="724"/>
      <c r="O116" s="724"/>
      <c r="P116" s="723"/>
      <c r="Q116" s="723"/>
      <c r="R116" s="723"/>
      <c r="S116" s="723"/>
      <c r="T116" s="724"/>
      <c r="U116" s="724"/>
      <c r="V116" s="724"/>
      <c r="W116" s="723"/>
      <c r="X116" s="723"/>
      <c r="Y116" s="723"/>
      <c r="Z116" s="723"/>
      <c r="AA116" s="724"/>
      <c r="AB116" s="724"/>
      <c r="AC116" s="724"/>
      <c r="AD116" s="724"/>
      <c r="AE116" s="724"/>
      <c r="AF116" s="724"/>
    </row>
    <row r="117" spans="1:32" s="149" customFormat="1" ht="18" customHeight="1" thickTop="1">
      <c r="A117" s="417" t="s">
        <v>399</v>
      </c>
      <c r="B117" s="438">
        <v>7.3700000000000002E-2</v>
      </c>
      <c r="C117" s="438">
        <v>7.9699999999999993E-2</v>
      </c>
      <c r="D117" s="438">
        <v>6.59E-2</v>
      </c>
      <c r="E117" s="438">
        <v>8.5599999999999996E-2</v>
      </c>
      <c r="F117" s="438">
        <v>5.6000000000000001E-2</v>
      </c>
      <c r="G117" s="438">
        <v>6.9500000000000006E-2</v>
      </c>
      <c r="H117" s="438">
        <v>0.1026</v>
      </c>
      <c r="I117" s="438">
        <v>8.7099999999999997E-2</v>
      </c>
      <c r="J117" s="438">
        <v>9.7299999999999998E-2</v>
      </c>
      <c r="K117" s="438">
        <v>7.9699999999999993E-2</v>
      </c>
      <c r="L117" s="438">
        <v>9.5699999999999993E-2</v>
      </c>
      <c r="M117" s="438">
        <v>7.9000000000000001E-2</v>
      </c>
      <c r="N117" s="438">
        <v>0.14749999999999999</v>
      </c>
      <c r="O117" s="438">
        <v>6.25E-2</v>
      </c>
      <c r="P117" s="438">
        <v>7.7200000000000005E-2</v>
      </c>
      <c r="Q117" s="438">
        <v>9.0300000000000005E-2</v>
      </c>
      <c r="R117" s="438">
        <v>9.3399999999999997E-2</v>
      </c>
      <c r="S117" s="438">
        <v>0.13289999999999999</v>
      </c>
      <c r="T117" s="438">
        <v>9.64E-2</v>
      </c>
      <c r="U117" s="438">
        <v>0.1113</v>
      </c>
      <c r="V117" s="438">
        <v>7.0000000000000007E-2</v>
      </c>
      <c r="W117" s="438">
        <v>8.2500000000000004E-2</v>
      </c>
      <c r="X117" s="438">
        <v>9.2299999999999993E-2</v>
      </c>
      <c r="Y117" s="438">
        <v>0.1085</v>
      </c>
      <c r="Z117" s="438">
        <v>8.4400000000000003E-2</v>
      </c>
      <c r="AA117" s="438">
        <v>8.5300000000000001E-2</v>
      </c>
      <c r="AB117" s="438">
        <v>7.85E-2</v>
      </c>
      <c r="AC117" s="438">
        <v>9.9000000000000005E-2</v>
      </c>
      <c r="AD117" s="438">
        <v>0.2079</v>
      </c>
      <c r="AE117" s="438">
        <v>8.8900000000000007E-2</v>
      </c>
      <c r="AF117" s="438">
        <v>8.4199999999999997E-2</v>
      </c>
    </row>
    <row r="118" spans="1:32" s="149" customFormat="1" ht="18" customHeight="1">
      <c r="A118" s="417" t="s">
        <v>407</v>
      </c>
      <c r="B118" s="438">
        <v>-1.54E-2</v>
      </c>
      <c r="C118" s="438">
        <v>-1.35E-2</v>
      </c>
      <c r="D118" s="438">
        <v>-1.61E-2</v>
      </c>
      <c r="E118" s="438">
        <v>-6.3E-3</v>
      </c>
      <c r="F118" s="438">
        <v>-4.7199999999999999E-2</v>
      </c>
      <c r="G118" s="438">
        <v>2.5000000000000001E-3</v>
      </c>
      <c r="H118" s="438">
        <v>-1.83E-2</v>
      </c>
      <c r="I118" s="438">
        <v>-6.1000000000000004E-3</v>
      </c>
      <c r="J118" s="438">
        <v>4.1999999999999997E-3</v>
      </c>
      <c r="K118" s="438">
        <v>-7.7000000000000002E-3</v>
      </c>
      <c r="L118" s="438">
        <v>-5.3E-3</v>
      </c>
      <c r="M118" s="438">
        <v>7.7999999999999996E-3</v>
      </c>
      <c r="N118" s="438">
        <v>8.0999999999999996E-3</v>
      </c>
      <c r="O118" s="438">
        <v>-2.07E-2</v>
      </c>
      <c r="P118" s="438">
        <v>-1.3899999999999999E-2</v>
      </c>
      <c r="Q118" s="438">
        <v>-1.47E-2</v>
      </c>
      <c r="R118" s="438">
        <v>-7.1999999999999998E-3</v>
      </c>
      <c r="S118" s="438">
        <v>-2.3999999999999998E-3</v>
      </c>
      <c r="T118" s="438">
        <v>-2.8E-3</v>
      </c>
      <c r="U118" s="438">
        <v>-1.8800000000000001E-2</v>
      </c>
      <c r="V118" s="438">
        <v>-2.0999999999999999E-3</v>
      </c>
      <c r="W118" s="438">
        <v>-1.6000000000000001E-3</v>
      </c>
      <c r="X118" s="438">
        <v>1.6000000000000001E-3</v>
      </c>
      <c r="Y118" s="438">
        <v>-1E-3</v>
      </c>
      <c r="Z118" s="438">
        <v>2.9999999999999997E-4</v>
      </c>
      <c r="AA118" s="438">
        <v>-9.4999999999999998E-3</v>
      </c>
      <c r="AB118" s="438">
        <v>-3.2000000000000002E-3</v>
      </c>
      <c r="AC118" s="438">
        <v>-7.3000000000000001E-3</v>
      </c>
      <c r="AD118" s="438">
        <v>-3.2399999999999998E-2</v>
      </c>
      <c r="AE118" s="438">
        <v>-6.3E-3</v>
      </c>
      <c r="AF118" s="438">
        <v>-1.06E-2</v>
      </c>
    </row>
    <row r="119" spans="1:32" s="149" customFormat="1" ht="18" customHeight="1">
      <c r="A119" s="417" t="s">
        <v>408</v>
      </c>
      <c r="B119" s="438">
        <v>-5.7799999999999997E-2</v>
      </c>
      <c r="C119" s="438">
        <v>-6.4199999999999993E-2</v>
      </c>
      <c r="D119" s="438">
        <v>-5.9299999999999999E-2</v>
      </c>
      <c r="E119" s="438">
        <v>-7.5300000000000006E-2</v>
      </c>
      <c r="F119" s="438">
        <v>-6.0199999999999997E-2</v>
      </c>
      <c r="G119" s="438">
        <v>-4.1799999999999997E-2</v>
      </c>
      <c r="H119" s="438">
        <v>-7.3200000000000001E-2</v>
      </c>
      <c r="I119" s="438">
        <v>-6.5799999999999997E-2</v>
      </c>
      <c r="J119" s="438">
        <v>-6.6500000000000004E-2</v>
      </c>
      <c r="K119" s="438">
        <v>-5.7599999999999998E-2</v>
      </c>
      <c r="L119" s="438">
        <v>-8.4500000000000006E-2</v>
      </c>
      <c r="M119" s="438">
        <v>-6.5100000000000005E-2</v>
      </c>
      <c r="N119" s="438">
        <v>-0.14729999999999999</v>
      </c>
      <c r="O119" s="438">
        <v>-6.6600000000000006E-2</v>
      </c>
      <c r="P119" s="438">
        <v>-6.2199999999999998E-2</v>
      </c>
      <c r="Q119" s="438">
        <v>-7.8899999999999998E-2</v>
      </c>
      <c r="R119" s="438">
        <v>-5.7599999999999998E-2</v>
      </c>
      <c r="S119" s="438">
        <v>-9.0899999999999995E-2</v>
      </c>
      <c r="T119" s="438">
        <v>-7.3800000000000004E-2</v>
      </c>
      <c r="U119" s="438">
        <v>-0.12189999999999999</v>
      </c>
      <c r="V119" s="438">
        <v>-4.7699999999999999E-2</v>
      </c>
      <c r="W119" s="438">
        <v>-3.7400000000000003E-2</v>
      </c>
      <c r="X119" s="438">
        <v>-7.2499999999999995E-2</v>
      </c>
      <c r="Y119" s="438">
        <v>-6.25E-2</v>
      </c>
      <c r="Z119" s="438">
        <v>-6.4199999999999993E-2</v>
      </c>
      <c r="AA119" s="438">
        <v>-4.6100000000000002E-2</v>
      </c>
      <c r="AB119" s="438">
        <v>-4.99E-2</v>
      </c>
      <c r="AC119" s="438">
        <v>-8.7099999999999997E-2</v>
      </c>
      <c r="AD119" s="438">
        <v>-0.18099999999999999</v>
      </c>
      <c r="AE119" s="438">
        <v>-6.5199999999999994E-2</v>
      </c>
      <c r="AF119" s="438">
        <v>-6.5199999999999994E-2</v>
      </c>
    </row>
    <row r="120" spans="1:32" s="149" customFormat="1" ht="18" customHeight="1">
      <c r="A120" s="417" t="s">
        <v>409</v>
      </c>
      <c r="B120" s="438">
        <v>0</v>
      </c>
      <c r="C120" s="438">
        <v>0</v>
      </c>
      <c r="D120" s="438">
        <v>0</v>
      </c>
      <c r="E120" s="438">
        <v>1.9400000000000001E-2</v>
      </c>
      <c r="F120" s="438">
        <v>0</v>
      </c>
      <c r="G120" s="438">
        <v>0</v>
      </c>
      <c r="H120" s="438">
        <v>0</v>
      </c>
      <c r="I120" s="438">
        <v>0</v>
      </c>
      <c r="J120" s="438">
        <v>0</v>
      </c>
      <c r="K120" s="438">
        <v>0</v>
      </c>
      <c r="L120" s="438">
        <v>0</v>
      </c>
      <c r="M120" s="438">
        <v>0</v>
      </c>
      <c r="N120" s="438">
        <v>0</v>
      </c>
      <c r="O120" s="438">
        <v>0</v>
      </c>
      <c r="P120" s="438">
        <v>-1.1999999999999999E-3</v>
      </c>
      <c r="Q120" s="438">
        <v>0</v>
      </c>
      <c r="R120" s="438">
        <v>0</v>
      </c>
      <c r="S120" s="438">
        <v>0</v>
      </c>
      <c r="T120" s="438">
        <v>1E-4</v>
      </c>
      <c r="U120" s="438">
        <v>0</v>
      </c>
      <c r="V120" s="438">
        <v>0</v>
      </c>
      <c r="W120" s="438">
        <v>0</v>
      </c>
      <c r="X120" s="438">
        <v>0</v>
      </c>
      <c r="Y120" s="438">
        <v>0</v>
      </c>
      <c r="Z120" s="438">
        <v>-1E-4</v>
      </c>
      <c r="AA120" s="438">
        <v>0</v>
      </c>
      <c r="AB120" s="438">
        <v>0</v>
      </c>
      <c r="AC120" s="438">
        <v>0</v>
      </c>
      <c r="AD120" s="438">
        <v>0</v>
      </c>
      <c r="AE120" s="438">
        <v>0</v>
      </c>
      <c r="AF120" s="438">
        <v>8.0000000000000004E-4</v>
      </c>
    </row>
    <row r="121" spans="1:32" s="149" customFormat="1" ht="18" customHeight="1">
      <c r="A121" s="417" t="s">
        <v>410</v>
      </c>
      <c r="B121" s="438">
        <v>0</v>
      </c>
      <c r="C121" s="438">
        <v>5.9999999999999995E-4</v>
      </c>
      <c r="D121" s="438">
        <v>2.0000000000000001E-4</v>
      </c>
      <c r="E121" s="438">
        <v>0</v>
      </c>
      <c r="F121" s="438">
        <v>5.9999999999999995E-4</v>
      </c>
      <c r="G121" s="438">
        <v>-7.1000000000000004E-3</v>
      </c>
      <c r="H121" s="438">
        <v>-1E-4</v>
      </c>
      <c r="I121" s="438">
        <v>-8.0000000000000004E-4</v>
      </c>
      <c r="J121" s="438">
        <v>4.0000000000000002E-4</v>
      </c>
      <c r="K121" s="438">
        <v>-8.9999999999999998E-4</v>
      </c>
      <c r="L121" s="438">
        <v>1.5E-3</v>
      </c>
      <c r="M121" s="438">
        <v>-1.1999999999999999E-3</v>
      </c>
      <c r="N121" s="438">
        <v>1.6000000000000001E-3</v>
      </c>
      <c r="O121" s="438">
        <v>-5.8999999999999999E-3</v>
      </c>
      <c r="P121" s="438">
        <v>-5.0000000000000001E-4</v>
      </c>
      <c r="Q121" s="438">
        <v>-1.6999999999999999E-3</v>
      </c>
      <c r="R121" s="438">
        <v>-5.9999999999999995E-4</v>
      </c>
      <c r="S121" s="438">
        <v>4.0000000000000002E-4</v>
      </c>
      <c r="T121" s="438">
        <v>4.0000000000000002E-4</v>
      </c>
      <c r="U121" s="438">
        <v>-3.3999999999999998E-3</v>
      </c>
      <c r="V121" s="438">
        <v>-3.5999999999999999E-3</v>
      </c>
      <c r="W121" s="438">
        <v>-7.4999999999999997E-3</v>
      </c>
      <c r="X121" s="438">
        <v>-2.2000000000000001E-3</v>
      </c>
      <c r="Y121" s="438">
        <v>0</v>
      </c>
      <c r="Z121" s="438">
        <v>8.0000000000000004E-4</v>
      </c>
      <c r="AA121" s="438">
        <v>-1E-4</v>
      </c>
      <c r="AB121" s="438">
        <v>-1E-4</v>
      </c>
      <c r="AC121" s="438">
        <v>0</v>
      </c>
      <c r="AD121" s="438">
        <v>-1.5E-3</v>
      </c>
      <c r="AE121" s="438">
        <v>-2.9999999999999997E-4</v>
      </c>
      <c r="AF121" s="438">
        <v>-6.9999999999999999E-4</v>
      </c>
    </row>
    <row r="122" spans="1:32" s="149" customFormat="1" ht="18" customHeight="1" thickBot="1">
      <c r="A122" s="417" t="s">
        <v>411</v>
      </c>
      <c r="B122" s="438">
        <v>0</v>
      </c>
      <c r="C122" s="438">
        <v>0</v>
      </c>
      <c r="D122" s="438">
        <v>0</v>
      </c>
      <c r="E122" s="438">
        <v>0</v>
      </c>
      <c r="F122" s="438">
        <v>0</v>
      </c>
      <c r="G122" s="438">
        <v>0</v>
      </c>
      <c r="H122" s="438">
        <v>0</v>
      </c>
      <c r="I122" s="438">
        <v>0</v>
      </c>
      <c r="J122" s="438">
        <v>0</v>
      </c>
      <c r="K122" s="438">
        <v>0</v>
      </c>
      <c r="L122" s="438">
        <v>0</v>
      </c>
      <c r="M122" s="438">
        <v>-1E-4</v>
      </c>
      <c r="N122" s="438">
        <v>0</v>
      </c>
      <c r="O122" s="438">
        <v>0</v>
      </c>
      <c r="P122" s="438">
        <v>0</v>
      </c>
      <c r="Q122" s="438">
        <v>2.9999999999999997E-4</v>
      </c>
      <c r="R122" s="438">
        <v>0</v>
      </c>
      <c r="S122" s="438">
        <v>0</v>
      </c>
      <c r="T122" s="438">
        <v>0</v>
      </c>
      <c r="U122" s="438">
        <v>0</v>
      </c>
      <c r="V122" s="438">
        <v>0</v>
      </c>
      <c r="W122" s="438">
        <v>-2.0000000000000001E-4</v>
      </c>
      <c r="X122" s="438">
        <v>0</v>
      </c>
      <c r="Y122" s="438">
        <v>-1E-4</v>
      </c>
      <c r="Z122" s="438">
        <v>0</v>
      </c>
      <c r="AA122" s="438">
        <v>0</v>
      </c>
      <c r="AB122" s="438">
        <v>0</v>
      </c>
      <c r="AC122" s="438">
        <v>0</v>
      </c>
      <c r="AD122" s="438">
        <v>0</v>
      </c>
      <c r="AE122" s="438">
        <v>0</v>
      </c>
      <c r="AF122" s="438">
        <v>0</v>
      </c>
    </row>
    <row r="123" spans="1:32" s="149" customFormat="1" ht="18" customHeight="1" thickTop="1" thickBot="1">
      <c r="A123" s="92" t="s">
        <v>412</v>
      </c>
      <c r="B123" s="439">
        <v>5.0000000000000001E-4</v>
      </c>
      <c r="C123" s="439">
        <v>2.7000000000000001E-3</v>
      </c>
      <c r="D123" s="439">
        <v>-9.2999999999999992E-3</v>
      </c>
      <c r="E123" s="439">
        <v>2.3400000000000001E-2</v>
      </c>
      <c r="F123" s="439">
        <v>-5.0799999999999998E-2</v>
      </c>
      <c r="G123" s="439">
        <v>2.3099999999999999E-2</v>
      </c>
      <c r="H123" s="439">
        <v>1.11E-2</v>
      </c>
      <c r="I123" s="439">
        <v>1.44E-2</v>
      </c>
      <c r="J123" s="439">
        <v>3.5400000000000001E-2</v>
      </c>
      <c r="K123" s="439">
        <v>1.34E-2</v>
      </c>
      <c r="L123" s="439">
        <v>7.4000000000000003E-3</v>
      </c>
      <c r="M123" s="439">
        <v>2.0299999999999999E-2</v>
      </c>
      <c r="N123" s="439">
        <v>9.9000000000000008E-3</v>
      </c>
      <c r="O123" s="439">
        <v>-3.0599999999999999E-2</v>
      </c>
      <c r="P123" s="439">
        <v>-5.9999999999999995E-4</v>
      </c>
      <c r="Q123" s="439">
        <v>-4.5999999999999999E-3</v>
      </c>
      <c r="R123" s="439">
        <v>2.8000000000000001E-2</v>
      </c>
      <c r="S123" s="439">
        <v>0.04</v>
      </c>
      <c r="T123" s="439">
        <v>2.0400000000000001E-2</v>
      </c>
      <c r="U123" s="439">
        <v>-3.27E-2</v>
      </c>
      <c r="V123" s="439">
        <v>1.66E-2</v>
      </c>
      <c r="W123" s="439">
        <v>3.5700000000000003E-2</v>
      </c>
      <c r="X123" s="439">
        <v>1.9300000000000001E-2</v>
      </c>
      <c r="Y123" s="439">
        <v>4.48E-2</v>
      </c>
      <c r="Z123" s="439">
        <v>2.12E-2</v>
      </c>
      <c r="AA123" s="439">
        <v>2.9700000000000001E-2</v>
      </c>
      <c r="AB123" s="439">
        <v>2.5399999999999999E-2</v>
      </c>
      <c r="AC123" s="439">
        <v>4.5999999999999999E-3</v>
      </c>
      <c r="AD123" s="439">
        <v>-7.1000000000000004E-3</v>
      </c>
      <c r="AE123" s="439">
        <v>1.72E-2</v>
      </c>
      <c r="AF123" s="439">
        <v>8.6E-3</v>
      </c>
    </row>
    <row r="124" spans="1:32" s="149" customFormat="1" ht="18" customHeight="1" thickTop="1" thickBot="1">
      <c r="A124" s="420"/>
      <c r="B124" s="556"/>
      <c r="C124" s="556"/>
      <c r="D124" s="556"/>
      <c r="E124" s="556"/>
      <c r="F124" s="556"/>
      <c r="G124" s="556"/>
      <c r="H124" s="556"/>
      <c r="I124" s="556"/>
      <c r="J124" s="556"/>
      <c r="K124" s="556"/>
      <c r="L124" s="556"/>
      <c r="M124" s="556"/>
      <c r="N124" s="556"/>
      <c r="O124" s="556"/>
      <c r="P124" s="556"/>
      <c r="Q124" s="556"/>
      <c r="R124" s="556"/>
      <c r="S124" s="556"/>
      <c r="T124" s="556"/>
      <c r="U124" s="556"/>
      <c r="V124" s="556"/>
      <c r="W124" s="556"/>
      <c r="X124" s="556"/>
      <c r="Y124" s="556"/>
      <c r="Z124" s="556"/>
      <c r="AA124" s="556"/>
      <c r="AB124" s="556"/>
      <c r="AC124" s="556"/>
      <c r="AD124" s="556"/>
      <c r="AE124" s="556"/>
      <c r="AF124" s="556"/>
    </row>
    <row r="125" spans="1:32" s="60" customFormat="1" ht="12" thickTop="1">
      <c r="A125" s="101" t="s">
        <v>413</v>
      </c>
      <c r="B125" s="565"/>
      <c r="C125" s="565"/>
      <c r="D125" s="565"/>
      <c r="E125" s="565"/>
      <c r="F125" s="565"/>
      <c r="G125" s="565"/>
      <c r="H125" s="565"/>
      <c r="I125" s="565"/>
      <c r="J125" s="565"/>
      <c r="K125" s="565"/>
      <c r="L125" s="565"/>
      <c r="M125" s="565"/>
      <c r="N125" s="565"/>
      <c r="O125" s="565"/>
      <c r="P125" s="565"/>
      <c r="Q125" s="565"/>
      <c r="R125" s="565"/>
      <c r="S125" s="565"/>
      <c r="T125" s="565"/>
      <c r="U125" s="565"/>
      <c r="V125" s="565"/>
      <c r="W125" s="565"/>
      <c r="X125" s="565"/>
      <c r="Y125" s="565"/>
      <c r="Z125" s="565"/>
      <c r="AA125" s="565"/>
      <c r="AB125" s="565"/>
      <c r="AC125" s="565"/>
      <c r="AD125" s="565"/>
      <c r="AE125" s="565"/>
      <c r="AF125" s="565"/>
    </row>
    <row r="126" spans="1:32" s="60" customFormat="1" ht="11.25">
      <c r="A126" s="101" t="s">
        <v>414</v>
      </c>
      <c r="B126" s="565"/>
      <c r="C126" s="565"/>
      <c r="D126" s="565"/>
      <c r="E126" s="565"/>
      <c r="F126" s="565"/>
      <c r="G126" s="565"/>
      <c r="H126" s="565"/>
      <c r="I126" s="565"/>
      <c r="J126" s="565"/>
      <c r="K126" s="565"/>
      <c r="L126" s="565"/>
      <c r="M126" s="565"/>
      <c r="N126" s="565"/>
      <c r="O126" s="565"/>
      <c r="P126" s="565"/>
      <c r="Q126" s="565"/>
      <c r="R126" s="565"/>
      <c r="S126" s="565"/>
      <c r="T126" s="565"/>
      <c r="U126" s="565"/>
      <c r="V126" s="565"/>
      <c r="W126" s="565"/>
      <c r="X126" s="565"/>
      <c r="Y126" s="565"/>
      <c r="Z126" s="565"/>
      <c r="AA126" s="565"/>
      <c r="AB126" s="565"/>
      <c r="AC126" s="565"/>
      <c r="AD126" s="565"/>
      <c r="AE126" s="565"/>
      <c r="AF126" s="565"/>
    </row>
    <row r="127" spans="1:32" s="60" customFormat="1" ht="11.25">
      <c r="A127" s="101" t="s">
        <v>415</v>
      </c>
      <c r="B127" s="565"/>
      <c r="C127" s="565"/>
      <c r="D127" s="565"/>
      <c r="E127" s="565"/>
      <c r="F127" s="565"/>
      <c r="G127" s="565"/>
      <c r="H127" s="565"/>
      <c r="I127" s="565"/>
      <c r="J127" s="565"/>
      <c r="K127" s="565"/>
      <c r="L127" s="565"/>
      <c r="M127" s="565"/>
      <c r="N127" s="565"/>
      <c r="O127" s="565"/>
      <c r="P127" s="716"/>
      <c r="Q127" s="716"/>
      <c r="R127" s="716"/>
      <c r="S127" s="716"/>
      <c r="T127" s="716"/>
      <c r="U127" s="716"/>
      <c r="V127" s="716"/>
      <c r="W127" s="716"/>
      <c r="X127" s="716"/>
      <c r="Y127" s="716"/>
      <c r="Z127" s="716"/>
      <c r="AA127" s="716"/>
      <c r="AB127" s="716"/>
      <c r="AC127" s="716"/>
      <c r="AD127" s="716"/>
      <c r="AE127" s="716"/>
      <c r="AF127" s="716"/>
    </row>
    <row r="128" spans="1:32" s="60" customFormat="1" ht="11.25">
      <c r="A128" s="101" t="s">
        <v>416</v>
      </c>
      <c r="B128" s="565"/>
      <c r="C128" s="565"/>
      <c r="D128" s="565"/>
      <c r="E128" s="565"/>
      <c r="F128" s="565"/>
      <c r="G128" s="565"/>
      <c r="H128" s="565"/>
      <c r="I128" s="565"/>
      <c r="J128" s="565"/>
      <c r="K128" s="565"/>
      <c r="L128" s="565"/>
      <c r="M128" s="565"/>
      <c r="N128" s="565"/>
      <c r="O128" s="565"/>
      <c r="P128" s="716"/>
      <c r="Q128" s="716"/>
      <c r="R128" s="716"/>
      <c r="S128" s="716"/>
      <c r="T128" s="716"/>
      <c r="U128" s="716"/>
      <c r="V128" s="716"/>
      <c r="W128" s="716"/>
      <c r="X128" s="716"/>
      <c r="Y128" s="716"/>
      <c r="Z128" s="716"/>
      <c r="AA128" s="716"/>
      <c r="AB128" s="716"/>
      <c r="AC128" s="716"/>
      <c r="AD128" s="716"/>
      <c r="AE128" s="716"/>
      <c r="AF128" s="716"/>
    </row>
    <row r="129" spans="1:32" s="60" customFormat="1" ht="11.25">
      <c r="A129" s="101" t="s">
        <v>417</v>
      </c>
      <c r="B129" s="565"/>
      <c r="C129" s="565"/>
      <c r="D129" s="565"/>
      <c r="E129" s="565"/>
      <c r="F129" s="565"/>
      <c r="G129" s="565"/>
      <c r="H129" s="565"/>
      <c r="I129" s="565"/>
      <c r="J129" s="565"/>
      <c r="K129" s="565"/>
      <c r="L129" s="565"/>
      <c r="M129" s="565"/>
      <c r="N129" s="565"/>
      <c r="O129" s="565"/>
      <c r="P129" s="716"/>
      <c r="Q129" s="716"/>
      <c r="R129" s="716"/>
      <c r="S129" s="716"/>
      <c r="T129" s="716"/>
      <c r="U129" s="716"/>
      <c r="V129" s="716"/>
      <c r="W129" s="716"/>
      <c r="X129" s="716"/>
      <c r="Y129" s="716"/>
      <c r="Z129" s="716"/>
      <c r="AA129" s="716"/>
      <c r="AB129" s="716"/>
      <c r="AC129" s="716"/>
      <c r="AD129" s="716"/>
      <c r="AE129" s="716"/>
      <c r="AF129" s="716"/>
    </row>
    <row r="130" spans="1:32" s="60" customFormat="1" ht="11.25">
      <c r="A130" s="101" t="s">
        <v>418</v>
      </c>
      <c r="B130" s="565"/>
      <c r="C130" s="565"/>
      <c r="D130" s="565"/>
      <c r="E130" s="565"/>
      <c r="F130" s="565"/>
      <c r="G130" s="565"/>
      <c r="H130" s="565"/>
      <c r="I130" s="565"/>
      <c r="J130" s="565"/>
      <c r="K130" s="565"/>
      <c r="L130" s="565"/>
      <c r="M130" s="565"/>
      <c r="N130" s="565"/>
      <c r="O130" s="565"/>
      <c r="P130" s="716"/>
      <c r="Q130" s="716"/>
      <c r="R130" s="716"/>
      <c r="S130" s="716"/>
      <c r="T130" s="716"/>
      <c r="U130" s="716"/>
      <c r="V130" s="716"/>
      <c r="W130" s="716"/>
      <c r="X130" s="716"/>
      <c r="Y130" s="716"/>
      <c r="Z130" s="716"/>
      <c r="AA130" s="716"/>
      <c r="AB130" s="716"/>
      <c r="AC130" s="716"/>
      <c r="AD130" s="716"/>
      <c r="AE130" s="716"/>
      <c r="AF130" s="716"/>
    </row>
    <row r="131" spans="1:32" s="60" customFormat="1" ht="11.25">
      <c r="A131" s="101" t="s">
        <v>419</v>
      </c>
      <c r="B131" s="565"/>
      <c r="C131" s="565"/>
      <c r="D131" s="565"/>
      <c r="E131" s="565"/>
      <c r="F131" s="565"/>
      <c r="G131" s="565"/>
      <c r="H131" s="565"/>
      <c r="I131" s="716"/>
      <c r="J131" s="716"/>
      <c r="K131" s="716"/>
      <c r="L131" s="716"/>
      <c r="M131" s="716"/>
      <c r="N131" s="716"/>
      <c r="O131" s="716"/>
      <c r="P131" s="716"/>
      <c r="Q131" s="716"/>
      <c r="R131" s="716"/>
      <c r="S131" s="716"/>
      <c r="T131" s="716"/>
      <c r="U131" s="716"/>
      <c r="V131" s="716"/>
      <c r="W131" s="716"/>
      <c r="X131" s="716"/>
      <c r="Y131" s="716"/>
      <c r="Z131" s="716"/>
      <c r="AA131" s="716"/>
      <c r="AB131" s="716"/>
      <c r="AC131" s="716"/>
      <c r="AD131" s="716"/>
      <c r="AE131" s="716"/>
      <c r="AF131" s="716"/>
    </row>
    <row r="132" spans="1:32" s="60" customFormat="1" ht="11.25">
      <c r="A132" s="101" t="s">
        <v>420</v>
      </c>
      <c r="B132" s="565"/>
      <c r="C132" s="565"/>
      <c r="D132" s="565"/>
      <c r="E132" s="565"/>
      <c r="F132" s="565"/>
      <c r="G132" s="565"/>
      <c r="H132" s="565"/>
      <c r="I132" s="716"/>
      <c r="J132" s="716"/>
      <c r="K132" s="716"/>
      <c r="L132" s="716"/>
      <c r="M132" s="716"/>
      <c r="N132" s="716"/>
      <c r="O132" s="716"/>
      <c r="P132" s="716"/>
      <c r="Q132" s="716"/>
      <c r="R132" s="716"/>
      <c r="S132" s="716"/>
      <c r="T132" s="716"/>
      <c r="U132" s="716"/>
      <c r="V132" s="716"/>
      <c r="W132" s="716"/>
      <c r="X132" s="716"/>
      <c r="Y132" s="716"/>
      <c r="Z132" s="716"/>
      <c r="AA132" s="716"/>
      <c r="AB132" s="716"/>
      <c r="AC132" s="716"/>
      <c r="AD132" s="716"/>
      <c r="AE132" s="716"/>
      <c r="AF132" s="716"/>
    </row>
    <row r="133" spans="1:32" s="60" customFormat="1" ht="11.25">
      <c r="A133" s="101" t="s">
        <v>421</v>
      </c>
      <c r="B133" s="565"/>
      <c r="C133" s="565"/>
      <c r="D133" s="565"/>
      <c r="E133" s="565"/>
      <c r="F133" s="565"/>
      <c r="G133" s="565"/>
      <c r="H133" s="565"/>
      <c r="I133" s="716"/>
      <c r="J133" s="716"/>
      <c r="K133" s="716"/>
      <c r="L133" s="716"/>
      <c r="M133" s="716"/>
      <c r="N133" s="716"/>
      <c r="O133" s="716"/>
      <c r="P133" s="716"/>
      <c r="Q133" s="716"/>
      <c r="R133" s="716"/>
      <c r="S133" s="716"/>
      <c r="T133" s="716"/>
      <c r="U133" s="716"/>
      <c r="V133" s="716"/>
      <c r="W133" s="716"/>
      <c r="X133" s="716"/>
      <c r="Y133" s="716"/>
      <c r="Z133" s="716"/>
      <c r="AA133" s="716"/>
      <c r="AB133" s="716"/>
      <c r="AC133" s="716"/>
      <c r="AD133" s="716"/>
      <c r="AE133" s="716"/>
      <c r="AF133" s="716"/>
    </row>
    <row r="134" spans="1:32" s="60" customFormat="1" ht="11.25">
      <c r="A134" s="101" t="s">
        <v>852</v>
      </c>
      <c r="B134" s="511"/>
      <c r="C134" s="511"/>
      <c r="D134" s="511"/>
      <c r="E134" s="511"/>
      <c r="F134" s="511"/>
      <c r="G134" s="511"/>
      <c r="H134" s="511"/>
      <c r="I134" s="716"/>
      <c r="J134" s="716"/>
      <c r="K134" s="716"/>
      <c r="L134" s="716"/>
      <c r="M134" s="716"/>
      <c r="N134" s="716"/>
      <c r="O134" s="716"/>
      <c r="P134" s="716"/>
      <c r="Q134" s="716"/>
      <c r="R134" s="716"/>
      <c r="S134" s="716"/>
      <c r="T134" s="716"/>
      <c r="U134" s="716"/>
      <c r="V134" s="716"/>
      <c r="W134" s="716"/>
      <c r="X134" s="716"/>
      <c r="Y134" s="716"/>
      <c r="Z134" s="716"/>
      <c r="AA134" s="716"/>
      <c r="AB134" s="716"/>
      <c r="AC134" s="716"/>
      <c r="AD134" s="716"/>
      <c r="AE134" s="716"/>
      <c r="AF134" s="716"/>
    </row>
    <row r="135" spans="1:32" s="60" customFormat="1" ht="11.25">
      <c r="A135" s="101"/>
      <c r="B135" s="511"/>
      <c r="C135" s="511"/>
      <c r="D135" s="511"/>
      <c r="E135" s="511"/>
      <c r="F135" s="511"/>
      <c r="G135" s="511"/>
      <c r="H135" s="511"/>
      <c r="I135" s="716"/>
      <c r="J135" s="716"/>
      <c r="K135" s="716"/>
      <c r="L135" s="716"/>
      <c r="M135" s="716"/>
      <c r="N135" s="716"/>
      <c r="O135" s="716"/>
      <c r="P135" s="716"/>
      <c r="Q135" s="716"/>
      <c r="R135" s="716"/>
      <c r="S135" s="716"/>
      <c r="T135" s="716"/>
      <c r="U135" s="716"/>
      <c r="V135" s="716"/>
      <c r="W135" s="716"/>
      <c r="X135" s="716"/>
      <c r="Y135" s="716"/>
      <c r="Z135" s="716"/>
      <c r="AA135" s="716"/>
      <c r="AB135" s="716"/>
      <c r="AC135" s="716"/>
      <c r="AD135" s="716"/>
      <c r="AE135" s="716"/>
      <c r="AF135" s="716"/>
    </row>
    <row r="136" spans="1:32" s="58" customFormat="1" ht="12">
      <c r="B136" s="831"/>
      <c r="C136" s="831"/>
      <c r="D136" s="831"/>
      <c r="E136" s="831"/>
      <c r="F136" s="831"/>
      <c r="G136" s="831"/>
      <c r="H136" s="831"/>
      <c r="I136" s="832"/>
      <c r="J136" s="832"/>
      <c r="K136" s="832"/>
      <c r="L136" s="832"/>
      <c r="M136" s="832"/>
      <c r="N136" s="832"/>
      <c r="O136" s="832"/>
      <c r="P136" s="832"/>
      <c r="Q136" s="832"/>
      <c r="R136" s="832"/>
      <c r="S136" s="832"/>
      <c r="T136" s="832"/>
      <c r="U136" s="832"/>
      <c r="V136" s="832"/>
      <c r="W136" s="832"/>
      <c r="X136" s="832"/>
      <c r="Y136" s="832"/>
      <c r="Z136" s="832"/>
      <c r="AA136" s="832"/>
      <c r="AB136" s="832"/>
      <c r="AC136" s="832"/>
      <c r="AD136" s="832"/>
      <c r="AE136" s="832"/>
      <c r="AF136" s="832"/>
    </row>
    <row r="137" spans="1:32" s="922" customFormat="1">
      <c r="A137" s="60"/>
      <c r="B137" s="486"/>
      <c r="C137" s="486"/>
      <c r="D137" s="486"/>
      <c r="E137" s="486"/>
      <c r="F137" s="486"/>
      <c r="G137" s="486"/>
      <c r="H137" s="486"/>
      <c r="I137" s="80"/>
      <c r="J137" s="80"/>
      <c r="K137" s="80"/>
      <c r="L137" s="80"/>
      <c r="M137" s="80"/>
      <c r="N137" s="80"/>
      <c r="O137" s="80"/>
      <c r="P137" s="80"/>
      <c r="Q137" s="80"/>
      <c r="R137" s="80"/>
      <c r="S137" s="80"/>
      <c r="T137" s="80"/>
      <c r="U137" s="80"/>
      <c r="V137" s="80"/>
      <c r="W137" s="80"/>
      <c r="X137" s="80"/>
      <c r="Y137" s="80"/>
      <c r="Z137" s="80"/>
      <c r="AA137" s="80"/>
      <c r="AB137" s="80"/>
      <c r="AC137" s="80"/>
      <c r="AD137" s="80"/>
      <c r="AE137" s="80"/>
      <c r="AF137" s="80"/>
    </row>
    <row r="138" spans="1:32" s="922" customFormat="1">
      <c r="A138" s="60"/>
      <c r="B138" s="486"/>
      <c r="C138" s="486"/>
      <c r="D138" s="486"/>
      <c r="E138" s="486"/>
      <c r="F138" s="486"/>
      <c r="G138" s="486"/>
      <c r="H138" s="486"/>
      <c r="I138" s="80"/>
      <c r="J138" s="80"/>
      <c r="K138" s="80"/>
      <c r="L138" s="80"/>
      <c r="M138" s="80"/>
      <c r="N138" s="80"/>
      <c r="O138" s="80"/>
      <c r="P138" s="80"/>
      <c r="Q138" s="80"/>
      <c r="R138" s="80"/>
      <c r="S138" s="80"/>
      <c r="T138" s="80"/>
      <c r="U138" s="80"/>
      <c r="V138" s="80"/>
      <c r="W138" s="80"/>
      <c r="X138" s="80"/>
      <c r="Y138" s="80"/>
      <c r="Z138" s="80"/>
      <c r="AA138" s="80"/>
      <c r="AB138" s="80"/>
      <c r="AC138" s="80"/>
      <c r="AD138" s="80"/>
      <c r="AE138" s="80"/>
      <c r="AF138" s="80"/>
    </row>
    <row r="139" spans="1:32" s="922" customFormat="1">
      <c r="A139" s="60"/>
      <c r="B139" s="486"/>
      <c r="C139" s="486"/>
      <c r="D139" s="486"/>
      <c r="E139" s="486"/>
      <c r="F139" s="486"/>
      <c r="G139" s="486"/>
      <c r="H139" s="486"/>
      <c r="I139" s="80"/>
      <c r="J139" s="80"/>
      <c r="K139" s="80"/>
      <c r="L139" s="80"/>
      <c r="M139" s="80"/>
      <c r="N139" s="80"/>
      <c r="O139" s="80"/>
      <c r="P139" s="80"/>
      <c r="Q139" s="80"/>
      <c r="R139" s="80"/>
      <c r="S139" s="80"/>
      <c r="T139" s="80"/>
      <c r="U139" s="80"/>
      <c r="V139" s="80"/>
      <c r="W139" s="80"/>
      <c r="X139" s="80"/>
      <c r="Y139" s="80"/>
      <c r="Z139" s="80"/>
      <c r="AA139" s="80"/>
      <c r="AB139" s="80"/>
      <c r="AC139" s="80"/>
      <c r="AD139" s="80"/>
      <c r="AE139" s="80"/>
      <c r="AF139" s="80"/>
    </row>
    <row r="140" spans="1:32" s="922" customFormat="1">
      <c r="A140" s="60"/>
      <c r="B140" s="486"/>
      <c r="C140" s="486"/>
      <c r="D140" s="486"/>
      <c r="E140" s="486"/>
      <c r="F140" s="486"/>
      <c r="G140" s="486"/>
      <c r="H140" s="486"/>
      <c r="I140" s="80"/>
      <c r="J140" s="80"/>
      <c r="K140" s="80"/>
      <c r="L140" s="80"/>
      <c r="M140" s="80"/>
      <c r="N140" s="80"/>
      <c r="O140" s="80"/>
      <c r="P140" s="80"/>
      <c r="Q140" s="80"/>
      <c r="R140" s="80"/>
      <c r="S140" s="80"/>
      <c r="T140" s="80"/>
      <c r="U140" s="80"/>
      <c r="V140" s="80"/>
      <c r="W140" s="80"/>
      <c r="X140" s="80"/>
      <c r="Y140" s="80"/>
      <c r="Z140" s="80"/>
      <c r="AA140" s="80"/>
      <c r="AB140" s="80"/>
      <c r="AC140" s="80"/>
      <c r="AD140" s="80"/>
      <c r="AE140" s="80"/>
      <c r="AF140" s="80"/>
    </row>
    <row r="141" spans="1:32" s="922" customFormat="1">
      <c r="A141" s="60"/>
      <c r="B141" s="486"/>
      <c r="C141" s="486"/>
      <c r="D141" s="486"/>
      <c r="E141" s="486"/>
      <c r="F141" s="486"/>
      <c r="G141" s="486"/>
      <c r="H141" s="486"/>
      <c r="I141" s="80"/>
      <c r="J141" s="80"/>
      <c r="K141" s="80"/>
      <c r="L141" s="80"/>
      <c r="M141" s="80"/>
      <c r="N141" s="80"/>
      <c r="O141" s="80"/>
      <c r="P141" s="80"/>
      <c r="Q141" s="80"/>
      <c r="R141" s="80"/>
      <c r="S141" s="80"/>
      <c r="T141" s="80"/>
      <c r="U141" s="80"/>
      <c r="V141" s="80"/>
      <c r="W141" s="80"/>
      <c r="X141" s="80"/>
      <c r="Y141" s="80"/>
      <c r="Z141" s="80"/>
      <c r="AA141" s="80"/>
      <c r="AB141" s="80"/>
      <c r="AC141" s="80"/>
      <c r="AD141" s="80"/>
      <c r="AE141" s="80"/>
      <c r="AF141" s="80"/>
    </row>
    <row r="142" spans="1:32" s="922" customFormat="1">
      <c r="A142" s="60"/>
      <c r="B142" s="486"/>
      <c r="C142" s="486"/>
      <c r="D142" s="486"/>
      <c r="E142" s="486"/>
      <c r="F142" s="486"/>
      <c r="G142" s="486"/>
      <c r="H142" s="486"/>
      <c r="I142" s="80"/>
      <c r="J142" s="80"/>
      <c r="K142" s="80"/>
      <c r="L142" s="80"/>
      <c r="M142" s="80"/>
      <c r="N142" s="80"/>
      <c r="O142" s="80"/>
      <c r="P142" s="80"/>
      <c r="Q142" s="80"/>
      <c r="R142" s="80"/>
      <c r="S142" s="80"/>
      <c r="T142" s="80"/>
      <c r="U142" s="80"/>
      <c r="V142" s="80"/>
      <c r="W142" s="80"/>
      <c r="X142" s="80"/>
      <c r="Y142" s="80"/>
      <c r="Z142" s="80"/>
      <c r="AA142" s="80"/>
      <c r="AB142" s="80"/>
      <c r="AC142" s="80"/>
      <c r="AD142" s="80"/>
      <c r="AE142" s="80"/>
      <c r="AF142" s="80"/>
    </row>
    <row r="143" spans="1:32" s="922" customFormat="1" ht="15.75">
      <c r="A143" s="79"/>
      <c r="B143" s="486"/>
      <c r="C143" s="486"/>
      <c r="D143" s="486"/>
      <c r="E143" s="486"/>
      <c r="F143" s="486"/>
      <c r="G143" s="486"/>
      <c r="H143" s="486"/>
      <c r="I143" s="80"/>
      <c r="J143" s="80"/>
      <c r="K143" s="80"/>
      <c r="L143" s="80"/>
      <c r="M143" s="80"/>
      <c r="N143" s="80"/>
      <c r="O143" s="80"/>
      <c r="P143" s="80"/>
      <c r="Q143" s="80"/>
      <c r="R143" s="80"/>
      <c r="S143" s="80"/>
      <c r="T143" s="80"/>
      <c r="U143" s="80"/>
      <c r="V143" s="80"/>
      <c r="W143" s="80"/>
      <c r="X143" s="80"/>
      <c r="Y143" s="80"/>
      <c r="Z143" s="80"/>
      <c r="AA143" s="80"/>
      <c r="AB143" s="80"/>
      <c r="AC143" s="80"/>
      <c r="AD143" s="80"/>
      <c r="AE143" s="80"/>
      <c r="AF143" s="80"/>
    </row>
    <row r="144" spans="1:32" s="922" customFormat="1" ht="15.75">
      <c r="A144" s="79"/>
      <c r="B144" s="486"/>
      <c r="C144" s="486"/>
      <c r="D144" s="486"/>
      <c r="E144" s="486"/>
      <c r="F144" s="486"/>
      <c r="G144" s="486"/>
      <c r="H144" s="486"/>
      <c r="I144" s="80"/>
      <c r="J144" s="80"/>
      <c r="K144" s="80"/>
      <c r="L144" s="80"/>
      <c r="M144" s="80"/>
      <c r="N144" s="80"/>
      <c r="O144" s="80"/>
      <c r="P144" s="80"/>
      <c r="Q144" s="80"/>
      <c r="R144" s="80"/>
      <c r="S144" s="80"/>
      <c r="T144" s="80"/>
      <c r="U144" s="80"/>
      <c r="V144" s="80"/>
      <c r="W144" s="80"/>
      <c r="X144" s="80"/>
      <c r="Y144" s="80"/>
      <c r="Z144" s="80"/>
      <c r="AA144" s="80"/>
      <c r="AB144" s="80"/>
      <c r="AC144" s="80"/>
      <c r="AD144" s="80"/>
      <c r="AE144" s="80"/>
      <c r="AF144" s="80"/>
    </row>
    <row r="145" spans="1:32" s="922" customFormat="1" ht="15.75">
      <c r="A145" s="79"/>
      <c r="B145" s="486"/>
      <c r="C145" s="486"/>
      <c r="D145" s="486"/>
      <c r="E145" s="486"/>
      <c r="F145" s="486"/>
      <c r="G145" s="486"/>
      <c r="H145" s="486"/>
      <c r="I145" s="80"/>
      <c r="J145" s="80"/>
      <c r="K145" s="80"/>
      <c r="L145" s="80"/>
      <c r="M145" s="80"/>
      <c r="N145" s="80"/>
      <c r="O145" s="80"/>
      <c r="P145" s="80"/>
      <c r="Q145" s="80"/>
      <c r="R145" s="80"/>
      <c r="S145" s="80"/>
      <c r="T145" s="80"/>
      <c r="U145" s="80"/>
      <c r="V145" s="80"/>
      <c r="W145" s="80"/>
      <c r="X145" s="80"/>
      <c r="Y145" s="80"/>
      <c r="Z145" s="80"/>
      <c r="AA145" s="80"/>
      <c r="AB145" s="80"/>
      <c r="AC145" s="80"/>
      <c r="AD145" s="80"/>
      <c r="AE145" s="80"/>
      <c r="AF145" s="80"/>
    </row>
    <row r="146" spans="1:32" s="922" customFormat="1" ht="15.75">
      <c r="A146" s="79"/>
      <c r="B146" s="486"/>
      <c r="C146" s="486"/>
      <c r="D146" s="486"/>
      <c r="E146" s="486"/>
      <c r="F146" s="486"/>
      <c r="G146" s="486"/>
      <c r="H146" s="486"/>
      <c r="I146" s="80"/>
      <c r="J146" s="80"/>
      <c r="K146" s="80"/>
      <c r="L146" s="80"/>
      <c r="M146" s="80"/>
      <c r="N146" s="80"/>
      <c r="O146" s="80"/>
      <c r="P146" s="80"/>
      <c r="Q146" s="80"/>
      <c r="R146" s="80"/>
      <c r="S146" s="80"/>
      <c r="T146" s="80"/>
      <c r="U146" s="80"/>
      <c r="V146" s="80"/>
      <c r="W146" s="80"/>
      <c r="X146" s="80"/>
      <c r="Y146" s="80"/>
      <c r="Z146" s="80"/>
      <c r="AA146" s="80"/>
      <c r="AB146" s="80"/>
      <c r="AC146" s="80"/>
      <c r="AD146" s="80"/>
      <c r="AE146" s="80"/>
      <c r="AF146" s="80"/>
    </row>
    <row r="147" spans="1:32" s="922" customFormat="1" ht="15.75">
      <c r="A147" s="79"/>
      <c r="B147" s="486"/>
      <c r="C147" s="486"/>
      <c r="D147" s="486"/>
      <c r="E147" s="486"/>
      <c r="F147" s="486"/>
      <c r="G147" s="486"/>
      <c r="H147" s="486"/>
      <c r="I147" s="80"/>
      <c r="J147" s="80"/>
      <c r="K147" s="80"/>
      <c r="L147" s="80"/>
      <c r="M147" s="80"/>
      <c r="N147" s="80"/>
      <c r="O147" s="80"/>
      <c r="P147" s="80"/>
      <c r="Q147" s="80"/>
      <c r="R147" s="80"/>
      <c r="S147" s="80"/>
      <c r="T147" s="80"/>
      <c r="U147" s="80"/>
      <c r="V147" s="80"/>
      <c r="W147" s="80"/>
      <c r="X147" s="80"/>
      <c r="Y147" s="80"/>
      <c r="Z147" s="80"/>
      <c r="AA147" s="80"/>
      <c r="AB147" s="80"/>
      <c r="AC147" s="80"/>
      <c r="AD147" s="80"/>
      <c r="AE147" s="80"/>
      <c r="AF147" s="80"/>
    </row>
    <row r="148" spans="1:32" s="922" customFormat="1" ht="15.75">
      <c r="A148" s="79"/>
      <c r="B148" s="486"/>
      <c r="C148" s="486"/>
      <c r="D148" s="486"/>
      <c r="E148" s="486"/>
      <c r="F148" s="486"/>
      <c r="G148" s="486"/>
      <c r="H148" s="486"/>
      <c r="I148" s="80"/>
      <c r="J148" s="80"/>
      <c r="K148" s="80"/>
      <c r="L148" s="80"/>
      <c r="M148" s="80"/>
      <c r="N148" s="80"/>
      <c r="O148" s="80"/>
      <c r="P148" s="80"/>
      <c r="Q148" s="80"/>
      <c r="R148" s="80"/>
      <c r="S148" s="80"/>
      <c r="T148" s="80"/>
      <c r="U148" s="80"/>
      <c r="V148" s="80"/>
      <c r="W148" s="80"/>
      <c r="X148" s="80"/>
      <c r="Y148" s="80"/>
      <c r="Z148" s="80"/>
      <c r="AA148" s="80"/>
      <c r="AB148" s="80"/>
      <c r="AC148" s="80"/>
      <c r="AD148" s="80"/>
      <c r="AE148" s="80"/>
      <c r="AF148" s="80"/>
    </row>
    <row r="149" spans="1:32" s="922" customFormat="1" ht="15.75">
      <c r="A149" s="79"/>
      <c r="B149" s="80"/>
      <c r="C149" s="80"/>
      <c r="D149" s="80"/>
      <c r="E149" s="80"/>
      <c r="F149" s="80"/>
      <c r="G149" s="80"/>
      <c r="H149" s="80"/>
      <c r="I149" s="80"/>
      <c r="J149" s="80"/>
      <c r="K149" s="80"/>
      <c r="L149" s="80"/>
      <c r="M149" s="80"/>
      <c r="N149" s="80"/>
      <c r="O149" s="80"/>
      <c r="P149" s="80"/>
      <c r="Q149" s="80"/>
      <c r="R149" s="80"/>
      <c r="S149" s="80"/>
      <c r="T149" s="80"/>
      <c r="U149" s="80"/>
      <c r="V149" s="80"/>
      <c r="W149" s="80"/>
      <c r="X149" s="80"/>
      <c r="Y149" s="80"/>
      <c r="Z149" s="80"/>
      <c r="AA149" s="80"/>
      <c r="AB149" s="80"/>
      <c r="AC149" s="80"/>
      <c r="AD149" s="80"/>
      <c r="AE149" s="80"/>
      <c r="AF149" s="80"/>
    </row>
    <row r="150" spans="1:32" s="922" customFormat="1" ht="15.75">
      <c r="A150" s="79"/>
      <c r="B150" s="80"/>
      <c r="C150" s="80"/>
      <c r="D150" s="80"/>
      <c r="E150" s="80"/>
      <c r="F150" s="80"/>
      <c r="G150" s="80"/>
      <c r="H150" s="80"/>
      <c r="I150" s="80"/>
      <c r="J150" s="80"/>
      <c r="K150" s="80"/>
      <c r="L150" s="80"/>
      <c r="M150" s="80"/>
      <c r="N150" s="80"/>
      <c r="O150" s="80"/>
      <c r="P150" s="80"/>
      <c r="Q150" s="80"/>
      <c r="R150" s="80"/>
      <c r="S150" s="80"/>
      <c r="T150" s="80"/>
      <c r="U150" s="80"/>
      <c r="V150" s="80"/>
      <c r="W150" s="80"/>
      <c r="X150" s="80"/>
      <c r="Y150" s="80"/>
      <c r="Z150" s="80"/>
      <c r="AA150" s="80"/>
      <c r="AB150" s="80"/>
      <c r="AC150" s="80"/>
      <c r="AD150" s="80"/>
      <c r="AE150" s="80"/>
      <c r="AF150" s="80"/>
    </row>
    <row r="151" spans="1:32" s="922" customFormat="1" ht="15.75">
      <c r="A151" s="79"/>
      <c r="B151" s="80"/>
      <c r="C151" s="80"/>
      <c r="D151" s="80"/>
      <c r="E151" s="80"/>
      <c r="F151" s="80"/>
      <c r="G151" s="80"/>
      <c r="H151" s="80"/>
      <c r="I151" s="80"/>
      <c r="J151" s="80"/>
      <c r="K151" s="80"/>
      <c r="L151" s="80"/>
      <c r="M151" s="80"/>
      <c r="N151" s="80"/>
      <c r="O151" s="80"/>
      <c r="P151" s="80"/>
      <c r="Q151" s="80"/>
      <c r="R151" s="80"/>
      <c r="S151" s="80"/>
      <c r="T151" s="80"/>
      <c r="U151" s="80"/>
      <c r="V151" s="80"/>
      <c r="W151" s="80"/>
      <c r="X151" s="80"/>
      <c r="Y151" s="80"/>
      <c r="Z151" s="80"/>
      <c r="AA151" s="80"/>
      <c r="AB151" s="80"/>
      <c r="AC151" s="80"/>
      <c r="AD151" s="80"/>
      <c r="AE151" s="80"/>
      <c r="AF151" s="80"/>
    </row>
    <row r="152" spans="1:32" s="922" customFormat="1" ht="15.75">
      <c r="A152" s="79"/>
      <c r="B152" s="80"/>
      <c r="C152" s="80"/>
      <c r="D152" s="80"/>
      <c r="E152" s="80"/>
      <c r="F152" s="80"/>
      <c r="G152" s="80"/>
      <c r="H152" s="80"/>
      <c r="I152" s="80"/>
      <c r="J152" s="80"/>
      <c r="K152" s="80"/>
      <c r="L152" s="80"/>
      <c r="M152" s="80"/>
      <c r="N152" s="80"/>
      <c r="O152" s="80"/>
      <c r="P152" s="80"/>
      <c r="Q152" s="80"/>
      <c r="R152" s="80"/>
      <c r="S152" s="80"/>
      <c r="T152" s="80"/>
      <c r="U152" s="80"/>
      <c r="V152" s="80"/>
      <c r="W152" s="80"/>
      <c r="X152" s="80"/>
      <c r="Y152" s="80"/>
      <c r="Z152" s="80"/>
      <c r="AA152" s="80"/>
      <c r="AB152" s="80"/>
      <c r="AC152" s="80"/>
      <c r="AD152" s="80"/>
      <c r="AE152" s="80"/>
      <c r="AF152" s="80"/>
    </row>
    <row r="153" spans="1:32" s="922" customFormat="1" ht="15.75">
      <c r="A153" s="79"/>
      <c r="B153" s="80"/>
      <c r="C153" s="80"/>
      <c r="D153" s="80"/>
      <c r="E153" s="80"/>
      <c r="F153" s="80"/>
      <c r="G153" s="80"/>
      <c r="H153" s="80"/>
      <c r="I153" s="80"/>
      <c r="J153" s="80"/>
      <c r="K153" s="80"/>
      <c r="L153" s="80"/>
      <c r="M153" s="80"/>
      <c r="N153" s="80"/>
      <c r="O153" s="80"/>
      <c r="P153" s="80"/>
      <c r="Q153" s="80"/>
      <c r="R153" s="80"/>
      <c r="S153" s="80"/>
      <c r="T153" s="80"/>
      <c r="U153" s="80"/>
      <c r="V153" s="80"/>
      <c r="W153" s="80"/>
      <c r="X153" s="80"/>
      <c r="Y153" s="80"/>
      <c r="Z153" s="80"/>
      <c r="AA153" s="80"/>
      <c r="AB153" s="80"/>
      <c r="AC153" s="80"/>
      <c r="AD153" s="80"/>
      <c r="AE153" s="80"/>
      <c r="AF153" s="80"/>
    </row>
    <row r="154" spans="1:32" s="922" customFormat="1" ht="15.75">
      <c r="A154" s="79"/>
      <c r="B154" s="80"/>
      <c r="C154" s="80"/>
      <c r="D154" s="80"/>
      <c r="E154" s="80"/>
      <c r="F154" s="80"/>
      <c r="G154" s="80"/>
      <c r="H154" s="80"/>
      <c r="I154" s="80"/>
      <c r="J154" s="80"/>
      <c r="K154" s="80"/>
      <c r="L154" s="80"/>
      <c r="M154" s="80"/>
      <c r="N154" s="80"/>
      <c r="O154" s="80"/>
      <c r="P154" s="80"/>
      <c r="Q154" s="80"/>
      <c r="R154" s="80"/>
      <c r="S154" s="80"/>
      <c r="T154" s="80"/>
      <c r="U154" s="80"/>
      <c r="V154" s="80"/>
      <c r="W154" s="80"/>
      <c r="X154" s="80"/>
      <c r="Y154" s="80"/>
      <c r="Z154" s="80"/>
      <c r="AA154" s="80"/>
      <c r="AB154" s="80"/>
      <c r="AC154" s="80"/>
      <c r="AD154" s="80"/>
      <c r="AE154" s="80"/>
      <c r="AF154" s="80"/>
    </row>
    <row r="155" spans="1:32" s="922" customFormat="1" ht="15.75">
      <c r="A155" s="79"/>
      <c r="B155" s="80"/>
      <c r="C155" s="80"/>
      <c r="D155" s="80"/>
      <c r="E155" s="80"/>
      <c r="F155" s="80"/>
      <c r="G155" s="80"/>
      <c r="H155" s="80"/>
      <c r="I155" s="80"/>
      <c r="J155" s="80"/>
      <c r="K155" s="80"/>
      <c r="L155" s="80"/>
      <c r="M155" s="80"/>
      <c r="N155" s="80"/>
      <c r="O155" s="80"/>
      <c r="P155" s="80"/>
      <c r="Q155" s="80"/>
      <c r="R155" s="80"/>
      <c r="S155" s="80"/>
      <c r="T155" s="80"/>
      <c r="U155" s="80"/>
      <c r="V155" s="80"/>
      <c r="W155" s="80"/>
      <c r="X155" s="80"/>
      <c r="Y155" s="80"/>
      <c r="Z155" s="80"/>
      <c r="AA155" s="80"/>
      <c r="AB155" s="80"/>
      <c r="AC155" s="80"/>
      <c r="AD155" s="80"/>
      <c r="AE155" s="80"/>
      <c r="AF155" s="80"/>
    </row>
    <row r="156" spans="1:32" s="922" customFormat="1" ht="15.75">
      <c r="A156" s="79"/>
      <c r="B156" s="80"/>
      <c r="C156" s="80"/>
      <c r="D156" s="80"/>
      <c r="E156" s="80"/>
      <c r="F156" s="80"/>
      <c r="G156" s="80"/>
      <c r="H156" s="80"/>
      <c r="I156" s="80"/>
      <c r="J156" s="80"/>
      <c r="K156" s="80"/>
      <c r="L156" s="80"/>
      <c r="M156" s="80"/>
      <c r="N156" s="80"/>
      <c r="O156" s="80"/>
      <c r="P156" s="80"/>
      <c r="Q156" s="80"/>
      <c r="R156" s="80"/>
      <c r="S156" s="80"/>
      <c r="T156" s="80"/>
      <c r="U156" s="80"/>
      <c r="V156" s="80"/>
      <c r="W156" s="80"/>
      <c r="X156" s="80"/>
      <c r="Y156" s="80"/>
      <c r="Z156" s="80"/>
      <c r="AA156" s="80"/>
      <c r="AB156" s="80"/>
      <c r="AC156" s="80"/>
      <c r="AD156" s="80"/>
      <c r="AE156" s="80"/>
      <c r="AF156" s="80"/>
    </row>
    <row r="157" spans="1:32" s="922" customFormat="1" ht="15.75">
      <c r="A157" s="79"/>
      <c r="B157" s="80"/>
      <c r="C157" s="80"/>
      <c r="D157" s="80"/>
      <c r="E157" s="80"/>
      <c r="F157" s="80"/>
      <c r="G157" s="80"/>
      <c r="H157" s="80"/>
      <c r="I157" s="80"/>
      <c r="J157" s="80"/>
      <c r="K157" s="80"/>
      <c r="L157" s="80"/>
      <c r="M157" s="80"/>
      <c r="N157" s="80"/>
      <c r="O157" s="80"/>
      <c r="P157" s="80"/>
      <c r="Q157" s="80"/>
      <c r="R157" s="80"/>
      <c r="S157" s="80"/>
      <c r="T157" s="80"/>
      <c r="U157" s="80"/>
      <c r="V157" s="80"/>
      <c r="W157" s="80"/>
      <c r="X157" s="80"/>
      <c r="Y157" s="80"/>
      <c r="Z157" s="80"/>
      <c r="AA157" s="80"/>
      <c r="AB157" s="80"/>
      <c r="AC157" s="80"/>
      <c r="AD157" s="80"/>
      <c r="AE157" s="80"/>
      <c r="AF157" s="80"/>
    </row>
    <row r="158" spans="1:32" s="922" customFormat="1" ht="15.75">
      <c r="A158" s="79"/>
      <c r="B158" s="80"/>
      <c r="C158" s="80"/>
      <c r="D158" s="80"/>
      <c r="E158" s="80"/>
      <c r="F158" s="80"/>
      <c r="G158" s="80"/>
      <c r="H158" s="80"/>
      <c r="I158" s="80"/>
      <c r="J158" s="80"/>
      <c r="K158" s="80"/>
      <c r="L158" s="80"/>
      <c r="M158" s="80"/>
      <c r="N158" s="80"/>
      <c r="O158" s="80"/>
      <c r="P158" s="80"/>
      <c r="Q158" s="80"/>
      <c r="R158" s="80"/>
      <c r="S158" s="80"/>
      <c r="T158" s="80"/>
      <c r="U158" s="80"/>
      <c r="V158" s="80"/>
      <c r="W158" s="80"/>
      <c r="X158" s="80"/>
      <c r="Y158" s="80"/>
      <c r="Z158" s="80"/>
      <c r="AA158" s="80"/>
      <c r="AB158" s="80"/>
      <c r="AC158" s="80"/>
      <c r="AD158" s="80"/>
      <c r="AE158" s="80"/>
      <c r="AF158" s="80"/>
    </row>
    <row r="159" spans="1:32" s="922" customFormat="1" ht="15.75">
      <c r="A159" s="79"/>
      <c r="B159" s="80"/>
      <c r="C159" s="80"/>
      <c r="D159" s="80"/>
      <c r="E159" s="80"/>
      <c r="F159" s="80"/>
      <c r="G159" s="80"/>
      <c r="H159" s="80"/>
      <c r="I159" s="80"/>
      <c r="J159" s="80"/>
      <c r="K159" s="80"/>
      <c r="L159" s="80"/>
      <c r="M159" s="80"/>
      <c r="N159" s="80"/>
      <c r="O159" s="80"/>
      <c r="P159" s="80"/>
      <c r="Q159" s="80"/>
      <c r="R159" s="80"/>
      <c r="S159" s="80"/>
      <c r="T159" s="80"/>
      <c r="U159" s="80"/>
      <c r="V159" s="80"/>
      <c r="W159" s="80"/>
      <c r="X159" s="80"/>
      <c r="Y159" s="80"/>
      <c r="Z159" s="80"/>
      <c r="AA159" s="80"/>
      <c r="AB159" s="80"/>
      <c r="AC159" s="80"/>
      <c r="AD159" s="80"/>
      <c r="AE159" s="80"/>
      <c r="AF159" s="80"/>
    </row>
    <row r="160" spans="1:32" s="922" customFormat="1" ht="15.75">
      <c r="A160" s="79"/>
      <c r="B160" s="80"/>
      <c r="C160" s="80"/>
      <c r="D160" s="80"/>
      <c r="E160" s="80"/>
      <c r="F160" s="80"/>
      <c r="G160" s="80"/>
      <c r="H160" s="80"/>
      <c r="I160" s="80"/>
      <c r="J160" s="80"/>
      <c r="K160" s="80"/>
      <c r="L160" s="80"/>
      <c r="M160" s="80"/>
      <c r="N160" s="80"/>
      <c r="O160" s="80"/>
      <c r="P160" s="80"/>
      <c r="Q160" s="80"/>
      <c r="R160" s="80"/>
      <c r="S160" s="80"/>
      <c r="T160" s="80"/>
      <c r="U160" s="80"/>
      <c r="V160" s="80"/>
      <c r="W160" s="80"/>
      <c r="X160" s="80"/>
      <c r="Y160" s="80"/>
      <c r="Z160" s="80"/>
      <c r="AA160" s="80"/>
      <c r="AB160" s="80"/>
      <c r="AC160" s="80"/>
      <c r="AD160" s="80"/>
      <c r="AE160" s="80"/>
      <c r="AF160" s="80"/>
    </row>
    <row r="161" spans="1:32" s="922" customFormat="1" ht="15.75">
      <c r="A161" s="79"/>
      <c r="B161" s="80"/>
      <c r="C161" s="80"/>
      <c r="D161" s="80"/>
      <c r="E161" s="80"/>
      <c r="F161" s="80"/>
      <c r="G161" s="80"/>
      <c r="H161" s="80"/>
      <c r="I161" s="80"/>
      <c r="J161" s="80"/>
      <c r="K161" s="80"/>
      <c r="L161" s="80"/>
      <c r="M161" s="80"/>
      <c r="N161" s="80"/>
      <c r="O161" s="80"/>
      <c r="P161" s="80"/>
      <c r="Q161" s="80"/>
      <c r="R161" s="80"/>
      <c r="S161" s="80"/>
      <c r="T161" s="80"/>
      <c r="U161" s="80"/>
      <c r="V161" s="80"/>
      <c r="W161" s="80"/>
      <c r="X161" s="80"/>
      <c r="Y161" s="80"/>
      <c r="Z161" s="80"/>
      <c r="AA161" s="80"/>
      <c r="AB161" s="80"/>
      <c r="AC161" s="80"/>
      <c r="AD161" s="80"/>
      <c r="AE161" s="80"/>
      <c r="AF161" s="80"/>
    </row>
    <row r="162" spans="1:32" s="922" customFormat="1" ht="15.75">
      <c r="A162" s="79"/>
      <c r="B162" s="80"/>
      <c r="C162" s="80"/>
      <c r="D162" s="80"/>
      <c r="E162" s="80"/>
      <c r="F162" s="80"/>
      <c r="G162" s="80"/>
      <c r="H162" s="80"/>
      <c r="I162" s="80"/>
      <c r="J162" s="80"/>
      <c r="K162" s="80"/>
      <c r="L162" s="80"/>
      <c r="M162" s="80"/>
      <c r="N162" s="80"/>
      <c r="O162" s="80"/>
      <c r="P162" s="80"/>
      <c r="Q162" s="80"/>
      <c r="R162" s="80"/>
      <c r="S162" s="80"/>
      <c r="T162" s="80"/>
      <c r="U162" s="80"/>
      <c r="V162" s="80"/>
      <c r="W162" s="80"/>
      <c r="X162" s="80"/>
      <c r="Y162" s="80"/>
      <c r="Z162" s="80"/>
      <c r="AA162" s="80"/>
      <c r="AB162" s="80"/>
      <c r="AC162" s="80"/>
      <c r="AD162" s="80"/>
      <c r="AE162" s="80"/>
      <c r="AF162" s="80"/>
    </row>
    <row r="163" spans="1:32" s="922" customFormat="1" ht="15.75">
      <c r="A163" s="79"/>
      <c r="B163" s="80"/>
      <c r="C163" s="80"/>
      <c r="D163" s="80"/>
      <c r="E163" s="80"/>
      <c r="F163" s="80"/>
      <c r="G163" s="80"/>
      <c r="H163" s="80"/>
      <c r="I163" s="80"/>
      <c r="J163" s="80"/>
      <c r="K163" s="80"/>
      <c r="L163" s="80"/>
      <c r="M163" s="80"/>
      <c r="N163" s="80"/>
      <c r="O163" s="80"/>
      <c r="P163" s="80"/>
      <c r="Q163" s="80"/>
      <c r="R163" s="80"/>
      <c r="S163" s="80"/>
      <c r="T163" s="80"/>
      <c r="U163" s="80"/>
      <c r="V163" s="80"/>
      <c r="W163" s="80"/>
      <c r="X163" s="80"/>
      <c r="Y163" s="80"/>
      <c r="Z163" s="80"/>
      <c r="AA163" s="80"/>
      <c r="AB163" s="80"/>
      <c r="AC163" s="80"/>
      <c r="AD163" s="80"/>
      <c r="AE163" s="80"/>
      <c r="AF163" s="80"/>
    </row>
    <row r="164" spans="1:32" s="922" customFormat="1" ht="15.75">
      <c r="A164" s="79"/>
      <c r="B164" s="80"/>
      <c r="C164" s="80"/>
      <c r="D164" s="80"/>
      <c r="E164" s="80"/>
      <c r="F164" s="80"/>
      <c r="G164" s="80"/>
      <c r="H164" s="80"/>
      <c r="I164" s="80"/>
      <c r="J164" s="80"/>
      <c r="K164" s="80"/>
      <c r="L164" s="80"/>
      <c r="M164" s="80"/>
      <c r="N164" s="80"/>
      <c r="O164" s="80"/>
      <c r="P164" s="80"/>
      <c r="Q164" s="80"/>
      <c r="R164" s="80"/>
      <c r="S164" s="80"/>
      <c r="T164" s="80"/>
      <c r="U164" s="80"/>
      <c r="V164" s="80"/>
      <c r="W164" s="80"/>
      <c r="X164" s="80"/>
      <c r="Y164" s="80"/>
      <c r="Z164" s="80"/>
      <c r="AA164" s="80"/>
      <c r="AB164" s="80"/>
      <c r="AC164" s="80"/>
      <c r="AD164" s="80"/>
      <c r="AE164" s="80"/>
      <c r="AF164" s="80"/>
    </row>
    <row r="165" spans="1:32" s="922" customFormat="1" ht="15.75">
      <c r="A165" s="79"/>
      <c r="B165" s="80"/>
      <c r="C165" s="80"/>
      <c r="D165" s="80"/>
      <c r="E165" s="80"/>
      <c r="F165" s="80"/>
      <c r="G165" s="80"/>
      <c r="H165" s="80"/>
      <c r="I165" s="80"/>
      <c r="J165" s="80"/>
      <c r="K165" s="80"/>
      <c r="L165" s="80"/>
      <c r="M165" s="80"/>
      <c r="N165" s="80"/>
      <c r="O165" s="80"/>
      <c r="P165" s="80"/>
      <c r="Q165" s="80"/>
      <c r="R165" s="80"/>
      <c r="S165" s="80"/>
      <c r="T165" s="80"/>
      <c r="U165" s="80"/>
      <c r="V165" s="80"/>
      <c r="W165" s="80"/>
      <c r="X165" s="80"/>
      <c r="Y165" s="80"/>
      <c r="Z165" s="80"/>
      <c r="AA165" s="80"/>
      <c r="AB165" s="80"/>
      <c r="AC165" s="80"/>
      <c r="AD165" s="80"/>
      <c r="AE165" s="80"/>
      <c r="AF165" s="80"/>
    </row>
    <row r="166" spans="1:32" s="922" customFormat="1" ht="15.75">
      <c r="A166" s="79"/>
      <c r="B166" s="80"/>
      <c r="C166" s="80"/>
      <c r="D166" s="80"/>
      <c r="E166" s="80"/>
      <c r="F166" s="80"/>
      <c r="G166" s="80"/>
      <c r="H166" s="80"/>
      <c r="I166" s="80"/>
      <c r="J166" s="80"/>
      <c r="K166" s="80"/>
      <c r="L166" s="80"/>
      <c r="M166" s="80"/>
      <c r="N166" s="80"/>
      <c r="O166" s="80"/>
      <c r="P166" s="80"/>
      <c r="Q166" s="80"/>
      <c r="R166" s="80"/>
      <c r="S166" s="80"/>
      <c r="T166" s="80"/>
      <c r="U166" s="80"/>
      <c r="V166" s="80"/>
      <c r="W166" s="80"/>
      <c r="X166" s="80"/>
      <c r="Y166" s="80"/>
      <c r="Z166" s="80"/>
      <c r="AA166" s="80"/>
      <c r="AB166" s="80"/>
      <c r="AC166" s="80"/>
      <c r="AD166" s="80"/>
      <c r="AE166" s="80"/>
      <c r="AF166" s="80"/>
    </row>
    <row r="167" spans="1:32" s="922" customFormat="1" ht="15.75">
      <c r="A167" s="79"/>
      <c r="B167" s="80"/>
      <c r="C167" s="80"/>
      <c r="D167" s="80"/>
      <c r="E167" s="80"/>
      <c r="F167" s="80"/>
      <c r="G167" s="80"/>
      <c r="H167" s="80"/>
      <c r="I167" s="80"/>
      <c r="J167" s="80"/>
      <c r="K167" s="80"/>
      <c r="L167" s="80"/>
      <c r="M167" s="80"/>
      <c r="N167" s="80"/>
      <c r="O167" s="80"/>
      <c r="P167" s="80"/>
      <c r="Q167" s="80"/>
      <c r="R167" s="80"/>
      <c r="S167" s="80"/>
      <c r="T167" s="80"/>
      <c r="U167" s="80"/>
      <c r="V167" s="80"/>
      <c r="W167" s="80"/>
      <c r="X167" s="80"/>
      <c r="Y167" s="80"/>
      <c r="Z167" s="80"/>
      <c r="AA167" s="80"/>
      <c r="AB167" s="80"/>
      <c r="AC167" s="80"/>
      <c r="AD167" s="80"/>
      <c r="AE167" s="80"/>
      <c r="AF167" s="80"/>
    </row>
    <row r="168" spans="1:32" s="922" customFormat="1" ht="15.75">
      <c r="A168" s="79"/>
      <c r="B168" s="80"/>
      <c r="C168" s="80"/>
      <c r="D168" s="80"/>
      <c r="E168" s="80"/>
      <c r="F168" s="80"/>
      <c r="G168" s="80"/>
      <c r="H168" s="80"/>
      <c r="I168" s="80"/>
      <c r="J168" s="80"/>
      <c r="K168" s="80"/>
      <c r="L168" s="80"/>
      <c r="M168" s="80"/>
      <c r="N168" s="80"/>
      <c r="O168" s="80"/>
      <c r="P168" s="80"/>
      <c r="Q168" s="80"/>
      <c r="R168" s="80"/>
      <c r="S168" s="80"/>
      <c r="T168" s="80"/>
      <c r="U168" s="80"/>
      <c r="V168" s="80"/>
      <c r="W168" s="80"/>
      <c r="X168" s="80"/>
      <c r="Y168" s="80"/>
      <c r="Z168" s="80"/>
      <c r="AA168" s="80"/>
      <c r="AB168" s="80"/>
      <c r="AC168" s="80"/>
      <c r="AD168" s="80"/>
      <c r="AE168" s="80"/>
      <c r="AF168" s="80"/>
    </row>
    <row r="169" spans="1:32" s="922" customFormat="1" ht="15.75">
      <c r="A169" s="79"/>
      <c r="B169" s="80"/>
      <c r="C169" s="80"/>
      <c r="D169" s="80"/>
      <c r="E169" s="80"/>
      <c r="F169" s="80"/>
      <c r="G169" s="80"/>
      <c r="H169" s="80"/>
      <c r="I169" s="80"/>
      <c r="J169" s="80"/>
      <c r="K169" s="80"/>
      <c r="L169" s="80"/>
      <c r="M169" s="80"/>
      <c r="N169" s="80"/>
      <c r="O169" s="80"/>
      <c r="P169" s="80"/>
      <c r="Q169" s="80"/>
      <c r="R169" s="80"/>
      <c r="S169" s="80"/>
      <c r="T169" s="80"/>
      <c r="U169" s="80"/>
      <c r="V169" s="80"/>
      <c r="W169" s="80"/>
      <c r="X169" s="80"/>
      <c r="Y169" s="80"/>
      <c r="Z169" s="80"/>
      <c r="AA169" s="80"/>
      <c r="AB169" s="80"/>
      <c r="AC169" s="80"/>
      <c r="AD169" s="80"/>
      <c r="AE169" s="80"/>
      <c r="AF169" s="80"/>
    </row>
    <row r="170" spans="1:32" s="922" customFormat="1" ht="15.75">
      <c r="A170" s="79"/>
      <c r="B170" s="80"/>
      <c r="C170" s="80"/>
      <c r="D170" s="80"/>
      <c r="E170" s="80"/>
      <c r="F170" s="80"/>
      <c r="G170" s="80"/>
      <c r="H170" s="80"/>
      <c r="I170" s="80"/>
      <c r="J170" s="80"/>
      <c r="K170" s="80"/>
      <c r="L170" s="80"/>
      <c r="M170" s="80"/>
      <c r="N170" s="80"/>
      <c r="O170" s="80"/>
      <c r="P170" s="80"/>
      <c r="Q170" s="80"/>
      <c r="R170" s="80"/>
      <c r="S170" s="80"/>
      <c r="T170" s="80"/>
      <c r="U170" s="80"/>
      <c r="V170" s="80"/>
      <c r="W170" s="80"/>
      <c r="X170" s="80"/>
      <c r="Y170" s="80"/>
      <c r="Z170" s="80"/>
      <c r="AA170" s="80"/>
      <c r="AB170" s="80"/>
      <c r="AC170" s="80"/>
      <c r="AD170" s="80"/>
      <c r="AE170" s="80"/>
      <c r="AF170" s="80"/>
    </row>
    <row r="171" spans="1:32" s="922" customFormat="1" ht="15.75">
      <c r="A171" s="79"/>
      <c r="B171" s="80"/>
      <c r="C171" s="80"/>
      <c r="D171" s="80"/>
      <c r="E171" s="80"/>
      <c r="F171" s="80"/>
      <c r="G171" s="80"/>
      <c r="H171" s="80"/>
      <c r="I171" s="80"/>
      <c r="J171" s="80"/>
      <c r="K171" s="80"/>
      <c r="L171" s="80"/>
      <c r="M171" s="80"/>
      <c r="N171" s="80"/>
      <c r="O171" s="80"/>
      <c r="P171" s="80"/>
      <c r="Q171" s="80"/>
      <c r="R171" s="80"/>
      <c r="S171" s="80"/>
      <c r="T171" s="80"/>
      <c r="U171" s="80"/>
      <c r="V171" s="80"/>
      <c r="W171" s="80"/>
      <c r="X171" s="80"/>
      <c r="Y171" s="80"/>
      <c r="Z171" s="80"/>
      <c r="AA171" s="80"/>
      <c r="AB171" s="80"/>
      <c r="AC171" s="80"/>
      <c r="AD171" s="80"/>
      <c r="AE171" s="80"/>
      <c r="AF171" s="80"/>
    </row>
    <row r="172" spans="1:32" s="922" customFormat="1" ht="15.75">
      <c r="A172" s="79"/>
      <c r="B172" s="80"/>
      <c r="C172" s="80"/>
      <c r="D172" s="80"/>
      <c r="E172" s="80"/>
      <c r="F172" s="80"/>
      <c r="G172" s="80"/>
      <c r="H172" s="80"/>
      <c r="I172" s="80"/>
      <c r="J172" s="80"/>
      <c r="K172" s="80"/>
      <c r="L172" s="80"/>
      <c r="M172" s="80"/>
      <c r="N172" s="80"/>
      <c r="O172" s="80"/>
      <c r="P172" s="80"/>
      <c r="Q172" s="80"/>
      <c r="R172" s="80"/>
      <c r="S172" s="80"/>
      <c r="T172" s="80"/>
      <c r="U172" s="80"/>
      <c r="V172" s="80"/>
      <c r="W172" s="80"/>
      <c r="X172" s="80"/>
      <c r="Y172" s="80"/>
      <c r="Z172" s="80"/>
      <c r="AA172" s="80"/>
      <c r="AB172" s="80"/>
      <c r="AC172" s="80"/>
      <c r="AD172" s="80"/>
      <c r="AE172" s="80"/>
      <c r="AF172" s="80"/>
    </row>
    <row r="173" spans="1:32" s="922" customFormat="1" ht="15.75">
      <c r="A173" s="79"/>
      <c r="B173" s="80"/>
      <c r="C173" s="80"/>
      <c r="D173" s="80"/>
      <c r="E173" s="80"/>
      <c r="F173" s="80"/>
      <c r="G173" s="80"/>
      <c r="H173" s="80"/>
      <c r="I173" s="80"/>
      <c r="J173" s="80"/>
      <c r="K173" s="80"/>
      <c r="L173" s="80"/>
      <c r="M173" s="80"/>
      <c r="N173" s="80"/>
      <c r="O173" s="80"/>
      <c r="P173" s="80"/>
      <c r="Q173" s="80"/>
      <c r="R173" s="80"/>
      <c r="S173" s="80"/>
      <c r="T173" s="80"/>
      <c r="U173" s="80"/>
      <c r="V173" s="80"/>
      <c r="W173" s="80"/>
      <c r="X173" s="80"/>
      <c r="Y173" s="80"/>
      <c r="Z173" s="80"/>
      <c r="AA173" s="80"/>
      <c r="AB173" s="80"/>
      <c r="AC173" s="80"/>
      <c r="AD173" s="80"/>
      <c r="AE173" s="80"/>
      <c r="AF173" s="80"/>
    </row>
    <row r="174" spans="1:32" s="922" customFormat="1" ht="15.75">
      <c r="A174" s="79"/>
      <c r="B174" s="80"/>
      <c r="C174" s="80"/>
      <c r="D174" s="80"/>
      <c r="E174" s="80"/>
      <c r="F174" s="80"/>
      <c r="G174" s="80"/>
      <c r="H174" s="80"/>
      <c r="I174" s="80"/>
      <c r="J174" s="80"/>
      <c r="K174" s="80"/>
      <c r="L174" s="80"/>
      <c r="M174" s="80"/>
      <c r="N174" s="80"/>
      <c r="O174" s="80"/>
      <c r="P174" s="80"/>
      <c r="Q174" s="80"/>
      <c r="R174" s="80"/>
      <c r="S174" s="80"/>
      <c r="T174" s="80"/>
      <c r="U174" s="80"/>
      <c r="V174" s="80"/>
      <c r="W174" s="80"/>
      <c r="X174" s="80"/>
      <c r="Y174" s="80"/>
      <c r="Z174" s="80"/>
      <c r="AA174" s="80"/>
      <c r="AB174" s="80"/>
      <c r="AC174" s="80"/>
      <c r="AD174" s="80"/>
      <c r="AE174" s="80"/>
      <c r="AF174" s="80"/>
    </row>
    <row r="175" spans="1:32" s="922" customFormat="1" ht="15.75">
      <c r="A175" s="79"/>
      <c r="B175" s="80"/>
      <c r="C175" s="80"/>
      <c r="D175" s="80"/>
      <c r="E175" s="80"/>
      <c r="F175" s="80"/>
      <c r="G175" s="80"/>
      <c r="H175" s="80"/>
      <c r="I175" s="80"/>
      <c r="J175" s="80"/>
      <c r="K175" s="80"/>
      <c r="L175" s="80"/>
      <c r="M175" s="80"/>
      <c r="N175" s="80"/>
      <c r="O175" s="80"/>
      <c r="P175" s="80"/>
      <c r="Q175" s="80"/>
      <c r="R175" s="80"/>
      <c r="S175" s="80"/>
      <c r="T175" s="80"/>
      <c r="U175" s="80"/>
      <c r="V175" s="80"/>
      <c r="W175" s="80"/>
      <c r="X175" s="80"/>
      <c r="Y175" s="80"/>
      <c r="Z175" s="80"/>
      <c r="AA175" s="80"/>
      <c r="AB175" s="80"/>
      <c r="AC175" s="80"/>
      <c r="AD175" s="80"/>
      <c r="AE175" s="80"/>
      <c r="AF175" s="80"/>
    </row>
    <row r="176" spans="1:32" s="922" customFormat="1" ht="15.75">
      <c r="A176" s="79"/>
      <c r="B176" s="80"/>
      <c r="C176" s="80"/>
      <c r="D176" s="80"/>
      <c r="E176" s="80"/>
      <c r="F176" s="80"/>
      <c r="G176" s="80"/>
      <c r="H176" s="80"/>
      <c r="I176" s="80"/>
      <c r="J176" s="80"/>
      <c r="K176" s="80"/>
      <c r="L176" s="80"/>
      <c r="M176" s="80"/>
      <c r="N176" s="80"/>
      <c r="O176" s="80"/>
      <c r="P176" s="80"/>
      <c r="Q176" s="80"/>
      <c r="R176" s="80"/>
      <c r="S176" s="80"/>
      <c r="T176" s="80"/>
      <c r="U176" s="80"/>
      <c r="V176" s="80"/>
      <c r="W176" s="80"/>
      <c r="X176" s="80"/>
      <c r="Y176" s="80"/>
      <c r="Z176" s="80"/>
      <c r="AA176" s="80"/>
      <c r="AB176" s="80"/>
      <c r="AC176" s="80"/>
      <c r="AD176" s="80"/>
      <c r="AE176" s="80"/>
      <c r="AF176" s="80"/>
    </row>
    <row r="177" spans="1:32" s="922" customFormat="1" ht="15.75">
      <c r="A177" s="79"/>
      <c r="B177" s="80"/>
      <c r="C177" s="80"/>
      <c r="D177" s="80"/>
      <c r="E177" s="80"/>
      <c r="F177" s="80"/>
      <c r="G177" s="80"/>
      <c r="H177" s="80"/>
      <c r="I177" s="80"/>
      <c r="J177" s="80"/>
      <c r="K177" s="80"/>
      <c r="L177" s="80"/>
      <c r="M177" s="80"/>
      <c r="N177" s="80"/>
      <c r="O177" s="80"/>
      <c r="P177" s="80"/>
      <c r="Q177" s="80"/>
      <c r="R177" s="80"/>
      <c r="S177" s="80"/>
      <c r="T177" s="80"/>
      <c r="U177" s="80"/>
      <c r="V177" s="80"/>
      <c r="W177" s="80"/>
      <c r="X177" s="80"/>
      <c r="Y177" s="80"/>
      <c r="Z177" s="80"/>
      <c r="AA177" s="80"/>
      <c r="AB177" s="80"/>
      <c r="AC177" s="80"/>
      <c r="AD177" s="80"/>
      <c r="AE177" s="80"/>
      <c r="AF177" s="80"/>
    </row>
    <row r="178" spans="1:32" s="922" customFormat="1" ht="15.75">
      <c r="A178" s="79"/>
      <c r="B178" s="80"/>
      <c r="C178" s="80"/>
      <c r="D178" s="80"/>
      <c r="E178" s="80"/>
      <c r="F178" s="80"/>
      <c r="G178" s="80"/>
      <c r="H178" s="80"/>
      <c r="I178" s="80"/>
      <c r="J178" s="80"/>
      <c r="K178" s="80"/>
      <c r="L178" s="80"/>
      <c r="M178" s="80"/>
      <c r="N178" s="80"/>
      <c r="O178" s="80"/>
      <c r="P178" s="80"/>
      <c r="Q178" s="80"/>
      <c r="R178" s="80"/>
      <c r="S178" s="80"/>
      <c r="T178" s="80"/>
      <c r="U178" s="80"/>
      <c r="V178" s="80"/>
      <c r="W178" s="80"/>
      <c r="X178" s="80"/>
      <c r="Y178" s="80"/>
      <c r="Z178" s="80"/>
      <c r="AA178" s="80"/>
      <c r="AB178" s="80"/>
      <c r="AC178" s="80"/>
      <c r="AD178" s="80"/>
      <c r="AE178" s="80"/>
      <c r="AF178" s="80"/>
    </row>
    <row r="179" spans="1:32" s="922" customFormat="1" ht="15.75">
      <c r="A179" s="79"/>
      <c r="B179" s="80"/>
      <c r="C179" s="80"/>
      <c r="D179" s="80"/>
      <c r="E179" s="80"/>
      <c r="F179" s="80"/>
      <c r="G179" s="80"/>
      <c r="H179" s="80"/>
      <c r="I179" s="80"/>
      <c r="J179" s="80"/>
      <c r="K179" s="80"/>
      <c r="L179" s="80"/>
      <c r="M179" s="80"/>
      <c r="N179" s="80"/>
      <c r="O179" s="80"/>
      <c r="P179" s="80"/>
      <c r="Q179" s="80"/>
      <c r="R179" s="80"/>
      <c r="S179" s="80"/>
      <c r="T179" s="80"/>
      <c r="U179" s="80"/>
      <c r="V179" s="80"/>
      <c r="W179" s="80"/>
      <c r="X179" s="80"/>
      <c r="Y179" s="80"/>
      <c r="Z179" s="80"/>
      <c r="AA179" s="80"/>
      <c r="AB179" s="80"/>
      <c r="AC179" s="80"/>
      <c r="AD179" s="80"/>
      <c r="AE179" s="80"/>
      <c r="AF179" s="80"/>
    </row>
    <row r="180" spans="1:32" s="922" customFormat="1" ht="15.75">
      <c r="A180" s="79"/>
      <c r="B180" s="80"/>
      <c r="C180" s="80"/>
      <c r="D180" s="80"/>
      <c r="E180" s="80"/>
      <c r="F180" s="80"/>
      <c r="G180" s="80"/>
      <c r="H180" s="80"/>
      <c r="I180" s="80"/>
      <c r="J180" s="80"/>
      <c r="K180" s="80"/>
      <c r="L180" s="80"/>
      <c r="M180" s="80"/>
      <c r="N180" s="80"/>
      <c r="O180" s="80"/>
      <c r="P180" s="80"/>
      <c r="Q180" s="80"/>
      <c r="R180" s="80"/>
      <c r="S180" s="80"/>
      <c r="T180" s="80"/>
      <c r="U180" s="80"/>
      <c r="V180" s="80"/>
      <c r="W180" s="80"/>
      <c r="X180" s="80"/>
      <c r="Y180" s="80"/>
      <c r="Z180" s="80"/>
      <c r="AA180" s="80"/>
      <c r="AB180" s="80"/>
      <c r="AC180" s="80"/>
      <c r="AD180" s="80"/>
      <c r="AE180" s="80"/>
      <c r="AF180" s="80"/>
    </row>
    <row r="181" spans="1:32" s="922" customFormat="1" ht="15.75">
      <c r="A181" s="79"/>
      <c r="B181" s="80"/>
      <c r="C181" s="80"/>
      <c r="D181" s="80"/>
      <c r="E181" s="80"/>
      <c r="F181" s="80"/>
      <c r="G181" s="80"/>
      <c r="H181" s="80"/>
      <c r="I181" s="80"/>
      <c r="J181" s="80"/>
      <c r="K181" s="80"/>
      <c r="L181" s="80"/>
      <c r="M181" s="80"/>
      <c r="N181" s="80"/>
      <c r="O181" s="80"/>
      <c r="P181" s="80"/>
      <c r="Q181" s="80"/>
      <c r="R181" s="80"/>
      <c r="S181" s="80"/>
      <c r="T181" s="80"/>
      <c r="U181" s="80"/>
      <c r="V181" s="80"/>
      <c r="W181" s="80"/>
      <c r="X181" s="80"/>
      <c r="Y181" s="80"/>
      <c r="Z181" s="80"/>
      <c r="AA181" s="80"/>
      <c r="AB181" s="80"/>
      <c r="AC181" s="80"/>
      <c r="AD181" s="80"/>
      <c r="AE181" s="80"/>
      <c r="AF181" s="80"/>
    </row>
    <row r="182" spans="1:32" s="922" customFormat="1" ht="15.75">
      <c r="A182" s="79"/>
      <c r="B182" s="80"/>
      <c r="C182" s="80"/>
      <c r="D182" s="80"/>
      <c r="E182" s="80"/>
      <c r="F182" s="80"/>
      <c r="G182" s="80"/>
      <c r="H182" s="80"/>
      <c r="I182" s="80"/>
      <c r="J182" s="80"/>
      <c r="K182" s="80"/>
      <c r="L182" s="80"/>
      <c r="M182" s="80"/>
      <c r="N182" s="80"/>
      <c r="O182" s="80"/>
      <c r="P182" s="80"/>
      <c r="Q182" s="80"/>
      <c r="R182" s="80"/>
      <c r="S182" s="80"/>
      <c r="T182" s="80"/>
      <c r="U182" s="80"/>
      <c r="V182" s="80"/>
      <c r="W182" s="80"/>
      <c r="X182" s="80"/>
      <c r="Y182" s="80"/>
      <c r="Z182" s="80"/>
      <c r="AA182" s="80"/>
      <c r="AB182" s="80"/>
      <c r="AC182" s="80"/>
      <c r="AD182" s="80"/>
      <c r="AE182" s="80"/>
      <c r="AF182" s="80"/>
    </row>
    <row r="183" spans="1:32" s="922" customFormat="1" ht="15.75">
      <c r="A183" s="79"/>
      <c r="B183" s="80"/>
      <c r="C183" s="80"/>
      <c r="D183" s="80"/>
      <c r="E183" s="80"/>
      <c r="F183" s="80"/>
      <c r="G183" s="80"/>
      <c r="H183" s="80"/>
      <c r="I183" s="80"/>
      <c r="J183" s="80"/>
      <c r="K183" s="80"/>
      <c r="L183" s="80"/>
      <c r="M183" s="80"/>
      <c r="N183" s="80"/>
      <c r="O183" s="80"/>
      <c r="P183" s="80"/>
      <c r="Q183" s="80"/>
      <c r="R183" s="80"/>
      <c r="S183" s="80"/>
      <c r="T183" s="80"/>
      <c r="U183" s="80"/>
      <c r="V183" s="80"/>
      <c r="W183" s="80"/>
      <c r="X183" s="80"/>
      <c r="Y183" s="80"/>
      <c r="Z183" s="80"/>
      <c r="AA183" s="80"/>
      <c r="AB183" s="80"/>
      <c r="AC183" s="80"/>
      <c r="AD183" s="80"/>
      <c r="AE183" s="80"/>
      <c r="AF183" s="80"/>
    </row>
    <row r="184" spans="1:32" s="922" customFormat="1" ht="15.75">
      <c r="A184" s="79"/>
      <c r="B184" s="80"/>
      <c r="C184" s="80"/>
      <c r="D184" s="80"/>
      <c r="E184" s="80"/>
      <c r="F184" s="80"/>
      <c r="G184" s="80"/>
      <c r="H184" s="80"/>
      <c r="I184" s="80"/>
      <c r="J184" s="80"/>
      <c r="K184" s="80"/>
      <c r="L184" s="80"/>
      <c r="M184" s="80"/>
      <c r="N184" s="80"/>
      <c r="O184" s="80"/>
      <c r="P184" s="80"/>
      <c r="Q184" s="80"/>
      <c r="R184" s="80"/>
      <c r="S184" s="80"/>
      <c r="T184" s="80"/>
      <c r="U184" s="80"/>
      <c r="V184" s="80"/>
      <c r="W184" s="80"/>
      <c r="X184" s="80"/>
      <c r="Y184" s="80"/>
      <c r="Z184" s="80"/>
      <c r="AA184" s="80"/>
      <c r="AB184" s="80"/>
      <c r="AC184" s="80"/>
      <c r="AD184" s="80"/>
      <c r="AE184" s="80"/>
      <c r="AF184" s="80"/>
    </row>
    <row r="185" spans="1:32" s="922" customFormat="1" ht="15.75">
      <c r="A185" s="79"/>
      <c r="B185" s="80"/>
      <c r="C185" s="80"/>
      <c r="D185" s="80"/>
      <c r="E185" s="80"/>
      <c r="F185" s="80"/>
      <c r="G185" s="80"/>
      <c r="H185" s="80"/>
      <c r="I185" s="80"/>
      <c r="J185" s="80"/>
      <c r="K185" s="80"/>
      <c r="L185" s="80"/>
      <c r="M185" s="80"/>
      <c r="N185" s="80"/>
      <c r="O185" s="80"/>
      <c r="P185" s="80"/>
      <c r="Q185" s="80"/>
      <c r="R185" s="80"/>
      <c r="S185" s="80"/>
      <c r="T185" s="80"/>
      <c r="U185" s="80"/>
      <c r="V185" s="80"/>
      <c r="W185" s="80"/>
      <c r="X185" s="80"/>
      <c r="Y185" s="80"/>
      <c r="Z185" s="80"/>
      <c r="AA185" s="80"/>
      <c r="AB185" s="80"/>
      <c r="AC185" s="80"/>
      <c r="AD185" s="80"/>
      <c r="AE185" s="80"/>
      <c r="AF185" s="80"/>
    </row>
    <row r="186" spans="1:32" s="922" customFormat="1" ht="15.75">
      <c r="A186" s="79"/>
      <c r="B186" s="80"/>
      <c r="C186" s="80"/>
      <c r="D186" s="80"/>
      <c r="E186" s="80"/>
      <c r="F186" s="80"/>
      <c r="G186" s="80"/>
      <c r="H186" s="80"/>
      <c r="I186" s="80"/>
      <c r="J186" s="80"/>
      <c r="K186" s="80"/>
      <c r="L186" s="80"/>
      <c r="M186" s="80"/>
      <c r="N186" s="80"/>
      <c r="O186" s="80"/>
      <c r="P186" s="80"/>
      <c r="Q186" s="80"/>
      <c r="R186" s="80"/>
      <c r="S186" s="80"/>
      <c r="T186" s="80"/>
      <c r="U186" s="80"/>
      <c r="V186" s="80"/>
      <c r="W186" s="80"/>
      <c r="X186" s="80"/>
      <c r="Y186" s="80"/>
      <c r="Z186" s="80"/>
      <c r="AA186" s="80"/>
      <c r="AB186" s="80"/>
      <c r="AC186" s="80"/>
      <c r="AD186" s="80"/>
      <c r="AE186" s="80"/>
      <c r="AF186" s="80"/>
    </row>
    <row r="187" spans="1:32" s="922" customFormat="1" ht="15.75">
      <c r="A187" s="79"/>
      <c r="B187" s="80"/>
      <c r="C187" s="80"/>
      <c r="D187" s="80"/>
      <c r="E187" s="80"/>
      <c r="F187" s="80"/>
      <c r="G187" s="80"/>
      <c r="H187" s="80"/>
      <c r="I187" s="80"/>
      <c r="J187" s="80"/>
      <c r="K187" s="80"/>
      <c r="L187" s="80"/>
      <c r="M187" s="80"/>
      <c r="N187" s="80"/>
      <c r="O187" s="80"/>
      <c r="P187" s="80"/>
      <c r="Q187" s="80"/>
      <c r="R187" s="80"/>
      <c r="S187" s="80"/>
      <c r="T187" s="80"/>
      <c r="U187" s="80"/>
      <c r="V187" s="80"/>
      <c r="W187" s="80"/>
      <c r="X187" s="80"/>
      <c r="Y187" s="80"/>
      <c r="Z187" s="80"/>
      <c r="AA187" s="80"/>
      <c r="AB187" s="80"/>
      <c r="AC187" s="80"/>
      <c r="AD187" s="80"/>
      <c r="AE187" s="80"/>
      <c r="AF187" s="80"/>
    </row>
    <row r="188" spans="1:32" s="922" customFormat="1" ht="15.75">
      <c r="A188" s="79"/>
      <c r="B188" s="80"/>
      <c r="C188" s="80"/>
      <c r="D188" s="80"/>
      <c r="E188" s="80"/>
      <c r="F188" s="80"/>
      <c r="G188" s="80"/>
      <c r="H188" s="80"/>
      <c r="I188" s="80"/>
      <c r="J188" s="80"/>
      <c r="K188" s="80"/>
      <c r="L188" s="80"/>
      <c r="M188" s="80"/>
      <c r="N188" s="80"/>
      <c r="O188" s="80"/>
      <c r="P188" s="80"/>
      <c r="Q188" s="80"/>
      <c r="R188" s="80"/>
      <c r="S188" s="80"/>
      <c r="T188" s="80"/>
      <c r="U188" s="80"/>
      <c r="V188" s="80"/>
      <c r="W188" s="80"/>
      <c r="X188" s="80"/>
      <c r="Y188" s="80"/>
      <c r="Z188" s="80"/>
      <c r="AA188" s="80"/>
      <c r="AB188" s="80"/>
      <c r="AC188" s="80"/>
      <c r="AD188" s="80"/>
      <c r="AE188" s="80"/>
      <c r="AF188" s="80"/>
    </row>
    <row r="189" spans="1:32" s="922" customFormat="1" ht="15.75">
      <c r="A189" s="79"/>
      <c r="B189" s="80"/>
      <c r="C189" s="80"/>
      <c r="D189" s="80"/>
      <c r="E189" s="80"/>
      <c r="F189" s="80"/>
      <c r="G189" s="80"/>
      <c r="H189" s="80"/>
      <c r="I189" s="80"/>
      <c r="J189" s="80"/>
      <c r="K189" s="80"/>
      <c r="L189" s="80"/>
      <c r="M189" s="80"/>
      <c r="N189" s="80"/>
      <c r="O189" s="80"/>
      <c r="P189" s="80"/>
      <c r="Q189" s="80"/>
      <c r="R189" s="80"/>
      <c r="S189" s="80"/>
      <c r="T189" s="80"/>
      <c r="U189" s="80"/>
      <c r="V189" s="80"/>
      <c r="W189" s="80"/>
      <c r="X189" s="80"/>
      <c r="Y189" s="80"/>
      <c r="Z189" s="80"/>
      <c r="AA189" s="80"/>
      <c r="AB189" s="80"/>
      <c r="AC189" s="80"/>
      <c r="AD189" s="80"/>
      <c r="AE189" s="80"/>
      <c r="AF189" s="80"/>
    </row>
    <row r="190" spans="1:32" s="922" customFormat="1" ht="15.75">
      <c r="A190" s="79"/>
      <c r="B190" s="80"/>
      <c r="C190" s="80"/>
      <c r="D190" s="80"/>
      <c r="E190" s="80"/>
      <c r="F190" s="80"/>
      <c r="G190" s="80"/>
      <c r="H190" s="80"/>
      <c r="I190" s="80"/>
      <c r="J190" s="80"/>
      <c r="K190" s="80"/>
      <c r="L190" s="80"/>
      <c r="M190" s="80"/>
      <c r="N190" s="80"/>
      <c r="O190" s="80"/>
      <c r="P190" s="80"/>
      <c r="Q190" s="80"/>
      <c r="R190" s="80"/>
      <c r="S190" s="80"/>
      <c r="T190" s="80"/>
      <c r="U190" s="80"/>
      <c r="V190" s="80"/>
      <c r="W190" s="80"/>
      <c r="X190" s="80"/>
      <c r="Y190" s="80"/>
      <c r="Z190" s="80"/>
      <c r="AA190" s="80"/>
      <c r="AB190" s="80"/>
      <c r="AC190" s="80"/>
      <c r="AD190" s="80"/>
      <c r="AE190" s="80"/>
      <c r="AF190" s="80"/>
    </row>
    <row r="191" spans="1:32" s="922" customFormat="1" ht="15.75">
      <c r="A191" s="79"/>
      <c r="B191" s="80"/>
      <c r="C191" s="80"/>
      <c r="D191" s="80"/>
      <c r="E191" s="80"/>
      <c r="F191" s="80"/>
      <c r="G191" s="80"/>
      <c r="H191" s="80"/>
      <c r="I191" s="80"/>
      <c r="J191" s="80"/>
      <c r="K191" s="80"/>
      <c r="L191" s="80"/>
      <c r="M191" s="80"/>
      <c r="N191" s="80"/>
      <c r="O191" s="80"/>
      <c r="P191" s="80"/>
      <c r="Q191" s="80"/>
      <c r="R191" s="80"/>
      <c r="S191" s="80"/>
      <c r="T191" s="80"/>
      <c r="U191" s="80"/>
      <c r="V191" s="80"/>
      <c r="W191" s="80"/>
      <c r="X191" s="80"/>
      <c r="Y191" s="80"/>
      <c r="Z191" s="80"/>
      <c r="AA191" s="80"/>
      <c r="AB191" s="80"/>
      <c r="AC191" s="80"/>
      <c r="AD191" s="80"/>
      <c r="AE191" s="80"/>
      <c r="AF191" s="80"/>
    </row>
    <row r="192" spans="1:32" s="922" customFormat="1" ht="15.75">
      <c r="A192" s="79"/>
      <c r="B192" s="80"/>
      <c r="C192" s="80"/>
      <c r="D192" s="80"/>
      <c r="E192" s="80"/>
      <c r="F192" s="80"/>
      <c r="G192" s="80"/>
      <c r="H192" s="80"/>
      <c r="I192" s="80"/>
      <c r="J192" s="80"/>
      <c r="K192" s="80"/>
      <c r="L192" s="80"/>
      <c r="M192" s="80"/>
      <c r="N192" s="80"/>
      <c r="O192" s="80"/>
      <c r="P192" s="80"/>
      <c r="Q192" s="80"/>
      <c r="R192" s="80"/>
      <c r="S192" s="80"/>
      <c r="T192" s="80"/>
      <c r="U192" s="80"/>
      <c r="V192" s="80"/>
      <c r="W192" s="80"/>
      <c r="X192" s="80"/>
      <c r="Y192" s="80"/>
      <c r="Z192" s="80"/>
      <c r="AA192" s="80"/>
      <c r="AB192" s="80"/>
      <c r="AC192" s="80"/>
      <c r="AD192" s="80"/>
      <c r="AE192" s="80"/>
      <c r="AF192" s="80"/>
    </row>
    <row r="193" spans="1:32" s="922" customFormat="1" ht="15.75">
      <c r="A193" s="79"/>
      <c r="B193" s="80"/>
      <c r="C193" s="80"/>
      <c r="D193" s="80"/>
      <c r="E193" s="80"/>
      <c r="F193" s="80"/>
      <c r="G193" s="80"/>
      <c r="H193" s="80"/>
      <c r="I193" s="80"/>
      <c r="J193" s="80"/>
      <c r="K193" s="80"/>
      <c r="L193" s="80"/>
      <c r="M193" s="80"/>
      <c r="N193" s="80"/>
      <c r="O193" s="80"/>
      <c r="P193" s="80"/>
      <c r="Q193" s="80"/>
      <c r="R193" s="80"/>
      <c r="S193" s="80"/>
      <c r="T193" s="80"/>
      <c r="U193" s="80"/>
      <c r="V193" s="80"/>
      <c r="W193" s="80"/>
      <c r="X193" s="80"/>
      <c r="Y193" s="80"/>
      <c r="Z193" s="80"/>
      <c r="AA193" s="80"/>
      <c r="AB193" s="80"/>
      <c r="AC193" s="80"/>
      <c r="AD193" s="80"/>
      <c r="AE193" s="80"/>
      <c r="AF193" s="80"/>
    </row>
    <row r="194" spans="1:32" s="922" customFormat="1" ht="15.75">
      <c r="A194" s="79"/>
      <c r="B194" s="80"/>
      <c r="C194" s="80"/>
      <c r="D194" s="80"/>
      <c r="E194" s="80"/>
      <c r="F194" s="80"/>
      <c r="G194" s="80"/>
      <c r="H194" s="80"/>
      <c r="I194" s="80"/>
      <c r="J194" s="80"/>
      <c r="K194" s="80"/>
      <c r="L194" s="80"/>
      <c r="M194" s="80"/>
      <c r="N194" s="80"/>
      <c r="O194" s="80"/>
      <c r="P194" s="80"/>
      <c r="Q194" s="80"/>
      <c r="R194" s="80"/>
      <c r="S194" s="80"/>
      <c r="T194" s="80"/>
      <c r="U194" s="80"/>
      <c r="V194" s="80"/>
      <c r="W194" s="80"/>
      <c r="X194" s="80"/>
      <c r="Y194" s="80"/>
      <c r="Z194" s="80"/>
      <c r="AA194" s="80"/>
      <c r="AB194" s="80"/>
      <c r="AC194" s="80"/>
      <c r="AD194" s="80"/>
      <c r="AE194" s="80"/>
      <c r="AF194" s="80"/>
    </row>
    <row r="195" spans="1:32" s="922" customFormat="1" ht="15.75">
      <c r="A195" s="79"/>
      <c r="B195" s="80"/>
      <c r="C195" s="80"/>
      <c r="D195" s="80"/>
      <c r="E195" s="80"/>
      <c r="F195" s="80"/>
      <c r="G195" s="80"/>
      <c r="H195" s="80"/>
      <c r="I195" s="80"/>
      <c r="J195" s="80"/>
      <c r="K195" s="80"/>
      <c r="L195" s="80"/>
      <c r="M195" s="80"/>
      <c r="N195" s="80"/>
      <c r="O195" s="80"/>
      <c r="P195" s="80"/>
      <c r="Q195" s="80"/>
      <c r="R195" s="80"/>
      <c r="S195" s="80"/>
      <c r="T195" s="80"/>
      <c r="U195" s="80"/>
      <c r="V195" s="80"/>
      <c r="W195" s="80"/>
      <c r="X195" s="80"/>
      <c r="Y195" s="80"/>
      <c r="Z195" s="80"/>
      <c r="AA195" s="80"/>
      <c r="AB195" s="80"/>
      <c r="AC195" s="80"/>
      <c r="AD195" s="80"/>
      <c r="AE195" s="80"/>
      <c r="AF195" s="80"/>
    </row>
    <row r="196" spans="1:32" s="922" customFormat="1" ht="15.75">
      <c r="A196" s="79"/>
      <c r="B196" s="80"/>
      <c r="C196" s="80"/>
      <c r="D196" s="80"/>
      <c r="E196" s="80"/>
      <c r="F196" s="80"/>
      <c r="G196" s="80"/>
      <c r="H196" s="80"/>
      <c r="I196" s="80"/>
      <c r="J196" s="80"/>
      <c r="K196" s="80"/>
      <c r="L196" s="80"/>
      <c r="M196" s="80"/>
      <c r="N196" s="80"/>
      <c r="O196" s="80"/>
      <c r="P196" s="80"/>
      <c r="Q196" s="80"/>
      <c r="R196" s="80"/>
      <c r="S196" s="80"/>
      <c r="T196" s="80"/>
      <c r="U196" s="80"/>
      <c r="V196" s="80"/>
      <c r="W196" s="80"/>
      <c r="X196" s="80"/>
      <c r="Y196" s="80"/>
      <c r="Z196" s="80"/>
      <c r="AA196" s="80"/>
      <c r="AB196" s="80"/>
      <c r="AC196" s="80"/>
      <c r="AD196" s="80"/>
      <c r="AE196" s="80"/>
      <c r="AF196" s="80"/>
    </row>
    <row r="197" spans="1:32" s="922" customFormat="1" ht="15.75">
      <c r="A197" s="79"/>
      <c r="B197" s="80"/>
      <c r="C197" s="80"/>
      <c r="D197" s="80"/>
      <c r="E197" s="80"/>
      <c r="F197" s="80"/>
      <c r="G197" s="80"/>
      <c r="H197" s="80"/>
      <c r="I197" s="80"/>
      <c r="J197" s="80"/>
      <c r="K197" s="80"/>
      <c r="L197" s="80"/>
      <c r="M197" s="80"/>
      <c r="N197" s="80"/>
      <c r="O197" s="80"/>
      <c r="P197" s="80"/>
      <c r="Q197" s="80"/>
      <c r="R197" s="80"/>
      <c r="S197" s="80"/>
      <c r="T197" s="80"/>
      <c r="U197" s="80"/>
      <c r="V197" s="80"/>
      <c r="W197" s="80"/>
      <c r="X197" s="80"/>
      <c r="Y197" s="80"/>
      <c r="Z197" s="80"/>
      <c r="AA197" s="80"/>
      <c r="AB197" s="80"/>
      <c r="AC197" s="80"/>
      <c r="AD197" s="80"/>
      <c r="AE197" s="80"/>
      <c r="AF197" s="80"/>
    </row>
    <row r="198" spans="1:32" s="922" customFormat="1" ht="15.75">
      <c r="A198" s="79"/>
      <c r="B198" s="80"/>
      <c r="C198" s="80"/>
      <c r="D198" s="80"/>
      <c r="E198" s="80"/>
      <c r="F198" s="80"/>
      <c r="G198" s="80"/>
      <c r="H198" s="80"/>
      <c r="I198" s="80"/>
      <c r="J198" s="80"/>
      <c r="K198" s="80"/>
      <c r="L198" s="80"/>
      <c r="M198" s="80"/>
      <c r="N198" s="80"/>
      <c r="O198" s="80"/>
      <c r="P198" s="80"/>
      <c r="Q198" s="80"/>
      <c r="R198" s="80"/>
      <c r="S198" s="80"/>
      <c r="T198" s="80"/>
      <c r="U198" s="80"/>
      <c r="V198" s="80"/>
      <c r="W198" s="80"/>
      <c r="X198" s="80"/>
      <c r="Y198" s="80"/>
      <c r="Z198" s="80"/>
      <c r="AA198" s="80"/>
      <c r="AB198" s="80"/>
      <c r="AC198" s="80"/>
      <c r="AD198" s="80"/>
      <c r="AE198" s="80"/>
      <c r="AF198" s="80"/>
    </row>
    <row r="199" spans="1:32" s="922" customFormat="1" ht="15.75">
      <c r="A199" s="79"/>
      <c r="B199" s="80"/>
      <c r="C199" s="80"/>
      <c r="D199" s="80"/>
      <c r="E199" s="80"/>
      <c r="F199" s="80"/>
      <c r="G199" s="80"/>
      <c r="H199" s="80"/>
      <c r="I199" s="80"/>
      <c r="J199" s="80"/>
      <c r="K199" s="80"/>
      <c r="L199" s="80"/>
      <c r="M199" s="80"/>
      <c r="N199" s="80"/>
      <c r="O199" s="80"/>
      <c r="P199" s="80"/>
      <c r="Q199" s="80"/>
      <c r="R199" s="80"/>
      <c r="S199" s="80"/>
      <c r="T199" s="80"/>
      <c r="U199" s="80"/>
      <c r="V199" s="80"/>
      <c r="W199" s="80"/>
      <c r="X199" s="80"/>
      <c r="Y199" s="80"/>
      <c r="Z199" s="80"/>
      <c r="AA199" s="80"/>
      <c r="AB199" s="80"/>
      <c r="AC199" s="80"/>
      <c r="AD199" s="80"/>
      <c r="AE199" s="80"/>
      <c r="AF199" s="80"/>
    </row>
    <row r="200" spans="1:32" s="922" customFormat="1" ht="15.75">
      <c r="A200" s="79"/>
      <c r="B200" s="80"/>
      <c r="C200" s="80"/>
      <c r="D200" s="80"/>
      <c r="E200" s="80"/>
      <c r="F200" s="80"/>
      <c r="G200" s="80"/>
      <c r="H200" s="80"/>
      <c r="I200" s="80"/>
      <c r="J200" s="80"/>
      <c r="K200" s="80"/>
      <c r="L200" s="80"/>
      <c r="M200" s="80"/>
      <c r="N200" s="80"/>
      <c r="O200" s="80"/>
      <c r="P200" s="80"/>
      <c r="Q200" s="80"/>
      <c r="R200" s="80"/>
      <c r="S200" s="80"/>
      <c r="T200" s="80"/>
      <c r="U200" s="80"/>
      <c r="V200" s="80"/>
      <c r="W200" s="80"/>
      <c r="X200" s="80"/>
      <c r="Y200" s="80"/>
      <c r="Z200" s="80"/>
      <c r="AA200" s="80"/>
      <c r="AB200" s="80"/>
      <c r="AC200" s="80"/>
      <c r="AD200" s="80"/>
      <c r="AE200" s="80"/>
      <c r="AF200" s="80"/>
    </row>
    <row r="201" spans="1:32" s="922" customFormat="1" ht="15.75">
      <c r="A201" s="79"/>
      <c r="B201" s="80"/>
      <c r="C201" s="80"/>
      <c r="D201" s="80"/>
      <c r="E201" s="80"/>
      <c r="F201" s="80"/>
      <c r="G201" s="80"/>
      <c r="H201" s="80"/>
      <c r="I201" s="80"/>
      <c r="J201" s="80"/>
      <c r="K201" s="80"/>
      <c r="L201" s="80"/>
      <c r="M201" s="80"/>
      <c r="N201" s="80"/>
      <c r="O201" s="80"/>
      <c r="P201" s="80"/>
      <c r="Q201" s="80"/>
      <c r="R201" s="80"/>
      <c r="S201" s="80"/>
      <c r="T201" s="80"/>
      <c r="U201" s="80"/>
      <c r="V201" s="80"/>
      <c r="W201" s="80"/>
      <c r="X201" s="80"/>
      <c r="Y201" s="80"/>
      <c r="Z201" s="80"/>
      <c r="AA201" s="80"/>
      <c r="AB201" s="80"/>
      <c r="AC201" s="80"/>
      <c r="AD201" s="80"/>
      <c r="AE201" s="80"/>
      <c r="AF201" s="80"/>
    </row>
    <row r="202" spans="1:32" s="922" customFormat="1" ht="15.75">
      <c r="A202" s="79"/>
      <c r="B202" s="80"/>
      <c r="C202" s="80"/>
      <c r="D202" s="80"/>
      <c r="E202" s="80"/>
      <c r="F202" s="80"/>
      <c r="G202" s="80"/>
      <c r="H202" s="80"/>
      <c r="I202" s="80"/>
      <c r="J202" s="80"/>
      <c r="K202" s="80"/>
      <c r="L202" s="80"/>
      <c r="M202" s="80"/>
      <c r="N202" s="80"/>
      <c r="O202" s="80"/>
      <c r="P202" s="80"/>
      <c r="Q202" s="80"/>
      <c r="R202" s="80"/>
      <c r="S202" s="80"/>
      <c r="T202" s="80"/>
      <c r="U202" s="80"/>
      <c r="V202" s="80"/>
      <c r="W202" s="80"/>
      <c r="X202" s="80"/>
      <c r="Y202" s="80"/>
      <c r="Z202" s="80"/>
      <c r="AA202" s="80"/>
      <c r="AB202" s="80"/>
      <c r="AC202" s="80"/>
      <c r="AD202" s="80"/>
      <c r="AE202" s="80"/>
      <c r="AF202" s="80"/>
    </row>
    <row r="203" spans="1:32" s="922" customFormat="1" ht="15.75">
      <c r="A203" s="79"/>
      <c r="B203" s="80"/>
      <c r="C203" s="80"/>
      <c r="D203" s="80"/>
      <c r="E203" s="80"/>
      <c r="F203" s="80"/>
      <c r="G203" s="80"/>
      <c r="H203" s="80"/>
      <c r="I203" s="80"/>
      <c r="J203" s="80"/>
      <c r="K203" s="80"/>
      <c r="L203" s="80"/>
      <c r="M203" s="80"/>
      <c r="N203" s="80"/>
      <c r="O203" s="80"/>
      <c r="P203" s="80"/>
      <c r="Q203" s="80"/>
      <c r="R203" s="80"/>
      <c r="S203" s="80"/>
      <c r="T203" s="80"/>
      <c r="U203" s="80"/>
      <c r="V203" s="80"/>
      <c r="W203" s="80"/>
      <c r="X203" s="80"/>
      <c r="Y203" s="80"/>
      <c r="Z203" s="80"/>
      <c r="AA203" s="80"/>
      <c r="AB203" s="80"/>
      <c r="AC203" s="80"/>
      <c r="AD203" s="80"/>
      <c r="AE203" s="80"/>
      <c r="AF203" s="80"/>
    </row>
    <row r="204" spans="1:32" s="922" customFormat="1" ht="15.75">
      <c r="A204" s="79"/>
      <c r="B204" s="80"/>
      <c r="C204" s="80"/>
      <c r="D204" s="80"/>
      <c r="E204" s="80"/>
      <c r="F204" s="80"/>
      <c r="G204" s="80"/>
      <c r="H204" s="80"/>
      <c r="I204" s="80"/>
      <c r="J204" s="80"/>
      <c r="K204" s="80"/>
      <c r="L204" s="80"/>
      <c r="M204" s="80"/>
      <c r="N204" s="80"/>
      <c r="O204" s="80"/>
      <c r="P204" s="80"/>
      <c r="Q204" s="80"/>
      <c r="R204" s="80"/>
      <c r="S204" s="80"/>
      <c r="T204" s="80"/>
      <c r="U204" s="80"/>
      <c r="V204" s="80"/>
      <c r="W204" s="80"/>
      <c r="X204" s="80"/>
      <c r="Y204" s="80"/>
      <c r="Z204" s="80"/>
      <c r="AA204" s="80"/>
      <c r="AB204" s="80"/>
      <c r="AC204" s="80"/>
      <c r="AD204" s="80"/>
      <c r="AE204" s="80"/>
      <c r="AF204" s="80"/>
    </row>
    <row r="205" spans="1:32" s="922" customFormat="1" ht="15.75">
      <c r="A205" s="79"/>
      <c r="B205" s="80"/>
      <c r="C205" s="80"/>
      <c r="D205" s="80"/>
      <c r="E205" s="80"/>
      <c r="F205" s="80"/>
      <c r="G205" s="80"/>
      <c r="H205" s="80"/>
      <c r="I205" s="80"/>
      <c r="J205" s="80"/>
      <c r="K205" s="80"/>
      <c r="L205" s="80"/>
      <c r="M205" s="80"/>
      <c r="N205" s="80"/>
      <c r="O205" s="80"/>
      <c r="P205" s="80"/>
      <c r="Q205" s="80"/>
      <c r="R205" s="80"/>
      <c r="S205" s="80"/>
      <c r="T205" s="80"/>
      <c r="U205" s="80"/>
      <c r="V205" s="80"/>
      <c r="W205" s="80"/>
      <c r="X205" s="80"/>
      <c r="Y205" s="80"/>
      <c r="Z205" s="80"/>
      <c r="AA205" s="80"/>
      <c r="AB205" s="80"/>
      <c r="AC205" s="80"/>
      <c r="AD205" s="80"/>
      <c r="AE205" s="80"/>
      <c r="AF205" s="80"/>
    </row>
    <row r="206" spans="1:32" s="922" customFormat="1" ht="15.75">
      <c r="A206" s="79"/>
      <c r="B206" s="80"/>
      <c r="C206" s="80"/>
      <c r="D206" s="80"/>
      <c r="E206" s="80"/>
      <c r="F206" s="80"/>
      <c r="G206" s="80"/>
      <c r="H206" s="80"/>
      <c r="I206" s="80"/>
      <c r="J206" s="80"/>
      <c r="K206" s="80"/>
      <c r="L206" s="80"/>
      <c r="M206" s="80"/>
      <c r="N206" s="80"/>
      <c r="O206" s="80"/>
      <c r="P206" s="80"/>
      <c r="Q206" s="80"/>
      <c r="R206" s="80"/>
      <c r="S206" s="80"/>
      <c r="T206" s="80"/>
      <c r="U206" s="80"/>
      <c r="V206" s="80"/>
      <c r="W206" s="80"/>
      <c r="X206" s="80"/>
      <c r="Y206" s="80"/>
      <c r="Z206" s="80"/>
      <c r="AA206" s="80"/>
      <c r="AB206" s="80"/>
      <c r="AC206" s="80"/>
      <c r="AD206" s="80"/>
      <c r="AE206" s="80"/>
      <c r="AF206" s="80"/>
    </row>
    <row r="207" spans="1:32" s="922" customFormat="1" ht="15.75">
      <c r="A207" s="79"/>
      <c r="B207" s="80"/>
      <c r="C207" s="80"/>
      <c r="D207" s="80"/>
      <c r="E207" s="80"/>
      <c r="F207" s="80"/>
      <c r="G207" s="80"/>
      <c r="H207" s="80"/>
      <c r="I207" s="80"/>
      <c r="J207" s="80"/>
      <c r="K207" s="80"/>
      <c r="L207" s="80"/>
      <c r="M207" s="80"/>
      <c r="N207" s="80"/>
      <c r="O207" s="80"/>
      <c r="P207" s="80"/>
      <c r="Q207" s="80"/>
      <c r="R207" s="80"/>
      <c r="S207" s="80"/>
      <c r="T207" s="80"/>
      <c r="U207" s="80"/>
      <c r="V207" s="80"/>
      <c r="W207" s="80"/>
      <c r="X207" s="80"/>
      <c r="Y207" s="80"/>
      <c r="Z207" s="80"/>
      <c r="AA207" s="80"/>
      <c r="AB207" s="80"/>
      <c r="AC207" s="80"/>
      <c r="AD207" s="80"/>
      <c r="AE207" s="80"/>
      <c r="AF207" s="80"/>
    </row>
    <row r="208" spans="1:32" s="922" customFormat="1" ht="15.75">
      <c r="A208" s="79"/>
      <c r="B208" s="80"/>
      <c r="C208" s="80"/>
      <c r="D208" s="80"/>
      <c r="E208" s="80"/>
      <c r="F208" s="80"/>
      <c r="G208" s="80"/>
      <c r="H208" s="80"/>
      <c r="I208" s="80"/>
      <c r="J208" s="80"/>
      <c r="K208" s="80"/>
      <c r="L208" s="80"/>
      <c r="M208" s="80"/>
      <c r="N208" s="80"/>
      <c r="O208" s="80"/>
      <c r="P208" s="80"/>
      <c r="Q208" s="80"/>
      <c r="R208" s="80"/>
      <c r="S208" s="80"/>
      <c r="T208" s="80"/>
      <c r="U208" s="80"/>
      <c r="V208" s="80"/>
      <c r="W208" s="80"/>
      <c r="X208" s="80"/>
      <c r="Y208" s="80"/>
      <c r="Z208" s="80"/>
      <c r="AA208" s="80"/>
      <c r="AB208" s="80"/>
      <c r="AC208" s="80"/>
      <c r="AD208" s="80"/>
      <c r="AE208" s="80"/>
      <c r="AF208" s="80"/>
    </row>
    <row r="209" spans="1:32" s="922" customFormat="1" ht="15.75">
      <c r="A209" s="79"/>
      <c r="B209" s="80"/>
      <c r="C209" s="80"/>
      <c r="D209" s="80"/>
      <c r="E209" s="80"/>
      <c r="F209" s="80"/>
      <c r="G209" s="80"/>
      <c r="H209" s="80"/>
      <c r="I209" s="80"/>
      <c r="J209" s="80"/>
      <c r="K209" s="80"/>
      <c r="L209" s="80"/>
      <c r="M209" s="80"/>
      <c r="N209" s="80"/>
      <c r="O209" s="80"/>
      <c r="P209" s="80"/>
      <c r="Q209" s="80"/>
      <c r="R209" s="80"/>
      <c r="S209" s="80"/>
      <c r="T209" s="80"/>
      <c r="U209" s="80"/>
      <c r="V209" s="80"/>
      <c r="W209" s="80"/>
      <c r="X209" s="80"/>
      <c r="Y209" s="80"/>
      <c r="Z209" s="80"/>
      <c r="AA209" s="80"/>
      <c r="AB209" s="80"/>
      <c r="AC209" s="80"/>
      <c r="AD209" s="80"/>
      <c r="AE209" s="80"/>
      <c r="AF209" s="80"/>
    </row>
    <row r="210" spans="1:32" s="922" customFormat="1" ht="15.75">
      <c r="A210" s="79"/>
      <c r="B210" s="80"/>
      <c r="C210" s="80"/>
      <c r="D210" s="80"/>
      <c r="E210" s="80"/>
      <c r="F210" s="80"/>
      <c r="G210" s="80"/>
      <c r="H210" s="80"/>
      <c r="I210" s="80"/>
      <c r="J210" s="80"/>
      <c r="K210" s="80"/>
      <c r="L210" s="80"/>
      <c r="M210" s="80"/>
      <c r="N210" s="80"/>
      <c r="O210" s="80"/>
      <c r="P210" s="80"/>
      <c r="Q210" s="80"/>
      <c r="R210" s="80"/>
      <c r="S210" s="80"/>
      <c r="T210" s="80"/>
      <c r="U210" s="80"/>
      <c r="V210" s="80"/>
      <c r="W210" s="80"/>
      <c r="X210" s="80"/>
      <c r="Y210" s="80"/>
      <c r="Z210" s="80"/>
      <c r="AA210" s="80"/>
      <c r="AB210" s="80"/>
      <c r="AC210" s="80"/>
      <c r="AD210" s="80"/>
      <c r="AE210" s="80"/>
      <c r="AF210" s="80"/>
    </row>
    <row r="211" spans="1:32" s="922" customFormat="1" ht="15.75">
      <c r="A211" s="79"/>
      <c r="B211" s="80"/>
      <c r="C211" s="80"/>
      <c r="D211" s="80"/>
      <c r="E211" s="80"/>
      <c r="F211" s="80"/>
      <c r="G211" s="80"/>
      <c r="H211" s="80"/>
      <c r="I211" s="80"/>
      <c r="J211" s="80"/>
      <c r="K211" s="80"/>
      <c r="L211" s="80"/>
      <c r="M211" s="80"/>
      <c r="N211" s="80"/>
      <c r="O211" s="80"/>
      <c r="P211" s="80"/>
      <c r="Q211" s="80"/>
      <c r="R211" s="80"/>
      <c r="S211" s="80"/>
      <c r="T211" s="80"/>
      <c r="U211" s="80"/>
      <c r="V211" s="80"/>
      <c r="W211" s="80"/>
      <c r="X211" s="80"/>
      <c r="Y211" s="80"/>
      <c r="Z211" s="80"/>
      <c r="AA211" s="80"/>
      <c r="AB211" s="80"/>
      <c r="AC211" s="80"/>
      <c r="AD211" s="80"/>
      <c r="AE211" s="80"/>
      <c r="AF211" s="80"/>
    </row>
    <row r="212" spans="1:32" s="922" customFormat="1" ht="15.75">
      <c r="A212" s="79"/>
      <c r="B212" s="80"/>
      <c r="C212" s="80"/>
      <c r="D212" s="80"/>
      <c r="E212" s="80"/>
      <c r="F212" s="80"/>
      <c r="G212" s="80"/>
      <c r="H212" s="80"/>
      <c r="I212" s="80"/>
      <c r="J212" s="80"/>
      <c r="K212" s="80"/>
      <c r="L212" s="80"/>
      <c r="M212" s="80"/>
      <c r="N212" s="80"/>
      <c r="O212" s="80"/>
      <c r="P212" s="80"/>
      <c r="Q212" s="80"/>
      <c r="R212" s="80"/>
      <c r="S212" s="80"/>
      <c r="T212" s="80"/>
      <c r="U212" s="80"/>
      <c r="V212" s="80"/>
      <c r="W212" s="80"/>
      <c r="X212" s="80"/>
      <c r="Y212" s="80"/>
      <c r="Z212" s="80"/>
      <c r="AA212" s="80"/>
      <c r="AB212" s="80"/>
      <c r="AC212" s="80"/>
      <c r="AD212" s="80"/>
      <c r="AE212" s="80"/>
      <c r="AF212" s="80"/>
    </row>
    <row r="213" spans="1:32" s="922" customFormat="1" ht="15.75">
      <c r="A213" s="79"/>
      <c r="B213" s="80"/>
      <c r="C213" s="80"/>
      <c r="D213" s="80"/>
      <c r="E213" s="80"/>
      <c r="F213" s="80"/>
      <c r="G213" s="80"/>
      <c r="H213" s="80"/>
      <c r="I213" s="80"/>
      <c r="J213" s="80"/>
      <c r="K213" s="80"/>
      <c r="L213" s="80"/>
      <c r="M213" s="80"/>
      <c r="N213" s="80"/>
      <c r="O213" s="80"/>
      <c r="P213" s="80"/>
      <c r="Q213" s="80"/>
      <c r="R213" s="80"/>
      <c r="S213" s="80"/>
      <c r="T213" s="80"/>
      <c r="U213" s="80"/>
      <c r="V213" s="80"/>
      <c r="W213" s="80"/>
      <c r="X213" s="80"/>
      <c r="Y213" s="80"/>
      <c r="Z213" s="80"/>
      <c r="AA213" s="80"/>
      <c r="AB213" s="80"/>
      <c r="AC213" s="80"/>
      <c r="AD213" s="80"/>
      <c r="AE213" s="80"/>
      <c r="AF213" s="80"/>
    </row>
    <row r="214" spans="1:32" s="922" customFormat="1" ht="15.75">
      <c r="A214" s="79"/>
      <c r="B214" s="80"/>
      <c r="C214" s="80"/>
      <c r="D214" s="80"/>
      <c r="E214" s="80"/>
      <c r="F214" s="80"/>
      <c r="G214" s="80"/>
      <c r="H214" s="80"/>
      <c r="I214" s="80"/>
      <c r="J214" s="80"/>
      <c r="K214" s="80"/>
      <c r="L214" s="80"/>
      <c r="M214" s="80"/>
      <c r="N214" s="80"/>
      <c r="O214" s="80"/>
      <c r="P214" s="80"/>
      <c r="Q214" s="80"/>
      <c r="R214" s="80"/>
      <c r="S214" s="80"/>
      <c r="T214" s="80"/>
      <c r="U214" s="80"/>
      <c r="V214" s="80"/>
      <c r="W214" s="80"/>
      <c r="X214" s="80"/>
      <c r="Y214" s="80"/>
      <c r="Z214" s="80"/>
      <c r="AA214" s="80"/>
      <c r="AB214" s="80"/>
      <c r="AC214" s="80"/>
      <c r="AD214" s="80"/>
      <c r="AE214" s="80"/>
      <c r="AF214" s="80"/>
    </row>
    <row r="215" spans="1:32" s="922" customFormat="1" ht="15.75">
      <c r="A215" s="79"/>
      <c r="B215" s="80"/>
      <c r="C215" s="80"/>
      <c r="D215" s="80"/>
      <c r="E215" s="80"/>
      <c r="F215" s="80"/>
      <c r="G215" s="80"/>
      <c r="H215" s="80"/>
      <c r="I215" s="80"/>
      <c r="J215" s="80"/>
      <c r="K215" s="80"/>
      <c r="L215" s="80"/>
      <c r="M215" s="80"/>
      <c r="N215" s="80"/>
      <c r="O215" s="80"/>
      <c r="P215" s="80"/>
      <c r="Q215" s="80"/>
      <c r="R215" s="80"/>
      <c r="S215" s="80"/>
      <c r="T215" s="80"/>
      <c r="U215" s="80"/>
      <c r="V215" s="80"/>
      <c r="W215" s="80"/>
      <c r="X215" s="80"/>
      <c r="Y215" s="80"/>
      <c r="Z215" s="80"/>
      <c r="AA215" s="80"/>
      <c r="AB215" s="80"/>
      <c r="AC215" s="80"/>
      <c r="AD215" s="80"/>
      <c r="AE215" s="80"/>
      <c r="AF215" s="80"/>
    </row>
    <row r="216" spans="1:32" s="922" customFormat="1" ht="15.75">
      <c r="A216" s="79"/>
      <c r="B216" s="80"/>
      <c r="C216" s="80"/>
      <c r="D216" s="80"/>
      <c r="E216" s="80"/>
      <c r="F216" s="80"/>
      <c r="G216" s="80"/>
      <c r="H216" s="80"/>
      <c r="I216" s="80"/>
      <c r="J216" s="80"/>
      <c r="K216" s="80"/>
      <c r="L216" s="80"/>
      <c r="M216" s="80"/>
      <c r="N216" s="80"/>
      <c r="O216" s="80"/>
      <c r="P216" s="80"/>
      <c r="Q216" s="80"/>
      <c r="R216" s="80"/>
      <c r="S216" s="80"/>
      <c r="T216" s="80"/>
      <c r="U216" s="80"/>
      <c r="V216" s="80"/>
      <c r="W216" s="80"/>
      <c r="X216" s="80"/>
      <c r="Y216" s="80"/>
      <c r="Z216" s="80"/>
      <c r="AA216" s="80"/>
      <c r="AB216" s="80"/>
      <c r="AC216" s="80"/>
      <c r="AD216" s="80"/>
      <c r="AE216" s="80"/>
      <c r="AF216" s="80"/>
    </row>
    <row r="217" spans="1:32" s="922" customFormat="1" ht="15.75">
      <c r="A217" s="79"/>
      <c r="B217" s="80"/>
      <c r="C217" s="80"/>
      <c r="D217" s="80"/>
      <c r="E217" s="80"/>
      <c r="F217" s="80"/>
      <c r="G217" s="80"/>
      <c r="H217" s="80"/>
      <c r="I217" s="80"/>
      <c r="J217" s="80"/>
      <c r="K217" s="80"/>
      <c r="L217" s="80"/>
      <c r="M217" s="80"/>
      <c r="N217" s="80"/>
      <c r="O217" s="80"/>
      <c r="P217" s="80"/>
      <c r="Q217" s="80"/>
      <c r="R217" s="80"/>
      <c r="S217" s="80"/>
      <c r="T217" s="80"/>
      <c r="U217" s="80"/>
      <c r="V217" s="80"/>
      <c r="W217" s="80"/>
      <c r="X217" s="80"/>
      <c r="Y217" s="80"/>
      <c r="Z217" s="80"/>
      <c r="AA217" s="80"/>
      <c r="AB217" s="80"/>
      <c r="AC217" s="80"/>
      <c r="AD217" s="80"/>
      <c r="AE217" s="80"/>
      <c r="AF217" s="80"/>
    </row>
    <row r="218" spans="1:32" s="922" customFormat="1" ht="15.75">
      <c r="A218" s="79"/>
      <c r="B218" s="80"/>
      <c r="C218" s="80"/>
      <c r="D218" s="80"/>
      <c r="E218" s="80"/>
      <c r="F218" s="80"/>
      <c r="G218" s="80"/>
      <c r="H218" s="80"/>
      <c r="I218" s="80"/>
      <c r="J218" s="80"/>
      <c r="K218" s="80"/>
      <c r="L218" s="80"/>
      <c r="M218" s="80"/>
      <c r="N218" s="80"/>
      <c r="O218" s="80"/>
      <c r="P218" s="80"/>
      <c r="Q218" s="80"/>
      <c r="R218" s="80"/>
      <c r="S218" s="80"/>
      <c r="T218" s="80"/>
      <c r="U218" s="80"/>
      <c r="V218" s="80"/>
      <c r="W218" s="80"/>
      <c r="X218" s="80"/>
      <c r="Y218" s="80"/>
      <c r="Z218" s="80"/>
      <c r="AA218" s="80"/>
      <c r="AB218" s="80"/>
      <c r="AC218" s="80"/>
      <c r="AD218" s="80"/>
      <c r="AE218" s="80"/>
      <c r="AF218" s="80"/>
    </row>
    <row r="219" spans="1:32" s="922" customFormat="1" ht="15.75">
      <c r="A219" s="79"/>
      <c r="B219" s="80"/>
      <c r="C219" s="80"/>
      <c r="D219" s="80"/>
      <c r="E219" s="80"/>
      <c r="F219" s="80"/>
      <c r="G219" s="80"/>
      <c r="H219" s="80"/>
      <c r="I219" s="80"/>
      <c r="J219" s="80"/>
      <c r="K219" s="80"/>
      <c r="L219" s="80"/>
      <c r="M219" s="80"/>
      <c r="N219" s="80"/>
      <c r="O219" s="80"/>
      <c r="P219" s="80"/>
      <c r="Q219" s="80"/>
      <c r="R219" s="80"/>
      <c r="S219" s="80"/>
      <c r="T219" s="80"/>
      <c r="U219" s="80"/>
      <c r="V219" s="80"/>
      <c r="W219" s="80"/>
      <c r="X219" s="80"/>
      <c r="Y219" s="80"/>
      <c r="Z219" s="80"/>
      <c r="AA219" s="80"/>
      <c r="AB219" s="80"/>
      <c r="AC219" s="80"/>
      <c r="AD219" s="80"/>
      <c r="AE219" s="80"/>
      <c r="AF219" s="80"/>
    </row>
    <row r="220" spans="1:32" s="922" customFormat="1" ht="15.75">
      <c r="A220" s="79"/>
      <c r="B220" s="80"/>
      <c r="C220" s="80"/>
      <c r="D220" s="80"/>
      <c r="E220" s="80"/>
      <c r="F220" s="80"/>
      <c r="G220" s="80"/>
      <c r="H220" s="80"/>
      <c r="I220" s="80"/>
      <c r="J220" s="80"/>
      <c r="K220" s="80"/>
      <c r="L220" s="80"/>
      <c r="M220" s="80"/>
      <c r="N220" s="80"/>
      <c r="O220" s="80"/>
      <c r="P220" s="80"/>
      <c r="Q220" s="80"/>
      <c r="R220" s="80"/>
      <c r="S220" s="80"/>
      <c r="T220" s="80"/>
      <c r="U220" s="80"/>
      <c r="V220" s="80"/>
      <c r="W220" s="80"/>
      <c r="X220" s="80"/>
      <c r="Y220" s="80"/>
      <c r="Z220" s="80"/>
      <c r="AA220" s="80"/>
      <c r="AB220" s="80"/>
      <c r="AC220" s="80"/>
      <c r="AD220" s="80"/>
      <c r="AE220" s="80"/>
      <c r="AF220" s="80"/>
    </row>
    <row r="221" spans="1:32" s="922" customFormat="1" ht="15.75">
      <c r="A221" s="79"/>
      <c r="B221" s="80"/>
      <c r="C221" s="80"/>
      <c r="D221" s="80"/>
      <c r="E221" s="80"/>
      <c r="F221" s="80"/>
      <c r="G221" s="80"/>
      <c r="H221" s="80"/>
      <c r="I221" s="80"/>
      <c r="J221" s="80"/>
      <c r="K221" s="80"/>
      <c r="L221" s="80"/>
      <c r="M221" s="80"/>
      <c r="N221" s="80"/>
      <c r="O221" s="80"/>
      <c r="P221" s="80"/>
      <c r="Q221" s="80"/>
      <c r="R221" s="80"/>
      <c r="S221" s="80"/>
      <c r="T221" s="80"/>
      <c r="U221" s="80"/>
      <c r="V221" s="80"/>
      <c r="W221" s="80"/>
      <c r="X221" s="80"/>
      <c r="Y221" s="80"/>
      <c r="Z221" s="80"/>
      <c r="AA221" s="80"/>
      <c r="AB221" s="80"/>
      <c r="AC221" s="80"/>
      <c r="AD221" s="80"/>
      <c r="AE221" s="80"/>
      <c r="AF221" s="80"/>
    </row>
    <row r="222" spans="1:32" s="922" customFormat="1" ht="15.75">
      <c r="A222" s="79"/>
      <c r="B222" s="80"/>
      <c r="C222" s="80"/>
      <c r="D222" s="80"/>
      <c r="E222" s="80"/>
      <c r="F222" s="80"/>
      <c r="G222" s="80"/>
      <c r="H222" s="80"/>
      <c r="I222" s="80"/>
      <c r="J222" s="80"/>
      <c r="K222" s="80"/>
      <c r="L222" s="80"/>
      <c r="M222" s="80"/>
      <c r="N222" s="80"/>
      <c r="O222" s="80"/>
      <c r="P222" s="80"/>
      <c r="Q222" s="80"/>
      <c r="R222" s="80"/>
      <c r="S222" s="80"/>
      <c r="T222" s="80"/>
      <c r="U222" s="80"/>
      <c r="V222" s="80"/>
      <c r="W222" s="80"/>
      <c r="X222" s="80"/>
      <c r="Y222" s="80"/>
      <c r="Z222" s="80"/>
      <c r="AA222" s="80"/>
      <c r="AB222" s="80"/>
      <c r="AC222" s="80"/>
      <c r="AD222" s="80"/>
      <c r="AE222" s="80"/>
      <c r="AF222" s="80"/>
    </row>
    <row r="223" spans="1:32" s="922" customFormat="1" ht="15.75">
      <c r="A223" s="79"/>
      <c r="B223" s="80"/>
      <c r="C223" s="80"/>
      <c r="D223" s="80"/>
      <c r="E223" s="80"/>
      <c r="F223" s="80"/>
      <c r="G223" s="80"/>
      <c r="H223" s="80"/>
      <c r="I223" s="80"/>
      <c r="J223" s="80"/>
      <c r="K223" s="80"/>
      <c r="L223" s="80"/>
      <c r="M223" s="80"/>
      <c r="N223" s="80"/>
      <c r="O223" s="80"/>
      <c r="P223" s="80"/>
      <c r="Q223" s="80"/>
      <c r="R223" s="80"/>
      <c r="S223" s="80"/>
      <c r="T223" s="80"/>
      <c r="U223" s="80"/>
      <c r="V223" s="80"/>
      <c r="W223" s="80"/>
      <c r="X223" s="80"/>
      <c r="Y223" s="80"/>
      <c r="Z223" s="80"/>
      <c r="AA223" s="80"/>
      <c r="AB223" s="80"/>
      <c r="AC223" s="80"/>
      <c r="AD223" s="80"/>
      <c r="AE223" s="80"/>
      <c r="AF223" s="80"/>
    </row>
    <row r="224" spans="1:32" s="922" customFormat="1" ht="15.75">
      <c r="A224" s="79"/>
      <c r="B224" s="80"/>
      <c r="C224" s="80"/>
      <c r="D224" s="80"/>
      <c r="E224" s="80"/>
      <c r="F224" s="80"/>
      <c r="G224" s="80"/>
      <c r="H224" s="80"/>
      <c r="I224" s="80"/>
      <c r="J224" s="80"/>
      <c r="K224" s="80"/>
      <c r="L224" s="80"/>
      <c r="M224" s="80"/>
      <c r="N224" s="80"/>
      <c r="O224" s="80"/>
      <c r="P224" s="80"/>
      <c r="Q224" s="80"/>
      <c r="R224" s="80"/>
      <c r="S224" s="80"/>
      <c r="T224" s="80"/>
      <c r="U224" s="80"/>
      <c r="V224" s="80"/>
      <c r="W224" s="80"/>
      <c r="X224" s="80"/>
      <c r="Y224" s="80"/>
      <c r="Z224" s="80"/>
      <c r="AA224" s="80"/>
      <c r="AB224" s="80"/>
      <c r="AC224" s="80"/>
      <c r="AD224" s="80"/>
      <c r="AE224" s="80"/>
      <c r="AF224" s="80"/>
    </row>
    <row r="225" spans="1:32" s="922" customFormat="1" ht="15.75">
      <c r="A225" s="79"/>
      <c r="B225" s="80"/>
      <c r="C225" s="80"/>
      <c r="D225" s="80"/>
      <c r="E225" s="80"/>
      <c r="F225" s="80"/>
      <c r="G225" s="80"/>
      <c r="H225" s="80"/>
      <c r="I225" s="80"/>
      <c r="J225" s="80"/>
      <c r="K225" s="80"/>
      <c r="L225" s="80"/>
      <c r="M225" s="80"/>
      <c r="N225" s="80"/>
      <c r="O225" s="80"/>
      <c r="P225" s="80"/>
      <c r="Q225" s="80"/>
      <c r="R225" s="80"/>
      <c r="S225" s="80"/>
      <c r="T225" s="80"/>
      <c r="U225" s="80"/>
      <c r="V225" s="80"/>
      <c r="W225" s="80"/>
      <c r="X225" s="80"/>
      <c r="Y225" s="80"/>
      <c r="Z225" s="80"/>
      <c r="AA225" s="80"/>
      <c r="AB225" s="80"/>
      <c r="AC225" s="80"/>
      <c r="AD225" s="80"/>
      <c r="AE225" s="80"/>
      <c r="AF225" s="80"/>
    </row>
    <row r="226" spans="1:32" s="922" customFormat="1" ht="15.75">
      <c r="A226" s="79"/>
      <c r="B226" s="80"/>
      <c r="C226" s="80"/>
      <c r="D226" s="80"/>
      <c r="E226" s="80"/>
      <c r="F226" s="80"/>
      <c r="G226" s="80"/>
      <c r="H226" s="80"/>
      <c r="I226" s="80"/>
      <c r="J226" s="80"/>
      <c r="K226" s="80"/>
      <c r="L226" s="80"/>
      <c r="M226" s="80"/>
      <c r="N226" s="80"/>
      <c r="O226" s="80"/>
      <c r="P226" s="80"/>
      <c r="Q226" s="80"/>
      <c r="R226" s="80"/>
      <c r="S226" s="80"/>
      <c r="T226" s="80"/>
      <c r="U226" s="80"/>
      <c r="V226" s="80"/>
      <c r="W226" s="80"/>
      <c r="X226" s="80"/>
      <c r="Y226" s="80"/>
      <c r="Z226" s="80"/>
      <c r="AA226" s="80"/>
      <c r="AB226" s="80"/>
      <c r="AC226" s="80"/>
      <c r="AD226" s="80"/>
      <c r="AE226" s="80"/>
      <c r="AF226" s="80"/>
    </row>
    <row r="227" spans="1:32" s="922" customFormat="1" ht="15.75">
      <c r="A227" s="79"/>
      <c r="B227" s="80"/>
      <c r="C227" s="80"/>
      <c r="D227" s="80"/>
      <c r="E227" s="80"/>
      <c r="F227" s="80"/>
      <c r="G227" s="80"/>
      <c r="H227" s="80"/>
      <c r="I227" s="80"/>
      <c r="J227" s="80"/>
      <c r="K227" s="80"/>
      <c r="L227" s="80"/>
      <c r="M227" s="80"/>
      <c r="N227" s="80"/>
      <c r="O227" s="80"/>
      <c r="P227" s="80"/>
      <c r="Q227" s="80"/>
      <c r="R227" s="80"/>
      <c r="S227" s="80"/>
      <c r="T227" s="80"/>
      <c r="U227" s="80"/>
      <c r="V227" s="80"/>
      <c r="W227" s="80"/>
      <c r="X227" s="80"/>
      <c r="Y227" s="80"/>
      <c r="Z227" s="80"/>
      <c r="AA227" s="80"/>
      <c r="AB227" s="80"/>
      <c r="AC227" s="80"/>
      <c r="AD227" s="80"/>
      <c r="AE227" s="80"/>
      <c r="AF227" s="80"/>
    </row>
    <row r="228" spans="1:32" s="922" customFormat="1" ht="15.75">
      <c r="A228" s="79"/>
      <c r="B228" s="80"/>
      <c r="C228" s="80"/>
      <c r="D228" s="80"/>
      <c r="E228" s="80"/>
      <c r="F228" s="80"/>
      <c r="G228" s="80"/>
      <c r="H228" s="80"/>
      <c r="I228" s="80"/>
      <c r="J228" s="80"/>
      <c r="K228" s="80"/>
      <c r="L228" s="80"/>
      <c r="M228" s="80"/>
      <c r="N228" s="80"/>
      <c r="O228" s="80"/>
      <c r="P228" s="80"/>
      <c r="Q228" s="80"/>
      <c r="R228" s="80"/>
      <c r="S228" s="80"/>
      <c r="T228" s="80"/>
      <c r="U228" s="80"/>
      <c r="V228" s="80"/>
      <c r="W228" s="80"/>
      <c r="X228" s="80"/>
      <c r="Y228" s="80"/>
      <c r="Z228" s="80"/>
      <c r="AA228" s="80"/>
      <c r="AB228" s="80"/>
      <c r="AC228" s="80"/>
      <c r="AD228" s="80"/>
      <c r="AE228" s="80"/>
      <c r="AF228" s="80"/>
    </row>
    <row r="229" spans="1:32" s="922" customFormat="1" ht="15.75">
      <c r="A229" s="79"/>
      <c r="B229" s="80"/>
      <c r="C229" s="80"/>
      <c r="D229" s="80"/>
      <c r="E229" s="80"/>
      <c r="F229" s="80"/>
      <c r="G229" s="80"/>
      <c r="H229" s="80"/>
      <c r="I229" s="80"/>
      <c r="J229" s="80"/>
      <c r="K229" s="80"/>
      <c r="L229" s="80"/>
      <c r="M229" s="80"/>
      <c r="N229" s="80"/>
      <c r="O229" s="80"/>
      <c r="P229" s="80"/>
      <c r="Q229" s="80"/>
      <c r="R229" s="80"/>
      <c r="S229" s="80"/>
      <c r="T229" s="80"/>
      <c r="U229" s="80"/>
      <c r="V229" s="80"/>
      <c r="W229" s="80"/>
      <c r="X229" s="80"/>
      <c r="Y229" s="80"/>
      <c r="Z229" s="80"/>
      <c r="AA229" s="80"/>
      <c r="AB229" s="80"/>
      <c r="AC229" s="80"/>
      <c r="AD229" s="80"/>
      <c r="AE229" s="80"/>
      <c r="AF229" s="80"/>
    </row>
    <row r="230" spans="1:32" s="922" customFormat="1" ht="15.75">
      <c r="A230" s="79"/>
      <c r="B230" s="80"/>
      <c r="C230" s="80"/>
      <c r="D230" s="80"/>
      <c r="E230" s="80"/>
      <c r="F230" s="80"/>
      <c r="G230" s="80"/>
      <c r="H230" s="80"/>
      <c r="I230" s="80"/>
      <c r="J230" s="80"/>
      <c r="K230" s="80"/>
      <c r="L230" s="80"/>
      <c r="M230" s="80"/>
      <c r="N230" s="80"/>
      <c r="O230" s="80"/>
      <c r="P230" s="80"/>
      <c r="Q230" s="80"/>
      <c r="R230" s="80"/>
      <c r="S230" s="80"/>
      <c r="T230" s="80"/>
      <c r="U230" s="80"/>
      <c r="V230" s="80"/>
      <c r="W230" s="80"/>
      <c r="X230" s="80"/>
      <c r="Y230" s="80"/>
      <c r="Z230" s="80"/>
      <c r="AA230" s="80"/>
      <c r="AB230" s="80"/>
      <c r="AC230" s="80"/>
      <c r="AD230" s="80"/>
      <c r="AE230" s="80"/>
      <c r="AF230" s="80"/>
    </row>
    <row r="231" spans="1:32" s="922" customFormat="1" ht="15.75">
      <c r="A231" s="79"/>
      <c r="B231" s="80"/>
      <c r="C231" s="80"/>
      <c r="D231" s="80"/>
      <c r="E231" s="80"/>
      <c r="F231" s="80"/>
      <c r="G231" s="80"/>
      <c r="H231" s="80"/>
      <c r="I231" s="80"/>
      <c r="J231" s="80"/>
      <c r="K231" s="80"/>
      <c r="L231" s="80"/>
      <c r="M231" s="80"/>
      <c r="N231" s="80"/>
      <c r="O231" s="80"/>
      <c r="P231" s="80"/>
      <c r="Q231" s="80"/>
      <c r="R231" s="80"/>
      <c r="S231" s="80"/>
      <c r="T231" s="80"/>
      <c r="U231" s="80"/>
      <c r="V231" s="80"/>
      <c r="W231" s="80"/>
      <c r="X231" s="80"/>
      <c r="Y231" s="80"/>
      <c r="Z231" s="80"/>
      <c r="AA231" s="80"/>
      <c r="AB231" s="80"/>
      <c r="AC231" s="80"/>
      <c r="AD231" s="80"/>
      <c r="AE231" s="80"/>
      <c r="AF231" s="80"/>
    </row>
    <row r="232" spans="1:32" s="922" customFormat="1" ht="15.75">
      <c r="A232" s="79"/>
      <c r="B232" s="80"/>
      <c r="C232" s="80"/>
      <c r="D232" s="80"/>
      <c r="E232" s="80"/>
      <c r="F232" s="80"/>
      <c r="G232" s="80"/>
      <c r="H232" s="80"/>
      <c r="I232" s="80"/>
      <c r="J232" s="80"/>
      <c r="K232" s="80"/>
      <c r="L232" s="80"/>
      <c r="M232" s="80"/>
      <c r="N232" s="80"/>
      <c r="O232" s="80"/>
      <c r="P232" s="80"/>
      <c r="Q232" s="80"/>
      <c r="R232" s="80"/>
      <c r="S232" s="80"/>
      <c r="T232" s="80"/>
      <c r="U232" s="80"/>
      <c r="V232" s="80"/>
      <c r="W232" s="80"/>
      <c r="X232" s="80"/>
      <c r="Y232" s="80"/>
      <c r="Z232" s="80"/>
      <c r="AA232" s="80"/>
      <c r="AB232" s="80"/>
      <c r="AC232" s="80"/>
      <c r="AD232" s="80"/>
      <c r="AE232" s="80"/>
      <c r="AF232" s="80"/>
    </row>
    <row r="233" spans="1:32" s="922" customFormat="1" ht="15.75">
      <c r="A233" s="79"/>
      <c r="B233" s="80"/>
      <c r="C233" s="80"/>
      <c r="D233" s="80"/>
      <c r="E233" s="80"/>
      <c r="F233" s="80"/>
      <c r="G233" s="80"/>
      <c r="H233" s="80"/>
      <c r="I233" s="80"/>
      <c r="J233" s="80"/>
      <c r="K233" s="80"/>
      <c r="L233" s="80"/>
      <c r="M233" s="80"/>
      <c r="N233" s="80"/>
      <c r="O233" s="80"/>
      <c r="P233" s="80"/>
      <c r="Q233" s="80"/>
      <c r="R233" s="80"/>
      <c r="S233" s="80"/>
      <c r="T233" s="80"/>
      <c r="U233" s="80"/>
      <c r="V233" s="80"/>
      <c r="W233" s="80"/>
      <c r="X233" s="80"/>
      <c r="Y233" s="80"/>
      <c r="Z233" s="80"/>
      <c r="AA233" s="80"/>
      <c r="AB233" s="80"/>
      <c r="AC233" s="80"/>
      <c r="AD233" s="80"/>
      <c r="AE233" s="80"/>
      <c r="AF233" s="80"/>
    </row>
    <row r="234" spans="1:32" s="922" customFormat="1" ht="15.75">
      <c r="A234" s="79"/>
      <c r="B234" s="80"/>
      <c r="C234" s="80"/>
      <c r="D234" s="80"/>
      <c r="E234" s="80"/>
      <c r="F234" s="80"/>
      <c r="G234" s="80"/>
      <c r="H234" s="80"/>
      <c r="I234" s="80"/>
      <c r="J234" s="80"/>
      <c r="K234" s="80"/>
      <c r="L234" s="80"/>
      <c r="M234" s="80"/>
      <c r="N234" s="80"/>
      <c r="O234" s="80"/>
      <c r="P234" s="80"/>
      <c r="Q234" s="80"/>
      <c r="R234" s="80"/>
      <c r="S234" s="80"/>
      <c r="T234" s="80"/>
      <c r="U234" s="80"/>
      <c r="V234" s="80"/>
      <c r="W234" s="80"/>
      <c r="X234" s="80"/>
      <c r="Y234" s="80"/>
      <c r="Z234" s="80"/>
      <c r="AA234" s="80"/>
      <c r="AB234" s="80"/>
      <c r="AC234" s="80"/>
      <c r="AD234" s="80"/>
      <c r="AE234" s="80"/>
      <c r="AF234" s="80"/>
    </row>
    <row r="235" spans="1:32" s="922" customFormat="1" ht="15.75">
      <c r="A235" s="79"/>
      <c r="B235" s="80"/>
      <c r="C235" s="80"/>
      <c r="D235" s="80"/>
      <c r="E235" s="80"/>
      <c r="F235" s="80"/>
      <c r="G235" s="80"/>
      <c r="H235" s="80"/>
      <c r="I235" s="80"/>
      <c r="J235" s="80"/>
      <c r="K235" s="80"/>
      <c r="L235" s="80"/>
      <c r="M235" s="80"/>
      <c r="N235" s="80"/>
      <c r="O235" s="80"/>
      <c r="P235" s="80"/>
      <c r="Q235" s="80"/>
      <c r="R235" s="80"/>
      <c r="S235" s="80"/>
      <c r="T235" s="80"/>
      <c r="U235" s="80"/>
      <c r="V235" s="80"/>
      <c r="W235" s="80"/>
      <c r="X235" s="80"/>
      <c r="Y235" s="80"/>
      <c r="Z235" s="80"/>
      <c r="AA235" s="80"/>
      <c r="AB235" s="80"/>
      <c r="AC235" s="80"/>
      <c r="AD235" s="80"/>
      <c r="AE235" s="80"/>
      <c r="AF235" s="80"/>
    </row>
    <row r="236" spans="1:32" s="922" customFormat="1" ht="15.75">
      <c r="A236" s="79"/>
      <c r="B236" s="80"/>
      <c r="C236" s="80"/>
      <c r="D236" s="80"/>
      <c r="E236" s="80"/>
      <c r="F236" s="80"/>
      <c r="G236" s="80"/>
      <c r="H236" s="80"/>
      <c r="I236" s="80"/>
      <c r="J236" s="80"/>
      <c r="K236" s="80"/>
      <c r="L236" s="80"/>
      <c r="M236" s="80"/>
      <c r="N236" s="80"/>
      <c r="O236" s="80"/>
      <c r="P236" s="80"/>
      <c r="Q236" s="80"/>
      <c r="R236" s="80"/>
      <c r="S236" s="80"/>
      <c r="T236" s="80"/>
      <c r="U236" s="80"/>
      <c r="V236" s="80"/>
      <c r="W236" s="80"/>
      <c r="X236" s="80"/>
      <c r="Y236" s="80"/>
      <c r="Z236" s="80"/>
      <c r="AA236" s="80"/>
      <c r="AB236" s="80"/>
      <c r="AC236" s="80"/>
      <c r="AD236" s="80"/>
      <c r="AE236" s="80"/>
      <c r="AF236" s="80"/>
    </row>
    <row r="237" spans="1:32" s="922" customFormat="1" ht="15.75">
      <c r="A237" s="79"/>
      <c r="B237" s="80"/>
      <c r="C237" s="80"/>
      <c r="D237" s="80"/>
      <c r="E237" s="80"/>
      <c r="F237" s="80"/>
      <c r="G237" s="80"/>
      <c r="H237" s="80"/>
      <c r="I237" s="80"/>
      <c r="J237" s="80"/>
      <c r="K237" s="80"/>
      <c r="L237" s="80"/>
      <c r="M237" s="80"/>
      <c r="N237" s="80"/>
      <c r="O237" s="80"/>
      <c r="P237" s="80"/>
      <c r="Q237" s="80"/>
      <c r="R237" s="80"/>
      <c r="S237" s="80"/>
      <c r="T237" s="80"/>
      <c r="U237" s="80"/>
      <c r="V237" s="80"/>
      <c r="W237" s="80"/>
      <c r="X237" s="80"/>
      <c r="Y237" s="80"/>
      <c r="Z237" s="80"/>
      <c r="AA237" s="80"/>
      <c r="AB237" s="80"/>
      <c r="AC237" s="80"/>
      <c r="AD237" s="80"/>
      <c r="AE237" s="80"/>
      <c r="AF237" s="80"/>
    </row>
    <row r="238" spans="1:32" s="922" customFormat="1" ht="15.75">
      <c r="A238" s="79"/>
      <c r="B238" s="80"/>
      <c r="C238" s="80"/>
      <c r="D238" s="80"/>
      <c r="E238" s="80"/>
      <c r="F238" s="80"/>
      <c r="G238" s="80"/>
      <c r="H238" s="80"/>
      <c r="I238" s="80"/>
      <c r="J238" s="80"/>
      <c r="K238" s="80"/>
      <c r="L238" s="80"/>
      <c r="M238" s="80"/>
      <c r="N238" s="80"/>
      <c r="O238" s="80"/>
      <c r="P238" s="80"/>
      <c r="Q238" s="80"/>
      <c r="R238" s="80"/>
      <c r="S238" s="80"/>
      <c r="T238" s="80"/>
      <c r="U238" s="80"/>
      <c r="V238" s="80"/>
      <c r="W238" s="80"/>
      <c r="X238" s="80"/>
      <c r="Y238" s="80"/>
      <c r="Z238" s="80"/>
      <c r="AA238" s="80"/>
      <c r="AB238" s="80"/>
      <c r="AC238" s="80"/>
      <c r="AD238" s="80"/>
      <c r="AE238" s="80"/>
      <c r="AF238" s="80"/>
    </row>
    <row r="239" spans="1:32" s="922" customFormat="1" ht="15.75">
      <c r="A239" s="79"/>
      <c r="B239" s="80"/>
      <c r="C239" s="80"/>
      <c r="D239" s="80"/>
      <c r="E239" s="80"/>
      <c r="F239" s="80"/>
      <c r="G239" s="80"/>
      <c r="H239" s="80"/>
      <c r="I239" s="80"/>
      <c r="J239" s="80"/>
      <c r="K239" s="80"/>
      <c r="L239" s="80"/>
      <c r="M239" s="80"/>
      <c r="N239" s="80"/>
      <c r="O239" s="80"/>
      <c r="P239" s="80"/>
      <c r="Q239" s="80"/>
      <c r="R239" s="80"/>
      <c r="S239" s="80"/>
      <c r="T239" s="80"/>
      <c r="U239" s="80"/>
      <c r="V239" s="80"/>
      <c r="W239" s="80"/>
      <c r="X239" s="80"/>
      <c r="Y239" s="80"/>
      <c r="Z239" s="80"/>
      <c r="AA239" s="80"/>
      <c r="AB239" s="80"/>
      <c r="AC239" s="80"/>
      <c r="AD239" s="80"/>
      <c r="AE239" s="80"/>
      <c r="AF239" s="80"/>
    </row>
    <row r="240" spans="1:32" s="922" customFormat="1" ht="15.75">
      <c r="A240" s="79"/>
      <c r="B240" s="80"/>
      <c r="C240" s="80"/>
      <c r="D240" s="80"/>
      <c r="E240" s="80"/>
      <c r="F240" s="80"/>
      <c r="G240" s="80"/>
      <c r="H240" s="80"/>
      <c r="I240" s="80"/>
      <c r="J240" s="80"/>
      <c r="K240" s="80"/>
      <c r="L240" s="80"/>
      <c r="M240" s="80"/>
      <c r="N240" s="80"/>
      <c r="O240" s="80"/>
      <c r="P240" s="80"/>
      <c r="Q240" s="80"/>
      <c r="R240" s="80"/>
      <c r="S240" s="80"/>
      <c r="T240" s="80"/>
      <c r="U240" s="80"/>
      <c r="V240" s="80"/>
      <c r="W240" s="80"/>
      <c r="X240" s="80"/>
      <c r="Y240" s="80"/>
      <c r="Z240" s="80"/>
      <c r="AA240" s="80"/>
      <c r="AB240" s="80"/>
      <c r="AC240" s="80"/>
      <c r="AD240" s="80"/>
      <c r="AE240" s="80"/>
      <c r="AF240" s="80"/>
    </row>
    <row r="241" spans="1:32" s="922" customFormat="1" ht="15.75">
      <c r="A241" s="79"/>
      <c r="B241" s="80"/>
      <c r="C241" s="80"/>
      <c r="D241" s="80"/>
      <c r="E241" s="80"/>
      <c r="F241" s="80"/>
      <c r="G241" s="80"/>
      <c r="H241" s="80"/>
      <c r="I241" s="80"/>
      <c r="J241" s="80"/>
      <c r="K241" s="80"/>
      <c r="L241" s="80"/>
      <c r="M241" s="80"/>
      <c r="N241" s="80"/>
      <c r="O241" s="80"/>
      <c r="P241" s="80"/>
      <c r="Q241" s="80"/>
      <c r="R241" s="80"/>
      <c r="S241" s="80"/>
      <c r="T241" s="80"/>
      <c r="U241" s="80"/>
      <c r="V241" s="80"/>
      <c r="W241" s="80"/>
      <c r="X241" s="80"/>
      <c r="Y241" s="80"/>
      <c r="Z241" s="80"/>
      <c r="AA241" s="80"/>
      <c r="AB241" s="80"/>
      <c r="AC241" s="80"/>
      <c r="AD241" s="80"/>
      <c r="AE241" s="80"/>
      <c r="AF241" s="80"/>
    </row>
    <row r="242" spans="1:32" s="922" customFormat="1" ht="15.75">
      <c r="A242" s="79"/>
      <c r="B242" s="80"/>
      <c r="C242" s="80"/>
      <c r="D242" s="80"/>
      <c r="E242" s="80"/>
      <c r="F242" s="80"/>
      <c r="G242" s="80"/>
      <c r="H242" s="80"/>
      <c r="I242" s="80"/>
      <c r="J242" s="80"/>
      <c r="K242" s="80"/>
      <c r="L242" s="80"/>
      <c r="M242" s="80"/>
      <c r="N242" s="80"/>
      <c r="O242" s="80"/>
      <c r="P242" s="80"/>
      <c r="Q242" s="80"/>
      <c r="R242" s="80"/>
      <c r="S242" s="80"/>
      <c r="T242" s="80"/>
      <c r="U242" s="80"/>
      <c r="V242" s="80"/>
      <c r="W242" s="80"/>
      <c r="X242" s="80"/>
      <c r="Y242" s="80"/>
      <c r="Z242" s="80"/>
      <c r="AA242" s="80"/>
      <c r="AB242" s="80"/>
      <c r="AC242" s="80"/>
      <c r="AD242" s="80"/>
      <c r="AE242" s="80"/>
      <c r="AF242" s="80"/>
    </row>
    <row r="243" spans="1:32" s="922" customFormat="1" ht="15.75">
      <c r="A243" s="79"/>
      <c r="B243" s="80"/>
      <c r="C243" s="80"/>
      <c r="D243" s="80"/>
      <c r="E243" s="80"/>
      <c r="F243" s="80"/>
      <c r="G243" s="80"/>
      <c r="H243" s="80"/>
      <c r="I243" s="80"/>
      <c r="J243" s="80"/>
      <c r="K243" s="80"/>
      <c r="L243" s="80"/>
      <c r="M243" s="80"/>
      <c r="N243" s="80"/>
      <c r="O243" s="80"/>
      <c r="P243" s="80"/>
      <c r="Q243" s="80"/>
      <c r="R243" s="80"/>
      <c r="S243" s="80"/>
      <c r="T243" s="80"/>
      <c r="U243" s="80"/>
      <c r="V243" s="80"/>
      <c r="W243" s="80"/>
      <c r="X243" s="80"/>
      <c r="Y243" s="80"/>
      <c r="Z243" s="80"/>
      <c r="AA243" s="80"/>
      <c r="AB243" s="80"/>
      <c r="AC243" s="80"/>
      <c r="AD243" s="80"/>
      <c r="AE243" s="80"/>
      <c r="AF243" s="80"/>
    </row>
    <row r="244" spans="1:32" s="922" customFormat="1" ht="15.75">
      <c r="A244" s="79"/>
      <c r="B244" s="80"/>
      <c r="C244" s="80"/>
      <c r="D244" s="80"/>
      <c r="E244" s="80"/>
      <c r="F244" s="80"/>
      <c r="G244" s="80"/>
      <c r="H244" s="80"/>
      <c r="I244" s="80"/>
      <c r="J244" s="80"/>
      <c r="K244" s="80"/>
      <c r="L244" s="80"/>
      <c r="M244" s="80"/>
      <c r="N244" s="80"/>
      <c r="O244" s="80"/>
      <c r="P244" s="80"/>
      <c r="Q244" s="80"/>
      <c r="R244" s="80"/>
      <c r="S244" s="80"/>
      <c r="T244" s="80"/>
      <c r="U244" s="80"/>
      <c r="V244" s="80"/>
      <c r="W244" s="80"/>
      <c r="X244" s="80"/>
      <c r="Y244" s="80"/>
      <c r="Z244" s="80"/>
      <c r="AA244" s="80"/>
      <c r="AB244" s="80"/>
      <c r="AC244" s="80"/>
      <c r="AD244" s="80"/>
      <c r="AE244" s="80"/>
      <c r="AF244" s="80"/>
    </row>
    <row r="245" spans="1:32" s="922" customFormat="1" ht="15.75">
      <c r="A245" s="79"/>
      <c r="B245" s="80"/>
      <c r="C245" s="80"/>
      <c r="D245" s="80"/>
      <c r="E245" s="80"/>
      <c r="F245" s="80"/>
      <c r="G245" s="80"/>
      <c r="H245" s="80"/>
      <c r="I245" s="80"/>
      <c r="J245" s="80"/>
      <c r="K245" s="80"/>
      <c r="L245" s="80"/>
      <c r="M245" s="80"/>
      <c r="N245" s="80"/>
      <c r="O245" s="80"/>
      <c r="P245" s="80"/>
      <c r="Q245" s="80"/>
      <c r="R245" s="80"/>
      <c r="S245" s="80"/>
      <c r="T245" s="80"/>
      <c r="U245" s="80"/>
      <c r="V245" s="80"/>
      <c r="W245" s="80"/>
      <c r="X245" s="80"/>
      <c r="Y245" s="80"/>
      <c r="Z245" s="80"/>
      <c r="AA245" s="80"/>
      <c r="AB245" s="80"/>
      <c r="AC245" s="80"/>
      <c r="AD245" s="80"/>
      <c r="AE245" s="80"/>
      <c r="AF245" s="80"/>
    </row>
    <row r="246" spans="1:32" s="922" customFormat="1" ht="15.75">
      <c r="A246" s="79"/>
      <c r="B246" s="80"/>
      <c r="C246" s="80"/>
      <c r="D246" s="80"/>
      <c r="E246" s="80"/>
      <c r="F246" s="80"/>
      <c r="G246" s="80"/>
      <c r="H246" s="80"/>
      <c r="I246" s="80"/>
      <c r="J246" s="80"/>
      <c r="K246" s="80"/>
      <c r="L246" s="80"/>
      <c r="M246" s="80"/>
      <c r="N246" s="80"/>
      <c r="O246" s="80"/>
      <c r="P246" s="80"/>
      <c r="Q246" s="80"/>
      <c r="R246" s="80"/>
      <c r="S246" s="80"/>
      <c r="T246" s="80"/>
      <c r="U246" s="80"/>
      <c r="V246" s="80"/>
      <c r="W246" s="80"/>
      <c r="X246" s="80"/>
      <c r="Y246" s="80"/>
      <c r="Z246" s="80"/>
      <c r="AA246" s="80"/>
      <c r="AB246" s="80"/>
      <c r="AC246" s="80"/>
      <c r="AD246" s="80"/>
      <c r="AE246" s="80"/>
      <c r="AF246" s="80"/>
    </row>
    <row r="247" spans="1:32" s="922" customFormat="1" ht="15.75">
      <c r="A247" s="79"/>
      <c r="B247" s="80"/>
      <c r="C247" s="80"/>
      <c r="D247" s="80"/>
      <c r="E247" s="80"/>
      <c r="F247" s="80"/>
      <c r="G247" s="80"/>
      <c r="H247" s="80"/>
      <c r="I247" s="80"/>
      <c r="J247" s="80"/>
      <c r="K247" s="80"/>
      <c r="L247" s="80"/>
      <c r="M247" s="80"/>
      <c r="N247" s="80"/>
      <c r="O247" s="80"/>
      <c r="P247" s="80"/>
      <c r="Q247" s="80"/>
      <c r="R247" s="80"/>
      <c r="S247" s="80"/>
      <c r="T247" s="80"/>
      <c r="U247" s="80"/>
      <c r="V247" s="80"/>
      <c r="W247" s="80"/>
      <c r="X247" s="80"/>
      <c r="Y247" s="80"/>
      <c r="Z247" s="80"/>
      <c r="AA247" s="80"/>
      <c r="AB247" s="80"/>
      <c r="AC247" s="80"/>
      <c r="AD247" s="80"/>
      <c r="AE247" s="80"/>
      <c r="AF247" s="80"/>
    </row>
    <row r="248" spans="1:32" s="922" customFormat="1" ht="15.75">
      <c r="A248" s="79"/>
      <c r="B248" s="80"/>
      <c r="C248" s="80"/>
      <c r="D248" s="80"/>
      <c r="E248" s="80"/>
      <c r="F248" s="80"/>
      <c r="G248" s="80"/>
      <c r="H248" s="80"/>
      <c r="I248" s="80"/>
      <c r="J248" s="80"/>
      <c r="K248" s="80"/>
      <c r="L248" s="80"/>
      <c r="M248" s="80"/>
      <c r="N248" s="80"/>
      <c r="O248" s="80"/>
      <c r="P248" s="80"/>
      <c r="Q248" s="80"/>
      <c r="R248" s="80"/>
      <c r="S248" s="80"/>
      <c r="T248" s="80"/>
      <c r="U248" s="80"/>
      <c r="V248" s="80"/>
      <c r="W248" s="80"/>
      <c r="X248" s="80"/>
      <c r="Y248" s="80"/>
      <c r="Z248" s="80"/>
      <c r="AA248" s="80"/>
      <c r="AB248" s="80"/>
      <c r="AC248" s="80"/>
      <c r="AD248" s="80"/>
      <c r="AE248" s="80"/>
      <c r="AF248" s="80"/>
    </row>
    <row r="249" spans="1:32" s="922" customFormat="1" ht="15.75">
      <c r="A249" s="79"/>
      <c r="B249" s="80"/>
      <c r="C249" s="80"/>
      <c r="D249" s="80"/>
      <c r="E249" s="80"/>
      <c r="F249" s="80"/>
      <c r="G249" s="80"/>
      <c r="H249" s="80"/>
      <c r="I249" s="80"/>
      <c r="J249" s="80"/>
      <c r="K249" s="80"/>
      <c r="L249" s="80"/>
      <c r="M249" s="80"/>
      <c r="N249" s="80"/>
      <c r="O249" s="80"/>
      <c r="P249" s="80"/>
      <c r="Q249" s="80"/>
      <c r="R249" s="80"/>
      <c r="S249" s="80"/>
      <c r="T249" s="80"/>
      <c r="U249" s="80"/>
      <c r="V249" s="80"/>
      <c r="W249" s="80"/>
      <c r="X249" s="80"/>
      <c r="Y249" s="80"/>
      <c r="Z249" s="80"/>
      <c r="AA249" s="80"/>
      <c r="AB249" s="80"/>
      <c r="AC249" s="80"/>
      <c r="AD249" s="80"/>
      <c r="AE249" s="80"/>
      <c r="AF249" s="80"/>
    </row>
    <row r="250" spans="1:32" s="922" customFormat="1" ht="15.75">
      <c r="A250" s="79"/>
      <c r="B250" s="80"/>
      <c r="C250" s="80"/>
      <c r="D250" s="80"/>
      <c r="E250" s="80"/>
      <c r="F250" s="80"/>
      <c r="G250" s="80"/>
      <c r="H250" s="80"/>
      <c r="I250" s="80"/>
      <c r="J250" s="80"/>
      <c r="K250" s="80"/>
      <c r="L250" s="80"/>
      <c r="M250" s="80"/>
      <c r="N250" s="80"/>
      <c r="O250" s="80"/>
      <c r="P250" s="80"/>
      <c r="Q250" s="80"/>
      <c r="R250" s="80"/>
      <c r="S250" s="80"/>
      <c r="T250" s="80"/>
      <c r="U250" s="80"/>
      <c r="V250" s="80"/>
      <c r="W250" s="80"/>
      <c r="X250" s="80"/>
      <c r="Y250" s="80"/>
      <c r="Z250" s="80"/>
      <c r="AA250" s="80"/>
      <c r="AB250" s="80"/>
      <c r="AC250" s="80"/>
      <c r="AD250" s="80"/>
      <c r="AE250" s="80"/>
      <c r="AF250" s="80"/>
    </row>
    <row r="251" spans="1:32" s="922" customFormat="1" ht="15.75">
      <c r="A251" s="79"/>
      <c r="B251" s="80"/>
      <c r="C251" s="80"/>
      <c r="D251" s="80"/>
      <c r="E251" s="80"/>
      <c r="F251" s="80"/>
      <c r="G251" s="80"/>
      <c r="H251" s="80"/>
      <c r="I251" s="80"/>
      <c r="J251" s="80"/>
      <c r="K251" s="80"/>
      <c r="L251" s="80"/>
      <c r="M251" s="80"/>
      <c r="N251" s="80"/>
      <c r="O251" s="80"/>
      <c r="P251" s="80"/>
      <c r="Q251" s="80"/>
      <c r="R251" s="80"/>
      <c r="S251" s="80"/>
      <c r="T251" s="80"/>
      <c r="U251" s="80"/>
      <c r="V251" s="80"/>
      <c r="W251" s="80"/>
      <c r="X251" s="80"/>
      <c r="Y251" s="80"/>
      <c r="Z251" s="80"/>
      <c r="AA251" s="80"/>
      <c r="AB251" s="80"/>
      <c r="AC251" s="80"/>
      <c r="AD251" s="80"/>
      <c r="AE251" s="80"/>
      <c r="AF251" s="80"/>
    </row>
    <row r="252" spans="1:32" s="922" customFormat="1" ht="15.75">
      <c r="A252" s="79"/>
      <c r="B252" s="80"/>
      <c r="C252" s="80"/>
      <c r="D252" s="80"/>
      <c r="E252" s="80"/>
      <c r="F252" s="80"/>
      <c r="G252" s="80"/>
      <c r="H252" s="80"/>
      <c r="I252" s="80"/>
      <c r="J252" s="80"/>
      <c r="K252" s="80"/>
      <c r="L252" s="80"/>
      <c r="M252" s="80"/>
      <c r="N252" s="80"/>
      <c r="O252" s="80"/>
      <c r="P252" s="80"/>
      <c r="Q252" s="80"/>
      <c r="R252" s="80"/>
      <c r="S252" s="80"/>
      <c r="T252" s="80"/>
      <c r="U252" s="80"/>
      <c r="V252" s="80"/>
      <c r="W252" s="80"/>
      <c r="X252" s="80"/>
      <c r="Y252" s="80"/>
      <c r="Z252" s="80"/>
      <c r="AA252" s="80"/>
      <c r="AB252" s="80"/>
      <c r="AC252" s="80"/>
      <c r="AD252" s="80"/>
      <c r="AE252" s="80"/>
      <c r="AF252" s="80"/>
    </row>
    <row r="253" spans="1:32" s="922" customFormat="1" ht="15.75">
      <c r="A253" s="79"/>
      <c r="B253" s="80"/>
      <c r="C253" s="80"/>
      <c r="D253" s="80"/>
      <c r="E253" s="80"/>
      <c r="F253" s="80"/>
      <c r="G253" s="80"/>
      <c r="H253" s="80"/>
      <c r="I253" s="80"/>
      <c r="J253" s="80"/>
      <c r="K253" s="80"/>
      <c r="L253" s="80"/>
      <c r="M253" s="80"/>
      <c r="N253" s="80"/>
      <c r="O253" s="80"/>
      <c r="P253" s="80"/>
      <c r="Q253" s="80"/>
      <c r="R253" s="80"/>
      <c r="S253" s="80"/>
      <c r="T253" s="80"/>
      <c r="U253" s="80"/>
      <c r="V253" s="80"/>
      <c r="W253" s="80"/>
      <c r="X253" s="80"/>
      <c r="Y253" s="80"/>
      <c r="Z253" s="80"/>
      <c r="AA253" s="80"/>
      <c r="AB253" s="80"/>
      <c r="AC253" s="80"/>
      <c r="AD253" s="80"/>
      <c r="AE253" s="80"/>
      <c r="AF253" s="80"/>
    </row>
    <row r="254" spans="1:32" s="922" customFormat="1" ht="15.75">
      <c r="A254" s="79"/>
      <c r="B254" s="80"/>
      <c r="C254" s="80"/>
      <c r="D254" s="80"/>
      <c r="E254" s="80"/>
      <c r="F254" s="80"/>
      <c r="G254" s="80"/>
      <c r="H254" s="80"/>
      <c r="I254" s="80"/>
      <c r="J254" s="80"/>
      <c r="K254" s="80"/>
      <c r="L254" s="80"/>
      <c r="M254" s="80"/>
      <c r="N254" s="80"/>
      <c r="O254" s="80"/>
      <c r="P254" s="80"/>
      <c r="Q254" s="80"/>
      <c r="R254" s="80"/>
      <c r="S254" s="80"/>
      <c r="T254" s="80"/>
      <c r="U254" s="80"/>
      <c r="V254" s="80"/>
      <c r="W254" s="80"/>
      <c r="X254" s="80"/>
      <c r="Y254" s="80"/>
      <c r="Z254" s="80"/>
      <c r="AA254" s="80"/>
      <c r="AB254" s="80"/>
      <c r="AC254" s="80"/>
      <c r="AD254" s="80"/>
      <c r="AE254" s="80"/>
      <c r="AF254" s="80"/>
    </row>
    <row r="255" spans="1:32" s="922" customFormat="1" ht="15.75">
      <c r="A255" s="79"/>
      <c r="B255" s="80"/>
      <c r="C255" s="80"/>
      <c r="D255" s="80"/>
      <c r="E255" s="80"/>
      <c r="F255" s="80"/>
      <c r="G255" s="80"/>
      <c r="H255" s="80"/>
      <c r="I255" s="80"/>
      <c r="J255" s="80"/>
      <c r="K255" s="80"/>
      <c r="L255" s="80"/>
      <c r="M255" s="80"/>
      <c r="N255" s="80"/>
      <c r="O255" s="80"/>
      <c r="P255" s="80"/>
      <c r="Q255" s="80"/>
      <c r="R255" s="80"/>
      <c r="S255" s="80"/>
      <c r="T255" s="80"/>
      <c r="U255" s="80"/>
      <c r="V255" s="80"/>
      <c r="W255" s="80"/>
      <c r="X255" s="80"/>
      <c r="Y255" s="80"/>
      <c r="Z255" s="80"/>
      <c r="AA255" s="80"/>
      <c r="AB255" s="80"/>
      <c r="AC255" s="80"/>
      <c r="AD255" s="80"/>
      <c r="AE255" s="80"/>
      <c r="AF255" s="80"/>
    </row>
    <row r="256" spans="1:32" s="922" customFormat="1" ht="15.75">
      <c r="A256" s="79"/>
      <c r="B256" s="80"/>
      <c r="C256" s="80"/>
      <c r="D256" s="80"/>
      <c r="E256" s="80"/>
      <c r="F256" s="80"/>
      <c r="G256" s="80"/>
      <c r="H256" s="80"/>
      <c r="I256" s="80"/>
      <c r="J256" s="80"/>
      <c r="K256" s="80"/>
      <c r="L256" s="80"/>
      <c r="M256" s="80"/>
      <c r="N256" s="80"/>
      <c r="O256" s="80"/>
      <c r="P256" s="80"/>
      <c r="Q256" s="80"/>
      <c r="R256" s="80"/>
      <c r="S256" s="80"/>
      <c r="T256" s="80"/>
      <c r="U256" s="80"/>
      <c r="V256" s="80"/>
      <c r="W256" s="80"/>
      <c r="X256" s="80"/>
      <c r="Y256" s="80"/>
      <c r="Z256" s="80"/>
      <c r="AA256" s="80"/>
      <c r="AB256" s="80"/>
      <c r="AC256" s="80"/>
      <c r="AD256" s="80"/>
      <c r="AE256" s="80"/>
      <c r="AF256" s="80"/>
    </row>
    <row r="257" spans="1:32" s="922" customFormat="1" ht="15.75">
      <c r="A257" s="79"/>
      <c r="B257" s="80"/>
      <c r="C257" s="80"/>
      <c r="D257" s="80"/>
      <c r="E257" s="80"/>
      <c r="F257" s="80"/>
      <c r="G257" s="80"/>
      <c r="H257" s="80"/>
      <c r="I257" s="80"/>
      <c r="J257" s="80"/>
      <c r="K257" s="80"/>
      <c r="L257" s="80"/>
      <c r="M257" s="80"/>
      <c r="N257" s="80"/>
      <c r="O257" s="80"/>
      <c r="P257" s="80"/>
      <c r="Q257" s="80"/>
      <c r="R257" s="80"/>
      <c r="S257" s="80"/>
      <c r="T257" s="80"/>
      <c r="U257" s="80"/>
      <c r="V257" s="80"/>
      <c r="W257" s="80"/>
      <c r="X257" s="80"/>
      <c r="Y257" s="80"/>
      <c r="Z257" s="80"/>
      <c r="AA257" s="80"/>
      <c r="AB257" s="80"/>
      <c r="AC257" s="80"/>
      <c r="AD257" s="80"/>
      <c r="AE257" s="80"/>
      <c r="AF257" s="80"/>
    </row>
    <row r="258" spans="1:32" s="922" customFormat="1" ht="15.75">
      <c r="A258" s="79"/>
      <c r="B258" s="80"/>
      <c r="C258" s="80"/>
      <c r="D258" s="80"/>
      <c r="E258" s="80"/>
      <c r="F258" s="80"/>
      <c r="G258" s="80"/>
      <c r="H258" s="80"/>
      <c r="I258" s="80"/>
      <c r="J258" s="80"/>
      <c r="K258" s="80"/>
      <c r="L258" s="80"/>
      <c r="M258" s="80"/>
      <c r="N258" s="80"/>
      <c r="O258" s="80"/>
      <c r="P258" s="80"/>
      <c r="Q258" s="80"/>
      <c r="R258" s="80"/>
      <c r="S258" s="80"/>
      <c r="T258" s="80"/>
      <c r="U258" s="80"/>
      <c r="V258" s="80"/>
      <c r="W258" s="80"/>
      <c r="X258" s="80"/>
      <c r="Y258" s="80"/>
      <c r="Z258" s="80"/>
      <c r="AA258" s="80"/>
      <c r="AB258" s="80"/>
      <c r="AC258" s="80"/>
      <c r="AD258" s="80"/>
      <c r="AE258" s="80"/>
      <c r="AF258" s="80"/>
    </row>
    <row r="259" spans="1:32" s="922" customFormat="1" ht="15.75">
      <c r="A259" s="79"/>
      <c r="B259" s="80"/>
      <c r="C259" s="80"/>
      <c r="D259" s="80"/>
      <c r="E259" s="80"/>
      <c r="F259" s="80"/>
      <c r="G259" s="80"/>
      <c r="H259" s="80"/>
      <c r="I259" s="80"/>
      <c r="J259" s="80"/>
      <c r="K259" s="80"/>
      <c r="L259" s="80"/>
      <c r="M259" s="80"/>
      <c r="N259" s="80"/>
      <c r="O259" s="80"/>
      <c r="P259" s="80"/>
      <c r="Q259" s="80"/>
      <c r="R259" s="80"/>
      <c r="S259" s="80"/>
      <c r="T259" s="80"/>
      <c r="U259" s="80"/>
      <c r="V259" s="80"/>
      <c r="W259" s="80"/>
      <c r="X259" s="80"/>
      <c r="Y259" s="80"/>
      <c r="Z259" s="80"/>
      <c r="AA259" s="80"/>
      <c r="AB259" s="80"/>
      <c r="AC259" s="80"/>
      <c r="AD259" s="80"/>
      <c r="AE259" s="80"/>
      <c r="AF259" s="80"/>
    </row>
    <row r="260" spans="1:32" s="922" customFormat="1" ht="15.75">
      <c r="A260" s="79"/>
      <c r="B260" s="80"/>
      <c r="C260" s="80"/>
      <c r="D260" s="80"/>
      <c r="E260" s="80"/>
      <c r="F260" s="80"/>
      <c r="G260" s="80"/>
      <c r="H260" s="80"/>
      <c r="I260" s="80"/>
      <c r="J260" s="80"/>
      <c r="K260" s="80"/>
      <c r="L260" s="80"/>
      <c r="M260" s="80"/>
      <c r="N260" s="80"/>
      <c r="O260" s="80"/>
      <c r="P260" s="80"/>
      <c r="Q260" s="80"/>
      <c r="R260" s="80"/>
      <c r="S260" s="80"/>
      <c r="T260" s="80"/>
      <c r="U260" s="80"/>
      <c r="V260" s="80"/>
      <c r="W260" s="80"/>
      <c r="X260" s="80"/>
      <c r="Y260" s="80"/>
      <c r="Z260" s="80"/>
      <c r="AA260" s="80"/>
      <c r="AB260" s="80"/>
      <c r="AC260" s="80"/>
      <c r="AD260" s="80"/>
      <c r="AE260" s="80"/>
      <c r="AF260" s="80"/>
    </row>
    <row r="261" spans="1:32" s="922" customFormat="1" ht="15.75">
      <c r="A261" s="79"/>
      <c r="B261" s="80"/>
      <c r="C261" s="80"/>
      <c r="D261" s="80"/>
      <c r="E261" s="80"/>
      <c r="F261" s="80"/>
      <c r="G261" s="80"/>
      <c r="H261" s="80"/>
      <c r="I261" s="80"/>
      <c r="J261" s="80"/>
      <c r="K261" s="80"/>
      <c r="L261" s="80"/>
      <c r="M261" s="80"/>
      <c r="N261" s="80"/>
      <c r="O261" s="80"/>
      <c r="P261" s="80"/>
      <c r="Q261" s="80"/>
      <c r="R261" s="80"/>
      <c r="S261" s="80"/>
      <c r="T261" s="80"/>
      <c r="U261" s="80"/>
      <c r="V261" s="80"/>
      <c r="W261" s="80"/>
      <c r="X261" s="80"/>
      <c r="Y261" s="80"/>
      <c r="Z261" s="80"/>
      <c r="AA261" s="80"/>
      <c r="AB261" s="80"/>
      <c r="AC261" s="80"/>
      <c r="AD261" s="80"/>
      <c r="AE261" s="80"/>
      <c r="AF261" s="80"/>
    </row>
    <row r="262" spans="1:32" s="922" customFormat="1" ht="15.75">
      <c r="A262" s="79"/>
      <c r="B262" s="80"/>
      <c r="C262" s="80"/>
      <c r="D262" s="80"/>
      <c r="E262" s="80"/>
      <c r="F262" s="80"/>
      <c r="G262" s="80"/>
      <c r="H262" s="80"/>
      <c r="I262" s="80"/>
      <c r="J262" s="80"/>
      <c r="K262" s="80"/>
      <c r="L262" s="80"/>
      <c r="M262" s="80"/>
      <c r="N262" s="80"/>
      <c r="O262" s="80"/>
      <c r="P262" s="80"/>
      <c r="Q262" s="80"/>
      <c r="R262" s="80"/>
      <c r="S262" s="80"/>
      <c r="T262" s="80"/>
      <c r="U262" s="80"/>
      <c r="V262" s="80"/>
      <c r="W262" s="80"/>
      <c r="X262" s="80"/>
      <c r="Y262" s="80"/>
      <c r="Z262" s="80"/>
      <c r="AA262" s="80"/>
      <c r="AB262" s="80"/>
      <c r="AC262" s="80"/>
      <c r="AD262" s="80"/>
      <c r="AE262" s="80"/>
      <c r="AF262" s="80"/>
    </row>
    <row r="263" spans="1:32" s="922" customFormat="1" ht="15.75">
      <c r="A263" s="79"/>
      <c r="B263" s="80"/>
      <c r="C263" s="80"/>
      <c r="D263" s="80"/>
      <c r="E263" s="80"/>
      <c r="F263" s="80"/>
      <c r="G263" s="80"/>
      <c r="H263" s="80"/>
      <c r="I263" s="80"/>
      <c r="J263" s="80"/>
      <c r="K263" s="80"/>
      <c r="L263" s="80"/>
      <c r="M263" s="80"/>
      <c r="N263" s="80"/>
      <c r="O263" s="80"/>
      <c r="P263" s="80"/>
      <c r="Q263" s="80"/>
      <c r="R263" s="80"/>
      <c r="S263" s="80"/>
      <c r="T263" s="80"/>
      <c r="U263" s="80"/>
      <c r="V263" s="80"/>
      <c r="W263" s="80"/>
      <c r="X263" s="80"/>
      <c r="Y263" s="80"/>
      <c r="Z263" s="80"/>
      <c r="AA263" s="80"/>
      <c r="AB263" s="80"/>
      <c r="AC263" s="80"/>
      <c r="AD263" s="80"/>
      <c r="AE263" s="80"/>
      <c r="AF263" s="80"/>
    </row>
    <row r="264" spans="1:32" s="922" customFormat="1" ht="15.75">
      <c r="A264" s="79"/>
      <c r="B264" s="80"/>
      <c r="C264" s="80"/>
      <c r="D264" s="80"/>
      <c r="E264" s="80"/>
      <c r="F264" s="80"/>
      <c r="G264" s="80"/>
      <c r="H264" s="80"/>
      <c r="I264" s="80"/>
      <c r="J264" s="80"/>
      <c r="K264" s="80"/>
      <c r="L264" s="80"/>
      <c r="M264" s="80"/>
      <c r="N264" s="80"/>
      <c r="O264" s="80"/>
      <c r="P264" s="80"/>
      <c r="Q264" s="80"/>
      <c r="R264" s="80"/>
      <c r="S264" s="80"/>
      <c r="T264" s="80"/>
      <c r="U264" s="80"/>
      <c r="V264" s="80"/>
      <c r="W264" s="80"/>
      <c r="X264" s="80"/>
      <c r="Y264" s="80"/>
      <c r="Z264" s="80"/>
      <c r="AA264" s="80"/>
      <c r="AB264" s="80"/>
      <c r="AC264" s="80"/>
      <c r="AD264" s="80"/>
      <c r="AE264" s="80"/>
      <c r="AF264" s="80"/>
    </row>
    <row r="265" spans="1:32" s="922" customFormat="1" ht="15.75">
      <c r="A265" s="79"/>
      <c r="B265" s="80"/>
      <c r="C265" s="80"/>
      <c r="D265" s="80"/>
      <c r="E265" s="80"/>
      <c r="F265" s="80"/>
      <c r="G265" s="80"/>
      <c r="H265" s="80"/>
      <c r="I265" s="80"/>
      <c r="J265" s="80"/>
      <c r="K265" s="80"/>
      <c r="L265" s="80"/>
      <c r="M265" s="80"/>
      <c r="N265" s="80"/>
      <c r="O265" s="80"/>
      <c r="P265" s="80"/>
      <c r="Q265" s="80"/>
      <c r="R265" s="80"/>
      <c r="S265" s="80"/>
      <c r="T265" s="80"/>
      <c r="U265" s="80"/>
      <c r="V265" s="80"/>
      <c r="W265" s="80"/>
      <c r="X265" s="80"/>
      <c r="Y265" s="80"/>
      <c r="Z265" s="80"/>
      <c r="AA265" s="80"/>
      <c r="AB265" s="80"/>
      <c r="AC265" s="80"/>
      <c r="AD265" s="80"/>
      <c r="AE265" s="80"/>
      <c r="AF265" s="80"/>
    </row>
    <row r="266" spans="1:32" s="922" customFormat="1" ht="15.75">
      <c r="A266" s="79"/>
      <c r="B266" s="80"/>
      <c r="C266" s="80"/>
      <c r="D266" s="80"/>
      <c r="E266" s="80"/>
      <c r="F266" s="80"/>
      <c r="G266" s="80"/>
      <c r="H266" s="80"/>
      <c r="I266" s="80"/>
      <c r="J266" s="80"/>
      <c r="K266" s="80"/>
      <c r="L266" s="80"/>
      <c r="M266" s="80"/>
      <c r="N266" s="80"/>
      <c r="O266" s="80"/>
      <c r="P266" s="80"/>
      <c r="Q266" s="80"/>
      <c r="R266" s="80"/>
      <c r="S266" s="80"/>
      <c r="T266" s="80"/>
      <c r="U266" s="80"/>
      <c r="V266" s="80"/>
      <c r="W266" s="80"/>
      <c r="X266" s="80"/>
      <c r="Y266" s="80"/>
      <c r="Z266" s="80"/>
      <c r="AA266" s="80"/>
      <c r="AB266" s="80"/>
      <c r="AC266" s="80"/>
      <c r="AD266" s="80"/>
      <c r="AE266" s="80"/>
      <c r="AF266" s="80"/>
    </row>
    <row r="267" spans="1:32" s="922" customFormat="1" ht="15.75">
      <c r="A267" s="79"/>
      <c r="B267" s="80"/>
      <c r="C267" s="80"/>
      <c r="D267" s="80"/>
      <c r="E267" s="80"/>
      <c r="F267" s="80"/>
      <c r="G267" s="80"/>
      <c r="H267" s="80"/>
      <c r="I267" s="80"/>
      <c r="J267" s="80"/>
      <c r="K267" s="80"/>
      <c r="L267" s="80"/>
      <c r="M267" s="80"/>
      <c r="N267" s="80"/>
      <c r="O267" s="80"/>
      <c r="P267" s="80"/>
      <c r="Q267" s="80"/>
      <c r="R267" s="80"/>
      <c r="S267" s="80"/>
      <c r="T267" s="80"/>
      <c r="U267" s="80"/>
      <c r="V267" s="80"/>
      <c r="W267" s="80"/>
      <c r="X267" s="80"/>
      <c r="Y267" s="80"/>
      <c r="Z267" s="80"/>
      <c r="AA267" s="80"/>
      <c r="AB267" s="80"/>
      <c r="AC267" s="80"/>
      <c r="AD267" s="80"/>
      <c r="AE267" s="80"/>
      <c r="AF267" s="80"/>
    </row>
    <row r="268" spans="1:32" s="922" customFormat="1" ht="15.75">
      <c r="A268" s="79"/>
      <c r="B268" s="80"/>
      <c r="C268" s="80"/>
      <c r="D268" s="80"/>
      <c r="E268" s="80"/>
      <c r="F268" s="80"/>
      <c r="G268" s="80"/>
      <c r="H268" s="80"/>
      <c r="I268" s="80"/>
      <c r="J268" s="80"/>
      <c r="K268" s="80"/>
      <c r="L268" s="80"/>
      <c r="M268" s="80"/>
      <c r="N268" s="80"/>
      <c r="O268" s="80"/>
      <c r="P268" s="80"/>
      <c r="Q268" s="80"/>
      <c r="R268" s="80"/>
      <c r="S268" s="80"/>
      <c r="T268" s="80"/>
      <c r="U268" s="80"/>
      <c r="V268" s="80"/>
      <c r="W268" s="80"/>
      <c r="X268" s="80"/>
      <c r="Y268" s="80"/>
      <c r="Z268" s="80"/>
      <c r="AA268" s="80"/>
      <c r="AB268" s="80"/>
      <c r="AC268" s="80"/>
      <c r="AD268" s="80"/>
      <c r="AE268" s="80"/>
      <c r="AF268" s="80"/>
    </row>
    <row r="269" spans="1:32" s="922" customFormat="1" ht="15.75">
      <c r="A269" s="79"/>
      <c r="B269" s="80"/>
      <c r="C269" s="80"/>
      <c r="D269" s="80"/>
      <c r="E269" s="80"/>
      <c r="F269" s="80"/>
      <c r="G269" s="80"/>
      <c r="H269" s="80"/>
      <c r="I269" s="80"/>
      <c r="J269" s="80"/>
      <c r="K269" s="80"/>
      <c r="L269" s="80"/>
      <c r="M269" s="80"/>
      <c r="N269" s="80"/>
      <c r="O269" s="80"/>
      <c r="P269" s="80"/>
      <c r="Q269" s="80"/>
      <c r="R269" s="80"/>
      <c r="S269" s="80"/>
      <c r="T269" s="80"/>
      <c r="U269" s="80"/>
      <c r="V269" s="80"/>
      <c r="W269" s="80"/>
      <c r="X269" s="80"/>
      <c r="Y269" s="80"/>
      <c r="Z269" s="80"/>
      <c r="AA269" s="80"/>
      <c r="AB269" s="80"/>
      <c r="AC269" s="80"/>
      <c r="AD269" s="80"/>
      <c r="AE269" s="80"/>
      <c r="AF269" s="80"/>
    </row>
    <row r="270" spans="1:32" s="922" customFormat="1" ht="15.75">
      <c r="A270" s="79"/>
      <c r="B270" s="80"/>
      <c r="C270" s="80"/>
      <c r="D270" s="80"/>
      <c r="E270" s="80"/>
      <c r="F270" s="80"/>
      <c r="G270" s="80"/>
      <c r="H270" s="80"/>
      <c r="I270" s="80"/>
      <c r="J270" s="80"/>
      <c r="K270" s="80"/>
      <c r="L270" s="80"/>
      <c r="M270" s="80"/>
      <c r="N270" s="80"/>
      <c r="O270" s="80"/>
      <c r="P270" s="80"/>
      <c r="Q270" s="80"/>
      <c r="R270" s="80"/>
      <c r="S270" s="80"/>
      <c r="T270" s="80"/>
      <c r="U270" s="80"/>
      <c r="V270" s="80"/>
      <c r="W270" s="80"/>
      <c r="X270" s="80"/>
      <c r="Y270" s="80"/>
      <c r="Z270" s="80"/>
      <c r="AA270" s="80"/>
      <c r="AB270" s="80"/>
      <c r="AC270" s="80"/>
      <c r="AD270" s="80"/>
      <c r="AE270" s="80"/>
      <c r="AF270" s="80"/>
    </row>
    <row r="271" spans="1:32" s="922" customFormat="1" ht="15.75">
      <c r="A271" s="79"/>
      <c r="B271" s="80"/>
      <c r="C271" s="80"/>
      <c r="D271" s="80"/>
      <c r="E271" s="80"/>
      <c r="F271" s="80"/>
      <c r="G271" s="80"/>
      <c r="H271" s="80"/>
      <c r="I271" s="80"/>
      <c r="J271" s="80"/>
      <c r="K271" s="80"/>
      <c r="L271" s="80"/>
      <c r="M271" s="80"/>
      <c r="N271" s="80"/>
      <c r="O271" s="80"/>
      <c r="P271" s="80"/>
      <c r="Q271" s="80"/>
      <c r="R271" s="80"/>
      <c r="S271" s="80"/>
      <c r="T271" s="80"/>
      <c r="U271" s="80"/>
      <c r="V271" s="80"/>
      <c r="W271" s="80"/>
      <c r="X271" s="80"/>
      <c r="Y271" s="80"/>
      <c r="Z271" s="80"/>
      <c r="AA271" s="80"/>
      <c r="AB271" s="80"/>
      <c r="AC271" s="80"/>
      <c r="AD271" s="80"/>
      <c r="AE271" s="80"/>
      <c r="AF271" s="80"/>
    </row>
    <row r="272" spans="1:32" s="922" customFormat="1" ht="15.75">
      <c r="A272" s="79"/>
      <c r="B272" s="80"/>
      <c r="C272" s="80"/>
      <c r="D272" s="80"/>
      <c r="E272" s="80"/>
      <c r="F272" s="80"/>
      <c r="G272" s="80"/>
      <c r="H272" s="80"/>
      <c r="I272" s="80"/>
      <c r="J272" s="80"/>
      <c r="K272" s="80"/>
      <c r="L272" s="80"/>
      <c r="M272" s="80"/>
      <c r="N272" s="80"/>
      <c r="O272" s="80"/>
      <c r="P272" s="80"/>
      <c r="Q272" s="80"/>
      <c r="R272" s="80"/>
      <c r="S272" s="80"/>
      <c r="T272" s="80"/>
      <c r="U272" s="80"/>
      <c r="V272" s="80"/>
      <c r="W272" s="80"/>
      <c r="X272" s="80"/>
      <c r="Y272" s="80"/>
      <c r="Z272" s="80"/>
      <c r="AA272" s="80"/>
      <c r="AB272" s="80"/>
      <c r="AC272" s="80"/>
      <c r="AD272" s="80"/>
      <c r="AE272" s="80"/>
      <c r="AF272" s="80"/>
    </row>
    <row r="273" spans="1:32" s="922" customFormat="1" ht="15.75">
      <c r="A273" s="79"/>
      <c r="B273" s="80"/>
      <c r="C273" s="80"/>
      <c r="D273" s="80"/>
      <c r="E273" s="80"/>
      <c r="F273" s="80"/>
      <c r="G273" s="80"/>
      <c r="H273" s="80"/>
      <c r="I273" s="80"/>
      <c r="J273" s="80"/>
      <c r="K273" s="80"/>
      <c r="L273" s="80"/>
      <c r="M273" s="80"/>
      <c r="N273" s="80"/>
      <c r="O273" s="80"/>
      <c r="P273" s="80"/>
      <c r="Q273" s="80"/>
      <c r="R273" s="80"/>
      <c r="S273" s="80"/>
      <c r="T273" s="80"/>
      <c r="U273" s="80"/>
      <c r="V273" s="80"/>
      <c r="W273" s="80"/>
      <c r="X273" s="80"/>
      <c r="Y273" s="80"/>
      <c r="Z273" s="80"/>
      <c r="AA273" s="80"/>
      <c r="AB273" s="80"/>
      <c r="AC273" s="80"/>
      <c r="AD273" s="80"/>
      <c r="AE273" s="80"/>
      <c r="AF273" s="80"/>
    </row>
    <row r="274" spans="1:32" s="922" customFormat="1" ht="15.75">
      <c r="A274" s="79"/>
      <c r="B274" s="80"/>
      <c r="C274" s="80"/>
      <c r="D274" s="80"/>
      <c r="E274" s="80"/>
      <c r="F274" s="80"/>
      <c r="G274" s="80"/>
      <c r="H274" s="80"/>
      <c r="I274" s="80"/>
      <c r="J274" s="80"/>
      <c r="K274" s="80"/>
      <c r="L274" s="80"/>
      <c r="M274" s="80"/>
      <c r="N274" s="80"/>
      <c r="O274" s="80"/>
      <c r="P274" s="80"/>
      <c r="Q274" s="80"/>
      <c r="R274" s="80"/>
      <c r="S274" s="80"/>
      <c r="T274" s="80"/>
      <c r="U274" s="80"/>
      <c r="V274" s="80"/>
      <c r="W274" s="80"/>
      <c r="X274" s="80"/>
      <c r="Y274" s="80"/>
      <c r="Z274" s="80"/>
      <c r="AA274" s="80"/>
      <c r="AB274" s="80"/>
      <c r="AC274" s="80"/>
      <c r="AD274" s="80"/>
      <c r="AE274" s="80"/>
      <c r="AF274" s="80"/>
    </row>
    <row r="275" spans="1:32" s="922" customFormat="1" ht="15.75">
      <c r="A275" s="79"/>
      <c r="B275" s="80"/>
      <c r="C275" s="80"/>
      <c r="D275" s="80"/>
      <c r="E275" s="80"/>
      <c r="F275" s="80"/>
      <c r="G275" s="80"/>
      <c r="H275" s="80"/>
      <c r="I275" s="80"/>
      <c r="J275" s="80"/>
      <c r="K275" s="80"/>
      <c r="L275" s="80"/>
      <c r="M275" s="80"/>
      <c r="N275" s="80"/>
      <c r="O275" s="80"/>
      <c r="P275" s="80"/>
      <c r="Q275" s="80"/>
      <c r="R275" s="80"/>
      <c r="S275" s="80"/>
      <c r="T275" s="80"/>
      <c r="U275" s="80"/>
      <c r="V275" s="80"/>
      <c r="W275" s="80"/>
      <c r="X275" s="80"/>
      <c r="Y275" s="80"/>
      <c r="Z275" s="80"/>
      <c r="AA275" s="80"/>
      <c r="AB275" s="80"/>
      <c r="AC275" s="80"/>
      <c r="AD275" s="80"/>
      <c r="AE275" s="80"/>
      <c r="AF275" s="80"/>
    </row>
    <row r="276" spans="1:32" s="922" customFormat="1" ht="15.75">
      <c r="A276" s="79"/>
      <c r="B276" s="80"/>
      <c r="C276" s="80"/>
      <c r="D276" s="80"/>
      <c r="E276" s="80"/>
      <c r="F276" s="80"/>
      <c r="G276" s="80"/>
      <c r="H276" s="80"/>
      <c r="I276" s="80"/>
      <c r="J276" s="80"/>
      <c r="K276" s="80"/>
      <c r="L276" s="80"/>
      <c r="M276" s="80"/>
      <c r="N276" s="80"/>
      <c r="O276" s="80"/>
      <c r="P276" s="80"/>
      <c r="Q276" s="80"/>
      <c r="R276" s="80"/>
      <c r="S276" s="80"/>
      <c r="T276" s="80"/>
      <c r="U276" s="80"/>
      <c r="V276" s="80"/>
      <c r="W276" s="80"/>
      <c r="X276" s="80"/>
      <c r="Y276" s="80"/>
      <c r="Z276" s="80"/>
      <c r="AA276" s="80"/>
      <c r="AB276" s="80"/>
      <c r="AC276" s="80"/>
      <c r="AD276" s="80"/>
      <c r="AE276" s="80"/>
      <c r="AF276" s="80"/>
    </row>
    <row r="277" spans="1:32" s="922" customFormat="1" ht="15.75">
      <c r="A277" s="79"/>
      <c r="B277" s="80"/>
      <c r="C277" s="80"/>
      <c r="D277" s="80"/>
      <c r="E277" s="80"/>
      <c r="F277" s="80"/>
      <c r="G277" s="80"/>
      <c r="H277" s="80"/>
      <c r="I277" s="80"/>
      <c r="J277" s="80"/>
      <c r="K277" s="80"/>
      <c r="L277" s="80"/>
      <c r="M277" s="80"/>
      <c r="N277" s="80"/>
      <c r="O277" s="80"/>
      <c r="P277" s="80"/>
      <c r="Q277" s="80"/>
      <c r="R277" s="80"/>
      <c r="S277" s="80"/>
      <c r="T277" s="80"/>
      <c r="U277" s="80"/>
      <c r="V277" s="80"/>
      <c r="W277" s="80"/>
      <c r="X277" s="80"/>
      <c r="Y277" s="80"/>
      <c r="Z277" s="80"/>
      <c r="AA277" s="80"/>
      <c r="AB277" s="80"/>
      <c r="AC277" s="80"/>
      <c r="AD277" s="80"/>
      <c r="AE277" s="80"/>
      <c r="AF277" s="80"/>
    </row>
    <row r="278" spans="1:32" s="922" customFormat="1" ht="15.75">
      <c r="A278" s="79"/>
      <c r="B278" s="80"/>
      <c r="C278" s="80"/>
      <c r="D278" s="80"/>
      <c r="E278" s="80"/>
      <c r="F278" s="80"/>
      <c r="G278" s="80"/>
      <c r="H278" s="80"/>
      <c r="I278" s="80"/>
      <c r="J278" s="80"/>
      <c r="K278" s="80"/>
      <c r="L278" s="80"/>
      <c r="M278" s="80"/>
      <c r="N278" s="80"/>
      <c r="O278" s="80"/>
      <c r="P278" s="80"/>
      <c r="Q278" s="80"/>
      <c r="R278" s="80"/>
      <c r="S278" s="80"/>
      <c r="T278" s="80"/>
      <c r="U278" s="80"/>
      <c r="V278" s="80"/>
      <c r="W278" s="80"/>
      <c r="X278" s="80"/>
      <c r="Y278" s="80"/>
      <c r="Z278" s="80"/>
      <c r="AA278" s="80"/>
      <c r="AB278" s="80"/>
      <c r="AC278" s="80"/>
      <c r="AD278" s="80"/>
      <c r="AE278" s="80"/>
      <c r="AF278" s="80"/>
    </row>
    <row r="279" spans="1:32" s="922" customFormat="1" ht="15.75">
      <c r="A279" s="79"/>
      <c r="B279" s="80"/>
      <c r="C279" s="80"/>
      <c r="D279" s="80"/>
      <c r="E279" s="80"/>
      <c r="F279" s="80"/>
      <c r="G279" s="80"/>
      <c r="H279" s="80"/>
      <c r="I279" s="80"/>
      <c r="J279" s="80"/>
      <c r="K279" s="80"/>
      <c r="L279" s="80"/>
      <c r="M279" s="80"/>
      <c r="N279" s="80"/>
      <c r="O279" s="80"/>
      <c r="P279" s="80"/>
      <c r="Q279" s="80"/>
      <c r="R279" s="80"/>
      <c r="S279" s="80"/>
      <c r="T279" s="80"/>
      <c r="U279" s="80"/>
      <c r="V279" s="80"/>
      <c r="W279" s="80"/>
      <c r="X279" s="80"/>
      <c r="Y279" s="80"/>
      <c r="Z279" s="80"/>
      <c r="AA279" s="80"/>
      <c r="AB279" s="80"/>
      <c r="AC279" s="80"/>
      <c r="AD279" s="80"/>
      <c r="AE279" s="80"/>
      <c r="AF279" s="80"/>
    </row>
    <row r="280" spans="1:32" s="922" customFormat="1" ht="15.75">
      <c r="A280" s="79"/>
      <c r="B280" s="80"/>
      <c r="C280" s="80"/>
      <c r="D280" s="80"/>
      <c r="E280" s="80"/>
      <c r="F280" s="80"/>
      <c r="G280" s="80"/>
      <c r="H280" s="80"/>
      <c r="I280" s="80"/>
      <c r="J280" s="80"/>
      <c r="K280" s="80"/>
      <c r="L280" s="80"/>
      <c r="M280" s="80"/>
      <c r="N280" s="80"/>
      <c r="O280" s="80"/>
      <c r="P280" s="80"/>
      <c r="Q280" s="80"/>
      <c r="R280" s="80"/>
      <c r="S280" s="80"/>
      <c r="T280" s="80"/>
      <c r="U280" s="80"/>
      <c r="V280" s="80"/>
      <c r="W280" s="80"/>
      <c r="X280" s="80"/>
      <c r="Y280" s="80"/>
      <c r="Z280" s="80"/>
      <c r="AA280" s="80"/>
      <c r="AB280" s="80"/>
      <c r="AC280" s="80"/>
      <c r="AD280" s="80"/>
      <c r="AE280" s="80"/>
      <c r="AF280" s="80"/>
    </row>
    <row r="281" spans="1:32" s="922" customFormat="1" ht="15.75">
      <c r="A281" s="79"/>
      <c r="B281" s="80"/>
      <c r="C281" s="80"/>
      <c r="D281" s="80"/>
      <c r="E281" s="80"/>
      <c r="F281" s="80"/>
      <c r="G281" s="80"/>
      <c r="H281" s="80"/>
      <c r="I281" s="80"/>
      <c r="J281" s="80"/>
      <c r="K281" s="80"/>
      <c r="L281" s="80"/>
      <c r="M281" s="80"/>
      <c r="N281" s="80"/>
      <c r="O281" s="80"/>
      <c r="P281" s="80"/>
      <c r="Q281" s="80"/>
      <c r="R281" s="80"/>
      <c r="S281" s="80"/>
      <c r="T281" s="80"/>
      <c r="U281" s="80"/>
      <c r="V281" s="80"/>
      <c r="W281" s="80"/>
      <c r="X281" s="80"/>
      <c r="Y281" s="80"/>
      <c r="Z281" s="80"/>
      <c r="AA281" s="80"/>
      <c r="AB281" s="80"/>
      <c r="AC281" s="80"/>
      <c r="AD281" s="80"/>
      <c r="AE281" s="80"/>
      <c r="AF281" s="80"/>
    </row>
    <row r="282" spans="1:32" s="922" customFormat="1" ht="15.75">
      <c r="A282" s="79"/>
      <c r="B282" s="80"/>
      <c r="C282" s="80"/>
      <c r="D282" s="80"/>
      <c r="E282" s="80"/>
      <c r="F282" s="80"/>
      <c r="G282" s="80"/>
      <c r="H282" s="80"/>
      <c r="I282" s="80"/>
      <c r="J282" s="80"/>
      <c r="K282" s="80"/>
      <c r="L282" s="80"/>
      <c r="M282" s="80"/>
      <c r="N282" s="80"/>
      <c r="O282" s="80"/>
      <c r="P282" s="80"/>
      <c r="Q282" s="80"/>
      <c r="R282" s="80"/>
      <c r="S282" s="80"/>
      <c r="T282" s="80"/>
      <c r="U282" s="80"/>
      <c r="V282" s="80"/>
      <c r="W282" s="80"/>
      <c r="X282" s="80"/>
      <c r="Y282" s="80"/>
      <c r="Z282" s="80"/>
      <c r="AA282" s="80"/>
      <c r="AB282" s="80"/>
      <c r="AC282" s="80"/>
      <c r="AD282" s="80"/>
      <c r="AE282" s="80"/>
      <c r="AF282" s="80"/>
    </row>
    <row r="283" spans="1:32" s="922" customFormat="1" ht="15.75">
      <c r="A283" s="79"/>
      <c r="B283" s="80"/>
      <c r="C283" s="80"/>
      <c r="D283" s="80"/>
      <c r="E283" s="80"/>
      <c r="F283" s="80"/>
      <c r="G283" s="80"/>
      <c r="H283" s="80"/>
      <c r="I283" s="80"/>
      <c r="J283" s="80"/>
      <c r="K283" s="80"/>
      <c r="L283" s="80"/>
      <c r="M283" s="80"/>
      <c r="N283" s="80"/>
      <c r="O283" s="80"/>
      <c r="P283" s="80"/>
      <c r="Q283" s="80"/>
      <c r="R283" s="80"/>
      <c r="S283" s="80"/>
      <c r="T283" s="80"/>
      <c r="U283" s="80"/>
      <c r="V283" s="80"/>
      <c r="W283" s="80"/>
      <c r="X283" s="80"/>
      <c r="Y283" s="80"/>
      <c r="Z283" s="80"/>
      <c r="AA283" s="80"/>
      <c r="AB283" s="80"/>
      <c r="AC283" s="80"/>
      <c r="AD283" s="80"/>
      <c r="AE283" s="80"/>
      <c r="AF283" s="80"/>
    </row>
    <row r="284" spans="1:32" s="922" customFormat="1" ht="15.75">
      <c r="A284" s="79"/>
      <c r="B284" s="80"/>
      <c r="C284" s="80"/>
      <c r="D284" s="80"/>
      <c r="E284" s="80"/>
      <c r="F284" s="80"/>
      <c r="G284" s="80"/>
      <c r="H284" s="80"/>
      <c r="I284" s="80"/>
      <c r="J284" s="80"/>
      <c r="K284" s="80"/>
      <c r="L284" s="80"/>
      <c r="M284" s="80"/>
      <c r="N284" s="80"/>
      <c r="O284" s="80"/>
      <c r="P284" s="80"/>
      <c r="Q284" s="80"/>
      <c r="R284" s="80"/>
      <c r="S284" s="80"/>
      <c r="T284" s="80"/>
      <c r="U284" s="80"/>
      <c r="V284" s="80"/>
      <c r="W284" s="80"/>
      <c r="X284" s="80"/>
      <c r="Y284" s="80"/>
      <c r="Z284" s="80"/>
      <c r="AA284" s="80"/>
      <c r="AB284" s="80"/>
      <c r="AC284" s="80"/>
      <c r="AD284" s="80"/>
      <c r="AE284" s="80"/>
      <c r="AF284" s="80"/>
    </row>
    <row r="285" spans="1:32" s="922" customFormat="1" ht="15.75">
      <c r="A285" s="79"/>
      <c r="B285" s="80"/>
      <c r="C285" s="80"/>
      <c r="D285" s="80"/>
      <c r="E285" s="80"/>
      <c r="F285" s="80"/>
      <c r="G285" s="80"/>
      <c r="H285" s="80"/>
      <c r="I285" s="80"/>
      <c r="J285" s="80"/>
      <c r="K285" s="80"/>
      <c r="L285" s="80"/>
      <c r="M285" s="80"/>
      <c r="N285" s="80"/>
      <c r="O285" s="80"/>
      <c r="P285" s="80"/>
      <c r="Q285" s="80"/>
      <c r="R285" s="80"/>
      <c r="S285" s="80"/>
      <c r="T285" s="80"/>
      <c r="U285" s="80"/>
      <c r="V285" s="80"/>
      <c r="W285" s="80"/>
      <c r="X285" s="80"/>
      <c r="Y285" s="80"/>
      <c r="Z285" s="80"/>
      <c r="AA285" s="80"/>
      <c r="AB285" s="80"/>
      <c r="AC285" s="80"/>
      <c r="AD285" s="80"/>
      <c r="AE285" s="80"/>
      <c r="AF285" s="80"/>
    </row>
    <row r="286" spans="1:32" s="922" customFormat="1" ht="15.75">
      <c r="A286" s="79"/>
      <c r="B286" s="80"/>
      <c r="C286" s="80"/>
      <c r="D286" s="80"/>
      <c r="E286" s="80"/>
      <c r="F286" s="80"/>
      <c r="G286" s="80"/>
      <c r="H286" s="80"/>
      <c r="I286" s="80"/>
      <c r="J286" s="80"/>
      <c r="K286" s="80"/>
      <c r="L286" s="80"/>
      <c r="M286" s="80"/>
      <c r="N286" s="80"/>
      <c r="O286" s="80"/>
      <c r="P286" s="80"/>
      <c r="Q286" s="80"/>
      <c r="R286" s="80"/>
      <c r="S286" s="80"/>
      <c r="T286" s="80"/>
      <c r="U286" s="80"/>
      <c r="V286" s="80"/>
      <c r="W286" s="80"/>
      <c r="X286" s="80"/>
      <c r="Y286" s="80"/>
      <c r="Z286" s="80"/>
      <c r="AA286" s="80"/>
      <c r="AB286" s="80"/>
      <c r="AC286" s="80"/>
      <c r="AD286" s="80"/>
      <c r="AE286" s="80"/>
      <c r="AF286" s="80"/>
    </row>
    <row r="287" spans="1:32" s="922" customFormat="1" ht="15.75">
      <c r="A287" s="79"/>
      <c r="B287" s="80"/>
      <c r="C287" s="80"/>
      <c r="D287" s="80"/>
      <c r="E287" s="80"/>
      <c r="F287" s="80"/>
      <c r="G287" s="80"/>
      <c r="H287" s="80"/>
      <c r="I287" s="80"/>
      <c r="J287" s="80"/>
      <c r="K287" s="80"/>
      <c r="L287" s="80"/>
      <c r="M287" s="80"/>
      <c r="N287" s="80"/>
      <c r="O287" s="80"/>
      <c r="P287" s="80"/>
      <c r="Q287" s="80"/>
      <c r="R287" s="80"/>
      <c r="S287" s="80"/>
      <c r="T287" s="80"/>
      <c r="U287" s="80"/>
      <c r="V287" s="80"/>
      <c r="W287" s="80"/>
      <c r="X287" s="80"/>
      <c r="Y287" s="80"/>
      <c r="Z287" s="80"/>
      <c r="AA287" s="80"/>
      <c r="AB287" s="80"/>
      <c r="AC287" s="80"/>
      <c r="AD287" s="80"/>
      <c r="AE287" s="80"/>
      <c r="AF287" s="80"/>
    </row>
    <row r="288" spans="1:32" s="922" customFormat="1" ht="15.75">
      <c r="A288" s="79"/>
      <c r="B288" s="80"/>
      <c r="C288" s="80"/>
      <c r="D288" s="80"/>
      <c r="E288" s="80"/>
      <c r="F288" s="80"/>
      <c r="G288" s="80"/>
      <c r="H288" s="80"/>
      <c r="I288" s="80"/>
      <c r="J288" s="80"/>
      <c r="K288" s="80"/>
      <c r="L288" s="80"/>
      <c r="M288" s="80"/>
      <c r="N288" s="80"/>
      <c r="O288" s="80"/>
      <c r="P288" s="80"/>
      <c r="Q288" s="80"/>
      <c r="R288" s="80"/>
      <c r="S288" s="80"/>
      <c r="T288" s="80"/>
      <c r="U288" s="80"/>
      <c r="V288" s="80"/>
      <c r="W288" s="80"/>
      <c r="X288" s="80"/>
      <c r="Y288" s="80"/>
      <c r="Z288" s="80"/>
      <c r="AA288" s="80"/>
      <c r="AB288" s="80"/>
      <c r="AC288" s="80"/>
      <c r="AD288" s="80"/>
      <c r="AE288" s="80"/>
      <c r="AF288" s="80"/>
    </row>
    <row r="289" spans="1:32" s="922" customFormat="1" ht="15.75">
      <c r="A289" s="79"/>
      <c r="B289" s="80"/>
      <c r="C289" s="80"/>
      <c r="D289" s="80"/>
      <c r="E289" s="80"/>
      <c r="F289" s="80"/>
      <c r="G289" s="80"/>
      <c r="H289" s="80"/>
      <c r="I289" s="80"/>
      <c r="J289" s="80"/>
      <c r="K289" s="80"/>
      <c r="L289" s="80"/>
      <c r="M289" s="80"/>
      <c r="N289" s="80"/>
      <c r="O289" s="80"/>
      <c r="P289" s="80"/>
      <c r="Q289" s="80"/>
      <c r="R289" s="80"/>
      <c r="S289" s="80"/>
      <c r="T289" s="80"/>
      <c r="U289" s="80"/>
      <c r="V289" s="80"/>
      <c r="W289" s="80"/>
      <c r="X289" s="80"/>
      <c r="Y289" s="80"/>
      <c r="Z289" s="80"/>
      <c r="AA289" s="80"/>
      <c r="AB289" s="80"/>
      <c r="AC289" s="80"/>
      <c r="AD289" s="80"/>
      <c r="AE289" s="80"/>
      <c r="AF289" s="80"/>
    </row>
    <row r="290" spans="1:32" s="922" customFormat="1" ht="15.75">
      <c r="A290" s="79"/>
      <c r="B290" s="80"/>
      <c r="C290" s="80"/>
      <c r="D290" s="80"/>
      <c r="E290" s="80"/>
      <c r="F290" s="80"/>
      <c r="G290" s="80"/>
      <c r="H290" s="80"/>
      <c r="I290" s="80"/>
      <c r="J290" s="80"/>
      <c r="K290" s="80"/>
      <c r="L290" s="80"/>
      <c r="M290" s="80"/>
      <c r="N290" s="80"/>
      <c r="O290" s="80"/>
      <c r="P290" s="80"/>
      <c r="Q290" s="80"/>
      <c r="R290" s="80"/>
      <c r="S290" s="80"/>
      <c r="T290" s="80"/>
      <c r="U290" s="80"/>
      <c r="V290" s="80"/>
      <c r="W290" s="80"/>
      <c r="X290" s="80"/>
      <c r="Y290" s="80"/>
      <c r="Z290" s="80"/>
      <c r="AA290" s="80"/>
      <c r="AB290" s="80"/>
      <c r="AC290" s="80"/>
      <c r="AD290" s="80"/>
      <c r="AE290" s="80"/>
      <c r="AF290" s="80"/>
    </row>
    <row r="291" spans="1:32" s="922" customFormat="1" ht="15.75">
      <c r="A291" s="79"/>
      <c r="B291" s="80"/>
      <c r="C291" s="80"/>
      <c r="D291" s="80"/>
      <c r="E291" s="80"/>
      <c r="F291" s="80"/>
      <c r="G291" s="80"/>
      <c r="H291" s="80"/>
      <c r="I291" s="80"/>
      <c r="J291" s="80"/>
      <c r="K291" s="80"/>
      <c r="L291" s="80"/>
      <c r="M291" s="80"/>
      <c r="N291" s="80"/>
      <c r="O291" s="80"/>
      <c r="P291" s="80"/>
      <c r="Q291" s="80"/>
      <c r="R291" s="80"/>
      <c r="S291" s="80"/>
      <c r="T291" s="80"/>
      <c r="U291" s="80"/>
      <c r="V291" s="80"/>
      <c r="W291" s="80"/>
      <c r="X291" s="80"/>
      <c r="Y291" s="80"/>
      <c r="Z291" s="80"/>
      <c r="AA291" s="80"/>
      <c r="AB291" s="80"/>
      <c r="AC291" s="80"/>
      <c r="AD291" s="80"/>
      <c r="AE291" s="80"/>
      <c r="AF291" s="80"/>
    </row>
    <row r="292" spans="1:32" s="922" customFormat="1" ht="15.75">
      <c r="A292" s="79"/>
      <c r="B292" s="80"/>
      <c r="C292" s="80"/>
      <c r="D292" s="80"/>
      <c r="E292" s="80"/>
      <c r="F292" s="80"/>
      <c r="G292" s="80"/>
      <c r="H292" s="80"/>
      <c r="I292" s="80"/>
      <c r="J292" s="80"/>
      <c r="K292" s="80"/>
      <c r="L292" s="80"/>
      <c r="M292" s="80"/>
      <c r="N292" s="80"/>
      <c r="O292" s="80"/>
      <c r="P292" s="80"/>
      <c r="Q292" s="80"/>
      <c r="R292" s="80"/>
      <c r="S292" s="80"/>
      <c r="T292" s="80"/>
      <c r="U292" s="80"/>
      <c r="V292" s="80"/>
      <c r="W292" s="80"/>
      <c r="X292" s="80"/>
      <c r="Y292" s="80"/>
      <c r="Z292" s="80"/>
      <c r="AA292" s="80"/>
      <c r="AB292" s="80"/>
      <c r="AC292" s="80"/>
      <c r="AD292" s="80"/>
      <c r="AE292" s="80"/>
      <c r="AF292" s="80"/>
    </row>
    <row r="293" spans="1:32" s="922" customFormat="1" ht="15.75">
      <c r="A293" s="79"/>
      <c r="B293" s="80"/>
      <c r="C293" s="80"/>
      <c r="D293" s="80"/>
      <c r="E293" s="80"/>
      <c r="F293" s="80"/>
      <c r="G293" s="80"/>
      <c r="H293" s="80"/>
      <c r="I293" s="80"/>
      <c r="J293" s="80"/>
      <c r="K293" s="80"/>
      <c r="L293" s="80"/>
      <c r="M293" s="80"/>
      <c r="N293" s="80"/>
      <c r="O293" s="80"/>
      <c r="P293" s="80"/>
      <c r="Q293" s="80"/>
      <c r="R293" s="80"/>
      <c r="S293" s="80"/>
      <c r="T293" s="80"/>
      <c r="U293" s="80"/>
      <c r="V293" s="80"/>
      <c r="W293" s="80"/>
      <c r="X293" s="80"/>
      <c r="Y293" s="80"/>
      <c r="Z293" s="80"/>
      <c r="AA293" s="80"/>
      <c r="AB293" s="80"/>
      <c r="AC293" s="80"/>
      <c r="AD293" s="80"/>
      <c r="AE293" s="80"/>
      <c r="AF293" s="80"/>
    </row>
    <row r="294" spans="1:32" s="922" customFormat="1" ht="15.75">
      <c r="A294" s="79"/>
      <c r="B294" s="80"/>
      <c r="C294" s="80"/>
      <c r="D294" s="80"/>
      <c r="E294" s="80"/>
      <c r="F294" s="80"/>
      <c r="G294" s="80"/>
      <c r="H294" s="80"/>
      <c r="I294" s="80"/>
      <c r="J294" s="80"/>
      <c r="K294" s="80"/>
      <c r="L294" s="80"/>
      <c r="M294" s="80"/>
      <c r="N294" s="80"/>
      <c r="O294" s="80"/>
      <c r="P294" s="80"/>
      <c r="Q294" s="80"/>
      <c r="R294" s="80"/>
      <c r="S294" s="80"/>
      <c r="T294" s="80"/>
      <c r="U294" s="80"/>
      <c r="V294" s="80"/>
      <c r="W294" s="80"/>
      <c r="X294" s="80"/>
      <c r="Y294" s="80"/>
      <c r="Z294" s="80"/>
      <c r="AA294" s="80"/>
      <c r="AB294" s="80"/>
      <c r="AC294" s="80"/>
      <c r="AD294" s="80"/>
      <c r="AE294" s="80"/>
      <c r="AF294" s="80"/>
    </row>
    <row r="295" spans="1:32" s="922" customFormat="1" ht="15.75">
      <c r="A295" s="79"/>
      <c r="B295" s="80"/>
      <c r="C295" s="80"/>
      <c r="D295" s="80"/>
      <c r="E295" s="80"/>
      <c r="F295" s="80"/>
      <c r="G295" s="80"/>
      <c r="H295" s="80"/>
      <c r="I295" s="80"/>
      <c r="J295" s="80"/>
      <c r="K295" s="80"/>
      <c r="L295" s="80"/>
      <c r="M295" s="80"/>
      <c r="N295" s="80"/>
      <c r="O295" s="80"/>
      <c r="P295" s="80"/>
      <c r="Q295" s="80"/>
      <c r="R295" s="80"/>
      <c r="S295" s="80"/>
      <c r="T295" s="80"/>
      <c r="U295" s="80"/>
      <c r="V295" s="80"/>
      <c r="W295" s="80"/>
      <c r="X295" s="80"/>
      <c r="Y295" s="80"/>
      <c r="Z295" s="80"/>
      <c r="AA295" s="80"/>
      <c r="AB295" s="80"/>
      <c r="AC295" s="80"/>
      <c r="AD295" s="80"/>
      <c r="AE295" s="80"/>
      <c r="AF295" s="80"/>
    </row>
    <row r="296" spans="1:32" s="922" customFormat="1" ht="15.75">
      <c r="A296" s="79"/>
      <c r="B296" s="80"/>
      <c r="C296" s="80"/>
      <c r="D296" s="80"/>
      <c r="E296" s="80"/>
      <c r="F296" s="80"/>
      <c r="G296" s="80"/>
      <c r="H296" s="80"/>
      <c r="I296" s="80"/>
      <c r="J296" s="80"/>
      <c r="K296" s="80"/>
      <c r="L296" s="80"/>
      <c r="M296" s="80"/>
      <c r="N296" s="80"/>
      <c r="O296" s="80"/>
      <c r="P296" s="80"/>
      <c r="Q296" s="80"/>
      <c r="R296" s="80"/>
      <c r="S296" s="80"/>
      <c r="T296" s="80"/>
      <c r="U296" s="80"/>
      <c r="V296" s="80"/>
      <c r="W296" s="80"/>
      <c r="X296" s="80"/>
      <c r="Y296" s="80"/>
      <c r="Z296" s="80"/>
      <c r="AA296" s="80"/>
      <c r="AB296" s="80"/>
      <c r="AC296" s="80"/>
      <c r="AD296" s="80"/>
      <c r="AE296" s="80"/>
      <c r="AF296" s="80"/>
    </row>
    <row r="297" spans="1:32" s="922" customFormat="1" ht="15.75">
      <c r="A297" s="79"/>
      <c r="B297" s="80"/>
      <c r="C297" s="80"/>
      <c r="D297" s="80"/>
      <c r="E297" s="80"/>
      <c r="F297" s="80"/>
      <c r="G297" s="80"/>
      <c r="H297" s="80"/>
      <c r="I297" s="80"/>
      <c r="J297" s="80"/>
      <c r="K297" s="80"/>
      <c r="L297" s="80"/>
      <c r="M297" s="80"/>
      <c r="N297" s="80"/>
      <c r="O297" s="80"/>
      <c r="P297" s="80"/>
      <c r="Q297" s="80"/>
      <c r="R297" s="80"/>
      <c r="S297" s="80"/>
      <c r="T297" s="80"/>
      <c r="U297" s="80"/>
      <c r="V297" s="80"/>
      <c r="W297" s="80"/>
      <c r="X297" s="80"/>
      <c r="Y297" s="80"/>
      <c r="Z297" s="80"/>
      <c r="AA297" s="80"/>
      <c r="AB297" s="80"/>
      <c r="AC297" s="80"/>
      <c r="AD297" s="80"/>
      <c r="AE297" s="80"/>
      <c r="AF297" s="80"/>
    </row>
    <row r="298" spans="1:32" s="922" customFormat="1" ht="15.75">
      <c r="A298" s="79"/>
      <c r="B298" s="80"/>
      <c r="C298" s="80"/>
      <c r="D298" s="80"/>
      <c r="E298" s="80"/>
      <c r="F298" s="80"/>
      <c r="G298" s="80"/>
      <c r="H298" s="80"/>
      <c r="I298" s="80"/>
      <c r="J298" s="80"/>
      <c r="K298" s="80"/>
      <c r="L298" s="80"/>
      <c r="M298" s="80"/>
      <c r="N298" s="80"/>
      <c r="O298" s="80"/>
      <c r="P298" s="80"/>
      <c r="Q298" s="80"/>
      <c r="R298" s="80"/>
      <c r="S298" s="80"/>
      <c r="T298" s="80"/>
      <c r="U298" s="80"/>
      <c r="V298" s="80"/>
      <c r="W298" s="80"/>
      <c r="X298" s="80"/>
      <c r="Y298" s="80"/>
      <c r="Z298" s="80"/>
      <c r="AA298" s="80"/>
      <c r="AB298" s="80"/>
      <c r="AC298" s="80"/>
      <c r="AD298" s="80"/>
      <c r="AE298" s="80"/>
      <c r="AF298" s="80"/>
    </row>
    <row r="299" spans="1:32" s="922" customFormat="1" ht="15.75">
      <c r="A299" s="79"/>
      <c r="B299" s="80"/>
      <c r="C299" s="80"/>
      <c r="D299" s="80"/>
      <c r="E299" s="80"/>
      <c r="F299" s="80"/>
      <c r="G299" s="80"/>
      <c r="H299" s="80"/>
      <c r="I299" s="80"/>
      <c r="J299" s="80"/>
      <c r="K299" s="80"/>
      <c r="L299" s="80"/>
      <c r="M299" s="80"/>
      <c r="N299" s="80"/>
      <c r="O299" s="80"/>
      <c r="P299" s="80"/>
      <c r="Q299" s="80"/>
      <c r="R299" s="80"/>
      <c r="S299" s="80"/>
      <c r="T299" s="80"/>
      <c r="U299" s="80"/>
      <c r="V299" s="80"/>
      <c r="W299" s="80"/>
      <c r="X299" s="80"/>
      <c r="Y299" s="80"/>
      <c r="Z299" s="80"/>
      <c r="AA299" s="80"/>
      <c r="AB299" s="80"/>
      <c r="AC299" s="80"/>
      <c r="AD299" s="80"/>
      <c r="AE299" s="80"/>
      <c r="AF299" s="80"/>
    </row>
    <row r="300" spans="1:32" s="922" customFormat="1" ht="15.75">
      <c r="A300" s="79"/>
      <c r="B300" s="80"/>
      <c r="C300" s="80"/>
      <c r="D300" s="80"/>
      <c r="E300" s="80"/>
      <c r="F300" s="80"/>
      <c r="G300" s="80"/>
      <c r="H300" s="80"/>
      <c r="I300" s="80"/>
      <c r="J300" s="80"/>
      <c r="K300" s="80"/>
      <c r="L300" s="80"/>
      <c r="M300" s="80"/>
      <c r="N300" s="80"/>
      <c r="O300" s="80"/>
      <c r="P300" s="80"/>
      <c r="Q300" s="80"/>
      <c r="R300" s="80"/>
      <c r="S300" s="80"/>
      <c r="T300" s="80"/>
      <c r="U300" s="80"/>
      <c r="V300" s="80"/>
      <c r="W300" s="80"/>
      <c r="X300" s="80"/>
      <c r="Y300" s="80"/>
      <c r="Z300" s="80"/>
      <c r="AA300" s="80"/>
      <c r="AB300" s="80"/>
      <c r="AC300" s="80"/>
      <c r="AD300" s="80"/>
      <c r="AE300" s="80"/>
      <c r="AF300" s="80"/>
    </row>
    <row r="301" spans="1:32" s="922" customFormat="1" ht="15.75">
      <c r="A301" s="79"/>
      <c r="B301" s="80"/>
      <c r="C301" s="80"/>
      <c r="D301" s="80"/>
      <c r="E301" s="80"/>
      <c r="F301" s="80"/>
      <c r="G301" s="80"/>
      <c r="H301" s="80"/>
      <c r="I301" s="80"/>
      <c r="J301" s="80"/>
      <c r="K301" s="80"/>
      <c r="L301" s="80"/>
      <c r="M301" s="80"/>
      <c r="N301" s="80"/>
      <c r="O301" s="80"/>
      <c r="P301" s="80"/>
      <c r="Q301" s="80"/>
      <c r="R301" s="80"/>
      <c r="S301" s="80"/>
      <c r="T301" s="80"/>
      <c r="U301" s="80"/>
      <c r="V301" s="80"/>
      <c r="W301" s="80"/>
      <c r="X301" s="80"/>
      <c r="Y301" s="80"/>
      <c r="Z301" s="80"/>
      <c r="AA301" s="80"/>
      <c r="AB301" s="80"/>
      <c r="AC301" s="80"/>
      <c r="AD301" s="80"/>
      <c r="AE301" s="80"/>
      <c r="AF301" s="80"/>
    </row>
    <row r="302" spans="1:32" s="922" customFormat="1" ht="15.75">
      <c r="A302" s="79"/>
      <c r="B302" s="80"/>
      <c r="C302" s="80"/>
      <c r="D302" s="80"/>
      <c r="E302" s="80"/>
      <c r="F302" s="80"/>
      <c r="G302" s="80"/>
      <c r="H302" s="80"/>
      <c r="I302" s="80"/>
      <c r="J302" s="80"/>
      <c r="K302" s="80"/>
      <c r="L302" s="80"/>
      <c r="M302" s="80"/>
      <c r="N302" s="80"/>
      <c r="O302" s="80"/>
      <c r="P302" s="80"/>
      <c r="Q302" s="80"/>
      <c r="R302" s="80"/>
      <c r="S302" s="80"/>
      <c r="T302" s="80"/>
      <c r="U302" s="80"/>
      <c r="V302" s="80"/>
      <c r="W302" s="80"/>
      <c r="X302" s="80"/>
      <c r="Y302" s="80"/>
      <c r="Z302" s="80"/>
      <c r="AA302" s="80"/>
      <c r="AB302" s="80"/>
      <c r="AC302" s="80"/>
      <c r="AD302" s="80"/>
      <c r="AE302" s="80"/>
      <c r="AF302" s="80"/>
    </row>
    <row r="303" spans="1:32" s="922" customFormat="1" ht="15.75">
      <c r="A303" s="79"/>
      <c r="B303" s="80"/>
      <c r="C303" s="80"/>
      <c r="D303" s="80"/>
      <c r="E303" s="80"/>
      <c r="F303" s="80"/>
      <c r="G303" s="80"/>
      <c r="H303" s="80"/>
      <c r="I303" s="80"/>
      <c r="J303" s="80"/>
      <c r="K303" s="80"/>
      <c r="L303" s="80"/>
      <c r="M303" s="80"/>
      <c r="N303" s="80"/>
      <c r="O303" s="80"/>
      <c r="P303" s="80"/>
      <c r="Q303" s="80"/>
      <c r="R303" s="80"/>
      <c r="S303" s="80"/>
      <c r="T303" s="80"/>
      <c r="U303" s="80"/>
      <c r="V303" s="80"/>
      <c r="W303" s="80"/>
      <c r="X303" s="80"/>
      <c r="Y303" s="80"/>
      <c r="Z303" s="80"/>
      <c r="AA303" s="80"/>
      <c r="AB303" s="80"/>
      <c r="AC303" s="80"/>
      <c r="AD303" s="80"/>
      <c r="AE303" s="80"/>
      <c r="AF303" s="80"/>
    </row>
    <row r="304" spans="1:32" s="922" customFormat="1" ht="15.75">
      <c r="A304" s="79"/>
      <c r="B304" s="80"/>
      <c r="C304" s="80"/>
      <c r="D304" s="80"/>
      <c r="E304" s="80"/>
      <c r="F304" s="80"/>
      <c r="G304" s="80"/>
      <c r="H304" s="80"/>
      <c r="I304" s="80"/>
      <c r="J304" s="80"/>
      <c r="K304" s="80"/>
      <c r="L304" s="80"/>
      <c r="M304" s="80"/>
      <c r="N304" s="80"/>
      <c r="O304" s="80"/>
      <c r="P304" s="80"/>
      <c r="Q304" s="80"/>
      <c r="R304" s="80"/>
      <c r="S304" s="80"/>
      <c r="T304" s="80"/>
      <c r="U304" s="80"/>
      <c r="V304" s="80"/>
      <c r="W304" s="80"/>
      <c r="X304" s="80"/>
      <c r="Y304" s="80"/>
      <c r="Z304" s="80"/>
      <c r="AA304" s="80"/>
      <c r="AB304" s="80"/>
      <c r="AC304" s="80"/>
      <c r="AD304" s="80"/>
      <c r="AE304" s="80"/>
      <c r="AF304" s="80"/>
    </row>
    <row r="305" spans="1:32" s="922" customFormat="1" ht="15.75">
      <c r="A305" s="79"/>
      <c r="B305" s="80"/>
      <c r="C305" s="80"/>
      <c r="D305" s="80"/>
      <c r="E305" s="80"/>
      <c r="F305" s="80"/>
      <c r="G305" s="80"/>
      <c r="H305" s="80"/>
      <c r="I305" s="80"/>
      <c r="J305" s="80"/>
      <c r="K305" s="80"/>
      <c r="L305" s="80"/>
      <c r="M305" s="80"/>
      <c r="N305" s="80"/>
      <c r="O305" s="80"/>
      <c r="P305" s="80"/>
      <c r="Q305" s="80"/>
      <c r="R305" s="80"/>
      <c r="S305" s="80"/>
      <c r="T305" s="80"/>
      <c r="U305" s="80"/>
      <c r="V305" s="80"/>
      <c r="W305" s="80"/>
      <c r="X305" s="80"/>
      <c r="Y305" s="80"/>
      <c r="Z305" s="80"/>
      <c r="AA305" s="80"/>
      <c r="AB305" s="80"/>
      <c r="AC305" s="80"/>
      <c r="AD305" s="80"/>
      <c r="AE305" s="80"/>
      <c r="AF305" s="80"/>
    </row>
    <row r="306" spans="1:32" s="922" customFormat="1" ht="15.75">
      <c r="A306" s="79"/>
      <c r="B306" s="80"/>
      <c r="C306" s="80"/>
      <c r="D306" s="80"/>
      <c r="E306" s="80"/>
      <c r="F306" s="80"/>
      <c r="G306" s="80"/>
      <c r="H306" s="80"/>
      <c r="I306" s="80"/>
      <c r="J306" s="80"/>
      <c r="K306" s="80"/>
      <c r="L306" s="80"/>
      <c r="M306" s="80"/>
      <c r="N306" s="80"/>
      <c r="O306" s="80"/>
      <c r="P306" s="80"/>
      <c r="Q306" s="80"/>
      <c r="R306" s="80"/>
      <c r="S306" s="80"/>
      <c r="T306" s="80"/>
      <c r="U306" s="80"/>
      <c r="V306" s="80"/>
      <c r="W306" s="80"/>
      <c r="X306" s="80"/>
      <c r="Y306" s="80"/>
      <c r="Z306" s="80"/>
      <c r="AA306" s="80"/>
      <c r="AB306" s="80"/>
      <c r="AC306" s="80"/>
      <c r="AD306" s="80"/>
      <c r="AE306" s="80"/>
      <c r="AF306" s="80"/>
    </row>
    <row r="307" spans="1:32" s="922" customFormat="1" ht="15.75">
      <c r="A307" s="79"/>
      <c r="B307" s="80"/>
      <c r="C307" s="80"/>
      <c r="D307" s="80"/>
      <c r="E307" s="80"/>
      <c r="F307" s="80"/>
      <c r="G307" s="80"/>
      <c r="H307" s="80"/>
      <c r="I307" s="80"/>
      <c r="J307" s="80"/>
      <c r="K307" s="80"/>
      <c r="L307" s="80"/>
      <c r="M307" s="80"/>
      <c r="N307" s="80"/>
      <c r="O307" s="80"/>
      <c r="P307" s="80"/>
      <c r="Q307" s="80"/>
      <c r="R307" s="80"/>
      <c r="S307" s="80"/>
      <c r="T307" s="80"/>
      <c r="U307" s="80"/>
      <c r="V307" s="80"/>
      <c r="W307" s="80"/>
      <c r="X307" s="80"/>
      <c r="Y307" s="80"/>
      <c r="Z307" s="80"/>
      <c r="AA307" s="80"/>
      <c r="AB307" s="80"/>
      <c r="AC307" s="80"/>
      <c r="AD307" s="80"/>
      <c r="AE307" s="80"/>
      <c r="AF307" s="80"/>
    </row>
    <row r="308" spans="1:32" s="922" customFormat="1" ht="15.75">
      <c r="A308" s="79"/>
      <c r="B308" s="80"/>
      <c r="C308" s="80"/>
      <c r="D308" s="80"/>
      <c r="E308" s="80"/>
      <c r="F308" s="80"/>
      <c r="G308" s="80"/>
      <c r="H308" s="80"/>
      <c r="I308" s="80"/>
      <c r="J308" s="80"/>
      <c r="K308" s="80"/>
      <c r="L308" s="80"/>
      <c r="M308" s="80"/>
      <c r="N308" s="80"/>
      <c r="O308" s="80"/>
      <c r="P308" s="80"/>
      <c r="Q308" s="80"/>
      <c r="R308" s="80"/>
      <c r="S308" s="80"/>
      <c r="T308" s="80"/>
      <c r="U308" s="80"/>
      <c r="V308" s="80"/>
      <c r="W308" s="80"/>
      <c r="X308" s="80"/>
      <c r="Y308" s="80"/>
      <c r="Z308" s="80"/>
      <c r="AA308" s="80"/>
      <c r="AB308" s="80"/>
      <c r="AC308" s="80"/>
      <c r="AD308" s="80"/>
      <c r="AE308" s="80"/>
      <c r="AF308" s="80"/>
    </row>
    <row r="309" spans="1:32" s="922" customFormat="1" ht="15.75">
      <c r="A309" s="79"/>
      <c r="B309" s="80"/>
      <c r="C309" s="80"/>
      <c r="D309" s="80"/>
      <c r="E309" s="80"/>
      <c r="F309" s="80"/>
      <c r="G309" s="80"/>
      <c r="H309" s="80"/>
      <c r="I309" s="80"/>
      <c r="J309" s="80"/>
      <c r="K309" s="80"/>
      <c r="L309" s="80"/>
      <c r="M309" s="80"/>
      <c r="N309" s="80"/>
      <c r="O309" s="80"/>
      <c r="P309" s="80"/>
      <c r="Q309" s="80"/>
      <c r="R309" s="80"/>
      <c r="S309" s="80"/>
      <c r="T309" s="80"/>
      <c r="U309" s="80"/>
      <c r="V309" s="80"/>
      <c r="W309" s="80"/>
      <c r="X309" s="80"/>
      <c r="Y309" s="80"/>
      <c r="Z309" s="80"/>
      <c r="AA309" s="80"/>
      <c r="AB309" s="80"/>
      <c r="AC309" s="80"/>
      <c r="AD309" s="80"/>
      <c r="AE309" s="80"/>
      <c r="AF309" s="80"/>
    </row>
    <row r="310" spans="1:32" s="922" customFormat="1" ht="15.75">
      <c r="A310" s="79"/>
      <c r="B310" s="80"/>
      <c r="C310" s="80"/>
      <c r="D310" s="80"/>
      <c r="E310" s="80"/>
      <c r="F310" s="80"/>
      <c r="G310" s="80"/>
      <c r="H310" s="80"/>
      <c r="I310" s="80"/>
      <c r="J310" s="80"/>
      <c r="K310" s="80"/>
      <c r="L310" s="80"/>
      <c r="M310" s="80"/>
      <c r="N310" s="80"/>
      <c r="O310" s="80"/>
      <c r="P310" s="80"/>
      <c r="Q310" s="80"/>
      <c r="R310" s="80"/>
      <c r="S310" s="80"/>
      <c r="T310" s="80"/>
      <c r="U310" s="80"/>
      <c r="V310" s="80"/>
      <c r="W310" s="80"/>
      <c r="X310" s="80"/>
      <c r="Y310" s="80"/>
      <c r="Z310" s="80"/>
      <c r="AA310" s="80"/>
      <c r="AB310" s="80"/>
      <c r="AC310" s="80"/>
      <c r="AD310" s="80"/>
      <c r="AE310" s="80"/>
      <c r="AF310" s="80"/>
    </row>
    <row r="311" spans="1:32" s="922" customFormat="1" ht="15.75">
      <c r="A311" s="79"/>
      <c r="B311" s="80"/>
      <c r="C311" s="80"/>
      <c r="D311" s="80"/>
      <c r="E311" s="80"/>
      <c r="F311" s="80"/>
      <c r="G311" s="80"/>
      <c r="H311" s="80"/>
      <c r="I311" s="80"/>
      <c r="J311" s="80"/>
      <c r="K311" s="80"/>
      <c r="L311" s="80"/>
      <c r="M311" s="80"/>
      <c r="N311" s="80"/>
      <c r="O311" s="80"/>
      <c r="P311" s="80"/>
      <c r="Q311" s="80"/>
      <c r="R311" s="80"/>
      <c r="S311" s="80"/>
      <c r="T311" s="80"/>
      <c r="U311" s="80"/>
      <c r="V311" s="80"/>
      <c r="W311" s="80"/>
      <c r="X311" s="80"/>
      <c r="Y311" s="80"/>
      <c r="Z311" s="80"/>
      <c r="AA311" s="80"/>
      <c r="AB311" s="80"/>
      <c r="AC311" s="80"/>
      <c r="AD311" s="80"/>
      <c r="AE311" s="80"/>
      <c r="AF311" s="80"/>
    </row>
    <row r="312" spans="1:32" s="922" customFormat="1" ht="15.75">
      <c r="A312" s="79"/>
      <c r="B312" s="80"/>
      <c r="C312" s="80"/>
      <c r="D312" s="80"/>
      <c r="E312" s="80"/>
      <c r="F312" s="80"/>
      <c r="G312" s="80"/>
      <c r="H312" s="80"/>
      <c r="I312" s="80"/>
      <c r="J312" s="80"/>
      <c r="K312" s="80"/>
      <c r="L312" s="80"/>
      <c r="M312" s="80"/>
      <c r="N312" s="80"/>
      <c r="O312" s="80"/>
      <c r="P312" s="80"/>
      <c r="Q312" s="80"/>
      <c r="R312" s="80"/>
      <c r="S312" s="80"/>
      <c r="T312" s="80"/>
      <c r="U312" s="80"/>
      <c r="V312" s="80"/>
      <c r="W312" s="80"/>
      <c r="X312" s="80"/>
      <c r="Y312" s="80"/>
      <c r="Z312" s="80"/>
      <c r="AA312" s="80"/>
      <c r="AB312" s="80"/>
      <c r="AC312" s="80"/>
      <c r="AD312" s="80"/>
      <c r="AE312" s="80"/>
      <c r="AF312" s="80"/>
    </row>
    <row r="313" spans="1:32" s="922" customFormat="1" ht="15.75">
      <c r="A313" s="79"/>
      <c r="B313" s="80"/>
      <c r="C313" s="80"/>
      <c r="D313" s="80"/>
      <c r="E313" s="80"/>
      <c r="F313" s="80"/>
      <c r="G313" s="80"/>
      <c r="H313" s="80"/>
      <c r="I313" s="80"/>
      <c r="J313" s="80"/>
      <c r="K313" s="80"/>
      <c r="L313" s="80"/>
      <c r="M313" s="80"/>
      <c r="N313" s="80"/>
      <c r="O313" s="80"/>
      <c r="P313" s="80"/>
      <c r="Q313" s="80"/>
      <c r="R313" s="80"/>
      <c r="S313" s="80"/>
      <c r="T313" s="80"/>
      <c r="U313" s="80"/>
      <c r="V313" s="80"/>
      <c r="W313" s="80"/>
      <c r="X313" s="80"/>
      <c r="Y313" s="80"/>
      <c r="Z313" s="80"/>
      <c r="AA313" s="80"/>
      <c r="AB313" s="80"/>
      <c r="AC313" s="80"/>
      <c r="AD313" s="80"/>
      <c r="AE313" s="80"/>
      <c r="AF313" s="80"/>
    </row>
    <row r="314" spans="1:32" s="922" customFormat="1" ht="15.75">
      <c r="A314" s="79"/>
      <c r="B314" s="80"/>
      <c r="C314" s="80"/>
      <c r="D314" s="80"/>
      <c r="E314" s="80"/>
      <c r="F314" s="80"/>
      <c r="G314" s="80"/>
      <c r="H314" s="80"/>
      <c r="I314" s="80"/>
      <c r="J314" s="80"/>
      <c r="K314" s="80"/>
      <c r="L314" s="80"/>
      <c r="M314" s="80"/>
      <c r="N314" s="80"/>
      <c r="O314" s="80"/>
      <c r="P314" s="80"/>
      <c r="Q314" s="80"/>
      <c r="R314" s="80"/>
      <c r="S314" s="80"/>
      <c r="T314" s="80"/>
      <c r="U314" s="80"/>
      <c r="V314" s="80"/>
      <c r="W314" s="80"/>
      <c r="X314" s="80"/>
      <c r="Y314" s="80"/>
      <c r="Z314" s="80"/>
      <c r="AA314" s="80"/>
      <c r="AB314" s="80"/>
      <c r="AC314" s="80"/>
      <c r="AD314" s="80"/>
      <c r="AE314" s="80"/>
      <c r="AF314" s="80"/>
    </row>
    <row r="315" spans="1:32" s="922" customFormat="1" ht="15.75">
      <c r="A315" s="79"/>
      <c r="B315" s="80"/>
      <c r="C315" s="80"/>
      <c r="D315" s="80"/>
      <c r="E315" s="80"/>
      <c r="F315" s="80"/>
      <c r="G315" s="80"/>
      <c r="H315" s="80"/>
      <c r="I315" s="80"/>
      <c r="J315" s="80"/>
      <c r="K315" s="80"/>
      <c r="L315" s="80"/>
      <c r="M315" s="80"/>
      <c r="N315" s="80"/>
      <c r="O315" s="80"/>
      <c r="P315" s="80"/>
      <c r="Q315" s="80"/>
      <c r="R315" s="80"/>
      <c r="S315" s="80"/>
      <c r="T315" s="80"/>
      <c r="U315" s="80"/>
      <c r="V315" s="80"/>
      <c r="W315" s="80"/>
      <c r="X315" s="80"/>
      <c r="Y315" s="80"/>
      <c r="Z315" s="80"/>
      <c r="AA315" s="80"/>
      <c r="AB315" s="80"/>
      <c r="AC315" s="80"/>
      <c r="AD315" s="80"/>
      <c r="AE315" s="80"/>
      <c r="AF315" s="80"/>
    </row>
    <row r="316" spans="1:32" s="922" customFormat="1" ht="15.75">
      <c r="A316" s="79"/>
      <c r="B316" s="80"/>
      <c r="C316" s="80"/>
      <c r="D316" s="80"/>
      <c r="E316" s="80"/>
      <c r="F316" s="80"/>
      <c r="G316" s="80"/>
      <c r="H316" s="80"/>
      <c r="I316" s="80"/>
      <c r="J316" s="80"/>
      <c r="K316" s="80"/>
      <c r="L316" s="80"/>
      <c r="M316" s="80"/>
      <c r="N316" s="80"/>
      <c r="O316" s="80"/>
      <c r="P316" s="80"/>
      <c r="Q316" s="80"/>
      <c r="R316" s="80"/>
      <c r="S316" s="80"/>
      <c r="T316" s="80"/>
      <c r="U316" s="80"/>
      <c r="V316" s="80"/>
      <c r="W316" s="80"/>
      <c r="X316" s="80"/>
      <c r="Y316" s="80"/>
      <c r="Z316" s="80"/>
      <c r="AA316" s="80"/>
      <c r="AB316" s="80"/>
      <c r="AC316" s="80"/>
      <c r="AD316" s="80"/>
      <c r="AE316" s="80"/>
      <c r="AF316" s="80"/>
    </row>
    <row r="317" spans="1:32" s="922" customFormat="1" ht="15.75">
      <c r="A317" s="79"/>
      <c r="B317" s="80"/>
      <c r="C317" s="80"/>
      <c r="D317" s="80"/>
      <c r="E317" s="80"/>
      <c r="F317" s="80"/>
      <c r="G317" s="80"/>
      <c r="H317" s="80"/>
      <c r="I317" s="80"/>
      <c r="J317" s="80"/>
      <c r="K317" s="80"/>
      <c r="L317" s="80"/>
      <c r="M317" s="80"/>
      <c r="N317" s="80"/>
      <c r="O317" s="80"/>
      <c r="P317" s="80"/>
      <c r="Q317" s="80"/>
      <c r="R317" s="80"/>
      <c r="S317" s="80"/>
      <c r="T317" s="80"/>
      <c r="U317" s="80"/>
      <c r="V317" s="80"/>
      <c r="W317" s="80"/>
      <c r="X317" s="80"/>
      <c r="Y317" s="80"/>
      <c r="Z317" s="80"/>
      <c r="AA317" s="80"/>
      <c r="AB317" s="80"/>
      <c r="AC317" s="80"/>
      <c r="AD317" s="80"/>
      <c r="AE317" s="80"/>
      <c r="AF317" s="80"/>
    </row>
    <row r="318" spans="1:32" s="922" customFormat="1" ht="15.75">
      <c r="A318" s="79"/>
      <c r="B318" s="80"/>
      <c r="C318" s="80"/>
      <c r="D318" s="80"/>
      <c r="E318" s="80"/>
      <c r="F318" s="80"/>
      <c r="G318" s="80"/>
      <c r="H318" s="80"/>
      <c r="I318" s="80"/>
      <c r="J318" s="80"/>
      <c r="K318" s="80"/>
      <c r="L318" s="80"/>
      <c r="M318" s="80"/>
      <c r="N318" s="80"/>
      <c r="O318" s="80"/>
      <c r="P318" s="80"/>
      <c r="Q318" s="80"/>
      <c r="R318" s="80"/>
      <c r="S318" s="80"/>
      <c r="T318" s="80"/>
      <c r="U318" s="80"/>
      <c r="V318" s="80"/>
      <c r="W318" s="80"/>
      <c r="X318" s="80"/>
      <c r="Y318" s="80"/>
      <c r="Z318" s="80"/>
      <c r="AA318" s="80"/>
      <c r="AB318" s="80"/>
      <c r="AC318" s="80"/>
      <c r="AD318" s="80"/>
      <c r="AE318" s="80"/>
      <c r="AF318" s="80"/>
    </row>
    <row r="319" spans="1:32" s="922" customFormat="1" ht="15.75">
      <c r="A319" s="79"/>
      <c r="B319" s="80"/>
      <c r="C319" s="80"/>
      <c r="D319" s="80"/>
      <c r="E319" s="80"/>
      <c r="F319" s="80"/>
      <c r="G319" s="80"/>
      <c r="H319" s="80"/>
      <c r="I319" s="80"/>
      <c r="J319" s="80"/>
      <c r="K319" s="80"/>
      <c r="L319" s="80"/>
      <c r="M319" s="80"/>
      <c r="N319" s="80"/>
      <c r="O319" s="80"/>
      <c r="P319" s="80"/>
      <c r="Q319" s="80"/>
      <c r="R319" s="80"/>
      <c r="S319" s="80"/>
      <c r="T319" s="80"/>
      <c r="U319" s="80"/>
      <c r="V319" s="80"/>
      <c r="W319" s="80"/>
      <c r="X319" s="80"/>
      <c r="Y319" s="80"/>
      <c r="Z319" s="80"/>
      <c r="AA319" s="80"/>
      <c r="AB319" s="80"/>
      <c r="AC319" s="80"/>
      <c r="AD319" s="80"/>
      <c r="AE319" s="80"/>
      <c r="AF319" s="80"/>
    </row>
    <row r="320" spans="1:32" s="922" customFormat="1" ht="15.75">
      <c r="A320" s="79"/>
      <c r="B320" s="80"/>
      <c r="C320" s="80"/>
      <c r="D320" s="80"/>
      <c r="E320" s="80"/>
      <c r="F320" s="80"/>
      <c r="G320" s="80"/>
      <c r="H320" s="80"/>
      <c r="I320" s="80"/>
      <c r="J320" s="80"/>
      <c r="K320" s="80"/>
      <c r="L320" s="80"/>
      <c r="M320" s="80"/>
      <c r="N320" s="80"/>
      <c r="O320" s="80"/>
      <c r="P320" s="80"/>
      <c r="Q320" s="80"/>
      <c r="R320" s="80"/>
      <c r="S320" s="80"/>
      <c r="T320" s="80"/>
      <c r="U320" s="80"/>
      <c r="V320" s="80"/>
      <c r="W320" s="80"/>
      <c r="X320" s="80"/>
      <c r="Y320" s="80"/>
      <c r="Z320" s="80"/>
      <c r="AA320" s="80"/>
      <c r="AB320" s="80"/>
      <c r="AC320" s="80"/>
      <c r="AD320" s="80"/>
      <c r="AE320" s="80"/>
      <c r="AF320" s="80"/>
    </row>
    <row r="321" spans="1:32" s="922" customFormat="1" ht="15.75">
      <c r="A321" s="79"/>
      <c r="B321" s="80"/>
      <c r="C321" s="80"/>
      <c r="D321" s="80"/>
      <c r="E321" s="80"/>
      <c r="F321" s="80"/>
      <c r="G321" s="80"/>
      <c r="H321" s="80"/>
      <c r="I321" s="80"/>
      <c r="J321" s="80"/>
      <c r="K321" s="80"/>
      <c r="L321" s="80"/>
      <c r="M321" s="80"/>
      <c r="N321" s="80"/>
      <c r="O321" s="80"/>
      <c r="P321" s="80"/>
      <c r="Q321" s="80"/>
      <c r="R321" s="80"/>
      <c r="S321" s="80"/>
      <c r="T321" s="80"/>
      <c r="U321" s="80"/>
      <c r="V321" s="80"/>
      <c r="W321" s="80"/>
      <c r="X321" s="80"/>
      <c r="Y321" s="80"/>
      <c r="Z321" s="80"/>
      <c r="AA321" s="80"/>
      <c r="AB321" s="80"/>
      <c r="AC321" s="80"/>
      <c r="AD321" s="80"/>
      <c r="AE321" s="80"/>
      <c r="AF321" s="80"/>
    </row>
    <row r="322" spans="1:32" s="922" customFormat="1" ht="15.75">
      <c r="A322" s="79"/>
      <c r="B322" s="80"/>
      <c r="C322" s="80"/>
      <c r="D322" s="80"/>
      <c r="E322" s="80"/>
      <c r="F322" s="80"/>
      <c r="G322" s="80"/>
      <c r="H322" s="80"/>
      <c r="I322" s="80"/>
      <c r="J322" s="80"/>
      <c r="K322" s="80"/>
      <c r="L322" s="80"/>
      <c r="M322" s="80"/>
      <c r="N322" s="80"/>
      <c r="O322" s="80"/>
      <c r="P322" s="80"/>
      <c r="Q322" s="80"/>
      <c r="R322" s="80"/>
      <c r="S322" s="80"/>
      <c r="T322" s="80"/>
      <c r="U322" s="80"/>
      <c r="V322" s="80"/>
      <c r="W322" s="80"/>
      <c r="X322" s="80"/>
      <c r="Y322" s="80"/>
      <c r="Z322" s="80"/>
      <c r="AA322" s="80"/>
      <c r="AB322" s="80"/>
      <c r="AC322" s="80"/>
      <c r="AD322" s="80"/>
      <c r="AE322" s="80"/>
      <c r="AF322" s="80"/>
    </row>
    <row r="323" spans="1:32" s="922" customFormat="1" ht="15.75">
      <c r="A323" s="79"/>
      <c r="B323" s="80"/>
      <c r="C323" s="80"/>
      <c r="D323" s="80"/>
      <c r="E323" s="80"/>
      <c r="F323" s="80"/>
      <c r="G323" s="80"/>
      <c r="H323" s="80"/>
      <c r="I323" s="80"/>
      <c r="J323" s="80"/>
      <c r="K323" s="80"/>
      <c r="L323" s="80"/>
      <c r="M323" s="80"/>
      <c r="N323" s="80"/>
      <c r="O323" s="80"/>
      <c r="P323" s="80"/>
      <c r="Q323" s="80"/>
      <c r="R323" s="80"/>
      <c r="S323" s="80"/>
      <c r="T323" s="80"/>
      <c r="U323" s="80"/>
      <c r="V323" s="80"/>
      <c r="W323" s="80"/>
      <c r="X323" s="80"/>
      <c r="Y323" s="80"/>
      <c r="Z323" s="80"/>
      <c r="AA323" s="80"/>
      <c r="AB323" s="80"/>
      <c r="AC323" s="80"/>
      <c r="AD323" s="80"/>
      <c r="AE323" s="80"/>
      <c r="AF323" s="80"/>
    </row>
    <row r="324" spans="1:32" s="922" customFormat="1" ht="15.75">
      <c r="A324" s="79"/>
      <c r="B324" s="80"/>
      <c r="C324" s="80"/>
      <c r="D324" s="80"/>
      <c r="E324" s="80"/>
      <c r="F324" s="80"/>
      <c r="G324" s="80"/>
      <c r="H324" s="80"/>
      <c r="I324" s="80"/>
      <c r="J324" s="80"/>
      <c r="K324" s="80"/>
      <c r="L324" s="80"/>
      <c r="M324" s="80"/>
      <c r="N324" s="80"/>
      <c r="O324" s="80"/>
      <c r="P324" s="80"/>
      <c r="Q324" s="80"/>
      <c r="R324" s="80"/>
      <c r="S324" s="80"/>
      <c r="T324" s="80"/>
      <c r="U324" s="80"/>
      <c r="V324" s="80"/>
      <c r="W324" s="80"/>
      <c r="X324" s="80"/>
      <c r="Y324" s="80"/>
      <c r="Z324" s="80"/>
      <c r="AA324" s="80"/>
      <c r="AB324" s="80"/>
      <c r="AC324" s="80"/>
      <c r="AD324" s="80"/>
      <c r="AE324" s="80"/>
      <c r="AF324" s="80"/>
    </row>
    <row r="325" spans="1:32" s="922" customFormat="1" ht="15.75">
      <c r="A325" s="79"/>
      <c r="B325" s="80"/>
      <c r="C325" s="80"/>
      <c r="D325" s="80"/>
      <c r="E325" s="80"/>
      <c r="F325" s="80"/>
      <c r="G325" s="80"/>
      <c r="H325" s="80"/>
      <c r="I325" s="80"/>
      <c r="J325" s="80"/>
      <c r="K325" s="80"/>
      <c r="L325" s="80"/>
      <c r="M325" s="80"/>
      <c r="N325" s="80"/>
      <c r="O325" s="80"/>
      <c r="P325" s="80"/>
      <c r="Q325" s="80"/>
      <c r="R325" s="80"/>
      <c r="S325" s="80"/>
      <c r="T325" s="80"/>
      <c r="U325" s="80"/>
      <c r="V325" s="80"/>
      <c r="W325" s="80"/>
      <c r="X325" s="80"/>
      <c r="Y325" s="80"/>
      <c r="Z325" s="80"/>
      <c r="AA325" s="80"/>
      <c r="AB325" s="80"/>
      <c r="AC325" s="80"/>
      <c r="AD325" s="80"/>
      <c r="AE325" s="80"/>
      <c r="AF325" s="80"/>
    </row>
    <row r="326" spans="1:32" s="922" customFormat="1" ht="15.75">
      <c r="A326" s="79"/>
      <c r="B326" s="80"/>
      <c r="C326" s="80"/>
      <c r="D326" s="80"/>
      <c r="E326" s="80"/>
      <c r="F326" s="80"/>
      <c r="G326" s="80"/>
      <c r="H326" s="80"/>
      <c r="I326" s="80"/>
      <c r="J326" s="80"/>
      <c r="K326" s="80"/>
      <c r="L326" s="80"/>
      <c r="M326" s="80"/>
      <c r="N326" s="80"/>
      <c r="O326" s="80"/>
      <c r="P326" s="80"/>
      <c r="Q326" s="80"/>
      <c r="R326" s="80"/>
      <c r="S326" s="80"/>
      <c r="T326" s="80"/>
      <c r="U326" s="80"/>
      <c r="V326" s="80"/>
      <c r="W326" s="80"/>
      <c r="X326" s="80"/>
      <c r="Y326" s="80"/>
      <c r="Z326" s="80"/>
      <c r="AA326" s="80"/>
      <c r="AB326" s="80"/>
      <c r="AC326" s="80"/>
      <c r="AD326" s="80"/>
      <c r="AE326" s="80"/>
      <c r="AF326" s="80"/>
    </row>
    <row r="327" spans="1:32" s="922" customFormat="1" ht="15.75">
      <c r="A327" s="79"/>
      <c r="B327" s="80"/>
      <c r="C327" s="80"/>
      <c r="D327" s="80"/>
      <c r="E327" s="80"/>
      <c r="F327" s="80"/>
      <c r="G327" s="80"/>
      <c r="H327" s="80"/>
      <c r="I327" s="80"/>
      <c r="J327" s="80"/>
      <c r="K327" s="80"/>
      <c r="L327" s="80"/>
      <c r="M327" s="80"/>
      <c r="N327" s="80"/>
      <c r="O327" s="80"/>
      <c r="P327" s="80"/>
      <c r="Q327" s="80"/>
      <c r="R327" s="80"/>
      <c r="S327" s="80"/>
      <c r="T327" s="80"/>
      <c r="U327" s="80"/>
      <c r="V327" s="80"/>
      <c r="W327" s="80"/>
      <c r="X327" s="80"/>
      <c r="Y327" s="80"/>
      <c r="Z327" s="80"/>
      <c r="AA327" s="80"/>
      <c r="AB327" s="80"/>
      <c r="AC327" s="80"/>
      <c r="AD327" s="80"/>
      <c r="AE327" s="80"/>
      <c r="AF327" s="80"/>
    </row>
    <row r="328" spans="1:32" s="922" customFormat="1" ht="15.75">
      <c r="A328" s="79"/>
      <c r="B328" s="80"/>
      <c r="C328" s="80"/>
      <c r="D328" s="80"/>
      <c r="E328" s="80"/>
      <c r="F328" s="80"/>
      <c r="G328" s="80"/>
      <c r="H328" s="80"/>
      <c r="I328" s="80"/>
      <c r="J328" s="80"/>
      <c r="K328" s="80"/>
      <c r="L328" s="80"/>
      <c r="M328" s="80"/>
      <c r="N328" s="80"/>
      <c r="O328" s="80"/>
      <c r="P328" s="80"/>
      <c r="Q328" s="80"/>
      <c r="R328" s="80"/>
      <c r="S328" s="80"/>
      <c r="T328" s="80"/>
      <c r="U328" s="80"/>
      <c r="V328" s="80"/>
      <c r="W328" s="80"/>
      <c r="X328" s="80"/>
      <c r="Y328" s="80"/>
      <c r="Z328" s="80"/>
      <c r="AA328" s="80"/>
      <c r="AB328" s="80"/>
      <c r="AC328" s="80"/>
      <c r="AD328" s="80"/>
      <c r="AE328" s="80"/>
      <c r="AF328" s="80"/>
    </row>
    <row r="329" spans="1:32" s="922" customFormat="1" ht="15.75">
      <c r="A329" s="79"/>
      <c r="B329" s="80"/>
      <c r="C329" s="80"/>
      <c r="D329" s="80"/>
      <c r="E329" s="80"/>
      <c r="F329" s="80"/>
      <c r="G329" s="80"/>
      <c r="H329" s="80"/>
      <c r="I329" s="80"/>
      <c r="J329" s="80"/>
      <c r="K329" s="80"/>
      <c r="L329" s="80"/>
      <c r="M329" s="80"/>
      <c r="N329" s="80"/>
      <c r="O329" s="80"/>
      <c r="P329" s="80"/>
      <c r="Q329" s="80"/>
      <c r="R329" s="80"/>
      <c r="S329" s="80"/>
      <c r="T329" s="80"/>
      <c r="U329" s="80"/>
      <c r="V329" s="80"/>
      <c r="W329" s="80"/>
      <c r="X329" s="80"/>
      <c r="Y329" s="80"/>
      <c r="Z329" s="80"/>
      <c r="AA329" s="80"/>
      <c r="AB329" s="80"/>
      <c r="AC329" s="80"/>
      <c r="AD329" s="80"/>
      <c r="AE329" s="80"/>
      <c r="AF329" s="80"/>
    </row>
    <row r="330" spans="1:32" s="922" customFormat="1" ht="15.75">
      <c r="A330" s="79"/>
      <c r="B330" s="80"/>
      <c r="C330" s="80"/>
      <c r="D330" s="80"/>
      <c r="E330" s="80"/>
      <c r="F330" s="80"/>
      <c r="G330" s="80"/>
      <c r="H330" s="80"/>
      <c r="I330" s="80"/>
      <c r="J330" s="80"/>
      <c r="K330" s="80"/>
      <c r="L330" s="80"/>
      <c r="M330" s="80"/>
      <c r="N330" s="80"/>
      <c r="O330" s="80"/>
      <c r="P330" s="80"/>
      <c r="Q330" s="80"/>
      <c r="R330" s="80"/>
      <c r="S330" s="80"/>
      <c r="T330" s="80"/>
      <c r="U330" s="80"/>
      <c r="V330" s="80"/>
      <c r="W330" s="80"/>
      <c r="X330" s="80"/>
      <c r="Y330" s="80"/>
      <c r="Z330" s="80"/>
      <c r="AA330" s="80"/>
      <c r="AB330" s="80"/>
      <c r="AC330" s="80"/>
      <c r="AD330" s="80"/>
      <c r="AE330" s="80"/>
      <c r="AF330" s="80"/>
    </row>
    <row r="331" spans="1:32" s="922" customFormat="1" ht="15.75">
      <c r="A331" s="79"/>
      <c r="B331" s="80"/>
      <c r="C331" s="80"/>
      <c r="D331" s="80"/>
      <c r="E331" s="80"/>
      <c r="F331" s="80"/>
      <c r="G331" s="80"/>
      <c r="H331" s="80"/>
      <c r="I331" s="80"/>
      <c r="J331" s="80"/>
      <c r="K331" s="80"/>
      <c r="L331" s="80"/>
      <c r="M331" s="80"/>
      <c r="N331" s="80"/>
      <c r="O331" s="80"/>
      <c r="P331" s="80"/>
      <c r="Q331" s="80"/>
      <c r="R331" s="80"/>
      <c r="S331" s="80"/>
      <c r="T331" s="80"/>
      <c r="U331" s="80"/>
      <c r="V331" s="80"/>
      <c r="W331" s="80"/>
      <c r="X331" s="80"/>
      <c r="Y331" s="80"/>
      <c r="Z331" s="80"/>
      <c r="AA331" s="80"/>
      <c r="AB331" s="80"/>
      <c r="AC331" s="80"/>
      <c r="AD331" s="80"/>
      <c r="AE331" s="80"/>
      <c r="AF331" s="80"/>
    </row>
    <row r="332" spans="1:32" s="922" customFormat="1" ht="15.75">
      <c r="A332" s="79"/>
      <c r="B332" s="80"/>
      <c r="C332" s="80"/>
      <c r="D332" s="80"/>
      <c r="E332" s="80"/>
      <c r="F332" s="80"/>
      <c r="G332" s="80"/>
      <c r="H332" s="80"/>
      <c r="I332" s="80"/>
      <c r="J332" s="80"/>
      <c r="K332" s="80"/>
      <c r="L332" s="80"/>
      <c r="M332" s="80"/>
      <c r="N332" s="80"/>
      <c r="O332" s="80"/>
      <c r="P332" s="80"/>
      <c r="Q332" s="80"/>
      <c r="R332" s="80"/>
      <c r="S332" s="80"/>
      <c r="T332" s="80"/>
      <c r="U332" s="80"/>
      <c r="V332" s="80"/>
      <c r="W332" s="80"/>
      <c r="X332" s="80"/>
      <c r="Y332" s="80"/>
      <c r="Z332" s="80"/>
      <c r="AA332" s="80"/>
      <c r="AB332" s="80"/>
      <c r="AC332" s="80"/>
      <c r="AD332" s="80"/>
      <c r="AE332" s="80"/>
      <c r="AF332" s="80"/>
    </row>
    <row r="333" spans="1:32" s="922" customFormat="1" ht="15.75">
      <c r="A333" s="79"/>
      <c r="B333" s="80"/>
      <c r="C333" s="80"/>
      <c r="D333" s="80"/>
      <c r="E333" s="80"/>
      <c r="F333" s="80"/>
      <c r="G333" s="80"/>
      <c r="H333" s="80"/>
      <c r="I333" s="80"/>
      <c r="J333" s="80"/>
      <c r="K333" s="80"/>
      <c r="L333" s="80"/>
      <c r="M333" s="80"/>
      <c r="N333" s="80"/>
      <c r="O333" s="80"/>
      <c r="P333" s="80"/>
      <c r="Q333" s="80"/>
      <c r="R333" s="80"/>
      <c r="S333" s="80"/>
      <c r="T333" s="80"/>
      <c r="U333" s="80"/>
      <c r="V333" s="80"/>
      <c r="W333" s="80"/>
      <c r="X333" s="80"/>
      <c r="Y333" s="80"/>
      <c r="Z333" s="80"/>
      <c r="AA333" s="80"/>
      <c r="AB333" s="80"/>
      <c r="AC333" s="80"/>
      <c r="AD333" s="80"/>
      <c r="AE333" s="80"/>
      <c r="AF333" s="80"/>
    </row>
    <row r="334" spans="1:32" s="922" customFormat="1" ht="15.75">
      <c r="A334" s="79"/>
      <c r="B334" s="80"/>
      <c r="C334" s="80"/>
      <c r="D334" s="80"/>
      <c r="E334" s="80"/>
      <c r="F334" s="80"/>
      <c r="G334" s="80"/>
      <c r="H334" s="80"/>
      <c r="I334" s="80"/>
      <c r="J334" s="80"/>
      <c r="K334" s="80"/>
      <c r="L334" s="80"/>
      <c r="M334" s="80"/>
      <c r="N334" s="80"/>
      <c r="O334" s="80"/>
      <c r="P334" s="80"/>
      <c r="Q334" s="80"/>
      <c r="R334" s="80"/>
      <c r="S334" s="80"/>
      <c r="T334" s="80"/>
      <c r="U334" s="80"/>
      <c r="V334" s="80"/>
      <c r="W334" s="80"/>
      <c r="X334" s="80"/>
      <c r="Y334" s="80"/>
      <c r="Z334" s="80"/>
      <c r="AA334" s="80"/>
      <c r="AB334" s="80"/>
      <c r="AC334" s="80"/>
      <c r="AD334" s="80"/>
      <c r="AE334" s="80"/>
      <c r="AF334" s="80"/>
    </row>
    <row r="335" spans="1:32" s="922" customFormat="1" ht="15.75">
      <c r="A335" s="79"/>
      <c r="B335" s="80"/>
      <c r="C335" s="80"/>
      <c r="D335" s="80"/>
      <c r="E335" s="80"/>
      <c r="F335" s="80"/>
      <c r="G335" s="80"/>
      <c r="H335" s="80"/>
      <c r="I335" s="80"/>
      <c r="J335" s="80"/>
      <c r="K335" s="80"/>
      <c r="L335" s="80"/>
      <c r="M335" s="80"/>
      <c r="N335" s="80"/>
      <c r="O335" s="80"/>
      <c r="P335" s="80"/>
      <c r="Q335" s="80"/>
      <c r="R335" s="80"/>
      <c r="S335" s="80"/>
      <c r="T335" s="80"/>
      <c r="U335" s="80"/>
      <c r="V335" s="80"/>
      <c r="W335" s="80"/>
      <c r="X335" s="80"/>
      <c r="Y335" s="80"/>
      <c r="Z335" s="80"/>
      <c r="AA335" s="80"/>
      <c r="AB335" s="80"/>
      <c r="AC335" s="80"/>
      <c r="AD335" s="80"/>
      <c r="AE335" s="80"/>
      <c r="AF335" s="80"/>
    </row>
    <row r="336" spans="1:32" s="922" customFormat="1" ht="15.75">
      <c r="A336" s="79"/>
      <c r="B336" s="80"/>
      <c r="C336" s="80"/>
      <c r="D336" s="80"/>
      <c r="E336" s="80"/>
      <c r="F336" s="80"/>
      <c r="G336" s="80"/>
      <c r="H336" s="80"/>
      <c r="I336" s="80"/>
      <c r="J336" s="80"/>
      <c r="K336" s="80"/>
      <c r="L336" s="80"/>
      <c r="M336" s="80"/>
      <c r="N336" s="80"/>
      <c r="O336" s="80"/>
      <c r="P336" s="80"/>
      <c r="Q336" s="80"/>
      <c r="R336" s="80"/>
      <c r="S336" s="80"/>
      <c r="T336" s="80"/>
      <c r="U336" s="80"/>
      <c r="V336" s="80"/>
      <c r="W336" s="80"/>
      <c r="X336" s="80"/>
      <c r="Y336" s="80"/>
      <c r="Z336" s="80"/>
      <c r="AA336" s="80"/>
      <c r="AB336" s="80"/>
      <c r="AC336" s="80"/>
      <c r="AD336" s="80"/>
      <c r="AE336" s="80"/>
      <c r="AF336" s="80"/>
    </row>
    <row r="337" spans="1:32" s="922" customFormat="1" ht="15.75">
      <c r="A337" s="79"/>
      <c r="B337" s="80"/>
      <c r="C337" s="80"/>
      <c r="D337" s="80"/>
      <c r="E337" s="80"/>
      <c r="F337" s="80"/>
      <c r="G337" s="80"/>
      <c r="H337" s="80"/>
      <c r="I337" s="80"/>
      <c r="J337" s="80"/>
      <c r="K337" s="80"/>
      <c r="L337" s="80"/>
      <c r="M337" s="80"/>
      <c r="N337" s="80"/>
      <c r="O337" s="80"/>
      <c r="P337" s="80"/>
      <c r="Q337" s="80"/>
      <c r="R337" s="80"/>
      <c r="S337" s="80"/>
      <c r="T337" s="80"/>
      <c r="U337" s="80"/>
      <c r="V337" s="80"/>
      <c r="W337" s="80"/>
      <c r="X337" s="80"/>
      <c r="Y337" s="80"/>
      <c r="Z337" s="80"/>
      <c r="AA337" s="80"/>
      <c r="AB337" s="80"/>
      <c r="AC337" s="80"/>
      <c r="AD337" s="80"/>
      <c r="AE337" s="80"/>
      <c r="AF337" s="80"/>
    </row>
    <row r="338" spans="1:32" s="922" customFormat="1" ht="15.75">
      <c r="A338" s="79"/>
      <c r="B338" s="80"/>
      <c r="C338" s="80"/>
      <c r="D338" s="80"/>
      <c r="E338" s="80"/>
      <c r="F338" s="80"/>
      <c r="G338" s="80"/>
      <c r="H338" s="80"/>
      <c r="I338" s="80"/>
      <c r="J338" s="80"/>
      <c r="K338" s="80"/>
      <c r="L338" s="80"/>
      <c r="M338" s="80"/>
      <c r="N338" s="80"/>
      <c r="O338" s="80"/>
      <c r="P338" s="80"/>
      <c r="Q338" s="80"/>
      <c r="R338" s="80"/>
      <c r="S338" s="80"/>
      <c r="T338" s="80"/>
      <c r="U338" s="80"/>
      <c r="V338" s="80"/>
      <c r="W338" s="80"/>
      <c r="X338" s="80"/>
      <c r="Y338" s="80"/>
      <c r="Z338" s="80"/>
      <c r="AA338" s="80"/>
      <c r="AB338" s="80"/>
      <c r="AC338" s="80"/>
      <c r="AD338" s="80"/>
      <c r="AE338" s="80"/>
      <c r="AF338" s="80"/>
    </row>
    <row r="339" spans="1:32" s="922" customFormat="1" ht="15.75">
      <c r="A339" s="79"/>
      <c r="B339" s="80"/>
      <c r="C339" s="80"/>
      <c r="D339" s="80"/>
      <c r="E339" s="80"/>
      <c r="F339" s="80"/>
      <c r="G339" s="80"/>
      <c r="H339" s="80"/>
      <c r="I339" s="80"/>
      <c r="J339" s="80"/>
      <c r="K339" s="80"/>
      <c r="L339" s="80"/>
      <c r="M339" s="80"/>
      <c r="N339" s="80"/>
      <c r="O339" s="80"/>
      <c r="P339" s="80"/>
      <c r="Q339" s="80"/>
      <c r="R339" s="80"/>
      <c r="S339" s="80"/>
      <c r="T339" s="80"/>
      <c r="U339" s="80"/>
      <c r="V339" s="80"/>
      <c r="W339" s="80"/>
      <c r="X339" s="80"/>
      <c r="Y339" s="80"/>
      <c r="Z339" s="80"/>
      <c r="AA339" s="80"/>
      <c r="AB339" s="80"/>
      <c r="AC339" s="80"/>
      <c r="AD339" s="80"/>
      <c r="AE339" s="80"/>
      <c r="AF339" s="80"/>
    </row>
    <row r="340" spans="1:32" s="922" customFormat="1" ht="15.75">
      <c r="A340" s="79"/>
      <c r="B340" s="80"/>
      <c r="C340" s="80"/>
      <c r="D340" s="80"/>
      <c r="E340" s="80"/>
      <c r="F340" s="80"/>
      <c r="G340" s="80"/>
      <c r="H340" s="80"/>
      <c r="I340" s="80"/>
      <c r="J340" s="80"/>
      <c r="K340" s="80"/>
      <c r="L340" s="80"/>
      <c r="M340" s="80"/>
      <c r="N340" s="80"/>
      <c r="O340" s="80"/>
      <c r="P340" s="80"/>
      <c r="Q340" s="80"/>
      <c r="R340" s="80"/>
      <c r="S340" s="80"/>
      <c r="T340" s="80"/>
      <c r="U340" s="80"/>
      <c r="V340" s="80"/>
      <c r="W340" s="80"/>
      <c r="X340" s="80"/>
      <c r="Y340" s="80"/>
      <c r="Z340" s="80"/>
      <c r="AA340" s="80"/>
      <c r="AB340" s="80"/>
      <c r="AC340" s="80"/>
      <c r="AD340" s="80"/>
      <c r="AE340" s="80"/>
      <c r="AF340" s="80"/>
    </row>
    <row r="341" spans="1:32" s="922" customFormat="1" ht="15.75">
      <c r="A341" s="79"/>
      <c r="B341" s="80"/>
      <c r="C341" s="80"/>
      <c r="D341" s="80"/>
      <c r="E341" s="80"/>
      <c r="F341" s="80"/>
      <c r="G341" s="80"/>
      <c r="H341" s="80"/>
      <c r="I341" s="80"/>
      <c r="J341" s="80"/>
      <c r="K341" s="80"/>
      <c r="L341" s="80"/>
      <c r="M341" s="80"/>
      <c r="N341" s="80"/>
      <c r="O341" s="80"/>
      <c r="P341" s="80"/>
      <c r="Q341" s="80"/>
      <c r="R341" s="80"/>
      <c r="S341" s="80"/>
      <c r="T341" s="80"/>
      <c r="U341" s="80"/>
      <c r="V341" s="80"/>
      <c r="W341" s="80"/>
      <c r="X341" s="80"/>
      <c r="Y341" s="80"/>
      <c r="Z341" s="80"/>
      <c r="AA341" s="80"/>
      <c r="AB341" s="80"/>
      <c r="AC341" s="80"/>
      <c r="AD341" s="80"/>
      <c r="AE341" s="80"/>
      <c r="AF341" s="80"/>
    </row>
    <row r="342" spans="1:32" s="922" customFormat="1" ht="15.75">
      <c r="A342" s="79"/>
      <c r="B342" s="80"/>
      <c r="C342" s="80"/>
      <c r="D342" s="80"/>
      <c r="E342" s="80"/>
      <c r="F342" s="80"/>
      <c r="G342" s="80"/>
      <c r="H342" s="80"/>
      <c r="I342" s="80"/>
      <c r="J342" s="80"/>
      <c r="K342" s="80"/>
      <c r="L342" s="80"/>
      <c r="M342" s="80"/>
      <c r="N342" s="80"/>
      <c r="O342" s="80"/>
      <c r="P342" s="80"/>
      <c r="Q342" s="80"/>
      <c r="R342" s="80"/>
      <c r="S342" s="80"/>
      <c r="T342" s="80"/>
      <c r="U342" s="80"/>
      <c r="V342" s="80"/>
      <c r="W342" s="80"/>
      <c r="X342" s="80"/>
      <c r="Y342" s="80"/>
      <c r="Z342" s="80"/>
      <c r="AA342" s="80"/>
      <c r="AB342" s="80"/>
      <c r="AC342" s="80"/>
      <c r="AD342" s="80"/>
      <c r="AE342" s="80"/>
      <c r="AF342" s="80"/>
    </row>
    <row r="343" spans="1:32" s="922" customFormat="1" ht="15.75">
      <c r="A343" s="79"/>
      <c r="B343" s="80"/>
      <c r="C343" s="80"/>
      <c r="D343" s="80"/>
      <c r="E343" s="80"/>
      <c r="F343" s="80"/>
      <c r="G343" s="80"/>
      <c r="H343" s="80"/>
      <c r="I343" s="80"/>
      <c r="J343" s="80"/>
      <c r="K343" s="80"/>
      <c r="L343" s="80"/>
      <c r="M343" s="80"/>
      <c r="N343" s="80"/>
      <c r="O343" s="80"/>
      <c r="P343" s="80"/>
      <c r="Q343" s="80"/>
      <c r="R343" s="80"/>
      <c r="S343" s="80"/>
      <c r="T343" s="80"/>
      <c r="U343" s="80"/>
      <c r="V343" s="80"/>
      <c r="W343" s="80"/>
      <c r="X343" s="80"/>
      <c r="Y343" s="80"/>
      <c r="Z343" s="80"/>
      <c r="AA343" s="80"/>
      <c r="AB343" s="80"/>
      <c r="AC343" s="80"/>
      <c r="AD343" s="80"/>
      <c r="AE343" s="80"/>
      <c r="AF343" s="80"/>
    </row>
    <row r="344" spans="1:32" s="922" customFormat="1" ht="15.75">
      <c r="A344" s="79"/>
      <c r="B344" s="80"/>
      <c r="C344" s="80"/>
      <c r="D344" s="80"/>
      <c r="E344" s="80"/>
      <c r="F344" s="80"/>
      <c r="G344" s="80"/>
      <c r="H344" s="80"/>
      <c r="I344" s="80"/>
      <c r="J344" s="80"/>
      <c r="K344" s="80"/>
      <c r="L344" s="80"/>
      <c r="M344" s="80"/>
      <c r="N344" s="80"/>
      <c r="O344" s="80"/>
      <c r="P344" s="80"/>
      <c r="Q344" s="80"/>
      <c r="R344" s="80"/>
      <c r="S344" s="80"/>
      <c r="T344" s="80"/>
      <c r="U344" s="80"/>
      <c r="V344" s="80"/>
      <c r="W344" s="80"/>
      <c r="X344" s="80"/>
      <c r="Y344" s="80"/>
      <c r="Z344" s="80"/>
      <c r="AA344" s="80"/>
      <c r="AB344" s="80"/>
      <c r="AC344" s="80"/>
      <c r="AD344" s="80"/>
      <c r="AE344" s="80"/>
      <c r="AF344" s="80"/>
    </row>
    <row r="345" spans="1:32" s="922" customFormat="1" ht="15.75">
      <c r="A345" s="79"/>
      <c r="B345" s="80"/>
      <c r="C345" s="80"/>
      <c r="D345" s="80"/>
      <c r="E345" s="80"/>
      <c r="F345" s="80"/>
      <c r="G345" s="80"/>
      <c r="H345" s="80"/>
      <c r="I345" s="80"/>
      <c r="J345" s="80"/>
      <c r="K345" s="80"/>
      <c r="L345" s="80"/>
      <c r="M345" s="80"/>
      <c r="N345" s="80"/>
      <c r="O345" s="80"/>
      <c r="P345" s="80"/>
      <c r="Q345" s="80"/>
      <c r="R345" s="80"/>
      <c r="S345" s="80"/>
      <c r="T345" s="80"/>
      <c r="U345" s="80"/>
      <c r="V345" s="80"/>
      <c r="W345" s="80"/>
      <c r="X345" s="80"/>
      <c r="Y345" s="80"/>
      <c r="Z345" s="80"/>
      <c r="AA345" s="80"/>
      <c r="AB345" s="80"/>
      <c r="AC345" s="80"/>
      <c r="AD345" s="80"/>
      <c r="AE345" s="80"/>
      <c r="AF345" s="80"/>
    </row>
    <row r="346" spans="1:32" s="922" customFormat="1" ht="15.75">
      <c r="A346" s="79"/>
      <c r="B346" s="80"/>
      <c r="C346" s="80"/>
      <c r="D346" s="80"/>
      <c r="E346" s="80"/>
      <c r="F346" s="80"/>
      <c r="G346" s="80"/>
      <c r="H346" s="80"/>
      <c r="I346" s="80"/>
      <c r="J346" s="80"/>
      <c r="K346" s="80"/>
      <c r="L346" s="80"/>
      <c r="M346" s="80"/>
      <c r="N346" s="80"/>
      <c r="O346" s="80"/>
      <c r="P346" s="80"/>
      <c r="Q346" s="80"/>
      <c r="R346" s="80"/>
      <c r="S346" s="80"/>
      <c r="T346" s="80"/>
      <c r="U346" s="80"/>
      <c r="V346" s="80"/>
      <c r="W346" s="80"/>
      <c r="X346" s="80"/>
      <c r="Y346" s="80"/>
      <c r="Z346" s="80"/>
      <c r="AA346" s="80"/>
      <c r="AB346" s="80"/>
      <c r="AC346" s="80"/>
      <c r="AD346" s="80"/>
      <c r="AE346" s="80"/>
      <c r="AF346" s="80"/>
    </row>
    <row r="347" spans="1:32" s="922" customFormat="1" ht="15.75">
      <c r="A347" s="79"/>
      <c r="B347" s="80"/>
      <c r="C347" s="80"/>
      <c r="D347" s="80"/>
      <c r="E347" s="80"/>
      <c r="F347" s="80"/>
      <c r="G347" s="80"/>
      <c r="H347" s="80"/>
      <c r="I347" s="80"/>
      <c r="J347" s="80"/>
      <c r="K347" s="80"/>
      <c r="L347" s="80"/>
      <c r="M347" s="80"/>
      <c r="N347" s="80"/>
      <c r="O347" s="80"/>
      <c r="P347" s="80"/>
      <c r="Q347" s="80"/>
      <c r="R347" s="80"/>
      <c r="S347" s="80"/>
      <c r="T347" s="80"/>
      <c r="U347" s="80"/>
      <c r="V347" s="80"/>
      <c r="W347" s="80"/>
      <c r="X347" s="80"/>
      <c r="Y347" s="80"/>
      <c r="Z347" s="80"/>
      <c r="AA347" s="80"/>
      <c r="AB347" s="80"/>
      <c r="AC347" s="80"/>
      <c r="AD347" s="80"/>
      <c r="AE347" s="80"/>
      <c r="AF347" s="80"/>
    </row>
    <row r="348" spans="1:32" s="922" customFormat="1" ht="15.75">
      <c r="A348" s="79"/>
      <c r="B348" s="80"/>
      <c r="C348" s="80"/>
      <c r="D348" s="80"/>
      <c r="E348" s="80"/>
      <c r="F348" s="80"/>
      <c r="G348" s="80"/>
      <c r="H348" s="80"/>
      <c r="I348" s="80"/>
      <c r="J348" s="80"/>
      <c r="K348" s="80"/>
      <c r="L348" s="80"/>
      <c r="M348" s="80"/>
      <c r="N348" s="80"/>
      <c r="O348" s="80"/>
      <c r="P348" s="80"/>
      <c r="Q348" s="80"/>
      <c r="R348" s="80"/>
      <c r="S348" s="80"/>
      <c r="T348" s="80"/>
      <c r="U348" s="80"/>
      <c r="V348" s="80"/>
      <c r="W348" s="80"/>
      <c r="X348" s="80"/>
      <c r="Y348" s="80"/>
      <c r="Z348" s="80"/>
      <c r="AA348" s="80"/>
      <c r="AB348" s="80"/>
      <c r="AC348" s="80"/>
      <c r="AD348" s="80"/>
      <c r="AE348" s="80"/>
      <c r="AF348" s="80"/>
    </row>
    <row r="349" spans="1:32" s="922" customFormat="1" ht="15.75">
      <c r="A349" s="79"/>
      <c r="B349" s="80"/>
      <c r="C349" s="80"/>
      <c r="D349" s="80"/>
      <c r="E349" s="80"/>
      <c r="F349" s="80"/>
      <c r="G349" s="80"/>
      <c r="H349" s="80"/>
      <c r="I349" s="80"/>
      <c r="J349" s="80"/>
      <c r="K349" s="80"/>
      <c r="L349" s="80"/>
      <c r="M349" s="80"/>
      <c r="N349" s="80"/>
      <c r="O349" s="80"/>
      <c r="P349" s="80"/>
      <c r="Q349" s="80"/>
      <c r="R349" s="80"/>
      <c r="S349" s="80"/>
      <c r="T349" s="80"/>
      <c r="U349" s="80"/>
      <c r="V349" s="80"/>
      <c r="W349" s="80"/>
      <c r="X349" s="80"/>
      <c r="Y349" s="80"/>
      <c r="Z349" s="80"/>
      <c r="AA349" s="80"/>
      <c r="AB349" s="80"/>
      <c r="AC349" s="80"/>
      <c r="AD349" s="80"/>
      <c r="AE349" s="80"/>
      <c r="AF349" s="80"/>
    </row>
    <row r="350" spans="1:32" s="922" customFormat="1" ht="15.75">
      <c r="A350" s="79"/>
      <c r="B350" s="80"/>
      <c r="C350" s="80"/>
      <c r="D350" s="80"/>
      <c r="E350" s="80"/>
      <c r="F350" s="80"/>
      <c r="G350" s="80"/>
      <c r="H350" s="80"/>
      <c r="I350" s="80"/>
      <c r="J350" s="80"/>
      <c r="K350" s="80"/>
      <c r="L350" s="80"/>
      <c r="M350" s="80"/>
      <c r="N350" s="80"/>
      <c r="O350" s="80"/>
      <c r="P350" s="80"/>
      <c r="Q350" s="80"/>
      <c r="R350" s="80"/>
      <c r="S350" s="80"/>
      <c r="T350" s="80"/>
      <c r="U350" s="80"/>
      <c r="V350" s="80"/>
      <c r="W350" s="80"/>
      <c r="X350" s="80"/>
      <c r="Y350" s="80"/>
      <c r="Z350" s="80"/>
      <c r="AA350" s="80"/>
      <c r="AB350" s="80"/>
      <c r="AC350" s="80"/>
      <c r="AD350" s="80"/>
      <c r="AE350" s="80"/>
      <c r="AF350" s="80"/>
    </row>
    <row r="351" spans="1:32" s="922" customFormat="1" ht="15.75">
      <c r="A351" s="79"/>
      <c r="B351" s="80"/>
      <c r="C351" s="80"/>
      <c r="D351" s="80"/>
      <c r="E351" s="80"/>
      <c r="F351" s="80"/>
      <c r="G351" s="80"/>
      <c r="H351" s="80"/>
      <c r="I351" s="80"/>
      <c r="J351" s="80"/>
      <c r="K351" s="80"/>
      <c r="L351" s="80"/>
      <c r="M351" s="80"/>
      <c r="N351" s="80"/>
      <c r="O351" s="80"/>
      <c r="P351" s="80"/>
      <c r="Q351" s="80"/>
      <c r="R351" s="80"/>
      <c r="S351" s="80"/>
      <c r="T351" s="80"/>
      <c r="U351" s="80"/>
      <c r="V351" s="80"/>
      <c r="W351" s="80"/>
      <c r="X351" s="80"/>
      <c r="Y351" s="80"/>
      <c r="Z351" s="80"/>
      <c r="AA351" s="80"/>
      <c r="AB351" s="80"/>
      <c r="AC351" s="80"/>
      <c r="AD351" s="80"/>
      <c r="AE351" s="80"/>
      <c r="AF351" s="80"/>
    </row>
    <row r="352" spans="1:32" s="922" customFormat="1" ht="15.75">
      <c r="A352" s="79"/>
      <c r="B352" s="80"/>
      <c r="C352" s="80"/>
      <c r="D352" s="80"/>
      <c r="E352" s="80"/>
      <c r="F352" s="80"/>
      <c r="G352" s="80"/>
      <c r="H352" s="80"/>
      <c r="I352" s="80"/>
      <c r="J352" s="80"/>
      <c r="K352" s="80"/>
      <c r="L352" s="80"/>
      <c r="M352" s="80"/>
      <c r="N352" s="80"/>
      <c r="O352" s="80"/>
      <c r="P352" s="80"/>
      <c r="Q352" s="80"/>
      <c r="R352" s="80"/>
      <c r="S352" s="80"/>
      <c r="T352" s="80"/>
      <c r="U352" s="80"/>
      <c r="V352" s="80"/>
      <c r="W352" s="80"/>
      <c r="X352" s="80"/>
      <c r="Y352" s="80"/>
      <c r="Z352" s="80"/>
      <c r="AA352" s="80"/>
      <c r="AB352" s="80"/>
      <c r="AC352" s="80"/>
      <c r="AD352" s="80"/>
      <c r="AE352" s="80"/>
      <c r="AF352" s="80"/>
    </row>
    <row r="353" spans="1:32" s="922" customFormat="1" ht="15.75">
      <c r="A353" s="79"/>
      <c r="B353" s="80"/>
      <c r="C353" s="80"/>
      <c r="D353" s="80"/>
      <c r="E353" s="80"/>
      <c r="F353" s="80"/>
      <c r="G353" s="80"/>
      <c r="H353" s="80"/>
      <c r="I353" s="80"/>
      <c r="J353" s="80"/>
      <c r="K353" s="80"/>
      <c r="L353" s="80"/>
      <c r="M353" s="80"/>
      <c r="N353" s="80"/>
      <c r="O353" s="80"/>
      <c r="P353" s="80"/>
      <c r="Q353" s="80"/>
      <c r="R353" s="80"/>
      <c r="S353" s="80"/>
      <c r="T353" s="80"/>
      <c r="U353" s="80"/>
      <c r="V353" s="80"/>
      <c r="W353" s="80"/>
      <c r="X353" s="80"/>
      <c r="Y353" s="80"/>
      <c r="Z353" s="80"/>
      <c r="AA353" s="80"/>
      <c r="AB353" s="80"/>
      <c r="AC353" s="80"/>
      <c r="AD353" s="80"/>
      <c r="AE353" s="80"/>
      <c r="AF353" s="80"/>
    </row>
    <row r="354" spans="1:32" s="922" customFormat="1" ht="15.75">
      <c r="A354" s="79"/>
      <c r="B354" s="80"/>
      <c r="C354" s="80"/>
      <c r="D354" s="80"/>
      <c r="E354" s="80"/>
      <c r="F354" s="80"/>
      <c r="G354" s="80"/>
      <c r="H354" s="80"/>
      <c r="I354" s="80"/>
      <c r="J354" s="80"/>
      <c r="K354" s="80"/>
      <c r="L354" s="80"/>
      <c r="M354" s="80"/>
      <c r="N354" s="80"/>
      <c r="O354" s="80"/>
      <c r="P354" s="80"/>
      <c r="Q354" s="80"/>
      <c r="R354" s="80"/>
      <c r="S354" s="80"/>
      <c r="T354" s="80"/>
      <c r="U354" s="80"/>
      <c r="V354" s="80"/>
      <c r="W354" s="80"/>
      <c r="X354" s="80"/>
      <c r="Y354" s="80"/>
      <c r="Z354" s="80"/>
      <c r="AA354" s="80"/>
      <c r="AB354" s="80"/>
      <c r="AC354" s="80"/>
      <c r="AD354" s="80"/>
      <c r="AE354" s="80"/>
      <c r="AF354" s="80"/>
    </row>
    <row r="355" spans="1:32" s="922" customFormat="1" ht="15.75">
      <c r="A355" s="79"/>
      <c r="B355" s="80"/>
      <c r="C355" s="80"/>
      <c r="D355" s="80"/>
      <c r="E355" s="80"/>
      <c r="F355" s="80"/>
      <c r="G355" s="80"/>
      <c r="H355" s="80"/>
      <c r="I355" s="80"/>
      <c r="J355" s="80"/>
      <c r="K355" s="80"/>
      <c r="L355" s="80"/>
      <c r="M355" s="80"/>
      <c r="N355" s="80"/>
      <c r="O355" s="80"/>
      <c r="P355" s="80"/>
      <c r="Q355" s="80"/>
      <c r="R355" s="80"/>
      <c r="S355" s="80"/>
      <c r="T355" s="80"/>
      <c r="U355" s="80"/>
      <c r="V355" s="80"/>
      <c r="W355" s="80"/>
      <c r="X355" s="80"/>
      <c r="Y355" s="80"/>
      <c r="Z355" s="80"/>
      <c r="AA355" s="80"/>
      <c r="AB355" s="80"/>
      <c r="AC355" s="80"/>
      <c r="AD355" s="80"/>
      <c r="AE355" s="80"/>
      <c r="AF355" s="80"/>
    </row>
    <row r="356" spans="1:32" s="922" customFormat="1" ht="15.75">
      <c r="A356" s="79"/>
      <c r="B356" s="80"/>
      <c r="C356" s="80"/>
      <c r="D356" s="80"/>
      <c r="E356" s="80"/>
      <c r="F356" s="80"/>
      <c r="G356" s="80"/>
      <c r="H356" s="80"/>
      <c r="I356" s="80"/>
      <c r="J356" s="80"/>
      <c r="K356" s="80"/>
      <c r="L356" s="80"/>
      <c r="M356" s="80"/>
      <c r="N356" s="80"/>
      <c r="O356" s="80"/>
      <c r="P356" s="80"/>
      <c r="Q356" s="80"/>
      <c r="R356" s="80"/>
      <c r="S356" s="80"/>
      <c r="T356" s="80"/>
      <c r="U356" s="80"/>
      <c r="V356" s="80"/>
      <c r="W356" s="80"/>
      <c r="X356" s="80"/>
      <c r="Y356" s="80"/>
      <c r="Z356" s="80"/>
      <c r="AA356" s="80"/>
      <c r="AB356" s="80"/>
      <c r="AC356" s="80"/>
      <c r="AD356" s="80"/>
      <c r="AE356" s="80"/>
      <c r="AF356" s="80"/>
    </row>
    <row r="357" spans="1:32" s="922" customFormat="1" ht="15.75">
      <c r="A357" s="79"/>
      <c r="B357" s="80"/>
      <c r="C357" s="80"/>
      <c r="D357" s="80"/>
      <c r="E357" s="80"/>
      <c r="F357" s="80"/>
      <c r="G357" s="80"/>
      <c r="H357" s="80"/>
      <c r="I357" s="80"/>
      <c r="J357" s="80"/>
      <c r="K357" s="80"/>
      <c r="L357" s="80"/>
      <c r="M357" s="80"/>
      <c r="N357" s="80"/>
      <c r="O357" s="80"/>
      <c r="P357" s="80"/>
      <c r="Q357" s="80"/>
      <c r="R357" s="80"/>
      <c r="S357" s="80"/>
      <c r="T357" s="80"/>
      <c r="U357" s="80"/>
      <c r="V357" s="80"/>
      <c r="W357" s="80"/>
      <c r="X357" s="80"/>
      <c r="Y357" s="80"/>
      <c r="Z357" s="80"/>
      <c r="AA357" s="80"/>
      <c r="AB357" s="80"/>
      <c r="AC357" s="80"/>
      <c r="AD357" s="80"/>
      <c r="AE357" s="80"/>
      <c r="AF357" s="80"/>
    </row>
    <row r="358" spans="1:32" s="922" customFormat="1" ht="15.75">
      <c r="A358" s="79"/>
      <c r="B358" s="80"/>
      <c r="C358" s="80"/>
      <c r="D358" s="80"/>
      <c r="E358" s="80"/>
      <c r="F358" s="80"/>
      <c r="G358" s="80"/>
      <c r="H358" s="80"/>
      <c r="I358" s="80"/>
      <c r="J358" s="80"/>
      <c r="K358" s="80"/>
      <c r="L358" s="80"/>
      <c r="M358" s="80"/>
      <c r="N358" s="80"/>
      <c r="O358" s="80"/>
      <c r="P358" s="80"/>
      <c r="Q358" s="80"/>
      <c r="R358" s="80"/>
      <c r="S358" s="80"/>
      <c r="T358" s="80"/>
      <c r="U358" s="80"/>
      <c r="V358" s="80"/>
      <c r="W358" s="80"/>
      <c r="X358" s="80"/>
      <c r="Y358" s="80"/>
      <c r="Z358" s="80"/>
      <c r="AA358" s="80"/>
      <c r="AB358" s="80"/>
      <c r="AC358" s="80"/>
      <c r="AD358" s="80"/>
      <c r="AE358" s="80"/>
      <c r="AF358" s="80"/>
    </row>
    <row r="359" spans="1:32" s="922" customFormat="1" ht="15.75">
      <c r="A359" s="79"/>
      <c r="B359" s="80"/>
      <c r="C359" s="80"/>
      <c r="D359" s="80"/>
      <c r="E359" s="80"/>
      <c r="F359" s="80"/>
      <c r="G359" s="80"/>
      <c r="H359" s="80"/>
      <c r="I359" s="80"/>
      <c r="J359" s="80"/>
      <c r="K359" s="80"/>
      <c r="L359" s="80"/>
      <c r="M359" s="80"/>
      <c r="N359" s="80"/>
      <c r="O359" s="80"/>
      <c r="P359" s="80"/>
      <c r="Q359" s="80"/>
      <c r="R359" s="80"/>
      <c r="S359" s="80"/>
      <c r="T359" s="80"/>
      <c r="U359" s="80"/>
      <c r="V359" s="80"/>
      <c r="W359" s="80"/>
      <c r="X359" s="80"/>
      <c r="Y359" s="80"/>
      <c r="Z359" s="80"/>
      <c r="AA359" s="80"/>
      <c r="AB359" s="80"/>
      <c r="AC359" s="80"/>
      <c r="AD359" s="80"/>
      <c r="AE359" s="80"/>
      <c r="AF359" s="80"/>
    </row>
    <row r="360" spans="1:32" s="922" customFormat="1" ht="15.75">
      <c r="A360" s="79"/>
      <c r="B360" s="80"/>
      <c r="C360" s="80"/>
      <c r="D360" s="80"/>
      <c r="E360" s="80"/>
      <c r="F360" s="80"/>
      <c r="G360" s="80"/>
      <c r="H360" s="80"/>
      <c r="I360" s="80"/>
      <c r="J360" s="80"/>
      <c r="K360" s="80"/>
      <c r="L360" s="80"/>
      <c r="M360" s="80"/>
      <c r="N360" s="80"/>
      <c r="O360" s="80"/>
      <c r="P360" s="80"/>
      <c r="Q360" s="80"/>
      <c r="R360" s="80"/>
      <c r="S360" s="80"/>
      <c r="T360" s="80"/>
      <c r="U360" s="80"/>
      <c r="V360" s="80"/>
      <c r="W360" s="80"/>
      <c r="X360" s="80"/>
      <c r="Y360" s="80"/>
      <c r="Z360" s="80"/>
      <c r="AA360" s="80"/>
      <c r="AB360" s="80"/>
      <c r="AC360" s="80"/>
      <c r="AD360" s="80"/>
      <c r="AE360" s="80"/>
      <c r="AF360" s="80"/>
    </row>
    <row r="361" spans="1:32" s="922" customFormat="1" ht="15.75">
      <c r="A361" s="79"/>
      <c r="B361" s="80"/>
      <c r="C361" s="80"/>
      <c r="D361" s="80"/>
      <c r="E361" s="80"/>
      <c r="F361" s="80"/>
      <c r="G361" s="80"/>
      <c r="H361" s="80"/>
      <c r="I361" s="80"/>
      <c r="J361" s="80"/>
      <c r="K361" s="80"/>
      <c r="L361" s="80"/>
      <c r="M361" s="80"/>
      <c r="N361" s="80"/>
      <c r="O361" s="80"/>
      <c r="P361" s="80"/>
      <c r="Q361" s="80"/>
      <c r="R361" s="80"/>
      <c r="S361" s="80"/>
      <c r="T361" s="80"/>
      <c r="U361" s="80"/>
      <c r="V361" s="80"/>
      <c r="W361" s="80"/>
      <c r="X361" s="80"/>
      <c r="Y361" s="80"/>
      <c r="Z361" s="80"/>
      <c r="AA361" s="80"/>
      <c r="AB361" s="80"/>
      <c r="AC361" s="80"/>
      <c r="AD361" s="80"/>
      <c r="AE361" s="80"/>
      <c r="AF361" s="80"/>
    </row>
    <row r="362" spans="1:32" s="922" customFormat="1" ht="15.75">
      <c r="A362" s="79"/>
      <c r="B362" s="80"/>
      <c r="C362" s="80"/>
      <c r="D362" s="80"/>
      <c r="E362" s="80"/>
      <c r="F362" s="80"/>
      <c r="G362" s="80"/>
      <c r="H362" s="80"/>
      <c r="I362" s="80"/>
      <c r="J362" s="80"/>
      <c r="K362" s="80"/>
      <c r="L362" s="80"/>
      <c r="M362" s="80"/>
      <c r="N362" s="80"/>
      <c r="O362" s="80"/>
      <c r="P362" s="80"/>
      <c r="Q362" s="80"/>
      <c r="R362" s="80"/>
      <c r="S362" s="80"/>
      <c r="T362" s="80"/>
      <c r="U362" s="80"/>
      <c r="V362" s="80"/>
      <c r="W362" s="80"/>
      <c r="X362" s="80"/>
      <c r="Y362" s="80"/>
      <c r="Z362" s="80"/>
      <c r="AA362" s="80"/>
      <c r="AB362" s="80"/>
      <c r="AC362" s="80"/>
      <c r="AD362" s="80"/>
      <c r="AE362" s="80"/>
      <c r="AF362" s="80"/>
    </row>
    <row r="363" spans="1:32" s="922" customFormat="1" ht="15.75">
      <c r="A363" s="79"/>
      <c r="B363" s="80"/>
      <c r="C363" s="80"/>
      <c r="D363" s="80"/>
      <c r="E363" s="80"/>
      <c r="F363" s="80"/>
      <c r="G363" s="80"/>
      <c r="H363" s="80"/>
      <c r="I363" s="80"/>
      <c r="J363" s="80"/>
      <c r="K363" s="80"/>
      <c r="L363" s="80"/>
      <c r="M363" s="80"/>
      <c r="N363" s="80"/>
      <c r="O363" s="80"/>
      <c r="P363" s="80"/>
      <c r="Q363" s="80"/>
      <c r="R363" s="80"/>
      <c r="S363" s="80"/>
      <c r="T363" s="80"/>
      <c r="U363" s="80"/>
      <c r="V363" s="80"/>
      <c r="W363" s="80"/>
      <c r="X363" s="80"/>
      <c r="Y363" s="80"/>
      <c r="Z363" s="80"/>
      <c r="AA363" s="80"/>
      <c r="AB363" s="80"/>
      <c r="AC363" s="80"/>
      <c r="AD363" s="80"/>
      <c r="AE363" s="80"/>
      <c r="AF363" s="80"/>
    </row>
    <row r="364" spans="1:32" s="922" customFormat="1" ht="15.75">
      <c r="A364" s="79"/>
      <c r="B364" s="80"/>
      <c r="C364" s="80"/>
      <c r="D364" s="80"/>
      <c r="E364" s="80"/>
      <c r="F364" s="80"/>
      <c r="G364" s="80"/>
      <c r="H364" s="80"/>
      <c r="I364" s="80"/>
      <c r="J364" s="80"/>
      <c r="K364" s="80"/>
      <c r="L364" s="80"/>
      <c r="M364" s="80"/>
      <c r="N364" s="80"/>
      <c r="O364" s="80"/>
      <c r="P364" s="80"/>
      <c r="Q364" s="80"/>
      <c r="R364" s="80"/>
      <c r="S364" s="80"/>
      <c r="T364" s="80"/>
      <c r="U364" s="80"/>
      <c r="V364" s="80"/>
      <c r="W364" s="80"/>
      <c r="X364" s="80"/>
      <c r="Y364" s="80"/>
      <c r="Z364" s="80"/>
      <c r="AA364" s="80"/>
      <c r="AB364" s="80"/>
      <c r="AC364" s="80"/>
      <c r="AD364" s="80"/>
      <c r="AE364" s="80"/>
      <c r="AF364" s="80"/>
    </row>
    <row r="365" spans="1:32" s="922" customFormat="1" ht="15.75">
      <c r="A365" s="79"/>
      <c r="B365" s="80"/>
      <c r="C365" s="80"/>
      <c r="D365" s="80"/>
      <c r="E365" s="80"/>
      <c r="F365" s="80"/>
      <c r="G365" s="80"/>
      <c r="H365" s="80"/>
      <c r="I365" s="80"/>
      <c r="J365" s="80"/>
      <c r="K365" s="80"/>
      <c r="L365" s="80"/>
      <c r="M365" s="80"/>
      <c r="N365" s="80"/>
      <c r="O365" s="80"/>
      <c r="P365" s="80"/>
      <c r="Q365" s="80"/>
      <c r="R365" s="80"/>
      <c r="S365" s="80"/>
      <c r="T365" s="80"/>
      <c r="U365" s="80"/>
      <c r="V365" s="80"/>
      <c r="W365" s="80"/>
      <c r="X365" s="80"/>
      <c r="Y365" s="80"/>
      <c r="Z365" s="80"/>
      <c r="AA365" s="80"/>
      <c r="AB365" s="80"/>
      <c r="AC365" s="80"/>
      <c r="AD365" s="80"/>
      <c r="AE365" s="80"/>
      <c r="AF365" s="80"/>
    </row>
    <row r="366" spans="1:32" s="922" customFormat="1" ht="15.75">
      <c r="A366" s="79"/>
      <c r="B366" s="80"/>
      <c r="C366" s="80"/>
      <c r="D366" s="80"/>
      <c r="E366" s="80"/>
      <c r="F366" s="80"/>
      <c r="G366" s="80"/>
      <c r="H366" s="80"/>
      <c r="I366" s="80"/>
      <c r="J366" s="80"/>
      <c r="K366" s="80"/>
      <c r="L366" s="80"/>
      <c r="M366" s="80"/>
      <c r="N366" s="80"/>
      <c r="O366" s="80"/>
      <c r="P366" s="80"/>
      <c r="Q366" s="80"/>
      <c r="R366" s="80"/>
      <c r="S366" s="80"/>
      <c r="T366" s="80"/>
      <c r="U366" s="80"/>
      <c r="V366" s="80"/>
      <c r="W366" s="80"/>
      <c r="X366" s="80"/>
      <c r="Y366" s="80"/>
      <c r="Z366" s="80"/>
      <c r="AA366" s="80"/>
      <c r="AB366" s="80"/>
      <c r="AC366" s="80"/>
      <c r="AD366" s="80"/>
      <c r="AE366" s="80"/>
      <c r="AF366" s="80"/>
    </row>
    <row r="367" spans="1:32" s="922" customFormat="1" ht="15.75">
      <c r="A367" s="79"/>
      <c r="B367" s="80"/>
      <c r="C367" s="80"/>
      <c r="D367" s="80"/>
      <c r="E367" s="80"/>
      <c r="F367" s="80"/>
      <c r="G367" s="80"/>
      <c r="H367" s="80"/>
      <c r="I367" s="80"/>
      <c r="J367" s="80"/>
      <c r="K367" s="80"/>
      <c r="L367" s="80"/>
      <c r="M367" s="80"/>
      <c r="N367" s="80"/>
      <c r="O367" s="80"/>
      <c r="P367" s="80"/>
      <c r="Q367" s="80"/>
      <c r="R367" s="80"/>
      <c r="S367" s="80"/>
      <c r="T367" s="80"/>
      <c r="U367" s="80"/>
      <c r="V367" s="80"/>
      <c r="W367" s="80"/>
      <c r="X367" s="80"/>
      <c r="Y367" s="80"/>
      <c r="Z367" s="80"/>
      <c r="AA367" s="80"/>
      <c r="AB367" s="80"/>
      <c r="AC367" s="80"/>
      <c r="AD367" s="80"/>
      <c r="AE367" s="80"/>
      <c r="AF367" s="80"/>
    </row>
    <row r="368" spans="1:32" s="922" customFormat="1" ht="15.75">
      <c r="A368" s="79"/>
      <c r="B368" s="80"/>
      <c r="C368" s="80"/>
      <c r="D368" s="80"/>
      <c r="E368" s="80"/>
      <c r="F368" s="80"/>
      <c r="G368" s="80"/>
      <c r="H368" s="80"/>
      <c r="I368" s="80"/>
      <c r="J368" s="80"/>
      <c r="K368" s="80"/>
      <c r="L368" s="80"/>
      <c r="M368" s="80"/>
      <c r="N368" s="80"/>
      <c r="O368" s="80"/>
      <c r="P368" s="80"/>
      <c r="Q368" s="80"/>
      <c r="R368" s="80"/>
      <c r="S368" s="80"/>
      <c r="T368" s="80"/>
      <c r="U368" s="80"/>
      <c r="V368" s="80"/>
      <c r="W368" s="80"/>
      <c r="X368" s="80"/>
      <c r="Y368" s="80"/>
      <c r="Z368" s="80"/>
      <c r="AA368" s="80"/>
      <c r="AB368" s="80"/>
      <c r="AC368" s="80"/>
      <c r="AD368" s="80"/>
      <c r="AE368" s="80"/>
      <c r="AF368" s="80"/>
    </row>
    <row r="369" spans="1:32" s="922" customFormat="1" ht="15.75">
      <c r="A369" s="79"/>
      <c r="B369" s="80"/>
      <c r="C369" s="80"/>
      <c r="D369" s="80"/>
      <c r="E369" s="80"/>
      <c r="F369" s="80"/>
      <c r="G369" s="80"/>
      <c r="H369" s="80"/>
      <c r="I369" s="80"/>
      <c r="J369" s="80"/>
      <c r="K369" s="80"/>
      <c r="L369" s="80"/>
      <c r="M369" s="80"/>
      <c r="N369" s="80"/>
      <c r="O369" s="80"/>
      <c r="P369" s="80"/>
      <c r="Q369" s="80"/>
      <c r="R369" s="80"/>
      <c r="S369" s="80"/>
      <c r="T369" s="80"/>
      <c r="U369" s="80"/>
      <c r="V369" s="80"/>
      <c r="W369" s="80"/>
      <c r="X369" s="80"/>
      <c r="Y369" s="80"/>
      <c r="Z369" s="80"/>
      <c r="AA369" s="80"/>
      <c r="AB369" s="80"/>
      <c r="AC369" s="80"/>
      <c r="AD369" s="80"/>
      <c r="AE369" s="80"/>
      <c r="AF369" s="80"/>
    </row>
    <row r="370" spans="1:32" s="922" customFormat="1" ht="15.75">
      <c r="A370" s="79"/>
      <c r="B370" s="80"/>
      <c r="C370" s="80"/>
      <c r="D370" s="80"/>
      <c r="E370" s="80"/>
      <c r="F370" s="80"/>
      <c r="G370" s="80"/>
      <c r="H370" s="80"/>
      <c r="I370" s="80"/>
      <c r="J370" s="80"/>
      <c r="K370" s="80"/>
      <c r="L370" s="80"/>
      <c r="M370" s="80"/>
      <c r="N370" s="80"/>
      <c r="O370" s="80"/>
      <c r="P370" s="80"/>
      <c r="Q370" s="80"/>
      <c r="R370" s="80"/>
      <c r="S370" s="80"/>
      <c r="T370" s="80"/>
      <c r="U370" s="80"/>
      <c r="V370" s="80"/>
      <c r="W370" s="80"/>
      <c r="X370" s="80"/>
      <c r="Y370" s="80"/>
      <c r="Z370" s="80"/>
      <c r="AA370" s="80"/>
      <c r="AB370" s="80"/>
      <c r="AC370" s="80"/>
      <c r="AD370" s="80"/>
      <c r="AE370" s="80"/>
      <c r="AF370" s="80"/>
    </row>
    <row r="371" spans="1:32" s="922" customFormat="1" ht="15.75">
      <c r="A371" s="79"/>
      <c r="B371" s="80"/>
      <c r="C371" s="80"/>
      <c r="D371" s="80"/>
      <c r="E371" s="80"/>
      <c r="F371" s="80"/>
      <c r="G371" s="80"/>
      <c r="H371" s="80"/>
      <c r="I371" s="80"/>
      <c r="J371" s="80"/>
      <c r="K371" s="80"/>
      <c r="L371" s="80"/>
      <c r="M371" s="80"/>
      <c r="N371" s="80"/>
      <c r="O371" s="80"/>
      <c r="P371" s="80"/>
      <c r="Q371" s="80"/>
      <c r="R371" s="80"/>
      <c r="S371" s="80"/>
      <c r="T371" s="80"/>
      <c r="U371" s="80"/>
      <c r="V371" s="80"/>
      <c r="W371" s="80"/>
      <c r="X371" s="80"/>
      <c r="Y371" s="80"/>
      <c r="Z371" s="80"/>
      <c r="AA371" s="80"/>
      <c r="AB371" s="80"/>
      <c r="AC371" s="80"/>
      <c r="AD371" s="80"/>
      <c r="AE371" s="80"/>
      <c r="AF371" s="80"/>
    </row>
    <row r="372" spans="1:32" s="922" customFormat="1" ht="15.75">
      <c r="A372" s="79"/>
      <c r="B372" s="80"/>
      <c r="C372" s="80"/>
      <c r="D372" s="80"/>
      <c r="E372" s="80"/>
      <c r="F372" s="80"/>
      <c r="G372" s="80"/>
      <c r="H372" s="80"/>
      <c r="I372" s="80"/>
      <c r="J372" s="80"/>
      <c r="K372" s="80"/>
      <c r="L372" s="80"/>
      <c r="M372" s="80"/>
      <c r="N372" s="80"/>
      <c r="O372" s="80"/>
      <c r="P372" s="80"/>
      <c r="Q372" s="80"/>
      <c r="R372" s="80"/>
      <c r="S372" s="80"/>
      <c r="T372" s="80"/>
      <c r="U372" s="80"/>
      <c r="V372" s="80"/>
      <c r="W372" s="80"/>
      <c r="X372" s="80"/>
      <c r="Y372" s="80"/>
      <c r="Z372" s="80"/>
      <c r="AA372" s="80"/>
      <c r="AB372" s="80"/>
      <c r="AC372" s="80"/>
      <c r="AD372" s="80"/>
      <c r="AE372" s="80"/>
      <c r="AF372" s="80"/>
    </row>
    <row r="373" spans="1:32" s="922" customFormat="1" ht="15.75">
      <c r="A373" s="79"/>
      <c r="B373" s="80"/>
      <c r="C373" s="80"/>
      <c r="D373" s="80"/>
      <c r="E373" s="80"/>
      <c r="F373" s="80"/>
      <c r="G373" s="80"/>
      <c r="H373" s="80"/>
      <c r="I373" s="80"/>
      <c r="J373" s="80"/>
      <c r="K373" s="80"/>
      <c r="L373" s="80"/>
      <c r="M373" s="80"/>
      <c r="N373" s="80"/>
      <c r="O373" s="80"/>
      <c r="P373" s="80"/>
      <c r="Q373" s="80"/>
      <c r="R373" s="80"/>
      <c r="S373" s="80"/>
      <c r="T373" s="80"/>
      <c r="U373" s="80"/>
      <c r="V373" s="80"/>
      <c r="W373" s="80"/>
      <c r="X373" s="80"/>
      <c r="Y373" s="80"/>
      <c r="Z373" s="80"/>
      <c r="AA373" s="80"/>
      <c r="AB373" s="80"/>
      <c r="AC373" s="80"/>
      <c r="AD373" s="80"/>
      <c r="AE373" s="80"/>
      <c r="AF373" s="80"/>
    </row>
    <row r="374" spans="1:32" s="922" customFormat="1" ht="15.75">
      <c r="A374" s="79"/>
      <c r="B374" s="80"/>
      <c r="C374" s="80"/>
      <c r="D374" s="80"/>
      <c r="E374" s="80"/>
      <c r="F374" s="80"/>
      <c r="G374" s="80"/>
      <c r="H374" s="80"/>
      <c r="I374" s="80"/>
      <c r="J374" s="80"/>
      <c r="K374" s="80"/>
      <c r="L374" s="80"/>
      <c r="M374" s="80"/>
      <c r="N374" s="80"/>
      <c r="O374" s="80"/>
      <c r="P374" s="80"/>
      <c r="Q374" s="80"/>
      <c r="R374" s="80"/>
      <c r="S374" s="80"/>
      <c r="T374" s="80"/>
      <c r="U374" s="80"/>
      <c r="V374" s="80"/>
      <c r="W374" s="80"/>
      <c r="X374" s="80"/>
      <c r="Y374" s="80"/>
      <c r="Z374" s="80"/>
      <c r="AA374" s="80"/>
      <c r="AB374" s="80"/>
      <c r="AC374" s="80"/>
      <c r="AD374" s="80"/>
      <c r="AE374" s="80"/>
      <c r="AF374" s="80"/>
    </row>
    <row r="375" spans="1:32" s="922" customFormat="1" ht="15.75">
      <c r="A375" s="79"/>
      <c r="B375" s="80"/>
      <c r="C375" s="80"/>
      <c r="D375" s="80"/>
      <c r="E375" s="80"/>
      <c r="F375" s="80"/>
      <c r="G375" s="80"/>
      <c r="H375" s="80"/>
      <c r="I375" s="80"/>
      <c r="J375" s="80"/>
      <c r="K375" s="80"/>
      <c r="L375" s="80"/>
      <c r="M375" s="80"/>
      <c r="N375" s="80"/>
      <c r="O375" s="80"/>
      <c r="P375" s="80"/>
      <c r="Q375" s="80"/>
      <c r="R375" s="80"/>
      <c r="S375" s="80"/>
      <c r="T375" s="80"/>
      <c r="U375" s="80"/>
      <c r="V375" s="80"/>
      <c r="W375" s="80"/>
      <c r="X375" s="80"/>
      <c r="Y375" s="80"/>
      <c r="Z375" s="80"/>
      <c r="AA375" s="80"/>
      <c r="AB375" s="80"/>
      <c r="AC375" s="80"/>
      <c r="AD375" s="80"/>
      <c r="AE375" s="80"/>
      <c r="AF375" s="80"/>
    </row>
    <row r="376" spans="1:32" s="922" customFormat="1" ht="15.75">
      <c r="A376" s="79"/>
      <c r="B376" s="80"/>
      <c r="C376" s="80"/>
      <c r="D376" s="80"/>
      <c r="E376" s="80"/>
      <c r="F376" s="80"/>
      <c r="G376" s="80"/>
      <c r="H376" s="80"/>
      <c r="I376" s="80"/>
      <c r="J376" s="80"/>
      <c r="K376" s="80"/>
      <c r="L376" s="80"/>
      <c r="M376" s="80"/>
      <c r="N376" s="80"/>
      <c r="O376" s="80"/>
      <c r="P376" s="80"/>
      <c r="Q376" s="80"/>
      <c r="R376" s="80"/>
      <c r="S376" s="80"/>
      <c r="T376" s="80"/>
      <c r="U376" s="80"/>
      <c r="V376" s="80"/>
      <c r="W376" s="80"/>
      <c r="X376" s="80"/>
      <c r="Y376" s="80"/>
      <c r="Z376" s="80"/>
      <c r="AA376" s="80"/>
      <c r="AB376" s="80"/>
      <c r="AC376" s="80"/>
      <c r="AD376" s="80"/>
      <c r="AE376" s="80"/>
      <c r="AF376" s="80"/>
    </row>
    <row r="377" spans="1:32" s="922" customFormat="1" ht="15.75">
      <c r="A377" s="79"/>
      <c r="B377" s="80"/>
      <c r="C377" s="80"/>
      <c r="D377" s="80"/>
      <c r="E377" s="80"/>
      <c r="F377" s="80"/>
      <c r="G377" s="80"/>
      <c r="H377" s="80"/>
      <c r="I377" s="80"/>
      <c r="J377" s="80"/>
      <c r="K377" s="80"/>
      <c r="L377" s="80"/>
      <c r="M377" s="80"/>
      <c r="N377" s="80"/>
      <c r="O377" s="80"/>
      <c r="P377" s="80"/>
      <c r="Q377" s="80"/>
      <c r="R377" s="80"/>
      <c r="S377" s="80"/>
      <c r="T377" s="80"/>
      <c r="U377" s="80"/>
      <c r="V377" s="80"/>
      <c r="W377" s="80"/>
      <c r="X377" s="80"/>
      <c r="Y377" s="80"/>
      <c r="Z377" s="80"/>
      <c r="AA377" s="80"/>
      <c r="AB377" s="80"/>
      <c r="AC377" s="80"/>
      <c r="AD377" s="80"/>
      <c r="AE377" s="80"/>
      <c r="AF377" s="80"/>
    </row>
    <row r="378" spans="1:32" s="922" customFormat="1" ht="15.75">
      <c r="A378" s="79"/>
      <c r="B378" s="80"/>
      <c r="C378" s="80"/>
      <c r="D378" s="80"/>
      <c r="E378" s="80"/>
      <c r="F378" s="80"/>
      <c r="G378" s="80"/>
      <c r="H378" s="80"/>
      <c r="I378" s="80"/>
      <c r="J378" s="80"/>
      <c r="K378" s="80"/>
      <c r="L378" s="80"/>
      <c r="M378" s="80"/>
      <c r="N378" s="80"/>
      <c r="O378" s="80"/>
      <c r="P378" s="80"/>
      <c r="Q378" s="80"/>
      <c r="R378" s="80"/>
      <c r="S378" s="80"/>
      <c r="T378" s="80"/>
      <c r="U378" s="80"/>
      <c r="V378" s="80"/>
      <c r="W378" s="80"/>
      <c r="X378" s="80"/>
      <c r="Y378" s="80"/>
      <c r="Z378" s="80"/>
      <c r="AA378" s="80"/>
      <c r="AB378" s="80"/>
      <c r="AC378" s="80"/>
      <c r="AD378" s="80"/>
      <c r="AE378" s="80"/>
      <c r="AF378" s="80"/>
    </row>
    <row r="379" spans="1:32" s="922" customFormat="1" ht="15.75">
      <c r="A379" s="79"/>
      <c r="B379" s="80"/>
      <c r="C379" s="80"/>
      <c r="D379" s="80"/>
      <c r="E379" s="80"/>
      <c r="F379" s="80"/>
      <c r="G379" s="80"/>
      <c r="H379" s="80"/>
      <c r="I379" s="80"/>
      <c r="J379" s="80"/>
      <c r="K379" s="80"/>
      <c r="L379" s="80"/>
      <c r="M379" s="80"/>
      <c r="N379" s="80"/>
      <c r="O379" s="80"/>
      <c r="P379" s="80"/>
      <c r="Q379" s="80"/>
      <c r="R379" s="80"/>
      <c r="S379" s="80"/>
      <c r="T379" s="80"/>
      <c r="U379" s="80"/>
      <c r="V379" s="80"/>
      <c r="W379" s="80"/>
      <c r="X379" s="80"/>
      <c r="Y379" s="80"/>
      <c r="Z379" s="80"/>
      <c r="AA379" s="80"/>
      <c r="AB379" s="80"/>
      <c r="AC379" s="80"/>
      <c r="AD379" s="80"/>
      <c r="AE379" s="80"/>
      <c r="AF379" s="80"/>
    </row>
    <row r="380" spans="1:32" s="922" customFormat="1" ht="15.75">
      <c r="A380" s="79"/>
      <c r="B380" s="80"/>
      <c r="C380" s="80"/>
      <c r="D380" s="80"/>
      <c r="E380" s="80"/>
      <c r="F380" s="80"/>
      <c r="G380" s="80"/>
      <c r="H380" s="80"/>
      <c r="I380" s="80"/>
      <c r="J380" s="80"/>
      <c r="K380" s="80"/>
      <c r="L380" s="80"/>
      <c r="M380" s="80"/>
      <c r="N380" s="80"/>
      <c r="O380" s="80"/>
      <c r="P380" s="80"/>
      <c r="Q380" s="80"/>
      <c r="R380" s="80"/>
      <c r="S380" s="80"/>
      <c r="T380" s="80"/>
      <c r="U380" s="80"/>
      <c r="V380" s="80"/>
      <c r="W380" s="80"/>
      <c r="X380" s="80"/>
      <c r="Y380" s="80"/>
      <c r="Z380" s="80"/>
      <c r="AA380" s="80"/>
      <c r="AB380" s="80"/>
      <c r="AC380" s="80"/>
      <c r="AD380" s="80"/>
      <c r="AE380" s="80"/>
      <c r="AF380" s="80"/>
    </row>
    <row r="381" spans="1:32" s="922" customFormat="1" ht="15.75">
      <c r="A381" s="79"/>
      <c r="B381" s="80"/>
      <c r="C381" s="80"/>
      <c r="D381" s="80"/>
      <c r="E381" s="80"/>
      <c r="F381" s="80"/>
      <c r="G381" s="80"/>
      <c r="H381" s="80"/>
      <c r="I381" s="80"/>
      <c r="J381" s="80"/>
      <c r="K381" s="80"/>
      <c r="L381" s="80"/>
      <c r="M381" s="80"/>
      <c r="N381" s="80"/>
      <c r="O381" s="80"/>
      <c r="P381" s="80"/>
      <c r="Q381" s="80"/>
      <c r="R381" s="80"/>
      <c r="S381" s="80"/>
      <c r="T381" s="80"/>
      <c r="U381" s="80"/>
      <c r="V381" s="80"/>
      <c r="W381" s="80"/>
      <c r="X381" s="80"/>
      <c r="Y381" s="80"/>
      <c r="Z381" s="80"/>
      <c r="AA381" s="80"/>
      <c r="AB381" s="80"/>
      <c r="AC381" s="80"/>
      <c r="AD381" s="80"/>
      <c r="AE381" s="80"/>
      <c r="AF381" s="80"/>
    </row>
    <row r="382" spans="1:32" s="922" customFormat="1" ht="15.75">
      <c r="A382" s="79"/>
      <c r="B382" s="80"/>
      <c r="C382" s="80"/>
      <c r="D382" s="80"/>
      <c r="E382" s="80"/>
      <c r="F382" s="80"/>
      <c r="G382" s="80"/>
      <c r="H382" s="80"/>
      <c r="I382" s="80"/>
      <c r="J382" s="80"/>
      <c r="K382" s="80"/>
      <c r="L382" s="80"/>
      <c r="M382" s="80"/>
      <c r="N382" s="80"/>
      <c r="O382" s="80"/>
      <c r="P382" s="80"/>
      <c r="Q382" s="80"/>
      <c r="R382" s="80"/>
      <c r="S382" s="80"/>
      <c r="T382" s="80"/>
      <c r="U382" s="80"/>
      <c r="V382" s="80"/>
      <c r="W382" s="80"/>
      <c r="X382" s="80"/>
      <c r="Y382" s="80"/>
      <c r="Z382" s="80"/>
      <c r="AA382" s="80"/>
      <c r="AB382" s="80"/>
      <c r="AC382" s="80"/>
      <c r="AD382" s="80"/>
      <c r="AE382" s="80"/>
      <c r="AF382" s="80"/>
    </row>
    <row r="383" spans="1:32" s="922" customFormat="1" ht="15.75">
      <c r="A383" s="79"/>
      <c r="B383" s="80"/>
      <c r="C383" s="80"/>
      <c r="D383" s="80"/>
      <c r="E383" s="80"/>
      <c r="F383" s="80"/>
      <c r="G383" s="80"/>
      <c r="H383" s="80"/>
      <c r="I383" s="80"/>
      <c r="J383" s="80"/>
      <c r="K383" s="80"/>
      <c r="L383" s="80"/>
      <c r="M383" s="80"/>
      <c r="N383" s="80"/>
      <c r="O383" s="80"/>
      <c r="P383" s="80"/>
      <c r="Q383" s="80"/>
      <c r="R383" s="80"/>
      <c r="S383" s="80"/>
      <c r="T383" s="80"/>
      <c r="U383" s="80"/>
      <c r="V383" s="80"/>
      <c r="W383" s="80"/>
      <c r="X383" s="80"/>
      <c r="Y383" s="80"/>
      <c r="Z383" s="80"/>
      <c r="AA383" s="80"/>
      <c r="AB383" s="80"/>
      <c r="AC383" s="80"/>
      <c r="AD383" s="80"/>
      <c r="AE383" s="80"/>
      <c r="AF383" s="80"/>
    </row>
    <row r="384" spans="1:32" s="922" customFormat="1" ht="15.75">
      <c r="A384" s="79"/>
      <c r="B384" s="80"/>
      <c r="C384" s="80"/>
      <c r="D384" s="80"/>
      <c r="E384" s="80"/>
      <c r="F384" s="80"/>
      <c r="G384" s="80"/>
      <c r="H384" s="80"/>
      <c r="I384" s="80"/>
      <c r="J384" s="80"/>
      <c r="K384" s="80"/>
      <c r="L384" s="80"/>
      <c r="M384" s="80"/>
      <c r="N384" s="80"/>
      <c r="O384" s="80"/>
      <c r="P384" s="80"/>
      <c r="Q384" s="80"/>
      <c r="R384" s="80"/>
      <c r="S384" s="80"/>
      <c r="T384" s="80"/>
      <c r="U384" s="80"/>
      <c r="V384" s="80"/>
      <c r="W384" s="80"/>
      <c r="X384" s="80"/>
      <c r="Y384" s="80"/>
      <c r="Z384" s="80"/>
      <c r="AA384" s="80"/>
      <c r="AB384" s="80"/>
      <c r="AC384" s="80"/>
      <c r="AD384" s="80"/>
      <c r="AE384" s="80"/>
      <c r="AF384" s="80"/>
    </row>
    <row r="385" spans="1:32" s="922" customFormat="1" ht="15.75">
      <c r="A385" s="79"/>
      <c r="B385" s="80"/>
      <c r="C385" s="80"/>
      <c r="D385" s="80"/>
      <c r="E385" s="80"/>
      <c r="F385" s="80"/>
      <c r="G385" s="80"/>
      <c r="H385" s="80"/>
      <c r="I385" s="80"/>
      <c r="J385" s="80"/>
      <c r="K385" s="80"/>
      <c r="L385" s="80"/>
      <c r="M385" s="80"/>
      <c r="N385" s="80"/>
      <c r="O385" s="80"/>
      <c r="P385" s="80"/>
      <c r="Q385" s="80"/>
      <c r="R385" s="80"/>
      <c r="S385" s="80"/>
      <c r="T385" s="80"/>
      <c r="U385" s="80"/>
      <c r="V385" s="80"/>
      <c r="W385" s="80"/>
      <c r="X385" s="80"/>
      <c r="Y385" s="80"/>
      <c r="Z385" s="80"/>
      <c r="AA385" s="80"/>
      <c r="AB385" s="80"/>
      <c r="AC385" s="80"/>
      <c r="AD385" s="80"/>
      <c r="AE385" s="80"/>
      <c r="AF385" s="80"/>
    </row>
    <row r="386" spans="1:32" s="922" customFormat="1" ht="15.75">
      <c r="A386" s="79"/>
      <c r="B386" s="80"/>
      <c r="C386" s="80"/>
      <c r="D386" s="80"/>
      <c r="E386" s="80"/>
      <c r="F386" s="80"/>
      <c r="G386" s="80"/>
      <c r="H386" s="80"/>
      <c r="I386" s="80"/>
      <c r="J386" s="80"/>
      <c r="K386" s="80"/>
      <c r="L386" s="80"/>
      <c r="M386" s="80"/>
      <c r="N386" s="80"/>
      <c r="O386" s="80"/>
      <c r="P386" s="80"/>
      <c r="Q386" s="80"/>
      <c r="R386" s="80"/>
      <c r="S386" s="80"/>
      <c r="T386" s="80"/>
      <c r="U386" s="80"/>
      <c r="V386" s="80"/>
      <c r="W386" s="80"/>
      <c r="X386" s="80"/>
      <c r="Y386" s="80"/>
      <c r="Z386" s="80"/>
      <c r="AA386" s="80"/>
      <c r="AB386" s="80"/>
      <c r="AC386" s="80"/>
      <c r="AD386" s="80"/>
      <c r="AE386" s="80"/>
      <c r="AF386" s="80"/>
    </row>
    <row r="387" spans="1:32" s="922" customFormat="1" ht="15.75">
      <c r="A387" s="79"/>
      <c r="B387" s="80"/>
      <c r="C387" s="80"/>
      <c r="D387" s="80"/>
      <c r="E387" s="80"/>
      <c r="F387" s="80"/>
      <c r="G387" s="80"/>
      <c r="H387" s="80"/>
      <c r="I387" s="80"/>
      <c r="J387" s="80"/>
      <c r="K387" s="80"/>
      <c r="L387" s="80"/>
      <c r="M387" s="80"/>
      <c r="N387" s="80"/>
      <c r="O387" s="80"/>
      <c r="P387" s="80"/>
      <c r="Q387" s="80"/>
      <c r="R387" s="80"/>
      <c r="S387" s="80"/>
      <c r="T387" s="80"/>
      <c r="U387" s="80"/>
      <c r="V387" s="80"/>
      <c r="W387" s="80"/>
      <c r="X387" s="80"/>
      <c r="Y387" s="80"/>
      <c r="Z387" s="80"/>
      <c r="AA387" s="80"/>
      <c r="AB387" s="80"/>
      <c r="AC387" s="80"/>
      <c r="AD387" s="80"/>
      <c r="AE387" s="80"/>
      <c r="AF387" s="80"/>
    </row>
    <row r="388" spans="1:32" s="922" customFormat="1" ht="15.75">
      <c r="A388" s="79"/>
      <c r="B388" s="80"/>
      <c r="C388" s="80"/>
      <c r="D388" s="80"/>
      <c r="E388" s="80"/>
      <c r="F388" s="80"/>
      <c r="G388" s="80"/>
      <c r="H388" s="80"/>
      <c r="I388" s="80"/>
      <c r="J388" s="80"/>
      <c r="K388" s="80"/>
      <c r="L388" s="80"/>
      <c r="M388" s="80"/>
      <c r="N388" s="80"/>
      <c r="O388" s="80"/>
      <c r="P388" s="80"/>
      <c r="Q388" s="80"/>
      <c r="R388" s="80"/>
      <c r="S388" s="80"/>
      <c r="T388" s="80"/>
      <c r="U388" s="80"/>
      <c r="V388" s="80"/>
      <c r="W388" s="80"/>
      <c r="X388" s="80"/>
      <c r="Y388" s="80"/>
      <c r="Z388" s="80"/>
      <c r="AA388" s="80"/>
      <c r="AB388" s="80"/>
      <c r="AC388" s="80"/>
      <c r="AD388" s="80"/>
      <c r="AE388" s="80"/>
      <c r="AF388" s="80"/>
    </row>
    <row r="389" spans="1:32" s="922" customFormat="1" ht="15.75">
      <c r="A389" s="79"/>
      <c r="B389" s="80"/>
      <c r="C389" s="80"/>
      <c r="D389" s="80"/>
      <c r="E389" s="80"/>
      <c r="F389" s="80"/>
      <c r="G389" s="80"/>
      <c r="H389" s="80"/>
      <c r="I389" s="80"/>
      <c r="J389" s="80"/>
      <c r="K389" s="80"/>
      <c r="L389" s="80"/>
      <c r="M389" s="80"/>
      <c r="N389" s="80"/>
      <c r="O389" s="80"/>
      <c r="P389" s="80"/>
      <c r="Q389" s="80"/>
      <c r="R389" s="80"/>
      <c r="S389" s="80"/>
      <c r="T389" s="80"/>
      <c r="U389" s="80"/>
      <c r="V389" s="80"/>
      <c r="W389" s="80"/>
      <c r="X389" s="80"/>
      <c r="Y389" s="80"/>
      <c r="Z389" s="80"/>
      <c r="AA389" s="80"/>
      <c r="AB389" s="80"/>
      <c r="AC389" s="80"/>
      <c r="AD389" s="80"/>
      <c r="AE389" s="80"/>
      <c r="AF389" s="80"/>
    </row>
    <row r="390" spans="1:32" s="922" customFormat="1" ht="15.75">
      <c r="A390" s="79"/>
      <c r="B390" s="80"/>
      <c r="C390" s="80"/>
      <c r="D390" s="80"/>
      <c r="E390" s="80"/>
      <c r="F390" s="80"/>
      <c r="G390" s="80"/>
      <c r="H390" s="80"/>
      <c r="I390" s="80"/>
      <c r="J390" s="80"/>
      <c r="K390" s="80"/>
      <c r="L390" s="80"/>
      <c r="M390" s="80"/>
      <c r="N390" s="80"/>
      <c r="O390" s="80"/>
      <c r="P390" s="80"/>
      <c r="Q390" s="80"/>
      <c r="R390" s="80"/>
      <c r="S390" s="80"/>
      <c r="T390" s="80"/>
      <c r="U390" s="80"/>
      <c r="V390" s="80"/>
      <c r="W390" s="80"/>
      <c r="X390" s="80"/>
      <c r="Y390" s="80"/>
      <c r="Z390" s="80"/>
      <c r="AA390" s="80"/>
      <c r="AB390" s="80"/>
      <c r="AC390" s="80"/>
      <c r="AD390" s="80"/>
      <c r="AE390" s="80"/>
      <c r="AF390" s="80"/>
    </row>
    <row r="391" spans="1:32" s="922" customFormat="1" ht="15.75">
      <c r="A391" s="79"/>
      <c r="B391" s="80"/>
      <c r="C391" s="80"/>
      <c r="D391" s="80"/>
      <c r="E391" s="80"/>
      <c r="F391" s="80"/>
      <c r="G391" s="80"/>
      <c r="H391" s="80"/>
      <c r="I391" s="80"/>
      <c r="J391" s="80"/>
      <c r="K391" s="80"/>
      <c r="L391" s="80"/>
      <c r="M391" s="80"/>
      <c r="N391" s="80"/>
      <c r="O391" s="80"/>
      <c r="P391" s="80"/>
      <c r="Q391" s="80"/>
      <c r="R391" s="80"/>
      <c r="S391" s="80"/>
      <c r="T391" s="80"/>
      <c r="U391" s="80"/>
      <c r="V391" s="80"/>
      <c r="W391" s="80"/>
      <c r="X391" s="80"/>
      <c r="Y391" s="80"/>
      <c r="Z391" s="80"/>
      <c r="AA391" s="80"/>
      <c r="AB391" s="80"/>
      <c r="AC391" s="80"/>
      <c r="AD391" s="80"/>
      <c r="AE391" s="80"/>
      <c r="AF391" s="80"/>
    </row>
    <row r="392" spans="1:32" s="922" customFormat="1" ht="15.75">
      <c r="A392" s="79"/>
      <c r="B392" s="80"/>
      <c r="C392" s="80"/>
      <c r="D392" s="80"/>
      <c r="E392" s="80"/>
      <c r="F392" s="80"/>
      <c r="G392" s="80"/>
      <c r="H392" s="80"/>
      <c r="I392" s="80"/>
      <c r="J392" s="80"/>
      <c r="K392" s="80"/>
      <c r="L392" s="80"/>
      <c r="M392" s="80"/>
      <c r="N392" s="80"/>
      <c r="O392" s="80"/>
      <c r="P392" s="80"/>
      <c r="Q392" s="80"/>
      <c r="R392" s="80"/>
      <c r="S392" s="80"/>
      <c r="T392" s="80"/>
      <c r="U392" s="80"/>
      <c r="V392" s="80"/>
      <c r="W392" s="80"/>
      <c r="X392" s="80"/>
      <c r="Y392" s="80"/>
      <c r="Z392" s="80"/>
      <c r="AA392" s="80"/>
      <c r="AB392" s="80"/>
      <c r="AC392" s="80"/>
      <c r="AD392" s="80"/>
      <c r="AE392" s="80"/>
      <c r="AF392" s="80"/>
    </row>
    <row r="393" spans="1:32" s="922" customFormat="1" ht="15.75">
      <c r="A393" s="79"/>
      <c r="B393" s="80"/>
      <c r="C393" s="80"/>
      <c r="D393" s="80"/>
      <c r="E393" s="80"/>
      <c r="F393" s="80"/>
      <c r="G393" s="80"/>
      <c r="H393" s="80"/>
      <c r="I393" s="80"/>
      <c r="J393" s="80"/>
      <c r="K393" s="80"/>
      <c r="L393" s="80"/>
      <c r="M393" s="80"/>
      <c r="N393" s="80"/>
      <c r="O393" s="80"/>
      <c r="P393" s="80"/>
      <c r="Q393" s="80"/>
      <c r="R393" s="80"/>
      <c r="S393" s="80"/>
      <c r="T393" s="80"/>
      <c r="U393" s="80"/>
      <c r="V393" s="80"/>
      <c r="W393" s="80"/>
      <c r="X393" s="80"/>
      <c r="Y393" s="80"/>
      <c r="Z393" s="80"/>
      <c r="AA393" s="80"/>
      <c r="AB393" s="80"/>
      <c r="AC393" s="80"/>
      <c r="AD393" s="80"/>
      <c r="AE393" s="80"/>
      <c r="AF393" s="80"/>
    </row>
    <row r="394" spans="1:32" s="922" customFormat="1" ht="15.75">
      <c r="A394" s="79"/>
      <c r="B394" s="80"/>
      <c r="C394" s="80"/>
      <c r="D394" s="80"/>
      <c r="E394" s="80"/>
      <c r="F394" s="80"/>
      <c r="G394" s="80"/>
      <c r="H394" s="80"/>
      <c r="I394" s="80"/>
      <c r="J394" s="80"/>
      <c r="K394" s="80"/>
      <c r="L394" s="80"/>
      <c r="M394" s="80"/>
      <c r="N394" s="80"/>
      <c r="O394" s="80"/>
      <c r="P394" s="80"/>
      <c r="Q394" s="80"/>
      <c r="R394" s="80"/>
      <c r="S394" s="80"/>
      <c r="T394" s="80"/>
      <c r="U394" s="80"/>
      <c r="V394" s="80"/>
      <c r="W394" s="80"/>
      <c r="X394" s="80"/>
      <c r="Y394" s="80"/>
      <c r="Z394" s="80"/>
      <c r="AA394" s="80"/>
      <c r="AB394" s="80"/>
      <c r="AC394" s="80"/>
      <c r="AD394" s="80"/>
      <c r="AE394" s="80"/>
      <c r="AF394" s="80"/>
    </row>
    <row r="395" spans="1:32" s="922" customFormat="1" ht="15.75">
      <c r="A395" s="79"/>
      <c r="B395" s="80"/>
      <c r="C395" s="80"/>
      <c r="D395" s="80"/>
      <c r="E395" s="80"/>
      <c r="F395" s="80"/>
      <c r="G395" s="80"/>
      <c r="H395" s="80"/>
      <c r="I395" s="80"/>
      <c r="J395" s="80"/>
      <c r="K395" s="80"/>
      <c r="L395" s="80"/>
      <c r="M395" s="80"/>
      <c r="N395" s="80"/>
      <c r="O395" s="80"/>
      <c r="P395" s="80"/>
      <c r="Q395" s="80"/>
      <c r="R395" s="80"/>
      <c r="S395" s="80"/>
      <c r="T395" s="80"/>
      <c r="U395" s="80"/>
      <c r="V395" s="80"/>
      <c r="W395" s="80"/>
      <c r="X395" s="80"/>
      <c r="Y395" s="80"/>
      <c r="Z395" s="80"/>
      <c r="AA395" s="80"/>
      <c r="AB395" s="80"/>
      <c r="AC395" s="80"/>
      <c r="AD395" s="80"/>
      <c r="AE395" s="80"/>
      <c r="AF395" s="80"/>
    </row>
    <row r="396" spans="1:32" s="922" customFormat="1" ht="15.75">
      <c r="A396" s="79"/>
      <c r="B396" s="80"/>
      <c r="C396" s="80"/>
      <c r="D396" s="80"/>
      <c r="E396" s="80"/>
      <c r="F396" s="80"/>
      <c r="G396" s="80"/>
      <c r="H396" s="80"/>
      <c r="I396" s="80"/>
      <c r="J396" s="80"/>
      <c r="K396" s="80"/>
      <c r="L396" s="80"/>
      <c r="M396" s="80"/>
      <c r="N396" s="80"/>
      <c r="O396" s="80"/>
      <c r="P396" s="80"/>
      <c r="Q396" s="80"/>
      <c r="R396" s="80"/>
      <c r="S396" s="80"/>
      <c r="T396" s="80"/>
      <c r="U396" s="80"/>
      <c r="V396" s="80"/>
      <c r="W396" s="80"/>
      <c r="X396" s="80"/>
      <c r="Y396" s="80"/>
      <c r="Z396" s="80"/>
      <c r="AA396" s="80"/>
      <c r="AB396" s="80"/>
      <c r="AC396" s="80"/>
      <c r="AD396" s="80"/>
      <c r="AE396" s="80"/>
      <c r="AF396" s="80"/>
    </row>
    <row r="397" spans="1:32" s="922" customFormat="1" ht="15.75">
      <c r="A397" s="79"/>
      <c r="B397" s="80"/>
      <c r="C397" s="80"/>
      <c r="D397" s="80"/>
      <c r="E397" s="80"/>
      <c r="F397" s="80"/>
      <c r="G397" s="80"/>
      <c r="H397" s="80"/>
      <c r="I397" s="80"/>
      <c r="J397" s="80"/>
      <c r="K397" s="80"/>
      <c r="L397" s="80"/>
      <c r="M397" s="80"/>
      <c r="N397" s="80"/>
      <c r="O397" s="80"/>
      <c r="P397" s="80"/>
      <c r="Q397" s="80"/>
      <c r="R397" s="80"/>
      <c r="S397" s="80"/>
      <c r="T397" s="80"/>
      <c r="U397" s="80"/>
      <c r="V397" s="80"/>
      <c r="W397" s="80"/>
      <c r="X397" s="80"/>
      <c r="Y397" s="80"/>
      <c r="Z397" s="80"/>
      <c r="AA397" s="80"/>
      <c r="AB397" s="80"/>
      <c r="AC397" s="80"/>
      <c r="AD397" s="80"/>
      <c r="AE397" s="80"/>
      <c r="AF397" s="80"/>
    </row>
    <row r="398" spans="1:32" s="922" customFormat="1" ht="15.75">
      <c r="A398" s="79"/>
      <c r="B398" s="80"/>
      <c r="C398" s="80"/>
      <c r="D398" s="80"/>
      <c r="E398" s="80"/>
      <c r="F398" s="80"/>
      <c r="G398" s="80"/>
      <c r="H398" s="80"/>
      <c r="I398" s="80"/>
      <c r="J398" s="80"/>
      <c r="K398" s="80"/>
      <c r="L398" s="80"/>
      <c r="M398" s="80"/>
      <c r="N398" s="80"/>
      <c r="O398" s="80"/>
      <c r="P398" s="80"/>
      <c r="Q398" s="80"/>
      <c r="R398" s="80"/>
      <c r="S398" s="80"/>
      <c r="T398" s="80"/>
      <c r="U398" s="80"/>
      <c r="V398" s="80"/>
      <c r="W398" s="80"/>
      <c r="X398" s="80"/>
      <c r="Y398" s="80"/>
      <c r="Z398" s="80"/>
      <c r="AA398" s="80"/>
      <c r="AB398" s="80"/>
      <c r="AC398" s="80"/>
      <c r="AD398" s="80"/>
      <c r="AE398" s="80"/>
      <c r="AF398" s="80"/>
    </row>
    <row r="399" spans="1:32" s="922" customFormat="1" ht="15.75">
      <c r="A399" s="79"/>
      <c r="B399" s="80"/>
      <c r="C399" s="80"/>
      <c r="D399" s="80"/>
      <c r="E399" s="80"/>
      <c r="F399" s="80"/>
      <c r="G399" s="80"/>
      <c r="H399" s="80"/>
      <c r="I399" s="80"/>
      <c r="J399" s="80"/>
      <c r="K399" s="80"/>
      <c r="L399" s="80"/>
      <c r="M399" s="80"/>
      <c r="N399" s="80"/>
      <c r="O399" s="80"/>
      <c r="P399" s="80"/>
      <c r="Q399" s="80"/>
      <c r="R399" s="80"/>
      <c r="S399" s="80"/>
      <c r="T399" s="80"/>
      <c r="U399" s="80"/>
      <c r="V399" s="80"/>
      <c r="W399" s="80"/>
      <c r="X399" s="80"/>
      <c r="Y399" s="80"/>
      <c r="Z399" s="80"/>
      <c r="AA399" s="80"/>
      <c r="AB399" s="80"/>
      <c r="AC399" s="80"/>
      <c r="AD399" s="80"/>
      <c r="AE399" s="80"/>
      <c r="AF399" s="80"/>
    </row>
    <row r="400" spans="1:32" s="922" customFormat="1" ht="15.75">
      <c r="A400" s="79"/>
      <c r="B400" s="80"/>
      <c r="C400" s="80"/>
      <c r="D400" s="80"/>
      <c r="E400" s="80"/>
      <c r="F400" s="80"/>
      <c r="G400" s="80"/>
      <c r="H400" s="80"/>
      <c r="I400" s="80"/>
      <c r="J400" s="80"/>
      <c r="K400" s="80"/>
      <c r="L400" s="80"/>
      <c r="M400" s="80"/>
      <c r="N400" s="80"/>
      <c r="O400" s="80"/>
      <c r="P400" s="80"/>
      <c r="Q400" s="80"/>
      <c r="R400" s="80"/>
      <c r="S400" s="80"/>
      <c r="T400" s="80"/>
      <c r="U400" s="80"/>
      <c r="V400" s="80"/>
      <c r="W400" s="80"/>
      <c r="X400" s="80"/>
      <c r="Y400" s="80"/>
      <c r="Z400" s="80"/>
      <c r="AA400" s="80"/>
      <c r="AB400" s="80"/>
      <c r="AC400" s="80"/>
      <c r="AD400" s="80"/>
      <c r="AE400" s="80"/>
      <c r="AF400" s="80"/>
    </row>
    <row r="401" spans="1:32" s="922" customFormat="1" ht="15.75">
      <c r="A401" s="79"/>
      <c r="B401" s="80"/>
      <c r="C401" s="80"/>
      <c r="D401" s="80"/>
      <c r="E401" s="80"/>
      <c r="F401" s="80"/>
      <c r="G401" s="80"/>
      <c r="H401" s="80"/>
      <c r="I401" s="80"/>
      <c r="J401" s="80"/>
      <c r="K401" s="80"/>
      <c r="L401" s="80"/>
      <c r="M401" s="80"/>
      <c r="N401" s="80"/>
      <c r="O401" s="80"/>
      <c r="P401" s="80"/>
      <c r="Q401" s="80"/>
      <c r="R401" s="80"/>
      <c r="S401" s="80"/>
      <c r="T401" s="80"/>
      <c r="U401" s="80"/>
      <c r="V401" s="80"/>
      <c r="W401" s="80"/>
      <c r="X401" s="80"/>
      <c r="Y401" s="80"/>
      <c r="Z401" s="80"/>
      <c r="AA401" s="80"/>
      <c r="AB401" s="80"/>
      <c r="AC401" s="80"/>
      <c r="AD401" s="80"/>
      <c r="AE401" s="80"/>
      <c r="AF401" s="80"/>
    </row>
    <row r="402" spans="1:32" s="922" customFormat="1" ht="15.75">
      <c r="A402" s="79"/>
      <c r="B402" s="80"/>
      <c r="C402" s="80"/>
      <c r="D402" s="80"/>
      <c r="E402" s="80"/>
      <c r="F402" s="80"/>
      <c r="G402" s="80"/>
      <c r="H402" s="80"/>
      <c r="I402" s="80"/>
      <c r="J402" s="80"/>
      <c r="K402" s="80"/>
      <c r="L402" s="80"/>
      <c r="M402" s="80"/>
      <c r="N402" s="80"/>
      <c r="O402" s="80"/>
      <c r="P402" s="80"/>
      <c r="Q402" s="80"/>
      <c r="R402" s="80"/>
      <c r="S402" s="80"/>
      <c r="T402" s="80"/>
      <c r="U402" s="80"/>
      <c r="V402" s="80"/>
      <c r="W402" s="80"/>
      <c r="X402" s="80"/>
      <c r="Y402" s="80"/>
      <c r="Z402" s="80"/>
      <c r="AA402" s="80"/>
      <c r="AB402" s="80"/>
      <c r="AC402" s="80"/>
      <c r="AD402" s="80"/>
      <c r="AE402" s="80"/>
      <c r="AF402" s="80"/>
    </row>
    <row r="403" spans="1:32" s="922" customFormat="1" ht="15.75">
      <c r="A403" s="79"/>
      <c r="B403" s="80"/>
      <c r="C403" s="80"/>
      <c r="D403" s="80"/>
      <c r="E403" s="80"/>
      <c r="F403" s="80"/>
      <c r="G403" s="80"/>
      <c r="H403" s="80"/>
      <c r="I403" s="80"/>
      <c r="J403" s="80"/>
      <c r="K403" s="80"/>
      <c r="L403" s="80"/>
      <c r="M403" s="80"/>
      <c r="N403" s="80"/>
      <c r="O403" s="80"/>
      <c r="P403" s="80"/>
      <c r="Q403" s="80"/>
      <c r="R403" s="80"/>
      <c r="S403" s="80"/>
      <c r="T403" s="80"/>
      <c r="U403" s="80"/>
      <c r="V403" s="80"/>
      <c r="W403" s="80"/>
      <c r="X403" s="80"/>
      <c r="Y403" s="80"/>
      <c r="Z403" s="80"/>
      <c r="AA403" s="80"/>
      <c r="AB403" s="80"/>
      <c r="AC403" s="80"/>
      <c r="AD403" s="80"/>
      <c r="AE403" s="80"/>
      <c r="AF403" s="80"/>
    </row>
    <row r="404" spans="1:32" s="922" customFormat="1" ht="15.75">
      <c r="A404" s="79"/>
      <c r="B404" s="80"/>
      <c r="C404" s="80"/>
      <c r="D404" s="80"/>
      <c r="E404" s="80"/>
      <c r="F404" s="80"/>
      <c r="G404" s="80"/>
      <c r="H404" s="80"/>
      <c r="I404" s="80"/>
      <c r="J404" s="80"/>
      <c r="K404" s="80"/>
      <c r="L404" s="80"/>
      <c r="M404" s="80"/>
      <c r="N404" s="80"/>
      <c r="O404" s="80"/>
      <c r="P404" s="80"/>
      <c r="Q404" s="80"/>
      <c r="R404" s="80"/>
      <c r="S404" s="80"/>
      <c r="T404" s="80"/>
      <c r="U404" s="80"/>
      <c r="V404" s="80"/>
      <c r="W404" s="80"/>
      <c r="X404" s="80"/>
      <c r="Y404" s="80"/>
      <c r="Z404" s="80"/>
      <c r="AA404" s="80"/>
      <c r="AB404" s="80"/>
      <c r="AC404" s="80"/>
      <c r="AD404" s="80"/>
      <c r="AE404" s="80"/>
      <c r="AF404" s="80"/>
    </row>
    <row r="405" spans="1:32" s="922" customFormat="1" ht="15.75">
      <c r="A405" s="79"/>
      <c r="B405" s="80"/>
      <c r="C405" s="80"/>
      <c r="D405" s="80"/>
      <c r="E405" s="80"/>
      <c r="F405" s="80"/>
      <c r="G405" s="80"/>
      <c r="H405" s="80"/>
      <c r="I405" s="80"/>
      <c r="J405" s="80"/>
      <c r="K405" s="80"/>
      <c r="L405" s="80"/>
      <c r="M405" s="80"/>
      <c r="N405" s="80"/>
      <c r="O405" s="80"/>
      <c r="P405" s="80"/>
      <c r="Q405" s="80"/>
      <c r="R405" s="80"/>
      <c r="S405" s="80"/>
      <c r="T405" s="80"/>
      <c r="U405" s="80"/>
      <c r="V405" s="80"/>
      <c r="W405" s="80"/>
      <c r="X405" s="80"/>
      <c r="Y405" s="80"/>
      <c r="Z405" s="80"/>
      <c r="AA405" s="80"/>
      <c r="AB405" s="80"/>
      <c r="AC405" s="80"/>
      <c r="AD405" s="80"/>
      <c r="AE405" s="80"/>
      <c r="AF405" s="80"/>
    </row>
    <row r="406" spans="1:32" s="922" customFormat="1" ht="15.75">
      <c r="A406" s="79"/>
      <c r="B406" s="80"/>
      <c r="C406" s="80"/>
      <c r="D406" s="80"/>
      <c r="E406" s="80"/>
      <c r="F406" s="80"/>
      <c r="G406" s="80"/>
      <c r="H406" s="80"/>
      <c r="I406" s="80"/>
      <c r="J406" s="80"/>
      <c r="K406" s="80"/>
      <c r="L406" s="80"/>
      <c r="M406" s="80"/>
      <c r="N406" s="80"/>
      <c r="O406" s="80"/>
      <c r="P406" s="80"/>
      <c r="Q406" s="80"/>
      <c r="R406" s="80"/>
      <c r="S406" s="80"/>
      <c r="T406" s="80"/>
      <c r="U406" s="80"/>
      <c r="V406" s="80"/>
      <c r="W406" s="80"/>
      <c r="X406" s="80"/>
      <c r="Y406" s="80"/>
      <c r="Z406" s="80"/>
      <c r="AA406" s="80"/>
      <c r="AB406" s="80"/>
      <c r="AC406" s="80"/>
      <c r="AD406" s="80"/>
      <c r="AE406" s="80"/>
      <c r="AF406" s="80"/>
    </row>
    <row r="407" spans="1:32" s="922" customFormat="1" ht="15.75">
      <c r="A407" s="79"/>
      <c r="B407" s="80"/>
      <c r="C407" s="80"/>
      <c r="D407" s="80"/>
      <c r="E407" s="80"/>
      <c r="F407" s="80"/>
      <c r="G407" s="80"/>
      <c r="H407" s="80"/>
      <c r="I407" s="80"/>
      <c r="J407" s="80"/>
      <c r="K407" s="80"/>
      <c r="L407" s="80"/>
      <c r="M407" s="80"/>
      <c r="N407" s="80"/>
      <c r="O407" s="80"/>
      <c r="P407" s="80"/>
      <c r="Q407" s="80"/>
      <c r="R407" s="80"/>
      <c r="S407" s="80"/>
      <c r="T407" s="80"/>
      <c r="U407" s="80"/>
      <c r="V407" s="80"/>
      <c r="W407" s="80"/>
      <c r="X407" s="80"/>
      <c r="Y407" s="80"/>
      <c r="Z407" s="80"/>
      <c r="AA407" s="80"/>
      <c r="AB407" s="80"/>
      <c r="AC407" s="80"/>
      <c r="AD407" s="80"/>
      <c r="AE407" s="80"/>
      <c r="AF407" s="80"/>
    </row>
    <row r="408" spans="1:32" s="922" customFormat="1" ht="15.75">
      <c r="A408" s="79"/>
      <c r="B408" s="80"/>
      <c r="C408" s="80"/>
      <c r="D408" s="80"/>
      <c r="E408" s="80"/>
      <c r="F408" s="80"/>
      <c r="G408" s="80"/>
      <c r="H408" s="80"/>
      <c r="I408" s="80"/>
      <c r="J408" s="80"/>
      <c r="K408" s="80"/>
      <c r="L408" s="80"/>
      <c r="M408" s="80"/>
      <c r="N408" s="80"/>
      <c r="O408" s="80"/>
      <c r="P408" s="80"/>
      <c r="Q408" s="80"/>
      <c r="R408" s="80"/>
      <c r="S408" s="80"/>
      <c r="T408" s="80"/>
      <c r="U408" s="80"/>
      <c r="V408" s="80"/>
      <c r="W408" s="80"/>
      <c r="X408" s="80"/>
      <c r="Y408" s="80"/>
      <c r="Z408" s="80"/>
      <c r="AA408" s="80"/>
      <c r="AB408" s="80"/>
      <c r="AC408" s="80"/>
      <c r="AD408" s="80"/>
      <c r="AE408" s="80"/>
      <c r="AF408" s="80"/>
    </row>
    <row r="409" spans="1:32" s="922" customFormat="1" ht="15.75">
      <c r="A409" s="79"/>
      <c r="B409" s="80"/>
      <c r="C409" s="80"/>
      <c r="D409" s="80"/>
      <c r="E409" s="80"/>
      <c r="F409" s="80"/>
      <c r="G409" s="80"/>
      <c r="H409" s="80"/>
      <c r="I409" s="80"/>
      <c r="J409" s="80"/>
      <c r="K409" s="80"/>
      <c r="L409" s="80"/>
      <c r="M409" s="80"/>
      <c r="N409" s="80"/>
      <c r="O409" s="80"/>
      <c r="P409" s="80"/>
      <c r="Q409" s="80"/>
      <c r="R409" s="80"/>
      <c r="S409" s="80"/>
      <c r="T409" s="80"/>
      <c r="U409" s="80"/>
      <c r="V409" s="80"/>
      <c r="W409" s="80"/>
      <c r="X409" s="80"/>
      <c r="Y409" s="80"/>
      <c r="Z409" s="80"/>
      <c r="AA409" s="80"/>
      <c r="AB409" s="80"/>
      <c r="AC409" s="80"/>
      <c r="AD409" s="80"/>
      <c r="AE409" s="80"/>
      <c r="AF409" s="80"/>
    </row>
    <row r="410" spans="1:32" s="922" customFormat="1" ht="15.75">
      <c r="A410" s="79"/>
      <c r="B410" s="80"/>
      <c r="C410" s="80"/>
      <c r="D410" s="80"/>
      <c r="E410" s="80"/>
      <c r="F410" s="80"/>
      <c r="G410" s="80"/>
      <c r="H410" s="80"/>
      <c r="I410" s="80"/>
      <c r="J410" s="80"/>
      <c r="K410" s="80"/>
      <c r="L410" s="80"/>
      <c r="M410" s="80"/>
      <c r="N410" s="80"/>
      <c r="O410" s="80"/>
      <c r="P410" s="80"/>
      <c r="Q410" s="80"/>
      <c r="R410" s="80"/>
      <c r="S410" s="80"/>
      <c r="T410" s="80"/>
      <c r="U410" s="80"/>
      <c r="V410" s="80"/>
      <c r="W410" s="80"/>
      <c r="X410" s="80"/>
      <c r="Y410" s="80"/>
      <c r="Z410" s="80"/>
      <c r="AA410" s="80"/>
      <c r="AB410" s="80"/>
      <c r="AC410" s="80"/>
      <c r="AD410" s="80"/>
      <c r="AE410" s="80"/>
      <c r="AF410" s="80"/>
    </row>
    <row r="411" spans="1:32" s="922" customFormat="1" ht="15.75">
      <c r="A411" s="79"/>
      <c r="B411" s="80"/>
      <c r="C411" s="80"/>
      <c r="D411" s="80"/>
      <c r="E411" s="80"/>
      <c r="F411" s="80"/>
      <c r="G411" s="80"/>
      <c r="H411" s="80"/>
      <c r="I411" s="80"/>
      <c r="J411" s="80"/>
      <c r="K411" s="80"/>
      <c r="L411" s="80"/>
      <c r="M411" s="80"/>
      <c r="N411" s="80"/>
      <c r="O411" s="80"/>
      <c r="P411" s="80"/>
      <c r="Q411" s="80"/>
      <c r="R411" s="80"/>
      <c r="S411" s="80"/>
      <c r="T411" s="80"/>
      <c r="U411" s="80"/>
      <c r="V411" s="80"/>
      <c r="W411" s="80"/>
      <c r="X411" s="80"/>
      <c r="Y411" s="80"/>
      <c r="Z411" s="80"/>
      <c r="AA411" s="80"/>
      <c r="AB411" s="80"/>
      <c r="AC411" s="80"/>
      <c r="AD411" s="80"/>
      <c r="AE411" s="80"/>
      <c r="AF411" s="80"/>
    </row>
    <row r="412" spans="1:32" s="922" customFormat="1" ht="15.75">
      <c r="A412" s="79"/>
      <c r="B412" s="80"/>
      <c r="C412" s="80"/>
      <c r="D412" s="80"/>
      <c r="E412" s="80"/>
      <c r="F412" s="80"/>
      <c r="G412" s="80"/>
      <c r="H412" s="80"/>
      <c r="I412" s="80"/>
      <c r="J412" s="80"/>
      <c r="K412" s="80"/>
      <c r="L412" s="80"/>
      <c r="M412" s="80"/>
      <c r="N412" s="80"/>
      <c r="O412" s="80"/>
      <c r="P412" s="80"/>
      <c r="Q412" s="80"/>
      <c r="R412" s="80"/>
      <c r="S412" s="80"/>
      <c r="T412" s="80"/>
      <c r="U412" s="80"/>
      <c r="V412" s="80"/>
      <c r="W412" s="80"/>
      <c r="X412" s="80"/>
      <c r="Y412" s="80"/>
      <c r="Z412" s="80"/>
      <c r="AA412" s="80"/>
      <c r="AB412" s="80"/>
      <c r="AC412" s="80"/>
      <c r="AD412" s="80"/>
      <c r="AE412" s="80"/>
      <c r="AF412" s="80"/>
    </row>
    <row r="413" spans="1:32" s="922" customFormat="1" ht="15.75">
      <c r="A413" s="79"/>
      <c r="B413" s="80"/>
      <c r="C413" s="80"/>
      <c r="D413" s="80"/>
      <c r="E413" s="80"/>
      <c r="F413" s="80"/>
      <c r="G413" s="80"/>
      <c r="H413" s="80"/>
      <c r="I413" s="80"/>
      <c r="J413" s="80"/>
      <c r="K413" s="80"/>
      <c r="L413" s="80"/>
      <c r="M413" s="80"/>
      <c r="N413" s="80"/>
      <c r="O413" s="80"/>
      <c r="P413" s="80"/>
      <c r="Q413" s="80"/>
      <c r="R413" s="80"/>
      <c r="S413" s="80"/>
      <c r="T413" s="80"/>
      <c r="U413" s="80"/>
      <c r="V413" s="80"/>
      <c r="W413" s="80"/>
      <c r="X413" s="80"/>
      <c r="Y413" s="80"/>
      <c r="Z413" s="80"/>
      <c r="AA413" s="80"/>
      <c r="AB413" s="80"/>
      <c r="AC413" s="80"/>
      <c r="AD413" s="80"/>
      <c r="AE413" s="80"/>
      <c r="AF413" s="80"/>
    </row>
    <row r="414" spans="1:32" s="922" customFormat="1" ht="15.75">
      <c r="A414" s="79"/>
      <c r="B414" s="80"/>
      <c r="C414" s="80"/>
      <c r="D414" s="80"/>
      <c r="E414" s="80"/>
      <c r="F414" s="80"/>
      <c r="G414" s="80"/>
      <c r="H414" s="80"/>
      <c r="I414" s="80"/>
      <c r="J414" s="80"/>
      <c r="K414" s="80"/>
      <c r="L414" s="80"/>
      <c r="M414" s="80"/>
      <c r="N414" s="80"/>
      <c r="O414" s="80"/>
      <c r="P414" s="80"/>
      <c r="Q414" s="80"/>
      <c r="R414" s="80"/>
      <c r="S414" s="80"/>
      <c r="T414" s="80"/>
      <c r="U414" s="80"/>
      <c r="V414" s="80"/>
      <c r="W414" s="80"/>
      <c r="X414" s="80"/>
      <c r="Y414" s="80"/>
      <c r="Z414" s="80"/>
      <c r="AA414" s="80"/>
      <c r="AB414" s="80"/>
      <c r="AC414" s="80"/>
      <c r="AD414" s="80"/>
      <c r="AE414" s="80"/>
      <c r="AF414" s="80"/>
    </row>
    <row r="415" spans="1:32" s="922" customFormat="1" ht="15.75">
      <c r="A415" s="79"/>
      <c r="B415" s="80"/>
      <c r="C415" s="80"/>
      <c r="D415" s="80"/>
      <c r="E415" s="80"/>
      <c r="F415" s="80"/>
      <c r="G415" s="80"/>
      <c r="H415" s="80"/>
      <c r="I415" s="80"/>
      <c r="J415" s="80"/>
      <c r="K415" s="80"/>
      <c r="L415" s="80"/>
      <c r="M415" s="80"/>
      <c r="N415" s="80"/>
      <c r="O415" s="80"/>
      <c r="P415" s="80"/>
      <c r="Q415" s="80"/>
      <c r="R415" s="80"/>
      <c r="S415" s="80"/>
      <c r="T415" s="80"/>
      <c r="U415" s="80"/>
      <c r="V415" s="80"/>
      <c r="W415" s="80"/>
      <c r="X415" s="80"/>
      <c r="Y415" s="80"/>
      <c r="Z415" s="80"/>
      <c r="AA415" s="80"/>
      <c r="AB415" s="80"/>
      <c r="AC415" s="80"/>
      <c r="AD415" s="80"/>
      <c r="AE415" s="80"/>
      <c r="AF415" s="80"/>
    </row>
    <row r="416" spans="1:32" s="922" customFormat="1" ht="15.75">
      <c r="A416" s="79"/>
      <c r="B416" s="80"/>
      <c r="C416" s="80"/>
      <c r="D416" s="80"/>
      <c r="E416" s="80"/>
      <c r="F416" s="80"/>
      <c r="G416" s="80"/>
      <c r="H416" s="80"/>
      <c r="I416" s="80"/>
      <c r="J416" s="80"/>
      <c r="K416" s="80"/>
      <c r="L416" s="80"/>
      <c r="M416" s="80"/>
      <c r="N416" s="80"/>
      <c r="O416" s="80"/>
      <c r="P416" s="80"/>
      <c r="Q416" s="80"/>
      <c r="R416" s="80"/>
      <c r="S416" s="80"/>
      <c r="T416" s="80"/>
      <c r="U416" s="80"/>
      <c r="V416" s="80"/>
      <c r="W416" s="80"/>
      <c r="X416" s="80"/>
      <c r="Y416" s="80"/>
      <c r="Z416" s="80"/>
      <c r="AA416" s="80"/>
      <c r="AB416" s="80"/>
      <c r="AC416" s="80"/>
      <c r="AD416" s="80"/>
      <c r="AE416" s="80"/>
      <c r="AF416" s="80"/>
    </row>
    <row r="417" spans="1:32" s="922" customFormat="1" ht="15.75">
      <c r="A417" s="79"/>
      <c r="B417" s="80"/>
      <c r="C417" s="80"/>
      <c r="D417" s="80"/>
      <c r="E417" s="80"/>
      <c r="F417" s="80"/>
      <c r="G417" s="80"/>
      <c r="H417" s="80"/>
      <c r="I417" s="80"/>
      <c r="J417" s="80"/>
      <c r="K417" s="80"/>
      <c r="L417" s="80"/>
      <c r="M417" s="80"/>
      <c r="N417" s="80"/>
      <c r="O417" s="80"/>
      <c r="P417" s="80"/>
      <c r="Q417" s="80"/>
      <c r="R417" s="80"/>
      <c r="S417" s="80"/>
      <c r="T417" s="80"/>
      <c r="U417" s="80"/>
      <c r="V417" s="80"/>
      <c r="W417" s="80"/>
      <c r="X417" s="80"/>
      <c r="Y417" s="80"/>
      <c r="Z417" s="80"/>
      <c r="AA417" s="80"/>
      <c r="AB417" s="80"/>
      <c r="AC417" s="80"/>
      <c r="AD417" s="80"/>
      <c r="AE417" s="80"/>
      <c r="AF417" s="80"/>
    </row>
    <row r="418" spans="1:32" s="922" customFormat="1" ht="15.75">
      <c r="A418" s="79"/>
      <c r="B418" s="80"/>
      <c r="C418" s="80"/>
      <c r="D418" s="80"/>
      <c r="E418" s="80"/>
      <c r="F418" s="80"/>
      <c r="G418" s="80"/>
      <c r="H418" s="80"/>
      <c r="I418" s="80"/>
      <c r="J418" s="80"/>
      <c r="K418" s="80"/>
      <c r="L418" s="80"/>
      <c r="M418" s="80"/>
      <c r="N418" s="80"/>
      <c r="O418" s="80"/>
      <c r="P418" s="80"/>
      <c r="Q418" s="80"/>
      <c r="R418" s="80"/>
      <c r="S418" s="80"/>
      <c r="T418" s="80"/>
      <c r="U418" s="80"/>
      <c r="V418" s="80"/>
      <c r="W418" s="80"/>
      <c r="X418" s="80"/>
      <c r="Y418" s="80"/>
      <c r="Z418" s="80"/>
      <c r="AA418" s="80"/>
      <c r="AB418" s="80"/>
      <c r="AC418" s="80"/>
      <c r="AD418" s="80"/>
      <c r="AE418" s="80"/>
      <c r="AF418" s="80"/>
    </row>
    <row r="419" spans="1:32" s="922" customFormat="1" ht="15.75">
      <c r="A419" s="79"/>
      <c r="B419" s="80"/>
      <c r="C419" s="80"/>
      <c r="D419" s="80"/>
      <c r="E419" s="80"/>
      <c r="F419" s="80"/>
      <c r="G419" s="80"/>
      <c r="H419" s="80"/>
      <c r="I419" s="80"/>
      <c r="J419" s="80"/>
      <c r="K419" s="80"/>
      <c r="L419" s="80"/>
      <c r="M419" s="80"/>
      <c r="N419" s="80"/>
      <c r="O419" s="80"/>
      <c r="P419" s="80"/>
      <c r="Q419" s="80"/>
      <c r="R419" s="80"/>
      <c r="S419" s="80"/>
      <c r="T419" s="80"/>
      <c r="U419" s="80"/>
      <c r="V419" s="80"/>
      <c r="W419" s="80"/>
      <c r="X419" s="80"/>
      <c r="Y419" s="80"/>
      <c r="Z419" s="80"/>
      <c r="AA419" s="80"/>
      <c r="AB419" s="80"/>
      <c r="AC419" s="80"/>
      <c r="AD419" s="80"/>
      <c r="AE419" s="80"/>
      <c r="AF419" s="80"/>
    </row>
    <row r="420" spans="1:32" s="922" customFormat="1" ht="15.75">
      <c r="A420" s="79"/>
      <c r="B420" s="80"/>
      <c r="C420" s="80"/>
      <c r="D420" s="80"/>
      <c r="E420" s="80"/>
      <c r="F420" s="80"/>
      <c r="G420" s="80"/>
      <c r="H420" s="80"/>
      <c r="I420" s="80"/>
      <c r="J420" s="80"/>
      <c r="K420" s="80"/>
      <c r="L420" s="80"/>
      <c r="M420" s="80"/>
      <c r="N420" s="80"/>
      <c r="O420" s="80"/>
      <c r="P420" s="80"/>
      <c r="Q420" s="80"/>
      <c r="R420" s="80"/>
      <c r="S420" s="80"/>
      <c r="T420" s="80"/>
      <c r="U420" s="80"/>
      <c r="V420" s="80"/>
      <c r="W420" s="80"/>
      <c r="X420" s="80"/>
      <c r="Y420" s="80"/>
      <c r="Z420" s="80"/>
      <c r="AA420" s="80"/>
      <c r="AB420" s="80"/>
      <c r="AC420" s="80"/>
      <c r="AD420" s="80"/>
      <c r="AE420" s="80"/>
      <c r="AF420" s="80"/>
    </row>
    <row r="421" spans="1:32" s="922" customFormat="1" ht="15.75">
      <c r="A421" s="79"/>
      <c r="B421" s="80"/>
      <c r="C421" s="80"/>
      <c r="D421" s="80"/>
      <c r="E421" s="80"/>
      <c r="F421" s="80"/>
      <c r="G421" s="80"/>
      <c r="H421" s="80"/>
      <c r="I421" s="80"/>
      <c r="J421" s="80"/>
      <c r="K421" s="80"/>
      <c r="L421" s="80"/>
      <c r="M421" s="80"/>
      <c r="N421" s="80"/>
      <c r="O421" s="80"/>
      <c r="P421" s="80"/>
      <c r="Q421" s="80"/>
      <c r="R421" s="80"/>
      <c r="S421" s="80"/>
      <c r="T421" s="80"/>
      <c r="U421" s="80"/>
      <c r="V421" s="80"/>
      <c r="W421" s="80"/>
      <c r="X421" s="80"/>
      <c r="Y421" s="80"/>
      <c r="Z421" s="80"/>
      <c r="AA421" s="80"/>
      <c r="AB421" s="80"/>
      <c r="AC421" s="80"/>
      <c r="AD421" s="80"/>
      <c r="AE421" s="80"/>
      <c r="AF421" s="80"/>
    </row>
    <row r="422" spans="1:32" s="922" customFormat="1" ht="15.75">
      <c r="A422" s="79"/>
      <c r="B422" s="80"/>
      <c r="C422" s="80"/>
      <c r="D422" s="80"/>
      <c r="E422" s="80"/>
      <c r="F422" s="80"/>
      <c r="G422" s="80"/>
      <c r="H422" s="80"/>
      <c r="I422" s="80"/>
      <c r="J422" s="80"/>
      <c r="K422" s="80"/>
      <c r="L422" s="80"/>
      <c r="M422" s="80"/>
      <c r="N422" s="80"/>
      <c r="O422" s="80"/>
      <c r="P422" s="80"/>
      <c r="Q422" s="80"/>
      <c r="R422" s="80"/>
      <c r="S422" s="80"/>
      <c r="T422" s="80"/>
      <c r="U422" s="80"/>
      <c r="V422" s="80"/>
      <c r="W422" s="80"/>
      <c r="X422" s="80"/>
      <c r="Y422" s="80"/>
      <c r="Z422" s="80"/>
      <c r="AA422" s="80"/>
      <c r="AB422" s="80"/>
      <c r="AC422" s="80"/>
      <c r="AD422" s="80"/>
      <c r="AE422" s="80"/>
      <c r="AF422" s="80"/>
    </row>
    <row r="423" spans="1:32" s="922" customFormat="1" ht="15.75">
      <c r="A423" s="79"/>
      <c r="B423" s="80"/>
      <c r="C423" s="80"/>
      <c r="D423" s="80"/>
      <c r="E423" s="80"/>
      <c r="F423" s="80"/>
      <c r="G423" s="80"/>
      <c r="H423" s="80"/>
      <c r="I423" s="80"/>
      <c r="J423" s="80"/>
      <c r="K423" s="80"/>
      <c r="L423" s="80"/>
      <c r="M423" s="80"/>
      <c r="N423" s="80"/>
      <c r="O423" s="80"/>
      <c r="P423" s="80"/>
      <c r="Q423" s="80"/>
      <c r="R423" s="80"/>
      <c r="S423" s="80"/>
      <c r="T423" s="80"/>
      <c r="U423" s="80"/>
      <c r="V423" s="80"/>
      <c r="W423" s="80"/>
      <c r="X423" s="80"/>
      <c r="Y423" s="80"/>
      <c r="Z423" s="80"/>
      <c r="AA423" s="80"/>
      <c r="AB423" s="80"/>
      <c r="AC423" s="80"/>
      <c r="AD423" s="80"/>
      <c r="AE423" s="80"/>
      <c r="AF423" s="80"/>
    </row>
    <row r="424" spans="1:32" s="922" customFormat="1" ht="15.75">
      <c r="A424" s="79"/>
      <c r="B424" s="80"/>
      <c r="C424" s="80"/>
      <c r="D424" s="80"/>
      <c r="E424" s="80"/>
      <c r="F424" s="80"/>
      <c r="G424" s="80"/>
      <c r="H424" s="80"/>
      <c r="I424" s="80"/>
      <c r="J424" s="80"/>
      <c r="K424" s="80"/>
      <c r="L424" s="80"/>
      <c r="M424" s="80"/>
      <c r="N424" s="80"/>
      <c r="O424" s="80"/>
      <c r="P424" s="80"/>
      <c r="Q424" s="80"/>
      <c r="R424" s="80"/>
      <c r="S424" s="80"/>
      <c r="T424" s="80"/>
      <c r="U424" s="80"/>
      <c r="V424" s="80"/>
      <c r="W424" s="80"/>
      <c r="X424" s="80"/>
      <c r="Y424" s="80"/>
      <c r="Z424" s="80"/>
      <c r="AA424" s="80"/>
      <c r="AB424" s="80"/>
      <c r="AC424" s="80"/>
      <c r="AD424" s="80"/>
      <c r="AE424" s="80"/>
      <c r="AF424" s="80"/>
    </row>
    <row r="425" spans="1:32" s="922" customFormat="1" ht="15.75">
      <c r="A425" s="79"/>
      <c r="B425" s="80"/>
      <c r="C425" s="80"/>
      <c r="D425" s="80"/>
      <c r="E425" s="80"/>
      <c r="F425" s="80"/>
      <c r="G425" s="80"/>
      <c r="H425" s="80"/>
      <c r="I425" s="80"/>
      <c r="J425" s="80"/>
      <c r="K425" s="80"/>
      <c r="L425" s="80"/>
      <c r="M425" s="80"/>
      <c r="N425" s="80"/>
      <c r="O425" s="80"/>
      <c r="P425" s="80"/>
      <c r="Q425" s="80"/>
      <c r="R425" s="80"/>
      <c r="S425" s="80"/>
      <c r="T425" s="80"/>
      <c r="U425" s="80"/>
      <c r="V425" s="80"/>
      <c r="W425" s="80"/>
      <c r="X425" s="80"/>
      <c r="Y425" s="80"/>
      <c r="Z425" s="80"/>
      <c r="AA425" s="80"/>
      <c r="AB425" s="80"/>
      <c r="AC425" s="80"/>
      <c r="AD425" s="80"/>
      <c r="AE425" s="80"/>
      <c r="AF425" s="80"/>
    </row>
    <row r="426" spans="1:32" s="922" customFormat="1" ht="15.75">
      <c r="A426" s="79"/>
      <c r="B426" s="80"/>
      <c r="C426" s="80"/>
      <c r="D426" s="80"/>
      <c r="E426" s="80"/>
      <c r="F426" s="80"/>
      <c r="G426" s="80"/>
      <c r="H426" s="80"/>
      <c r="I426" s="80"/>
      <c r="J426" s="80"/>
      <c r="K426" s="80"/>
      <c r="L426" s="80"/>
      <c r="M426" s="80"/>
      <c r="N426" s="80"/>
      <c r="O426" s="80"/>
      <c r="P426" s="80"/>
      <c r="Q426" s="80"/>
      <c r="R426" s="80"/>
      <c r="S426" s="80"/>
      <c r="T426" s="80"/>
      <c r="U426" s="80"/>
      <c r="V426" s="80"/>
      <c r="W426" s="80"/>
      <c r="X426" s="80"/>
      <c r="Y426" s="80"/>
      <c r="Z426" s="80"/>
      <c r="AA426" s="80"/>
      <c r="AB426" s="80"/>
      <c r="AC426" s="80"/>
      <c r="AD426" s="80"/>
      <c r="AE426" s="80"/>
      <c r="AF426" s="80"/>
    </row>
    <row r="427" spans="1:32" s="922" customFormat="1" ht="15.75">
      <c r="A427" s="79"/>
      <c r="B427" s="80"/>
      <c r="C427" s="80"/>
      <c r="D427" s="80"/>
      <c r="E427" s="80"/>
      <c r="F427" s="80"/>
      <c r="G427" s="80"/>
      <c r="H427" s="80"/>
      <c r="I427" s="80"/>
      <c r="J427" s="80"/>
      <c r="K427" s="80"/>
      <c r="L427" s="80"/>
      <c r="M427" s="80"/>
      <c r="N427" s="80"/>
      <c r="O427" s="80"/>
      <c r="P427" s="80"/>
      <c r="Q427" s="80"/>
      <c r="R427" s="80"/>
      <c r="S427" s="80"/>
      <c r="T427" s="80"/>
      <c r="U427" s="80"/>
      <c r="V427" s="80"/>
      <c r="W427" s="80"/>
      <c r="X427" s="80"/>
      <c r="Y427" s="80"/>
      <c r="Z427" s="80"/>
      <c r="AA427" s="80"/>
      <c r="AB427" s="80"/>
      <c r="AC427" s="80"/>
      <c r="AD427" s="80"/>
      <c r="AE427" s="80"/>
      <c r="AF427" s="80"/>
    </row>
    <row r="428" spans="1:32" s="922" customFormat="1" ht="15.75">
      <c r="A428" s="79"/>
      <c r="B428" s="80"/>
      <c r="C428" s="80"/>
      <c r="D428" s="80"/>
      <c r="E428" s="80"/>
      <c r="F428" s="80"/>
      <c r="G428" s="80"/>
      <c r="H428" s="80"/>
      <c r="I428" s="80"/>
      <c r="J428" s="80"/>
      <c r="K428" s="80"/>
      <c r="L428" s="80"/>
      <c r="M428" s="80"/>
      <c r="N428" s="80"/>
      <c r="O428" s="80"/>
      <c r="P428" s="80"/>
      <c r="Q428" s="80"/>
      <c r="R428" s="80"/>
      <c r="S428" s="80"/>
      <c r="T428" s="80"/>
      <c r="U428" s="80"/>
      <c r="V428" s="80"/>
      <c r="W428" s="80"/>
      <c r="X428" s="80"/>
      <c r="Y428" s="80"/>
      <c r="Z428" s="80"/>
      <c r="AA428" s="80"/>
      <c r="AB428" s="80"/>
      <c r="AC428" s="80"/>
      <c r="AD428" s="80"/>
      <c r="AE428" s="80"/>
      <c r="AF428" s="80"/>
    </row>
    <row r="429" spans="1:32" s="922" customFormat="1" ht="15.75">
      <c r="A429" s="79"/>
      <c r="B429" s="80"/>
      <c r="C429" s="80"/>
      <c r="D429" s="80"/>
      <c r="E429" s="80"/>
      <c r="F429" s="80"/>
      <c r="G429" s="80"/>
      <c r="H429" s="80"/>
      <c r="I429" s="80"/>
      <c r="J429" s="80"/>
      <c r="K429" s="80"/>
      <c r="L429" s="80"/>
      <c r="M429" s="80"/>
      <c r="N429" s="80"/>
      <c r="O429" s="80"/>
      <c r="P429" s="80"/>
      <c r="Q429" s="80"/>
      <c r="R429" s="80"/>
      <c r="S429" s="80"/>
      <c r="T429" s="80"/>
      <c r="U429" s="80"/>
      <c r="V429" s="80"/>
      <c r="W429" s="80"/>
      <c r="X429" s="80"/>
      <c r="Y429" s="80"/>
      <c r="Z429" s="80"/>
      <c r="AA429" s="80"/>
      <c r="AB429" s="80"/>
      <c r="AC429" s="80"/>
      <c r="AD429" s="80"/>
      <c r="AE429" s="80"/>
      <c r="AF429" s="80"/>
    </row>
    <row r="430" spans="1:32" s="922" customFormat="1" ht="15.75">
      <c r="A430" s="79"/>
      <c r="B430" s="80"/>
      <c r="C430" s="80"/>
      <c r="D430" s="80"/>
      <c r="E430" s="80"/>
      <c r="F430" s="80"/>
      <c r="G430" s="80"/>
      <c r="H430" s="80"/>
      <c r="I430" s="80"/>
      <c r="J430" s="80"/>
      <c r="K430" s="80"/>
      <c r="L430" s="80"/>
      <c r="M430" s="80"/>
      <c r="N430" s="80"/>
      <c r="O430" s="80"/>
      <c r="P430" s="80"/>
      <c r="Q430" s="80"/>
      <c r="R430" s="80"/>
      <c r="S430" s="80"/>
      <c r="T430" s="80"/>
      <c r="U430" s="80"/>
      <c r="V430" s="80"/>
      <c r="W430" s="80"/>
      <c r="X430" s="80"/>
      <c r="Y430" s="80"/>
      <c r="Z430" s="80"/>
      <c r="AA430" s="80"/>
      <c r="AB430" s="80"/>
      <c r="AC430" s="80"/>
      <c r="AD430" s="80"/>
      <c r="AE430" s="80"/>
      <c r="AF430" s="80"/>
    </row>
    <row r="431" spans="1:32" s="922" customFormat="1" ht="15.75">
      <c r="A431" s="79"/>
      <c r="B431" s="80"/>
      <c r="C431" s="80"/>
      <c r="D431" s="80"/>
      <c r="E431" s="80"/>
      <c r="F431" s="80"/>
      <c r="G431" s="80"/>
      <c r="H431" s="80"/>
      <c r="I431" s="80"/>
      <c r="J431" s="80"/>
      <c r="K431" s="80"/>
      <c r="L431" s="80"/>
      <c r="M431" s="80"/>
      <c r="N431" s="80"/>
      <c r="O431" s="80"/>
      <c r="P431" s="80"/>
      <c r="Q431" s="80"/>
      <c r="R431" s="80"/>
      <c r="S431" s="80"/>
      <c r="T431" s="80"/>
      <c r="U431" s="80"/>
      <c r="V431" s="80"/>
      <c r="W431" s="80"/>
      <c r="X431" s="80"/>
      <c r="Y431" s="80"/>
      <c r="Z431" s="80"/>
      <c r="AA431" s="80"/>
      <c r="AB431" s="80"/>
      <c r="AC431" s="80"/>
      <c r="AD431" s="80"/>
      <c r="AE431" s="80"/>
      <c r="AF431" s="80"/>
    </row>
    <row r="432" spans="1:32" s="922" customFormat="1" ht="15.75">
      <c r="A432" s="79"/>
      <c r="B432" s="80"/>
      <c r="C432" s="80"/>
      <c r="D432" s="80"/>
      <c r="E432" s="80"/>
      <c r="F432" s="80"/>
      <c r="G432" s="80"/>
      <c r="H432" s="80"/>
      <c r="I432" s="80"/>
      <c r="J432" s="80"/>
      <c r="K432" s="80"/>
      <c r="L432" s="80"/>
      <c r="M432" s="80"/>
      <c r="N432" s="80"/>
      <c r="O432" s="80"/>
      <c r="P432" s="80"/>
      <c r="Q432" s="80"/>
      <c r="R432" s="80"/>
      <c r="S432" s="80"/>
      <c r="T432" s="80"/>
      <c r="U432" s="80"/>
      <c r="V432" s="80"/>
      <c r="W432" s="80"/>
      <c r="X432" s="80"/>
      <c r="Y432" s="80"/>
      <c r="Z432" s="80"/>
      <c r="AA432" s="80"/>
      <c r="AB432" s="80"/>
      <c r="AC432" s="80"/>
      <c r="AD432" s="80"/>
      <c r="AE432" s="80"/>
      <c r="AF432" s="80"/>
    </row>
    <row r="433" spans="1:32" s="922" customFormat="1" ht="15.75">
      <c r="A433" s="79"/>
      <c r="B433" s="80"/>
      <c r="C433" s="80"/>
      <c r="D433" s="80"/>
      <c r="E433" s="80"/>
      <c r="F433" s="80"/>
      <c r="G433" s="80"/>
      <c r="H433" s="80"/>
      <c r="I433" s="80"/>
      <c r="J433" s="80"/>
      <c r="K433" s="80"/>
      <c r="L433" s="80"/>
      <c r="M433" s="80"/>
      <c r="N433" s="80"/>
      <c r="O433" s="80"/>
      <c r="P433" s="80"/>
      <c r="Q433" s="80"/>
      <c r="R433" s="80"/>
      <c r="S433" s="80"/>
      <c r="T433" s="80"/>
      <c r="U433" s="80"/>
      <c r="V433" s="80"/>
      <c r="W433" s="80"/>
      <c r="X433" s="80"/>
      <c r="Y433" s="80"/>
      <c r="Z433" s="80"/>
      <c r="AA433" s="80"/>
      <c r="AB433" s="80"/>
      <c r="AC433" s="80"/>
      <c r="AD433" s="80"/>
      <c r="AE433" s="80"/>
      <c r="AF433" s="80"/>
    </row>
    <row r="434" spans="1:32" s="922" customFormat="1" ht="15.75">
      <c r="A434" s="79"/>
      <c r="B434" s="80"/>
      <c r="C434" s="80"/>
      <c r="D434" s="80"/>
      <c r="E434" s="80"/>
      <c r="F434" s="80"/>
      <c r="G434" s="80"/>
      <c r="H434" s="80"/>
      <c r="I434" s="80"/>
      <c r="J434" s="80"/>
      <c r="K434" s="80"/>
      <c r="L434" s="80"/>
      <c r="M434" s="80"/>
      <c r="N434" s="80"/>
      <c r="O434" s="80"/>
      <c r="P434" s="80"/>
      <c r="Q434" s="80"/>
      <c r="R434" s="80"/>
      <c r="S434" s="80"/>
      <c r="T434" s="80"/>
      <c r="U434" s="80"/>
      <c r="V434" s="80"/>
      <c r="W434" s="80"/>
      <c r="X434" s="80"/>
      <c r="Y434" s="80"/>
      <c r="Z434" s="80"/>
      <c r="AA434" s="80"/>
      <c r="AB434" s="80"/>
      <c r="AC434" s="80"/>
      <c r="AD434" s="80"/>
      <c r="AE434" s="80"/>
      <c r="AF434" s="80"/>
    </row>
    <row r="435" spans="1:32" s="922" customFormat="1" ht="15.75">
      <c r="A435" s="79"/>
      <c r="B435" s="80"/>
      <c r="C435" s="80"/>
      <c r="D435" s="80"/>
      <c r="E435" s="80"/>
      <c r="F435" s="80"/>
      <c r="G435" s="80"/>
      <c r="H435" s="80"/>
      <c r="I435" s="80"/>
      <c r="J435" s="80"/>
      <c r="K435" s="80"/>
      <c r="L435" s="80"/>
      <c r="M435" s="80"/>
      <c r="N435" s="80"/>
      <c r="O435" s="80"/>
      <c r="P435" s="80"/>
      <c r="Q435" s="80"/>
      <c r="R435" s="80"/>
      <c r="S435" s="80"/>
      <c r="T435" s="80"/>
      <c r="U435" s="80"/>
      <c r="V435" s="80"/>
      <c r="W435" s="80"/>
      <c r="X435" s="80"/>
      <c r="Y435" s="80"/>
      <c r="Z435" s="80"/>
      <c r="AA435" s="80"/>
      <c r="AB435" s="80"/>
      <c r="AC435" s="80"/>
      <c r="AD435" s="80"/>
      <c r="AE435" s="80"/>
      <c r="AF435" s="80"/>
    </row>
    <row r="436" spans="1:32" s="922" customFormat="1" ht="15.75">
      <c r="A436" s="79"/>
      <c r="B436" s="80"/>
      <c r="C436" s="80"/>
      <c r="D436" s="80"/>
      <c r="E436" s="80"/>
      <c r="F436" s="80"/>
      <c r="G436" s="80"/>
      <c r="H436" s="80"/>
      <c r="I436" s="80"/>
      <c r="J436" s="80"/>
      <c r="K436" s="80"/>
      <c r="L436" s="80"/>
      <c r="M436" s="80"/>
      <c r="N436" s="80"/>
      <c r="O436" s="80"/>
      <c r="P436" s="80"/>
      <c r="Q436" s="80"/>
      <c r="R436" s="80"/>
      <c r="S436" s="80"/>
      <c r="T436" s="80"/>
      <c r="U436" s="80"/>
      <c r="V436" s="80"/>
      <c r="W436" s="80"/>
      <c r="X436" s="80"/>
      <c r="Y436" s="80"/>
      <c r="Z436" s="80"/>
      <c r="AA436" s="80"/>
      <c r="AB436" s="80"/>
      <c r="AC436" s="80"/>
      <c r="AD436" s="80"/>
      <c r="AE436" s="80"/>
      <c r="AF436" s="80"/>
    </row>
    <row r="437" spans="1:32" s="922" customFormat="1" ht="15.75">
      <c r="A437" s="79"/>
      <c r="B437" s="80"/>
      <c r="C437" s="80"/>
      <c r="D437" s="80"/>
      <c r="E437" s="80"/>
      <c r="F437" s="80"/>
      <c r="G437" s="80"/>
      <c r="H437" s="80"/>
      <c r="I437" s="80"/>
      <c r="J437" s="80"/>
      <c r="K437" s="80"/>
      <c r="L437" s="80"/>
      <c r="M437" s="80"/>
      <c r="N437" s="80"/>
      <c r="O437" s="80"/>
      <c r="P437" s="80"/>
      <c r="Q437" s="80"/>
      <c r="R437" s="80"/>
      <c r="S437" s="80"/>
      <c r="T437" s="80"/>
      <c r="U437" s="80"/>
      <c r="V437" s="80"/>
      <c r="W437" s="80"/>
      <c r="X437" s="80"/>
      <c r="Y437" s="80"/>
      <c r="Z437" s="80"/>
      <c r="AA437" s="80"/>
      <c r="AB437" s="80"/>
      <c r="AC437" s="80"/>
      <c r="AD437" s="80"/>
      <c r="AE437" s="80"/>
      <c r="AF437" s="80"/>
    </row>
    <row r="438" spans="1:32" s="922" customFormat="1" ht="15.75">
      <c r="A438" s="79"/>
      <c r="B438" s="80"/>
      <c r="C438" s="80"/>
      <c r="D438" s="80"/>
      <c r="E438" s="80"/>
      <c r="F438" s="80"/>
      <c r="G438" s="80"/>
      <c r="H438" s="80"/>
      <c r="I438" s="80"/>
      <c r="J438" s="80"/>
      <c r="K438" s="80"/>
      <c r="L438" s="80"/>
      <c r="M438" s="80"/>
      <c r="N438" s="80"/>
      <c r="O438" s="80"/>
      <c r="P438" s="80"/>
      <c r="Q438" s="80"/>
      <c r="R438" s="80"/>
      <c r="S438" s="80"/>
      <c r="T438" s="80"/>
      <c r="U438" s="80"/>
      <c r="V438" s="80"/>
      <c r="W438" s="80"/>
      <c r="X438" s="80"/>
      <c r="Y438" s="80"/>
      <c r="Z438" s="80"/>
      <c r="AA438" s="80"/>
      <c r="AB438" s="80"/>
      <c r="AC438" s="80"/>
      <c r="AD438" s="80"/>
      <c r="AE438" s="80"/>
      <c r="AF438" s="80"/>
    </row>
    <row r="439" spans="1:32" s="922" customFormat="1" ht="15.75">
      <c r="A439" s="79"/>
      <c r="B439" s="80"/>
      <c r="C439" s="80"/>
      <c r="D439" s="80"/>
      <c r="E439" s="80"/>
      <c r="F439" s="80"/>
      <c r="G439" s="80"/>
      <c r="H439" s="80"/>
      <c r="I439" s="80"/>
      <c r="J439" s="80"/>
      <c r="K439" s="80"/>
      <c r="L439" s="80"/>
      <c r="M439" s="80"/>
      <c r="N439" s="80"/>
      <c r="O439" s="80"/>
      <c r="P439" s="80"/>
      <c r="Q439" s="80"/>
      <c r="R439" s="80"/>
      <c r="S439" s="80"/>
      <c r="T439" s="80"/>
      <c r="U439" s="80"/>
      <c r="V439" s="80"/>
      <c r="W439" s="80"/>
      <c r="X439" s="80"/>
      <c r="Y439" s="80"/>
      <c r="Z439" s="80"/>
      <c r="AA439" s="80"/>
      <c r="AB439" s="80"/>
      <c r="AC439" s="80"/>
      <c r="AD439" s="80"/>
      <c r="AE439" s="80"/>
      <c r="AF439" s="80"/>
    </row>
    <row r="440" spans="1:32" s="922" customFormat="1" ht="15.75">
      <c r="A440" s="79"/>
      <c r="B440" s="80"/>
      <c r="C440" s="80"/>
      <c r="D440" s="80"/>
      <c r="E440" s="80"/>
      <c r="F440" s="80"/>
      <c r="G440" s="80"/>
      <c r="H440" s="80"/>
      <c r="I440" s="80"/>
      <c r="J440" s="80"/>
      <c r="K440" s="80"/>
      <c r="L440" s="80"/>
      <c r="M440" s="80"/>
      <c r="N440" s="80"/>
      <c r="O440" s="80"/>
      <c r="P440" s="80"/>
      <c r="Q440" s="80"/>
      <c r="R440" s="80"/>
      <c r="S440" s="80"/>
      <c r="T440" s="80"/>
      <c r="U440" s="80"/>
      <c r="V440" s="80"/>
      <c r="W440" s="80"/>
      <c r="X440" s="80"/>
      <c r="Y440" s="80"/>
      <c r="Z440" s="80"/>
      <c r="AA440" s="80"/>
      <c r="AB440" s="80"/>
      <c r="AC440" s="80"/>
      <c r="AD440" s="80"/>
      <c r="AE440" s="80"/>
      <c r="AF440" s="80"/>
    </row>
    <row r="441" spans="1:32" s="922" customFormat="1" ht="15.75">
      <c r="A441" s="79"/>
      <c r="B441" s="80"/>
      <c r="C441" s="80"/>
      <c r="D441" s="80"/>
      <c r="E441" s="80"/>
      <c r="F441" s="80"/>
      <c r="G441" s="80"/>
      <c r="H441" s="80"/>
      <c r="I441" s="80"/>
      <c r="J441" s="80"/>
      <c r="K441" s="80"/>
      <c r="L441" s="80"/>
      <c r="M441" s="80"/>
      <c r="N441" s="80"/>
      <c r="O441" s="80"/>
      <c r="P441" s="80"/>
      <c r="Q441" s="80"/>
      <c r="R441" s="80"/>
      <c r="S441" s="80"/>
      <c r="T441" s="80"/>
      <c r="U441" s="80"/>
      <c r="V441" s="80"/>
      <c r="W441" s="80"/>
      <c r="X441" s="80"/>
      <c r="Y441" s="80"/>
      <c r="Z441" s="80"/>
      <c r="AA441" s="80"/>
      <c r="AB441" s="80"/>
      <c r="AC441" s="80"/>
      <c r="AD441" s="80"/>
      <c r="AE441" s="80"/>
      <c r="AF441" s="80"/>
    </row>
    <row r="442" spans="1:32" s="922" customFormat="1" ht="15.75">
      <c r="A442" s="79"/>
      <c r="B442" s="80"/>
      <c r="C442" s="80"/>
      <c r="D442" s="80"/>
      <c r="E442" s="80"/>
      <c r="F442" s="80"/>
      <c r="G442" s="80"/>
      <c r="H442" s="80"/>
      <c r="I442" s="80"/>
      <c r="J442" s="80"/>
      <c r="K442" s="80"/>
      <c r="L442" s="80"/>
      <c r="M442" s="80"/>
      <c r="N442" s="80"/>
      <c r="O442" s="80"/>
      <c r="P442" s="80"/>
      <c r="Q442" s="80"/>
      <c r="R442" s="80"/>
      <c r="S442" s="80"/>
      <c r="T442" s="80"/>
      <c r="U442" s="80"/>
      <c r="V442" s="80"/>
      <c r="W442" s="80"/>
      <c r="X442" s="80"/>
      <c r="Y442" s="80"/>
      <c r="Z442" s="80"/>
      <c r="AA442" s="80"/>
      <c r="AB442" s="80"/>
      <c r="AC442" s="80"/>
      <c r="AD442" s="80"/>
      <c r="AE442" s="80"/>
      <c r="AF442" s="80"/>
    </row>
    <row r="443" spans="1:32" s="922" customFormat="1" ht="15.75">
      <c r="A443" s="79"/>
      <c r="B443" s="80"/>
      <c r="C443" s="80"/>
      <c r="D443" s="80"/>
      <c r="E443" s="80"/>
      <c r="F443" s="80"/>
      <c r="G443" s="80"/>
      <c r="H443" s="80"/>
      <c r="I443" s="80"/>
      <c r="J443" s="80"/>
      <c r="K443" s="80"/>
      <c r="L443" s="80"/>
      <c r="M443" s="80"/>
      <c r="N443" s="80"/>
      <c r="O443" s="80"/>
      <c r="P443" s="80"/>
      <c r="Q443" s="80"/>
      <c r="R443" s="80"/>
      <c r="S443" s="80"/>
      <c r="T443" s="80"/>
      <c r="U443" s="80"/>
      <c r="V443" s="80"/>
      <c r="W443" s="80"/>
      <c r="X443" s="80"/>
      <c r="Y443" s="80"/>
      <c r="Z443" s="80"/>
      <c r="AA443" s="80"/>
      <c r="AB443" s="80"/>
      <c r="AC443" s="80"/>
      <c r="AD443" s="80"/>
      <c r="AE443" s="80"/>
      <c r="AF443" s="80"/>
    </row>
    <row r="444" spans="1:32" s="922" customFormat="1" ht="15.75">
      <c r="A444" s="79"/>
      <c r="B444" s="80"/>
      <c r="C444" s="80"/>
      <c r="D444" s="80"/>
      <c r="E444" s="80"/>
      <c r="F444" s="80"/>
      <c r="G444" s="80"/>
      <c r="H444" s="80"/>
      <c r="I444" s="80"/>
      <c r="J444" s="80"/>
      <c r="K444" s="80"/>
      <c r="L444" s="80"/>
      <c r="M444" s="80"/>
      <c r="N444" s="80"/>
      <c r="O444" s="80"/>
      <c r="P444" s="80"/>
      <c r="Q444" s="80"/>
      <c r="R444" s="80"/>
      <c r="S444" s="80"/>
      <c r="T444" s="80"/>
      <c r="U444" s="80"/>
      <c r="V444" s="80"/>
      <c r="W444" s="80"/>
      <c r="X444" s="80"/>
      <c r="Y444" s="80"/>
      <c r="Z444" s="80"/>
      <c r="AA444" s="80"/>
      <c r="AB444" s="80"/>
      <c r="AC444" s="80"/>
      <c r="AD444" s="80"/>
      <c r="AE444" s="80"/>
      <c r="AF444" s="80"/>
    </row>
    <row r="445" spans="1:32" s="922" customFormat="1" ht="15.75">
      <c r="A445" s="79"/>
      <c r="B445" s="80"/>
      <c r="C445" s="80"/>
      <c r="D445" s="80"/>
      <c r="E445" s="80"/>
      <c r="F445" s="80"/>
      <c r="G445" s="80"/>
      <c r="H445" s="80"/>
      <c r="I445" s="80"/>
      <c r="J445" s="80"/>
      <c r="K445" s="80"/>
      <c r="L445" s="80"/>
      <c r="M445" s="80"/>
      <c r="N445" s="80"/>
      <c r="O445" s="80"/>
      <c r="P445" s="80"/>
      <c r="Q445" s="80"/>
      <c r="R445" s="80"/>
      <c r="S445" s="80"/>
      <c r="T445" s="80"/>
      <c r="U445" s="80"/>
      <c r="V445" s="80"/>
      <c r="W445" s="80"/>
      <c r="X445" s="80"/>
      <c r="Y445" s="80"/>
      <c r="Z445" s="80"/>
      <c r="AA445" s="80"/>
      <c r="AB445" s="80"/>
      <c r="AC445" s="80"/>
      <c r="AD445" s="80"/>
      <c r="AE445" s="80"/>
      <c r="AF445" s="80"/>
    </row>
    <row r="446" spans="1:32" s="922" customFormat="1" ht="15.75">
      <c r="A446" s="79"/>
      <c r="B446" s="80"/>
      <c r="C446" s="80"/>
      <c r="D446" s="80"/>
      <c r="E446" s="80"/>
      <c r="F446" s="80"/>
      <c r="G446" s="80"/>
      <c r="H446" s="80"/>
      <c r="I446" s="80"/>
      <c r="J446" s="80"/>
      <c r="K446" s="80"/>
      <c r="L446" s="80"/>
      <c r="M446" s="80"/>
      <c r="N446" s="80"/>
      <c r="O446" s="80"/>
      <c r="P446" s="80"/>
      <c r="Q446" s="80"/>
      <c r="R446" s="80"/>
      <c r="S446" s="80"/>
      <c r="T446" s="80"/>
      <c r="U446" s="80"/>
      <c r="V446" s="80"/>
      <c r="W446" s="80"/>
      <c r="X446" s="80"/>
      <c r="Y446" s="80"/>
      <c r="Z446" s="80"/>
      <c r="AA446" s="80"/>
      <c r="AB446" s="80"/>
      <c r="AC446" s="80"/>
      <c r="AD446" s="80"/>
      <c r="AE446" s="80"/>
      <c r="AF446" s="80"/>
    </row>
    <row r="447" spans="1:32" s="922" customFormat="1" ht="15.75">
      <c r="A447" s="79"/>
      <c r="B447" s="80"/>
      <c r="C447" s="80"/>
      <c r="D447" s="80"/>
      <c r="E447" s="80"/>
      <c r="F447" s="80"/>
      <c r="G447" s="80"/>
      <c r="H447" s="80"/>
      <c r="I447" s="80"/>
      <c r="J447" s="80"/>
      <c r="K447" s="80"/>
      <c r="L447" s="80"/>
      <c r="M447" s="80"/>
      <c r="N447" s="80"/>
      <c r="O447" s="80"/>
      <c r="P447" s="80"/>
      <c r="Q447" s="80"/>
      <c r="R447" s="80"/>
      <c r="S447" s="80"/>
      <c r="T447" s="80"/>
      <c r="U447" s="80"/>
      <c r="V447" s="80"/>
      <c r="W447" s="80"/>
      <c r="X447" s="80"/>
      <c r="Y447" s="80"/>
      <c r="Z447" s="80"/>
      <c r="AA447" s="80"/>
      <c r="AB447" s="80"/>
      <c r="AC447" s="80"/>
      <c r="AD447" s="80"/>
      <c r="AE447" s="80"/>
      <c r="AF447" s="80"/>
    </row>
    <row r="448" spans="1:32" s="922" customFormat="1" ht="15.75">
      <c r="A448" s="79"/>
      <c r="B448" s="80"/>
      <c r="C448" s="80"/>
      <c r="D448" s="80"/>
      <c r="E448" s="80"/>
      <c r="F448" s="80"/>
      <c r="G448" s="80"/>
      <c r="H448" s="80"/>
      <c r="I448" s="80"/>
      <c r="J448" s="80"/>
      <c r="K448" s="80"/>
      <c r="L448" s="80"/>
      <c r="M448" s="80"/>
      <c r="N448" s="80"/>
      <c r="O448" s="80"/>
      <c r="P448" s="80"/>
      <c r="Q448" s="80"/>
      <c r="R448" s="80"/>
      <c r="S448" s="80"/>
      <c r="T448" s="80"/>
      <c r="U448" s="80"/>
      <c r="V448" s="80"/>
      <c r="W448" s="80"/>
      <c r="X448" s="80"/>
      <c r="Y448" s="80"/>
      <c r="Z448" s="80"/>
      <c r="AA448" s="80"/>
      <c r="AB448" s="80"/>
      <c r="AC448" s="80"/>
      <c r="AD448" s="80"/>
      <c r="AE448" s="80"/>
      <c r="AF448" s="80"/>
    </row>
    <row r="449" spans="1:32" s="922" customFormat="1" ht="15.75">
      <c r="A449" s="79"/>
      <c r="B449" s="80"/>
      <c r="C449" s="80"/>
      <c r="D449" s="80"/>
      <c r="E449" s="80"/>
      <c r="F449" s="80"/>
      <c r="G449" s="80"/>
      <c r="H449" s="80"/>
      <c r="I449" s="80"/>
      <c r="J449" s="80"/>
      <c r="K449" s="80"/>
      <c r="L449" s="80"/>
      <c r="M449" s="80"/>
      <c r="N449" s="80"/>
      <c r="O449" s="80"/>
      <c r="P449" s="80"/>
      <c r="Q449" s="80"/>
      <c r="R449" s="80"/>
      <c r="S449" s="80"/>
      <c r="T449" s="80"/>
      <c r="U449" s="80"/>
      <c r="V449" s="80"/>
      <c r="W449" s="80"/>
      <c r="X449" s="80"/>
      <c r="Y449" s="80"/>
      <c r="Z449" s="80"/>
      <c r="AA449" s="80"/>
      <c r="AB449" s="80"/>
      <c r="AC449" s="80"/>
      <c r="AD449" s="80"/>
      <c r="AE449" s="80"/>
      <c r="AF449" s="80"/>
    </row>
    <row r="450" spans="1:32" s="922" customFormat="1" ht="15.75">
      <c r="A450" s="79"/>
      <c r="B450" s="80"/>
      <c r="C450" s="80"/>
      <c r="D450" s="80"/>
      <c r="E450" s="80"/>
      <c r="F450" s="80"/>
      <c r="G450" s="80"/>
      <c r="H450" s="80"/>
      <c r="I450" s="80"/>
      <c r="J450" s="80"/>
      <c r="K450" s="80"/>
      <c r="L450" s="80"/>
      <c r="M450" s="80"/>
      <c r="N450" s="80"/>
      <c r="O450" s="80"/>
      <c r="P450" s="80"/>
      <c r="Q450" s="80"/>
      <c r="R450" s="80"/>
      <c r="S450" s="80"/>
      <c r="T450" s="80"/>
      <c r="U450" s="80"/>
      <c r="V450" s="80"/>
      <c r="W450" s="80"/>
      <c r="X450" s="80"/>
      <c r="Y450" s="80"/>
      <c r="Z450" s="80"/>
      <c r="AA450" s="80"/>
      <c r="AB450" s="80"/>
      <c r="AC450" s="80"/>
      <c r="AD450" s="80"/>
      <c r="AE450" s="80"/>
      <c r="AF450" s="80"/>
    </row>
    <row r="451" spans="1:32" s="922" customFormat="1" ht="15.75">
      <c r="A451" s="79"/>
      <c r="B451" s="80"/>
      <c r="C451" s="80"/>
      <c r="D451" s="80"/>
      <c r="E451" s="80"/>
      <c r="F451" s="80"/>
      <c r="G451" s="80"/>
      <c r="H451" s="80"/>
      <c r="I451" s="80"/>
      <c r="J451" s="80"/>
      <c r="K451" s="80"/>
      <c r="L451" s="80"/>
      <c r="M451" s="80"/>
      <c r="N451" s="80"/>
      <c r="O451" s="80"/>
      <c r="P451" s="80"/>
      <c r="Q451" s="80"/>
      <c r="R451" s="80"/>
      <c r="S451" s="80"/>
      <c r="T451" s="80"/>
      <c r="U451" s="80"/>
      <c r="V451" s="80"/>
      <c r="W451" s="80"/>
      <c r="X451" s="80"/>
      <c r="Y451" s="80"/>
      <c r="Z451" s="80"/>
      <c r="AA451" s="80"/>
      <c r="AB451" s="80"/>
      <c r="AC451" s="80"/>
      <c r="AD451" s="80"/>
      <c r="AE451" s="80"/>
      <c r="AF451" s="80"/>
    </row>
    <row r="452" spans="1:32" s="922" customFormat="1" ht="15.75">
      <c r="A452" s="79"/>
      <c r="B452" s="80"/>
      <c r="C452" s="80"/>
      <c r="D452" s="80"/>
      <c r="E452" s="80"/>
      <c r="F452" s="80"/>
      <c r="G452" s="80"/>
      <c r="H452" s="80"/>
      <c r="I452" s="80"/>
      <c r="J452" s="80"/>
      <c r="K452" s="80"/>
      <c r="L452" s="80"/>
      <c r="M452" s="80"/>
      <c r="N452" s="80"/>
      <c r="O452" s="80"/>
      <c r="P452" s="80"/>
      <c r="Q452" s="80"/>
      <c r="R452" s="80"/>
      <c r="S452" s="80"/>
      <c r="T452" s="80"/>
      <c r="U452" s="80"/>
      <c r="V452" s="80"/>
      <c r="W452" s="80"/>
      <c r="X452" s="80"/>
      <c r="Y452" s="80"/>
      <c r="Z452" s="80"/>
      <c r="AA452" s="80"/>
      <c r="AB452" s="80"/>
      <c r="AC452" s="80"/>
      <c r="AD452" s="80"/>
      <c r="AE452" s="80"/>
      <c r="AF452" s="80"/>
    </row>
    <row r="453" spans="1:32" s="922" customFormat="1" ht="15.75">
      <c r="A453" s="79"/>
      <c r="B453" s="80"/>
      <c r="C453" s="80"/>
      <c r="D453" s="80"/>
      <c r="E453" s="80"/>
      <c r="F453" s="80"/>
      <c r="G453" s="80"/>
      <c r="H453" s="80"/>
      <c r="I453" s="80"/>
      <c r="J453" s="80"/>
      <c r="K453" s="80"/>
      <c r="L453" s="80"/>
      <c r="M453" s="80"/>
      <c r="N453" s="80"/>
      <c r="O453" s="80"/>
      <c r="P453" s="80"/>
      <c r="Q453" s="80"/>
      <c r="R453" s="80"/>
      <c r="S453" s="80"/>
      <c r="T453" s="80"/>
      <c r="U453" s="80"/>
      <c r="V453" s="80"/>
      <c r="W453" s="80"/>
      <c r="X453" s="80"/>
      <c r="Y453" s="80"/>
      <c r="Z453" s="80"/>
      <c r="AA453" s="80"/>
      <c r="AB453" s="80"/>
      <c r="AC453" s="80"/>
      <c r="AD453" s="80"/>
      <c r="AE453" s="80"/>
      <c r="AF453" s="80"/>
    </row>
    <row r="454" spans="1:32" s="922" customFormat="1" ht="15.75">
      <c r="A454" s="79"/>
      <c r="B454" s="80"/>
      <c r="C454" s="80"/>
      <c r="D454" s="80"/>
      <c r="E454" s="80"/>
      <c r="F454" s="80"/>
      <c r="G454" s="80"/>
      <c r="H454" s="80"/>
      <c r="I454" s="80"/>
      <c r="J454" s="80"/>
      <c r="K454" s="80"/>
      <c r="L454" s="80"/>
      <c r="M454" s="80"/>
      <c r="N454" s="80"/>
      <c r="O454" s="80"/>
      <c r="P454" s="80"/>
      <c r="Q454" s="80"/>
      <c r="R454" s="80"/>
      <c r="S454" s="80"/>
      <c r="T454" s="80"/>
      <c r="U454" s="80"/>
      <c r="V454" s="80"/>
      <c r="W454" s="80"/>
      <c r="X454" s="80"/>
      <c r="Y454" s="80"/>
      <c r="Z454" s="80"/>
      <c r="AA454" s="80"/>
      <c r="AB454" s="80"/>
      <c r="AC454" s="80"/>
      <c r="AD454" s="80"/>
      <c r="AE454" s="80"/>
      <c r="AF454" s="80"/>
    </row>
    <row r="455" spans="1:32" s="922" customFormat="1" ht="15.75">
      <c r="A455" s="79"/>
      <c r="B455" s="80"/>
      <c r="C455" s="80"/>
      <c r="D455" s="80"/>
      <c r="E455" s="80"/>
      <c r="F455" s="80"/>
      <c r="G455" s="80"/>
      <c r="H455" s="80"/>
      <c r="I455" s="80"/>
      <c r="J455" s="80"/>
      <c r="K455" s="80"/>
      <c r="L455" s="80"/>
      <c r="M455" s="80"/>
      <c r="N455" s="80"/>
      <c r="O455" s="80"/>
      <c r="P455" s="80"/>
      <c r="Q455" s="80"/>
      <c r="R455" s="80"/>
      <c r="S455" s="80"/>
      <c r="T455" s="80"/>
      <c r="U455" s="80"/>
      <c r="V455" s="80"/>
      <c r="W455" s="80"/>
      <c r="X455" s="80"/>
      <c r="Y455" s="80"/>
      <c r="Z455" s="80"/>
      <c r="AA455" s="80"/>
      <c r="AB455" s="80"/>
      <c r="AC455" s="80"/>
      <c r="AD455" s="80"/>
      <c r="AE455" s="80"/>
      <c r="AF455" s="80"/>
    </row>
    <row r="456" spans="1:32" s="922" customFormat="1" ht="15.75">
      <c r="A456" s="79"/>
      <c r="B456" s="80"/>
      <c r="C456" s="80"/>
      <c r="D456" s="80"/>
      <c r="E456" s="80"/>
      <c r="F456" s="80"/>
      <c r="G456" s="80"/>
      <c r="H456" s="80"/>
      <c r="I456" s="80"/>
      <c r="J456" s="80"/>
      <c r="K456" s="80"/>
      <c r="L456" s="80"/>
      <c r="M456" s="80"/>
      <c r="N456" s="80"/>
      <c r="O456" s="80"/>
      <c r="P456" s="80"/>
      <c r="Q456" s="80"/>
      <c r="R456" s="80"/>
      <c r="S456" s="80"/>
      <c r="T456" s="80"/>
      <c r="U456" s="80"/>
      <c r="V456" s="80"/>
      <c r="W456" s="80"/>
      <c r="X456" s="80"/>
      <c r="Y456" s="80"/>
      <c r="Z456" s="80"/>
      <c r="AA456" s="80"/>
      <c r="AB456" s="80"/>
      <c r="AC456" s="80"/>
      <c r="AD456" s="80"/>
      <c r="AE456" s="80"/>
      <c r="AF456" s="80"/>
    </row>
    <row r="457" spans="1:32" s="922" customFormat="1" ht="15.75">
      <c r="A457" s="79"/>
      <c r="B457" s="80"/>
      <c r="C457" s="80"/>
      <c r="D457" s="80"/>
      <c r="E457" s="80"/>
      <c r="F457" s="80"/>
      <c r="G457" s="80"/>
      <c r="H457" s="80"/>
      <c r="I457" s="80"/>
      <c r="J457" s="80"/>
      <c r="K457" s="80"/>
      <c r="L457" s="80"/>
      <c r="M457" s="80"/>
      <c r="N457" s="80"/>
      <c r="O457" s="80"/>
      <c r="P457" s="80"/>
      <c r="Q457" s="80"/>
      <c r="R457" s="80"/>
      <c r="S457" s="80"/>
      <c r="T457" s="80"/>
      <c r="U457" s="80"/>
      <c r="V457" s="80"/>
      <c r="W457" s="80"/>
      <c r="X457" s="80"/>
      <c r="Y457" s="80"/>
      <c r="Z457" s="80"/>
      <c r="AA457" s="80"/>
      <c r="AB457" s="80"/>
      <c r="AC457" s="80"/>
      <c r="AD457" s="80"/>
      <c r="AE457" s="80"/>
      <c r="AF457" s="80"/>
    </row>
    <row r="458" spans="1:32" s="922" customFormat="1" ht="15.75">
      <c r="A458" s="79"/>
      <c r="B458" s="80"/>
      <c r="C458" s="80"/>
      <c r="D458" s="80"/>
      <c r="E458" s="80"/>
      <c r="F458" s="80"/>
      <c r="G458" s="80"/>
      <c r="H458" s="80"/>
      <c r="I458" s="80"/>
      <c r="J458" s="80"/>
      <c r="K458" s="80"/>
      <c r="L458" s="80"/>
      <c r="M458" s="80"/>
      <c r="N458" s="80"/>
      <c r="O458" s="80"/>
      <c r="P458" s="80"/>
      <c r="Q458" s="80"/>
      <c r="R458" s="80"/>
      <c r="S458" s="80"/>
      <c r="T458" s="80"/>
      <c r="U458" s="80"/>
      <c r="V458" s="80"/>
      <c r="W458" s="80"/>
      <c r="X458" s="80"/>
      <c r="Y458" s="80"/>
      <c r="Z458" s="80"/>
      <c r="AA458" s="80"/>
      <c r="AB458" s="80"/>
      <c r="AC458" s="80"/>
      <c r="AD458" s="80"/>
      <c r="AE458" s="80"/>
      <c r="AF458" s="80"/>
    </row>
    <row r="459" spans="1:32" s="922" customFormat="1" ht="15.75">
      <c r="A459" s="79"/>
      <c r="B459" s="80"/>
      <c r="C459" s="80"/>
      <c r="D459" s="80"/>
      <c r="E459" s="80"/>
      <c r="F459" s="80"/>
      <c r="G459" s="80"/>
      <c r="H459" s="80"/>
      <c r="I459" s="80"/>
      <c r="J459" s="80"/>
      <c r="K459" s="80"/>
      <c r="L459" s="80"/>
      <c r="M459" s="80"/>
      <c r="N459" s="80"/>
      <c r="O459" s="80"/>
      <c r="P459" s="80"/>
      <c r="Q459" s="80"/>
      <c r="R459" s="80"/>
      <c r="S459" s="80"/>
      <c r="T459" s="80"/>
      <c r="U459" s="80"/>
      <c r="V459" s="80"/>
      <c r="W459" s="80"/>
      <c r="X459" s="80"/>
      <c r="Y459" s="80"/>
      <c r="Z459" s="80"/>
      <c r="AA459" s="80"/>
      <c r="AB459" s="80"/>
      <c r="AC459" s="80"/>
      <c r="AD459" s="80"/>
      <c r="AE459" s="80"/>
      <c r="AF459" s="80"/>
    </row>
    <row r="460" spans="1:32" s="922" customFormat="1" ht="15.75">
      <c r="A460" s="79"/>
      <c r="B460" s="80"/>
      <c r="C460" s="80"/>
      <c r="D460" s="80"/>
      <c r="E460" s="80"/>
      <c r="F460" s="80"/>
      <c r="G460" s="80"/>
      <c r="H460" s="80"/>
      <c r="I460" s="80"/>
      <c r="J460" s="80"/>
      <c r="K460" s="80"/>
      <c r="L460" s="80"/>
      <c r="M460" s="80"/>
      <c r="N460" s="80"/>
      <c r="O460" s="80"/>
      <c r="P460" s="80"/>
      <c r="Q460" s="80"/>
      <c r="R460" s="80"/>
      <c r="S460" s="80"/>
      <c r="T460" s="80"/>
      <c r="U460" s="80"/>
      <c r="V460" s="80"/>
      <c r="W460" s="80"/>
      <c r="X460" s="80"/>
      <c r="Y460" s="80"/>
      <c r="Z460" s="80"/>
      <c r="AA460" s="80"/>
      <c r="AB460" s="80"/>
      <c r="AC460" s="80"/>
      <c r="AD460" s="80"/>
      <c r="AE460" s="80"/>
      <c r="AF460" s="80"/>
    </row>
    <row r="461" spans="1:32" s="922" customFormat="1" ht="15.75">
      <c r="A461" s="79"/>
      <c r="B461" s="80"/>
      <c r="C461" s="80"/>
      <c r="D461" s="80"/>
      <c r="E461" s="80"/>
      <c r="F461" s="80"/>
      <c r="G461" s="80"/>
      <c r="H461" s="80"/>
      <c r="I461" s="80"/>
      <c r="J461" s="80"/>
      <c r="K461" s="80"/>
      <c r="L461" s="80"/>
      <c r="M461" s="80"/>
      <c r="N461" s="80"/>
      <c r="O461" s="80"/>
      <c r="P461" s="80"/>
      <c r="Q461" s="80"/>
      <c r="R461" s="80"/>
      <c r="S461" s="80"/>
      <c r="T461" s="80"/>
      <c r="U461" s="80"/>
      <c r="V461" s="80"/>
      <c r="W461" s="80"/>
      <c r="X461" s="80"/>
      <c r="Y461" s="80"/>
      <c r="Z461" s="80"/>
      <c r="AA461" s="80"/>
      <c r="AB461" s="80"/>
      <c r="AC461" s="80"/>
      <c r="AD461" s="80"/>
      <c r="AE461" s="80"/>
      <c r="AF461" s="80"/>
    </row>
    <row r="462" spans="1:32" s="922" customFormat="1" ht="15.75">
      <c r="A462" s="79"/>
      <c r="B462" s="80"/>
      <c r="C462" s="80"/>
      <c r="D462" s="80"/>
      <c r="E462" s="80"/>
      <c r="F462" s="80"/>
      <c r="G462" s="80"/>
      <c r="H462" s="80"/>
      <c r="I462" s="80"/>
      <c r="J462" s="80"/>
      <c r="K462" s="80"/>
      <c r="L462" s="80"/>
      <c r="M462" s="80"/>
      <c r="N462" s="80"/>
      <c r="O462" s="80"/>
      <c r="P462" s="80"/>
      <c r="Q462" s="80"/>
      <c r="R462" s="80"/>
      <c r="S462" s="80"/>
      <c r="T462" s="80"/>
      <c r="U462" s="80"/>
      <c r="V462" s="80"/>
      <c r="W462" s="80"/>
      <c r="X462" s="80"/>
      <c r="Y462" s="80"/>
      <c r="Z462" s="80"/>
      <c r="AA462" s="80"/>
      <c r="AB462" s="80"/>
      <c r="AC462" s="80"/>
      <c r="AD462" s="80"/>
      <c r="AE462" s="80"/>
      <c r="AF462" s="80"/>
    </row>
    <row r="463" spans="1:32" s="922" customFormat="1" ht="15.75">
      <c r="A463" s="79"/>
      <c r="B463" s="80"/>
      <c r="C463" s="80"/>
      <c r="D463" s="80"/>
      <c r="E463" s="80"/>
      <c r="F463" s="80"/>
      <c r="G463" s="80"/>
      <c r="H463" s="80"/>
      <c r="I463" s="80"/>
      <c r="J463" s="80"/>
      <c r="K463" s="80"/>
      <c r="L463" s="80"/>
      <c r="M463" s="80"/>
      <c r="N463" s="80"/>
      <c r="O463" s="80"/>
      <c r="P463" s="80"/>
      <c r="Q463" s="80"/>
      <c r="R463" s="80"/>
      <c r="S463" s="80"/>
      <c r="T463" s="80"/>
      <c r="U463" s="80"/>
      <c r="V463" s="80"/>
      <c r="W463" s="80"/>
      <c r="X463" s="80"/>
      <c r="Y463" s="80"/>
      <c r="Z463" s="80"/>
      <c r="AA463" s="80"/>
      <c r="AB463" s="80"/>
      <c r="AC463" s="80"/>
      <c r="AD463" s="80"/>
      <c r="AE463" s="80"/>
      <c r="AF463" s="80"/>
    </row>
    <row r="464" spans="1:32" s="922" customFormat="1" ht="15.75">
      <c r="A464" s="79"/>
      <c r="B464" s="80"/>
      <c r="C464" s="80"/>
      <c r="D464" s="80"/>
      <c r="E464" s="80"/>
      <c r="F464" s="80"/>
      <c r="G464" s="80"/>
      <c r="H464" s="80"/>
      <c r="I464" s="80"/>
      <c r="J464" s="80"/>
      <c r="K464" s="80"/>
      <c r="L464" s="80"/>
      <c r="M464" s="80"/>
      <c r="N464" s="80"/>
      <c r="O464" s="80"/>
      <c r="P464" s="80"/>
      <c r="Q464" s="80"/>
      <c r="R464" s="80"/>
      <c r="S464" s="80"/>
      <c r="T464" s="80"/>
      <c r="U464" s="80"/>
      <c r="V464" s="80"/>
      <c r="W464" s="80"/>
      <c r="X464" s="80"/>
      <c r="Y464" s="80"/>
      <c r="Z464" s="80"/>
      <c r="AA464" s="80"/>
      <c r="AB464" s="80"/>
      <c r="AC464" s="80"/>
      <c r="AD464" s="80"/>
      <c r="AE464" s="80"/>
      <c r="AF464" s="80"/>
    </row>
    <row r="465" spans="1:32" s="922" customFormat="1" ht="15.75">
      <c r="A465" s="79"/>
      <c r="B465" s="80"/>
      <c r="C465" s="80"/>
      <c r="D465" s="80"/>
      <c r="E465" s="80"/>
      <c r="F465" s="80"/>
      <c r="G465" s="80"/>
      <c r="H465" s="80"/>
      <c r="I465" s="80"/>
      <c r="J465" s="80"/>
      <c r="K465" s="80"/>
      <c r="L465" s="80"/>
      <c r="M465" s="80"/>
      <c r="N465" s="80"/>
      <c r="O465" s="80"/>
      <c r="P465" s="80"/>
      <c r="Q465" s="80"/>
      <c r="R465" s="80"/>
      <c r="S465" s="80"/>
      <c r="T465" s="80"/>
      <c r="U465" s="80"/>
      <c r="V465" s="80"/>
      <c r="W465" s="80"/>
      <c r="X465" s="80"/>
      <c r="Y465" s="80"/>
      <c r="Z465" s="80"/>
      <c r="AA465" s="80"/>
      <c r="AB465" s="80"/>
      <c r="AC465" s="80"/>
      <c r="AD465" s="80"/>
      <c r="AE465" s="80"/>
      <c r="AF465" s="80"/>
    </row>
    <row r="466" spans="1:32" s="922" customFormat="1" ht="15.75">
      <c r="A466" s="79"/>
      <c r="B466" s="80"/>
      <c r="C466" s="80"/>
      <c r="D466" s="80"/>
      <c r="E466" s="80"/>
      <c r="F466" s="80"/>
      <c r="G466" s="80"/>
      <c r="H466" s="80"/>
      <c r="I466" s="80"/>
      <c r="J466" s="80"/>
      <c r="K466" s="80"/>
      <c r="L466" s="80"/>
      <c r="M466" s="80"/>
      <c r="N466" s="80"/>
      <c r="O466" s="80"/>
      <c r="P466" s="80"/>
      <c r="Q466" s="80"/>
      <c r="R466" s="80"/>
      <c r="S466" s="80"/>
      <c r="T466" s="80"/>
      <c r="U466" s="80"/>
      <c r="V466" s="80"/>
      <c r="W466" s="80"/>
      <c r="X466" s="80"/>
      <c r="Y466" s="80"/>
      <c r="Z466" s="80"/>
      <c r="AA466" s="80"/>
      <c r="AB466" s="80"/>
      <c r="AC466" s="80"/>
      <c r="AD466" s="80"/>
      <c r="AE466" s="80"/>
      <c r="AF466" s="80"/>
    </row>
    <row r="467" spans="1:32" s="922" customFormat="1" ht="15.75">
      <c r="A467" s="79"/>
      <c r="B467" s="80"/>
      <c r="C467" s="80"/>
      <c r="D467" s="80"/>
      <c r="E467" s="80"/>
      <c r="F467" s="80"/>
      <c r="G467" s="80"/>
      <c r="H467" s="80"/>
      <c r="I467" s="80"/>
      <c r="J467" s="80"/>
      <c r="K467" s="80"/>
      <c r="L467" s="80"/>
      <c r="M467" s="80"/>
      <c r="N467" s="80"/>
      <c r="O467" s="80"/>
      <c r="P467" s="80"/>
      <c r="Q467" s="80"/>
      <c r="R467" s="80"/>
      <c r="S467" s="80"/>
      <c r="T467" s="80"/>
      <c r="U467" s="80"/>
      <c r="V467" s="80"/>
      <c r="W467" s="80"/>
      <c r="X467" s="80"/>
      <c r="Y467" s="80"/>
      <c r="Z467" s="80"/>
      <c r="AA467" s="80"/>
      <c r="AB467" s="80"/>
      <c r="AC467" s="80"/>
      <c r="AD467" s="80"/>
      <c r="AE467" s="80"/>
      <c r="AF467" s="80"/>
    </row>
    <row r="468" spans="1:32" s="922" customFormat="1" ht="15.75">
      <c r="A468" s="79"/>
      <c r="B468" s="80"/>
      <c r="C468" s="80"/>
      <c r="D468" s="80"/>
      <c r="E468" s="80"/>
      <c r="F468" s="80"/>
      <c r="G468" s="80"/>
      <c r="H468" s="80"/>
      <c r="I468" s="80"/>
      <c r="J468" s="80"/>
      <c r="K468" s="80"/>
      <c r="L468" s="80"/>
      <c r="M468" s="80"/>
      <c r="N468" s="80"/>
      <c r="O468" s="80"/>
      <c r="P468" s="80"/>
      <c r="Q468" s="80"/>
      <c r="R468" s="80"/>
      <c r="S468" s="80"/>
      <c r="T468" s="80"/>
      <c r="U468" s="80"/>
      <c r="V468" s="80"/>
      <c r="W468" s="80"/>
      <c r="X468" s="80"/>
      <c r="Y468" s="80"/>
      <c r="Z468" s="80"/>
      <c r="AA468" s="80"/>
      <c r="AB468" s="80"/>
      <c r="AC468" s="80"/>
      <c r="AD468" s="80"/>
      <c r="AE468" s="80"/>
      <c r="AF468" s="80"/>
    </row>
    <row r="469" spans="1:32" s="922" customFormat="1" ht="15.75">
      <c r="A469" s="79"/>
      <c r="B469" s="80"/>
      <c r="C469" s="80"/>
      <c r="D469" s="80"/>
      <c r="E469" s="80"/>
      <c r="F469" s="80"/>
      <c r="G469" s="80"/>
      <c r="H469" s="80"/>
      <c r="I469" s="80"/>
      <c r="J469" s="80"/>
      <c r="K469" s="80"/>
      <c r="L469" s="80"/>
      <c r="M469" s="80"/>
      <c r="N469" s="80"/>
      <c r="O469" s="80"/>
      <c r="P469" s="80"/>
      <c r="Q469" s="80"/>
      <c r="R469" s="80"/>
      <c r="S469" s="80"/>
      <c r="T469" s="80"/>
      <c r="U469" s="80"/>
      <c r="V469" s="80"/>
      <c r="W469" s="80"/>
      <c r="X469" s="80"/>
      <c r="Y469" s="80"/>
      <c r="Z469" s="80"/>
      <c r="AA469" s="80"/>
      <c r="AB469" s="80"/>
      <c r="AC469" s="80"/>
      <c r="AD469" s="80"/>
      <c r="AE469" s="80"/>
      <c r="AF469" s="80"/>
    </row>
    <row r="470" spans="1:32" s="922" customFormat="1" ht="15.75">
      <c r="A470" s="79"/>
      <c r="B470" s="80"/>
      <c r="C470" s="80"/>
      <c r="D470" s="80"/>
      <c r="E470" s="80"/>
      <c r="F470" s="80"/>
      <c r="G470" s="80"/>
      <c r="H470" s="80"/>
      <c r="I470" s="80"/>
      <c r="J470" s="80"/>
      <c r="K470" s="80"/>
      <c r="L470" s="80"/>
      <c r="M470" s="80"/>
      <c r="N470" s="80"/>
      <c r="O470" s="80"/>
      <c r="P470" s="80"/>
      <c r="Q470" s="80"/>
      <c r="R470" s="80"/>
      <c r="S470" s="80"/>
      <c r="T470" s="80"/>
      <c r="U470" s="80"/>
      <c r="V470" s="80"/>
      <c r="W470" s="80"/>
      <c r="X470" s="80"/>
      <c r="Y470" s="80"/>
      <c r="Z470" s="80"/>
      <c r="AA470" s="80"/>
      <c r="AB470" s="80"/>
      <c r="AC470" s="80"/>
      <c r="AD470" s="80"/>
      <c r="AE470" s="80"/>
      <c r="AF470" s="80"/>
    </row>
    <row r="471" spans="1:32" s="922" customFormat="1" ht="15.75">
      <c r="A471" s="79"/>
      <c r="B471" s="80"/>
      <c r="C471" s="80"/>
      <c r="D471" s="80"/>
      <c r="E471" s="80"/>
      <c r="F471" s="80"/>
      <c r="G471" s="80"/>
      <c r="H471" s="80"/>
      <c r="I471" s="80"/>
      <c r="J471" s="80"/>
      <c r="K471" s="80"/>
      <c r="L471" s="80"/>
      <c r="M471" s="80"/>
      <c r="N471" s="80"/>
      <c r="O471" s="80"/>
      <c r="P471" s="80"/>
      <c r="Q471" s="80"/>
      <c r="R471" s="80"/>
      <c r="S471" s="80"/>
      <c r="T471" s="80"/>
      <c r="U471" s="80"/>
      <c r="V471" s="80"/>
      <c r="W471" s="80"/>
      <c r="X471" s="80"/>
      <c r="Y471" s="80"/>
      <c r="Z471" s="80"/>
      <c r="AA471" s="80"/>
      <c r="AB471" s="80"/>
      <c r="AC471" s="80"/>
      <c r="AD471" s="80"/>
      <c r="AE471" s="80"/>
      <c r="AF471" s="80"/>
    </row>
    <row r="472" spans="1:32" s="922" customFormat="1" ht="15.75">
      <c r="A472" s="79"/>
      <c r="B472" s="80"/>
      <c r="C472" s="80"/>
      <c r="D472" s="80"/>
      <c r="E472" s="80"/>
      <c r="F472" s="80"/>
      <c r="G472" s="80"/>
      <c r="H472" s="80"/>
      <c r="I472" s="80"/>
      <c r="J472" s="80"/>
      <c r="K472" s="80"/>
      <c r="L472" s="80"/>
      <c r="M472" s="80"/>
      <c r="N472" s="80"/>
      <c r="O472" s="80"/>
      <c r="P472" s="80"/>
      <c r="Q472" s="80"/>
      <c r="R472" s="80"/>
      <c r="S472" s="80"/>
      <c r="T472" s="80"/>
      <c r="U472" s="80"/>
      <c r="V472" s="80"/>
      <c r="W472" s="80"/>
      <c r="X472" s="80"/>
      <c r="Y472" s="80"/>
      <c r="Z472" s="80"/>
      <c r="AA472" s="80"/>
      <c r="AB472" s="80"/>
      <c r="AC472" s="80"/>
      <c r="AD472" s="80"/>
      <c r="AE472" s="80"/>
      <c r="AF472" s="80"/>
    </row>
    <row r="473" spans="1:32" s="922" customFormat="1" ht="15.75">
      <c r="A473" s="79"/>
      <c r="B473" s="80"/>
      <c r="C473" s="80"/>
      <c r="D473" s="80"/>
      <c r="E473" s="80"/>
      <c r="F473" s="80"/>
      <c r="G473" s="80"/>
      <c r="H473" s="80"/>
      <c r="I473" s="80"/>
      <c r="J473" s="80"/>
      <c r="K473" s="80"/>
      <c r="L473" s="80"/>
      <c r="M473" s="80"/>
      <c r="N473" s="80"/>
      <c r="O473" s="80"/>
      <c r="P473" s="80"/>
      <c r="Q473" s="80"/>
      <c r="R473" s="80"/>
      <c r="S473" s="80"/>
      <c r="T473" s="80"/>
      <c r="U473" s="80"/>
      <c r="V473" s="80"/>
      <c r="W473" s="80"/>
      <c r="X473" s="80"/>
      <c r="Y473" s="80"/>
      <c r="Z473" s="80"/>
      <c r="AA473" s="80"/>
      <c r="AB473" s="80"/>
      <c r="AC473" s="80"/>
      <c r="AD473" s="80"/>
      <c r="AE473" s="80"/>
      <c r="AF473" s="80"/>
    </row>
    <row r="474" spans="1:32" s="922" customFormat="1" ht="15.75">
      <c r="A474" s="79"/>
      <c r="B474" s="80"/>
      <c r="C474" s="80"/>
      <c r="D474" s="80"/>
      <c r="E474" s="80"/>
      <c r="F474" s="80"/>
      <c r="G474" s="80"/>
      <c r="H474" s="80"/>
      <c r="I474" s="80"/>
      <c r="J474" s="80"/>
      <c r="K474" s="80"/>
      <c r="L474" s="80"/>
      <c r="M474" s="80"/>
      <c r="N474" s="80"/>
      <c r="O474" s="80"/>
      <c r="P474" s="80"/>
      <c r="Q474" s="80"/>
      <c r="R474" s="80"/>
      <c r="S474" s="80"/>
      <c r="T474" s="80"/>
      <c r="U474" s="80"/>
      <c r="V474" s="80"/>
      <c r="W474" s="80"/>
      <c r="X474" s="80"/>
      <c r="Y474" s="80"/>
      <c r="Z474" s="80"/>
      <c r="AA474" s="80"/>
      <c r="AB474" s="80"/>
      <c r="AC474" s="80"/>
      <c r="AD474" s="80"/>
      <c r="AE474" s="80"/>
      <c r="AF474" s="80"/>
    </row>
    <row r="475" spans="1:32" s="922" customFormat="1" ht="15.75">
      <c r="A475" s="79"/>
      <c r="B475" s="80"/>
      <c r="C475" s="80"/>
      <c r="D475" s="80"/>
      <c r="E475" s="80"/>
      <c r="F475" s="80"/>
      <c r="G475" s="80"/>
      <c r="H475" s="80"/>
      <c r="I475" s="80"/>
      <c r="J475" s="80"/>
      <c r="K475" s="80"/>
      <c r="L475" s="80"/>
      <c r="M475" s="80"/>
      <c r="N475" s="80"/>
      <c r="O475" s="80"/>
      <c r="P475" s="80"/>
      <c r="Q475" s="80"/>
      <c r="R475" s="80"/>
      <c r="S475" s="80"/>
      <c r="T475" s="80"/>
      <c r="U475" s="80"/>
      <c r="V475" s="80"/>
      <c r="W475" s="80"/>
      <c r="X475" s="80"/>
      <c r="Y475" s="80"/>
      <c r="Z475" s="80"/>
      <c r="AA475" s="80"/>
      <c r="AB475" s="80"/>
      <c r="AC475" s="80"/>
      <c r="AD475" s="80"/>
      <c r="AE475" s="80"/>
      <c r="AF475" s="80"/>
    </row>
    <row r="476" spans="1:32" s="922" customFormat="1" ht="15.75">
      <c r="A476" s="79"/>
      <c r="B476" s="80"/>
      <c r="C476" s="80"/>
      <c r="D476" s="80"/>
      <c r="E476" s="80"/>
      <c r="F476" s="80"/>
      <c r="G476" s="80"/>
      <c r="H476" s="80"/>
      <c r="I476" s="80"/>
      <c r="J476" s="80"/>
      <c r="K476" s="80"/>
      <c r="L476" s="80"/>
      <c r="M476" s="80"/>
      <c r="N476" s="80"/>
      <c r="O476" s="80"/>
      <c r="P476" s="80"/>
      <c r="Q476" s="80"/>
      <c r="R476" s="80"/>
      <c r="S476" s="80"/>
      <c r="T476" s="80"/>
      <c r="U476" s="80"/>
      <c r="V476" s="80"/>
      <c r="W476" s="80"/>
      <c r="X476" s="80"/>
      <c r="Y476" s="80"/>
      <c r="Z476" s="80"/>
      <c r="AA476" s="80"/>
      <c r="AB476" s="80"/>
      <c r="AC476" s="80"/>
      <c r="AD476" s="80"/>
      <c r="AE476" s="80"/>
      <c r="AF476" s="80"/>
    </row>
    <row r="477" spans="1:32" s="922" customFormat="1" ht="15.75">
      <c r="A477" s="79"/>
      <c r="B477" s="80"/>
      <c r="C477" s="80"/>
      <c r="D477" s="80"/>
      <c r="E477" s="80"/>
      <c r="F477" s="80"/>
      <c r="G477" s="80"/>
      <c r="H477" s="80"/>
      <c r="I477" s="80"/>
      <c r="J477" s="80"/>
      <c r="K477" s="80"/>
      <c r="L477" s="80"/>
      <c r="M477" s="80"/>
      <c r="N477" s="80"/>
      <c r="O477" s="80"/>
      <c r="P477" s="80"/>
      <c r="Q477" s="80"/>
      <c r="R477" s="80"/>
      <c r="S477" s="80"/>
      <c r="T477" s="80"/>
      <c r="U477" s="80"/>
      <c r="V477" s="80"/>
      <c r="W477" s="80"/>
      <c r="X477" s="80"/>
      <c r="Y477" s="80"/>
      <c r="Z477" s="80"/>
      <c r="AA477" s="80"/>
      <c r="AB477" s="80"/>
      <c r="AC477" s="80"/>
      <c r="AD477" s="80"/>
      <c r="AE477" s="80"/>
      <c r="AF477" s="80"/>
    </row>
    <row r="478" spans="1:32" s="922" customFormat="1" ht="15.75">
      <c r="A478" s="79"/>
      <c r="B478" s="80"/>
      <c r="C478" s="80"/>
      <c r="D478" s="80"/>
      <c r="E478" s="80"/>
      <c r="F478" s="80"/>
      <c r="G478" s="80"/>
      <c r="H478" s="80"/>
      <c r="I478" s="80"/>
      <c r="J478" s="80"/>
      <c r="K478" s="80"/>
      <c r="L478" s="80"/>
      <c r="M478" s="80"/>
      <c r="N478" s="80"/>
      <c r="O478" s="80"/>
      <c r="P478" s="80"/>
      <c r="Q478" s="80"/>
      <c r="R478" s="80"/>
      <c r="S478" s="80"/>
      <c r="T478" s="80"/>
      <c r="U478" s="80"/>
      <c r="V478" s="80"/>
      <c r="W478" s="80"/>
      <c r="X478" s="80"/>
      <c r="Y478" s="80"/>
      <c r="Z478" s="80"/>
      <c r="AA478" s="80"/>
      <c r="AB478" s="80"/>
      <c r="AC478" s="80"/>
      <c r="AD478" s="80"/>
      <c r="AE478" s="80"/>
      <c r="AF478" s="80"/>
    </row>
    <row r="479" spans="1:32" s="922" customFormat="1" ht="15.75">
      <c r="A479" s="79"/>
      <c r="B479" s="80"/>
      <c r="C479" s="80"/>
      <c r="D479" s="80"/>
      <c r="E479" s="80"/>
      <c r="F479" s="80"/>
      <c r="G479" s="80"/>
      <c r="H479" s="80"/>
      <c r="I479" s="80"/>
      <c r="J479" s="80"/>
      <c r="K479" s="80"/>
      <c r="L479" s="80"/>
      <c r="M479" s="80"/>
      <c r="N479" s="80"/>
      <c r="O479" s="80"/>
      <c r="P479" s="80"/>
      <c r="Q479" s="80"/>
      <c r="R479" s="80"/>
      <c r="S479" s="80"/>
      <c r="T479" s="80"/>
      <c r="U479" s="80"/>
      <c r="V479" s="80"/>
      <c r="W479" s="80"/>
      <c r="X479" s="80"/>
      <c r="Y479" s="80"/>
      <c r="Z479" s="80"/>
      <c r="AA479" s="80"/>
      <c r="AB479" s="80"/>
      <c r="AC479" s="80"/>
      <c r="AD479" s="80"/>
      <c r="AE479" s="80"/>
      <c r="AF479" s="80"/>
    </row>
    <row r="480" spans="1:32" s="922" customFormat="1" ht="15.75">
      <c r="A480" s="79"/>
      <c r="B480" s="80"/>
      <c r="C480" s="80"/>
      <c r="D480" s="80"/>
      <c r="E480" s="80"/>
      <c r="F480" s="80"/>
      <c r="G480" s="80"/>
      <c r="H480" s="80"/>
      <c r="I480" s="80"/>
      <c r="J480" s="80"/>
      <c r="K480" s="80"/>
      <c r="L480" s="80"/>
      <c r="M480" s="80"/>
      <c r="N480" s="80"/>
      <c r="O480" s="80"/>
      <c r="P480" s="80"/>
      <c r="Q480" s="80"/>
      <c r="R480" s="80"/>
      <c r="S480" s="80"/>
      <c r="T480" s="80"/>
      <c r="U480" s="80"/>
      <c r="V480" s="80"/>
      <c r="W480" s="80"/>
      <c r="X480" s="80"/>
      <c r="Y480" s="80"/>
      <c r="Z480" s="80"/>
      <c r="AA480" s="80"/>
      <c r="AB480" s="80"/>
      <c r="AC480" s="80"/>
      <c r="AD480" s="80"/>
      <c r="AE480" s="80"/>
      <c r="AF480" s="80"/>
    </row>
    <row r="481" spans="1:32" s="922" customFormat="1" ht="15.75">
      <c r="A481" s="79"/>
      <c r="B481" s="80"/>
      <c r="C481" s="80"/>
      <c r="D481" s="80"/>
      <c r="E481" s="80"/>
      <c r="F481" s="80"/>
      <c r="G481" s="80"/>
      <c r="H481" s="80"/>
      <c r="I481" s="80"/>
      <c r="J481" s="80"/>
      <c r="K481" s="80"/>
      <c r="L481" s="80"/>
      <c r="M481" s="80"/>
      <c r="N481" s="80"/>
      <c r="O481" s="80"/>
      <c r="P481" s="80"/>
      <c r="Q481" s="80"/>
      <c r="R481" s="80"/>
      <c r="S481" s="80"/>
      <c r="T481" s="80"/>
      <c r="U481" s="80"/>
      <c r="V481" s="80"/>
      <c r="W481" s="80"/>
      <c r="X481" s="80"/>
      <c r="Y481" s="80"/>
      <c r="Z481" s="80"/>
      <c r="AA481" s="80"/>
      <c r="AB481" s="80"/>
      <c r="AC481" s="80"/>
      <c r="AD481" s="80"/>
      <c r="AE481" s="80"/>
      <c r="AF481" s="80"/>
    </row>
    <row r="482" spans="1:32" s="922" customFormat="1" ht="15.75">
      <c r="A482" s="79"/>
      <c r="B482" s="80"/>
      <c r="C482" s="80"/>
      <c r="D482" s="80"/>
      <c r="E482" s="80"/>
      <c r="F482" s="80"/>
      <c r="G482" s="80"/>
      <c r="H482" s="80"/>
      <c r="I482" s="80"/>
      <c r="J482" s="80"/>
      <c r="K482" s="80"/>
      <c r="L482" s="80"/>
      <c r="M482" s="80"/>
      <c r="N482" s="80"/>
      <c r="O482" s="80"/>
      <c r="P482" s="80"/>
      <c r="Q482" s="80"/>
      <c r="R482" s="80"/>
      <c r="S482" s="80"/>
      <c r="T482" s="80"/>
      <c r="U482" s="80"/>
      <c r="V482" s="80"/>
      <c r="W482" s="80"/>
      <c r="X482" s="80"/>
      <c r="Y482" s="80"/>
      <c r="Z482" s="80"/>
      <c r="AA482" s="80"/>
      <c r="AB482" s="80"/>
      <c r="AC482" s="80"/>
      <c r="AD482" s="80"/>
      <c r="AE482" s="80"/>
      <c r="AF482" s="80"/>
    </row>
    <row r="483" spans="1:32" s="922" customFormat="1" ht="15.75">
      <c r="A483" s="79"/>
      <c r="B483" s="80"/>
      <c r="C483" s="80"/>
      <c r="D483" s="80"/>
      <c r="E483" s="80"/>
      <c r="F483" s="80"/>
      <c r="G483" s="80"/>
      <c r="H483" s="80"/>
      <c r="I483" s="80"/>
      <c r="J483" s="80"/>
      <c r="K483" s="80"/>
      <c r="L483" s="80"/>
      <c r="M483" s="80"/>
      <c r="N483" s="80"/>
      <c r="O483" s="80"/>
      <c r="P483" s="80"/>
      <c r="Q483" s="80"/>
      <c r="R483" s="80"/>
      <c r="S483" s="80"/>
      <c r="T483" s="80"/>
      <c r="U483" s="80"/>
      <c r="V483" s="80"/>
      <c r="W483" s="80"/>
      <c r="X483" s="80"/>
      <c r="Y483" s="80"/>
      <c r="Z483" s="80"/>
      <c r="AA483" s="80"/>
      <c r="AB483" s="80"/>
      <c r="AC483" s="80"/>
      <c r="AD483" s="80"/>
      <c r="AE483" s="80"/>
      <c r="AF483" s="80"/>
    </row>
    <row r="484" spans="1:32" s="922" customFormat="1" ht="15.75">
      <c r="A484" s="79"/>
      <c r="B484" s="80"/>
      <c r="C484" s="80"/>
      <c r="D484" s="80"/>
      <c r="E484" s="80"/>
      <c r="F484" s="80"/>
      <c r="G484" s="80"/>
      <c r="H484" s="80"/>
      <c r="I484" s="80"/>
      <c r="J484" s="80"/>
      <c r="K484" s="80"/>
      <c r="L484" s="80"/>
      <c r="M484" s="80"/>
      <c r="N484" s="80"/>
      <c r="O484" s="80"/>
      <c r="P484" s="80"/>
      <c r="Q484" s="80"/>
      <c r="R484" s="80"/>
      <c r="S484" s="80"/>
      <c r="T484" s="80"/>
      <c r="U484" s="80"/>
      <c r="V484" s="80"/>
      <c r="W484" s="80"/>
      <c r="X484" s="80"/>
      <c r="Y484" s="80"/>
      <c r="Z484" s="80"/>
      <c r="AA484" s="80"/>
      <c r="AB484" s="80"/>
      <c r="AC484" s="80"/>
      <c r="AD484" s="80"/>
      <c r="AE484" s="80"/>
      <c r="AF484" s="80"/>
    </row>
    <row r="485" spans="1:32" s="922" customFormat="1" ht="15.75">
      <c r="A485" s="79"/>
      <c r="B485" s="80"/>
      <c r="C485" s="80"/>
      <c r="D485" s="80"/>
      <c r="E485" s="80"/>
      <c r="F485" s="80"/>
      <c r="G485" s="80"/>
      <c r="H485" s="80"/>
      <c r="I485" s="80"/>
      <c r="J485" s="80"/>
      <c r="K485" s="80"/>
      <c r="L485" s="80"/>
      <c r="M485" s="80"/>
      <c r="N485" s="80"/>
      <c r="O485" s="80"/>
      <c r="P485" s="80"/>
      <c r="Q485" s="80"/>
      <c r="R485" s="80"/>
      <c r="S485" s="80"/>
      <c r="T485" s="80"/>
      <c r="U485" s="80"/>
      <c r="V485" s="80"/>
      <c r="W485" s="80"/>
      <c r="X485" s="80"/>
      <c r="Y485" s="80"/>
      <c r="Z485" s="80"/>
      <c r="AA485" s="80"/>
      <c r="AB485" s="80"/>
      <c r="AC485" s="80"/>
      <c r="AD485" s="80"/>
      <c r="AE485" s="80"/>
      <c r="AF485" s="80"/>
    </row>
    <row r="486" spans="1:32" s="922" customFormat="1" ht="15.75">
      <c r="A486" s="79"/>
      <c r="B486" s="80"/>
      <c r="C486" s="80"/>
      <c r="D486" s="80"/>
      <c r="E486" s="80"/>
      <c r="F486" s="80"/>
      <c r="G486" s="80"/>
      <c r="H486" s="80"/>
      <c r="I486" s="80"/>
      <c r="J486" s="80"/>
      <c r="K486" s="80"/>
      <c r="L486" s="80"/>
      <c r="M486" s="80"/>
      <c r="N486" s="80"/>
      <c r="O486" s="80"/>
      <c r="P486" s="80"/>
      <c r="Q486" s="80"/>
      <c r="R486" s="80"/>
      <c r="S486" s="80"/>
      <c r="T486" s="80"/>
      <c r="U486" s="80"/>
      <c r="V486" s="80"/>
      <c r="W486" s="80"/>
      <c r="X486" s="80"/>
      <c r="Y486" s="80"/>
      <c r="Z486" s="80"/>
      <c r="AA486" s="80"/>
      <c r="AB486" s="80"/>
      <c r="AC486" s="80"/>
      <c r="AD486" s="80"/>
      <c r="AE486" s="80"/>
      <c r="AF486" s="80"/>
    </row>
    <row r="487" spans="1:32" s="922" customFormat="1" ht="15.75">
      <c r="A487" s="79"/>
      <c r="B487" s="80"/>
      <c r="C487" s="80"/>
      <c r="D487" s="80"/>
      <c r="E487" s="80"/>
      <c r="F487" s="80"/>
      <c r="G487" s="80"/>
      <c r="H487" s="80"/>
      <c r="I487" s="80"/>
      <c r="J487" s="80"/>
      <c r="K487" s="80"/>
      <c r="L487" s="80"/>
      <c r="M487" s="80"/>
      <c r="N487" s="80"/>
      <c r="O487" s="80"/>
      <c r="P487" s="80"/>
      <c r="Q487" s="80"/>
      <c r="R487" s="80"/>
      <c r="S487" s="80"/>
      <c r="T487" s="80"/>
      <c r="U487" s="80"/>
      <c r="V487" s="80"/>
      <c r="W487" s="80"/>
      <c r="X487" s="80"/>
      <c r="Y487" s="80"/>
      <c r="Z487" s="80"/>
      <c r="AA487" s="80"/>
      <c r="AB487" s="80"/>
      <c r="AC487" s="80"/>
      <c r="AD487" s="80"/>
      <c r="AE487" s="80"/>
      <c r="AF487" s="80"/>
    </row>
    <row r="488" spans="1:32" s="922" customFormat="1" ht="15.75">
      <c r="A488" s="79"/>
      <c r="B488" s="80"/>
      <c r="C488" s="80"/>
      <c r="D488" s="80"/>
      <c r="E488" s="80"/>
      <c r="F488" s="80"/>
      <c r="G488" s="80"/>
      <c r="H488" s="80"/>
      <c r="I488" s="80"/>
      <c r="J488" s="80"/>
      <c r="K488" s="80"/>
      <c r="L488" s="80"/>
      <c r="M488" s="80"/>
      <c r="N488" s="80"/>
      <c r="O488" s="80"/>
      <c r="P488" s="80"/>
      <c r="Q488" s="80"/>
      <c r="R488" s="80"/>
      <c r="S488" s="80"/>
      <c r="T488" s="80"/>
      <c r="U488" s="80"/>
      <c r="V488" s="80"/>
      <c r="W488" s="80"/>
      <c r="X488" s="80"/>
      <c r="Y488" s="80"/>
      <c r="Z488" s="80"/>
      <c r="AA488" s="80"/>
      <c r="AB488" s="80"/>
      <c r="AC488" s="80"/>
      <c r="AD488" s="80"/>
      <c r="AE488" s="80"/>
      <c r="AF488" s="80"/>
    </row>
    <row r="489" spans="1:32" s="922" customFormat="1" ht="15.75">
      <c r="A489" s="79"/>
      <c r="B489" s="80"/>
      <c r="C489" s="80"/>
      <c r="D489" s="80"/>
      <c r="E489" s="80"/>
      <c r="F489" s="80"/>
      <c r="G489" s="80"/>
      <c r="H489" s="80"/>
      <c r="I489" s="80"/>
      <c r="J489" s="80"/>
      <c r="K489" s="80"/>
      <c r="L489" s="80"/>
      <c r="M489" s="80"/>
      <c r="N489" s="80"/>
      <c r="O489" s="80"/>
      <c r="P489" s="80"/>
      <c r="Q489" s="80"/>
      <c r="R489" s="80"/>
      <c r="S489" s="80"/>
      <c r="T489" s="80"/>
      <c r="U489" s="80"/>
      <c r="V489" s="80"/>
      <c r="W489" s="80"/>
      <c r="X489" s="80"/>
      <c r="Y489" s="80"/>
      <c r="Z489" s="80"/>
      <c r="AA489" s="80"/>
      <c r="AB489" s="80"/>
      <c r="AC489" s="80"/>
      <c r="AD489" s="80"/>
      <c r="AE489" s="80"/>
      <c r="AF489" s="80"/>
    </row>
    <row r="490" spans="1:32" s="922" customFormat="1" ht="15.75">
      <c r="A490" s="79"/>
      <c r="B490" s="80"/>
      <c r="C490" s="80"/>
      <c r="D490" s="80"/>
      <c r="E490" s="80"/>
      <c r="F490" s="80"/>
      <c r="G490" s="80"/>
      <c r="H490" s="80"/>
      <c r="I490" s="80"/>
      <c r="J490" s="80"/>
      <c r="K490" s="80"/>
      <c r="L490" s="80"/>
      <c r="M490" s="80"/>
      <c r="N490" s="80"/>
      <c r="O490" s="80"/>
      <c r="P490" s="80"/>
      <c r="Q490" s="80"/>
      <c r="R490" s="80"/>
      <c r="S490" s="80"/>
      <c r="T490" s="80"/>
      <c r="U490" s="80"/>
      <c r="V490" s="80"/>
      <c r="W490" s="80"/>
      <c r="X490" s="80"/>
      <c r="Y490" s="80"/>
      <c r="Z490" s="80"/>
      <c r="AA490" s="80"/>
      <c r="AB490" s="80"/>
      <c r="AC490" s="80"/>
      <c r="AD490" s="80"/>
      <c r="AE490" s="80"/>
      <c r="AF490" s="80"/>
    </row>
    <row r="491" spans="1:32" s="922" customFormat="1" ht="15.75">
      <c r="A491" s="79"/>
      <c r="B491" s="80"/>
      <c r="C491" s="80"/>
      <c r="D491" s="80"/>
      <c r="E491" s="80"/>
      <c r="F491" s="80"/>
      <c r="G491" s="80"/>
      <c r="H491" s="80"/>
      <c r="I491" s="80"/>
      <c r="J491" s="80"/>
      <c r="K491" s="80"/>
      <c r="L491" s="80"/>
      <c r="M491" s="80"/>
      <c r="N491" s="80"/>
      <c r="O491" s="80"/>
      <c r="P491" s="80"/>
      <c r="Q491" s="80"/>
      <c r="R491" s="80"/>
      <c r="S491" s="80"/>
      <c r="T491" s="80"/>
      <c r="U491" s="80"/>
      <c r="V491" s="80"/>
      <c r="W491" s="80"/>
      <c r="X491" s="80"/>
      <c r="Y491" s="80"/>
      <c r="Z491" s="80"/>
      <c r="AA491" s="80"/>
      <c r="AB491" s="80"/>
      <c r="AC491" s="80"/>
      <c r="AD491" s="80"/>
      <c r="AE491" s="80"/>
      <c r="AF491" s="80"/>
    </row>
    <row r="492" spans="1:32" s="922" customFormat="1" ht="15.75">
      <c r="A492" s="79"/>
      <c r="B492" s="80"/>
      <c r="C492" s="80"/>
      <c r="D492" s="80"/>
      <c r="E492" s="80"/>
      <c r="F492" s="80"/>
      <c r="G492" s="80"/>
      <c r="H492" s="80"/>
      <c r="I492" s="80"/>
      <c r="J492" s="80"/>
      <c r="K492" s="80"/>
      <c r="L492" s="80"/>
      <c r="M492" s="80"/>
      <c r="N492" s="80"/>
      <c r="O492" s="80"/>
      <c r="P492" s="80"/>
      <c r="Q492" s="80"/>
      <c r="R492" s="80"/>
      <c r="S492" s="80"/>
      <c r="T492" s="80"/>
      <c r="U492" s="80"/>
      <c r="V492" s="80"/>
      <c r="W492" s="80"/>
      <c r="X492" s="80"/>
      <c r="Y492" s="80"/>
      <c r="Z492" s="80"/>
      <c r="AA492" s="80"/>
      <c r="AB492" s="80"/>
      <c r="AC492" s="80"/>
      <c r="AD492" s="80"/>
      <c r="AE492" s="80"/>
      <c r="AF492" s="80"/>
    </row>
    <row r="493" spans="1:32" s="922" customFormat="1" ht="15.75">
      <c r="A493" s="79"/>
      <c r="B493" s="80"/>
      <c r="C493" s="80"/>
      <c r="D493" s="80"/>
      <c r="E493" s="80"/>
      <c r="F493" s="80"/>
      <c r="G493" s="80"/>
      <c r="H493" s="80"/>
      <c r="I493" s="80"/>
      <c r="J493" s="80"/>
      <c r="K493" s="80"/>
      <c r="L493" s="80"/>
      <c r="M493" s="80"/>
      <c r="N493" s="80"/>
      <c r="O493" s="80"/>
      <c r="P493" s="80"/>
      <c r="Q493" s="80"/>
      <c r="R493" s="80"/>
      <c r="S493" s="80"/>
      <c r="T493" s="80"/>
      <c r="U493" s="80"/>
      <c r="V493" s="80"/>
      <c r="W493" s="80"/>
      <c r="X493" s="80"/>
      <c r="Y493" s="80"/>
      <c r="Z493" s="80"/>
      <c r="AA493" s="80"/>
      <c r="AB493" s="80"/>
      <c r="AC493" s="80"/>
      <c r="AD493" s="80"/>
      <c r="AE493" s="80"/>
      <c r="AF493" s="80"/>
    </row>
    <row r="494" spans="1:32" s="922" customFormat="1" ht="15.75">
      <c r="A494" s="79"/>
      <c r="B494" s="80"/>
      <c r="C494" s="80"/>
      <c r="D494" s="80"/>
      <c r="E494" s="80"/>
      <c r="F494" s="80"/>
      <c r="G494" s="80"/>
      <c r="H494" s="80"/>
      <c r="I494" s="80"/>
      <c r="J494" s="80"/>
      <c r="K494" s="80"/>
      <c r="L494" s="80"/>
      <c r="M494" s="80"/>
      <c r="N494" s="80"/>
      <c r="O494" s="80"/>
      <c r="P494" s="80"/>
      <c r="Q494" s="80"/>
      <c r="R494" s="80"/>
      <c r="S494" s="80"/>
      <c r="T494" s="80"/>
      <c r="U494" s="80"/>
      <c r="V494" s="80"/>
      <c r="W494" s="80"/>
      <c r="X494" s="80"/>
      <c r="Y494" s="80"/>
      <c r="Z494" s="80"/>
      <c r="AA494" s="80"/>
      <c r="AB494" s="80"/>
      <c r="AC494" s="80"/>
      <c r="AD494" s="80"/>
      <c r="AE494" s="80"/>
      <c r="AF494" s="80"/>
    </row>
    <row r="495" spans="1:32" s="922" customFormat="1" ht="15.75">
      <c r="A495" s="79"/>
      <c r="B495" s="80"/>
      <c r="C495" s="80"/>
      <c r="D495" s="80"/>
      <c r="E495" s="80"/>
      <c r="F495" s="80"/>
      <c r="G495" s="80"/>
      <c r="H495" s="80"/>
      <c r="I495" s="80"/>
      <c r="J495" s="80"/>
      <c r="K495" s="80"/>
      <c r="L495" s="80"/>
      <c r="M495" s="80"/>
      <c r="N495" s="80"/>
      <c r="O495" s="80"/>
      <c r="P495" s="80"/>
      <c r="Q495" s="80"/>
      <c r="R495" s="80"/>
      <c r="S495" s="80"/>
      <c r="T495" s="80"/>
      <c r="U495" s="80"/>
      <c r="V495" s="80"/>
      <c r="W495" s="80"/>
      <c r="X495" s="80"/>
      <c r="Y495" s="80"/>
      <c r="Z495" s="80"/>
      <c r="AA495" s="80"/>
      <c r="AB495" s="80"/>
      <c r="AC495" s="80"/>
      <c r="AD495" s="80"/>
      <c r="AE495" s="80"/>
      <c r="AF495" s="80"/>
    </row>
    <row r="496" spans="1:32" s="922" customFormat="1" ht="15.75">
      <c r="A496" s="79"/>
      <c r="B496" s="80"/>
      <c r="C496" s="80"/>
      <c r="D496" s="80"/>
      <c r="E496" s="80"/>
      <c r="F496" s="80"/>
      <c r="G496" s="80"/>
      <c r="H496" s="80"/>
      <c r="I496" s="80"/>
      <c r="J496" s="80"/>
      <c r="K496" s="80"/>
      <c r="L496" s="80"/>
      <c r="M496" s="80"/>
      <c r="N496" s="80"/>
      <c r="O496" s="80"/>
      <c r="P496" s="80"/>
      <c r="Q496" s="80"/>
      <c r="R496" s="80"/>
      <c r="S496" s="80"/>
      <c r="T496" s="80"/>
      <c r="U496" s="80"/>
      <c r="V496" s="80"/>
      <c r="W496" s="80"/>
      <c r="X496" s="80"/>
      <c r="Y496" s="80"/>
      <c r="Z496" s="80"/>
      <c r="AA496" s="80"/>
      <c r="AB496" s="80"/>
      <c r="AC496" s="80"/>
      <c r="AD496" s="80"/>
      <c r="AE496" s="80"/>
      <c r="AF496" s="80"/>
    </row>
    <row r="497" spans="1:32" s="922" customFormat="1" ht="15.75">
      <c r="A497" s="79"/>
      <c r="B497" s="80"/>
      <c r="C497" s="80"/>
      <c r="D497" s="80"/>
      <c r="E497" s="80"/>
      <c r="F497" s="80"/>
      <c r="G497" s="80"/>
      <c r="H497" s="80"/>
      <c r="I497" s="80"/>
      <c r="J497" s="80"/>
      <c r="K497" s="80"/>
      <c r="L497" s="80"/>
      <c r="M497" s="80"/>
      <c r="N497" s="80"/>
      <c r="O497" s="80"/>
      <c r="P497" s="80"/>
      <c r="Q497" s="80"/>
      <c r="R497" s="80"/>
      <c r="S497" s="80"/>
      <c r="T497" s="80"/>
      <c r="U497" s="80"/>
      <c r="V497" s="80"/>
      <c r="W497" s="80"/>
      <c r="X497" s="80"/>
      <c r="Y497" s="80"/>
      <c r="Z497" s="80"/>
      <c r="AA497" s="80"/>
      <c r="AB497" s="80"/>
      <c r="AC497" s="80"/>
      <c r="AD497" s="80"/>
      <c r="AE497" s="80"/>
      <c r="AF497" s="80"/>
    </row>
    <row r="498" spans="1:32" s="922" customFormat="1" ht="15.75">
      <c r="A498" s="79"/>
      <c r="B498" s="80"/>
      <c r="C498" s="80"/>
      <c r="D498" s="80"/>
      <c r="E498" s="80"/>
      <c r="F498" s="80"/>
      <c r="G498" s="80"/>
      <c r="H498" s="80"/>
      <c r="I498" s="80"/>
      <c r="J498" s="80"/>
      <c r="K498" s="80"/>
      <c r="L498" s="80"/>
      <c r="M498" s="80"/>
      <c r="N498" s="80"/>
      <c r="O498" s="80"/>
      <c r="P498" s="80"/>
      <c r="Q498" s="80"/>
      <c r="R498" s="80"/>
      <c r="S498" s="80"/>
      <c r="T498" s="80"/>
      <c r="U498" s="80"/>
      <c r="V498" s="80"/>
      <c r="W498" s="80"/>
      <c r="X498" s="80"/>
      <c r="Y498" s="80"/>
      <c r="Z498" s="80"/>
      <c r="AA498" s="80"/>
      <c r="AB498" s="80"/>
      <c r="AC498" s="80"/>
      <c r="AD498" s="80"/>
      <c r="AE498" s="80"/>
      <c r="AF498" s="80"/>
    </row>
    <row r="499" spans="1:32" s="922" customFormat="1" ht="15.75">
      <c r="A499" s="79"/>
      <c r="B499" s="80"/>
      <c r="C499" s="80"/>
      <c r="D499" s="80"/>
      <c r="E499" s="80"/>
      <c r="F499" s="80"/>
      <c r="G499" s="80"/>
      <c r="H499" s="80"/>
      <c r="I499" s="80"/>
      <c r="J499" s="80"/>
      <c r="K499" s="80"/>
      <c r="L499" s="80"/>
      <c r="M499" s="80"/>
      <c r="N499" s="80"/>
      <c r="O499" s="80"/>
      <c r="P499" s="80"/>
      <c r="Q499" s="80"/>
      <c r="R499" s="80"/>
      <c r="S499" s="80"/>
      <c r="T499" s="80"/>
      <c r="U499" s="80"/>
      <c r="V499" s="80"/>
      <c r="W499" s="80"/>
      <c r="X499" s="80"/>
      <c r="Y499" s="80"/>
      <c r="Z499" s="80"/>
      <c r="AA499" s="80"/>
      <c r="AB499" s="80"/>
      <c r="AC499" s="80"/>
      <c r="AD499" s="80"/>
      <c r="AE499" s="80"/>
      <c r="AF499" s="80"/>
    </row>
    <row r="500" spans="1:32" s="922" customFormat="1" ht="15.75">
      <c r="A500" s="79"/>
      <c r="B500" s="80"/>
      <c r="C500" s="80"/>
      <c r="D500" s="80"/>
      <c r="E500" s="80"/>
      <c r="F500" s="80"/>
      <c r="G500" s="80"/>
      <c r="H500" s="80"/>
      <c r="I500" s="80"/>
      <c r="J500" s="80"/>
      <c r="K500" s="80"/>
      <c r="L500" s="80"/>
      <c r="M500" s="80"/>
      <c r="N500" s="80"/>
      <c r="O500" s="80"/>
      <c r="P500" s="80"/>
      <c r="Q500" s="80"/>
      <c r="R500" s="80"/>
      <c r="S500" s="80"/>
      <c r="T500" s="80"/>
      <c r="U500" s="80"/>
      <c r="V500" s="80"/>
      <c r="W500" s="80"/>
      <c r="X500" s="80"/>
      <c r="Y500" s="80"/>
      <c r="Z500" s="80"/>
      <c r="AA500" s="80"/>
      <c r="AB500" s="80"/>
      <c r="AC500" s="80"/>
      <c r="AD500" s="80"/>
      <c r="AE500" s="80"/>
      <c r="AF500" s="80"/>
    </row>
    <row r="501" spans="1:32" s="922" customFormat="1" ht="15.75">
      <c r="A501" s="79"/>
      <c r="B501" s="80"/>
      <c r="C501" s="80"/>
      <c r="D501" s="80"/>
      <c r="E501" s="80"/>
      <c r="F501" s="80"/>
      <c r="G501" s="80"/>
      <c r="H501" s="80"/>
      <c r="I501" s="80"/>
      <c r="J501" s="80"/>
      <c r="K501" s="80"/>
      <c r="L501" s="80"/>
      <c r="M501" s="80"/>
      <c r="N501" s="80"/>
      <c r="O501" s="80"/>
      <c r="P501" s="80"/>
      <c r="Q501" s="80"/>
      <c r="R501" s="80"/>
      <c r="S501" s="80"/>
      <c r="T501" s="80"/>
      <c r="U501" s="80"/>
      <c r="V501" s="80"/>
      <c r="W501" s="80"/>
      <c r="X501" s="80"/>
      <c r="Y501" s="80"/>
      <c r="Z501" s="80"/>
      <c r="AA501" s="80"/>
      <c r="AB501" s="80"/>
      <c r="AC501" s="80"/>
      <c r="AD501" s="80"/>
      <c r="AE501" s="80"/>
      <c r="AF501" s="80"/>
    </row>
    <row r="502" spans="1:32" s="922" customFormat="1" ht="15.75">
      <c r="A502" s="79"/>
      <c r="B502" s="80"/>
      <c r="C502" s="80"/>
      <c r="D502" s="80"/>
      <c r="E502" s="80"/>
      <c r="F502" s="80"/>
      <c r="G502" s="80"/>
      <c r="H502" s="80"/>
      <c r="I502" s="80"/>
      <c r="J502" s="80"/>
      <c r="K502" s="80"/>
      <c r="L502" s="80"/>
      <c r="M502" s="80"/>
      <c r="N502" s="80"/>
      <c r="O502" s="80"/>
      <c r="P502" s="80"/>
      <c r="Q502" s="80"/>
      <c r="R502" s="80"/>
      <c r="S502" s="80"/>
      <c r="T502" s="80"/>
      <c r="U502" s="80"/>
      <c r="V502" s="80"/>
      <c r="W502" s="80"/>
      <c r="X502" s="80"/>
      <c r="Y502" s="80"/>
      <c r="Z502" s="80"/>
      <c r="AA502" s="80"/>
      <c r="AB502" s="80"/>
      <c r="AC502" s="80"/>
      <c r="AD502" s="80"/>
      <c r="AE502" s="80"/>
      <c r="AF502" s="80"/>
    </row>
    <row r="503" spans="1:32" s="922" customFormat="1" ht="15.75">
      <c r="A503" s="79"/>
      <c r="B503" s="80"/>
      <c r="C503" s="80"/>
      <c r="D503" s="80"/>
      <c r="E503" s="80"/>
      <c r="F503" s="80"/>
      <c r="G503" s="80"/>
      <c r="H503" s="80"/>
      <c r="I503" s="80"/>
      <c r="J503" s="80"/>
      <c r="K503" s="80"/>
      <c r="L503" s="80"/>
      <c r="M503" s="80"/>
      <c r="N503" s="80"/>
      <c r="O503" s="80"/>
      <c r="P503" s="80"/>
      <c r="Q503" s="80"/>
      <c r="R503" s="80"/>
      <c r="S503" s="80"/>
      <c r="T503" s="80"/>
      <c r="U503" s="80"/>
      <c r="V503" s="80"/>
      <c r="W503" s="80"/>
      <c r="X503" s="80"/>
      <c r="Y503" s="80"/>
      <c r="Z503" s="80"/>
      <c r="AA503" s="80"/>
      <c r="AB503" s="80"/>
      <c r="AC503" s="80"/>
      <c r="AD503" s="80"/>
      <c r="AE503" s="80"/>
      <c r="AF503" s="80"/>
    </row>
    <row r="504" spans="1:32" s="922" customFormat="1" ht="15.75">
      <c r="A504" s="79"/>
      <c r="B504" s="80"/>
      <c r="C504" s="80"/>
      <c r="D504" s="80"/>
      <c r="E504" s="80"/>
      <c r="F504" s="80"/>
      <c r="G504" s="80"/>
      <c r="H504" s="80"/>
      <c r="I504" s="80"/>
      <c r="J504" s="80"/>
      <c r="K504" s="80"/>
      <c r="L504" s="80"/>
      <c r="M504" s="80"/>
      <c r="N504" s="80"/>
      <c r="O504" s="80"/>
      <c r="P504" s="80"/>
      <c r="Q504" s="80"/>
      <c r="R504" s="80"/>
      <c r="S504" s="80"/>
      <c r="T504" s="80"/>
      <c r="U504" s="80"/>
      <c r="V504" s="80"/>
      <c r="W504" s="80"/>
      <c r="X504" s="80"/>
      <c r="Y504" s="80"/>
      <c r="Z504" s="80"/>
      <c r="AA504" s="80"/>
      <c r="AB504" s="80"/>
      <c r="AC504" s="80"/>
      <c r="AD504" s="80"/>
      <c r="AE504" s="80"/>
      <c r="AF504" s="80"/>
    </row>
    <row r="505" spans="1:32" s="922" customFormat="1" ht="15.75">
      <c r="A505" s="79"/>
      <c r="B505" s="80"/>
      <c r="C505" s="80"/>
      <c r="D505" s="80"/>
      <c r="E505" s="80"/>
      <c r="F505" s="80"/>
      <c r="G505" s="80"/>
      <c r="H505" s="80"/>
      <c r="I505" s="80"/>
      <c r="J505" s="80"/>
      <c r="K505" s="80"/>
      <c r="L505" s="80"/>
      <c r="M505" s="80"/>
      <c r="N505" s="80"/>
      <c r="O505" s="80"/>
      <c r="P505" s="80"/>
      <c r="Q505" s="80"/>
      <c r="R505" s="80"/>
      <c r="S505" s="80"/>
      <c r="T505" s="80"/>
      <c r="U505" s="80"/>
      <c r="V505" s="80"/>
      <c r="W505" s="80"/>
      <c r="X505" s="80"/>
      <c r="Y505" s="80"/>
      <c r="Z505" s="80"/>
      <c r="AA505" s="80"/>
      <c r="AB505" s="80"/>
      <c r="AC505" s="80"/>
      <c r="AD505" s="80"/>
      <c r="AE505" s="80"/>
      <c r="AF505" s="80"/>
    </row>
    <row r="506" spans="1:32" s="922" customFormat="1" ht="15.75">
      <c r="A506" s="79"/>
      <c r="B506" s="80"/>
      <c r="C506" s="80"/>
      <c r="D506" s="80"/>
      <c r="E506" s="80"/>
      <c r="F506" s="80"/>
      <c r="G506" s="80"/>
      <c r="H506" s="80"/>
      <c r="I506" s="80"/>
      <c r="J506" s="80"/>
      <c r="K506" s="80"/>
      <c r="L506" s="80"/>
      <c r="M506" s="80"/>
      <c r="N506" s="80"/>
      <c r="O506" s="80"/>
      <c r="P506" s="80"/>
      <c r="Q506" s="80"/>
      <c r="R506" s="80"/>
      <c r="S506" s="80"/>
      <c r="T506" s="80"/>
      <c r="U506" s="80"/>
      <c r="V506" s="80"/>
      <c r="W506" s="80"/>
      <c r="X506" s="80"/>
      <c r="Y506" s="80"/>
      <c r="Z506" s="80"/>
      <c r="AA506" s="80"/>
      <c r="AB506" s="80"/>
      <c r="AC506" s="80"/>
      <c r="AD506" s="80"/>
      <c r="AE506" s="80"/>
      <c r="AF506" s="80"/>
    </row>
    <row r="507" spans="1:32" s="922" customFormat="1" ht="15.75">
      <c r="A507" s="79"/>
      <c r="B507" s="80"/>
      <c r="C507" s="80"/>
      <c r="D507" s="80"/>
      <c r="E507" s="80"/>
      <c r="F507" s="80"/>
      <c r="G507" s="80"/>
      <c r="H507" s="80"/>
      <c r="I507" s="80"/>
      <c r="J507" s="80"/>
      <c r="K507" s="80"/>
      <c r="L507" s="80"/>
      <c r="M507" s="80"/>
      <c r="N507" s="80"/>
      <c r="O507" s="80"/>
      <c r="P507" s="80"/>
      <c r="Q507" s="80"/>
      <c r="R507" s="80"/>
      <c r="S507" s="80"/>
      <c r="T507" s="80"/>
      <c r="U507" s="80"/>
      <c r="V507" s="80"/>
      <c r="W507" s="80"/>
      <c r="X507" s="80"/>
      <c r="Y507" s="80"/>
      <c r="Z507" s="80"/>
      <c r="AA507" s="80"/>
      <c r="AB507" s="80"/>
      <c r="AC507" s="80"/>
      <c r="AD507" s="80"/>
      <c r="AE507" s="80"/>
      <c r="AF507" s="80"/>
    </row>
    <row r="508" spans="1:32" s="922" customFormat="1" ht="15.75">
      <c r="A508" s="79"/>
      <c r="B508" s="80"/>
      <c r="C508" s="80"/>
      <c r="D508" s="80"/>
      <c r="E508" s="80"/>
      <c r="F508" s="80"/>
      <c r="G508" s="80"/>
      <c r="H508" s="80"/>
      <c r="I508" s="80"/>
      <c r="J508" s="80"/>
      <c r="K508" s="80"/>
      <c r="L508" s="80"/>
      <c r="M508" s="80"/>
      <c r="N508" s="80"/>
      <c r="O508" s="80"/>
      <c r="P508" s="80"/>
      <c r="Q508" s="80"/>
      <c r="R508" s="80"/>
      <c r="S508" s="80"/>
      <c r="T508" s="80"/>
      <c r="U508" s="80"/>
      <c r="V508" s="80"/>
      <c r="W508" s="80"/>
      <c r="X508" s="80"/>
      <c r="Y508" s="80"/>
      <c r="Z508" s="80"/>
      <c r="AA508" s="80"/>
      <c r="AB508" s="80"/>
      <c r="AC508" s="80"/>
      <c r="AD508" s="80"/>
      <c r="AE508" s="80"/>
      <c r="AF508" s="80"/>
    </row>
    <row r="509" spans="1:32" s="922" customFormat="1" ht="15.75">
      <c r="A509" s="79"/>
      <c r="B509" s="80"/>
      <c r="C509" s="80"/>
      <c r="D509" s="80"/>
      <c r="E509" s="80"/>
      <c r="F509" s="80"/>
      <c r="G509" s="80"/>
      <c r="H509" s="80"/>
      <c r="I509" s="80"/>
      <c r="J509" s="80"/>
      <c r="K509" s="80"/>
      <c r="L509" s="80"/>
      <c r="M509" s="80"/>
      <c r="N509" s="80"/>
      <c r="O509" s="80"/>
      <c r="P509" s="80"/>
      <c r="Q509" s="80"/>
      <c r="R509" s="80"/>
      <c r="S509" s="80"/>
      <c r="T509" s="80"/>
      <c r="U509" s="80"/>
      <c r="V509" s="80"/>
      <c r="W509" s="80"/>
      <c r="X509" s="80"/>
      <c r="Y509" s="80"/>
      <c r="Z509" s="80"/>
      <c r="AA509" s="80"/>
      <c r="AB509" s="80"/>
      <c r="AC509" s="80"/>
      <c r="AD509" s="80"/>
      <c r="AE509" s="80"/>
      <c r="AF509" s="80"/>
    </row>
    <row r="510" spans="1:32" s="922" customFormat="1" ht="15.75">
      <c r="A510" s="79"/>
      <c r="B510" s="80"/>
      <c r="C510" s="80"/>
      <c r="D510" s="80"/>
      <c r="E510" s="80"/>
      <c r="F510" s="80"/>
      <c r="G510" s="80"/>
      <c r="H510" s="80"/>
      <c r="I510" s="80"/>
      <c r="J510" s="80"/>
      <c r="K510" s="80"/>
      <c r="L510" s="80"/>
      <c r="M510" s="80"/>
      <c r="N510" s="80"/>
      <c r="O510" s="80"/>
      <c r="P510" s="80"/>
      <c r="Q510" s="80"/>
      <c r="R510" s="80"/>
      <c r="S510" s="80"/>
      <c r="T510" s="80"/>
      <c r="U510" s="80"/>
      <c r="V510" s="80"/>
      <c r="W510" s="80"/>
      <c r="X510" s="80"/>
      <c r="Y510" s="80"/>
      <c r="Z510" s="80"/>
      <c r="AA510" s="80"/>
      <c r="AB510" s="80"/>
      <c r="AC510" s="80"/>
      <c r="AD510" s="80"/>
      <c r="AE510" s="80"/>
      <c r="AF510" s="80"/>
    </row>
    <row r="511" spans="1:32" s="922" customFormat="1" ht="15.75">
      <c r="A511" s="79"/>
      <c r="B511" s="80"/>
      <c r="C511" s="80"/>
      <c r="D511" s="80"/>
      <c r="E511" s="80"/>
      <c r="F511" s="80"/>
      <c r="G511" s="80"/>
      <c r="H511" s="80"/>
      <c r="I511" s="80"/>
      <c r="J511" s="80"/>
      <c r="K511" s="80"/>
      <c r="L511" s="80"/>
      <c r="M511" s="80"/>
      <c r="N511" s="80"/>
      <c r="O511" s="80"/>
      <c r="P511" s="80"/>
      <c r="Q511" s="80"/>
      <c r="R511" s="80"/>
      <c r="S511" s="80"/>
      <c r="T511" s="80"/>
      <c r="U511" s="80"/>
      <c r="V511" s="80"/>
      <c r="W511" s="80"/>
      <c r="X511" s="80"/>
      <c r="Y511" s="80"/>
      <c r="Z511" s="80"/>
      <c r="AA511" s="80"/>
      <c r="AB511" s="80"/>
      <c r="AC511" s="80"/>
      <c r="AD511" s="80"/>
      <c r="AE511" s="80"/>
      <c r="AF511" s="80"/>
    </row>
    <row r="512" spans="1:32" s="922" customFormat="1" ht="15.75">
      <c r="A512" s="79"/>
      <c r="B512" s="80"/>
      <c r="C512" s="80"/>
      <c r="D512" s="80"/>
      <c r="E512" s="80"/>
      <c r="F512" s="80"/>
      <c r="G512" s="80"/>
      <c r="H512" s="80"/>
      <c r="I512" s="80"/>
      <c r="J512" s="80"/>
      <c r="K512" s="80"/>
      <c r="L512" s="80"/>
      <c r="M512" s="80"/>
      <c r="N512" s="80"/>
      <c r="O512" s="80"/>
      <c r="P512" s="80"/>
      <c r="Q512" s="80"/>
      <c r="R512" s="80"/>
      <c r="S512" s="80"/>
      <c r="T512" s="80"/>
      <c r="U512" s="80"/>
      <c r="V512" s="80"/>
      <c r="W512" s="80"/>
      <c r="X512" s="80"/>
      <c r="Y512" s="80"/>
      <c r="Z512" s="80"/>
      <c r="AA512" s="80"/>
      <c r="AB512" s="80"/>
      <c r="AC512" s="80"/>
      <c r="AD512" s="80"/>
      <c r="AE512" s="80"/>
      <c r="AF512" s="80"/>
    </row>
    <row r="513" spans="1:32" s="922" customFormat="1" ht="15.75">
      <c r="A513" s="79"/>
      <c r="B513" s="80"/>
      <c r="C513" s="80"/>
      <c r="D513" s="80"/>
      <c r="E513" s="80"/>
      <c r="F513" s="80"/>
      <c r="G513" s="80"/>
      <c r="H513" s="80"/>
      <c r="I513" s="80"/>
      <c r="J513" s="80"/>
      <c r="K513" s="80"/>
      <c r="L513" s="80"/>
      <c r="M513" s="80"/>
      <c r="N513" s="80"/>
      <c r="O513" s="80"/>
      <c r="P513" s="80"/>
      <c r="Q513" s="80"/>
      <c r="R513" s="80"/>
      <c r="S513" s="80"/>
      <c r="T513" s="80"/>
      <c r="U513" s="80"/>
      <c r="V513" s="80"/>
      <c r="W513" s="80"/>
      <c r="X513" s="80"/>
      <c r="Y513" s="80"/>
      <c r="Z513" s="80"/>
      <c r="AA513" s="80"/>
      <c r="AB513" s="80"/>
      <c r="AC513" s="80"/>
      <c r="AD513" s="80"/>
      <c r="AE513" s="80"/>
      <c r="AF513" s="80"/>
    </row>
    <row r="514" spans="1:32" s="922" customFormat="1" ht="15.75">
      <c r="A514" s="79"/>
      <c r="B514" s="80"/>
      <c r="C514" s="80"/>
      <c r="D514" s="80"/>
      <c r="E514" s="80"/>
      <c r="F514" s="80"/>
      <c r="G514" s="80"/>
      <c r="H514" s="80"/>
      <c r="I514" s="80"/>
      <c r="J514" s="80"/>
      <c r="K514" s="80"/>
      <c r="L514" s="80"/>
      <c r="M514" s="80"/>
      <c r="N514" s="80"/>
      <c r="O514" s="80"/>
      <c r="P514" s="80"/>
      <c r="Q514" s="80"/>
      <c r="R514" s="80"/>
      <c r="S514" s="80"/>
      <c r="T514" s="80"/>
      <c r="U514" s="80"/>
      <c r="V514" s="80"/>
      <c r="W514" s="80"/>
      <c r="X514" s="80"/>
      <c r="Y514" s="80"/>
      <c r="Z514" s="80"/>
      <c r="AA514" s="80"/>
      <c r="AB514" s="80"/>
      <c r="AC514" s="80"/>
      <c r="AD514" s="80"/>
      <c r="AE514" s="80"/>
      <c r="AF514" s="80"/>
    </row>
    <row r="515" spans="1:32" s="922" customFormat="1" ht="15.75">
      <c r="A515" s="79"/>
      <c r="B515" s="80"/>
      <c r="C515" s="80"/>
      <c r="D515" s="80"/>
      <c r="E515" s="80"/>
      <c r="F515" s="80"/>
      <c r="G515" s="80"/>
      <c r="H515" s="80"/>
      <c r="I515" s="80"/>
      <c r="J515" s="80"/>
      <c r="K515" s="80"/>
      <c r="L515" s="80"/>
      <c r="M515" s="80"/>
      <c r="N515" s="80"/>
      <c r="O515" s="80"/>
      <c r="P515" s="80"/>
      <c r="Q515" s="80"/>
      <c r="R515" s="80"/>
      <c r="S515" s="80"/>
      <c r="T515" s="80"/>
      <c r="U515" s="80"/>
      <c r="V515" s="80"/>
      <c r="W515" s="80"/>
      <c r="X515" s="80"/>
      <c r="Y515" s="80"/>
      <c r="Z515" s="80"/>
      <c r="AA515" s="80"/>
      <c r="AB515" s="80"/>
      <c r="AC515" s="80"/>
      <c r="AD515" s="80"/>
      <c r="AE515" s="80"/>
      <c r="AF515" s="80"/>
    </row>
    <row r="516" spans="1:32" s="922" customFormat="1" ht="15.75">
      <c r="A516" s="79"/>
      <c r="B516" s="80"/>
      <c r="C516" s="80"/>
      <c r="D516" s="80"/>
      <c r="E516" s="80"/>
      <c r="F516" s="80"/>
      <c r="G516" s="80"/>
      <c r="H516" s="80"/>
      <c r="I516" s="80"/>
      <c r="J516" s="80"/>
      <c r="K516" s="80"/>
      <c r="L516" s="80"/>
      <c r="M516" s="80"/>
      <c r="N516" s="80"/>
      <c r="O516" s="80"/>
      <c r="P516" s="80"/>
      <c r="Q516" s="80"/>
      <c r="R516" s="80"/>
      <c r="S516" s="80"/>
      <c r="T516" s="80"/>
      <c r="U516" s="80"/>
      <c r="V516" s="80"/>
      <c r="W516" s="80"/>
      <c r="X516" s="80"/>
      <c r="Y516" s="80"/>
      <c r="Z516" s="80"/>
      <c r="AA516" s="80"/>
      <c r="AB516" s="80"/>
      <c r="AC516" s="80"/>
      <c r="AD516" s="80"/>
      <c r="AE516" s="80"/>
      <c r="AF516" s="80"/>
    </row>
    <row r="517" spans="1:32" s="922" customFormat="1" ht="15.75">
      <c r="A517" s="79"/>
      <c r="B517" s="80"/>
      <c r="C517" s="80"/>
      <c r="D517" s="80"/>
      <c r="E517" s="80"/>
      <c r="F517" s="80"/>
      <c r="G517" s="80"/>
      <c r="H517" s="80"/>
      <c r="I517" s="80"/>
      <c r="J517" s="80"/>
      <c r="K517" s="80"/>
      <c r="L517" s="80"/>
      <c r="M517" s="80"/>
      <c r="N517" s="80"/>
      <c r="O517" s="80"/>
      <c r="P517" s="80"/>
      <c r="Q517" s="80"/>
      <c r="R517" s="80"/>
      <c r="S517" s="80"/>
      <c r="T517" s="80"/>
      <c r="U517" s="80"/>
      <c r="V517" s="80"/>
      <c r="W517" s="80"/>
      <c r="X517" s="80"/>
      <c r="Y517" s="80"/>
      <c r="Z517" s="80"/>
      <c r="AA517" s="80"/>
      <c r="AB517" s="80"/>
      <c r="AC517" s="80"/>
      <c r="AD517" s="80"/>
      <c r="AE517" s="80"/>
      <c r="AF517" s="80"/>
    </row>
    <row r="518" spans="1:32" s="922" customFormat="1" ht="15.75">
      <c r="A518" s="79"/>
      <c r="B518" s="80"/>
      <c r="C518" s="80"/>
      <c r="D518" s="80"/>
      <c r="E518" s="80"/>
      <c r="F518" s="80"/>
      <c r="G518" s="80"/>
      <c r="H518" s="80"/>
      <c r="I518" s="80"/>
      <c r="J518" s="80"/>
      <c r="K518" s="80"/>
      <c r="L518" s="80"/>
      <c r="M518" s="80"/>
      <c r="N518" s="80"/>
      <c r="O518" s="80"/>
      <c r="P518" s="80"/>
      <c r="Q518" s="80"/>
      <c r="R518" s="80"/>
      <c r="S518" s="80"/>
      <c r="T518" s="80"/>
      <c r="U518" s="80"/>
      <c r="V518" s="80"/>
      <c r="W518" s="80"/>
      <c r="X518" s="80"/>
      <c r="Y518" s="80"/>
      <c r="Z518" s="80"/>
      <c r="AA518" s="80"/>
      <c r="AB518" s="80"/>
      <c r="AC518" s="80"/>
      <c r="AD518" s="80"/>
      <c r="AE518" s="80"/>
      <c r="AF518" s="80"/>
    </row>
    <row r="519" spans="1:32" s="922" customFormat="1" ht="15.75">
      <c r="A519" s="79"/>
      <c r="B519" s="80"/>
      <c r="C519" s="80"/>
      <c r="D519" s="80"/>
      <c r="E519" s="80"/>
      <c r="F519" s="80"/>
      <c r="G519" s="80"/>
      <c r="H519" s="80"/>
      <c r="I519" s="80"/>
      <c r="J519" s="80"/>
      <c r="K519" s="80"/>
      <c r="L519" s="80"/>
      <c r="M519" s="80"/>
      <c r="N519" s="80"/>
      <c r="O519" s="80"/>
      <c r="P519" s="80"/>
      <c r="Q519" s="80"/>
      <c r="R519" s="80"/>
      <c r="S519" s="80"/>
      <c r="T519" s="80"/>
      <c r="U519" s="80"/>
      <c r="V519" s="80"/>
      <c r="W519" s="80"/>
      <c r="X519" s="80"/>
      <c r="Y519" s="80"/>
      <c r="Z519" s="80"/>
      <c r="AA519" s="80"/>
      <c r="AB519" s="80"/>
      <c r="AC519" s="80"/>
      <c r="AD519" s="80"/>
      <c r="AE519" s="80"/>
      <c r="AF519" s="80"/>
    </row>
    <row r="520" spans="1:32" s="922" customFormat="1" ht="15.75">
      <c r="A520" s="79"/>
      <c r="B520" s="80"/>
      <c r="C520" s="80"/>
      <c r="D520" s="80"/>
      <c r="E520" s="80"/>
      <c r="F520" s="80"/>
      <c r="G520" s="80"/>
      <c r="H520" s="80"/>
      <c r="I520" s="80"/>
      <c r="J520" s="80"/>
      <c r="K520" s="80"/>
      <c r="L520" s="80"/>
      <c r="M520" s="80"/>
      <c r="N520" s="80"/>
      <c r="O520" s="80"/>
      <c r="P520" s="80"/>
      <c r="Q520" s="80"/>
      <c r="R520" s="80"/>
      <c r="S520" s="80"/>
      <c r="T520" s="80"/>
      <c r="U520" s="80"/>
      <c r="V520" s="80"/>
      <c r="W520" s="80"/>
      <c r="X520" s="80"/>
      <c r="Y520" s="80"/>
      <c r="Z520" s="80"/>
      <c r="AA520" s="80"/>
      <c r="AB520" s="80"/>
      <c r="AC520" s="80"/>
      <c r="AD520" s="80"/>
      <c r="AE520" s="80"/>
      <c r="AF520" s="80"/>
    </row>
    <row r="521" spans="1:32" s="922" customFormat="1" ht="15.75">
      <c r="A521" s="79"/>
      <c r="B521" s="80"/>
      <c r="C521" s="80"/>
      <c r="D521" s="80"/>
      <c r="E521" s="80"/>
      <c r="F521" s="80"/>
      <c r="G521" s="80"/>
      <c r="H521" s="80"/>
      <c r="I521" s="80"/>
      <c r="J521" s="80"/>
      <c r="K521" s="80"/>
      <c r="L521" s="80"/>
      <c r="M521" s="80"/>
      <c r="N521" s="80"/>
      <c r="O521" s="80"/>
      <c r="P521" s="80"/>
      <c r="Q521" s="80"/>
      <c r="R521" s="80"/>
      <c r="S521" s="80"/>
      <c r="T521" s="80"/>
      <c r="U521" s="80"/>
      <c r="V521" s="80"/>
      <c r="W521" s="80"/>
      <c r="X521" s="80"/>
      <c r="Y521" s="80"/>
      <c r="Z521" s="80"/>
      <c r="AA521" s="80"/>
      <c r="AB521" s="80"/>
      <c r="AC521" s="80"/>
      <c r="AD521" s="80"/>
      <c r="AE521" s="80"/>
      <c r="AF521" s="80"/>
    </row>
    <row r="522" spans="1:32" s="922" customFormat="1" ht="15.75">
      <c r="A522" s="79"/>
      <c r="B522" s="80"/>
      <c r="C522" s="80"/>
      <c r="D522" s="80"/>
      <c r="E522" s="80"/>
      <c r="F522" s="80"/>
      <c r="G522" s="80"/>
      <c r="H522" s="80"/>
      <c r="I522" s="80"/>
      <c r="J522" s="80"/>
      <c r="K522" s="80"/>
      <c r="L522" s="80"/>
      <c r="M522" s="80"/>
      <c r="N522" s="80"/>
      <c r="O522" s="80"/>
      <c r="P522" s="80"/>
      <c r="Q522" s="80"/>
      <c r="R522" s="80"/>
      <c r="S522" s="80"/>
      <c r="T522" s="80"/>
      <c r="U522" s="80"/>
      <c r="V522" s="80"/>
      <c r="W522" s="80"/>
      <c r="X522" s="80"/>
      <c r="Y522" s="80"/>
      <c r="Z522" s="80"/>
      <c r="AA522" s="80"/>
      <c r="AB522" s="80"/>
      <c r="AC522" s="80"/>
      <c r="AD522" s="80"/>
      <c r="AE522" s="80"/>
      <c r="AF522" s="80"/>
    </row>
    <row r="523" spans="1:32" s="922" customFormat="1" ht="15.75">
      <c r="A523" s="79"/>
      <c r="B523" s="80"/>
      <c r="C523" s="80"/>
      <c r="D523" s="80"/>
      <c r="E523" s="80"/>
      <c r="F523" s="80"/>
      <c r="G523" s="80"/>
      <c r="H523" s="80"/>
      <c r="I523" s="80"/>
      <c r="J523" s="80"/>
      <c r="K523" s="80"/>
      <c r="L523" s="80"/>
      <c r="M523" s="80"/>
      <c r="N523" s="80"/>
      <c r="O523" s="80"/>
      <c r="P523" s="80"/>
      <c r="Q523" s="80"/>
      <c r="R523" s="80"/>
      <c r="S523" s="80"/>
      <c r="T523" s="80"/>
      <c r="U523" s="80"/>
      <c r="V523" s="80"/>
      <c r="W523" s="80"/>
      <c r="X523" s="80"/>
      <c r="Y523" s="80"/>
      <c r="Z523" s="80"/>
      <c r="AA523" s="80"/>
      <c r="AB523" s="80"/>
      <c r="AC523" s="80"/>
      <c r="AD523" s="80"/>
      <c r="AE523" s="80"/>
      <c r="AF523" s="80"/>
    </row>
    <row r="524" spans="1:32" s="922" customFormat="1" ht="15.75">
      <c r="A524" s="79"/>
      <c r="B524" s="80"/>
      <c r="C524" s="80"/>
      <c r="D524" s="80"/>
      <c r="E524" s="80"/>
      <c r="F524" s="80"/>
      <c r="G524" s="80"/>
      <c r="H524" s="80"/>
      <c r="I524" s="80"/>
      <c r="J524" s="80"/>
      <c r="K524" s="80"/>
      <c r="L524" s="80"/>
      <c r="M524" s="80"/>
      <c r="N524" s="80"/>
      <c r="O524" s="80"/>
      <c r="P524" s="80"/>
      <c r="Q524" s="80"/>
      <c r="R524" s="80"/>
      <c r="S524" s="80"/>
      <c r="T524" s="80"/>
      <c r="U524" s="80"/>
      <c r="V524" s="80"/>
      <c r="W524" s="80"/>
      <c r="X524" s="80"/>
      <c r="Y524" s="80"/>
      <c r="Z524" s="80"/>
      <c r="AA524" s="80"/>
      <c r="AB524" s="80"/>
      <c r="AC524" s="80"/>
      <c r="AD524" s="80"/>
      <c r="AE524" s="80"/>
      <c r="AF524" s="80"/>
    </row>
    <row r="525" spans="1:32" s="922" customFormat="1" ht="15.75">
      <c r="A525" s="79"/>
      <c r="B525" s="80"/>
      <c r="C525" s="80"/>
      <c r="D525" s="80"/>
      <c r="E525" s="80"/>
      <c r="F525" s="80"/>
      <c r="G525" s="80"/>
      <c r="H525" s="80"/>
      <c r="I525" s="80"/>
      <c r="J525" s="80"/>
      <c r="K525" s="80"/>
      <c r="L525" s="80"/>
      <c r="M525" s="80"/>
      <c r="N525" s="80"/>
      <c r="O525" s="80"/>
      <c r="P525" s="80"/>
      <c r="Q525" s="80"/>
      <c r="R525" s="80"/>
      <c r="S525" s="80"/>
      <c r="T525" s="80"/>
      <c r="U525" s="80"/>
      <c r="V525" s="80"/>
      <c r="W525" s="80"/>
      <c r="X525" s="80"/>
      <c r="Y525" s="80"/>
      <c r="Z525" s="80"/>
      <c r="AA525" s="80"/>
      <c r="AB525" s="80"/>
      <c r="AC525" s="80"/>
      <c r="AD525" s="80"/>
      <c r="AE525" s="80"/>
      <c r="AF525" s="80"/>
    </row>
    <row r="526" spans="1:32" s="922" customFormat="1" ht="15.75">
      <c r="A526" s="79"/>
      <c r="B526" s="80"/>
      <c r="C526" s="80"/>
      <c r="D526" s="80"/>
      <c r="E526" s="80"/>
      <c r="F526" s="80"/>
      <c r="G526" s="80"/>
      <c r="H526" s="80"/>
      <c r="I526" s="80"/>
      <c r="J526" s="80"/>
      <c r="K526" s="80"/>
      <c r="L526" s="80"/>
      <c r="M526" s="80"/>
      <c r="N526" s="80"/>
      <c r="O526" s="80"/>
      <c r="P526" s="80"/>
      <c r="Q526" s="80"/>
      <c r="R526" s="80"/>
      <c r="S526" s="80"/>
      <c r="T526" s="80"/>
      <c r="U526" s="80"/>
      <c r="V526" s="80"/>
      <c r="W526" s="80"/>
      <c r="X526" s="80"/>
      <c r="Y526" s="80"/>
      <c r="Z526" s="80"/>
      <c r="AA526" s="80"/>
      <c r="AB526" s="80"/>
      <c r="AC526" s="80"/>
      <c r="AD526" s="80"/>
      <c r="AE526" s="80"/>
      <c r="AF526" s="80"/>
    </row>
    <row r="527" spans="1:32" s="922" customFormat="1" ht="15.75">
      <c r="A527" s="79"/>
      <c r="B527" s="80"/>
      <c r="C527" s="80"/>
      <c r="D527" s="80"/>
      <c r="E527" s="80"/>
      <c r="F527" s="80"/>
      <c r="G527" s="80"/>
      <c r="H527" s="80"/>
      <c r="I527" s="80"/>
      <c r="J527" s="80"/>
      <c r="K527" s="80"/>
      <c r="L527" s="80"/>
      <c r="M527" s="80"/>
      <c r="N527" s="80"/>
      <c r="O527" s="80"/>
      <c r="P527" s="80"/>
      <c r="Q527" s="80"/>
      <c r="R527" s="80"/>
      <c r="S527" s="80"/>
      <c r="T527" s="80"/>
      <c r="U527" s="80"/>
      <c r="V527" s="80"/>
      <c r="W527" s="80"/>
      <c r="X527" s="80"/>
      <c r="Y527" s="80"/>
      <c r="Z527" s="80"/>
      <c r="AA527" s="80"/>
      <c r="AB527" s="80"/>
      <c r="AC527" s="80"/>
      <c r="AD527" s="80"/>
      <c r="AE527" s="80"/>
      <c r="AF527" s="80"/>
    </row>
    <row r="528" spans="1:32" s="922" customFormat="1" ht="15.75">
      <c r="A528" s="79"/>
      <c r="B528" s="80"/>
      <c r="C528" s="80"/>
      <c r="D528" s="80"/>
      <c r="E528" s="80"/>
      <c r="F528" s="80"/>
      <c r="G528" s="80"/>
      <c r="H528" s="80"/>
      <c r="I528" s="80"/>
      <c r="J528" s="80"/>
      <c r="K528" s="80"/>
      <c r="L528" s="80"/>
      <c r="M528" s="80"/>
      <c r="N528" s="80"/>
      <c r="O528" s="80"/>
      <c r="P528" s="80"/>
      <c r="Q528" s="80"/>
      <c r="R528" s="80"/>
      <c r="S528" s="80"/>
      <c r="T528" s="80"/>
      <c r="U528" s="80"/>
      <c r="V528" s="80"/>
      <c r="W528" s="80"/>
      <c r="X528" s="80"/>
      <c r="Y528" s="80"/>
      <c r="Z528" s="80"/>
      <c r="AA528" s="80"/>
      <c r="AB528" s="80"/>
      <c r="AC528" s="80"/>
      <c r="AD528" s="80"/>
      <c r="AE528" s="80"/>
      <c r="AF528" s="80"/>
    </row>
    <row r="529" spans="1:32" s="922" customFormat="1" ht="15.75">
      <c r="A529" s="79"/>
      <c r="B529" s="80"/>
      <c r="C529" s="80"/>
      <c r="D529" s="80"/>
      <c r="E529" s="80"/>
      <c r="F529" s="80"/>
      <c r="G529" s="80"/>
      <c r="H529" s="80"/>
      <c r="I529" s="80"/>
      <c r="J529" s="80"/>
      <c r="K529" s="80"/>
      <c r="L529" s="80"/>
      <c r="M529" s="80"/>
      <c r="N529" s="80"/>
      <c r="O529" s="80"/>
      <c r="P529" s="80"/>
      <c r="Q529" s="80"/>
      <c r="R529" s="80"/>
      <c r="S529" s="80"/>
      <c r="T529" s="80"/>
      <c r="U529" s="80"/>
      <c r="V529" s="80"/>
      <c r="W529" s="80"/>
      <c r="X529" s="80"/>
      <c r="Y529" s="80"/>
      <c r="Z529" s="80"/>
      <c r="AA529" s="80"/>
      <c r="AB529" s="80"/>
      <c r="AC529" s="80"/>
      <c r="AD529" s="80"/>
      <c r="AE529" s="80"/>
      <c r="AF529" s="80"/>
    </row>
    <row r="530" spans="1:32" s="922" customFormat="1" ht="15.75">
      <c r="A530" s="79"/>
      <c r="B530" s="80"/>
      <c r="C530" s="80"/>
      <c r="D530" s="80"/>
      <c r="E530" s="80"/>
      <c r="F530" s="80"/>
      <c r="G530" s="80"/>
      <c r="H530" s="80"/>
      <c r="I530" s="80"/>
      <c r="J530" s="80"/>
      <c r="K530" s="80"/>
      <c r="L530" s="80"/>
      <c r="M530" s="80"/>
      <c r="N530" s="80"/>
      <c r="O530" s="80"/>
      <c r="P530" s="80"/>
      <c r="Q530" s="80"/>
      <c r="R530" s="80"/>
      <c r="S530" s="80"/>
      <c r="T530" s="80"/>
      <c r="U530" s="80"/>
      <c r="V530" s="80"/>
      <c r="W530" s="80"/>
      <c r="X530" s="80"/>
      <c r="Y530" s="80"/>
      <c r="Z530" s="80"/>
      <c r="AA530" s="80"/>
      <c r="AB530" s="80"/>
      <c r="AC530" s="80"/>
      <c r="AD530" s="80"/>
      <c r="AE530" s="80"/>
      <c r="AF530" s="80"/>
    </row>
    <row r="531" spans="1:32" s="922" customFormat="1" ht="15.75">
      <c r="A531" s="79"/>
      <c r="B531" s="80"/>
      <c r="C531" s="80"/>
      <c r="D531" s="80"/>
      <c r="E531" s="80"/>
      <c r="F531" s="80"/>
      <c r="G531" s="80"/>
      <c r="H531" s="80"/>
      <c r="I531" s="80"/>
      <c r="J531" s="80"/>
      <c r="K531" s="80"/>
      <c r="L531" s="80"/>
      <c r="M531" s="80"/>
      <c r="N531" s="80"/>
      <c r="O531" s="80"/>
      <c r="P531" s="80"/>
      <c r="Q531" s="80"/>
      <c r="R531" s="80"/>
      <c r="S531" s="80"/>
      <c r="T531" s="80"/>
      <c r="U531" s="80"/>
      <c r="V531" s="80"/>
      <c r="W531" s="80"/>
      <c r="X531" s="80"/>
      <c r="Y531" s="80"/>
      <c r="Z531" s="80"/>
      <c r="AA531" s="80"/>
      <c r="AB531" s="80"/>
      <c r="AC531" s="80"/>
      <c r="AD531" s="80"/>
      <c r="AE531" s="80"/>
      <c r="AF531" s="80"/>
    </row>
    <row r="532" spans="1:32" s="922" customFormat="1" ht="15.75">
      <c r="A532" s="79"/>
      <c r="B532" s="80"/>
      <c r="C532" s="80"/>
      <c r="D532" s="80"/>
      <c r="E532" s="80"/>
      <c r="F532" s="80"/>
      <c r="G532" s="80"/>
      <c r="H532" s="80"/>
      <c r="I532" s="80"/>
      <c r="J532" s="80"/>
      <c r="K532" s="80"/>
      <c r="L532" s="80"/>
      <c r="M532" s="80"/>
      <c r="N532" s="80"/>
      <c r="O532" s="80"/>
      <c r="P532" s="80"/>
      <c r="Q532" s="80"/>
      <c r="R532" s="80"/>
      <c r="S532" s="80"/>
      <c r="T532" s="80"/>
      <c r="U532" s="80"/>
      <c r="V532" s="80"/>
      <c r="W532" s="80"/>
      <c r="X532" s="80"/>
      <c r="Y532" s="80"/>
      <c r="Z532" s="80"/>
      <c r="AA532" s="80"/>
      <c r="AB532" s="80"/>
      <c r="AC532" s="80"/>
      <c r="AD532" s="80"/>
      <c r="AE532" s="80"/>
      <c r="AF532" s="80"/>
    </row>
    <row r="533" spans="1:32" s="922" customFormat="1" ht="15.75">
      <c r="A533" s="79"/>
      <c r="B533" s="80"/>
      <c r="C533" s="80"/>
      <c r="D533" s="80"/>
      <c r="E533" s="80"/>
      <c r="F533" s="80"/>
      <c r="G533" s="80"/>
      <c r="H533" s="80"/>
      <c r="I533" s="80"/>
      <c r="J533" s="80"/>
      <c r="K533" s="80"/>
      <c r="L533" s="80"/>
      <c r="M533" s="80"/>
      <c r="N533" s="80"/>
      <c r="O533" s="80"/>
      <c r="P533" s="80"/>
      <c r="Q533" s="80"/>
      <c r="R533" s="80"/>
      <c r="S533" s="80"/>
      <c r="T533" s="80"/>
      <c r="U533" s="80"/>
      <c r="V533" s="80"/>
      <c r="W533" s="80"/>
      <c r="X533" s="80"/>
      <c r="Y533" s="80"/>
      <c r="Z533" s="80"/>
      <c r="AA533" s="80"/>
      <c r="AB533" s="80"/>
      <c r="AC533" s="80"/>
      <c r="AD533" s="80"/>
      <c r="AE533" s="80"/>
      <c r="AF533" s="80"/>
    </row>
    <row r="534" spans="1:32" s="922" customFormat="1" ht="15.75">
      <c r="A534" s="79"/>
      <c r="B534" s="80"/>
      <c r="C534" s="80"/>
      <c r="D534" s="80"/>
      <c r="E534" s="80"/>
      <c r="F534" s="80"/>
      <c r="G534" s="80"/>
      <c r="H534" s="80"/>
      <c r="I534" s="80"/>
      <c r="J534" s="80"/>
      <c r="K534" s="80"/>
      <c r="L534" s="80"/>
      <c r="M534" s="80"/>
      <c r="N534" s="80"/>
      <c r="O534" s="80"/>
      <c r="P534" s="80"/>
      <c r="Q534" s="80"/>
      <c r="R534" s="80"/>
      <c r="S534" s="80"/>
      <c r="T534" s="80"/>
      <c r="U534" s="80"/>
      <c r="V534" s="80"/>
      <c r="W534" s="80"/>
      <c r="X534" s="80"/>
      <c r="Y534" s="80"/>
      <c r="Z534" s="80"/>
      <c r="AA534" s="80"/>
      <c r="AB534" s="80"/>
      <c r="AC534" s="80"/>
      <c r="AD534" s="80"/>
      <c r="AE534" s="80"/>
      <c r="AF534" s="80"/>
    </row>
    <row r="535" spans="1:32" s="922" customFormat="1" ht="15.75">
      <c r="A535" s="79"/>
      <c r="B535" s="80"/>
      <c r="C535" s="80"/>
      <c r="D535" s="80"/>
      <c r="E535" s="80"/>
      <c r="F535" s="80"/>
      <c r="G535" s="80"/>
      <c r="H535" s="80"/>
      <c r="I535" s="80"/>
      <c r="J535" s="80"/>
      <c r="K535" s="80"/>
      <c r="L535" s="80"/>
      <c r="M535" s="80"/>
      <c r="N535" s="80"/>
      <c r="O535" s="80"/>
      <c r="P535" s="80"/>
      <c r="Q535" s="80"/>
      <c r="R535" s="80"/>
      <c r="S535" s="80"/>
      <c r="T535" s="80"/>
      <c r="U535" s="80"/>
      <c r="V535" s="80"/>
      <c r="W535" s="80"/>
      <c r="X535" s="80"/>
      <c r="Y535" s="80"/>
      <c r="Z535" s="80"/>
      <c r="AA535" s="80"/>
      <c r="AB535" s="80"/>
      <c r="AC535" s="80"/>
      <c r="AD535" s="80"/>
      <c r="AE535" s="80"/>
      <c r="AF535" s="80"/>
    </row>
    <row r="536" spans="1:32" s="922" customFormat="1" ht="15.75">
      <c r="A536" s="79"/>
      <c r="B536" s="80"/>
      <c r="C536" s="80"/>
      <c r="D536" s="80"/>
      <c r="E536" s="80"/>
      <c r="F536" s="80"/>
      <c r="G536" s="80"/>
      <c r="H536" s="80"/>
      <c r="I536" s="80"/>
      <c r="J536" s="80"/>
      <c r="K536" s="80"/>
      <c r="L536" s="80"/>
      <c r="M536" s="80"/>
      <c r="N536" s="80"/>
      <c r="O536" s="80"/>
      <c r="P536" s="80"/>
      <c r="Q536" s="80"/>
      <c r="R536" s="80"/>
      <c r="S536" s="80"/>
      <c r="T536" s="80"/>
      <c r="U536" s="80"/>
      <c r="V536" s="80"/>
      <c r="W536" s="80"/>
      <c r="X536" s="80"/>
      <c r="Y536" s="80"/>
      <c r="Z536" s="80"/>
      <c r="AA536" s="80"/>
      <c r="AB536" s="80"/>
      <c r="AC536" s="80"/>
      <c r="AD536" s="80"/>
      <c r="AE536" s="80"/>
      <c r="AF536" s="80"/>
    </row>
    <row r="537" spans="1:32" s="922" customFormat="1" ht="15.75">
      <c r="A537" s="79"/>
      <c r="B537" s="80"/>
      <c r="C537" s="80"/>
      <c r="D537" s="80"/>
      <c r="E537" s="80"/>
      <c r="F537" s="80"/>
      <c r="G537" s="80"/>
      <c r="H537" s="80"/>
      <c r="I537" s="80"/>
      <c r="J537" s="80"/>
      <c r="K537" s="80"/>
      <c r="L537" s="80"/>
      <c r="M537" s="80"/>
      <c r="N537" s="80"/>
      <c r="O537" s="80"/>
      <c r="P537" s="80"/>
      <c r="Q537" s="80"/>
      <c r="R537" s="80"/>
      <c r="S537" s="80"/>
      <c r="T537" s="80"/>
      <c r="U537" s="80"/>
      <c r="V537" s="80"/>
      <c r="W537" s="80"/>
      <c r="X537" s="80"/>
      <c r="Y537" s="80"/>
      <c r="Z537" s="80"/>
      <c r="AA537" s="80"/>
      <c r="AB537" s="80"/>
      <c r="AC537" s="80"/>
      <c r="AD537" s="80"/>
      <c r="AE537" s="80"/>
      <c r="AF537" s="80"/>
    </row>
    <row r="538" spans="1:32" s="922" customFormat="1" ht="15.75">
      <c r="A538" s="79"/>
      <c r="B538" s="80"/>
      <c r="C538" s="80"/>
      <c r="D538" s="80"/>
      <c r="E538" s="80"/>
      <c r="F538" s="80"/>
      <c r="G538" s="80"/>
      <c r="H538" s="80"/>
      <c r="I538" s="80"/>
      <c r="J538" s="80"/>
      <c r="K538" s="80"/>
      <c r="L538" s="80"/>
      <c r="M538" s="80"/>
      <c r="N538" s="80"/>
      <c r="O538" s="80"/>
      <c r="P538" s="80"/>
      <c r="Q538" s="80"/>
      <c r="R538" s="80"/>
      <c r="S538" s="80"/>
      <c r="T538" s="80"/>
      <c r="U538" s="80"/>
      <c r="V538" s="80"/>
      <c r="W538" s="80"/>
      <c r="X538" s="80"/>
      <c r="Y538" s="80"/>
      <c r="Z538" s="80"/>
      <c r="AA538" s="80"/>
      <c r="AB538" s="80"/>
      <c r="AC538" s="80"/>
      <c r="AD538" s="80"/>
      <c r="AE538" s="80"/>
      <c r="AF538" s="80"/>
    </row>
    <row r="539" spans="1:32" s="922" customFormat="1" ht="15.75">
      <c r="A539" s="79"/>
      <c r="B539" s="80"/>
      <c r="C539" s="80"/>
      <c r="D539" s="80"/>
      <c r="E539" s="80"/>
      <c r="F539" s="80"/>
      <c r="G539" s="80"/>
      <c r="H539" s="80"/>
      <c r="I539" s="80"/>
      <c r="J539" s="80"/>
      <c r="K539" s="80"/>
      <c r="L539" s="80"/>
      <c r="M539" s="80"/>
      <c r="N539" s="80"/>
      <c r="O539" s="80"/>
      <c r="P539" s="80"/>
      <c r="Q539" s="80"/>
      <c r="R539" s="80"/>
      <c r="S539" s="80"/>
      <c r="T539" s="80"/>
      <c r="U539" s="80"/>
      <c r="V539" s="80"/>
      <c r="W539" s="80"/>
      <c r="X539" s="80"/>
      <c r="Y539" s="80"/>
      <c r="Z539" s="80"/>
      <c r="AA539" s="80"/>
      <c r="AB539" s="80"/>
      <c r="AC539" s="80"/>
      <c r="AD539" s="80"/>
      <c r="AE539" s="80"/>
      <c r="AF539" s="80"/>
    </row>
    <row r="540" spans="1:32" s="922" customFormat="1" ht="15.75">
      <c r="A540" s="79"/>
      <c r="B540" s="80"/>
      <c r="C540" s="80"/>
      <c r="D540" s="80"/>
      <c r="E540" s="80"/>
      <c r="F540" s="80"/>
      <c r="G540" s="80"/>
      <c r="H540" s="80"/>
      <c r="I540" s="80"/>
      <c r="J540" s="80"/>
      <c r="K540" s="80"/>
      <c r="L540" s="80"/>
      <c r="M540" s="80"/>
      <c r="N540" s="80"/>
      <c r="O540" s="80"/>
      <c r="P540" s="80"/>
      <c r="Q540" s="80"/>
      <c r="R540" s="80"/>
      <c r="S540" s="80"/>
      <c r="T540" s="80"/>
      <c r="U540" s="80"/>
      <c r="V540" s="80"/>
      <c r="W540" s="80"/>
      <c r="X540" s="80"/>
      <c r="Y540" s="80"/>
      <c r="Z540" s="80"/>
      <c r="AA540" s="80"/>
      <c r="AB540" s="80"/>
      <c r="AC540" s="80"/>
      <c r="AD540" s="80"/>
      <c r="AE540" s="80"/>
      <c r="AF540" s="80"/>
    </row>
    <row r="541" spans="1:32" s="922" customFormat="1" ht="15.75">
      <c r="A541" s="79"/>
      <c r="B541" s="80"/>
      <c r="C541" s="80"/>
      <c r="D541" s="80"/>
      <c r="E541" s="80"/>
      <c r="F541" s="80"/>
      <c r="G541" s="80"/>
      <c r="H541" s="80"/>
      <c r="I541" s="80"/>
      <c r="J541" s="80"/>
      <c r="K541" s="80"/>
      <c r="L541" s="80"/>
      <c r="M541" s="80"/>
      <c r="N541" s="80"/>
      <c r="O541" s="80"/>
      <c r="P541" s="80"/>
      <c r="Q541" s="80"/>
      <c r="R541" s="80"/>
      <c r="S541" s="80"/>
      <c r="T541" s="80"/>
      <c r="U541" s="80"/>
      <c r="V541" s="80"/>
      <c r="W541" s="80"/>
      <c r="X541" s="80"/>
      <c r="Y541" s="80"/>
      <c r="Z541" s="80"/>
      <c r="AA541" s="80"/>
      <c r="AB541" s="80"/>
      <c r="AC541" s="80"/>
      <c r="AD541" s="80"/>
      <c r="AE541" s="80"/>
      <c r="AF541" s="80"/>
    </row>
    <row r="542" spans="1:32" s="922" customFormat="1" ht="15.75">
      <c r="A542" s="79"/>
      <c r="B542" s="80"/>
      <c r="C542" s="80"/>
      <c r="D542" s="80"/>
      <c r="E542" s="80"/>
      <c r="F542" s="80"/>
      <c r="G542" s="80"/>
      <c r="H542" s="80"/>
      <c r="I542" s="80"/>
      <c r="J542" s="80"/>
      <c r="K542" s="80"/>
      <c r="L542" s="80"/>
      <c r="M542" s="80"/>
      <c r="N542" s="80"/>
      <c r="O542" s="80"/>
      <c r="P542" s="80"/>
      <c r="Q542" s="80"/>
      <c r="R542" s="80"/>
      <c r="S542" s="80"/>
      <c r="T542" s="80"/>
      <c r="U542" s="80"/>
      <c r="V542" s="80"/>
      <c r="W542" s="80"/>
      <c r="X542" s="80"/>
      <c r="Y542" s="80"/>
      <c r="Z542" s="80"/>
      <c r="AA542" s="80"/>
      <c r="AB542" s="80"/>
      <c r="AC542" s="80"/>
      <c r="AD542" s="80"/>
      <c r="AE542" s="80"/>
      <c r="AF542" s="80"/>
    </row>
    <row r="543" spans="1:32" s="922" customFormat="1" ht="15.75">
      <c r="A543" s="79"/>
      <c r="B543" s="80"/>
      <c r="C543" s="80"/>
      <c r="D543" s="80"/>
      <c r="E543" s="80"/>
      <c r="F543" s="80"/>
      <c r="G543" s="80"/>
      <c r="H543" s="80"/>
      <c r="I543" s="80"/>
      <c r="J543" s="80"/>
      <c r="K543" s="80"/>
      <c r="L543" s="80"/>
      <c r="M543" s="80"/>
      <c r="N543" s="80"/>
      <c r="O543" s="80"/>
      <c r="P543" s="80"/>
      <c r="Q543" s="80"/>
      <c r="R543" s="80"/>
      <c r="S543" s="80"/>
      <c r="T543" s="80"/>
      <c r="U543" s="80"/>
      <c r="V543" s="80"/>
      <c r="W543" s="80"/>
      <c r="X543" s="80"/>
      <c r="Y543" s="80"/>
      <c r="Z543" s="80"/>
      <c r="AA543" s="80"/>
      <c r="AB543" s="80"/>
      <c r="AC543" s="80"/>
      <c r="AD543" s="80"/>
      <c r="AE543" s="80"/>
      <c r="AF543" s="80"/>
    </row>
    <row r="544" spans="1:32" s="922" customFormat="1" ht="15.75">
      <c r="A544" s="79"/>
      <c r="B544" s="80"/>
      <c r="C544" s="80"/>
      <c r="D544" s="80"/>
      <c r="E544" s="80"/>
      <c r="F544" s="80"/>
      <c r="G544" s="80"/>
      <c r="H544" s="80"/>
      <c r="I544" s="80"/>
      <c r="J544" s="80"/>
      <c r="K544" s="80"/>
      <c r="L544" s="80"/>
      <c r="M544" s="80"/>
      <c r="N544" s="80"/>
      <c r="O544" s="80"/>
      <c r="P544" s="80"/>
      <c r="Q544" s="80"/>
      <c r="R544" s="80"/>
      <c r="S544" s="80"/>
      <c r="T544" s="80"/>
      <c r="U544" s="80"/>
      <c r="V544" s="80"/>
      <c r="W544" s="80"/>
      <c r="X544" s="80"/>
      <c r="Y544" s="80"/>
      <c r="Z544" s="80"/>
      <c r="AA544" s="80"/>
      <c r="AB544" s="80"/>
      <c r="AC544" s="80"/>
      <c r="AD544" s="80"/>
      <c r="AE544" s="80"/>
      <c r="AF544" s="80"/>
    </row>
    <row r="545" spans="1:32" s="922" customFormat="1" ht="15.75">
      <c r="A545" s="79"/>
      <c r="B545" s="80"/>
      <c r="C545" s="80"/>
      <c r="D545" s="80"/>
      <c r="E545" s="80"/>
      <c r="F545" s="80"/>
      <c r="G545" s="80"/>
      <c r="H545" s="80"/>
      <c r="I545" s="80"/>
      <c r="J545" s="80"/>
      <c r="K545" s="80"/>
      <c r="L545" s="80"/>
      <c r="M545" s="80"/>
      <c r="N545" s="80"/>
      <c r="O545" s="80"/>
      <c r="P545" s="80"/>
      <c r="Q545" s="80"/>
      <c r="R545" s="80"/>
      <c r="S545" s="80"/>
      <c r="T545" s="80"/>
      <c r="U545" s="80"/>
      <c r="V545" s="80"/>
      <c r="W545" s="80"/>
      <c r="X545" s="80"/>
      <c r="Y545" s="80"/>
      <c r="Z545" s="80"/>
      <c r="AA545" s="80"/>
      <c r="AB545" s="80"/>
      <c r="AC545" s="80"/>
      <c r="AD545" s="80"/>
      <c r="AE545" s="80"/>
      <c r="AF545" s="80"/>
    </row>
    <row r="546" spans="1:32" s="922" customFormat="1" ht="15.75">
      <c r="A546" s="79"/>
      <c r="B546" s="80"/>
      <c r="C546" s="80"/>
      <c r="D546" s="80"/>
      <c r="E546" s="80"/>
      <c r="F546" s="80"/>
      <c r="G546" s="80"/>
      <c r="H546" s="80"/>
      <c r="I546" s="80"/>
      <c r="J546" s="80"/>
      <c r="K546" s="80"/>
      <c r="L546" s="80"/>
      <c r="M546" s="80"/>
      <c r="N546" s="80"/>
      <c r="O546" s="80"/>
      <c r="P546" s="80"/>
      <c r="Q546" s="80"/>
      <c r="R546" s="80"/>
      <c r="S546" s="80"/>
      <c r="T546" s="80"/>
      <c r="U546" s="80"/>
      <c r="V546" s="80"/>
      <c r="W546" s="80"/>
      <c r="X546" s="80"/>
      <c r="Y546" s="80"/>
      <c r="Z546" s="80"/>
      <c r="AA546" s="80"/>
      <c r="AB546" s="80"/>
      <c r="AC546" s="80"/>
      <c r="AD546" s="80"/>
      <c r="AE546" s="80"/>
      <c r="AF546" s="80"/>
    </row>
    <row r="547" spans="1:32" s="922" customFormat="1" ht="15.75">
      <c r="A547" s="79"/>
      <c r="B547" s="80"/>
      <c r="C547" s="80"/>
      <c r="D547" s="80"/>
      <c r="E547" s="80"/>
      <c r="F547" s="80"/>
      <c r="G547" s="80"/>
      <c r="H547" s="80"/>
      <c r="I547" s="80"/>
      <c r="J547" s="80"/>
      <c r="K547" s="80"/>
      <c r="L547" s="80"/>
      <c r="M547" s="80"/>
      <c r="N547" s="80"/>
      <c r="O547" s="80"/>
      <c r="P547" s="80"/>
      <c r="Q547" s="80"/>
      <c r="R547" s="80"/>
      <c r="S547" s="80"/>
      <c r="T547" s="80"/>
      <c r="U547" s="80"/>
      <c r="V547" s="80"/>
      <c r="W547" s="80"/>
      <c r="X547" s="80"/>
      <c r="Y547" s="80"/>
      <c r="Z547" s="80"/>
      <c r="AA547" s="80"/>
      <c r="AB547" s="80"/>
      <c r="AC547" s="80"/>
      <c r="AD547" s="80"/>
      <c r="AE547" s="80"/>
      <c r="AF547" s="80"/>
    </row>
    <row r="548" spans="1:32" s="922" customFormat="1" ht="15.75">
      <c r="A548" s="79"/>
      <c r="B548" s="80"/>
      <c r="C548" s="80"/>
      <c r="D548" s="80"/>
      <c r="E548" s="80"/>
      <c r="F548" s="80"/>
      <c r="G548" s="80"/>
      <c r="H548" s="80"/>
      <c r="I548" s="80"/>
      <c r="J548" s="80"/>
      <c r="K548" s="80"/>
      <c r="L548" s="80"/>
      <c r="M548" s="80"/>
      <c r="N548" s="80"/>
      <c r="O548" s="80"/>
      <c r="P548" s="80"/>
      <c r="Q548" s="80"/>
      <c r="R548" s="80"/>
      <c r="S548" s="80"/>
      <c r="T548" s="80"/>
      <c r="U548" s="80"/>
      <c r="V548" s="80"/>
      <c r="W548" s="80"/>
      <c r="X548" s="80"/>
      <c r="Y548" s="80"/>
      <c r="Z548" s="80"/>
      <c r="AA548" s="80"/>
      <c r="AB548" s="80"/>
      <c r="AC548" s="80"/>
      <c r="AD548" s="80"/>
      <c r="AE548" s="80"/>
      <c r="AF548" s="80"/>
    </row>
    <row r="549" spans="1:32" s="922" customFormat="1" ht="15.75">
      <c r="A549" s="79"/>
      <c r="B549" s="80"/>
      <c r="C549" s="80"/>
      <c r="D549" s="80"/>
      <c r="E549" s="80"/>
      <c r="F549" s="80"/>
      <c r="G549" s="80"/>
      <c r="H549" s="80"/>
      <c r="I549" s="80"/>
      <c r="J549" s="80"/>
      <c r="K549" s="80"/>
      <c r="L549" s="80"/>
      <c r="M549" s="80"/>
      <c r="N549" s="80"/>
      <c r="O549" s="80"/>
      <c r="P549" s="80"/>
      <c r="Q549" s="80"/>
      <c r="R549" s="80"/>
      <c r="S549" s="80"/>
      <c r="T549" s="80"/>
      <c r="U549" s="80"/>
      <c r="V549" s="80"/>
      <c r="W549" s="80"/>
      <c r="X549" s="80"/>
      <c r="Y549" s="80"/>
      <c r="Z549" s="80"/>
      <c r="AA549" s="80"/>
      <c r="AB549" s="80"/>
      <c r="AC549" s="80"/>
      <c r="AD549" s="80"/>
      <c r="AE549" s="80"/>
      <c r="AF549" s="80"/>
    </row>
    <row r="550" spans="1:32" s="922" customFormat="1" ht="15.75">
      <c r="A550" s="79"/>
      <c r="B550" s="80"/>
      <c r="C550" s="80"/>
      <c r="D550" s="80"/>
      <c r="E550" s="80"/>
      <c r="F550" s="80"/>
      <c r="G550" s="80"/>
      <c r="H550" s="80"/>
      <c r="I550" s="80"/>
      <c r="J550" s="80"/>
      <c r="K550" s="80"/>
      <c r="L550" s="80"/>
      <c r="M550" s="80"/>
      <c r="N550" s="80"/>
      <c r="O550" s="80"/>
      <c r="P550" s="80"/>
      <c r="Q550" s="80"/>
      <c r="R550" s="80"/>
      <c r="S550" s="80"/>
      <c r="T550" s="80"/>
      <c r="U550" s="80"/>
      <c r="V550" s="80"/>
      <c r="W550" s="80"/>
      <c r="X550" s="80"/>
      <c r="Y550" s="80"/>
      <c r="Z550" s="80"/>
      <c r="AA550" s="80"/>
      <c r="AB550" s="80"/>
      <c r="AC550" s="80"/>
      <c r="AD550" s="80"/>
      <c r="AE550" s="80"/>
      <c r="AF550" s="80"/>
    </row>
    <row r="551" spans="1:32" s="922" customFormat="1" ht="15.75">
      <c r="A551" s="79"/>
      <c r="B551" s="80"/>
      <c r="C551" s="80"/>
      <c r="D551" s="80"/>
      <c r="E551" s="80"/>
      <c r="F551" s="80"/>
      <c r="G551" s="80"/>
      <c r="H551" s="80"/>
      <c r="I551" s="80"/>
      <c r="J551" s="80"/>
      <c r="K551" s="80"/>
      <c r="L551" s="80"/>
      <c r="M551" s="80"/>
      <c r="N551" s="80"/>
      <c r="O551" s="80"/>
      <c r="P551" s="80"/>
      <c r="Q551" s="80"/>
      <c r="R551" s="80"/>
      <c r="S551" s="80"/>
      <c r="T551" s="80"/>
      <c r="U551" s="80"/>
      <c r="V551" s="80"/>
      <c r="W551" s="80"/>
      <c r="X551" s="80"/>
      <c r="Y551" s="80"/>
      <c r="Z551" s="80"/>
      <c r="AA551" s="80"/>
      <c r="AB551" s="80"/>
      <c r="AC551" s="80"/>
      <c r="AD551" s="80"/>
      <c r="AE551" s="80"/>
      <c r="AF551" s="80"/>
    </row>
    <row r="552" spans="1:32" s="922" customFormat="1" ht="15.75">
      <c r="A552" s="79"/>
      <c r="B552" s="80"/>
      <c r="C552" s="80"/>
      <c r="D552" s="80"/>
      <c r="E552" s="80"/>
      <c r="F552" s="80"/>
      <c r="G552" s="80"/>
      <c r="H552" s="80"/>
      <c r="I552" s="80"/>
      <c r="J552" s="80"/>
      <c r="K552" s="80"/>
      <c r="L552" s="80"/>
      <c r="M552" s="80"/>
      <c r="N552" s="80"/>
      <c r="O552" s="80"/>
      <c r="P552" s="80"/>
      <c r="Q552" s="80"/>
      <c r="R552" s="80"/>
      <c r="S552" s="80"/>
      <c r="T552" s="80"/>
      <c r="U552" s="80"/>
      <c r="V552" s="80"/>
      <c r="W552" s="80"/>
      <c r="X552" s="80"/>
      <c r="Y552" s="80"/>
      <c r="Z552" s="80"/>
      <c r="AA552" s="80"/>
      <c r="AB552" s="80"/>
      <c r="AC552" s="80"/>
      <c r="AD552" s="80"/>
      <c r="AE552" s="80"/>
      <c r="AF552" s="80"/>
    </row>
    <row r="553" spans="1:32" s="922" customFormat="1" ht="15.75">
      <c r="A553" s="79"/>
      <c r="B553" s="80"/>
      <c r="C553" s="80"/>
      <c r="D553" s="80"/>
      <c r="E553" s="80"/>
      <c r="F553" s="80"/>
      <c r="G553" s="80"/>
      <c r="H553" s="80"/>
      <c r="I553" s="80"/>
      <c r="J553" s="80"/>
      <c r="K553" s="80"/>
      <c r="L553" s="80"/>
      <c r="M553" s="80"/>
      <c r="N553" s="80"/>
      <c r="O553" s="80"/>
      <c r="P553" s="80"/>
      <c r="Q553" s="80"/>
      <c r="R553" s="80"/>
      <c r="S553" s="80"/>
      <c r="T553" s="80"/>
      <c r="U553" s="80"/>
      <c r="V553" s="80"/>
      <c r="W553" s="80"/>
      <c r="X553" s="80"/>
      <c r="Y553" s="80"/>
      <c r="Z553" s="80"/>
      <c r="AA553" s="80"/>
      <c r="AB553" s="80"/>
      <c r="AC553" s="80"/>
      <c r="AD553" s="80"/>
      <c r="AE553" s="80"/>
      <c r="AF553" s="80"/>
    </row>
    <row r="554" spans="1:32" s="922" customFormat="1" ht="15.75">
      <c r="A554" s="79"/>
      <c r="B554" s="80"/>
      <c r="C554" s="80"/>
      <c r="D554" s="80"/>
      <c r="E554" s="80"/>
      <c r="F554" s="80"/>
      <c r="G554" s="80"/>
      <c r="H554" s="80"/>
      <c r="I554" s="80"/>
      <c r="J554" s="80"/>
      <c r="K554" s="80"/>
      <c r="L554" s="80"/>
      <c r="M554" s="80"/>
      <c r="N554" s="80"/>
      <c r="O554" s="80"/>
      <c r="P554" s="80"/>
      <c r="Q554" s="80"/>
      <c r="R554" s="80"/>
      <c r="S554" s="80"/>
      <c r="T554" s="80"/>
      <c r="U554" s="80"/>
      <c r="V554" s="80"/>
      <c r="W554" s="80"/>
      <c r="X554" s="80"/>
      <c r="Y554" s="80"/>
      <c r="Z554" s="80"/>
      <c r="AA554" s="80"/>
      <c r="AB554" s="80"/>
      <c r="AC554" s="80"/>
      <c r="AD554" s="80"/>
      <c r="AE554" s="80"/>
      <c r="AF554" s="80"/>
    </row>
    <row r="555" spans="1:32" s="922" customFormat="1" ht="15.75">
      <c r="A555" s="79"/>
      <c r="B555" s="80"/>
      <c r="C555" s="80"/>
      <c r="D555" s="80"/>
      <c r="E555" s="80"/>
      <c r="F555" s="80"/>
      <c r="G555" s="80"/>
      <c r="H555" s="80"/>
      <c r="I555" s="80"/>
      <c r="J555" s="80"/>
      <c r="K555" s="80"/>
      <c r="L555" s="80"/>
      <c r="M555" s="80"/>
      <c r="N555" s="80"/>
      <c r="O555" s="80"/>
      <c r="P555" s="80"/>
      <c r="Q555" s="80"/>
      <c r="R555" s="80"/>
      <c r="S555" s="80"/>
      <c r="T555" s="80"/>
      <c r="U555" s="80"/>
      <c r="V555" s="80"/>
      <c r="W555" s="80"/>
      <c r="X555" s="80"/>
      <c r="Y555" s="80"/>
      <c r="Z555" s="80"/>
      <c r="AA555" s="80"/>
      <c r="AB555" s="80"/>
      <c r="AC555" s="80"/>
      <c r="AD555" s="80"/>
      <c r="AE555" s="80"/>
      <c r="AF555" s="80"/>
    </row>
    <row r="556" spans="1:32" s="922" customFormat="1" ht="15.75">
      <c r="A556" s="79"/>
      <c r="B556" s="80"/>
      <c r="C556" s="80"/>
      <c r="D556" s="80"/>
      <c r="E556" s="80"/>
      <c r="F556" s="80"/>
      <c r="G556" s="80"/>
      <c r="H556" s="80"/>
      <c r="I556" s="80"/>
      <c r="J556" s="80"/>
      <c r="K556" s="80"/>
      <c r="L556" s="80"/>
      <c r="M556" s="80"/>
      <c r="N556" s="80"/>
      <c r="O556" s="80"/>
      <c r="P556" s="80"/>
      <c r="Q556" s="80"/>
      <c r="R556" s="80"/>
      <c r="S556" s="80"/>
      <c r="T556" s="80"/>
      <c r="U556" s="80"/>
      <c r="V556" s="80"/>
      <c r="W556" s="80"/>
      <c r="X556" s="80"/>
      <c r="Y556" s="80"/>
      <c r="Z556" s="80"/>
      <c r="AA556" s="80"/>
      <c r="AB556" s="80"/>
      <c r="AC556" s="80"/>
      <c r="AD556" s="80"/>
      <c r="AE556" s="80"/>
      <c r="AF556" s="80"/>
    </row>
    <row r="557" spans="1:32" s="922" customFormat="1" ht="15.75">
      <c r="A557" s="79"/>
      <c r="B557" s="80"/>
      <c r="C557" s="80"/>
      <c r="D557" s="80"/>
      <c r="E557" s="80"/>
      <c r="F557" s="80"/>
      <c r="G557" s="80"/>
      <c r="H557" s="80"/>
      <c r="I557" s="80"/>
      <c r="J557" s="80"/>
      <c r="K557" s="80"/>
      <c r="L557" s="80"/>
      <c r="M557" s="80"/>
      <c r="N557" s="80"/>
      <c r="O557" s="80"/>
      <c r="P557" s="80"/>
      <c r="Q557" s="80"/>
      <c r="R557" s="80"/>
      <c r="S557" s="80"/>
      <c r="T557" s="80"/>
      <c r="U557" s="80"/>
      <c r="V557" s="80"/>
      <c r="W557" s="80"/>
      <c r="X557" s="80"/>
      <c r="Y557" s="80"/>
      <c r="Z557" s="80"/>
      <c r="AA557" s="80"/>
      <c r="AB557" s="80"/>
      <c r="AC557" s="80"/>
      <c r="AD557" s="80"/>
      <c r="AE557" s="80"/>
      <c r="AF557" s="80"/>
    </row>
    <row r="558" spans="1:32" s="922" customFormat="1" ht="15.75">
      <c r="A558" s="79"/>
      <c r="B558" s="80"/>
      <c r="C558" s="80"/>
      <c r="D558" s="80"/>
      <c r="E558" s="80"/>
      <c r="F558" s="80"/>
      <c r="G558" s="80"/>
      <c r="H558" s="80"/>
      <c r="I558" s="80"/>
      <c r="J558" s="80"/>
      <c r="K558" s="80"/>
      <c r="L558" s="80"/>
      <c r="M558" s="80"/>
      <c r="N558" s="80"/>
      <c r="O558" s="80"/>
      <c r="P558" s="80"/>
      <c r="Q558" s="80"/>
      <c r="R558" s="80"/>
      <c r="S558" s="80"/>
      <c r="T558" s="80"/>
      <c r="U558" s="80"/>
      <c r="V558" s="80"/>
      <c r="W558" s="80"/>
      <c r="X558" s="80"/>
      <c r="Y558" s="80"/>
      <c r="Z558" s="80"/>
      <c r="AA558" s="80"/>
      <c r="AB558" s="80"/>
      <c r="AC558" s="80"/>
      <c r="AD558" s="80"/>
      <c r="AE558" s="80"/>
      <c r="AF558" s="80"/>
    </row>
    <row r="559" spans="1:32" s="922" customFormat="1" ht="15.75">
      <c r="A559" s="79"/>
      <c r="B559" s="80"/>
      <c r="C559" s="80"/>
      <c r="D559" s="80"/>
      <c r="E559" s="80"/>
      <c r="F559" s="80"/>
      <c r="G559" s="80"/>
      <c r="H559" s="80"/>
      <c r="I559" s="80"/>
      <c r="J559" s="80"/>
      <c r="K559" s="80"/>
      <c r="L559" s="80"/>
      <c r="M559" s="80"/>
      <c r="N559" s="80"/>
      <c r="O559" s="80"/>
      <c r="P559" s="80"/>
      <c r="Q559" s="80"/>
      <c r="R559" s="80"/>
      <c r="S559" s="80"/>
      <c r="T559" s="80"/>
      <c r="U559" s="80"/>
      <c r="V559" s="80"/>
      <c r="W559" s="80"/>
      <c r="X559" s="80"/>
      <c r="Y559" s="80"/>
      <c r="Z559" s="80"/>
      <c r="AA559" s="80"/>
      <c r="AB559" s="80"/>
      <c r="AC559" s="80"/>
      <c r="AD559" s="80"/>
      <c r="AE559" s="80"/>
      <c r="AF559" s="80"/>
    </row>
    <row r="560" spans="1:32" s="922" customFormat="1" ht="15.75">
      <c r="A560" s="79"/>
      <c r="B560" s="80"/>
      <c r="C560" s="80"/>
      <c r="D560" s="80"/>
      <c r="E560" s="80"/>
      <c r="F560" s="80"/>
      <c r="G560" s="80"/>
      <c r="H560" s="80"/>
      <c r="I560" s="80"/>
      <c r="J560" s="80"/>
      <c r="K560" s="80"/>
      <c r="L560" s="80"/>
      <c r="M560" s="80"/>
      <c r="N560" s="80"/>
      <c r="O560" s="80"/>
      <c r="P560" s="80"/>
      <c r="Q560" s="80"/>
      <c r="R560" s="80"/>
      <c r="S560" s="80"/>
      <c r="T560" s="80"/>
      <c r="U560" s="80"/>
      <c r="V560" s="80"/>
      <c r="W560" s="80"/>
      <c r="X560" s="80"/>
      <c r="Y560" s="80"/>
      <c r="Z560" s="80"/>
      <c r="AA560" s="80"/>
      <c r="AB560" s="80"/>
      <c r="AC560" s="80"/>
      <c r="AD560" s="80"/>
      <c r="AE560" s="80"/>
      <c r="AF560" s="80"/>
    </row>
    <row r="561" spans="1:32" s="922" customFormat="1" ht="15.75">
      <c r="A561" s="79"/>
      <c r="B561" s="80"/>
      <c r="C561" s="80"/>
      <c r="D561" s="80"/>
      <c r="E561" s="80"/>
      <c r="F561" s="80"/>
      <c r="G561" s="80"/>
      <c r="H561" s="80"/>
      <c r="I561" s="80"/>
      <c r="J561" s="80"/>
      <c r="K561" s="80"/>
      <c r="L561" s="80"/>
      <c r="M561" s="80"/>
      <c r="N561" s="80"/>
      <c r="O561" s="80"/>
      <c r="P561" s="80"/>
      <c r="Q561" s="80"/>
      <c r="R561" s="80"/>
      <c r="S561" s="80"/>
      <c r="T561" s="80"/>
      <c r="U561" s="80"/>
      <c r="V561" s="80"/>
      <c r="W561" s="80"/>
      <c r="X561" s="80"/>
      <c r="Y561" s="80"/>
      <c r="Z561" s="80"/>
      <c r="AA561" s="80"/>
      <c r="AB561" s="80"/>
      <c r="AC561" s="80"/>
      <c r="AD561" s="80"/>
      <c r="AE561" s="80"/>
      <c r="AF561" s="80"/>
    </row>
    <row r="562" spans="1:32" s="922" customFormat="1" ht="15.75">
      <c r="A562" s="79"/>
      <c r="B562" s="80"/>
      <c r="C562" s="80"/>
      <c r="D562" s="80"/>
      <c r="E562" s="80"/>
      <c r="F562" s="80"/>
      <c r="G562" s="80"/>
      <c r="H562" s="80"/>
      <c r="I562" s="80"/>
      <c r="J562" s="80"/>
      <c r="K562" s="80"/>
      <c r="L562" s="80"/>
      <c r="M562" s="80"/>
      <c r="N562" s="80"/>
      <c r="O562" s="80"/>
      <c r="P562" s="80"/>
      <c r="Q562" s="80"/>
      <c r="R562" s="80"/>
      <c r="S562" s="80"/>
      <c r="T562" s="80"/>
      <c r="U562" s="80"/>
      <c r="V562" s="80"/>
      <c r="W562" s="80"/>
      <c r="X562" s="80"/>
      <c r="Y562" s="80"/>
      <c r="Z562" s="80"/>
      <c r="AA562" s="80"/>
      <c r="AB562" s="80"/>
      <c r="AC562" s="80"/>
      <c r="AD562" s="80"/>
      <c r="AE562" s="80"/>
      <c r="AF562" s="80"/>
    </row>
    <row r="563" spans="1:32" s="922" customFormat="1" ht="15.75">
      <c r="A563" s="79"/>
      <c r="B563" s="80"/>
      <c r="C563" s="80"/>
      <c r="D563" s="80"/>
      <c r="E563" s="80"/>
      <c r="F563" s="80"/>
      <c r="G563" s="80"/>
      <c r="H563" s="80"/>
      <c r="I563" s="80"/>
      <c r="J563" s="80"/>
      <c r="K563" s="80"/>
      <c r="L563" s="80"/>
      <c r="M563" s="80"/>
      <c r="N563" s="80"/>
      <c r="O563" s="80"/>
      <c r="P563" s="80"/>
      <c r="Q563" s="80"/>
      <c r="R563" s="80"/>
      <c r="S563" s="80"/>
      <c r="T563" s="80"/>
      <c r="U563" s="80"/>
      <c r="V563" s="80"/>
      <c r="W563" s="80"/>
      <c r="X563" s="80"/>
      <c r="Y563" s="80"/>
      <c r="Z563" s="80"/>
      <c r="AA563" s="80"/>
      <c r="AB563" s="80"/>
      <c r="AC563" s="80"/>
      <c r="AD563" s="80"/>
      <c r="AE563" s="80"/>
      <c r="AF563" s="80"/>
    </row>
    <row r="564" spans="1:32" s="922" customFormat="1" ht="15.75">
      <c r="A564" s="79"/>
      <c r="B564" s="80"/>
      <c r="C564" s="80"/>
      <c r="D564" s="80"/>
      <c r="E564" s="80"/>
      <c r="F564" s="80"/>
      <c r="G564" s="80"/>
      <c r="H564" s="80"/>
      <c r="I564" s="80"/>
      <c r="J564" s="80"/>
      <c r="K564" s="80"/>
      <c r="L564" s="80"/>
      <c r="M564" s="80"/>
      <c r="N564" s="80"/>
      <c r="O564" s="80"/>
      <c r="P564" s="80"/>
      <c r="Q564" s="80"/>
      <c r="R564" s="80"/>
      <c r="S564" s="80"/>
      <c r="T564" s="80"/>
      <c r="U564" s="80"/>
      <c r="V564" s="80"/>
      <c r="W564" s="80"/>
      <c r="X564" s="80"/>
      <c r="Y564" s="80"/>
      <c r="Z564" s="80"/>
      <c r="AA564" s="80"/>
      <c r="AB564" s="80"/>
      <c r="AC564" s="80"/>
      <c r="AD564" s="80"/>
      <c r="AE564" s="80"/>
      <c r="AF564" s="80"/>
    </row>
    <row r="565" spans="1:32" s="922" customFormat="1" ht="15.75">
      <c r="A565" s="79"/>
      <c r="B565" s="80"/>
      <c r="C565" s="80"/>
      <c r="D565" s="80"/>
      <c r="E565" s="80"/>
      <c r="F565" s="80"/>
      <c r="G565" s="80"/>
      <c r="H565" s="80"/>
      <c r="I565" s="80"/>
      <c r="J565" s="80"/>
      <c r="K565" s="80"/>
      <c r="L565" s="80"/>
      <c r="M565" s="80"/>
      <c r="N565" s="80"/>
      <c r="O565" s="80"/>
      <c r="P565" s="80"/>
      <c r="Q565" s="80"/>
      <c r="R565" s="80"/>
      <c r="S565" s="80"/>
      <c r="T565" s="80"/>
      <c r="U565" s="80"/>
      <c r="V565" s="80"/>
      <c r="W565" s="80"/>
      <c r="X565" s="80"/>
      <c r="Y565" s="80"/>
      <c r="Z565" s="80"/>
      <c r="AA565" s="80"/>
      <c r="AB565" s="80"/>
      <c r="AC565" s="80"/>
      <c r="AD565" s="80"/>
      <c r="AE565" s="80"/>
      <c r="AF565" s="80"/>
    </row>
    <row r="566" spans="1:32" s="922" customFormat="1" ht="15.75">
      <c r="A566" s="79"/>
      <c r="B566" s="80"/>
      <c r="C566" s="80"/>
      <c r="D566" s="80"/>
      <c r="E566" s="80"/>
      <c r="F566" s="80"/>
      <c r="G566" s="80"/>
      <c r="H566" s="80"/>
      <c r="I566" s="80"/>
      <c r="J566" s="80"/>
      <c r="K566" s="80"/>
      <c r="L566" s="80"/>
      <c r="M566" s="80"/>
      <c r="N566" s="80"/>
      <c r="O566" s="80"/>
      <c r="P566" s="80"/>
      <c r="Q566" s="80"/>
      <c r="R566" s="80"/>
      <c r="S566" s="80"/>
      <c r="T566" s="80"/>
      <c r="U566" s="80"/>
      <c r="V566" s="80"/>
      <c r="W566" s="80"/>
      <c r="X566" s="80"/>
      <c r="Y566" s="80"/>
      <c r="Z566" s="80"/>
      <c r="AA566" s="80"/>
      <c r="AB566" s="80"/>
      <c r="AC566" s="80"/>
      <c r="AD566" s="80"/>
      <c r="AE566" s="80"/>
      <c r="AF566" s="80"/>
    </row>
    <row r="567" spans="1:32" s="922" customFormat="1" ht="15.75">
      <c r="A567" s="79"/>
      <c r="B567" s="80"/>
      <c r="C567" s="80"/>
      <c r="D567" s="80"/>
      <c r="E567" s="80"/>
      <c r="F567" s="80"/>
      <c r="G567" s="80"/>
      <c r="H567" s="80"/>
      <c r="I567" s="80"/>
      <c r="J567" s="80"/>
      <c r="K567" s="80"/>
      <c r="L567" s="80"/>
      <c r="M567" s="80"/>
      <c r="N567" s="80"/>
      <c r="O567" s="80"/>
      <c r="P567" s="80"/>
      <c r="Q567" s="80"/>
      <c r="R567" s="80"/>
      <c r="S567" s="80"/>
      <c r="T567" s="80"/>
      <c r="U567" s="80"/>
      <c r="V567" s="80"/>
      <c r="W567" s="80"/>
      <c r="X567" s="80"/>
      <c r="Y567" s="80"/>
      <c r="Z567" s="80"/>
      <c r="AA567" s="80"/>
      <c r="AB567" s="80"/>
      <c r="AC567" s="80"/>
      <c r="AD567" s="80"/>
      <c r="AE567" s="80"/>
      <c r="AF567" s="80"/>
    </row>
    <row r="568" spans="1:32" s="922" customFormat="1" ht="15.75">
      <c r="A568" s="79"/>
      <c r="B568" s="80"/>
      <c r="C568" s="80"/>
      <c r="D568" s="80"/>
      <c r="E568" s="80"/>
      <c r="F568" s="80"/>
      <c r="G568" s="80"/>
      <c r="H568" s="80"/>
      <c r="I568" s="80"/>
      <c r="J568" s="80"/>
      <c r="K568" s="80"/>
      <c r="L568" s="80"/>
      <c r="M568" s="80"/>
      <c r="N568" s="80"/>
      <c r="O568" s="80"/>
      <c r="P568" s="80"/>
      <c r="Q568" s="80"/>
      <c r="R568" s="80"/>
      <c r="S568" s="80"/>
      <c r="T568" s="80"/>
      <c r="U568" s="80"/>
      <c r="V568" s="80"/>
      <c r="W568" s="80"/>
      <c r="X568" s="80"/>
      <c r="Y568" s="80"/>
      <c r="Z568" s="80"/>
      <c r="AA568" s="80"/>
      <c r="AB568" s="80"/>
      <c r="AC568" s="80"/>
      <c r="AD568" s="80"/>
      <c r="AE568" s="80"/>
      <c r="AF568" s="80"/>
    </row>
    <row r="569" spans="1:32" s="922" customFormat="1" ht="15.75">
      <c r="A569" s="79"/>
      <c r="B569" s="80"/>
      <c r="C569" s="80"/>
      <c r="D569" s="80"/>
      <c r="E569" s="80"/>
      <c r="F569" s="80"/>
      <c r="G569" s="80"/>
      <c r="H569" s="80"/>
      <c r="I569" s="80"/>
      <c r="J569" s="80"/>
      <c r="K569" s="80"/>
      <c r="L569" s="80"/>
      <c r="M569" s="80"/>
      <c r="N569" s="80"/>
      <c r="O569" s="80"/>
      <c r="P569" s="80"/>
      <c r="Q569" s="80"/>
      <c r="R569" s="80"/>
      <c r="S569" s="80"/>
      <c r="T569" s="80"/>
      <c r="U569" s="80"/>
      <c r="V569" s="80"/>
      <c r="W569" s="80"/>
      <c r="X569" s="80"/>
      <c r="Y569" s="80"/>
      <c r="Z569" s="80"/>
      <c r="AA569" s="80"/>
      <c r="AB569" s="80"/>
      <c r="AC569" s="80"/>
      <c r="AD569" s="80"/>
      <c r="AE569" s="80"/>
      <c r="AF569" s="80"/>
    </row>
    <row r="570" spans="1:32" s="922" customFormat="1" ht="15.75">
      <c r="A570" s="79"/>
      <c r="B570" s="80"/>
      <c r="C570" s="80"/>
      <c r="D570" s="80"/>
      <c r="E570" s="80"/>
      <c r="F570" s="80"/>
      <c r="G570" s="80"/>
      <c r="H570" s="80"/>
      <c r="I570" s="80"/>
      <c r="J570" s="80"/>
      <c r="K570" s="80"/>
      <c r="L570" s="80"/>
      <c r="M570" s="80"/>
      <c r="N570" s="80"/>
      <c r="O570" s="80"/>
      <c r="P570" s="80"/>
      <c r="Q570" s="80"/>
      <c r="R570" s="80"/>
      <c r="S570" s="80"/>
      <c r="T570" s="80"/>
      <c r="U570" s="80"/>
      <c r="V570" s="80"/>
      <c r="W570" s="80"/>
      <c r="X570" s="80"/>
      <c r="Y570" s="80"/>
      <c r="Z570" s="80"/>
      <c r="AA570" s="80"/>
      <c r="AB570" s="80"/>
      <c r="AC570" s="80"/>
      <c r="AD570" s="80"/>
      <c r="AE570" s="80"/>
      <c r="AF570" s="80"/>
    </row>
    <row r="571" spans="1:32" s="922" customFormat="1" ht="15.75">
      <c r="A571" s="79"/>
      <c r="B571" s="80"/>
      <c r="C571" s="80"/>
      <c r="D571" s="80"/>
      <c r="E571" s="80"/>
      <c r="F571" s="80"/>
      <c r="G571" s="80"/>
      <c r="H571" s="80"/>
      <c r="I571" s="80"/>
      <c r="J571" s="80"/>
      <c r="K571" s="80"/>
      <c r="L571" s="80"/>
      <c r="M571" s="80"/>
      <c r="N571" s="80"/>
      <c r="O571" s="80"/>
      <c r="P571" s="80"/>
      <c r="Q571" s="80"/>
      <c r="R571" s="80"/>
      <c r="S571" s="80"/>
      <c r="T571" s="80"/>
      <c r="U571" s="80"/>
      <c r="V571" s="80"/>
      <c r="W571" s="80"/>
      <c r="X571" s="80"/>
      <c r="Y571" s="80"/>
      <c r="Z571" s="80"/>
      <c r="AA571" s="80"/>
      <c r="AB571" s="80"/>
      <c r="AC571" s="80"/>
      <c r="AD571" s="80"/>
      <c r="AE571" s="80"/>
      <c r="AF571" s="80"/>
    </row>
    <row r="572" spans="1:32" s="922" customFormat="1" ht="15.75">
      <c r="A572" s="79"/>
      <c r="B572" s="80"/>
      <c r="C572" s="80"/>
      <c r="D572" s="80"/>
      <c r="E572" s="80"/>
      <c r="F572" s="80"/>
      <c r="G572" s="80"/>
      <c r="H572" s="80"/>
      <c r="I572" s="80"/>
      <c r="J572" s="80"/>
      <c r="K572" s="80"/>
      <c r="L572" s="80"/>
      <c r="M572" s="80"/>
      <c r="N572" s="80"/>
      <c r="O572" s="80"/>
      <c r="P572" s="80"/>
      <c r="Q572" s="80"/>
      <c r="R572" s="80"/>
      <c r="S572" s="80"/>
      <c r="T572" s="80"/>
      <c r="U572" s="80"/>
      <c r="V572" s="80"/>
      <c r="W572" s="80"/>
      <c r="X572" s="80"/>
      <c r="Y572" s="80"/>
      <c r="Z572" s="80"/>
      <c r="AA572" s="80"/>
      <c r="AB572" s="80"/>
      <c r="AC572" s="80"/>
      <c r="AD572" s="80"/>
      <c r="AE572" s="80"/>
      <c r="AF572" s="80"/>
    </row>
    <row r="573" spans="1:32" s="922" customFormat="1" ht="15.75">
      <c r="A573" s="79"/>
      <c r="B573" s="80"/>
      <c r="C573" s="80"/>
      <c r="D573" s="80"/>
      <c r="E573" s="80"/>
      <c r="F573" s="80"/>
      <c r="G573" s="80"/>
      <c r="H573" s="80"/>
      <c r="I573" s="80"/>
      <c r="J573" s="80"/>
      <c r="K573" s="80"/>
      <c r="L573" s="80"/>
      <c r="M573" s="80"/>
      <c r="N573" s="80"/>
      <c r="O573" s="80"/>
      <c r="P573" s="80"/>
      <c r="Q573" s="80"/>
      <c r="R573" s="80"/>
      <c r="S573" s="80"/>
      <c r="T573" s="80"/>
      <c r="U573" s="80"/>
      <c r="V573" s="80"/>
      <c r="W573" s="80"/>
      <c r="X573" s="80"/>
      <c r="Y573" s="80"/>
      <c r="Z573" s="80"/>
      <c r="AA573" s="80"/>
      <c r="AB573" s="80"/>
      <c r="AC573" s="80"/>
      <c r="AD573" s="80"/>
      <c r="AE573" s="80"/>
      <c r="AF573" s="80"/>
    </row>
    <row r="574" spans="1:32" s="922" customFormat="1" ht="15.75">
      <c r="A574" s="79"/>
      <c r="B574" s="80"/>
      <c r="C574" s="80"/>
      <c r="D574" s="80"/>
      <c r="E574" s="80"/>
      <c r="F574" s="80"/>
      <c r="G574" s="80"/>
      <c r="H574" s="80"/>
      <c r="I574" s="80"/>
      <c r="J574" s="80"/>
      <c r="K574" s="80"/>
      <c r="L574" s="80"/>
      <c r="M574" s="80"/>
      <c r="N574" s="80"/>
      <c r="O574" s="80"/>
      <c r="P574" s="80"/>
      <c r="Q574" s="80"/>
      <c r="R574" s="80"/>
      <c r="S574" s="80"/>
      <c r="T574" s="80"/>
      <c r="U574" s="80"/>
      <c r="V574" s="80"/>
      <c r="W574" s="80"/>
      <c r="X574" s="80"/>
      <c r="Y574" s="80"/>
      <c r="Z574" s="80"/>
      <c r="AA574" s="80"/>
      <c r="AB574" s="80"/>
      <c r="AC574" s="80"/>
      <c r="AD574" s="80"/>
      <c r="AE574" s="80"/>
      <c r="AF574" s="80"/>
    </row>
    <row r="575" spans="1:32" s="922" customFormat="1" ht="15.75">
      <c r="A575" s="79"/>
      <c r="B575" s="80"/>
      <c r="C575" s="80"/>
      <c r="D575" s="80"/>
      <c r="E575" s="80"/>
      <c r="F575" s="80"/>
      <c r="G575" s="80"/>
      <c r="H575" s="80"/>
      <c r="I575" s="80"/>
      <c r="J575" s="80"/>
      <c r="K575" s="80"/>
      <c r="L575" s="80"/>
      <c r="M575" s="80"/>
      <c r="N575" s="80"/>
      <c r="O575" s="80"/>
      <c r="P575" s="80"/>
      <c r="Q575" s="80"/>
      <c r="R575" s="80"/>
      <c r="S575" s="80"/>
      <c r="T575" s="80"/>
      <c r="U575" s="80"/>
      <c r="V575" s="80"/>
      <c r="W575" s="80"/>
      <c r="X575" s="80"/>
      <c r="Y575" s="80"/>
      <c r="Z575" s="80"/>
      <c r="AA575" s="80"/>
      <c r="AB575" s="80"/>
      <c r="AC575" s="80"/>
      <c r="AD575" s="80"/>
      <c r="AE575" s="80"/>
      <c r="AF575" s="80"/>
    </row>
    <row r="576" spans="1:32" s="922" customFormat="1" ht="15.75">
      <c r="A576" s="79"/>
      <c r="B576" s="80"/>
      <c r="C576" s="80"/>
      <c r="D576" s="80"/>
      <c r="E576" s="80"/>
      <c r="F576" s="80"/>
      <c r="G576" s="80"/>
      <c r="H576" s="80"/>
      <c r="I576" s="80"/>
      <c r="J576" s="80"/>
      <c r="K576" s="80"/>
      <c r="L576" s="80"/>
      <c r="M576" s="80"/>
      <c r="N576" s="80"/>
      <c r="O576" s="80"/>
      <c r="P576" s="80"/>
      <c r="Q576" s="80"/>
      <c r="R576" s="80"/>
      <c r="S576" s="80"/>
      <c r="T576" s="80"/>
      <c r="U576" s="80"/>
      <c r="V576" s="80"/>
      <c r="W576" s="80"/>
      <c r="X576" s="80"/>
      <c r="Y576" s="80"/>
      <c r="Z576" s="80"/>
      <c r="AA576" s="80"/>
      <c r="AB576" s="80"/>
      <c r="AC576" s="80"/>
      <c r="AD576" s="80"/>
      <c r="AE576" s="80"/>
      <c r="AF576" s="80"/>
    </row>
    <row r="577" spans="1:32" s="922" customFormat="1" ht="15.75">
      <c r="A577" s="79"/>
      <c r="B577" s="80"/>
      <c r="C577" s="80"/>
      <c r="D577" s="80"/>
      <c r="E577" s="80"/>
      <c r="F577" s="80"/>
      <c r="G577" s="80"/>
      <c r="H577" s="80"/>
      <c r="I577" s="80"/>
      <c r="J577" s="80"/>
      <c r="K577" s="80"/>
      <c r="L577" s="80"/>
      <c r="M577" s="80"/>
      <c r="N577" s="80"/>
      <c r="O577" s="80"/>
      <c r="P577" s="80"/>
      <c r="Q577" s="80"/>
      <c r="R577" s="80"/>
      <c r="S577" s="80"/>
      <c r="T577" s="80"/>
      <c r="U577" s="80"/>
      <c r="V577" s="80"/>
      <c r="W577" s="80"/>
      <c r="X577" s="80"/>
      <c r="Y577" s="80"/>
      <c r="Z577" s="80"/>
      <c r="AA577" s="80"/>
      <c r="AB577" s="80"/>
      <c r="AC577" s="80"/>
      <c r="AD577" s="80"/>
      <c r="AE577" s="80"/>
      <c r="AF577" s="80"/>
    </row>
    <row r="578" spans="1:32" s="922" customFormat="1" ht="15.75">
      <c r="A578" s="79"/>
      <c r="B578" s="80"/>
      <c r="C578" s="80"/>
      <c r="D578" s="80"/>
      <c r="E578" s="80"/>
      <c r="F578" s="80"/>
      <c r="G578" s="80"/>
      <c r="H578" s="80"/>
      <c r="I578" s="80"/>
      <c r="J578" s="80"/>
      <c r="K578" s="80"/>
      <c r="L578" s="80"/>
      <c r="M578" s="80"/>
      <c r="N578" s="80"/>
      <c r="O578" s="80"/>
      <c r="P578" s="80"/>
      <c r="Q578" s="80"/>
      <c r="R578" s="80"/>
      <c r="S578" s="80"/>
      <c r="T578" s="80"/>
      <c r="U578" s="80"/>
      <c r="V578" s="80"/>
      <c r="W578" s="80"/>
      <c r="X578" s="80"/>
      <c r="Y578" s="80"/>
      <c r="Z578" s="80"/>
      <c r="AA578" s="80"/>
      <c r="AB578" s="80"/>
      <c r="AC578" s="80"/>
      <c r="AD578" s="80"/>
      <c r="AE578" s="80"/>
      <c r="AF578" s="80"/>
    </row>
    <row r="579" spans="1:32" s="922" customFormat="1" ht="15.75">
      <c r="A579" s="79"/>
      <c r="B579" s="80"/>
      <c r="C579" s="80"/>
      <c r="D579" s="80"/>
      <c r="E579" s="80"/>
      <c r="F579" s="80"/>
      <c r="G579" s="80"/>
      <c r="H579" s="80"/>
      <c r="I579" s="80"/>
      <c r="J579" s="80"/>
      <c r="K579" s="80"/>
      <c r="L579" s="80"/>
      <c r="M579" s="80"/>
      <c r="N579" s="80"/>
      <c r="O579" s="80"/>
      <c r="P579" s="80"/>
      <c r="Q579" s="80"/>
      <c r="R579" s="80"/>
      <c r="S579" s="80"/>
      <c r="T579" s="80"/>
      <c r="U579" s="80"/>
      <c r="V579" s="80"/>
      <c r="W579" s="80"/>
      <c r="X579" s="80"/>
      <c r="Y579" s="80"/>
      <c r="Z579" s="80"/>
      <c r="AA579" s="80"/>
      <c r="AB579" s="80"/>
      <c r="AC579" s="80"/>
      <c r="AD579" s="80"/>
      <c r="AE579" s="80"/>
      <c r="AF579" s="80"/>
    </row>
    <row r="580" spans="1:32" s="922" customFormat="1" ht="15.75">
      <c r="A580" s="79"/>
      <c r="B580" s="80"/>
      <c r="C580" s="80"/>
      <c r="D580" s="80"/>
      <c r="E580" s="80"/>
      <c r="F580" s="80"/>
      <c r="G580" s="80"/>
      <c r="H580" s="80"/>
      <c r="I580" s="80"/>
      <c r="J580" s="80"/>
      <c r="K580" s="80"/>
      <c r="L580" s="80"/>
      <c r="M580" s="80"/>
      <c r="N580" s="80"/>
      <c r="O580" s="80"/>
      <c r="P580" s="80"/>
      <c r="Q580" s="80"/>
      <c r="R580" s="80"/>
      <c r="S580" s="80"/>
      <c r="T580" s="80"/>
      <c r="U580" s="80"/>
      <c r="V580" s="80"/>
      <c r="W580" s="80"/>
      <c r="X580" s="80"/>
      <c r="Y580" s="80"/>
      <c r="Z580" s="80"/>
      <c r="AA580" s="80"/>
      <c r="AB580" s="80"/>
      <c r="AC580" s="80"/>
      <c r="AD580" s="80"/>
      <c r="AE580" s="80"/>
      <c r="AF580" s="80"/>
    </row>
    <row r="581" spans="1:32" s="922" customFormat="1" ht="15.75">
      <c r="A581" s="79"/>
      <c r="B581" s="80"/>
      <c r="C581" s="80"/>
      <c r="D581" s="80"/>
      <c r="E581" s="80"/>
      <c r="F581" s="80"/>
      <c r="G581" s="80"/>
      <c r="H581" s="80"/>
      <c r="I581" s="80"/>
      <c r="J581" s="80"/>
      <c r="K581" s="80"/>
      <c r="L581" s="80"/>
      <c r="M581" s="80"/>
      <c r="N581" s="80"/>
      <c r="O581" s="80"/>
      <c r="P581" s="80"/>
      <c r="Q581" s="80"/>
      <c r="R581" s="80"/>
      <c r="S581" s="80"/>
      <c r="T581" s="80"/>
      <c r="U581" s="80"/>
      <c r="V581" s="80"/>
      <c r="W581" s="80"/>
      <c r="X581" s="80"/>
      <c r="Y581" s="80"/>
      <c r="Z581" s="80"/>
      <c r="AA581" s="80"/>
      <c r="AB581" s="80"/>
      <c r="AC581" s="80"/>
      <c r="AD581" s="80"/>
      <c r="AE581" s="80"/>
      <c r="AF581" s="80"/>
    </row>
    <row r="582" spans="1:32" s="922" customFormat="1" ht="15.75">
      <c r="A582" s="79"/>
      <c r="B582" s="80"/>
      <c r="C582" s="80"/>
      <c r="D582" s="80"/>
      <c r="E582" s="80"/>
      <c r="F582" s="80"/>
      <c r="G582" s="80"/>
      <c r="H582" s="80"/>
      <c r="I582" s="80"/>
      <c r="J582" s="80"/>
      <c r="K582" s="80"/>
      <c r="L582" s="80"/>
      <c r="M582" s="80"/>
      <c r="N582" s="80"/>
      <c r="O582" s="80"/>
      <c r="P582" s="80"/>
      <c r="Q582" s="80"/>
      <c r="R582" s="80"/>
      <c r="S582" s="80"/>
      <c r="T582" s="80"/>
      <c r="U582" s="80"/>
      <c r="V582" s="80"/>
      <c r="W582" s="80"/>
      <c r="X582" s="80"/>
      <c r="Y582" s="80"/>
      <c r="Z582" s="80"/>
      <c r="AA582" s="80"/>
      <c r="AB582" s="80"/>
      <c r="AC582" s="80"/>
      <c r="AD582" s="80"/>
      <c r="AE582" s="80"/>
      <c r="AF582" s="80"/>
    </row>
    <row r="583" spans="1:32" s="922" customFormat="1" ht="15.75">
      <c r="A583" s="79"/>
      <c r="B583" s="80"/>
      <c r="C583" s="80"/>
      <c r="D583" s="80"/>
      <c r="E583" s="80"/>
      <c r="F583" s="80"/>
      <c r="G583" s="80"/>
      <c r="H583" s="80"/>
      <c r="I583" s="80"/>
      <c r="J583" s="80"/>
      <c r="K583" s="80"/>
      <c r="L583" s="80"/>
      <c r="M583" s="80"/>
      <c r="N583" s="80"/>
      <c r="O583" s="80"/>
      <c r="P583" s="80"/>
      <c r="Q583" s="80"/>
      <c r="R583" s="80"/>
      <c r="S583" s="80"/>
      <c r="T583" s="80"/>
      <c r="U583" s="80"/>
      <c r="V583" s="80"/>
      <c r="W583" s="80"/>
      <c r="X583" s="80"/>
      <c r="Y583" s="80"/>
      <c r="Z583" s="80"/>
      <c r="AA583" s="80"/>
      <c r="AB583" s="80"/>
      <c r="AC583" s="80"/>
      <c r="AD583" s="80"/>
      <c r="AE583" s="80"/>
      <c r="AF583" s="80"/>
    </row>
    <row r="584" spans="1:32" s="922" customFormat="1" ht="15.75">
      <c r="A584" s="79"/>
      <c r="B584" s="80"/>
      <c r="C584" s="80"/>
      <c r="D584" s="80"/>
      <c r="E584" s="80"/>
      <c r="F584" s="80"/>
      <c r="G584" s="80"/>
      <c r="H584" s="80"/>
      <c r="I584" s="80"/>
      <c r="J584" s="80"/>
      <c r="K584" s="80"/>
      <c r="L584" s="80"/>
      <c r="M584" s="80"/>
      <c r="N584" s="80"/>
      <c r="O584" s="80"/>
      <c r="P584" s="80"/>
      <c r="Q584" s="80"/>
      <c r="R584" s="80"/>
      <c r="S584" s="80"/>
      <c r="T584" s="80"/>
      <c r="U584" s="80"/>
      <c r="V584" s="80"/>
      <c r="W584" s="80"/>
      <c r="X584" s="80"/>
      <c r="Y584" s="80"/>
      <c r="Z584" s="80"/>
      <c r="AA584" s="80"/>
      <c r="AB584" s="80"/>
      <c r="AC584" s="80"/>
      <c r="AD584" s="80"/>
      <c r="AE584" s="80"/>
      <c r="AF584" s="80"/>
    </row>
    <row r="585" spans="1:32" s="922" customFormat="1" ht="15.75">
      <c r="A585" s="79"/>
      <c r="B585" s="80"/>
      <c r="C585" s="80"/>
      <c r="D585" s="80"/>
      <c r="E585" s="80"/>
      <c r="F585" s="80"/>
      <c r="G585" s="80"/>
      <c r="H585" s="80"/>
      <c r="I585" s="80"/>
      <c r="J585" s="80"/>
      <c r="K585" s="80"/>
      <c r="L585" s="80"/>
      <c r="M585" s="80"/>
      <c r="N585" s="80"/>
      <c r="O585" s="80"/>
      <c r="P585" s="80"/>
      <c r="Q585" s="80"/>
      <c r="R585" s="80"/>
      <c r="S585" s="80"/>
      <c r="T585" s="80"/>
      <c r="U585" s="80"/>
      <c r="V585" s="80"/>
      <c r="W585" s="80"/>
      <c r="X585" s="80"/>
      <c r="Y585" s="80"/>
      <c r="Z585" s="80"/>
      <c r="AA585" s="80"/>
      <c r="AB585" s="80"/>
      <c r="AC585" s="80"/>
      <c r="AD585" s="80"/>
      <c r="AE585" s="80"/>
      <c r="AF585" s="80"/>
    </row>
    <row r="586" spans="1:32" s="922" customFormat="1" ht="15.75">
      <c r="A586" s="79"/>
      <c r="B586" s="80"/>
      <c r="C586" s="80"/>
      <c r="D586" s="80"/>
      <c r="E586" s="80"/>
      <c r="F586" s="80"/>
      <c r="G586" s="80"/>
      <c r="H586" s="80"/>
      <c r="I586" s="80"/>
      <c r="J586" s="80"/>
      <c r="K586" s="80"/>
      <c r="L586" s="80"/>
      <c r="M586" s="80"/>
      <c r="N586" s="80"/>
      <c r="O586" s="80"/>
      <c r="P586" s="80"/>
      <c r="Q586" s="80"/>
      <c r="R586" s="80"/>
      <c r="S586" s="80"/>
      <c r="T586" s="80"/>
      <c r="U586" s="80"/>
      <c r="V586" s="80"/>
      <c r="W586" s="80"/>
      <c r="X586" s="80"/>
      <c r="Y586" s="80"/>
      <c r="Z586" s="80"/>
      <c r="AA586" s="80"/>
      <c r="AB586" s="80"/>
      <c r="AC586" s="80"/>
      <c r="AD586" s="80"/>
      <c r="AE586" s="80"/>
      <c r="AF586" s="80"/>
    </row>
    <row r="587" spans="1:32" s="922" customFormat="1" ht="15.75">
      <c r="A587" s="79"/>
      <c r="B587" s="80"/>
      <c r="C587" s="80"/>
      <c r="D587" s="80"/>
      <c r="E587" s="80"/>
      <c r="F587" s="80"/>
      <c r="G587" s="80"/>
      <c r="H587" s="80"/>
      <c r="I587" s="80"/>
      <c r="J587" s="80"/>
      <c r="K587" s="80"/>
      <c r="L587" s="80"/>
      <c r="M587" s="80"/>
      <c r="N587" s="80"/>
      <c r="O587" s="80"/>
      <c r="P587" s="80"/>
      <c r="Q587" s="80"/>
      <c r="R587" s="80"/>
      <c r="S587" s="80"/>
      <c r="T587" s="80"/>
      <c r="U587" s="80"/>
      <c r="V587" s="80"/>
      <c r="W587" s="80"/>
      <c r="X587" s="80"/>
      <c r="Y587" s="80"/>
      <c r="Z587" s="80"/>
      <c r="AA587" s="80"/>
      <c r="AB587" s="80"/>
      <c r="AC587" s="80"/>
      <c r="AD587" s="80"/>
      <c r="AE587" s="80"/>
      <c r="AF587" s="80"/>
    </row>
    <row r="588" spans="1:32" s="922" customFormat="1" ht="15.75">
      <c r="A588" s="79"/>
      <c r="B588" s="80"/>
      <c r="C588" s="80"/>
      <c r="D588" s="80"/>
      <c r="E588" s="80"/>
      <c r="F588" s="80"/>
      <c r="G588" s="80"/>
      <c r="H588" s="80"/>
      <c r="I588" s="80"/>
      <c r="J588" s="80"/>
      <c r="K588" s="80"/>
      <c r="L588" s="80"/>
      <c r="M588" s="80"/>
      <c r="N588" s="80"/>
      <c r="O588" s="80"/>
      <c r="P588" s="80"/>
      <c r="Q588" s="80"/>
      <c r="R588" s="80"/>
      <c r="S588" s="80"/>
      <c r="T588" s="80"/>
      <c r="U588" s="80"/>
      <c r="V588" s="80"/>
      <c r="W588" s="80"/>
      <c r="X588" s="80"/>
      <c r="Y588" s="80"/>
      <c r="Z588" s="80"/>
      <c r="AA588" s="80"/>
      <c r="AB588" s="80"/>
      <c r="AC588" s="80"/>
      <c r="AD588" s="80"/>
      <c r="AE588" s="80"/>
      <c r="AF588" s="80"/>
    </row>
    <row r="589" spans="1:32" s="922" customFormat="1" ht="15.75">
      <c r="A589" s="79"/>
      <c r="B589" s="80"/>
      <c r="C589" s="80"/>
      <c r="D589" s="80"/>
      <c r="E589" s="80"/>
      <c r="F589" s="80"/>
      <c r="G589" s="80"/>
      <c r="H589" s="80"/>
      <c r="I589" s="80"/>
      <c r="J589" s="80"/>
      <c r="K589" s="80"/>
      <c r="L589" s="80"/>
      <c r="M589" s="80"/>
      <c r="N589" s="80"/>
      <c r="O589" s="80"/>
      <c r="P589" s="80"/>
      <c r="Q589" s="80"/>
      <c r="R589" s="80"/>
      <c r="S589" s="80"/>
      <c r="T589" s="80"/>
      <c r="U589" s="80"/>
      <c r="V589" s="80"/>
      <c r="W589" s="80"/>
      <c r="X589" s="80"/>
      <c r="Y589" s="80"/>
      <c r="Z589" s="80"/>
      <c r="AA589" s="80"/>
      <c r="AB589" s="80"/>
      <c r="AC589" s="80"/>
      <c r="AD589" s="80"/>
      <c r="AE589" s="80"/>
      <c r="AF589" s="80"/>
    </row>
    <row r="590" spans="1:32" s="922" customFormat="1" ht="15.75">
      <c r="A590" s="79"/>
      <c r="B590" s="80"/>
      <c r="C590" s="80"/>
      <c r="D590" s="80"/>
      <c r="E590" s="80"/>
      <c r="F590" s="80"/>
      <c r="G590" s="80"/>
      <c r="H590" s="80"/>
      <c r="I590" s="80"/>
      <c r="J590" s="80"/>
      <c r="K590" s="80"/>
      <c r="L590" s="80"/>
      <c r="M590" s="80"/>
      <c r="N590" s="80"/>
      <c r="O590" s="80"/>
      <c r="P590" s="80"/>
      <c r="Q590" s="80"/>
      <c r="R590" s="80"/>
      <c r="S590" s="80"/>
      <c r="T590" s="80"/>
      <c r="U590" s="80"/>
      <c r="V590" s="80"/>
      <c r="W590" s="80"/>
      <c r="X590" s="80"/>
      <c r="Y590" s="80"/>
      <c r="Z590" s="80"/>
      <c r="AA590" s="80"/>
      <c r="AB590" s="80"/>
      <c r="AC590" s="80"/>
      <c r="AD590" s="80"/>
      <c r="AE590" s="80"/>
      <c r="AF590" s="80"/>
    </row>
    <row r="591" spans="1:32" s="922" customFormat="1" ht="15.75">
      <c r="A591" s="79"/>
      <c r="B591" s="80"/>
      <c r="C591" s="80"/>
      <c r="D591" s="80"/>
      <c r="E591" s="80"/>
      <c r="F591" s="80"/>
      <c r="G591" s="80"/>
      <c r="H591" s="80"/>
      <c r="I591" s="80"/>
      <c r="J591" s="80"/>
      <c r="K591" s="80"/>
      <c r="L591" s="80"/>
      <c r="M591" s="80"/>
      <c r="N591" s="80"/>
      <c r="O591" s="80"/>
      <c r="P591" s="80"/>
      <c r="Q591" s="80"/>
      <c r="R591" s="80"/>
      <c r="S591" s="80"/>
      <c r="T591" s="80"/>
      <c r="U591" s="80"/>
      <c r="V591" s="80"/>
      <c r="W591" s="80"/>
      <c r="X591" s="80"/>
      <c r="Y591" s="80"/>
      <c r="Z591" s="80"/>
      <c r="AA591" s="80"/>
      <c r="AB591" s="80"/>
      <c r="AC591" s="80"/>
      <c r="AD591" s="80"/>
      <c r="AE591" s="80"/>
      <c r="AF591" s="80"/>
    </row>
    <row r="592" spans="1:32" s="922" customFormat="1" ht="15.75">
      <c r="A592" s="79"/>
      <c r="B592" s="80"/>
      <c r="C592" s="80"/>
      <c r="D592" s="80"/>
      <c r="E592" s="80"/>
      <c r="F592" s="80"/>
      <c r="G592" s="80"/>
      <c r="H592" s="80"/>
      <c r="I592" s="80"/>
      <c r="J592" s="80"/>
      <c r="K592" s="80"/>
      <c r="L592" s="80"/>
      <c r="M592" s="80"/>
      <c r="N592" s="80"/>
      <c r="O592" s="80"/>
      <c r="P592" s="80"/>
      <c r="Q592" s="80"/>
      <c r="R592" s="80"/>
      <c r="S592" s="80"/>
      <c r="T592" s="80"/>
      <c r="U592" s="80"/>
      <c r="V592" s="80"/>
      <c r="W592" s="80"/>
      <c r="X592" s="80"/>
      <c r="Y592" s="80"/>
      <c r="Z592" s="80"/>
      <c r="AA592" s="80"/>
      <c r="AB592" s="80"/>
      <c r="AC592" s="80"/>
      <c r="AD592" s="80"/>
      <c r="AE592" s="80"/>
      <c r="AF592" s="80"/>
    </row>
    <row r="593" spans="1:32" s="922" customFormat="1" ht="15.75">
      <c r="A593" s="79"/>
      <c r="B593" s="80"/>
      <c r="C593" s="80"/>
      <c r="D593" s="80"/>
      <c r="E593" s="80"/>
      <c r="F593" s="80"/>
      <c r="G593" s="80"/>
      <c r="H593" s="80"/>
      <c r="I593" s="80"/>
      <c r="J593" s="80"/>
      <c r="K593" s="80"/>
      <c r="L593" s="80"/>
      <c r="M593" s="80"/>
      <c r="N593" s="80"/>
      <c r="O593" s="80"/>
      <c r="P593" s="80"/>
      <c r="Q593" s="80"/>
      <c r="R593" s="80"/>
      <c r="S593" s="80"/>
      <c r="T593" s="80"/>
      <c r="U593" s="80"/>
      <c r="V593" s="80"/>
      <c r="W593" s="80"/>
      <c r="X593" s="80"/>
      <c r="Y593" s="80"/>
      <c r="Z593" s="80"/>
      <c r="AA593" s="80"/>
      <c r="AB593" s="80"/>
      <c r="AC593" s="80"/>
      <c r="AD593" s="80"/>
      <c r="AE593" s="80"/>
      <c r="AF593" s="80"/>
    </row>
    <row r="594" spans="1:32" s="922" customFormat="1" ht="15.75">
      <c r="A594" s="79"/>
      <c r="B594" s="80"/>
      <c r="C594" s="80"/>
      <c r="D594" s="80"/>
      <c r="E594" s="80"/>
      <c r="F594" s="80"/>
      <c r="G594" s="80"/>
      <c r="H594" s="80"/>
      <c r="I594" s="80"/>
      <c r="J594" s="80"/>
      <c r="K594" s="80"/>
      <c r="L594" s="80"/>
      <c r="M594" s="80"/>
      <c r="N594" s="80"/>
      <c r="O594" s="80"/>
      <c r="P594" s="80"/>
      <c r="Q594" s="80"/>
      <c r="R594" s="80"/>
      <c r="S594" s="80"/>
      <c r="T594" s="80"/>
      <c r="U594" s="80"/>
      <c r="V594" s="80"/>
      <c r="W594" s="80"/>
      <c r="X594" s="80"/>
      <c r="Y594" s="80"/>
      <c r="Z594" s="80"/>
      <c r="AA594" s="80"/>
      <c r="AB594" s="80"/>
      <c r="AC594" s="80"/>
      <c r="AD594" s="80"/>
      <c r="AE594" s="80"/>
      <c r="AF594" s="80"/>
    </row>
    <row r="595" spans="1:32" s="922" customFormat="1" ht="15.75">
      <c r="A595" s="79"/>
      <c r="B595" s="80"/>
      <c r="C595" s="80"/>
      <c r="D595" s="80"/>
      <c r="E595" s="80"/>
      <c r="F595" s="80"/>
      <c r="G595" s="80"/>
      <c r="H595" s="80"/>
      <c r="I595" s="80"/>
      <c r="J595" s="80"/>
      <c r="K595" s="80"/>
      <c r="L595" s="80"/>
      <c r="M595" s="80"/>
      <c r="N595" s="80"/>
      <c r="O595" s="80"/>
      <c r="P595" s="80"/>
      <c r="Q595" s="80"/>
      <c r="R595" s="80"/>
      <c r="S595" s="80"/>
      <c r="T595" s="80"/>
      <c r="U595" s="80"/>
      <c r="V595" s="80"/>
      <c r="W595" s="80"/>
      <c r="X595" s="80"/>
      <c r="Y595" s="80"/>
      <c r="Z595" s="80"/>
      <c r="AA595" s="80"/>
      <c r="AB595" s="80"/>
      <c r="AC595" s="80"/>
      <c r="AD595" s="80"/>
      <c r="AE595" s="80"/>
      <c r="AF595" s="80"/>
    </row>
    <row r="596" spans="1:32" s="922" customFormat="1" ht="15.75">
      <c r="A596" s="79"/>
      <c r="B596" s="80"/>
      <c r="C596" s="80"/>
      <c r="D596" s="80"/>
      <c r="E596" s="80"/>
      <c r="F596" s="80"/>
      <c r="G596" s="80"/>
      <c r="H596" s="80"/>
      <c r="I596" s="80"/>
      <c r="J596" s="80"/>
      <c r="K596" s="80"/>
      <c r="L596" s="80"/>
      <c r="M596" s="80"/>
      <c r="N596" s="80"/>
      <c r="O596" s="80"/>
      <c r="P596" s="80"/>
      <c r="Q596" s="80"/>
      <c r="R596" s="80"/>
      <c r="S596" s="80"/>
      <c r="T596" s="80"/>
      <c r="U596" s="80"/>
      <c r="V596" s="80"/>
      <c r="W596" s="80"/>
      <c r="X596" s="80"/>
      <c r="Y596" s="80"/>
      <c r="Z596" s="80"/>
      <c r="AA596" s="80"/>
      <c r="AB596" s="80"/>
      <c r="AC596" s="80"/>
      <c r="AD596" s="80"/>
      <c r="AE596" s="80"/>
      <c r="AF596" s="80"/>
    </row>
    <row r="597" spans="1:32" s="922" customFormat="1" ht="15.75">
      <c r="A597" s="79"/>
      <c r="B597" s="80"/>
      <c r="C597" s="80"/>
      <c r="D597" s="80"/>
      <c r="E597" s="80"/>
      <c r="F597" s="80"/>
      <c r="G597" s="80"/>
      <c r="H597" s="80"/>
      <c r="I597" s="80"/>
      <c r="J597" s="80"/>
      <c r="K597" s="80"/>
      <c r="L597" s="80"/>
      <c r="M597" s="80"/>
      <c r="N597" s="80"/>
      <c r="O597" s="80"/>
      <c r="P597" s="80"/>
      <c r="Q597" s="80"/>
      <c r="R597" s="80"/>
      <c r="S597" s="80"/>
      <c r="T597" s="80"/>
      <c r="U597" s="80"/>
      <c r="V597" s="80"/>
      <c r="W597" s="80"/>
      <c r="X597" s="80"/>
      <c r="Y597" s="80"/>
      <c r="Z597" s="80"/>
      <c r="AA597" s="80"/>
      <c r="AB597" s="80"/>
      <c r="AC597" s="80"/>
      <c r="AD597" s="80"/>
      <c r="AE597" s="80"/>
      <c r="AF597" s="80"/>
    </row>
    <row r="598" spans="1:32" s="922" customFormat="1" ht="15.75">
      <c r="A598" s="79"/>
      <c r="B598" s="80"/>
      <c r="C598" s="80"/>
      <c r="D598" s="80"/>
      <c r="E598" s="80"/>
      <c r="F598" s="80"/>
      <c r="G598" s="80"/>
      <c r="H598" s="80"/>
      <c r="I598" s="80"/>
      <c r="J598" s="80"/>
      <c r="K598" s="80"/>
      <c r="L598" s="80"/>
      <c r="M598" s="80"/>
      <c r="N598" s="80"/>
      <c r="O598" s="80"/>
      <c r="P598" s="80"/>
      <c r="Q598" s="80"/>
      <c r="R598" s="80"/>
      <c r="S598" s="80"/>
      <c r="T598" s="80"/>
      <c r="U598" s="80"/>
      <c r="V598" s="80"/>
      <c r="W598" s="80"/>
      <c r="X598" s="80"/>
      <c r="Y598" s="80"/>
      <c r="Z598" s="80"/>
      <c r="AA598" s="80"/>
      <c r="AB598" s="80"/>
      <c r="AC598" s="80"/>
      <c r="AD598" s="80"/>
      <c r="AE598" s="80"/>
      <c r="AF598" s="80"/>
    </row>
    <row r="599" spans="1:32" s="922" customFormat="1" ht="15.75">
      <c r="A599" s="79"/>
      <c r="B599" s="80"/>
      <c r="C599" s="80"/>
      <c r="D599" s="80"/>
      <c r="E599" s="80"/>
      <c r="F599" s="80"/>
      <c r="G599" s="80"/>
      <c r="H599" s="80"/>
      <c r="I599" s="80"/>
      <c r="J599" s="80"/>
      <c r="K599" s="80"/>
      <c r="L599" s="80"/>
      <c r="M599" s="80"/>
      <c r="N599" s="80"/>
      <c r="O599" s="80"/>
      <c r="P599" s="80"/>
      <c r="Q599" s="80"/>
      <c r="R599" s="80"/>
      <c r="S599" s="80"/>
      <c r="T599" s="80"/>
      <c r="U599" s="80"/>
      <c r="V599" s="80"/>
      <c r="W599" s="80"/>
      <c r="X599" s="80"/>
      <c r="Y599" s="80"/>
      <c r="Z599" s="80"/>
      <c r="AA599" s="80"/>
      <c r="AB599" s="80"/>
      <c r="AC599" s="80"/>
      <c r="AD599" s="80"/>
      <c r="AE599" s="80"/>
      <c r="AF599" s="80"/>
    </row>
    <row r="600" spans="1:32" s="922" customFormat="1" ht="15.75">
      <c r="A600" s="79"/>
      <c r="B600" s="80"/>
      <c r="C600" s="80"/>
      <c r="D600" s="80"/>
      <c r="E600" s="80"/>
      <c r="F600" s="80"/>
      <c r="G600" s="80"/>
      <c r="H600" s="80"/>
      <c r="I600" s="80"/>
      <c r="J600" s="80"/>
      <c r="K600" s="80"/>
      <c r="L600" s="80"/>
      <c r="M600" s="80"/>
      <c r="N600" s="80"/>
      <c r="O600" s="80"/>
      <c r="P600" s="80"/>
      <c r="Q600" s="80"/>
      <c r="R600" s="80"/>
      <c r="S600" s="80"/>
      <c r="T600" s="80"/>
      <c r="U600" s="80"/>
      <c r="V600" s="80"/>
      <c r="W600" s="80"/>
      <c r="X600" s="80"/>
      <c r="Y600" s="80"/>
      <c r="Z600" s="80"/>
      <c r="AA600" s="80"/>
      <c r="AB600" s="80"/>
      <c r="AC600" s="80"/>
      <c r="AD600" s="80"/>
      <c r="AE600" s="80"/>
      <c r="AF600" s="80"/>
    </row>
    <row r="601" spans="1:32" s="922" customFormat="1" ht="15.75">
      <c r="A601" s="79"/>
      <c r="B601" s="80"/>
      <c r="C601" s="80"/>
      <c r="D601" s="80"/>
      <c r="E601" s="80"/>
      <c r="F601" s="80"/>
      <c r="G601" s="80"/>
      <c r="H601" s="80"/>
      <c r="I601" s="80"/>
      <c r="J601" s="80"/>
      <c r="K601" s="80"/>
      <c r="L601" s="80"/>
      <c r="M601" s="80"/>
      <c r="N601" s="80"/>
      <c r="O601" s="80"/>
      <c r="P601" s="80"/>
      <c r="Q601" s="80"/>
      <c r="R601" s="80"/>
      <c r="S601" s="80"/>
      <c r="T601" s="80"/>
      <c r="U601" s="80"/>
      <c r="V601" s="80"/>
      <c r="W601" s="80"/>
      <c r="X601" s="80"/>
      <c r="Y601" s="80"/>
      <c r="Z601" s="80"/>
      <c r="AA601" s="80"/>
      <c r="AB601" s="80"/>
      <c r="AC601" s="80"/>
      <c r="AD601" s="80"/>
      <c r="AE601" s="80"/>
      <c r="AF601" s="80"/>
    </row>
    <row r="602" spans="1:32" s="922" customFormat="1" ht="15.75">
      <c r="A602" s="79"/>
      <c r="B602" s="80"/>
      <c r="C602" s="80"/>
      <c r="D602" s="80"/>
      <c r="E602" s="80"/>
      <c r="F602" s="80"/>
      <c r="G602" s="80"/>
      <c r="H602" s="80"/>
      <c r="I602" s="80"/>
      <c r="J602" s="80"/>
      <c r="K602" s="80"/>
      <c r="L602" s="80"/>
      <c r="M602" s="80"/>
      <c r="N602" s="80"/>
      <c r="O602" s="80"/>
      <c r="P602" s="80"/>
      <c r="Q602" s="80"/>
      <c r="R602" s="80"/>
      <c r="S602" s="80"/>
      <c r="T602" s="80"/>
      <c r="U602" s="80"/>
      <c r="V602" s="80"/>
      <c r="W602" s="80"/>
      <c r="X602" s="80"/>
      <c r="Y602" s="80"/>
      <c r="Z602" s="80"/>
      <c r="AA602" s="80"/>
      <c r="AB602" s="80"/>
      <c r="AC602" s="80"/>
      <c r="AD602" s="80"/>
      <c r="AE602" s="80"/>
      <c r="AF602" s="80"/>
    </row>
    <row r="603" spans="1:32" s="922" customFormat="1" ht="15.75">
      <c r="A603" s="79"/>
      <c r="B603" s="80"/>
      <c r="C603" s="80"/>
      <c r="D603" s="80"/>
      <c r="E603" s="80"/>
      <c r="F603" s="80"/>
      <c r="G603" s="80"/>
      <c r="H603" s="80"/>
      <c r="I603" s="80"/>
      <c r="J603" s="80"/>
      <c r="K603" s="80"/>
      <c r="L603" s="80"/>
      <c r="M603" s="80"/>
      <c r="N603" s="80"/>
      <c r="O603" s="80"/>
      <c r="P603" s="80"/>
      <c r="Q603" s="80"/>
      <c r="R603" s="80"/>
      <c r="S603" s="80"/>
      <c r="T603" s="80"/>
      <c r="U603" s="80"/>
      <c r="V603" s="80"/>
      <c r="W603" s="80"/>
      <c r="X603" s="80"/>
      <c r="Y603" s="80"/>
      <c r="Z603" s="80"/>
      <c r="AA603" s="80"/>
      <c r="AB603" s="80"/>
      <c r="AC603" s="80"/>
      <c r="AD603" s="80"/>
      <c r="AE603" s="80"/>
      <c r="AF603" s="80"/>
    </row>
    <row r="604" spans="1:32" s="922" customFormat="1" ht="15.75">
      <c r="A604" s="79"/>
      <c r="B604" s="80"/>
      <c r="C604" s="80"/>
      <c r="D604" s="80"/>
      <c r="E604" s="80"/>
      <c r="F604" s="80"/>
      <c r="G604" s="80"/>
      <c r="H604" s="80"/>
      <c r="I604" s="80"/>
      <c r="J604" s="80"/>
      <c r="K604" s="80"/>
      <c r="L604" s="80"/>
      <c r="M604" s="80"/>
      <c r="N604" s="80"/>
      <c r="O604" s="80"/>
      <c r="P604" s="80"/>
      <c r="Q604" s="80"/>
      <c r="R604" s="80"/>
      <c r="S604" s="80"/>
      <c r="T604" s="80"/>
      <c r="U604" s="80"/>
      <c r="V604" s="80"/>
      <c r="W604" s="80"/>
      <c r="X604" s="80"/>
      <c r="Y604" s="80"/>
      <c r="Z604" s="80"/>
      <c r="AA604" s="80"/>
      <c r="AB604" s="80"/>
      <c r="AC604" s="80"/>
      <c r="AD604" s="80"/>
      <c r="AE604" s="80"/>
      <c r="AF604" s="80"/>
    </row>
    <row r="605" spans="1:32" s="922" customFormat="1" ht="15.75">
      <c r="A605" s="79"/>
      <c r="B605" s="80"/>
      <c r="C605" s="80"/>
      <c r="D605" s="80"/>
      <c r="E605" s="80"/>
      <c r="F605" s="80"/>
      <c r="G605" s="80"/>
      <c r="H605" s="80"/>
      <c r="I605" s="80"/>
      <c r="J605" s="80"/>
      <c r="K605" s="80"/>
      <c r="L605" s="80"/>
      <c r="M605" s="80"/>
      <c r="N605" s="80"/>
      <c r="O605" s="80"/>
      <c r="P605" s="80"/>
      <c r="Q605" s="80"/>
      <c r="R605" s="80"/>
      <c r="S605" s="80"/>
      <c r="T605" s="80"/>
      <c r="U605" s="80"/>
      <c r="V605" s="80"/>
      <c r="W605" s="80"/>
      <c r="X605" s="80"/>
      <c r="Y605" s="80"/>
      <c r="Z605" s="80"/>
      <c r="AA605" s="80"/>
      <c r="AB605" s="80"/>
      <c r="AC605" s="80"/>
      <c r="AD605" s="80"/>
      <c r="AE605" s="80"/>
      <c r="AF605" s="80"/>
    </row>
    <row r="606" spans="1:32" s="922" customFormat="1" ht="15.75">
      <c r="A606" s="79"/>
      <c r="B606" s="80"/>
      <c r="C606" s="80"/>
      <c r="D606" s="80"/>
      <c r="E606" s="80"/>
      <c r="F606" s="80"/>
      <c r="G606" s="80"/>
      <c r="H606" s="80"/>
      <c r="I606" s="80"/>
      <c r="J606" s="80"/>
      <c r="K606" s="80"/>
      <c r="L606" s="80"/>
      <c r="M606" s="80"/>
      <c r="N606" s="80"/>
      <c r="O606" s="80"/>
      <c r="P606" s="80"/>
      <c r="Q606" s="80"/>
      <c r="R606" s="80"/>
      <c r="S606" s="80"/>
      <c r="T606" s="80"/>
      <c r="U606" s="80"/>
      <c r="V606" s="80"/>
      <c r="W606" s="80"/>
      <c r="X606" s="80"/>
      <c r="Y606" s="80"/>
      <c r="Z606" s="80"/>
      <c r="AA606" s="80"/>
      <c r="AB606" s="80"/>
      <c r="AC606" s="80"/>
      <c r="AD606" s="80"/>
      <c r="AE606" s="80"/>
      <c r="AF606" s="80"/>
    </row>
    <row r="607" spans="1:32" s="922" customFormat="1" ht="15.75">
      <c r="A607" s="79"/>
      <c r="B607" s="80"/>
      <c r="C607" s="80"/>
      <c r="D607" s="80"/>
      <c r="E607" s="80"/>
      <c r="F607" s="80"/>
      <c r="G607" s="80"/>
      <c r="H607" s="80"/>
      <c r="I607" s="80"/>
      <c r="J607" s="80"/>
      <c r="K607" s="80"/>
      <c r="L607" s="80"/>
      <c r="M607" s="80"/>
      <c r="N607" s="80"/>
      <c r="O607" s="80"/>
      <c r="P607" s="80"/>
      <c r="Q607" s="80"/>
      <c r="R607" s="80"/>
      <c r="S607" s="80"/>
      <c r="T607" s="80"/>
      <c r="U607" s="80"/>
      <c r="V607" s="80"/>
      <c r="W607" s="80"/>
      <c r="X607" s="80"/>
      <c r="Y607" s="80"/>
      <c r="Z607" s="80"/>
      <c r="AA607" s="80"/>
      <c r="AB607" s="80"/>
      <c r="AC607" s="80"/>
      <c r="AD607" s="80"/>
      <c r="AE607" s="80"/>
      <c r="AF607" s="80"/>
    </row>
    <row r="608" spans="1:32" s="922" customFormat="1" ht="15.75">
      <c r="A608" s="79"/>
      <c r="B608" s="80"/>
      <c r="C608" s="80"/>
      <c r="D608" s="80"/>
      <c r="E608" s="80"/>
      <c r="F608" s="80"/>
      <c r="G608" s="80"/>
      <c r="H608" s="80"/>
      <c r="I608" s="80"/>
      <c r="J608" s="80"/>
      <c r="K608" s="80"/>
      <c r="L608" s="80"/>
      <c r="M608" s="80"/>
      <c r="N608" s="80"/>
      <c r="O608" s="80"/>
      <c r="P608" s="80"/>
      <c r="Q608" s="80"/>
      <c r="R608" s="80"/>
      <c r="S608" s="80"/>
      <c r="T608" s="80"/>
      <c r="U608" s="80"/>
      <c r="V608" s="80"/>
      <c r="W608" s="80"/>
      <c r="X608" s="80"/>
      <c r="Y608" s="80"/>
      <c r="Z608" s="80"/>
      <c r="AA608" s="80"/>
      <c r="AB608" s="80"/>
      <c r="AC608" s="80"/>
      <c r="AD608" s="80"/>
      <c r="AE608" s="80"/>
      <c r="AF608" s="80"/>
    </row>
    <row r="609" spans="1:32" s="922" customFormat="1" ht="15.75">
      <c r="A609" s="79"/>
      <c r="B609" s="80"/>
      <c r="C609" s="80"/>
      <c r="D609" s="80"/>
      <c r="E609" s="80"/>
      <c r="F609" s="80"/>
      <c r="G609" s="80"/>
      <c r="H609" s="80"/>
      <c r="I609" s="80"/>
      <c r="J609" s="80"/>
      <c r="K609" s="80"/>
      <c r="L609" s="80"/>
      <c r="M609" s="80"/>
      <c r="N609" s="80"/>
      <c r="O609" s="80"/>
      <c r="P609" s="80"/>
      <c r="Q609" s="80"/>
      <c r="R609" s="80"/>
      <c r="S609" s="80"/>
      <c r="T609" s="80"/>
      <c r="U609" s="80"/>
      <c r="V609" s="80"/>
      <c r="W609" s="80"/>
      <c r="X609" s="80"/>
      <c r="Y609" s="80"/>
      <c r="Z609" s="80"/>
      <c r="AA609" s="80"/>
      <c r="AB609" s="80"/>
      <c r="AC609" s="80"/>
      <c r="AD609" s="80"/>
      <c r="AE609" s="80"/>
      <c r="AF609" s="80"/>
    </row>
    <row r="610" spans="1:32" s="922" customFormat="1" ht="15.75">
      <c r="A610" s="79"/>
      <c r="B610" s="80"/>
      <c r="C610" s="80"/>
      <c r="D610" s="80"/>
      <c r="E610" s="80"/>
      <c r="F610" s="80"/>
      <c r="G610" s="80"/>
      <c r="H610" s="80"/>
      <c r="I610" s="80"/>
      <c r="J610" s="80"/>
      <c r="K610" s="80"/>
      <c r="L610" s="80"/>
      <c r="M610" s="80"/>
      <c r="N610" s="80"/>
      <c r="O610" s="80"/>
      <c r="P610" s="80"/>
      <c r="Q610" s="80"/>
      <c r="R610" s="80"/>
      <c r="S610" s="80"/>
      <c r="T610" s="80"/>
      <c r="U610" s="80"/>
      <c r="V610" s="80"/>
      <c r="W610" s="80"/>
      <c r="X610" s="80"/>
      <c r="Y610" s="80"/>
      <c r="Z610" s="80"/>
      <c r="AA610" s="80"/>
      <c r="AB610" s="80"/>
      <c r="AC610" s="80"/>
      <c r="AD610" s="80"/>
      <c r="AE610" s="80"/>
      <c r="AF610" s="80"/>
    </row>
    <row r="611" spans="1:32" s="922" customFormat="1" ht="15.75">
      <c r="A611" s="79"/>
      <c r="B611" s="80"/>
      <c r="C611" s="80"/>
      <c r="D611" s="80"/>
      <c r="E611" s="80"/>
      <c r="F611" s="80"/>
      <c r="G611" s="80"/>
      <c r="H611" s="80"/>
      <c r="I611" s="80"/>
      <c r="J611" s="80"/>
      <c r="K611" s="80"/>
      <c r="L611" s="80"/>
      <c r="M611" s="80"/>
      <c r="N611" s="80"/>
      <c r="O611" s="80"/>
      <c r="P611" s="80"/>
      <c r="Q611" s="80"/>
      <c r="R611" s="80"/>
      <c r="S611" s="80"/>
      <c r="T611" s="80"/>
      <c r="U611" s="80"/>
      <c r="V611" s="80"/>
      <c r="W611" s="80"/>
      <c r="X611" s="80"/>
      <c r="Y611" s="80"/>
      <c r="Z611" s="80"/>
      <c r="AA611" s="80"/>
      <c r="AB611" s="80"/>
      <c r="AC611" s="80"/>
      <c r="AD611" s="80"/>
      <c r="AE611" s="80"/>
      <c r="AF611" s="80"/>
    </row>
    <row r="612" spans="1:32" s="922" customFormat="1" ht="15.75">
      <c r="A612" s="79"/>
      <c r="B612" s="80"/>
      <c r="C612" s="80"/>
      <c r="D612" s="80"/>
      <c r="E612" s="80"/>
      <c r="F612" s="80"/>
      <c r="G612" s="80"/>
      <c r="H612" s="80"/>
      <c r="I612" s="80"/>
      <c r="J612" s="80"/>
      <c r="K612" s="80"/>
      <c r="L612" s="80"/>
      <c r="M612" s="80"/>
      <c r="N612" s="80"/>
      <c r="O612" s="80"/>
      <c r="P612" s="80"/>
      <c r="Q612" s="80"/>
      <c r="R612" s="80"/>
      <c r="S612" s="80"/>
      <c r="T612" s="80"/>
      <c r="U612" s="80"/>
      <c r="V612" s="80"/>
      <c r="W612" s="80"/>
      <c r="X612" s="80"/>
      <c r="Y612" s="80"/>
      <c r="Z612" s="80"/>
      <c r="AA612" s="80"/>
      <c r="AB612" s="80"/>
      <c r="AC612" s="80"/>
      <c r="AD612" s="80"/>
      <c r="AE612" s="80"/>
      <c r="AF612" s="80"/>
    </row>
    <row r="613" spans="1:32" s="922" customFormat="1" ht="15.75">
      <c r="A613" s="79"/>
      <c r="B613" s="80"/>
      <c r="C613" s="80"/>
      <c r="D613" s="80"/>
      <c r="E613" s="80"/>
      <c r="F613" s="80"/>
      <c r="G613" s="80"/>
      <c r="H613" s="80"/>
      <c r="I613" s="80"/>
      <c r="J613" s="80"/>
      <c r="K613" s="80"/>
      <c r="L613" s="80"/>
      <c r="M613" s="80"/>
      <c r="N613" s="80"/>
      <c r="O613" s="80"/>
      <c r="P613" s="80"/>
      <c r="Q613" s="80"/>
      <c r="R613" s="80"/>
      <c r="S613" s="80"/>
      <c r="T613" s="80"/>
      <c r="U613" s="80"/>
      <c r="V613" s="80"/>
      <c r="W613" s="80"/>
      <c r="X613" s="80"/>
      <c r="Y613" s="80"/>
      <c r="Z613" s="80"/>
      <c r="AA613" s="80"/>
      <c r="AB613" s="80"/>
      <c r="AC613" s="80"/>
      <c r="AD613" s="80"/>
      <c r="AE613" s="80"/>
      <c r="AF613" s="80"/>
    </row>
    <row r="614" spans="1:32" s="922" customFormat="1" ht="15.75">
      <c r="A614" s="79"/>
      <c r="B614" s="80"/>
      <c r="C614" s="80"/>
      <c r="D614" s="80"/>
      <c r="E614" s="80"/>
      <c r="F614" s="80"/>
      <c r="G614" s="80"/>
      <c r="H614" s="80"/>
      <c r="I614" s="80"/>
      <c r="J614" s="80"/>
      <c r="K614" s="80"/>
      <c r="L614" s="80"/>
      <c r="M614" s="80"/>
      <c r="N614" s="80"/>
      <c r="O614" s="80"/>
      <c r="P614" s="80"/>
      <c r="Q614" s="80"/>
      <c r="R614" s="80"/>
      <c r="S614" s="80"/>
      <c r="T614" s="80"/>
      <c r="U614" s="80"/>
      <c r="V614" s="80"/>
      <c r="W614" s="80"/>
      <c r="X614" s="80"/>
      <c r="Y614" s="80"/>
      <c r="Z614" s="80"/>
      <c r="AA614" s="80"/>
      <c r="AB614" s="80"/>
      <c r="AC614" s="80"/>
      <c r="AD614" s="80"/>
      <c r="AE614" s="80"/>
      <c r="AF614" s="80"/>
    </row>
    <row r="615" spans="1:32" s="922" customFormat="1" ht="15.75">
      <c r="A615" s="79"/>
      <c r="B615" s="80"/>
      <c r="C615" s="80"/>
      <c r="D615" s="80"/>
      <c r="E615" s="80"/>
      <c r="F615" s="80"/>
      <c r="G615" s="80"/>
      <c r="H615" s="80"/>
      <c r="I615" s="80"/>
      <c r="J615" s="80"/>
      <c r="K615" s="80"/>
      <c r="L615" s="80"/>
      <c r="M615" s="80"/>
      <c r="N615" s="80"/>
      <c r="O615" s="80"/>
      <c r="P615" s="80"/>
      <c r="Q615" s="80"/>
      <c r="R615" s="80"/>
      <c r="S615" s="80"/>
      <c r="T615" s="80"/>
      <c r="U615" s="80"/>
      <c r="V615" s="80"/>
      <c r="W615" s="80"/>
      <c r="X615" s="80"/>
      <c r="Y615" s="80"/>
      <c r="Z615" s="80"/>
      <c r="AA615" s="80"/>
      <c r="AB615" s="80"/>
      <c r="AC615" s="80"/>
      <c r="AD615" s="80"/>
      <c r="AE615" s="80"/>
      <c r="AF615" s="80"/>
    </row>
    <row r="616" spans="1:32" s="922" customFormat="1" ht="15.75">
      <c r="A616" s="79"/>
      <c r="B616" s="80"/>
      <c r="C616" s="80"/>
      <c r="D616" s="80"/>
      <c r="E616" s="80"/>
      <c r="F616" s="80"/>
      <c r="G616" s="80"/>
      <c r="H616" s="80"/>
      <c r="I616" s="80"/>
      <c r="J616" s="80"/>
      <c r="K616" s="80"/>
      <c r="L616" s="80"/>
      <c r="M616" s="80"/>
      <c r="N616" s="80"/>
      <c r="O616" s="80"/>
      <c r="P616" s="80"/>
      <c r="Q616" s="80"/>
      <c r="R616" s="80"/>
      <c r="S616" s="80"/>
      <c r="T616" s="80"/>
      <c r="U616" s="80"/>
      <c r="V616" s="80"/>
      <c r="W616" s="80"/>
      <c r="X616" s="80"/>
      <c r="Y616" s="80"/>
      <c r="Z616" s="80"/>
      <c r="AA616" s="80"/>
      <c r="AB616" s="80"/>
      <c r="AC616" s="80"/>
      <c r="AD616" s="80"/>
      <c r="AE616" s="80"/>
      <c r="AF616" s="80"/>
    </row>
  </sheetData>
  <mergeCells count="5">
    <mergeCell ref="A1:AF1"/>
    <mergeCell ref="A2:AF2"/>
    <mergeCell ref="A3:AF3"/>
    <mergeCell ref="A4:AF4"/>
    <mergeCell ref="A5:AF5"/>
  </mergeCells>
  <pageMargins left="0.96" right="0.6" top="0.61" bottom="0.33" header="0.5" footer="0.37"/>
  <pageSetup scale="62"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K226"/>
  <sheetViews>
    <sheetView zoomScale="55" zoomScaleNormal="55" workbookViewId="0">
      <selection activeCell="G25" sqref="G25"/>
    </sheetView>
  </sheetViews>
  <sheetFormatPr defaultRowHeight="18"/>
  <cols>
    <col min="1" max="1" width="132.28515625" style="638" customWidth="1"/>
    <col min="2" max="8" width="20.28515625" style="34" bestFit="1" customWidth="1"/>
    <col min="9" max="9" width="20.28515625" style="43" bestFit="1" customWidth="1"/>
    <col min="10" max="10" width="9.140625" style="34"/>
    <col min="11" max="11" width="25.140625" style="34" bestFit="1" customWidth="1"/>
    <col min="12" max="256" width="9.140625" style="34"/>
    <col min="257" max="257" width="132.28515625" style="34" customWidth="1"/>
    <col min="258" max="265" width="20.28515625" style="34" bestFit="1" customWidth="1"/>
    <col min="266" max="266" width="9.140625" style="34"/>
    <col min="267" max="267" width="25.140625" style="34" bestFit="1" customWidth="1"/>
    <col min="268" max="512" width="9.140625" style="34"/>
    <col min="513" max="513" width="132.28515625" style="34" customWidth="1"/>
    <col min="514" max="521" width="20.28515625" style="34" bestFit="1" customWidth="1"/>
    <col min="522" max="522" width="9.140625" style="34"/>
    <col min="523" max="523" width="25.140625" style="34" bestFit="1" customWidth="1"/>
    <col min="524" max="768" width="9.140625" style="34"/>
    <col min="769" max="769" width="132.28515625" style="34" customWidth="1"/>
    <col min="770" max="777" width="20.28515625" style="34" bestFit="1" customWidth="1"/>
    <col min="778" max="778" width="9.140625" style="34"/>
    <col min="779" max="779" width="25.140625" style="34" bestFit="1" customWidth="1"/>
    <col min="780" max="1024" width="9.140625" style="34"/>
    <col min="1025" max="1025" width="132.28515625" style="34" customWidth="1"/>
    <col min="1026" max="1033" width="20.28515625" style="34" bestFit="1" customWidth="1"/>
    <col min="1034" max="1034" width="9.140625" style="34"/>
    <col min="1035" max="1035" width="25.140625" style="34" bestFit="1" customWidth="1"/>
    <col min="1036" max="1280" width="9.140625" style="34"/>
    <col min="1281" max="1281" width="132.28515625" style="34" customWidth="1"/>
    <col min="1282" max="1289" width="20.28515625" style="34" bestFit="1" customWidth="1"/>
    <col min="1290" max="1290" width="9.140625" style="34"/>
    <col min="1291" max="1291" width="25.140625" style="34" bestFit="1" customWidth="1"/>
    <col min="1292" max="1536" width="9.140625" style="34"/>
    <col min="1537" max="1537" width="132.28515625" style="34" customWidth="1"/>
    <col min="1538" max="1545" width="20.28515625" style="34" bestFit="1" customWidth="1"/>
    <col min="1546" max="1546" width="9.140625" style="34"/>
    <col min="1547" max="1547" width="25.140625" style="34" bestFit="1" customWidth="1"/>
    <col min="1548" max="1792" width="9.140625" style="34"/>
    <col min="1793" max="1793" width="132.28515625" style="34" customWidth="1"/>
    <col min="1794" max="1801" width="20.28515625" style="34" bestFit="1" customWidth="1"/>
    <col min="1802" max="1802" width="9.140625" style="34"/>
    <col min="1803" max="1803" width="25.140625" style="34" bestFit="1" customWidth="1"/>
    <col min="1804" max="2048" width="9.140625" style="34"/>
    <col min="2049" max="2049" width="132.28515625" style="34" customWidth="1"/>
    <col min="2050" max="2057" width="20.28515625" style="34" bestFit="1" customWidth="1"/>
    <col min="2058" max="2058" width="9.140625" style="34"/>
    <col min="2059" max="2059" width="25.140625" style="34" bestFit="1" customWidth="1"/>
    <col min="2060" max="2304" width="9.140625" style="34"/>
    <col min="2305" max="2305" width="132.28515625" style="34" customWidth="1"/>
    <col min="2306" max="2313" width="20.28515625" style="34" bestFit="1" customWidth="1"/>
    <col min="2314" max="2314" width="9.140625" style="34"/>
    <col min="2315" max="2315" width="25.140625" style="34" bestFit="1" customWidth="1"/>
    <col min="2316" max="2560" width="9.140625" style="34"/>
    <col min="2561" max="2561" width="132.28515625" style="34" customWidth="1"/>
    <col min="2562" max="2569" width="20.28515625" style="34" bestFit="1" customWidth="1"/>
    <col min="2570" max="2570" width="9.140625" style="34"/>
    <col min="2571" max="2571" width="25.140625" style="34" bestFit="1" customWidth="1"/>
    <col min="2572" max="2816" width="9.140625" style="34"/>
    <col min="2817" max="2817" width="132.28515625" style="34" customWidth="1"/>
    <col min="2818" max="2825" width="20.28515625" style="34" bestFit="1" customWidth="1"/>
    <col min="2826" max="2826" width="9.140625" style="34"/>
    <col min="2827" max="2827" width="25.140625" style="34" bestFit="1" customWidth="1"/>
    <col min="2828" max="3072" width="9.140625" style="34"/>
    <col min="3073" max="3073" width="132.28515625" style="34" customWidth="1"/>
    <col min="3074" max="3081" width="20.28515625" style="34" bestFit="1" customWidth="1"/>
    <col min="3082" max="3082" width="9.140625" style="34"/>
    <col min="3083" max="3083" width="25.140625" style="34" bestFit="1" customWidth="1"/>
    <col min="3084" max="3328" width="9.140625" style="34"/>
    <col min="3329" max="3329" width="132.28515625" style="34" customWidth="1"/>
    <col min="3330" max="3337" width="20.28515625" style="34" bestFit="1" customWidth="1"/>
    <col min="3338" max="3338" width="9.140625" style="34"/>
    <col min="3339" max="3339" width="25.140625" style="34" bestFit="1" customWidth="1"/>
    <col min="3340" max="3584" width="9.140625" style="34"/>
    <col min="3585" max="3585" width="132.28515625" style="34" customWidth="1"/>
    <col min="3586" max="3593" width="20.28515625" style="34" bestFit="1" customWidth="1"/>
    <col min="3594" max="3594" width="9.140625" style="34"/>
    <col min="3595" max="3595" width="25.140625" style="34" bestFit="1" customWidth="1"/>
    <col min="3596" max="3840" width="9.140625" style="34"/>
    <col min="3841" max="3841" width="132.28515625" style="34" customWidth="1"/>
    <col min="3842" max="3849" width="20.28515625" style="34" bestFit="1" customWidth="1"/>
    <col min="3850" max="3850" width="9.140625" style="34"/>
    <col min="3851" max="3851" width="25.140625" style="34" bestFit="1" customWidth="1"/>
    <col min="3852" max="4096" width="9.140625" style="34"/>
    <col min="4097" max="4097" width="132.28515625" style="34" customWidth="1"/>
    <col min="4098" max="4105" width="20.28515625" style="34" bestFit="1" customWidth="1"/>
    <col min="4106" max="4106" width="9.140625" style="34"/>
    <col min="4107" max="4107" width="25.140625" style="34" bestFit="1" customWidth="1"/>
    <col min="4108" max="4352" width="9.140625" style="34"/>
    <col min="4353" max="4353" width="132.28515625" style="34" customWidth="1"/>
    <col min="4354" max="4361" width="20.28515625" style="34" bestFit="1" customWidth="1"/>
    <col min="4362" max="4362" width="9.140625" style="34"/>
    <col min="4363" max="4363" width="25.140625" style="34" bestFit="1" customWidth="1"/>
    <col min="4364" max="4608" width="9.140625" style="34"/>
    <col min="4609" max="4609" width="132.28515625" style="34" customWidth="1"/>
    <col min="4610" max="4617" width="20.28515625" style="34" bestFit="1" customWidth="1"/>
    <col min="4618" max="4618" width="9.140625" style="34"/>
    <col min="4619" max="4619" width="25.140625" style="34" bestFit="1" customWidth="1"/>
    <col min="4620" max="4864" width="9.140625" style="34"/>
    <col min="4865" max="4865" width="132.28515625" style="34" customWidth="1"/>
    <col min="4866" max="4873" width="20.28515625" style="34" bestFit="1" customWidth="1"/>
    <col min="4874" max="4874" width="9.140625" style="34"/>
    <col min="4875" max="4875" width="25.140625" style="34" bestFit="1" customWidth="1"/>
    <col min="4876" max="5120" width="9.140625" style="34"/>
    <col min="5121" max="5121" width="132.28515625" style="34" customWidth="1"/>
    <col min="5122" max="5129" width="20.28515625" style="34" bestFit="1" customWidth="1"/>
    <col min="5130" max="5130" width="9.140625" style="34"/>
    <col min="5131" max="5131" width="25.140625" style="34" bestFit="1" customWidth="1"/>
    <col min="5132" max="5376" width="9.140625" style="34"/>
    <col min="5377" max="5377" width="132.28515625" style="34" customWidth="1"/>
    <col min="5378" max="5385" width="20.28515625" style="34" bestFit="1" customWidth="1"/>
    <col min="5386" max="5386" width="9.140625" style="34"/>
    <col min="5387" max="5387" width="25.140625" style="34" bestFit="1" customWidth="1"/>
    <col min="5388" max="5632" width="9.140625" style="34"/>
    <col min="5633" max="5633" width="132.28515625" style="34" customWidth="1"/>
    <col min="5634" max="5641" width="20.28515625" style="34" bestFit="1" customWidth="1"/>
    <col min="5642" max="5642" width="9.140625" style="34"/>
    <col min="5643" max="5643" width="25.140625" style="34" bestFit="1" customWidth="1"/>
    <col min="5644" max="5888" width="9.140625" style="34"/>
    <col min="5889" max="5889" width="132.28515625" style="34" customWidth="1"/>
    <col min="5890" max="5897" width="20.28515625" style="34" bestFit="1" customWidth="1"/>
    <col min="5898" max="5898" width="9.140625" style="34"/>
    <col min="5899" max="5899" width="25.140625" style="34" bestFit="1" customWidth="1"/>
    <col min="5900" max="6144" width="9.140625" style="34"/>
    <col min="6145" max="6145" width="132.28515625" style="34" customWidth="1"/>
    <col min="6146" max="6153" width="20.28515625" style="34" bestFit="1" customWidth="1"/>
    <col min="6154" max="6154" width="9.140625" style="34"/>
    <col min="6155" max="6155" width="25.140625" style="34" bestFit="1" customWidth="1"/>
    <col min="6156" max="6400" width="9.140625" style="34"/>
    <col min="6401" max="6401" width="132.28515625" style="34" customWidth="1"/>
    <col min="6402" max="6409" width="20.28515625" style="34" bestFit="1" customWidth="1"/>
    <col min="6410" max="6410" width="9.140625" style="34"/>
    <col min="6411" max="6411" width="25.140625" style="34" bestFit="1" customWidth="1"/>
    <col min="6412" max="6656" width="9.140625" style="34"/>
    <col min="6657" max="6657" width="132.28515625" style="34" customWidth="1"/>
    <col min="6658" max="6665" width="20.28515625" style="34" bestFit="1" customWidth="1"/>
    <col min="6666" max="6666" width="9.140625" style="34"/>
    <col min="6667" max="6667" width="25.140625" style="34" bestFit="1" customWidth="1"/>
    <col min="6668" max="6912" width="9.140625" style="34"/>
    <col min="6913" max="6913" width="132.28515625" style="34" customWidth="1"/>
    <col min="6914" max="6921" width="20.28515625" style="34" bestFit="1" customWidth="1"/>
    <col min="6922" max="6922" width="9.140625" style="34"/>
    <col min="6923" max="6923" width="25.140625" style="34" bestFit="1" customWidth="1"/>
    <col min="6924" max="7168" width="9.140625" style="34"/>
    <col min="7169" max="7169" width="132.28515625" style="34" customWidth="1"/>
    <col min="7170" max="7177" width="20.28515625" style="34" bestFit="1" customWidth="1"/>
    <col min="7178" max="7178" width="9.140625" style="34"/>
    <col min="7179" max="7179" width="25.140625" style="34" bestFit="1" customWidth="1"/>
    <col min="7180" max="7424" width="9.140625" style="34"/>
    <col min="7425" max="7425" width="132.28515625" style="34" customWidth="1"/>
    <col min="7426" max="7433" width="20.28515625" style="34" bestFit="1" customWidth="1"/>
    <col min="7434" max="7434" width="9.140625" style="34"/>
    <col min="7435" max="7435" width="25.140625" style="34" bestFit="1" customWidth="1"/>
    <col min="7436" max="7680" width="9.140625" style="34"/>
    <col min="7681" max="7681" width="132.28515625" style="34" customWidth="1"/>
    <col min="7682" max="7689" width="20.28515625" style="34" bestFit="1" customWidth="1"/>
    <col min="7690" max="7690" width="9.140625" style="34"/>
    <col min="7691" max="7691" width="25.140625" style="34" bestFit="1" customWidth="1"/>
    <col min="7692" max="7936" width="9.140625" style="34"/>
    <col min="7937" max="7937" width="132.28515625" style="34" customWidth="1"/>
    <col min="7938" max="7945" width="20.28515625" style="34" bestFit="1" customWidth="1"/>
    <col min="7946" max="7946" width="9.140625" style="34"/>
    <col min="7947" max="7947" width="25.140625" style="34" bestFit="1" customWidth="1"/>
    <col min="7948" max="8192" width="9.140625" style="34"/>
    <col min="8193" max="8193" width="132.28515625" style="34" customWidth="1"/>
    <col min="8194" max="8201" width="20.28515625" style="34" bestFit="1" customWidth="1"/>
    <col min="8202" max="8202" width="9.140625" style="34"/>
    <col min="8203" max="8203" width="25.140625" style="34" bestFit="1" customWidth="1"/>
    <col min="8204" max="8448" width="9.140625" style="34"/>
    <col min="8449" max="8449" width="132.28515625" style="34" customWidth="1"/>
    <col min="8450" max="8457" width="20.28515625" style="34" bestFit="1" customWidth="1"/>
    <col min="8458" max="8458" width="9.140625" style="34"/>
    <col min="8459" max="8459" width="25.140625" style="34" bestFit="1" customWidth="1"/>
    <col min="8460" max="8704" width="9.140625" style="34"/>
    <col min="8705" max="8705" width="132.28515625" style="34" customWidth="1"/>
    <col min="8706" max="8713" width="20.28515625" style="34" bestFit="1" customWidth="1"/>
    <col min="8714" max="8714" width="9.140625" style="34"/>
    <col min="8715" max="8715" width="25.140625" style="34" bestFit="1" customWidth="1"/>
    <col min="8716" max="8960" width="9.140625" style="34"/>
    <col min="8961" max="8961" width="132.28515625" style="34" customWidth="1"/>
    <col min="8962" max="8969" width="20.28515625" style="34" bestFit="1" customWidth="1"/>
    <col min="8970" max="8970" width="9.140625" style="34"/>
    <col min="8971" max="8971" width="25.140625" style="34" bestFit="1" customWidth="1"/>
    <col min="8972" max="9216" width="9.140625" style="34"/>
    <col min="9217" max="9217" width="132.28515625" style="34" customWidth="1"/>
    <col min="9218" max="9225" width="20.28515625" style="34" bestFit="1" customWidth="1"/>
    <col min="9226" max="9226" width="9.140625" style="34"/>
    <col min="9227" max="9227" width="25.140625" style="34" bestFit="1" customWidth="1"/>
    <col min="9228" max="9472" width="9.140625" style="34"/>
    <col min="9473" max="9473" width="132.28515625" style="34" customWidth="1"/>
    <col min="9474" max="9481" width="20.28515625" style="34" bestFit="1" customWidth="1"/>
    <col min="9482" max="9482" width="9.140625" style="34"/>
    <col min="9483" max="9483" width="25.140625" style="34" bestFit="1" customWidth="1"/>
    <col min="9484" max="9728" width="9.140625" style="34"/>
    <col min="9729" max="9729" width="132.28515625" style="34" customWidth="1"/>
    <col min="9730" max="9737" width="20.28515625" style="34" bestFit="1" customWidth="1"/>
    <col min="9738" max="9738" width="9.140625" style="34"/>
    <col min="9739" max="9739" width="25.140625" style="34" bestFit="1" customWidth="1"/>
    <col min="9740" max="9984" width="9.140625" style="34"/>
    <col min="9985" max="9985" width="132.28515625" style="34" customWidth="1"/>
    <col min="9986" max="9993" width="20.28515625" style="34" bestFit="1" customWidth="1"/>
    <col min="9994" max="9994" width="9.140625" style="34"/>
    <col min="9995" max="9995" width="25.140625" style="34" bestFit="1" customWidth="1"/>
    <col min="9996" max="10240" width="9.140625" style="34"/>
    <col min="10241" max="10241" width="132.28515625" style="34" customWidth="1"/>
    <col min="10242" max="10249" width="20.28515625" style="34" bestFit="1" customWidth="1"/>
    <col min="10250" max="10250" width="9.140625" style="34"/>
    <col min="10251" max="10251" width="25.140625" style="34" bestFit="1" customWidth="1"/>
    <col min="10252" max="10496" width="9.140625" style="34"/>
    <col min="10497" max="10497" width="132.28515625" style="34" customWidth="1"/>
    <col min="10498" max="10505" width="20.28515625" style="34" bestFit="1" customWidth="1"/>
    <col min="10506" max="10506" width="9.140625" style="34"/>
    <col min="10507" max="10507" width="25.140625" style="34" bestFit="1" customWidth="1"/>
    <col min="10508" max="10752" width="9.140625" style="34"/>
    <col min="10753" max="10753" width="132.28515625" style="34" customWidth="1"/>
    <col min="10754" max="10761" width="20.28515625" style="34" bestFit="1" customWidth="1"/>
    <col min="10762" max="10762" width="9.140625" style="34"/>
    <col min="10763" max="10763" width="25.140625" style="34" bestFit="1" customWidth="1"/>
    <col min="10764" max="11008" width="9.140625" style="34"/>
    <col min="11009" max="11009" width="132.28515625" style="34" customWidth="1"/>
    <col min="11010" max="11017" width="20.28515625" style="34" bestFit="1" customWidth="1"/>
    <col min="11018" max="11018" width="9.140625" style="34"/>
    <col min="11019" max="11019" width="25.140625" style="34" bestFit="1" customWidth="1"/>
    <col min="11020" max="11264" width="9.140625" style="34"/>
    <col min="11265" max="11265" width="132.28515625" style="34" customWidth="1"/>
    <col min="11266" max="11273" width="20.28515625" style="34" bestFit="1" customWidth="1"/>
    <col min="11274" max="11274" width="9.140625" style="34"/>
    <col min="11275" max="11275" width="25.140625" style="34" bestFit="1" customWidth="1"/>
    <col min="11276" max="11520" width="9.140625" style="34"/>
    <col min="11521" max="11521" width="132.28515625" style="34" customWidth="1"/>
    <col min="11522" max="11529" width="20.28515625" style="34" bestFit="1" customWidth="1"/>
    <col min="11530" max="11530" width="9.140625" style="34"/>
    <col min="11531" max="11531" width="25.140625" style="34" bestFit="1" customWidth="1"/>
    <col min="11532" max="11776" width="9.140625" style="34"/>
    <col min="11777" max="11777" width="132.28515625" style="34" customWidth="1"/>
    <col min="11778" max="11785" width="20.28515625" style="34" bestFit="1" customWidth="1"/>
    <col min="11786" max="11786" width="9.140625" style="34"/>
    <col min="11787" max="11787" width="25.140625" style="34" bestFit="1" customWidth="1"/>
    <col min="11788" max="12032" width="9.140625" style="34"/>
    <col min="12033" max="12033" width="132.28515625" style="34" customWidth="1"/>
    <col min="12034" max="12041" width="20.28515625" style="34" bestFit="1" customWidth="1"/>
    <col min="12042" max="12042" width="9.140625" style="34"/>
    <col min="12043" max="12043" width="25.140625" style="34" bestFit="1" customWidth="1"/>
    <col min="12044" max="12288" width="9.140625" style="34"/>
    <col min="12289" max="12289" width="132.28515625" style="34" customWidth="1"/>
    <col min="12290" max="12297" width="20.28515625" style="34" bestFit="1" customWidth="1"/>
    <col min="12298" max="12298" width="9.140625" style="34"/>
    <col min="12299" max="12299" width="25.140625" style="34" bestFit="1" customWidth="1"/>
    <col min="12300" max="12544" width="9.140625" style="34"/>
    <col min="12545" max="12545" width="132.28515625" style="34" customWidth="1"/>
    <col min="12546" max="12553" width="20.28515625" style="34" bestFit="1" customWidth="1"/>
    <col min="12554" max="12554" width="9.140625" style="34"/>
    <col min="12555" max="12555" width="25.140625" style="34" bestFit="1" customWidth="1"/>
    <col min="12556" max="12800" width="9.140625" style="34"/>
    <col min="12801" max="12801" width="132.28515625" style="34" customWidth="1"/>
    <col min="12802" max="12809" width="20.28515625" style="34" bestFit="1" customWidth="1"/>
    <col min="12810" max="12810" width="9.140625" style="34"/>
    <col min="12811" max="12811" width="25.140625" style="34" bestFit="1" customWidth="1"/>
    <col min="12812" max="13056" width="9.140625" style="34"/>
    <col min="13057" max="13057" width="132.28515625" style="34" customWidth="1"/>
    <col min="13058" max="13065" width="20.28515625" style="34" bestFit="1" customWidth="1"/>
    <col min="13066" max="13066" width="9.140625" style="34"/>
    <col min="13067" max="13067" width="25.140625" style="34" bestFit="1" customWidth="1"/>
    <col min="13068" max="13312" width="9.140625" style="34"/>
    <col min="13313" max="13313" width="132.28515625" style="34" customWidth="1"/>
    <col min="13314" max="13321" width="20.28515625" style="34" bestFit="1" customWidth="1"/>
    <col min="13322" max="13322" width="9.140625" style="34"/>
    <col min="13323" max="13323" width="25.140625" style="34" bestFit="1" customWidth="1"/>
    <col min="13324" max="13568" width="9.140625" style="34"/>
    <col min="13569" max="13569" width="132.28515625" style="34" customWidth="1"/>
    <col min="13570" max="13577" width="20.28515625" style="34" bestFit="1" customWidth="1"/>
    <col min="13578" max="13578" width="9.140625" style="34"/>
    <col min="13579" max="13579" width="25.140625" style="34" bestFit="1" customWidth="1"/>
    <col min="13580" max="13824" width="9.140625" style="34"/>
    <col min="13825" max="13825" width="132.28515625" style="34" customWidth="1"/>
    <col min="13826" max="13833" width="20.28515625" style="34" bestFit="1" customWidth="1"/>
    <col min="13834" max="13834" width="9.140625" style="34"/>
    <col min="13835" max="13835" width="25.140625" style="34" bestFit="1" customWidth="1"/>
    <col min="13836" max="14080" width="9.140625" style="34"/>
    <col min="14081" max="14081" width="132.28515625" style="34" customWidth="1"/>
    <col min="14082" max="14089" width="20.28515625" style="34" bestFit="1" customWidth="1"/>
    <col min="14090" max="14090" width="9.140625" style="34"/>
    <col min="14091" max="14091" width="25.140625" style="34" bestFit="1" customWidth="1"/>
    <col min="14092" max="14336" width="9.140625" style="34"/>
    <col min="14337" max="14337" width="132.28515625" style="34" customWidth="1"/>
    <col min="14338" max="14345" width="20.28515625" style="34" bestFit="1" customWidth="1"/>
    <col min="14346" max="14346" width="9.140625" style="34"/>
    <col min="14347" max="14347" width="25.140625" style="34" bestFit="1" customWidth="1"/>
    <col min="14348" max="14592" width="9.140625" style="34"/>
    <col min="14593" max="14593" width="132.28515625" style="34" customWidth="1"/>
    <col min="14594" max="14601" width="20.28515625" style="34" bestFit="1" customWidth="1"/>
    <col min="14602" max="14602" width="9.140625" style="34"/>
    <col min="14603" max="14603" width="25.140625" style="34" bestFit="1" customWidth="1"/>
    <col min="14604" max="14848" width="9.140625" style="34"/>
    <col min="14849" max="14849" width="132.28515625" style="34" customWidth="1"/>
    <col min="14850" max="14857" width="20.28515625" style="34" bestFit="1" customWidth="1"/>
    <col min="14858" max="14858" width="9.140625" style="34"/>
    <col min="14859" max="14859" width="25.140625" style="34" bestFit="1" customWidth="1"/>
    <col min="14860" max="15104" width="9.140625" style="34"/>
    <col min="15105" max="15105" width="132.28515625" style="34" customWidth="1"/>
    <col min="15106" max="15113" width="20.28515625" style="34" bestFit="1" customWidth="1"/>
    <col min="15114" max="15114" width="9.140625" style="34"/>
    <col min="15115" max="15115" width="25.140625" style="34" bestFit="1" customWidth="1"/>
    <col min="15116" max="15360" width="9.140625" style="34"/>
    <col min="15361" max="15361" width="132.28515625" style="34" customWidth="1"/>
    <col min="15362" max="15369" width="20.28515625" style="34" bestFit="1" customWidth="1"/>
    <col min="15370" max="15370" width="9.140625" style="34"/>
    <col min="15371" max="15371" width="25.140625" style="34" bestFit="1" customWidth="1"/>
    <col min="15372" max="15616" width="9.140625" style="34"/>
    <col min="15617" max="15617" width="132.28515625" style="34" customWidth="1"/>
    <col min="15618" max="15625" width="20.28515625" style="34" bestFit="1" customWidth="1"/>
    <col min="15626" max="15626" width="9.140625" style="34"/>
    <col min="15627" max="15627" width="25.140625" style="34" bestFit="1" customWidth="1"/>
    <col min="15628" max="15872" width="9.140625" style="34"/>
    <col min="15873" max="15873" width="132.28515625" style="34" customWidth="1"/>
    <col min="15874" max="15881" width="20.28515625" style="34" bestFit="1" customWidth="1"/>
    <col min="15882" max="15882" width="9.140625" style="34"/>
    <col min="15883" max="15883" width="25.140625" style="34" bestFit="1" customWidth="1"/>
    <col min="15884" max="16128" width="9.140625" style="34"/>
    <col min="16129" max="16129" width="132.28515625" style="34" customWidth="1"/>
    <col min="16130" max="16137" width="20.28515625" style="34" bestFit="1" customWidth="1"/>
    <col min="16138" max="16138" width="9.140625" style="34"/>
    <col min="16139" max="16139" width="25.140625" style="34" bestFit="1" customWidth="1"/>
    <col min="16140" max="16384" width="9.140625" style="34"/>
  </cols>
  <sheetData>
    <row r="1" spans="1:11" ht="55.5" customHeight="1">
      <c r="A1" s="939" t="s">
        <v>1395</v>
      </c>
      <c r="B1" s="939"/>
      <c r="C1" s="939"/>
      <c r="D1" s="939"/>
      <c r="E1" s="939"/>
      <c r="F1" s="939"/>
      <c r="G1" s="939"/>
      <c r="H1" s="939"/>
      <c r="I1" s="939"/>
    </row>
    <row r="2" spans="1:11" ht="43.5" customHeight="1">
      <c r="A2" s="939" t="s">
        <v>423</v>
      </c>
      <c r="B2" s="939"/>
      <c r="C2" s="939"/>
      <c r="D2" s="939"/>
      <c r="E2" s="939"/>
      <c r="F2" s="939"/>
      <c r="G2" s="939"/>
      <c r="H2" s="939"/>
      <c r="I2" s="939"/>
    </row>
    <row r="3" spans="1:11" ht="7.5" customHeight="1">
      <c r="A3" s="939"/>
      <c r="B3" s="939"/>
      <c r="C3" s="939"/>
      <c r="D3" s="939"/>
      <c r="E3" s="939"/>
      <c r="F3" s="939"/>
      <c r="G3" s="939"/>
      <c r="H3" s="939"/>
      <c r="I3" s="939"/>
    </row>
    <row r="4" spans="1:11" ht="43.5" customHeight="1">
      <c r="A4" s="940" t="s">
        <v>1463</v>
      </c>
      <c r="B4" s="940"/>
      <c r="C4" s="940"/>
      <c r="D4" s="940"/>
      <c r="E4" s="940"/>
      <c r="F4" s="940"/>
      <c r="G4" s="940"/>
      <c r="H4" s="940"/>
      <c r="I4" s="940"/>
    </row>
    <row r="5" spans="1:11" ht="19.5" customHeight="1" thickBot="1">
      <c r="A5" s="939"/>
      <c r="B5" s="939"/>
      <c r="C5" s="939"/>
      <c r="D5" s="939"/>
      <c r="E5" s="939"/>
      <c r="F5" s="939"/>
      <c r="G5" s="939"/>
      <c r="H5" s="939"/>
      <c r="I5" s="939"/>
    </row>
    <row r="6" spans="1:11" s="35" customFormat="1" ht="70.5" customHeight="1" thickTop="1" thickBot="1">
      <c r="A6" s="626" t="s">
        <v>296</v>
      </c>
      <c r="B6" s="102" t="s">
        <v>424</v>
      </c>
      <c r="C6" s="102" t="s">
        <v>425</v>
      </c>
      <c r="D6" s="102" t="s">
        <v>426</v>
      </c>
      <c r="E6" s="102" t="s">
        <v>1286</v>
      </c>
      <c r="F6" s="102" t="s">
        <v>1429</v>
      </c>
      <c r="G6" s="102" t="s">
        <v>1530</v>
      </c>
      <c r="H6" s="102" t="s">
        <v>1522</v>
      </c>
      <c r="I6" s="102" t="s">
        <v>1531</v>
      </c>
    </row>
    <row r="7" spans="1:11" ht="15" customHeight="1" thickTop="1" thickBot="1">
      <c r="A7" s="627"/>
      <c r="B7" s="36"/>
      <c r="C7" s="36"/>
      <c r="D7" s="36"/>
      <c r="E7" s="36"/>
      <c r="F7" s="36"/>
      <c r="G7" s="36"/>
      <c r="H7" s="36"/>
      <c r="I7" s="36"/>
    </row>
    <row r="8" spans="1:11" ht="24" customHeight="1" thickTop="1" thickBot="1">
      <c r="A8" s="37" t="s">
        <v>427</v>
      </c>
      <c r="B8" s="1">
        <v>682871860.50583088</v>
      </c>
      <c r="C8" s="1">
        <v>780390675.32798839</v>
      </c>
      <c r="D8" s="1">
        <v>864792719.37755108</v>
      </c>
      <c r="E8" s="1">
        <v>925186732.72448981</v>
      </c>
      <c r="F8" s="1">
        <v>982876334.88483965</v>
      </c>
      <c r="G8" s="1">
        <v>969913340.2682215</v>
      </c>
      <c r="H8" s="1">
        <v>1087957861.6311953</v>
      </c>
      <c r="I8" s="1">
        <v>1120295501.7580175</v>
      </c>
      <c r="K8" s="1100"/>
    </row>
    <row r="9" spans="1:11" s="105" customFormat="1" ht="21" customHeight="1" thickTop="1">
      <c r="A9" s="103" t="s">
        <v>8</v>
      </c>
      <c r="B9" s="2">
        <v>83988736.857142866</v>
      </c>
      <c r="C9" s="2">
        <v>84104401.597667649</v>
      </c>
      <c r="D9" s="2">
        <v>97493556.451895043</v>
      </c>
      <c r="E9" s="2">
        <v>109406807.20553935</v>
      </c>
      <c r="F9" s="2">
        <v>113535955.68658891</v>
      </c>
      <c r="G9" s="2">
        <v>106999585.73323615</v>
      </c>
      <c r="H9" s="2">
        <v>123772089.60058309</v>
      </c>
      <c r="I9" s="2">
        <v>124240101.09766763</v>
      </c>
    </row>
    <row r="10" spans="1:11" s="105" customFormat="1" ht="21" customHeight="1">
      <c r="A10" s="103" t="s">
        <v>17</v>
      </c>
      <c r="B10" s="2">
        <v>69511512.766763851</v>
      </c>
      <c r="C10" s="2">
        <v>94513237.049562678</v>
      </c>
      <c r="D10" s="2">
        <v>112252539.24052478</v>
      </c>
      <c r="E10" s="2">
        <v>126742016.86005831</v>
      </c>
      <c r="F10" s="2">
        <v>144080094.51603499</v>
      </c>
      <c r="G10" s="2">
        <v>143444370.44460642</v>
      </c>
      <c r="H10" s="2">
        <v>152886279.20116618</v>
      </c>
      <c r="I10" s="2">
        <v>157478992.39650145</v>
      </c>
    </row>
    <row r="11" spans="1:11" s="105" customFormat="1" ht="21" customHeight="1">
      <c r="A11" s="103" t="s">
        <v>26</v>
      </c>
      <c r="B11" s="2">
        <v>492629805.67201161</v>
      </c>
      <c r="C11" s="2">
        <v>561725804.03061223</v>
      </c>
      <c r="D11" s="2">
        <v>613223959.51895046</v>
      </c>
      <c r="E11" s="2">
        <v>649208113.79154515</v>
      </c>
      <c r="F11" s="2">
        <v>684778875.65451896</v>
      </c>
      <c r="G11" s="2">
        <v>683273592.69387758</v>
      </c>
      <c r="H11" s="2">
        <v>769689812.20262396</v>
      </c>
      <c r="I11" s="2">
        <v>795843705.05393589</v>
      </c>
    </row>
    <row r="12" spans="1:11" s="105" customFormat="1" ht="21" customHeight="1">
      <c r="A12" s="628" t="s">
        <v>428</v>
      </c>
      <c r="B12" s="2">
        <v>509196386.98979592</v>
      </c>
      <c r="C12" s="2">
        <v>582090564.01457727</v>
      </c>
      <c r="D12" s="2">
        <v>632323571.33381927</v>
      </c>
      <c r="E12" s="2">
        <v>669088262.367347</v>
      </c>
      <c r="F12" s="2">
        <v>705468140.5029155</v>
      </c>
      <c r="G12" s="2">
        <v>702908167.84548104</v>
      </c>
      <c r="H12" s="2">
        <v>792957405.451895</v>
      </c>
      <c r="I12" s="2">
        <v>818641636.24344027</v>
      </c>
    </row>
    <row r="13" spans="1:11" s="105" customFormat="1" ht="21" customHeight="1">
      <c r="A13" s="628" t="s">
        <v>429</v>
      </c>
      <c r="B13" s="2">
        <v>502018516.38192421</v>
      </c>
      <c r="C13" s="2">
        <v>574755426.91107869</v>
      </c>
      <c r="D13" s="2">
        <v>622064251.02478135</v>
      </c>
      <c r="E13" s="2">
        <v>653735894.64285719</v>
      </c>
      <c r="F13" s="2">
        <v>688038221.07434392</v>
      </c>
      <c r="G13" s="2">
        <v>685713357.96792996</v>
      </c>
      <c r="H13" s="2">
        <v>768761359.26093292</v>
      </c>
      <c r="I13" s="2">
        <v>794863135.99271131</v>
      </c>
    </row>
    <row r="14" spans="1:11" s="105" customFormat="1" ht="21" customHeight="1">
      <c r="A14" s="628" t="s">
        <v>430</v>
      </c>
      <c r="B14" s="2">
        <v>7177870.6078717196</v>
      </c>
      <c r="C14" s="2">
        <v>7335137.1034985427</v>
      </c>
      <c r="D14" s="2">
        <v>10259320.3090379</v>
      </c>
      <c r="E14" s="2">
        <v>15352367.724489797</v>
      </c>
      <c r="F14" s="2">
        <v>17429919.428571429</v>
      </c>
      <c r="G14" s="2">
        <v>17194809.877551023</v>
      </c>
      <c r="H14" s="2">
        <v>24196046.190962099</v>
      </c>
      <c r="I14" s="2">
        <v>23778500.250728864</v>
      </c>
    </row>
    <row r="15" spans="1:11" s="105" customFormat="1" ht="21" customHeight="1">
      <c r="A15" s="628" t="s">
        <v>431</v>
      </c>
      <c r="B15" s="2">
        <v>2797890.7623906704</v>
      </c>
      <c r="C15" s="2">
        <v>3575915.3046647226</v>
      </c>
      <c r="D15" s="2">
        <v>3479382.6151603498</v>
      </c>
      <c r="E15" s="2">
        <v>4157560.4897959186</v>
      </c>
      <c r="F15" s="2">
        <v>3759213.7390670553</v>
      </c>
      <c r="G15" s="2">
        <v>5057056.1647230322</v>
      </c>
      <c r="H15" s="2">
        <v>5609044.3615160352</v>
      </c>
      <c r="I15" s="2">
        <v>8063740.2317784261</v>
      </c>
    </row>
    <row r="16" spans="1:11" s="105" customFormat="1" ht="21" customHeight="1">
      <c r="A16" s="628" t="s">
        <v>432</v>
      </c>
      <c r="B16" s="2">
        <v>2442388.1282798834</v>
      </c>
      <c r="C16" s="2">
        <v>3305762.8367346935</v>
      </c>
      <c r="D16" s="2">
        <v>2911341.9387755101</v>
      </c>
      <c r="E16" s="2">
        <v>3525684.2900874638</v>
      </c>
      <c r="F16" s="2">
        <v>3221630.8775510206</v>
      </c>
      <c r="G16" s="2">
        <v>4368335.9373177849</v>
      </c>
      <c r="H16" s="2">
        <v>4213263.3338192422</v>
      </c>
      <c r="I16" s="2">
        <v>5636017.1355685126</v>
      </c>
    </row>
    <row r="17" spans="1:9" s="105" customFormat="1" ht="21" customHeight="1">
      <c r="A17" s="628" t="s">
        <v>433</v>
      </c>
      <c r="B17" s="2">
        <v>355502.63411078713</v>
      </c>
      <c r="C17" s="2">
        <v>270152.46793002915</v>
      </c>
      <c r="D17" s="2">
        <v>568040.67638483969</v>
      </c>
      <c r="E17" s="2">
        <v>631876.19970845489</v>
      </c>
      <c r="F17" s="2">
        <v>537582.86151603505</v>
      </c>
      <c r="G17" s="2">
        <v>688720.22740524774</v>
      </c>
      <c r="H17" s="2">
        <v>1395781.027696793</v>
      </c>
      <c r="I17" s="2">
        <v>2427723.0962099126</v>
      </c>
    </row>
    <row r="18" spans="1:9" s="105" customFormat="1" ht="21" customHeight="1">
      <c r="A18" s="628" t="s">
        <v>434</v>
      </c>
      <c r="B18" s="2">
        <v>6910134.1953352764</v>
      </c>
      <c r="C18" s="2">
        <v>7683888.6938775508</v>
      </c>
      <c r="D18" s="2">
        <v>7613303.4125364423</v>
      </c>
      <c r="E18" s="2">
        <v>8309673.1472303206</v>
      </c>
      <c r="F18" s="2">
        <v>9811073.3527696803</v>
      </c>
      <c r="G18" s="2">
        <v>10126839.032069972</v>
      </c>
      <c r="H18" s="2">
        <v>12027155.774052478</v>
      </c>
      <c r="I18" s="2">
        <v>12246684.991253646</v>
      </c>
    </row>
    <row r="19" spans="1:9" s="105" customFormat="1" ht="21" customHeight="1">
      <c r="A19" s="628" t="s">
        <v>435</v>
      </c>
      <c r="B19" s="2">
        <v>5258598.0860058302</v>
      </c>
      <c r="C19" s="2">
        <v>6137270.972303207</v>
      </c>
      <c r="D19" s="2">
        <v>6332619.2317784252</v>
      </c>
      <c r="E19" s="2">
        <v>7012882.3469387749</v>
      </c>
      <c r="F19" s="2">
        <v>7869521.0306122452</v>
      </c>
      <c r="G19" s="2">
        <v>8128670.8250728864</v>
      </c>
      <c r="H19" s="2">
        <v>10111346.723032068</v>
      </c>
      <c r="I19" s="2">
        <v>10352378.622448979</v>
      </c>
    </row>
    <row r="20" spans="1:9" s="105" customFormat="1" ht="21" customHeight="1">
      <c r="A20" s="628" t="s">
        <v>436</v>
      </c>
      <c r="B20" s="2">
        <v>1651536.1093294462</v>
      </c>
      <c r="C20" s="2">
        <v>1546617.721574344</v>
      </c>
      <c r="D20" s="2">
        <v>1280684.1807580176</v>
      </c>
      <c r="E20" s="2">
        <v>1296790.8002915452</v>
      </c>
      <c r="F20" s="2">
        <v>1941552.3221574344</v>
      </c>
      <c r="G20" s="2">
        <v>1998168.2069970847</v>
      </c>
      <c r="H20" s="2">
        <v>1915809.051020408</v>
      </c>
      <c r="I20" s="2">
        <v>1894306.3688046646</v>
      </c>
    </row>
    <row r="21" spans="1:9" s="105" customFormat="1" ht="21" customHeight="1">
      <c r="A21" s="628" t="s">
        <v>39</v>
      </c>
      <c r="B21" s="2">
        <v>4090433.7784256558</v>
      </c>
      <c r="C21" s="2">
        <v>4735344.5320699709</v>
      </c>
      <c r="D21" s="2">
        <v>5237836.7084548101</v>
      </c>
      <c r="E21" s="2">
        <v>5711729.5408163266</v>
      </c>
      <c r="F21" s="2">
        <v>6022303.9037900874</v>
      </c>
      <c r="G21" s="2">
        <v>6198663.7011661809</v>
      </c>
      <c r="H21" s="2">
        <v>7369826.4110787176</v>
      </c>
      <c r="I21" s="2">
        <v>7864768.2944606412</v>
      </c>
    </row>
    <row r="22" spans="1:9" s="105" customFormat="1" ht="21" customHeight="1">
      <c r="A22" s="628" t="s">
        <v>437</v>
      </c>
      <c r="B22" s="2">
        <v>-30365040.053935863</v>
      </c>
      <c r="C22" s="2">
        <v>-36359908.514577262</v>
      </c>
      <c r="D22" s="2">
        <v>-35430134.551020406</v>
      </c>
      <c r="E22" s="2">
        <v>-38059111.753644317</v>
      </c>
      <c r="F22" s="2">
        <v>-40281855.844023317</v>
      </c>
      <c r="G22" s="2">
        <v>-41017134.049562678</v>
      </c>
      <c r="H22" s="2">
        <v>-48273619.795918368</v>
      </c>
      <c r="I22" s="2">
        <v>-50973124.706997089</v>
      </c>
    </row>
    <row r="23" spans="1:9" s="105" customFormat="1" ht="21" customHeight="1">
      <c r="A23" s="103" t="s">
        <v>57</v>
      </c>
      <c r="B23" s="2">
        <v>5195459.8440233236</v>
      </c>
      <c r="C23" s="2">
        <v>5916600.9169096211</v>
      </c>
      <c r="D23" s="2">
        <v>4882089.4708454814</v>
      </c>
      <c r="E23" s="2">
        <v>4498566.7769679297</v>
      </c>
      <c r="F23" s="2">
        <v>4803475.1880466472</v>
      </c>
      <c r="G23" s="2">
        <v>5675347.4008746361</v>
      </c>
      <c r="H23" s="2">
        <v>7044756.0218658894</v>
      </c>
      <c r="I23" s="2">
        <v>7433505.5087463558</v>
      </c>
    </row>
    <row r="24" spans="1:9" s="105" customFormat="1" ht="21" customHeight="1">
      <c r="A24" s="103" t="s">
        <v>63</v>
      </c>
      <c r="B24" s="2">
        <v>35618.886297376092</v>
      </c>
      <c r="C24" s="2">
        <v>30512.733236151606</v>
      </c>
      <c r="D24" s="2">
        <v>169830.41982507287</v>
      </c>
      <c r="E24" s="2">
        <v>153100.33236151605</v>
      </c>
      <c r="F24" s="2">
        <v>66574.669096209909</v>
      </c>
      <c r="G24" s="2">
        <v>67591.746355685129</v>
      </c>
      <c r="H24" s="2">
        <v>359426.33965014579</v>
      </c>
      <c r="I24" s="2">
        <v>396809.7172011662</v>
      </c>
    </row>
    <row r="25" spans="1:9" s="105" customFormat="1" ht="21" customHeight="1">
      <c r="A25" s="103" t="s">
        <v>438</v>
      </c>
      <c r="B25" s="2">
        <v>7284600.9008746352</v>
      </c>
      <c r="C25" s="2">
        <v>5873081.7842565598</v>
      </c>
      <c r="D25" s="2">
        <v>5877419.803206997</v>
      </c>
      <c r="E25" s="2">
        <v>3920060.1880466472</v>
      </c>
      <c r="F25" s="2">
        <v>3069785.7696793</v>
      </c>
      <c r="G25" s="2">
        <v>2273598.2725947523</v>
      </c>
      <c r="H25" s="2">
        <v>3612012.9912536447</v>
      </c>
      <c r="I25" s="2">
        <v>3394963.1486880467</v>
      </c>
    </row>
    <row r="26" spans="1:9" s="105" customFormat="1" ht="21" customHeight="1">
      <c r="A26" s="103" t="s">
        <v>74</v>
      </c>
      <c r="B26" s="2">
        <v>22692180.809037901</v>
      </c>
      <c r="C26" s="2">
        <v>25758766.533527695</v>
      </c>
      <c r="D26" s="2">
        <v>27170699.539358601</v>
      </c>
      <c r="E26" s="2">
        <v>26336331.014577258</v>
      </c>
      <c r="F26" s="2">
        <v>25902303.027696796</v>
      </c>
      <c r="G26" s="2">
        <v>25767282.239067055</v>
      </c>
      <c r="H26" s="2">
        <v>27569475.40670554</v>
      </c>
      <c r="I26" s="2">
        <v>28177247.994169097</v>
      </c>
    </row>
    <row r="27" spans="1:9" s="106" customFormat="1" ht="43.5" customHeight="1" thickBot="1">
      <c r="A27" s="629" t="s">
        <v>439</v>
      </c>
      <c r="B27" s="3">
        <v>1533944.7696793003</v>
      </c>
      <c r="C27" s="3">
        <v>2468270.6822157432</v>
      </c>
      <c r="D27" s="3">
        <v>3722624.9329446061</v>
      </c>
      <c r="E27" s="3">
        <v>4921736.5553935869</v>
      </c>
      <c r="F27" s="3">
        <v>6639270.3731778422</v>
      </c>
      <c r="G27" s="3">
        <v>2411971.7376093292</v>
      </c>
      <c r="H27" s="3">
        <v>3024009.8673469392</v>
      </c>
      <c r="I27" s="3">
        <v>3330176.8411078714</v>
      </c>
    </row>
    <row r="28" spans="1:9" ht="24" customHeight="1" thickTop="1" thickBot="1">
      <c r="A28" s="37" t="s">
        <v>440</v>
      </c>
      <c r="B28" s="1">
        <v>584691156.5451895</v>
      </c>
      <c r="C28" s="1">
        <v>673347460.85276961</v>
      </c>
      <c r="D28" s="1">
        <v>751155765.49708462</v>
      </c>
      <c r="E28" s="1">
        <v>805883566.37172019</v>
      </c>
      <c r="F28" s="1">
        <v>857506147.98833811</v>
      </c>
      <c r="G28" s="1">
        <v>843984333.30029154</v>
      </c>
      <c r="H28" s="1">
        <v>948595165.82653058</v>
      </c>
      <c r="I28" s="1">
        <v>974819281.84548104</v>
      </c>
    </row>
    <row r="29" spans="1:9" s="105" customFormat="1" ht="21" customHeight="1" thickTop="1">
      <c r="A29" s="103" t="s">
        <v>441</v>
      </c>
      <c r="B29" s="2">
        <v>545782943.09620988</v>
      </c>
      <c r="C29" s="2">
        <v>606458935.042274</v>
      </c>
      <c r="D29" s="2">
        <v>667100364.81049573</v>
      </c>
      <c r="E29" s="2">
        <v>711863061.12099123</v>
      </c>
      <c r="F29" s="2">
        <v>761614084.14431477</v>
      </c>
      <c r="G29" s="2">
        <v>749554777.33965015</v>
      </c>
      <c r="H29" s="2">
        <v>839571846.41107869</v>
      </c>
      <c r="I29" s="2">
        <v>860287261.65889204</v>
      </c>
    </row>
    <row r="30" spans="1:9" s="105" customFormat="1" ht="21" customHeight="1">
      <c r="A30" s="628" t="s">
        <v>442</v>
      </c>
      <c r="B30" s="2">
        <v>512540.14285714284</v>
      </c>
      <c r="C30" s="2">
        <v>518531.53644314868</v>
      </c>
      <c r="D30" s="2">
        <v>370316.44023323612</v>
      </c>
      <c r="E30" s="2">
        <v>385857.82798833819</v>
      </c>
      <c r="F30" s="2">
        <v>619202.08309037902</v>
      </c>
      <c r="G30" s="2">
        <v>835011.72157434409</v>
      </c>
      <c r="H30" s="2">
        <v>1377349.5349854229</v>
      </c>
      <c r="I30" s="2">
        <v>687197.55539358605</v>
      </c>
    </row>
    <row r="31" spans="1:9" s="105" customFormat="1" ht="21" customHeight="1">
      <c r="A31" s="628" t="s">
        <v>443</v>
      </c>
      <c r="B31" s="2">
        <v>233984102.69387755</v>
      </c>
      <c r="C31" s="2">
        <v>246615448.93586007</v>
      </c>
      <c r="D31" s="2">
        <v>268320210.35276967</v>
      </c>
      <c r="E31" s="2">
        <v>291642788.64431483</v>
      </c>
      <c r="F31" s="2">
        <v>296426993.80466473</v>
      </c>
      <c r="G31" s="2">
        <v>283917595.12682217</v>
      </c>
      <c r="H31" s="2">
        <v>297705606.79008746</v>
      </c>
      <c r="I31" s="2">
        <v>301723832.02478135</v>
      </c>
    </row>
    <row r="32" spans="1:9" s="105" customFormat="1" ht="21" customHeight="1">
      <c r="A32" s="628" t="s">
        <v>444</v>
      </c>
      <c r="B32" s="2">
        <v>283901706.95335275</v>
      </c>
      <c r="C32" s="2">
        <v>329478899.85568517</v>
      </c>
      <c r="D32" s="2">
        <v>361018983.28134108</v>
      </c>
      <c r="E32" s="2">
        <v>335067552.55102038</v>
      </c>
      <c r="F32" s="2">
        <v>345091676.24489796</v>
      </c>
      <c r="G32" s="2">
        <v>343965079.44606411</v>
      </c>
      <c r="H32" s="2">
        <v>389684416.06122446</v>
      </c>
      <c r="I32" s="2">
        <v>407702389.24635571</v>
      </c>
    </row>
    <row r="33" spans="1:9" s="105" customFormat="1" ht="21" customHeight="1">
      <c r="A33" s="628" t="s">
        <v>445</v>
      </c>
      <c r="B33" s="2">
        <v>22214281.39795918</v>
      </c>
      <c r="C33" s="2">
        <v>23183485.682215743</v>
      </c>
      <c r="D33" s="2">
        <v>24649122.444606412</v>
      </c>
      <c r="E33" s="2">
        <v>25823528.970845483</v>
      </c>
      <c r="F33" s="2">
        <v>25988654.258017495</v>
      </c>
      <c r="G33" s="2">
        <v>25904070.514577258</v>
      </c>
      <c r="H33" s="2">
        <v>35872776.562682219</v>
      </c>
      <c r="I33" s="2">
        <v>35214307.672011659</v>
      </c>
    </row>
    <row r="34" spans="1:9" s="105" customFormat="1" ht="21" customHeight="1">
      <c r="A34" s="628" t="s">
        <v>446</v>
      </c>
      <c r="B34" s="2">
        <v>0</v>
      </c>
      <c r="C34" s="2">
        <v>0</v>
      </c>
      <c r="D34" s="2">
        <v>4140744.0233236151</v>
      </c>
      <c r="E34" s="2">
        <v>50046349.397959188</v>
      </c>
      <c r="F34" s="2">
        <v>83439988.281341106</v>
      </c>
      <c r="G34" s="2">
        <v>84860216.064139947</v>
      </c>
      <c r="H34" s="2">
        <v>102834202.20699708</v>
      </c>
      <c r="I34" s="2">
        <v>102632412.39941691</v>
      </c>
    </row>
    <row r="35" spans="1:9" s="105" customFormat="1" ht="21" customHeight="1">
      <c r="A35" s="628" t="s">
        <v>447</v>
      </c>
      <c r="B35" s="2">
        <v>5170311.9081632653</v>
      </c>
      <c r="C35" s="2">
        <v>6662569.0320699709</v>
      </c>
      <c r="D35" s="2">
        <v>8600988.2682215739</v>
      </c>
      <c r="E35" s="2">
        <v>8896983.7288629748</v>
      </c>
      <c r="F35" s="2">
        <v>10047569.472303206</v>
      </c>
      <c r="G35" s="2">
        <v>10072804.466472303</v>
      </c>
      <c r="H35" s="2">
        <v>12097495.255102042</v>
      </c>
      <c r="I35" s="2">
        <v>12327122.760932945</v>
      </c>
    </row>
    <row r="36" spans="1:9" s="105" customFormat="1" ht="21" customHeight="1">
      <c r="A36" s="103" t="s">
        <v>448</v>
      </c>
      <c r="B36" s="2">
        <v>6086.6559766763849</v>
      </c>
      <c r="C36" s="2">
        <v>14767.526239067054</v>
      </c>
      <c r="D36" s="2">
        <v>175103.06851311954</v>
      </c>
      <c r="E36" s="2">
        <v>19836.841107871722</v>
      </c>
      <c r="F36" s="2">
        <v>18822.782798833818</v>
      </c>
      <c r="G36" s="2">
        <v>50053.781341107875</v>
      </c>
      <c r="H36" s="2">
        <v>62097.266763848398</v>
      </c>
      <c r="I36" s="2">
        <v>69807.549562682208</v>
      </c>
    </row>
    <row r="37" spans="1:9" s="105" customFormat="1" ht="21" customHeight="1">
      <c r="A37" s="103" t="s">
        <v>449</v>
      </c>
      <c r="B37" s="2">
        <v>8715680.8206997085</v>
      </c>
      <c r="C37" s="2">
        <v>31569153.069970846</v>
      </c>
      <c r="D37" s="2">
        <v>42616901.520408161</v>
      </c>
      <c r="E37" s="2">
        <v>51314487.686588921</v>
      </c>
      <c r="F37" s="2">
        <v>54133718.616618074</v>
      </c>
      <c r="G37" s="2">
        <v>52910037.259475224</v>
      </c>
      <c r="H37" s="2">
        <v>56741086.12827988</v>
      </c>
      <c r="I37" s="2">
        <v>60376138.383381926</v>
      </c>
    </row>
    <row r="38" spans="1:9" s="105" customFormat="1" ht="21" customHeight="1">
      <c r="A38" s="103" t="s">
        <v>450</v>
      </c>
      <c r="B38" s="2">
        <v>16846470.415451895</v>
      </c>
      <c r="C38" s="2">
        <v>19988199.762390669</v>
      </c>
      <c r="D38" s="2">
        <v>24053394.830903787</v>
      </c>
      <c r="E38" s="2">
        <v>25197856.206997085</v>
      </c>
      <c r="F38" s="2">
        <v>24199407.043731779</v>
      </c>
      <c r="G38" s="2">
        <v>23979769.279883381</v>
      </c>
      <c r="H38" s="2">
        <v>27842314.172011662</v>
      </c>
      <c r="I38" s="2">
        <v>27951293.774052478</v>
      </c>
    </row>
    <row r="39" spans="1:9" s="105" customFormat="1" ht="21" customHeight="1">
      <c r="A39" s="103" t="s">
        <v>127</v>
      </c>
      <c r="B39" s="2">
        <v>13167211.517492712</v>
      </c>
      <c r="C39" s="2">
        <v>15093019.412536444</v>
      </c>
      <c r="D39" s="2">
        <v>16986615.227405246</v>
      </c>
      <c r="E39" s="2">
        <v>17318020.476676386</v>
      </c>
      <c r="F39" s="2">
        <v>17369811.361516036</v>
      </c>
      <c r="G39" s="2">
        <v>17319391.600583091</v>
      </c>
      <c r="H39" s="2">
        <v>18682491.635568514</v>
      </c>
      <c r="I39" s="2">
        <v>19600587.231778424</v>
      </c>
    </row>
    <row r="40" spans="1:9" s="105" customFormat="1" ht="21" customHeight="1">
      <c r="A40" s="103" t="s">
        <v>133</v>
      </c>
      <c r="B40" s="2">
        <v>0</v>
      </c>
      <c r="C40" s="2">
        <v>0</v>
      </c>
      <c r="D40" s="2">
        <v>0</v>
      </c>
      <c r="E40" s="2">
        <v>0</v>
      </c>
      <c r="F40" s="2">
        <v>0</v>
      </c>
      <c r="G40" s="2">
        <v>0</v>
      </c>
      <c r="H40" s="2">
        <v>5449346.854227406</v>
      </c>
      <c r="I40" s="2">
        <v>6212943.4897959186</v>
      </c>
    </row>
    <row r="41" spans="1:9" s="105" customFormat="1" ht="21" customHeight="1">
      <c r="A41" s="103" t="s">
        <v>451</v>
      </c>
      <c r="B41" s="2">
        <v>172764.0393586006</v>
      </c>
      <c r="C41" s="2">
        <v>223386.03935860057</v>
      </c>
      <c r="D41" s="2">
        <v>223386.03935860057</v>
      </c>
      <c r="E41" s="2">
        <v>170304.03935860057</v>
      </c>
      <c r="F41" s="2">
        <v>170304.03935860057</v>
      </c>
      <c r="G41" s="2">
        <v>170304.03935860057</v>
      </c>
      <c r="H41" s="2">
        <v>245983.3586005831</v>
      </c>
      <c r="I41" s="2">
        <v>321249.75801749271</v>
      </c>
    </row>
    <row r="42" spans="1:9" s="106" customFormat="1" ht="43.5" customHeight="1" thickBot="1">
      <c r="A42" s="629" t="s">
        <v>109</v>
      </c>
      <c r="B42" s="3">
        <v>0</v>
      </c>
      <c r="C42" s="3">
        <v>0</v>
      </c>
      <c r="D42" s="3">
        <v>0</v>
      </c>
      <c r="E42" s="3">
        <v>0</v>
      </c>
      <c r="F42" s="3">
        <v>0</v>
      </c>
      <c r="G42" s="3">
        <v>0</v>
      </c>
      <c r="H42" s="3">
        <v>0</v>
      </c>
      <c r="I42" s="3">
        <v>0</v>
      </c>
    </row>
    <row r="43" spans="1:9" ht="24" customHeight="1" thickTop="1" thickBot="1">
      <c r="A43" s="37" t="s">
        <v>452</v>
      </c>
      <c r="B43" s="1">
        <v>98180704.069970846</v>
      </c>
      <c r="C43" s="1">
        <v>107043214.59912536</v>
      </c>
      <c r="D43" s="1">
        <v>113636954.19679299</v>
      </c>
      <c r="E43" s="1">
        <v>119303166.52623907</v>
      </c>
      <c r="F43" s="1">
        <v>125370187.08309038</v>
      </c>
      <c r="G43" s="1">
        <v>125929007.1180758</v>
      </c>
      <c r="H43" s="1">
        <v>139362695.83381924</v>
      </c>
      <c r="I43" s="1">
        <v>145476219.92419824</v>
      </c>
    </row>
    <row r="44" spans="1:9" s="105" customFormat="1" ht="21" customHeight="1" thickTop="1">
      <c r="A44" s="103" t="s">
        <v>148</v>
      </c>
      <c r="B44" s="2">
        <v>32378171.979591835</v>
      </c>
      <c r="C44" s="2">
        <v>35398138.912536442</v>
      </c>
      <c r="D44" s="2">
        <v>37630361.25364431</v>
      </c>
      <c r="E44" s="2">
        <v>40161729.578717202</v>
      </c>
      <c r="F44" s="2">
        <v>42585994.925655976</v>
      </c>
      <c r="G44" s="2">
        <v>42716970.85568513</v>
      </c>
      <c r="H44" s="2">
        <v>49159212.462099127</v>
      </c>
      <c r="I44" s="2">
        <v>52124282.683673464</v>
      </c>
    </row>
    <row r="45" spans="1:9" s="105" customFormat="1" ht="21" customHeight="1">
      <c r="A45" s="103" t="s">
        <v>152</v>
      </c>
      <c r="B45" s="2">
        <v>2841564.7113702628</v>
      </c>
      <c r="C45" s="2">
        <v>2863044.6297376095</v>
      </c>
      <c r="D45" s="2">
        <v>2863327.2172011663</v>
      </c>
      <c r="E45" s="2">
        <v>2782113.3906705538</v>
      </c>
      <c r="F45" s="2">
        <v>2668234.9125364432</v>
      </c>
      <c r="G45" s="2">
        <v>2668234.9125364432</v>
      </c>
      <c r="H45" s="2">
        <v>2783595.4402332362</v>
      </c>
      <c r="I45" s="2">
        <v>2837906.606413994</v>
      </c>
    </row>
    <row r="46" spans="1:9" s="105" customFormat="1" ht="21" customHeight="1">
      <c r="A46" s="103" t="s">
        <v>156</v>
      </c>
      <c r="B46" s="2">
        <v>0</v>
      </c>
      <c r="C46" s="2">
        <v>0</v>
      </c>
      <c r="D46" s="2">
        <v>0</v>
      </c>
      <c r="E46" s="2">
        <v>0</v>
      </c>
      <c r="F46" s="2">
        <v>0</v>
      </c>
      <c r="G46" s="2">
        <v>0</v>
      </c>
      <c r="H46" s="2">
        <v>0</v>
      </c>
      <c r="I46" s="2">
        <v>0</v>
      </c>
    </row>
    <row r="47" spans="1:9" s="105" customFormat="1" ht="21" customHeight="1">
      <c r="A47" s="103" t="s">
        <v>453</v>
      </c>
      <c r="B47" s="2">
        <v>55749246.524781346</v>
      </c>
      <c r="C47" s="2">
        <v>61595383.839650147</v>
      </c>
      <c r="D47" s="2">
        <v>67259458.578717202</v>
      </c>
      <c r="E47" s="2">
        <v>71541725.650145769</v>
      </c>
      <c r="F47" s="2">
        <v>75048225.56851311</v>
      </c>
      <c r="G47" s="2">
        <v>75048231.399416909</v>
      </c>
      <c r="H47" s="2">
        <v>82003921.838192418</v>
      </c>
      <c r="I47" s="2">
        <v>84041706.801749259</v>
      </c>
    </row>
    <row r="48" spans="1:9" s="105" customFormat="1" ht="21" customHeight="1">
      <c r="A48" s="103" t="s">
        <v>164</v>
      </c>
      <c r="B48" s="2">
        <v>7211720.854227406</v>
      </c>
      <c r="C48" s="2">
        <v>7186647.2172011659</v>
      </c>
      <c r="D48" s="2">
        <v>5883807.1472303206</v>
      </c>
      <c r="E48" s="2">
        <v>4817597.9067055397</v>
      </c>
      <c r="F48" s="2">
        <v>5067731.6763848392</v>
      </c>
      <c r="G48" s="2">
        <v>5495569.9504373176</v>
      </c>
      <c r="H48" s="2">
        <v>5415966.0932944603</v>
      </c>
      <c r="I48" s="2">
        <v>6472323.8323615165</v>
      </c>
    </row>
    <row r="49" spans="1:9" s="105" customFormat="1" ht="21" customHeight="1">
      <c r="A49" s="628" t="s">
        <v>454</v>
      </c>
      <c r="B49" s="2">
        <v>39240.348396501453</v>
      </c>
      <c r="C49" s="2">
        <v>39267.01603498542</v>
      </c>
      <c r="D49" s="2">
        <v>-554407.37317784259</v>
      </c>
      <c r="E49" s="2">
        <v>-43290.243440233236</v>
      </c>
      <c r="F49" s="2">
        <v>-19693.753644314867</v>
      </c>
      <c r="G49" s="2">
        <v>5067731.842565597</v>
      </c>
      <c r="H49" s="2">
        <v>-1857.0860058309038</v>
      </c>
      <c r="I49" s="2">
        <v>5724566.9620991256</v>
      </c>
    </row>
    <row r="50" spans="1:9" s="106" customFormat="1" ht="40.5" customHeight="1" thickBot="1">
      <c r="A50" s="630" t="s">
        <v>455</v>
      </c>
      <c r="B50" s="3">
        <v>7172480.5058309045</v>
      </c>
      <c r="C50" s="3">
        <v>7147380.2011661809</v>
      </c>
      <c r="D50" s="3">
        <v>6438214.5204081628</v>
      </c>
      <c r="E50" s="3">
        <v>4860888.1501457728</v>
      </c>
      <c r="F50" s="3">
        <v>5087425.4300291548</v>
      </c>
      <c r="G50" s="3">
        <v>427838.1078717201</v>
      </c>
      <c r="H50" s="3">
        <v>5417823.1793002915</v>
      </c>
      <c r="I50" s="3">
        <v>747756.8702623907</v>
      </c>
    </row>
    <row r="51" spans="1:9" ht="24" customHeight="1" thickTop="1" thickBot="1">
      <c r="A51" s="37" t="s">
        <v>456</v>
      </c>
      <c r="B51" s="1">
        <v>682871860.61516035</v>
      </c>
      <c r="C51" s="1">
        <v>780390675.45189512</v>
      </c>
      <c r="D51" s="1">
        <v>864792719.69387758</v>
      </c>
      <c r="E51" s="1">
        <v>925186732.89795923</v>
      </c>
      <c r="F51" s="1">
        <v>982876335.07142854</v>
      </c>
      <c r="G51" s="1">
        <v>969913340.41836739</v>
      </c>
      <c r="H51" s="1">
        <v>1087957861.6603498</v>
      </c>
      <c r="I51" s="1">
        <v>1120295501.7696793</v>
      </c>
    </row>
    <row r="52" spans="1:9" s="105" customFormat="1" ht="24" customHeight="1" thickTop="1">
      <c r="A52" s="103" t="s">
        <v>457</v>
      </c>
      <c r="B52" s="2">
        <v>51640.959183673469</v>
      </c>
      <c r="C52" s="2">
        <v>17663.491253644315</v>
      </c>
      <c r="D52" s="2">
        <v>14071.639941690961</v>
      </c>
      <c r="E52" s="2">
        <v>8521.6166180758028</v>
      </c>
      <c r="F52" s="2">
        <v>6916.5699708454804</v>
      </c>
      <c r="G52" s="2">
        <v>7057.460641399417</v>
      </c>
      <c r="H52" s="2">
        <v>229970.57288629736</v>
      </c>
      <c r="I52" s="2">
        <v>222744.94460641401</v>
      </c>
    </row>
    <row r="53" spans="1:9" s="106" customFormat="1" ht="21" customHeight="1">
      <c r="A53" s="630" t="s">
        <v>458</v>
      </c>
      <c r="B53" s="3">
        <v>0</v>
      </c>
      <c r="C53" s="3">
        <v>0</v>
      </c>
      <c r="D53" s="3">
        <v>0</v>
      </c>
      <c r="E53" s="3">
        <v>0</v>
      </c>
      <c r="F53" s="3">
        <v>0</v>
      </c>
      <c r="G53" s="3">
        <v>0</v>
      </c>
      <c r="H53" s="3">
        <v>0</v>
      </c>
      <c r="I53" s="3">
        <v>0</v>
      </c>
    </row>
    <row r="54" spans="1:9" s="106" customFormat="1" ht="21" customHeight="1">
      <c r="A54" s="630" t="s">
        <v>459</v>
      </c>
      <c r="B54" s="3">
        <v>0</v>
      </c>
      <c r="C54" s="3">
        <v>0</v>
      </c>
      <c r="D54" s="3">
        <v>0</v>
      </c>
      <c r="E54" s="3">
        <v>0</v>
      </c>
      <c r="F54" s="3">
        <v>0</v>
      </c>
      <c r="G54" s="3">
        <v>0</v>
      </c>
      <c r="H54" s="3">
        <v>229970.57288629736</v>
      </c>
      <c r="I54" s="3">
        <v>222744.94460641401</v>
      </c>
    </row>
    <row r="55" spans="1:9" s="106" customFormat="1" ht="21" customHeight="1">
      <c r="A55" s="630" t="s">
        <v>460</v>
      </c>
      <c r="B55" s="3">
        <v>0</v>
      </c>
      <c r="C55" s="3">
        <v>0</v>
      </c>
      <c r="D55" s="3">
        <v>0</v>
      </c>
      <c r="E55" s="3">
        <v>0</v>
      </c>
      <c r="F55" s="3">
        <v>0</v>
      </c>
      <c r="G55" s="3">
        <v>0</v>
      </c>
      <c r="H55" s="3">
        <v>0</v>
      </c>
      <c r="I55" s="3">
        <v>0</v>
      </c>
    </row>
    <row r="56" spans="1:9" s="106" customFormat="1" ht="21" customHeight="1">
      <c r="A56" s="630" t="s">
        <v>461</v>
      </c>
      <c r="B56" s="3">
        <v>51640.959183673469</v>
      </c>
      <c r="C56" s="3">
        <v>17663.491253644315</v>
      </c>
      <c r="D56" s="3">
        <v>14071.639941690961</v>
      </c>
      <c r="E56" s="3">
        <v>8521.6166180758028</v>
      </c>
      <c r="F56" s="3">
        <v>6916.5699708454804</v>
      </c>
      <c r="G56" s="3">
        <v>7057.460641399417</v>
      </c>
      <c r="H56" s="3">
        <v>0</v>
      </c>
      <c r="I56" s="3">
        <v>0</v>
      </c>
    </row>
    <row r="57" spans="1:9" s="106" customFormat="1" ht="21" customHeight="1">
      <c r="A57" s="630" t="s">
        <v>462</v>
      </c>
      <c r="B57" s="3">
        <v>0</v>
      </c>
      <c r="C57" s="3">
        <v>0</v>
      </c>
      <c r="D57" s="3">
        <v>0</v>
      </c>
      <c r="E57" s="3">
        <v>0</v>
      </c>
      <c r="F57" s="3">
        <v>0</v>
      </c>
      <c r="G57" s="3">
        <v>0</v>
      </c>
      <c r="H57" s="3">
        <v>0</v>
      </c>
      <c r="I57" s="3">
        <v>0</v>
      </c>
    </row>
    <row r="58" spans="1:9" s="106" customFormat="1" ht="31.5" customHeight="1" thickBot="1">
      <c r="A58" s="629" t="s">
        <v>463</v>
      </c>
      <c r="B58" s="3">
        <v>1002565307.9183673</v>
      </c>
      <c r="C58" s="3">
        <v>1214400021.9344025</v>
      </c>
      <c r="D58" s="3">
        <v>1369618454.7988338</v>
      </c>
      <c r="E58" s="3">
        <v>1474429028.994169</v>
      </c>
      <c r="F58" s="3">
        <v>1640083121.0335279</v>
      </c>
      <c r="G58" s="3">
        <v>1641910058.2463555</v>
      </c>
      <c r="H58" s="3">
        <v>1766909643.3644314</v>
      </c>
      <c r="I58" s="3">
        <v>1810599880.1282799</v>
      </c>
    </row>
    <row r="59" spans="1:9" ht="31.5" customHeight="1" thickTop="1" thickBot="1">
      <c r="A59" s="631" t="s">
        <v>464</v>
      </c>
      <c r="B59" s="1"/>
      <c r="C59" s="1"/>
      <c r="D59" s="1"/>
      <c r="E59" s="1"/>
      <c r="F59" s="1"/>
      <c r="G59" s="1"/>
      <c r="H59" s="1"/>
      <c r="I59" s="1"/>
    </row>
    <row r="60" spans="1:9" ht="30" customHeight="1" thickTop="1">
      <c r="A60" s="40" t="s">
        <v>465</v>
      </c>
      <c r="B60" s="4">
        <v>68529780.396501452</v>
      </c>
      <c r="C60" s="4">
        <v>80160628.262390673</v>
      </c>
      <c r="D60" s="4">
        <v>86783058.386297375</v>
      </c>
      <c r="E60" s="4">
        <v>94764824.602040812</v>
      </c>
      <c r="F60" s="4">
        <v>99640836.48542273</v>
      </c>
      <c r="G60" s="4">
        <v>8679526.7930029146</v>
      </c>
      <c r="H60" s="4">
        <v>113679495.10641399</v>
      </c>
      <c r="I60" s="4">
        <v>10474870.008746356</v>
      </c>
    </row>
    <row r="61" spans="1:9" ht="21" customHeight="1">
      <c r="A61" s="42" t="s">
        <v>466</v>
      </c>
      <c r="B61" s="4">
        <v>-13863278.326530611</v>
      </c>
      <c r="C61" s="4">
        <v>-17169836.552478135</v>
      </c>
      <c r="D61" s="4">
        <v>-20419754.979591835</v>
      </c>
      <c r="E61" s="4">
        <v>-23421160.379008744</v>
      </c>
      <c r="F61" s="4">
        <v>-26217585.594752189</v>
      </c>
      <c r="G61" s="4">
        <v>-2347446.8338192417</v>
      </c>
      <c r="H61" s="4">
        <v>-31098332.376093294</v>
      </c>
      <c r="I61" s="4">
        <v>-2831397.027696793</v>
      </c>
    </row>
    <row r="62" spans="1:9" ht="21.75" customHeight="1">
      <c r="A62" s="632" t="s">
        <v>467</v>
      </c>
      <c r="B62" s="4">
        <v>54666502.069970846</v>
      </c>
      <c r="C62" s="4">
        <v>62990791.709912539</v>
      </c>
      <c r="D62" s="4">
        <v>66363303.406705543</v>
      </c>
      <c r="E62" s="4">
        <v>71343664.223032072</v>
      </c>
      <c r="F62" s="4">
        <v>73423250.890670553</v>
      </c>
      <c r="G62" s="4">
        <v>6332079.9591836743</v>
      </c>
      <c r="H62" s="4">
        <v>82581162.730320707</v>
      </c>
      <c r="I62" s="4">
        <v>7643472.9810495628</v>
      </c>
    </row>
    <row r="63" spans="1:9">
      <c r="A63" s="40" t="s">
        <v>468</v>
      </c>
      <c r="B63" s="4">
        <v>5958809.279883381</v>
      </c>
      <c r="C63" s="4">
        <v>5313826.3775510211</v>
      </c>
      <c r="D63" s="4">
        <v>5010373.1763848402</v>
      </c>
      <c r="E63" s="4">
        <v>5313085.1282798825</v>
      </c>
      <c r="F63" s="4">
        <v>4487188.5801749276</v>
      </c>
      <c r="G63" s="4">
        <v>432130.10495626822</v>
      </c>
      <c r="H63" s="4">
        <v>4728916.4460641397</v>
      </c>
      <c r="I63" s="4">
        <v>329905.95043731778</v>
      </c>
    </row>
    <row r="64" spans="1:9">
      <c r="A64" s="42" t="s">
        <v>469</v>
      </c>
      <c r="B64" s="4">
        <v>-1060252.8979591837</v>
      </c>
      <c r="C64" s="4">
        <v>-1186031.4620991254</v>
      </c>
      <c r="D64" s="4">
        <v>-1504742.1865889214</v>
      </c>
      <c r="E64" s="4">
        <v>-2013615.2332361515</v>
      </c>
      <c r="F64" s="4">
        <v>-1464771.6895043731</v>
      </c>
      <c r="G64" s="4">
        <v>-92452.380466472299</v>
      </c>
      <c r="H64" s="4">
        <v>-1726449.002915452</v>
      </c>
      <c r="I64" s="4">
        <v>-153570.85422740525</v>
      </c>
    </row>
    <row r="65" spans="1:9">
      <c r="A65" s="41" t="s">
        <v>470</v>
      </c>
      <c r="B65" s="4">
        <v>59565058.451895043</v>
      </c>
      <c r="C65" s="4">
        <v>67118586.625364438</v>
      </c>
      <c r="D65" s="4">
        <v>69868934.396501452</v>
      </c>
      <c r="E65" s="4">
        <v>74643134.118075803</v>
      </c>
      <c r="F65" s="4">
        <v>76445667.781341106</v>
      </c>
      <c r="G65" s="4">
        <v>6671757.6836734693</v>
      </c>
      <c r="H65" s="4">
        <v>85583630.173469394</v>
      </c>
      <c r="I65" s="4">
        <v>7819808.0772594744</v>
      </c>
    </row>
    <row r="66" spans="1:9">
      <c r="A66" s="40" t="s">
        <v>471</v>
      </c>
      <c r="B66" s="4">
        <v>8256818.2274052473</v>
      </c>
      <c r="C66" s="4">
        <v>11863972.316326531</v>
      </c>
      <c r="D66" s="4">
        <v>15551324.346938774</v>
      </c>
      <c r="E66" s="4">
        <v>13179403.672011662</v>
      </c>
      <c r="F66" s="4">
        <v>13078907.444606412</v>
      </c>
      <c r="G66" s="4">
        <v>580339.61078717199</v>
      </c>
      <c r="H66" s="4">
        <v>16216148.380466472</v>
      </c>
      <c r="I66" s="4">
        <v>1228745.2827988339</v>
      </c>
    </row>
    <row r="67" spans="1:9">
      <c r="A67" s="40" t="s">
        <v>472</v>
      </c>
      <c r="B67" s="4">
        <v>-14548142.125364432</v>
      </c>
      <c r="C67" s="4">
        <v>-19965964.75947522</v>
      </c>
      <c r="D67" s="4">
        <v>-19123976.64431487</v>
      </c>
      <c r="E67" s="4">
        <v>-17464615.376093294</v>
      </c>
      <c r="F67" s="4">
        <v>-17059863.947521865</v>
      </c>
      <c r="G67" s="4">
        <v>-1280907.4795918369</v>
      </c>
      <c r="H67" s="4">
        <v>-23878364.667638484</v>
      </c>
      <c r="I67" s="4">
        <v>-2271398.3586005829</v>
      </c>
    </row>
    <row r="68" spans="1:9">
      <c r="A68" s="632" t="s">
        <v>473</v>
      </c>
      <c r="B68" s="4">
        <v>53273734.553935863</v>
      </c>
      <c r="C68" s="4">
        <v>59016594.182215743</v>
      </c>
      <c r="D68" s="4">
        <v>66296282.099125363</v>
      </c>
      <c r="E68" s="4">
        <v>70357922.413994163</v>
      </c>
      <c r="F68" s="4">
        <v>72464711.278425664</v>
      </c>
      <c r="G68" s="4">
        <v>5971189.814868805</v>
      </c>
      <c r="H68" s="4">
        <v>77921413.886297375</v>
      </c>
      <c r="I68" s="4">
        <v>6777155.0014577266</v>
      </c>
    </row>
    <row r="69" spans="1:9">
      <c r="A69" s="42" t="s">
        <v>474</v>
      </c>
      <c r="B69" s="4">
        <v>-44956030.516034983</v>
      </c>
      <c r="C69" s="4">
        <v>-51011644.040816329</v>
      </c>
      <c r="D69" s="4">
        <v>-59240619.234693877</v>
      </c>
      <c r="E69" s="4">
        <v>-64801392.087463558</v>
      </c>
      <c r="F69" s="4">
        <v>-66584074.329446062</v>
      </c>
      <c r="G69" s="4">
        <v>-5404880.3265306121</v>
      </c>
      <c r="H69" s="4">
        <v>-72006726.451895043</v>
      </c>
      <c r="I69" s="4">
        <v>-6000913.7900874633</v>
      </c>
    </row>
    <row r="70" spans="1:9">
      <c r="A70" s="41" t="s">
        <v>475</v>
      </c>
      <c r="B70" s="4">
        <v>8317704.0379008753</v>
      </c>
      <c r="C70" s="4">
        <v>8004950.1413994171</v>
      </c>
      <c r="D70" s="4">
        <v>7055662.8644314865</v>
      </c>
      <c r="E70" s="4">
        <v>5556530.3265306121</v>
      </c>
      <c r="F70" s="4">
        <v>5880636.948979592</v>
      </c>
      <c r="G70" s="4">
        <v>566309.48833819234</v>
      </c>
      <c r="H70" s="4">
        <v>5914687.4344023317</v>
      </c>
      <c r="I70" s="4">
        <v>776241.21137026243</v>
      </c>
    </row>
    <row r="71" spans="1:9">
      <c r="A71" s="41" t="s">
        <v>476</v>
      </c>
      <c r="B71" s="4">
        <v>-4016370.4693877553</v>
      </c>
      <c r="C71" s="4">
        <v>34069.011661807584</v>
      </c>
      <c r="D71" s="4">
        <v>50405.002915451892</v>
      </c>
      <c r="E71" s="4">
        <v>36014.405247813411</v>
      </c>
      <c r="F71" s="4">
        <v>20285.721574344021</v>
      </c>
      <c r="G71" s="4">
        <v>900.86297376093296</v>
      </c>
      <c r="H71" s="4">
        <v>12664.606413994168</v>
      </c>
      <c r="I71" s="4">
        <v>1496.1472303206997</v>
      </c>
    </row>
    <row r="72" spans="1:9">
      <c r="A72" s="42" t="s">
        <v>477</v>
      </c>
      <c r="B72" s="4">
        <v>-4028526.1909620995</v>
      </c>
      <c r="C72" s="4">
        <v>32071.039358600581</v>
      </c>
      <c r="D72" s="4">
        <v>49010.820699708449</v>
      </c>
      <c r="E72" s="4">
        <v>35040.349854227403</v>
      </c>
      <c r="F72" s="4">
        <v>19923.007288629735</v>
      </c>
      <c r="G72" s="4">
        <v>859.58309037900869</v>
      </c>
      <c r="H72" s="4">
        <v>12324.271137026239</v>
      </c>
      <c r="I72" s="4">
        <v>1465.7288629737609</v>
      </c>
    </row>
    <row r="73" spans="1:9">
      <c r="A73" s="42" t="s">
        <v>478</v>
      </c>
      <c r="B73" s="4">
        <v>12155.721574344023</v>
      </c>
      <c r="C73" s="4">
        <v>1997.9723032069971</v>
      </c>
      <c r="D73" s="4">
        <v>1394.1822157434403</v>
      </c>
      <c r="E73" s="4">
        <v>974.05539358600595</v>
      </c>
      <c r="F73" s="4">
        <v>362.71428571428567</v>
      </c>
      <c r="G73" s="4">
        <v>41.279883381924201</v>
      </c>
      <c r="H73" s="4">
        <v>340.33527696792999</v>
      </c>
      <c r="I73" s="4">
        <v>30.418367346938773</v>
      </c>
    </row>
    <row r="74" spans="1:9">
      <c r="A74" s="632" t="s">
        <v>479</v>
      </c>
      <c r="B74" s="4">
        <v>3762971.3396501457</v>
      </c>
      <c r="C74" s="4">
        <v>-53803.317784256564</v>
      </c>
      <c r="D74" s="4">
        <v>-44412.119533527701</v>
      </c>
      <c r="E74" s="4">
        <v>-42832.141399416905</v>
      </c>
      <c r="F74" s="4">
        <v>-15734.24052478134</v>
      </c>
      <c r="G74" s="4">
        <v>-2867.1137026239071</v>
      </c>
      <c r="H74" s="4">
        <v>-47901.879008746357</v>
      </c>
      <c r="I74" s="4">
        <v>-1663.6443148688047</v>
      </c>
    </row>
    <row r="75" spans="1:9">
      <c r="A75" s="632" t="s">
        <v>480</v>
      </c>
      <c r="B75" s="4">
        <v>3770891.360058309</v>
      </c>
      <c r="C75" s="4">
        <v>-50155.991253644308</v>
      </c>
      <c r="D75" s="4">
        <v>-42227.123906705543</v>
      </c>
      <c r="E75" s="4">
        <v>-42128.778425655975</v>
      </c>
      <c r="F75" s="4">
        <v>-15514.192419825073</v>
      </c>
      <c r="G75" s="4">
        <v>-2844.6793002915451</v>
      </c>
      <c r="H75" s="4">
        <v>-47706.431486880465</v>
      </c>
      <c r="I75" s="4">
        <v>-1645.8994169096211</v>
      </c>
    </row>
    <row r="76" spans="1:9">
      <c r="A76" s="42" t="s">
        <v>481</v>
      </c>
      <c r="B76" s="4">
        <v>-7920.0422740524782</v>
      </c>
      <c r="C76" s="4">
        <v>-3647.3265306122448</v>
      </c>
      <c r="D76" s="4">
        <v>-2184.9956268221572</v>
      </c>
      <c r="E76" s="4">
        <v>-703.36297376093285</v>
      </c>
      <c r="F76" s="4">
        <v>-220.04810495626822</v>
      </c>
      <c r="G76" s="4">
        <v>-22.434402332361518</v>
      </c>
      <c r="H76" s="4">
        <v>-195.4475218658892</v>
      </c>
      <c r="I76" s="4">
        <v>-17.744897959183675</v>
      </c>
    </row>
    <row r="77" spans="1:9">
      <c r="A77" s="632" t="s">
        <v>482</v>
      </c>
      <c r="B77" s="4">
        <v>8064304.9081632653</v>
      </c>
      <c r="C77" s="4">
        <v>7985215.8352769688</v>
      </c>
      <c r="D77" s="4">
        <v>7061655.7478134111</v>
      </c>
      <c r="E77" s="4">
        <v>5549712.5903790081</v>
      </c>
      <c r="F77" s="4">
        <v>5885188.4300291548</v>
      </c>
      <c r="G77" s="4">
        <v>564343.2376093294</v>
      </c>
      <c r="H77" s="4">
        <v>5879450.1618075799</v>
      </c>
      <c r="I77" s="4">
        <v>776073.7142857142</v>
      </c>
    </row>
    <row r="78" spans="1:9">
      <c r="A78" s="40" t="s">
        <v>483</v>
      </c>
      <c r="B78" s="4">
        <v>-16104.99416909621</v>
      </c>
      <c r="C78" s="4">
        <v>-41744.253644314871</v>
      </c>
      <c r="D78" s="4">
        <v>420208.46501457726</v>
      </c>
      <c r="E78" s="4">
        <v>-82219.138483965027</v>
      </c>
      <c r="F78" s="4">
        <v>-78715.552478134108</v>
      </c>
      <c r="G78" s="4">
        <v>-14411.269679300291</v>
      </c>
      <c r="H78" s="4">
        <v>-91456.386297376099</v>
      </c>
      <c r="I78" s="4">
        <v>73206.733236151602</v>
      </c>
    </row>
    <row r="79" spans="1:9">
      <c r="A79" s="41" t="s">
        <v>484</v>
      </c>
      <c r="B79" s="4">
        <v>8048199.9139941689</v>
      </c>
      <c r="C79" s="4">
        <v>7943471.5816326523</v>
      </c>
      <c r="D79" s="4">
        <v>7481864.212827988</v>
      </c>
      <c r="E79" s="4">
        <v>5467493.4518950433</v>
      </c>
      <c r="F79" s="4">
        <v>5806472.8775510201</v>
      </c>
      <c r="G79" s="4">
        <v>549931.96793002915</v>
      </c>
      <c r="H79" s="4">
        <v>5787993.775510204</v>
      </c>
      <c r="I79" s="4">
        <v>849280.44752186595</v>
      </c>
    </row>
    <row r="80" spans="1:9">
      <c r="A80" s="40" t="s">
        <v>485</v>
      </c>
      <c r="B80" s="4">
        <v>108288.39504373178</v>
      </c>
      <c r="C80" s="4">
        <v>237112.82361516033</v>
      </c>
      <c r="D80" s="4">
        <v>-100906.74489795919</v>
      </c>
      <c r="E80" s="4">
        <v>-47928.201166180763</v>
      </c>
      <c r="F80" s="4">
        <v>-20633.128279883382</v>
      </c>
      <c r="G80" s="4">
        <v>-69589.310495626822</v>
      </c>
      <c r="H80" s="4">
        <v>361058.27405247808</v>
      </c>
      <c r="I80" s="4">
        <v>-61586.259475218656</v>
      </c>
    </row>
    <row r="81" spans="1:9" ht="21" customHeight="1">
      <c r="A81" s="632" t="s">
        <v>486</v>
      </c>
      <c r="B81" s="4">
        <v>8156488.3090379005</v>
      </c>
      <c r="C81" s="4">
        <v>8180584.405247814</v>
      </c>
      <c r="D81" s="4">
        <v>7380957.4679300282</v>
      </c>
      <c r="E81" s="4">
        <v>5419565.2507288624</v>
      </c>
      <c r="F81" s="4">
        <v>5785839.7492711367</v>
      </c>
      <c r="G81" s="4">
        <v>480342.65743440232</v>
      </c>
      <c r="H81" s="4">
        <v>6149052.0495626824</v>
      </c>
      <c r="I81" s="4">
        <v>787694.18804664724</v>
      </c>
    </row>
    <row r="82" spans="1:9" ht="21" customHeight="1">
      <c r="A82" s="40" t="s">
        <v>487</v>
      </c>
      <c r="B82" s="4">
        <v>6.9970845481049565E-2</v>
      </c>
      <c r="C82" s="4">
        <v>0</v>
      </c>
      <c r="D82" s="4">
        <v>0</v>
      </c>
      <c r="E82" s="4">
        <v>0</v>
      </c>
      <c r="F82" s="4">
        <v>0</v>
      </c>
      <c r="G82" s="4">
        <v>0</v>
      </c>
      <c r="H82" s="4">
        <v>0</v>
      </c>
      <c r="I82" s="4">
        <v>0</v>
      </c>
    </row>
    <row r="83" spans="1:9" ht="21" customHeight="1">
      <c r="A83" s="632" t="s">
        <v>488</v>
      </c>
      <c r="B83" s="4">
        <v>8156488.3790087467</v>
      </c>
      <c r="C83" s="4">
        <v>8180584.405247814</v>
      </c>
      <c r="D83" s="4">
        <v>7380957.4679300282</v>
      </c>
      <c r="E83" s="4">
        <v>5419565.2507288624</v>
      </c>
      <c r="F83" s="4">
        <v>5785839.7492711367</v>
      </c>
      <c r="G83" s="4">
        <v>480342.65743440232</v>
      </c>
      <c r="H83" s="4">
        <v>6149052.0495626824</v>
      </c>
      <c r="I83" s="4">
        <v>787694.18804664724</v>
      </c>
    </row>
    <row r="84" spans="1:9" ht="18" customHeight="1" thickBot="1">
      <c r="A84" s="40" t="s">
        <v>489</v>
      </c>
      <c r="B84" s="4">
        <v>-984007.87317784259</v>
      </c>
      <c r="C84" s="4">
        <v>-1033204.2055393585</v>
      </c>
      <c r="D84" s="4">
        <v>-942742.94752186595</v>
      </c>
      <c r="E84" s="4">
        <v>-558677.10058309045</v>
      </c>
      <c r="F84" s="4">
        <v>-698414.31924198254</v>
      </c>
      <c r="G84" s="4">
        <v>-52504.549562682216</v>
      </c>
      <c r="H84" s="4">
        <v>-731228.88775510201</v>
      </c>
      <c r="I84" s="4">
        <v>-39937.317784256556</v>
      </c>
    </row>
    <row r="85" spans="1:9" ht="24" customHeight="1" thickTop="1" thickBot="1">
      <c r="A85" s="37" t="s">
        <v>490</v>
      </c>
      <c r="B85" s="1">
        <v>7172480.5058309045</v>
      </c>
      <c r="C85" s="1">
        <v>7147380.1997084552</v>
      </c>
      <c r="D85" s="1">
        <v>6438214.5204081628</v>
      </c>
      <c r="E85" s="1">
        <v>4860888.1501457728</v>
      </c>
      <c r="F85" s="1">
        <v>5087425.4300291548</v>
      </c>
      <c r="G85" s="1">
        <v>427838.1078717201</v>
      </c>
      <c r="H85" s="1">
        <v>5417823.1618075799</v>
      </c>
      <c r="I85" s="1">
        <v>747756.8702623907</v>
      </c>
    </row>
    <row r="86" spans="1:9" ht="15" customHeight="1" thickTop="1" thickBot="1">
      <c r="A86" s="633"/>
      <c r="B86" s="5"/>
      <c r="C86" s="5"/>
      <c r="D86" s="5"/>
      <c r="E86" s="5"/>
      <c r="F86" s="5"/>
      <c r="G86" s="5"/>
      <c r="H86" s="5"/>
      <c r="I86" s="5"/>
    </row>
    <row r="87" spans="1:9" ht="28.5" customHeight="1" thickTop="1">
      <c r="A87" s="634"/>
      <c r="B87" s="43"/>
      <c r="C87" s="43"/>
      <c r="D87" s="43"/>
      <c r="E87" s="43"/>
      <c r="F87" s="43"/>
      <c r="G87" s="43"/>
      <c r="H87" s="43"/>
    </row>
    <row r="88" spans="1:9">
      <c r="A88" s="634"/>
      <c r="B88" s="43"/>
      <c r="C88" s="43"/>
      <c r="D88" s="43"/>
      <c r="E88" s="43"/>
      <c r="F88" s="43"/>
      <c r="G88" s="43"/>
      <c r="H88" s="43"/>
    </row>
    <row r="89" spans="1:9" ht="19.5">
      <c r="A89" s="635"/>
      <c r="B89" s="43"/>
      <c r="C89" s="43"/>
      <c r="D89" s="43"/>
      <c r="E89" s="43"/>
      <c r="F89" s="43"/>
      <c r="G89" s="43"/>
      <c r="H89" s="43"/>
    </row>
    <row r="90" spans="1:9" ht="19.5">
      <c r="A90" s="635"/>
      <c r="B90" s="43"/>
      <c r="C90" s="43"/>
      <c r="D90" s="43"/>
      <c r="E90" s="43"/>
      <c r="F90" s="43"/>
      <c r="G90" s="43"/>
      <c r="H90" s="43"/>
    </row>
    <row r="91" spans="1:9" ht="19.5">
      <c r="A91" s="635"/>
      <c r="B91" s="43"/>
      <c r="C91" s="43"/>
      <c r="D91" s="43"/>
      <c r="E91" s="43"/>
      <c r="F91" s="43"/>
      <c r="G91" s="43"/>
      <c r="H91" s="43"/>
    </row>
    <row r="92" spans="1:9" ht="19.5">
      <c r="A92" s="636"/>
      <c r="B92" s="43"/>
      <c r="C92" s="43"/>
      <c r="D92" s="43"/>
      <c r="E92" s="43"/>
      <c r="F92" s="43"/>
      <c r="G92" s="43"/>
      <c r="H92" s="43"/>
    </row>
    <row r="93" spans="1:9" ht="19.5">
      <c r="A93" s="636"/>
      <c r="B93" s="43"/>
      <c r="C93" s="43"/>
      <c r="D93" s="43"/>
      <c r="E93" s="43"/>
      <c r="F93" s="43"/>
      <c r="G93" s="43"/>
      <c r="H93" s="43"/>
    </row>
    <row r="94" spans="1:9" ht="19.5">
      <c r="A94" s="636"/>
      <c r="B94" s="43"/>
      <c r="C94" s="43"/>
      <c r="D94" s="43"/>
      <c r="E94" s="43"/>
      <c r="F94" s="43"/>
      <c r="G94" s="43"/>
      <c r="H94" s="43"/>
    </row>
    <row r="95" spans="1:9" ht="19.5">
      <c r="A95" s="635"/>
      <c r="B95" s="43"/>
      <c r="C95" s="43"/>
      <c r="D95" s="43"/>
      <c r="E95" s="43"/>
      <c r="F95" s="43"/>
      <c r="G95" s="43"/>
      <c r="H95" s="43"/>
    </row>
    <row r="96" spans="1:9" ht="19.5">
      <c r="A96" s="635"/>
      <c r="B96" s="43"/>
      <c r="C96" s="43"/>
      <c r="D96" s="43"/>
      <c r="E96" s="43"/>
      <c r="F96" s="43"/>
      <c r="G96" s="43"/>
      <c r="H96" s="43"/>
    </row>
    <row r="97" spans="1:8" ht="19.5">
      <c r="A97" s="635"/>
      <c r="B97" s="43"/>
      <c r="C97" s="43"/>
      <c r="D97" s="43"/>
      <c r="E97" s="43"/>
      <c r="F97" s="43"/>
      <c r="G97" s="43"/>
      <c r="H97" s="43"/>
    </row>
    <row r="98" spans="1:8" ht="19.5">
      <c r="A98" s="635"/>
      <c r="B98" s="43"/>
      <c r="C98" s="43"/>
      <c r="D98" s="43"/>
      <c r="E98" s="43"/>
      <c r="F98" s="43"/>
      <c r="G98" s="43"/>
      <c r="H98" s="43"/>
    </row>
    <row r="99" spans="1:8" ht="19.5">
      <c r="A99" s="635"/>
      <c r="B99" s="43"/>
      <c r="C99" s="43"/>
      <c r="D99" s="43"/>
      <c r="E99" s="43"/>
      <c r="F99" s="43"/>
      <c r="G99" s="43"/>
      <c r="H99" s="43"/>
    </row>
    <row r="100" spans="1:8" ht="19.5">
      <c r="A100" s="107"/>
      <c r="B100" s="43"/>
      <c r="C100" s="43"/>
      <c r="D100" s="43"/>
      <c r="E100" s="43"/>
      <c r="F100" s="43"/>
      <c r="G100" s="43"/>
      <c r="H100" s="43"/>
    </row>
    <row r="101" spans="1:8">
      <c r="A101" s="108"/>
      <c r="B101" s="43"/>
      <c r="C101" s="43"/>
      <c r="D101" s="43"/>
      <c r="E101" s="43"/>
      <c r="F101" s="43"/>
      <c r="G101" s="43"/>
      <c r="H101" s="43"/>
    </row>
    <row r="102" spans="1:8">
      <c r="A102" s="108"/>
      <c r="B102" s="43"/>
      <c r="C102" s="43"/>
      <c r="D102" s="43"/>
      <c r="E102" s="43"/>
      <c r="F102" s="43"/>
      <c r="G102" s="43"/>
      <c r="H102" s="43"/>
    </row>
    <row r="103" spans="1:8">
      <c r="A103" s="108"/>
      <c r="B103" s="43"/>
      <c r="C103" s="43"/>
      <c r="D103" s="43"/>
      <c r="E103" s="43"/>
      <c r="F103" s="43"/>
      <c r="G103" s="43"/>
      <c r="H103" s="43"/>
    </row>
    <row r="104" spans="1:8">
      <c r="A104" s="108"/>
      <c r="B104" s="43"/>
      <c r="C104" s="43"/>
      <c r="D104" s="43"/>
      <c r="E104" s="43"/>
      <c r="F104" s="43"/>
      <c r="G104" s="43"/>
      <c r="H104" s="43"/>
    </row>
    <row r="105" spans="1:8">
      <c r="A105" s="108"/>
      <c r="B105" s="43"/>
      <c r="C105" s="43"/>
      <c r="D105" s="43"/>
      <c r="E105" s="43"/>
      <c r="F105" s="43"/>
      <c r="G105" s="43"/>
      <c r="H105" s="43"/>
    </row>
    <row r="106" spans="1:8">
      <c r="A106" s="108"/>
      <c r="B106" s="43"/>
      <c r="C106" s="43"/>
      <c r="D106" s="43"/>
      <c r="E106" s="43"/>
      <c r="F106" s="43"/>
      <c r="G106" s="43"/>
      <c r="H106" s="43"/>
    </row>
    <row r="107" spans="1:8">
      <c r="A107" s="108"/>
      <c r="B107" s="43"/>
      <c r="C107" s="43"/>
      <c r="D107" s="43"/>
      <c r="E107" s="43"/>
      <c r="F107" s="43"/>
      <c r="G107" s="43"/>
      <c r="H107" s="43"/>
    </row>
    <row r="108" spans="1:8">
      <c r="A108" s="108"/>
      <c r="B108" s="43"/>
      <c r="C108" s="43"/>
      <c r="D108" s="43"/>
      <c r="E108" s="43"/>
      <c r="F108" s="43"/>
      <c r="G108" s="43"/>
      <c r="H108" s="43"/>
    </row>
    <row r="109" spans="1:8" ht="19.5">
      <c r="A109" s="635"/>
      <c r="B109" s="43"/>
      <c r="C109" s="43"/>
      <c r="D109" s="43"/>
      <c r="E109" s="43"/>
      <c r="F109" s="43"/>
      <c r="G109" s="43"/>
      <c r="H109" s="43"/>
    </row>
    <row r="110" spans="1:8" ht="19.5">
      <c r="A110" s="635"/>
      <c r="B110" s="43"/>
      <c r="C110" s="43"/>
      <c r="D110" s="43"/>
      <c r="E110" s="43"/>
      <c r="F110" s="43"/>
      <c r="G110" s="43"/>
      <c r="H110" s="43"/>
    </row>
    <row r="111" spans="1:8" ht="19.5">
      <c r="A111" s="636"/>
      <c r="B111" s="43"/>
      <c r="C111" s="43"/>
      <c r="D111" s="43"/>
      <c r="E111" s="43"/>
      <c r="F111" s="43"/>
      <c r="G111" s="43"/>
      <c r="H111" s="43"/>
    </row>
    <row r="112" spans="1:8" ht="19.5">
      <c r="A112" s="636"/>
      <c r="B112" s="43"/>
      <c r="C112" s="43"/>
      <c r="D112" s="43"/>
      <c r="E112" s="43"/>
      <c r="F112" s="43"/>
      <c r="G112" s="43"/>
      <c r="H112" s="43"/>
    </row>
    <row r="113" spans="1:8" ht="19.5">
      <c r="A113" s="636"/>
      <c r="B113" s="43"/>
      <c r="C113" s="43"/>
      <c r="D113" s="43"/>
      <c r="E113" s="43"/>
      <c r="F113" s="43"/>
      <c r="G113" s="43"/>
      <c r="H113" s="43"/>
    </row>
    <row r="114" spans="1:8" ht="19.5">
      <c r="A114" s="635"/>
      <c r="B114" s="43"/>
      <c r="C114" s="43"/>
      <c r="D114" s="43"/>
      <c r="E114" s="43"/>
      <c r="F114" s="43"/>
      <c r="G114" s="43"/>
      <c r="H114" s="43"/>
    </row>
    <row r="115" spans="1:8" ht="19.5">
      <c r="A115" s="635"/>
      <c r="B115" s="43"/>
      <c r="C115" s="43"/>
      <c r="D115" s="43"/>
      <c r="E115" s="43"/>
      <c r="F115" s="43"/>
      <c r="G115" s="43"/>
      <c r="H115" s="43"/>
    </row>
    <row r="116" spans="1:8" ht="19.5">
      <c r="A116" s="635"/>
      <c r="B116" s="43"/>
      <c r="C116" s="43"/>
      <c r="D116" s="43"/>
      <c r="E116" s="43"/>
      <c r="F116" s="43"/>
      <c r="G116" s="43"/>
      <c r="H116" s="43"/>
    </row>
    <row r="117" spans="1:8" ht="19.5">
      <c r="A117" s="635"/>
      <c r="B117" s="43"/>
      <c r="C117" s="43"/>
      <c r="D117" s="43"/>
      <c r="E117" s="43"/>
      <c r="F117" s="43"/>
      <c r="G117" s="43"/>
      <c r="H117" s="43"/>
    </row>
    <row r="118" spans="1:8" ht="19.5">
      <c r="A118" s="635"/>
      <c r="B118" s="43"/>
      <c r="C118" s="43"/>
      <c r="D118" s="43"/>
      <c r="E118" s="43"/>
      <c r="F118" s="43"/>
      <c r="G118" s="43"/>
      <c r="H118" s="43"/>
    </row>
    <row r="119" spans="1:8" ht="19.5">
      <c r="A119" s="635"/>
      <c r="B119" s="43"/>
      <c r="C119" s="43"/>
      <c r="D119" s="43"/>
      <c r="E119" s="43"/>
      <c r="F119" s="43"/>
      <c r="G119" s="43"/>
      <c r="H119" s="43"/>
    </row>
    <row r="120" spans="1:8" ht="19.5">
      <c r="A120" s="635"/>
      <c r="B120" s="43"/>
      <c r="C120" s="43"/>
      <c r="D120" s="43"/>
      <c r="E120" s="43"/>
      <c r="F120" s="43"/>
      <c r="G120" s="43"/>
      <c r="H120" s="43"/>
    </row>
    <row r="121" spans="1:8" ht="19.5">
      <c r="A121" s="636"/>
      <c r="B121" s="43"/>
      <c r="C121" s="43"/>
      <c r="D121" s="43"/>
      <c r="E121" s="43"/>
      <c r="F121" s="43"/>
      <c r="G121" s="43"/>
      <c r="H121" s="43"/>
    </row>
    <row r="122" spans="1:8" ht="19.5">
      <c r="A122" s="635"/>
      <c r="B122" s="43"/>
      <c r="C122" s="43"/>
      <c r="D122" s="43"/>
      <c r="E122" s="43"/>
      <c r="F122" s="43"/>
      <c r="G122" s="43"/>
      <c r="H122" s="43"/>
    </row>
    <row r="123" spans="1:8" ht="19.5">
      <c r="A123" s="635"/>
      <c r="B123" s="43"/>
      <c r="C123" s="43"/>
      <c r="D123" s="43"/>
      <c r="E123" s="43"/>
      <c r="F123" s="43"/>
      <c r="G123" s="43"/>
      <c r="H123" s="43"/>
    </row>
    <row r="124" spans="1:8" ht="19.5">
      <c r="A124" s="635"/>
      <c r="B124" s="43"/>
      <c r="C124" s="43"/>
      <c r="D124" s="43"/>
      <c r="E124" s="43"/>
      <c r="F124" s="43"/>
      <c r="G124" s="43"/>
      <c r="H124" s="43"/>
    </row>
    <row r="125" spans="1:8" ht="19.5">
      <c r="A125" s="635"/>
      <c r="B125" s="43"/>
      <c r="C125" s="43"/>
      <c r="D125" s="43"/>
      <c r="E125" s="43"/>
      <c r="F125" s="43"/>
      <c r="G125" s="43"/>
      <c r="H125" s="43"/>
    </row>
    <row r="126" spans="1:8" ht="19.5">
      <c r="A126" s="635"/>
      <c r="B126" s="43"/>
      <c r="C126" s="43"/>
      <c r="D126" s="43"/>
      <c r="E126" s="43"/>
      <c r="F126" s="43"/>
      <c r="G126" s="43"/>
      <c r="H126" s="43"/>
    </row>
    <row r="127" spans="1:8" ht="19.5">
      <c r="A127" s="636"/>
      <c r="B127" s="43"/>
      <c r="C127" s="43"/>
      <c r="D127" s="43"/>
      <c r="E127" s="43"/>
      <c r="F127" s="43"/>
      <c r="G127" s="43"/>
      <c r="H127" s="43"/>
    </row>
    <row r="128" spans="1:8" ht="19.5">
      <c r="A128" s="635"/>
      <c r="B128" s="43"/>
      <c r="C128" s="43"/>
      <c r="D128" s="43"/>
      <c r="E128" s="43"/>
      <c r="F128" s="43"/>
      <c r="G128" s="43"/>
      <c r="H128" s="43"/>
    </row>
    <row r="129" spans="1:8" ht="19.5">
      <c r="A129" s="635"/>
      <c r="B129" s="43"/>
      <c r="C129" s="43"/>
      <c r="D129" s="43"/>
      <c r="E129" s="43"/>
      <c r="F129" s="43"/>
      <c r="G129" s="43"/>
      <c r="H129" s="43"/>
    </row>
    <row r="130" spans="1:8" ht="19.5">
      <c r="A130" s="635"/>
      <c r="B130" s="43"/>
      <c r="C130" s="43"/>
      <c r="D130" s="43"/>
      <c r="E130" s="43"/>
      <c r="F130" s="43"/>
      <c r="G130" s="43"/>
      <c r="H130" s="43"/>
    </row>
    <row r="131" spans="1:8" ht="19.5">
      <c r="A131" s="636"/>
      <c r="B131" s="43"/>
      <c r="C131" s="43"/>
      <c r="D131" s="43"/>
      <c r="E131" s="43"/>
      <c r="F131" s="43"/>
      <c r="G131" s="43"/>
      <c r="H131" s="43"/>
    </row>
    <row r="132" spans="1:8" ht="19.5">
      <c r="A132" s="635"/>
      <c r="B132" s="43"/>
      <c r="C132" s="43"/>
      <c r="D132" s="43"/>
      <c r="E132" s="43"/>
      <c r="F132" s="43"/>
      <c r="G132" s="43"/>
      <c r="H132" s="43"/>
    </row>
    <row r="133" spans="1:8" ht="19.5">
      <c r="A133" s="635"/>
      <c r="B133" s="43"/>
      <c r="C133" s="43"/>
      <c r="D133" s="43"/>
      <c r="E133" s="43"/>
      <c r="F133" s="43"/>
      <c r="G133" s="43"/>
      <c r="H133" s="43"/>
    </row>
    <row r="134" spans="1:8" ht="19.5">
      <c r="A134" s="635"/>
      <c r="B134" s="43"/>
      <c r="C134" s="43"/>
      <c r="D134" s="43"/>
      <c r="E134" s="43"/>
      <c r="F134" s="43"/>
      <c r="G134" s="43"/>
      <c r="H134" s="43"/>
    </row>
    <row r="135" spans="1:8" ht="19.5">
      <c r="A135" s="635"/>
      <c r="B135" s="43"/>
      <c r="C135" s="43"/>
      <c r="D135" s="43"/>
      <c r="E135" s="43"/>
      <c r="F135" s="43"/>
      <c r="G135" s="43"/>
      <c r="H135" s="43"/>
    </row>
    <row r="136" spans="1:8" ht="19.5">
      <c r="A136" s="636"/>
      <c r="B136" s="43"/>
      <c r="C136" s="43"/>
      <c r="D136" s="43"/>
      <c r="E136" s="43"/>
      <c r="F136" s="43"/>
      <c r="G136" s="43"/>
      <c r="H136" s="43"/>
    </row>
    <row r="137" spans="1:8" ht="19.5">
      <c r="A137" s="635"/>
      <c r="B137" s="43"/>
      <c r="C137" s="43"/>
      <c r="D137" s="43"/>
      <c r="E137" s="43"/>
      <c r="F137" s="43"/>
      <c r="G137" s="43"/>
      <c r="H137" s="43"/>
    </row>
    <row r="138" spans="1:8" ht="19.5">
      <c r="A138" s="635"/>
      <c r="B138" s="43"/>
      <c r="C138" s="43"/>
      <c r="D138" s="43"/>
      <c r="E138" s="43"/>
      <c r="F138" s="43"/>
      <c r="G138" s="43"/>
      <c r="H138" s="43"/>
    </row>
    <row r="139" spans="1:8" ht="19.5">
      <c r="A139" s="635"/>
      <c r="B139" s="43"/>
      <c r="C139" s="43"/>
      <c r="D139" s="43"/>
      <c r="E139" s="43"/>
      <c r="F139" s="43"/>
      <c r="G139" s="43"/>
      <c r="H139" s="43"/>
    </row>
    <row r="140" spans="1:8" ht="19.5">
      <c r="A140" s="635"/>
      <c r="B140" s="43"/>
      <c r="C140" s="43"/>
      <c r="D140" s="43"/>
      <c r="E140" s="43"/>
      <c r="F140" s="43"/>
      <c r="G140" s="43"/>
      <c r="H140" s="43"/>
    </row>
    <row r="141" spans="1:8" ht="19.5">
      <c r="A141" s="636"/>
      <c r="B141" s="43"/>
      <c r="C141" s="43"/>
      <c r="D141" s="43"/>
      <c r="E141" s="43"/>
      <c r="F141" s="43"/>
      <c r="G141" s="43"/>
      <c r="H141" s="43"/>
    </row>
    <row r="142" spans="1:8" ht="19.5">
      <c r="A142" s="636"/>
      <c r="B142" s="43"/>
      <c r="C142" s="43"/>
      <c r="D142" s="43"/>
      <c r="E142" s="43"/>
      <c r="F142" s="43"/>
      <c r="G142" s="43"/>
      <c r="H142" s="43"/>
    </row>
    <row r="143" spans="1:8" ht="19.5">
      <c r="A143" s="636"/>
      <c r="B143" s="43"/>
      <c r="C143" s="43"/>
      <c r="D143" s="43"/>
      <c r="E143" s="43"/>
      <c r="F143" s="43"/>
      <c r="G143" s="43"/>
      <c r="H143" s="43"/>
    </row>
    <row r="144" spans="1:8" ht="19.5">
      <c r="A144" s="635"/>
      <c r="B144" s="43"/>
      <c r="C144" s="43"/>
      <c r="D144" s="43"/>
      <c r="E144" s="43"/>
      <c r="F144" s="43"/>
      <c r="G144" s="43"/>
      <c r="H144" s="43"/>
    </row>
    <row r="145" spans="1:8" ht="19.5">
      <c r="A145" s="635"/>
      <c r="B145" s="43"/>
      <c r="C145" s="43"/>
      <c r="D145" s="43"/>
      <c r="E145" s="43"/>
      <c r="F145" s="43"/>
      <c r="G145" s="43"/>
      <c r="H145" s="43"/>
    </row>
    <row r="146" spans="1:8" ht="19.5">
      <c r="A146" s="110"/>
      <c r="B146" s="43"/>
      <c r="C146" s="43"/>
      <c r="D146" s="43"/>
      <c r="E146" s="43"/>
      <c r="F146" s="43"/>
      <c r="G146" s="43"/>
      <c r="H146" s="43"/>
    </row>
    <row r="147" spans="1:8" ht="19.5">
      <c r="A147" s="636"/>
      <c r="B147" s="43"/>
      <c r="C147" s="43"/>
      <c r="D147" s="43"/>
      <c r="E147" s="43"/>
      <c r="F147" s="43"/>
      <c r="G147" s="43"/>
      <c r="H147" s="43"/>
    </row>
    <row r="148" spans="1:8" ht="19.5">
      <c r="A148" s="635"/>
      <c r="B148" s="43"/>
      <c r="C148" s="43"/>
      <c r="D148" s="43"/>
      <c r="E148" s="43"/>
      <c r="F148" s="43"/>
      <c r="G148" s="43"/>
      <c r="H148" s="43"/>
    </row>
    <row r="149" spans="1:8" ht="19.5">
      <c r="A149" s="635"/>
      <c r="B149" s="43"/>
      <c r="C149" s="43"/>
      <c r="D149" s="43"/>
      <c r="E149" s="43"/>
      <c r="F149" s="43"/>
      <c r="G149" s="43"/>
      <c r="H149" s="43"/>
    </row>
    <row r="150" spans="1:8" ht="19.5">
      <c r="A150" s="635"/>
      <c r="B150" s="43"/>
      <c r="C150" s="43"/>
      <c r="D150" s="43"/>
      <c r="E150" s="43"/>
      <c r="F150" s="43"/>
      <c r="G150" s="43"/>
      <c r="H150" s="43"/>
    </row>
    <row r="151" spans="1:8" ht="19.5">
      <c r="A151" s="636"/>
      <c r="B151" s="43"/>
      <c r="C151" s="43"/>
      <c r="D151" s="43"/>
      <c r="E151" s="43"/>
      <c r="F151" s="43"/>
      <c r="G151" s="43"/>
      <c r="H151" s="43"/>
    </row>
    <row r="152" spans="1:8" ht="19.5">
      <c r="A152" s="635"/>
      <c r="B152" s="43"/>
      <c r="C152" s="43"/>
      <c r="D152" s="43"/>
      <c r="E152" s="43"/>
      <c r="F152" s="43"/>
      <c r="G152" s="43"/>
      <c r="H152" s="43"/>
    </row>
    <row r="153" spans="1:8" ht="19.5">
      <c r="A153" s="635"/>
      <c r="B153" s="43"/>
      <c r="C153" s="43"/>
      <c r="D153" s="43"/>
      <c r="E153" s="43"/>
      <c r="F153" s="43"/>
      <c r="G153" s="43"/>
      <c r="H153" s="43"/>
    </row>
    <row r="154" spans="1:8" ht="19.5">
      <c r="A154" s="635"/>
      <c r="B154" s="43"/>
      <c r="C154" s="43"/>
      <c r="D154" s="43"/>
      <c r="E154" s="43"/>
      <c r="F154" s="43"/>
      <c r="G154" s="43"/>
      <c r="H154" s="43"/>
    </row>
    <row r="155" spans="1:8" ht="19.5">
      <c r="A155" s="636"/>
      <c r="B155" s="43"/>
      <c r="C155" s="43"/>
      <c r="D155" s="43"/>
      <c r="E155" s="43"/>
      <c r="F155" s="43"/>
      <c r="G155" s="43"/>
      <c r="H155" s="43"/>
    </row>
    <row r="156" spans="1:8" ht="19.5">
      <c r="A156" s="635"/>
      <c r="B156" s="43"/>
      <c r="C156" s="43"/>
      <c r="D156" s="43"/>
      <c r="E156" s="43"/>
      <c r="F156" s="43"/>
      <c r="G156" s="43"/>
      <c r="H156" s="43"/>
    </row>
    <row r="157" spans="1:8" ht="19.5">
      <c r="A157" s="635"/>
      <c r="B157" s="43"/>
      <c r="C157" s="43"/>
      <c r="D157" s="43"/>
      <c r="E157" s="43"/>
      <c r="F157" s="43"/>
      <c r="G157" s="43"/>
      <c r="H157" s="43"/>
    </row>
    <row r="158" spans="1:8" ht="19.5">
      <c r="A158" s="635"/>
      <c r="B158" s="43"/>
      <c r="C158" s="43"/>
      <c r="D158" s="43"/>
      <c r="E158" s="43"/>
      <c r="F158" s="43"/>
      <c r="G158" s="43"/>
      <c r="H158" s="43"/>
    </row>
    <row r="159" spans="1:8" ht="19.5">
      <c r="A159" s="636"/>
      <c r="B159" s="43"/>
      <c r="C159" s="43"/>
      <c r="D159" s="43"/>
      <c r="E159" s="43"/>
      <c r="F159" s="43"/>
      <c r="G159" s="43"/>
      <c r="H159" s="43"/>
    </row>
    <row r="160" spans="1:8" ht="19.5">
      <c r="A160" s="635"/>
      <c r="B160" s="43"/>
      <c r="C160" s="43"/>
      <c r="D160" s="43"/>
      <c r="E160" s="43"/>
      <c r="F160" s="43"/>
      <c r="G160" s="43"/>
      <c r="H160" s="43"/>
    </row>
    <row r="161" spans="1:8" ht="19.5">
      <c r="A161" s="635"/>
      <c r="B161" s="43"/>
      <c r="C161" s="43"/>
      <c r="D161" s="43"/>
      <c r="E161" s="43"/>
      <c r="F161" s="43"/>
      <c r="G161" s="43"/>
      <c r="H161" s="43"/>
    </row>
    <row r="162" spans="1:8" ht="19.5">
      <c r="A162" s="635"/>
      <c r="B162" s="43"/>
      <c r="C162" s="43"/>
      <c r="D162" s="43"/>
      <c r="E162" s="43"/>
      <c r="F162" s="43"/>
      <c r="G162" s="43"/>
      <c r="H162" s="43"/>
    </row>
    <row r="163" spans="1:8" ht="19.5">
      <c r="A163" s="109"/>
      <c r="B163" s="43"/>
      <c r="C163" s="43"/>
      <c r="D163" s="43"/>
      <c r="E163" s="43"/>
      <c r="F163" s="43"/>
      <c r="G163" s="43"/>
      <c r="H163" s="43"/>
    </row>
    <row r="164" spans="1:8" ht="19.5">
      <c r="A164" s="109"/>
      <c r="B164" s="43"/>
      <c r="C164" s="43"/>
      <c r="D164" s="43"/>
      <c r="E164" s="43"/>
      <c r="F164" s="43"/>
      <c r="G164" s="43"/>
      <c r="H164" s="43"/>
    </row>
    <row r="165" spans="1:8" ht="19.5">
      <c r="A165" s="109"/>
      <c r="B165" s="43"/>
      <c r="C165" s="43"/>
      <c r="D165" s="43"/>
      <c r="E165" s="43"/>
      <c r="F165" s="43"/>
      <c r="G165" s="43"/>
      <c r="H165" s="43"/>
    </row>
    <row r="166" spans="1:8" ht="19.5">
      <c r="A166" s="107"/>
      <c r="B166" s="43"/>
      <c r="C166" s="43"/>
      <c r="D166" s="43"/>
      <c r="E166" s="43"/>
      <c r="F166" s="43"/>
      <c r="G166" s="43"/>
      <c r="H166" s="43"/>
    </row>
    <row r="167" spans="1:8" ht="19.5">
      <c r="A167" s="107"/>
      <c r="B167" s="43"/>
      <c r="C167" s="43"/>
      <c r="D167" s="43"/>
      <c r="E167" s="43"/>
      <c r="F167" s="43"/>
      <c r="G167" s="43"/>
      <c r="H167" s="43"/>
    </row>
    <row r="168" spans="1:8" ht="19.5">
      <c r="A168" s="636"/>
      <c r="B168" s="43"/>
      <c r="C168" s="43"/>
      <c r="D168" s="43"/>
      <c r="E168" s="43"/>
      <c r="F168" s="43"/>
      <c r="G168" s="43"/>
      <c r="H168" s="43"/>
    </row>
    <row r="169" spans="1:8" ht="19.5">
      <c r="A169" s="635"/>
      <c r="B169" s="43"/>
      <c r="C169" s="43"/>
      <c r="D169" s="43"/>
      <c r="E169" s="43"/>
      <c r="F169" s="43"/>
      <c r="G169" s="43"/>
      <c r="H169" s="43"/>
    </row>
    <row r="170" spans="1:8" ht="19.5">
      <c r="A170" s="635"/>
      <c r="B170" s="43"/>
      <c r="C170" s="43"/>
      <c r="D170" s="43"/>
      <c r="E170" s="43"/>
      <c r="F170" s="43"/>
      <c r="G170" s="43"/>
      <c r="H170" s="43"/>
    </row>
    <row r="171" spans="1:8" ht="19.5">
      <c r="A171" s="635"/>
      <c r="B171" s="43"/>
      <c r="C171" s="43"/>
      <c r="D171" s="43"/>
      <c r="E171" s="43"/>
      <c r="F171" s="43"/>
      <c r="G171" s="43"/>
      <c r="H171" s="43"/>
    </row>
    <row r="172" spans="1:8" ht="19.5">
      <c r="A172" s="635"/>
      <c r="B172" s="43"/>
      <c r="C172" s="43"/>
      <c r="D172" s="43"/>
      <c r="E172" s="43"/>
      <c r="F172" s="43"/>
      <c r="G172" s="43"/>
      <c r="H172" s="43"/>
    </row>
    <row r="173" spans="1:8" ht="19.5">
      <c r="A173" s="635"/>
      <c r="B173" s="43"/>
      <c r="C173" s="43"/>
      <c r="D173" s="43"/>
      <c r="E173" s="43"/>
      <c r="F173" s="43"/>
      <c r="G173" s="43"/>
      <c r="H173" s="43"/>
    </row>
    <row r="174" spans="1:8" ht="19.5">
      <c r="A174" s="636"/>
      <c r="B174" s="43"/>
      <c r="C174" s="43"/>
      <c r="D174" s="43"/>
      <c r="E174" s="43"/>
      <c r="F174" s="43"/>
      <c r="G174" s="43"/>
      <c r="H174" s="43"/>
    </row>
    <row r="175" spans="1:8" ht="19.5">
      <c r="A175" s="635"/>
      <c r="B175" s="43"/>
      <c r="C175" s="43"/>
      <c r="D175" s="43"/>
      <c r="E175" s="43"/>
      <c r="F175" s="43"/>
      <c r="G175" s="43"/>
      <c r="H175" s="43"/>
    </row>
    <row r="176" spans="1:8" ht="19.5">
      <c r="A176" s="635"/>
      <c r="B176" s="43"/>
      <c r="C176" s="43"/>
      <c r="D176" s="43"/>
      <c r="E176" s="43"/>
      <c r="F176" s="43"/>
      <c r="G176" s="43"/>
      <c r="H176" s="43"/>
    </row>
    <row r="177" spans="1:8" ht="19.5">
      <c r="A177" s="635"/>
      <c r="B177" s="43"/>
      <c r="C177" s="43"/>
      <c r="D177" s="43"/>
      <c r="E177" s="43"/>
      <c r="F177" s="43"/>
      <c r="G177" s="43"/>
      <c r="H177" s="43"/>
    </row>
    <row r="178" spans="1:8" ht="19.5">
      <c r="A178" s="635"/>
      <c r="B178" s="43"/>
      <c r="C178" s="43"/>
      <c r="D178" s="43"/>
      <c r="E178" s="43"/>
      <c r="F178" s="43"/>
      <c r="G178" s="43"/>
      <c r="H178" s="43"/>
    </row>
    <row r="179" spans="1:8" ht="19.5">
      <c r="A179" s="636"/>
      <c r="B179" s="43"/>
      <c r="C179" s="43"/>
      <c r="D179" s="43"/>
      <c r="E179" s="43"/>
      <c r="F179" s="43"/>
      <c r="G179" s="43"/>
      <c r="H179" s="43"/>
    </row>
    <row r="180" spans="1:8" ht="19.5">
      <c r="A180" s="636"/>
      <c r="B180" s="43"/>
      <c r="C180" s="43"/>
      <c r="D180" s="43"/>
      <c r="E180" s="43"/>
      <c r="F180" s="43"/>
      <c r="G180" s="43"/>
      <c r="H180" s="43"/>
    </row>
    <row r="181" spans="1:8" ht="19.5">
      <c r="A181" s="635"/>
      <c r="B181" s="43"/>
      <c r="C181" s="43"/>
      <c r="D181" s="43"/>
      <c r="E181" s="43"/>
      <c r="F181" s="43"/>
      <c r="G181" s="43"/>
      <c r="H181" s="43"/>
    </row>
    <row r="182" spans="1:8" ht="19.5">
      <c r="A182" s="635"/>
      <c r="B182" s="43"/>
      <c r="C182" s="43"/>
      <c r="D182" s="43"/>
      <c r="E182" s="43"/>
      <c r="F182" s="43"/>
      <c r="G182" s="43"/>
      <c r="H182" s="43"/>
    </row>
    <row r="183" spans="1:8" ht="19.5">
      <c r="A183" s="635"/>
      <c r="B183" s="43"/>
      <c r="C183" s="43"/>
      <c r="D183" s="43"/>
      <c r="E183" s="43"/>
      <c r="F183" s="43"/>
      <c r="G183" s="43"/>
      <c r="H183" s="43"/>
    </row>
    <row r="184" spans="1:8" ht="19.5">
      <c r="A184" s="636"/>
      <c r="B184" s="43"/>
      <c r="C184" s="43"/>
      <c r="D184" s="43"/>
      <c r="E184" s="43"/>
      <c r="F184" s="43"/>
      <c r="G184" s="43"/>
      <c r="H184" s="43"/>
    </row>
    <row r="185" spans="1:8" ht="19.5">
      <c r="A185" s="636"/>
      <c r="B185" s="43"/>
      <c r="C185" s="43"/>
      <c r="D185" s="43"/>
      <c r="E185" s="43"/>
      <c r="F185" s="43"/>
      <c r="G185" s="43"/>
      <c r="H185" s="43"/>
    </row>
    <row r="186" spans="1:8" ht="19.5">
      <c r="A186" s="636"/>
      <c r="B186" s="43"/>
      <c r="C186" s="43"/>
      <c r="D186" s="43"/>
      <c r="E186" s="43"/>
      <c r="F186" s="43"/>
      <c r="G186" s="43"/>
      <c r="H186" s="43"/>
    </row>
    <row r="187" spans="1:8" ht="19.5">
      <c r="A187" s="636"/>
      <c r="B187" s="43"/>
      <c r="C187" s="43"/>
      <c r="D187" s="43"/>
      <c r="E187" s="43"/>
      <c r="F187" s="43"/>
      <c r="G187" s="43"/>
      <c r="H187" s="43"/>
    </row>
    <row r="188" spans="1:8" ht="19.5">
      <c r="A188" s="636"/>
      <c r="B188" s="43"/>
      <c r="C188" s="43"/>
      <c r="D188" s="43"/>
      <c r="E188" s="43"/>
      <c r="F188" s="43"/>
      <c r="G188" s="43"/>
      <c r="H188" s="43"/>
    </row>
    <row r="189" spans="1:8" ht="19.5">
      <c r="A189" s="636"/>
      <c r="B189" s="43"/>
      <c r="C189" s="43"/>
      <c r="D189" s="43"/>
      <c r="E189" s="43"/>
      <c r="F189" s="43"/>
      <c r="G189" s="43"/>
      <c r="H189" s="43"/>
    </row>
    <row r="190" spans="1:8" ht="19.5">
      <c r="A190" s="635"/>
      <c r="B190" s="43"/>
      <c r="C190" s="43"/>
      <c r="D190" s="43"/>
      <c r="E190" s="43"/>
      <c r="F190" s="43"/>
      <c r="G190" s="43"/>
      <c r="H190" s="43"/>
    </row>
    <row r="191" spans="1:8" ht="19.5">
      <c r="A191" s="635"/>
      <c r="B191" s="43"/>
      <c r="C191" s="43"/>
      <c r="D191" s="43"/>
      <c r="E191" s="43"/>
      <c r="F191" s="43"/>
      <c r="G191" s="43"/>
      <c r="H191" s="43"/>
    </row>
    <row r="192" spans="1:8" ht="19.5">
      <c r="A192" s="635"/>
      <c r="B192" s="43"/>
      <c r="C192" s="43"/>
      <c r="D192" s="43"/>
      <c r="E192" s="43"/>
      <c r="F192" s="43"/>
      <c r="G192" s="43"/>
      <c r="H192" s="43"/>
    </row>
    <row r="193" spans="1:8" ht="19.5">
      <c r="A193" s="636"/>
      <c r="B193" s="43"/>
      <c r="C193" s="43"/>
      <c r="D193" s="43"/>
      <c r="E193" s="43"/>
      <c r="F193" s="43"/>
      <c r="G193" s="43"/>
      <c r="H193" s="43"/>
    </row>
    <row r="194" spans="1:8" ht="19.5">
      <c r="A194" s="635"/>
      <c r="B194" s="43"/>
      <c r="C194" s="43"/>
      <c r="D194" s="43"/>
      <c r="E194" s="43"/>
      <c r="F194" s="43"/>
      <c r="G194" s="43"/>
      <c r="H194" s="43"/>
    </row>
    <row r="195" spans="1:8" ht="19.5">
      <c r="A195" s="635"/>
      <c r="B195" s="43"/>
      <c r="C195" s="43"/>
      <c r="D195" s="43"/>
      <c r="E195" s="43"/>
      <c r="F195" s="43"/>
      <c r="G195" s="43"/>
      <c r="H195" s="43"/>
    </row>
    <row r="196" spans="1:8" ht="19.5">
      <c r="A196" s="110"/>
      <c r="B196" s="43"/>
      <c r="C196" s="43"/>
      <c r="D196" s="43"/>
      <c r="E196" s="43"/>
      <c r="F196" s="43"/>
      <c r="G196" s="43"/>
      <c r="H196" s="43"/>
    </row>
    <row r="197" spans="1:8" ht="19.5">
      <c r="A197" s="635"/>
      <c r="B197" s="43"/>
      <c r="C197" s="43"/>
      <c r="D197" s="43"/>
      <c r="E197" s="43"/>
      <c r="F197" s="43"/>
      <c r="G197" s="43"/>
      <c r="H197" s="43"/>
    </row>
    <row r="198" spans="1:8" ht="19.5">
      <c r="A198" s="636"/>
      <c r="B198" s="43"/>
      <c r="C198" s="43"/>
      <c r="D198" s="43"/>
      <c r="E198" s="43"/>
      <c r="F198" s="43"/>
      <c r="G198" s="43"/>
      <c r="H198" s="43"/>
    </row>
    <row r="199" spans="1:8" ht="19.5">
      <c r="A199" s="635"/>
      <c r="B199" s="43"/>
      <c r="C199" s="43"/>
      <c r="D199" s="43"/>
      <c r="E199" s="43"/>
      <c r="F199" s="43"/>
      <c r="G199" s="43"/>
      <c r="H199" s="43"/>
    </row>
    <row r="200" spans="1:8" ht="19.5">
      <c r="A200" s="635"/>
      <c r="B200" s="43"/>
      <c r="C200" s="43"/>
      <c r="D200" s="43"/>
      <c r="E200" s="43"/>
      <c r="F200" s="43"/>
      <c r="G200" s="43"/>
      <c r="H200" s="43"/>
    </row>
    <row r="201" spans="1:8" ht="19.5">
      <c r="A201" s="636"/>
      <c r="B201" s="43"/>
      <c r="C201" s="43"/>
      <c r="D201" s="43"/>
      <c r="E201" s="43"/>
      <c r="F201" s="43"/>
      <c r="G201" s="43"/>
      <c r="H201" s="43"/>
    </row>
    <row r="202" spans="1:8" ht="19.5">
      <c r="A202" s="635"/>
      <c r="B202" s="43"/>
      <c r="C202" s="43"/>
      <c r="D202" s="43"/>
      <c r="E202" s="43"/>
      <c r="F202" s="43"/>
      <c r="G202" s="43"/>
      <c r="H202" s="43"/>
    </row>
    <row r="203" spans="1:8" ht="19.5">
      <c r="A203" s="635"/>
      <c r="B203" s="43"/>
      <c r="C203" s="43"/>
      <c r="D203" s="43"/>
      <c r="E203" s="43"/>
      <c r="F203" s="43"/>
      <c r="G203" s="43"/>
      <c r="H203" s="43"/>
    </row>
    <row r="204" spans="1:8" ht="19.5">
      <c r="A204" s="636"/>
      <c r="B204" s="43"/>
      <c r="C204" s="43"/>
      <c r="D204" s="43"/>
      <c r="E204" s="43"/>
      <c r="F204" s="43"/>
      <c r="G204" s="43"/>
      <c r="H204" s="43"/>
    </row>
    <row r="205" spans="1:8" ht="19.5">
      <c r="A205" s="635"/>
      <c r="B205" s="43"/>
      <c r="C205" s="43"/>
      <c r="D205" s="43"/>
      <c r="E205" s="43"/>
      <c r="F205" s="43"/>
      <c r="G205" s="43"/>
      <c r="H205" s="43"/>
    </row>
    <row r="206" spans="1:8" ht="19.5">
      <c r="A206" s="635"/>
      <c r="B206" s="43"/>
      <c r="C206" s="43"/>
      <c r="D206" s="43"/>
      <c r="E206" s="43"/>
      <c r="F206" s="43"/>
      <c r="G206" s="43"/>
      <c r="H206" s="43"/>
    </row>
    <row r="207" spans="1:8" ht="19.5">
      <c r="A207" s="635"/>
      <c r="B207" s="43"/>
      <c r="C207" s="43"/>
      <c r="D207" s="43"/>
      <c r="E207" s="43"/>
      <c r="F207" s="43"/>
      <c r="G207" s="43"/>
      <c r="H207" s="43"/>
    </row>
    <row r="208" spans="1:8" ht="19.5">
      <c r="A208" s="635"/>
      <c r="B208" s="43"/>
      <c r="C208" s="43"/>
      <c r="D208" s="43"/>
      <c r="E208" s="43"/>
      <c r="F208" s="43"/>
      <c r="G208" s="43"/>
      <c r="H208" s="43"/>
    </row>
    <row r="209" spans="1:8" ht="19.5">
      <c r="A209" s="635"/>
      <c r="B209" s="43"/>
      <c r="C209" s="43"/>
      <c r="D209" s="43"/>
      <c r="E209" s="43"/>
      <c r="F209" s="43"/>
      <c r="G209" s="43"/>
      <c r="H209" s="43"/>
    </row>
    <row r="210" spans="1:8" ht="19.5">
      <c r="A210" s="635"/>
      <c r="B210" s="43"/>
      <c r="C210" s="43"/>
      <c r="D210" s="43"/>
      <c r="E210" s="43"/>
      <c r="F210" s="43"/>
      <c r="G210" s="43"/>
      <c r="H210" s="43"/>
    </row>
    <row r="211" spans="1:8" ht="19.5">
      <c r="A211" s="635"/>
      <c r="B211" s="43"/>
      <c r="C211" s="43"/>
      <c r="D211" s="43"/>
      <c r="E211" s="43"/>
      <c r="F211" s="43"/>
      <c r="G211" s="43"/>
      <c r="H211" s="43"/>
    </row>
    <row r="212" spans="1:8" ht="19.5">
      <c r="A212" s="635"/>
      <c r="B212" s="43"/>
      <c r="C212" s="43"/>
      <c r="D212" s="43"/>
      <c r="E212" s="43"/>
      <c r="F212" s="43"/>
      <c r="G212" s="43"/>
      <c r="H212" s="43"/>
    </row>
    <row r="213" spans="1:8" ht="19.5">
      <c r="A213" s="636"/>
      <c r="B213" s="43"/>
      <c r="C213" s="43"/>
      <c r="D213" s="43"/>
      <c r="E213" s="43"/>
      <c r="F213" s="43"/>
      <c r="G213" s="43"/>
      <c r="H213" s="43"/>
    </row>
    <row r="214" spans="1:8" ht="19.5">
      <c r="A214" s="635"/>
      <c r="B214" s="43"/>
      <c r="C214" s="43"/>
      <c r="D214" s="43"/>
      <c r="E214" s="43"/>
      <c r="F214" s="43"/>
      <c r="G214" s="43"/>
      <c r="H214" s="43"/>
    </row>
    <row r="215" spans="1:8" ht="19.5">
      <c r="A215" s="635"/>
      <c r="B215" s="43"/>
      <c r="C215" s="43"/>
      <c r="D215" s="43"/>
      <c r="E215" s="43"/>
      <c r="F215" s="43"/>
      <c r="G215" s="43"/>
      <c r="H215" s="43"/>
    </row>
    <row r="216" spans="1:8" ht="19.5">
      <c r="A216" s="635"/>
      <c r="B216" s="43"/>
      <c r="C216" s="43"/>
      <c r="D216" s="43"/>
      <c r="E216" s="43"/>
      <c r="F216" s="43"/>
      <c r="G216" s="43"/>
      <c r="H216" s="43"/>
    </row>
    <row r="217" spans="1:8" ht="19.5">
      <c r="A217" s="635"/>
      <c r="B217" s="43"/>
      <c r="C217" s="43"/>
      <c r="D217" s="43"/>
      <c r="E217" s="43"/>
      <c r="F217" s="43"/>
      <c r="G217" s="43"/>
      <c r="H217" s="43"/>
    </row>
    <row r="218" spans="1:8" ht="19.5">
      <c r="A218" s="635"/>
      <c r="B218" s="43"/>
      <c r="C218" s="43"/>
      <c r="D218" s="43"/>
      <c r="E218" s="43"/>
      <c r="F218" s="43"/>
      <c r="G218" s="43"/>
      <c r="H218" s="43"/>
    </row>
    <row r="219" spans="1:8" ht="19.5">
      <c r="A219" s="636"/>
      <c r="B219" s="43"/>
      <c r="C219" s="43"/>
      <c r="D219" s="43"/>
      <c r="E219" s="43"/>
      <c r="F219" s="43"/>
      <c r="G219" s="43"/>
      <c r="H219" s="43"/>
    </row>
    <row r="220" spans="1:8" ht="19.5">
      <c r="A220" s="635"/>
      <c r="B220" s="43"/>
      <c r="C220" s="43"/>
      <c r="D220" s="43"/>
      <c r="E220" s="43"/>
      <c r="F220" s="43"/>
      <c r="G220" s="43"/>
      <c r="H220" s="43"/>
    </row>
    <row r="221" spans="1:8" ht="19.5">
      <c r="A221" s="635"/>
      <c r="B221" s="43"/>
      <c r="C221" s="43"/>
      <c r="D221" s="43"/>
      <c r="E221" s="43"/>
      <c r="F221" s="43"/>
      <c r="G221" s="43"/>
      <c r="H221" s="43"/>
    </row>
    <row r="222" spans="1:8" ht="19.5">
      <c r="A222" s="636"/>
      <c r="B222" s="43"/>
      <c r="C222" s="43"/>
      <c r="D222" s="43"/>
      <c r="E222" s="43"/>
      <c r="F222" s="43"/>
      <c r="G222" s="43"/>
      <c r="H222" s="43"/>
    </row>
    <row r="223" spans="1:8" ht="19.5">
      <c r="A223" s="635"/>
      <c r="B223" s="43"/>
      <c r="C223" s="43"/>
      <c r="D223" s="43"/>
      <c r="E223" s="43"/>
      <c r="F223" s="43"/>
      <c r="G223" s="43"/>
      <c r="H223" s="43"/>
    </row>
    <row r="224" spans="1:8" ht="19.5">
      <c r="A224" s="635"/>
      <c r="B224" s="43"/>
      <c r="C224" s="43"/>
      <c r="D224" s="43"/>
      <c r="E224" s="43"/>
      <c r="F224" s="43"/>
      <c r="G224" s="43"/>
      <c r="H224" s="43"/>
    </row>
    <row r="225" spans="1:8" ht="19.5">
      <c r="A225" s="635"/>
      <c r="B225" s="43"/>
      <c r="C225" s="43"/>
      <c r="D225" s="43"/>
      <c r="E225" s="43"/>
      <c r="F225" s="43"/>
      <c r="G225" s="43"/>
      <c r="H225" s="43"/>
    </row>
    <row r="226" spans="1:8" ht="19.5">
      <c r="A226" s="637"/>
      <c r="B226" s="43"/>
      <c r="C226" s="43"/>
      <c r="D226" s="43"/>
      <c r="E226" s="43"/>
      <c r="F226" s="43"/>
      <c r="G226" s="43"/>
      <c r="H226" s="4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Z58"/>
  <sheetViews>
    <sheetView topLeftCell="C1" zoomScale="75" workbookViewId="0">
      <selection activeCell="A4" sqref="A4:K4"/>
    </sheetView>
  </sheetViews>
  <sheetFormatPr defaultRowHeight="15"/>
  <cols>
    <col min="1" max="1" width="39.42578125" style="924" hidden="1" customWidth="1"/>
    <col min="2" max="2" width="36.85546875" style="924" hidden="1" customWidth="1"/>
    <col min="3" max="3" width="81.5703125" style="924" customWidth="1"/>
    <col min="4" max="11" width="13.140625" style="924" customWidth="1"/>
    <col min="12" max="12" width="4" style="924" customWidth="1"/>
    <col min="13" max="256" width="9.140625" style="924"/>
    <col min="257" max="258" width="0" style="924" hidden="1" customWidth="1"/>
    <col min="259" max="259" width="81.5703125" style="924" customWidth="1"/>
    <col min="260" max="267" width="13.140625" style="924" customWidth="1"/>
    <col min="268" max="268" width="4" style="924" customWidth="1"/>
    <col min="269" max="512" width="9.140625" style="924"/>
    <col min="513" max="514" width="0" style="924" hidden="1" customWidth="1"/>
    <col min="515" max="515" width="81.5703125" style="924" customWidth="1"/>
    <col min="516" max="523" width="13.140625" style="924" customWidth="1"/>
    <col min="524" max="524" width="4" style="924" customWidth="1"/>
    <col min="525" max="768" width="9.140625" style="924"/>
    <col min="769" max="770" width="0" style="924" hidden="1" customWidth="1"/>
    <col min="771" max="771" width="81.5703125" style="924" customWidth="1"/>
    <col min="772" max="779" width="13.140625" style="924" customWidth="1"/>
    <col min="780" max="780" width="4" style="924" customWidth="1"/>
    <col min="781" max="1024" width="9.140625" style="924"/>
    <col min="1025" max="1026" width="0" style="924" hidden="1" customWidth="1"/>
    <col min="1027" max="1027" width="81.5703125" style="924" customWidth="1"/>
    <col min="1028" max="1035" width="13.140625" style="924" customWidth="1"/>
    <col min="1036" max="1036" width="4" style="924" customWidth="1"/>
    <col min="1037" max="1280" width="9.140625" style="924"/>
    <col min="1281" max="1282" width="0" style="924" hidden="1" customWidth="1"/>
    <col min="1283" max="1283" width="81.5703125" style="924" customWidth="1"/>
    <col min="1284" max="1291" width="13.140625" style="924" customWidth="1"/>
    <col min="1292" max="1292" width="4" style="924" customWidth="1"/>
    <col min="1293" max="1536" width="9.140625" style="924"/>
    <col min="1537" max="1538" width="0" style="924" hidden="1" customWidth="1"/>
    <col min="1539" max="1539" width="81.5703125" style="924" customWidth="1"/>
    <col min="1540" max="1547" width="13.140625" style="924" customWidth="1"/>
    <col min="1548" max="1548" width="4" style="924" customWidth="1"/>
    <col min="1549" max="1792" width="9.140625" style="924"/>
    <col min="1793" max="1794" width="0" style="924" hidden="1" customWidth="1"/>
    <col min="1795" max="1795" width="81.5703125" style="924" customWidth="1"/>
    <col min="1796" max="1803" width="13.140625" style="924" customWidth="1"/>
    <col min="1804" max="1804" width="4" style="924" customWidth="1"/>
    <col min="1805" max="2048" width="9.140625" style="924"/>
    <col min="2049" max="2050" width="0" style="924" hidden="1" customWidth="1"/>
    <col min="2051" max="2051" width="81.5703125" style="924" customWidth="1"/>
    <col min="2052" max="2059" width="13.140625" style="924" customWidth="1"/>
    <col min="2060" max="2060" width="4" style="924" customWidth="1"/>
    <col min="2061" max="2304" width="9.140625" style="924"/>
    <col min="2305" max="2306" width="0" style="924" hidden="1" customWidth="1"/>
    <col min="2307" max="2307" width="81.5703125" style="924" customWidth="1"/>
    <col min="2308" max="2315" width="13.140625" style="924" customWidth="1"/>
    <col min="2316" max="2316" width="4" style="924" customWidth="1"/>
    <col min="2317" max="2560" width="9.140625" style="924"/>
    <col min="2561" max="2562" width="0" style="924" hidden="1" customWidth="1"/>
    <col min="2563" max="2563" width="81.5703125" style="924" customWidth="1"/>
    <col min="2564" max="2571" width="13.140625" style="924" customWidth="1"/>
    <col min="2572" max="2572" width="4" style="924" customWidth="1"/>
    <col min="2573" max="2816" width="9.140625" style="924"/>
    <col min="2817" max="2818" width="0" style="924" hidden="1" customWidth="1"/>
    <col min="2819" max="2819" width="81.5703125" style="924" customWidth="1"/>
    <col min="2820" max="2827" width="13.140625" style="924" customWidth="1"/>
    <col min="2828" max="2828" width="4" style="924" customWidth="1"/>
    <col min="2829" max="3072" width="9.140625" style="924"/>
    <col min="3073" max="3074" width="0" style="924" hidden="1" customWidth="1"/>
    <col min="3075" max="3075" width="81.5703125" style="924" customWidth="1"/>
    <col min="3076" max="3083" width="13.140625" style="924" customWidth="1"/>
    <col min="3084" max="3084" width="4" style="924" customWidth="1"/>
    <col min="3085" max="3328" width="9.140625" style="924"/>
    <col min="3329" max="3330" width="0" style="924" hidden="1" customWidth="1"/>
    <col min="3331" max="3331" width="81.5703125" style="924" customWidth="1"/>
    <col min="3332" max="3339" width="13.140625" style="924" customWidth="1"/>
    <col min="3340" max="3340" width="4" style="924" customWidth="1"/>
    <col min="3341" max="3584" width="9.140625" style="924"/>
    <col min="3585" max="3586" width="0" style="924" hidden="1" customWidth="1"/>
    <col min="3587" max="3587" width="81.5703125" style="924" customWidth="1"/>
    <col min="3588" max="3595" width="13.140625" style="924" customWidth="1"/>
    <col min="3596" max="3596" width="4" style="924" customWidth="1"/>
    <col min="3597" max="3840" width="9.140625" style="924"/>
    <col min="3841" max="3842" width="0" style="924" hidden="1" customWidth="1"/>
    <col min="3843" max="3843" width="81.5703125" style="924" customWidth="1"/>
    <col min="3844" max="3851" width="13.140625" style="924" customWidth="1"/>
    <col min="3852" max="3852" width="4" style="924" customWidth="1"/>
    <col min="3853" max="4096" width="9.140625" style="924"/>
    <col min="4097" max="4098" width="0" style="924" hidden="1" customWidth="1"/>
    <col min="4099" max="4099" width="81.5703125" style="924" customWidth="1"/>
    <col min="4100" max="4107" width="13.140625" style="924" customWidth="1"/>
    <col min="4108" max="4108" width="4" style="924" customWidth="1"/>
    <col min="4109" max="4352" width="9.140625" style="924"/>
    <col min="4353" max="4354" width="0" style="924" hidden="1" customWidth="1"/>
    <col min="4355" max="4355" width="81.5703125" style="924" customWidth="1"/>
    <col min="4356" max="4363" width="13.140625" style="924" customWidth="1"/>
    <col min="4364" max="4364" width="4" style="924" customWidth="1"/>
    <col min="4365" max="4608" width="9.140625" style="924"/>
    <col min="4609" max="4610" width="0" style="924" hidden="1" customWidth="1"/>
    <col min="4611" max="4611" width="81.5703125" style="924" customWidth="1"/>
    <col min="4612" max="4619" width="13.140625" style="924" customWidth="1"/>
    <col min="4620" max="4620" width="4" style="924" customWidth="1"/>
    <col min="4621" max="4864" width="9.140625" style="924"/>
    <col min="4865" max="4866" width="0" style="924" hidden="1" customWidth="1"/>
    <col min="4867" max="4867" width="81.5703125" style="924" customWidth="1"/>
    <col min="4868" max="4875" width="13.140625" style="924" customWidth="1"/>
    <col min="4876" max="4876" width="4" style="924" customWidth="1"/>
    <col min="4877" max="5120" width="9.140625" style="924"/>
    <col min="5121" max="5122" width="0" style="924" hidden="1" customWidth="1"/>
    <col min="5123" max="5123" width="81.5703125" style="924" customWidth="1"/>
    <col min="5124" max="5131" width="13.140625" style="924" customWidth="1"/>
    <col min="5132" max="5132" width="4" style="924" customWidth="1"/>
    <col min="5133" max="5376" width="9.140625" style="924"/>
    <col min="5377" max="5378" width="0" style="924" hidden="1" customWidth="1"/>
    <col min="5379" max="5379" width="81.5703125" style="924" customWidth="1"/>
    <col min="5380" max="5387" width="13.140625" style="924" customWidth="1"/>
    <col min="5388" max="5388" width="4" style="924" customWidth="1"/>
    <col min="5389" max="5632" width="9.140625" style="924"/>
    <col min="5633" max="5634" width="0" style="924" hidden="1" customWidth="1"/>
    <col min="5635" max="5635" width="81.5703125" style="924" customWidth="1"/>
    <col min="5636" max="5643" width="13.140625" style="924" customWidth="1"/>
    <col min="5644" max="5644" width="4" style="924" customWidth="1"/>
    <col min="5645" max="5888" width="9.140625" style="924"/>
    <col min="5889" max="5890" width="0" style="924" hidden="1" customWidth="1"/>
    <col min="5891" max="5891" width="81.5703125" style="924" customWidth="1"/>
    <col min="5892" max="5899" width="13.140625" style="924" customWidth="1"/>
    <col min="5900" max="5900" width="4" style="924" customWidth="1"/>
    <col min="5901" max="6144" width="9.140625" style="924"/>
    <col min="6145" max="6146" width="0" style="924" hidden="1" customWidth="1"/>
    <col min="6147" max="6147" width="81.5703125" style="924" customWidth="1"/>
    <col min="6148" max="6155" width="13.140625" style="924" customWidth="1"/>
    <col min="6156" max="6156" width="4" style="924" customWidth="1"/>
    <col min="6157" max="6400" width="9.140625" style="924"/>
    <col min="6401" max="6402" width="0" style="924" hidden="1" customWidth="1"/>
    <col min="6403" max="6403" width="81.5703125" style="924" customWidth="1"/>
    <col min="6404" max="6411" width="13.140625" style="924" customWidth="1"/>
    <col min="6412" max="6412" width="4" style="924" customWidth="1"/>
    <col min="6413" max="6656" width="9.140625" style="924"/>
    <col min="6657" max="6658" width="0" style="924" hidden="1" customWidth="1"/>
    <col min="6659" max="6659" width="81.5703125" style="924" customWidth="1"/>
    <col min="6660" max="6667" width="13.140625" style="924" customWidth="1"/>
    <col min="6668" max="6668" width="4" style="924" customWidth="1"/>
    <col min="6669" max="6912" width="9.140625" style="924"/>
    <col min="6913" max="6914" width="0" style="924" hidden="1" customWidth="1"/>
    <col min="6915" max="6915" width="81.5703125" style="924" customWidth="1"/>
    <col min="6916" max="6923" width="13.140625" style="924" customWidth="1"/>
    <col min="6924" max="6924" width="4" style="924" customWidth="1"/>
    <col min="6925" max="7168" width="9.140625" style="924"/>
    <col min="7169" max="7170" width="0" style="924" hidden="1" customWidth="1"/>
    <col min="7171" max="7171" width="81.5703125" style="924" customWidth="1"/>
    <col min="7172" max="7179" width="13.140625" style="924" customWidth="1"/>
    <col min="7180" max="7180" width="4" style="924" customWidth="1"/>
    <col min="7181" max="7424" width="9.140625" style="924"/>
    <col min="7425" max="7426" width="0" style="924" hidden="1" customWidth="1"/>
    <col min="7427" max="7427" width="81.5703125" style="924" customWidth="1"/>
    <col min="7428" max="7435" width="13.140625" style="924" customWidth="1"/>
    <col min="7436" max="7436" width="4" style="924" customWidth="1"/>
    <col min="7437" max="7680" width="9.140625" style="924"/>
    <col min="7681" max="7682" width="0" style="924" hidden="1" customWidth="1"/>
    <col min="7683" max="7683" width="81.5703125" style="924" customWidth="1"/>
    <col min="7684" max="7691" width="13.140625" style="924" customWidth="1"/>
    <col min="7692" max="7692" width="4" style="924" customWidth="1"/>
    <col min="7693" max="7936" width="9.140625" style="924"/>
    <col min="7937" max="7938" width="0" style="924" hidden="1" customWidth="1"/>
    <col min="7939" max="7939" width="81.5703125" style="924" customWidth="1"/>
    <col min="7940" max="7947" width="13.140625" style="924" customWidth="1"/>
    <col min="7948" max="7948" width="4" style="924" customWidth="1"/>
    <col min="7949" max="8192" width="9.140625" style="924"/>
    <col min="8193" max="8194" width="0" style="924" hidden="1" customWidth="1"/>
    <col min="8195" max="8195" width="81.5703125" style="924" customWidth="1"/>
    <col min="8196" max="8203" width="13.140625" style="924" customWidth="1"/>
    <col min="8204" max="8204" width="4" style="924" customWidth="1"/>
    <col min="8205" max="8448" width="9.140625" style="924"/>
    <col min="8449" max="8450" width="0" style="924" hidden="1" customWidth="1"/>
    <col min="8451" max="8451" width="81.5703125" style="924" customWidth="1"/>
    <col min="8452" max="8459" width="13.140625" style="924" customWidth="1"/>
    <col min="8460" max="8460" width="4" style="924" customWidth="1"/>
    <col min="8461" max="8704" width="9.140625" style="924"/>
    <col min="8705" max="8706" width="0" style="924" hidden="1" customWidth="1"/>
    <col min="8707" max="8707" width="81.5703125" style="924" customWidth="1"/>
    <col min="8708" max="8715" width="13.140625" style="924" customWidth="1"/>
    <col min="8716" max="8716" width="4" style="924" customWidth="1"/>
    <col min="8717" max="8960" width="9.140625" style="924"/>
    <col min="8961" max="8962" width="0" style="924" hidden="1" customWidth="1"/>
    <col min="8963" max="8963" width="81.5703125" style="924" customWidth="1"/>
    <col min="8964" max="8971" width="13.140625" style="924" customWidth="1"/>
    <col min="8972" max="8972" width="4" style="924" customWidth="1"/>
    <col min="8973" max="9216" width="9.140625" style="924"/>
    <col min="9217" max="9218" width="0" style="924" hidden="1" customWidth="1"/>
    <col min="9219" max="9219" width="81.5703125" style="924" customWidth="1"/>
    <col min="9220" max="9227" width="13.140625" style="924" customWidth="1"/>
    <col min="9228" max="9228" width="4" style="924" customWidth="1"/>
    <col min="9229" max="9472" width="9.140625" style="924"/>
    <col min="9473" max="9474" width="0" style="924" hidden="1" customWidth="1"/>
    <col min="9475" max="9475" width="81.5703125" style="924" customWidth="1"/>
    <col min="9476" max="9483" width="13.140625" style="924" customWidth="1"/>
    <col min="9484" max="9484" width="4" style="924" customWidth="1"/>
    <col min="9485" max="9728" width="9.140625" style="924"/>
    <col min="9729" max="9730" width="0" style="924" hidden="1" customWidth="1"/>
    <col min="9731" max="9731" width="81.5703125" style="924" customWidth="1"/>
    <col min="9732" max="9739" width="13.140625" style="924" customWidth="1"/>
    <col min="9740" max="9740" width="4" style="924" customWidth="1"/>
    <col min="9741" max="9984" width="9.140625" style="924"/>
    <col min="9985" max="9986" width="0" style="924" hidden="1" customWidth="1"/>
    <col min="9987" max="9987" width="81.5703125" style="924" customWidth="1"/>
    <col min="9988" max="9995" width="13.140625" style="924" customWidth="1"/>
    <col min="9996" max="9996" width="4" style="924" customWidth="1"/>
    <col min="9997" max="10240" width="9.140625" style="924"/>
    <col min="10241" max="10242" width="0" style="924" hidden="1" customWidth="1"/>
    <col min="10243" max="10243" width="81.5703125" style="924" customWidth="1"/>
    <col min="10244" max="10251" width="13.140625" style="924" customWidth="1"/>
    <col min="10252" max="10252" width="4" style="924" customWidth="1"/>
    <col min="10253" max="10496" width="9.140625" style="924"/>
    <col min="10497" max="10498" width="0" style="924" hidden="1" customWidth="1"/>
    <col min="10499" max="10499" width="81.5703125" style="924" customWidth="1"/>
    <col min="10500" max="10507" width="13.140625" style="924" customWidth="1"/>
    <col min="10508" max="10508" width="4" style="924" customWidth="1"/>
    <col min="10509" max="10752" width="9.140625" style="924"/>
    <col min="10753" max="10754" width="0" style="924" hidden="1" customWidth="1"/>
    <col min="10755" max="10755" width="81.5703125" style="924" customWidth="1"/>
    <col min="10756" max="10763" width="13.140625" style="924" customWidth="1"/>
    <col min="10764" max="10764" width="4" style="924" customWidth="1"/>
    <col min="10765" max="11008" width="9.140625" style="924"/>
    <col min="11009" max="11010" width="0" style="924" hidden="1" customWidth="1"/>
    <col min="11011" max="11011" width="81.5703125" style="924" customWidth="1"/>
    <col min="11012" max="11019" width="13.140625" style="924" customWidth="1"/>
    <col min="11020" max="11020" width="4" style="924" customWidth="1"/>
    <col min="11021" max="11264" width="9.140625" style="924"/>
    <col min="11265" max="11266" width="0" style="924" hidden="1" customWidth="1"/>
    <col min="11267" max="11267" width="81.5703125" style="924" customWidth="1"/>
    <col min="11268" max="11275" width="13.140625" style="924" customWidth="1"/>
    <col min="11276" max="11276" width="4" style="924" customWidth="1"/>
    <col min="11277" max="11520" width="9.140625" style="924"/>
    <col min="11521" max="11522" width="0" style="924" hidden="1" customWidth="1"/>
    <col min="11523" max="11523" width="81.5703125" style="924" customWidth="1"/>
    <col min="11524" max="11531" width="13.140625" style="924" customWidth="1"/>
    <col min="11532" max="11532" width="4" style="924" customWidth="1"/>
    <col min="11533" max="11776" width="9.140625" style="924"/>
    <col min="11777" max="11778" width="0" style="924" hidden="1" customWidth="1"/>
    <col min="11779" max="11779" width="81.5703125" style="924" customWidth="1"/>
    <col min="11780" max="11787" width="13.140625" style="924" customWidth="1"/>
    <col min="11788" max="11788" width="4" style="924" customWidth="1"/>
    <col min="11789" max="12032" width="9.140625" style="924"/>
    <col min="12033" max="12034" width="0" style="924" hidden="1" customWidth="1"/>
    <col min="12035" max="12035" width="81.5703125" style="924" customWidth="1"/>
    <col min="12036" max="12043" width="13.140625" style="924" customWidth="1"/>
    <col min="12044" max="12044" width="4" style="924" customWidth="1"/>
    <col min="12045" max="12288" width="9.140625" style="924"/>
    <col min="12289" max="12290" width="0" style="924" hidden="1" customWidth="1"/>
    <col min="12291" max="12291" width="81.5703125" style="924" customWidth="1"/>
    <col min="12292" max="12299" width="13.140625" style="924" customWidth="1"/>
    <col min="12300" max="12300" width="4" style="924" customWidth="1"/>
    <col min="12301" max="12544" width="9.140625" style="924"/>
    <col min="12545" max="12546" width="0" style="924" hidden="1" customWidth="1"/>
    <col min="12547" max="12547" width="81.5703125" style="924" customWidth="1"/>
    <col min="12548" max="12555" width="13.140625" style="924" customWidth="1"/>
    <col min="12556" max="12556" width="4" style="924" customWidth="1"/>
    <col min="12557" max="12800" width="9.140625" style="924"/>
    <col min="12801" max="12802" width="0" style="924" hidden="1" customWidth="1"/>
    <col min="12803" max="12803" width="81.5703125" style="924" customWidth="1"/>
    <col min="12804" max="12811" width="13.140625" style="924" customWidth="1"/>
    <col min="12812" max="12812" width="4" style="924" customWidth="1"/>
    <col min="12813" max="13056" width="9.140625" style="924"/>
    <col min="13057" max="13058" width="0" style="924" hidden="1" customWidth="1"/>
    <col min="13059" max="13059" width="81.5703125" style="924" customWidth="1"/>
    <col min="13060" max="13067" width="13.140625" style="924" customWidth="1"/>
    <col min="13068" max="13068" width="4" style="924" customWidth="1"/>
    <col min="13069" max="13312" width="9.140625" style="924"/>
    <col min="13313" max="13314" width="0" style="924" hidden="1" customWidth="1"/>
    <col min="13315" max="13315" width="81.5703125" style="924" customWidth="1"/>
    <col min="13316" max="13323" width="13.140625" style="924" customWidth="1"/>
    <col min="13324" max="13324" width="4" style="924" customWidth="1"/>
    <col min="13325" max="13568" width="9.140625" style="924"/>
    <col min="13569" max="13570" width="0" style="924" hidden="1" customWidth="1"/>
    <col min="13571" max="13571" width="81.5703125" style="924" customWidth="1"/>
    <col min="13572" max="13579" width="13.140625" style="924" customWidth="1"/>
    <col min="13580" max="13580" width="4" style="924" customWidth="1"/>
    <col min="13581" max="13824" width="9.140625" style="924"/>
    <col min="13825" max="13826" width="0" style="924" hidden="1" customWidth="1"/>
    <col min="13827" max="13827" width="81.5703125" style="924" customWidth="1"/>
    <col min="13828" max="13835" width="13.140625" style="924" customWidth="1"/>
    <col min="13836" max="13836" width="4" style="924" customWidth="1"/>
    <col min="13837" max="14080" width="9.140625" style="924"/>
    <col min="14081" max="14082" width="0" style="924" hidden="1" customWidth="1"/>
    <col min="14083" max="14083" width="81.5703125" style="924" customWidth="1"/>
    <col min="14084" max="14091" width="13.140625" style="924" customWidth="1"/>
    <col min="14092" max="14092" width="4" style="924" customWidth="1"/>
    <col min="14093" max="14336" width="9.140625" style="924"/>
    <col min="14337" max="14338" width="0" style="924" hidden="1" customWidth="1"/>
    <col min="14339" max="14339" width="81.5703125" style="924" customWidth="1"/>
    <col min="14340" max="14347" width="13.140625" style="924" customWidth="1"/>
    <col min="14348" max="14348" width="4" style="924" customWidth="1"/>
    <col min="14349" max="14592" width="9.140625" style="924"/>
    <col min="14593" max="14594" width="0" style="924" hidden="1" customWidth="1"/>
    <col min="14595" max="14595" width="81.5703125" style="924" customWidth="1"/>
    <col min="14596" max="14603" width="13.140625" style="924" customWidth="1"/>
    <col min="14604" max="14604" width="4" style="924" customWidth="1"/>
    <col min="14605" max="14848" width="9.140625" style="924"/>
    <col min="14849" max="14850" width="0" style="924" hidden="1" customWidth="1"/>
    <col min="14851" max="14851" width="81.5703125" style="924" customWidth="1"/>
    <col min="14852" max="14859" width="13.140625" style="924" customWidth="1"/>
    <col min="14860" max="14860" width="4" style="924" customWidth="1"/>
    <col min="14861" max="15104" width="9.140625" style="924"/>
    <col min="15105" max="15106" width="0" style="924" hidden="1" customWidth="1"/>
    <col min="15107" max="15107" width="81.5703125" style="924" customWidth="1"/>
    <col min="15108" max="15115" width="13.140625" style="924" customWidth="1"/>
    <col min="15116" max="15116" width="4" style="924" customWidth="1"/>
    <col min="15117" max="15360" width="9.140625" style="924"/>
    <col min="15361" max="15362" width="0" style="924" hidden="1" customWidth="1"/>
    <col min="15363" max="15363" width="81.5703125" style="924" customWidth="1"/>
    <col min="15364" max="15371" width="13.140625" style="924" customWidth="1"/>
    <col min="15372" max="15372" width="4" style="924" customWidth="1"/>
    <col min="15373" max="15616" width="9.140625" style="924"/>
    <col min="15617" max="15618" width="0" style="924" hidden="1" customWidth="1"/>
    <col min="15619" max="15619" width="81.5703125" style="924" customWidth="1"/>
    <col min="15620" max="15627" width="13.140625" style="924" customWidth="1"/>
    <col min="15628" max="15628" width="4" style="924" customWidth="1"/>
    <col min="15629" max="15872" width="9.140625" style="924"/>
    <col min="15873" max="15874" width="0" style="924" hidden="1" customWidth="1"/>
    <col min="15875" max="15875" width="81.5703125" style="924" customWidth="1"/>
    <col min="15876" max="15883" width="13.140625" style="924" customWidth="1"/>
    <col min="15884" max="15884" width="4" style="924" customWidth="1"/>
    <col min="15885" max="16128" width="9.140625" style="924"/>
    <col min="16129" max="16130" width="0" style="924" hidden="1" customWidth="1"/>
    <col min="16131" max="16131" width="81.5703125" style="924" customWidth="1"/>
    <col min="16132" max="16139" width="13.140625" style="924" customWidth="1"/>
    <col min="16140" max="16140" width="4" style="924" customWidth="1"/>
    <col min="16141" max="16384" width="9.140625" style="924"/>
  </cols>
  <sheetData>
    <row r="1" spans="1:12" s="112" customFormat="1" ht="42" customHeight="1">
      <c r="A1" s="421"/>
      <c r="B1" s="421"/>
      <c r="C1" s="111"/>
      <c r="D1" s="421"/>
      <c r="E1" s="421"/>
      <c r="F1" s="421"/>
      <c r="G1" s="421"/>
      <c r="H1" s="421"/>
      <c r="I1" s="421"/>
      <c r="J1" s="421"/>
      <c r="K1" s="421"/>
    </row>
    <row r="2" spans="1:12" s="112" customFormat="1" ht="28.5" customHeight="1">
      <c r="A2" s="982" t="s">
        <v>1395</v>
      </c>
      <c r="B2" s="982"/>
      <c r="C2" s="982"/>
      <c r="D2" s="982"/>
      <c r="E2" s="982"/>
      <c r="F2" s="982"/>
      <c r="G2" s="982"/>
      <c r="H2" s="982"/>
      <c r="I2" s="982"/>
      <c r="J2" s="982"/>
      <c r="K2" s="982"/>
    </row>
    <row r="3" spans="1:12" s="112" customFormat="1" ht="28.5" customHeight="1">
      <c r="A3" s="421"/>
      <c r="B3" s="421"/>
      <c r="C3" s="113" t="s">
        <v>498</v>
      </c>
      <c r="D3" s="422"/>
      <c r="E3" s="422"/>
      <c r="F3" s="422"/>
      <c r="G3" s="422"/>
      <c r="H3" s="422"/>
      <c r="I3" s="422"/>
      <c r="J3" s="422"/>
      <c r="K3" s="422"/>
    </row>
    <row r="4" spans="1:12" s="112" customFormat="1" ht="20.25" customHeight="1">
      <c r="A4" s="983"/>
      <c r="B4" s="984"/>
      <c r="C4" s="984"/>
      <c r="D4" s="984"/>
      <c r="E4" s="984"/>
      <c r="F4" s="984"/>
      <c r="G4" s="984"/>
      <c r="H4" s="984"/>
      <c r="I4" s="984"/>
      <c r="J4" s="984"/>
      <c r="K4" s="984"/>
    </row>
    <row r="5" spans="1:12" s="115" customFormat="1" ht="12.75" customHeight="1" thickBot="1">
      <c r="A5" s="114"/>
      <c r="B5" s="423"/>
      <c r="C5" s="423"/>
      <c r="D5" s="423"/>
      <c r="E5" s="423"/>
      <c r="F5" s="423"/>
      <c r="G5" s="423"/>
      <c r="H5" s="423"/>
      <c r="I5" s="423"/>
      <c r="J5" s="423"/>
      <c r="K5" s="423"/>
    </row>
    <row r="6" spans="1:12" s="116" customFormat="1" ht="27.75" customHeight="1" thickTop="1" thickBot="1">
      <c r="C6" s="117"/>
      <c r="D6" s="118" t="s">
        <v>424</v>
      </c>
      <c r="E6" s="118" t="s">
        <v>425</v>
      </c>
      <c r="F6" s="118" t="s">
        <v>426</v>
      </c>
      <c r="G6" s="118" t="s">
        <v>1286</v>
      </c>
      <c r="H6" s="118" t="s">
        <v>1429</v>
      </c>
      <c r="I6" s="118" t="s">
        <v>1530</v>
      </c>
      <c r="J6" s="119" t="s">
        <v>1522</v>
      </c>
      <c r="K6" s="119" t="s">
        <v>1531</v>
      </c>
      <c r="L6" s="120" t="s">
        <v>499</v>
      </c>
    </row>
    <row r="7" spans="1:12" s="924" customFormat="1" ht="14.25" customHeight="1" thickTop="1" thickBot="1">
      <c r="C7" s="121"/>
      <c r="D7" s="121"/>
      <c r="E7" s="121"/>
      <c r="F7" s="121"/>
      <c r="G7" s="121"/>
      <c r="H7" s="121"/>
      <c r="I7" s="121"/>
      <c r="J7" s="121"/>
      <c r="K7" s="121"/>
    </row>
    <row r="8" spans="1:12" s="122" customFormat="1" ht="24" customHeight="1" thickTop="1" thickBot="1">
      <c r="B8" s="838"/>
      <c r="C8" s="123" t="s">
        <v>310</v>
      </c>
      <c r="D8" s="839"/>
      <c r="E8" s="839"/>
      <c r="F8" s="839"/>
      <c r="G8" s="839"/>
      <c r="H8" s="839"/>
      <c r="I8" s="839"/>
      <c r="J8" s="124"/>
      <c r="K8" s="124"/>
      <c r="L8" s="125"/>
    </row>
    <row r="9" spans="1:12" s="924" customFormat="1" ht="22.5" customHeight="1" thickTop="1">
      <c r="A9" s="924" t="s">
        <v>500</v>
      </c>
      <c r="B9" s="6" t="s">
        <v>501</v>
      </c>
      <c r="C9" s="7" t="s">
        <v>502</v>
      </c>
      <c r="D9" s="126">
        <v>0.123</v>
      </c>
      <c r="E9" s="126">
        <v>0.10780000000000001</v>
      </c>
      <c r="F9" s="126">
        <v>0.11269999999999999</v>
      </c>
      <c r="G9" s="126">
        <v>0.1183</v>
      </c>
      <c r="H9" s="126">
        <v>0.11550000000000001</v>
      </c>
      <c r="I9" s="126">
        <v>0.1103</v>
      </c>
      <c r="J9" s="126">
        <v>0.1138</v>
      </c>
      <c r="K9" s="126">
        <v>0.1109</v>
      </c>
    </row>
    <row r="10" spans="1:12" s="924" customFormat="1" ht="22.5" customHeight="1">
      <c r="A10" s="924" t="s">
        <v>500</v>
      </c>
      <c r="B10" s="6" t="s">
        <v>503</v>
      </c>
      <c r="C10" s="7" t="s">
        <v>504</v>
      </c>
      <c r="D10" s="126">
        <v>0.72140000000000004</v>
      </c>
      <c r="E10" s="126">
        <v>0.7198</v>
      </c>
      <c r="F10" s="126">
        <v>0.70909999999999995</v>
      </c>
      <c r="G10" s="126">
        <v>0.70169999999999999</v>
      </c>
      <c r="H10" s="126">
        <v>0.69669999999999999</v>
      </c>
      <c r="I10" s="126">
        <v>0.70450000000000002</v>
      </c>
      <c r="J10" s="126">
        <v>0.70750000000000002</v>
      </c>
      <c r="K10" s="126">
        <v>0.71040000000000003</v>
      </c>
    </row>
    <row r="11" spans="1:12" s="924" customFormat="1" ht="41.25" customHeight="1" thickBot="1">
      <c r="B11" s="8"/>
      <c r="C11" s="7"/>
      <c r="D11" s="127"/>
      <c r="E11" s="127"/>
      <c r="F11" s="127"/>
      <c r="G11" s="127"/>
      <c r="H11" s="127"/>
      <c r="I11" s="127"/>
      <c r="J11" s="127"/>
      <c r="K11" s="127"/>
    </row>
    <row r="12" spans="1:12" s="38" customFormat="1" ht="24" customHeight="1" thickTop="1" thickBot="1">
      <c r="B12" s="840"/>
      <c r="C12" s="123" t="s">
        <v>313</v>
      </c>
      <c r="D12" s="839"/>
      <c r="E12" s="839"/>
      <c r="F12" s="839"/>
      <c r="G12" s="839"/>
      <c r="H12" s="839"/>
      <c r="I12" s="839"/>
      <c r="J12" s="124"/>
      <c r="K12" s="124"/>
      <c r="L12" s="128"/>
    </row>
    <row r="13" spans="1:12" s="116" customFormat="1" ht="32.25" customHeight="1" thickTop="1">
      <c r="A13" s="116" t="s">
        <v>500</v>
      </c>
      <c r="B13" s="9" t="s">
        <v>505</v>
      </c>
      <c r="C13" s="10" t="s">
        <v>506</v>
      </c>
      <c r="D13" s="129">
        <v>0.79920000000000002</v>
      </c>
      <c r="E13" s="129">
        <v>0.77710000000000001</v>
      </c>
      <c r="F13" s="129">
        <v>0.77139999999999997</v>
      </c>
      <c r="G13" s="129">
        <v>0.76939999999999997</v>
      </c>
      <c r="H13" s="129">
        <v>0.77490000000000003</v>
      </c>
      <c r="I13" s="129">
        <v>0.77280000000000004</v>
      </c>
      <c r="J13" s="129">
        <v>0.77170000000000005</v>
      </c>
      <c r="K13" s="129">
        <v>0.76790000000000003</v>
      </c>
    </row>
    <row r="14" spans="1:12" s="100" customFormat="1" ht="23.25" customHeight="1">
      <c r="A14" s="100" t="s">
        <v>500</v>
      </c>
      <c r="B14" s="11" t="s">
        <v>507</v>
      </c>
      <c r="C14" s="12" t="s">
        <v>508</v>
      </c>
      <c r="D14" s="130">
        <v>0.79920000000000002</v>
      </c>
      <c r="E14" s="131">
        <v>0.77710000000000001</v>
      </c>
      <c r="F14" s="131">
        <v>0.77139999999999997</v>
      </c>
      <c r="G14" s="131">
        <v>0.76939999999999997</v>
      </c>
      <c r="H14" s="131">
        <v>0.77490000000000003</v>
      </c>
      <c r="I14" s="131">
        <v>0.77280000000000004</v>
      </c>
      <c r="J14" s="131">
        <v>0.77170000000000005</v>
      </c>
      <c r="K14" s="131">
        <v>0.76790000000000003</v>
      </c>
    </row>
    <row r="15" spans="1:12" s="100" customFormat="1" ht="23.25" customHeight="1">
      <c r="B15" s="11"/>
      <c r="C15" s="12" t="s">
        <v>509</v>
      </c>
      <c r="D15" s="131">
        <v>1.2800000000000001E-2</v>
      </c>
      <c r="E15" s="131">
        <v>4.0500000000000001E-2</v>
      </c>
      <c r="F15" s="131">
        <v>4.9299999999999997E-2</v>
      </c>
      <c r="G15" s="131">
        <v>5.5500000000000001E-2</v>
      </c>
      <c r="H15" s="131">
        <v>5.5100000000000003E-2</v>
      </c>
      <c r="I15" s="131">
        <v>5.4600000000000003E-2</v>
      </c>
      <c r="J15" s="131">
        <v>5.2200000000000003E-2</v>
      </c>
      <c r="K15" s="131">
        <v>5.3900000000000003E-2</v>
      </c>
    </row>
    <row r="16" spans="1:12" s="100" customFormat="1" ht="41.25" customHeight="1" thickBot="1">
      <c r="A16" s="100" t="s">
        <v>500</v>
      </c>
      <c r="B16" s="11" t="s">
        <v>510</v>
      </c>
      <c r="C16" s="12" t="s">
        <v>511</v>
      </c>
      <c r="D16" s="131">
        <v>2.9999999999999997E-4</v>
      </c>
      <c r="E16" s="131">
        <v>2.9999999999999997E-4</v>
      </c>
      <c r="F16" s="131">
        <v>2.9999999999999997E-4</v>
      </c>
      <c r="G16" s="131">
        <v>2.0000000000000001E-4</v>
      </c>
      <c r="H16" s="131">
        <v>2.0000000000000001E-4</v>
      </c>
      <c r="I16" s="131">
        <v>2.0000000000000001E-4</v>
      </c>
      <c r="J16" s="131">
        <v>2.0000000000000001E-4</v>
      </c>
      <c r="K16" s="131">
        <v>2.9999999999999997E-4</v>
      </c>
    </row>
    <row r="17" spans="1:26" s="38" customFormat="1" ht="24" customHeight="1" thickTop="1" thickBot="1">
      <c r="B17" s="840"/>
      <c r="C17" s="123" t="s">
        <v>512</v>
      </c>
      <c r="D17" s="839"/>
      <c r="E17" s="839"/>
      <c r="F17" s="839"/>
      <c r="G17" s="839"/>
      <c r="H17" s="839"/>
      <c r="I17" s="839"/>
      <c r="J17" s="124"/>
      <c r="K17" s="124"/>
      <c r="L17" s="128"/>
    </row>
    <row r="18" spans="1:26" s="116" customFormat="1" ht="32.25" customHeight="1" thickTop="1">
      <c r="A18" s="116" t="s">
        <v>500</v>
      </c>
      <c r="B18" s="9" t="s">
        <v>513</v>
      </c>
      <c r="C18" s="10" t="s">
        <v>514</v>
      </c>
      <c r="D18" s="129">
        <v>0.1346</v>
      </c>
      <c r="E18" s="129">
        <v>0.16200000000000001</v>
      </c>
      <c r="F18" s="129">
        <v>0.13619999999999999</v>
      </c>
      <c r="G18" s="129">
        <v>0.1154</v>
      </c>
      <c r="H18" s="129">
        <v>0.1762</v>
      </c>
      <c r="I18" s="129">
        <v>0.17760000000000001</v>
      </c>
      <c r="J18" s="129">
        <v>0.14269999999999999</v>
      </c>
      <c r="K18" s="129">
        <v>0.13980000000000001</v>
      </c>
    </row>
    <row r="19" spans="1:26" s="100" customFormat="1" ht="23.25" customHeight="1">
      <c r="A19" s="100" t="s">
        <v>500</v>
      </c>
      <c r="B19" s="11" t="s">
        <v>515</v>
      </c>
      <c r="C19" s="12" t="s">
        <v>516</v>
      </c>
      <c r="D19" s="131">
        <v>0.86539999999999995</v>
      </c>
      <c r="E19" s="131">
        <v>0.83799999999999997</v>
      </c>
      <c r="F19" s="131">
        <v>0.86380000000000001</v>
      </c>
      <c r="G19" s="131">
        <v>0.88460000000000005</v>
      </c>
      <c r="H19" s="131">
        <v>0.82379999999999998</v>
      </c>
      <c r="I19" s="131">
        <v>0.82240000000000002</v>
      </c>
      <c r="J19" s="131">
        <v>0.85729999999999995</v>
      </c>
      <c r="K19" s="131">
        <v>0.86019999999999996</v>
      </c>
    </row>
    <row r="20" spans="1:26" s="100" customFormat="1" ht="41.25" customHeight="1" thickBot="1">
      <c r="A20" s="100" t="s">
        <v>500</v>
      </c>
      <c r="B20" s="11" t="s">
        <v>517</v>
      </c>
      <c r="C20" s="12" t="s">
        <v>518</v>
      </c>
      <c r="D20" s="132">
        <v>549.42200000000003</v>
      </c>
      <c r="E20" s="132">
        <v>575.66020000000003</v>
      </c>
      <c r="F20" s="132">
        <v>599.9674</v>
      </c>
      <c r="G20" s="132">
        <v>590.3895</v>
      </c>
      <c r="H20" s="132">
        <v>596.69920000000002</v>
      </c>
      <c r="I20" s="132">
        <v>596.0258</v>
      </c>
      <c r="J20" s="132">
        <v>605.7183</v>
      </c>
      <c r="K20" s="132">
        <v>600.59320000000002</v>
      </c>
      <c r="L20" s="133"/>
      <c r="M20" s="133"/>
      <c r="N20" s="133"/>
      <c r="O20" s="133"/>
      <c r="P20" s="133"/>
      <c r="Q20" s="133"/>
      <c r="R20" s="133"/>
      <c r="S20" s="133"/>
      <c r="T20" s="133"/>
      <c r="U20" s="133"/>
      <c r="V20" s="133"/>
      <c r="W20" s="133"/>
      <c r="X20" s="133"/>
      <c r="Y20" s="133"/>
      <c r="Z20" s="133"/>
    </row>
    <row r="21" spans="1:26" s="38" customFormat="1" ht="24" customHeight="1" thickTop="1" thickBot="1">
      <c r="B21" s="840"/>
      <c r="C21" s="123" t="s">
        <v>519</v>
      </c>
      <c r="D21" s="839"/>
      <c r="E21" s="839"/>
      <c r="F21" s="839"/>
      <c r="G21" s="839"/>
      <c r="H21" s="839"/>
      <c r="I21" s="839"/>
      <c r="J21" s="124"/>
      <c r="K21" s="124"/>
      <c r="L21" s="128"/>
    </row>
    <row r="22" spans="1:26" s="116" customFormat="1" ht="32.25" customHeight="1" thickTop="1">
      <c r="A22" s="116" t="s">
        <v>500</v>
      </c>
      <c r="B22" s="9" t="s">
        <v>520</v>
      </c>
      <c r="C22" s="10" t="s">
        <v>521</v>
      </c>
      <c r="D22" s="129">
        <v>0.98129999999999995</v>
      </c>
      <c r="E22" s="129">
        <v>0.98099999999999998</v>
      </c>
      <c r="F22" s="129">
        <v>0.98280000000000001</v>
      </c>
      <c r="G22" s="129">
        <v>0.98170000000000002</v>
      </c>
      <c r="H22" s="129">
        <v>0.98109999999999997</v>
      </c>
      <c r="I22" s="129">
        <v>0.97889999999999999</v>
      </c>
      <c r="J22" s="129">
        <v>0.97819999999999996</v>
      </c>
      <c r="K22" s="129">
        <v>0.9758</v>
      </c>
    </row>
    <row r="23" spans="1:26" s="100" customFormat="1" ht="23.25" customHeight="1">
      <c r="A23" s="100" t="s">
        <v>500</v>
      </c>
      <c r="B23" s="11" t="s">
        <v>522</v>
      </c>
      <c r="C23" s="12" t="s">
        <v>523</v>
      </c>
      <c r="D23" s="131">
        <v>1.77E-2</v>
      </c>
      <c r="E23" s="131">
        <v>1.54E-2</v>
      </c>
      <c r="F23" s="131">
        <v>1.8800000000000001E-2</v>
      </c>
      <c r="G23" s="131">
        <v>2.5399999999999999E-2</v>
      </c>
      <c r="H23" s="131">
        <v>2.7699999999999999E-2</v>
      </c>
      <c r="I23" s="131">
        <v>2.7699999999999999E-2</v>
      </c>
      <c r="J23" s="131">
        <v>3.39E-2</v>
      </c>
      <c r="K23" s="131">
        <v>3.3500000000000002E-2</v>
      </c>
    </row>
    <row r="24" spans="1:26" s="100" customFormat="1" ht="23.25" customHeight="1">
      <c r="A24" s="100" t="s">
        <v>500</v>
      </c>
      <c r="B24" s="11" t="s">
        <v>524</v>
      </c>
      <c r="C24" s="12" t="s">
        <v>525</v>
      </c>
      <c r="D24" s="131">
        <v>1.8700000000000001E-2</v>
      </c>
      <c r="E24" s="131">
        <v>1.9E-2</v>
      </c>
      <c r="F24" s="131">
        <v>1.72E-2</v>
      </c>
      <c r="G24" s="131">
        <v>1.83E-2</v>
      </c>
      <c r="H24" s="131">
        <v>1.89E-2</v>
      </c>
      <c r="I24" s="131">
        <v>2.1100000000000001E-2</v>
      </c>
      <c r="J24" s="131">
        <v>2.18E-2</v>
      </c>
      <c r="K24" s="131">
        <v>2.4199999999999999E-2</v>
      </c>
    </row>
    <row r="25" spans="1:26" s="100" customFormat="1" ht="23.25" customHeight="1">
      <c r="A25" s="100" t="s">
        <v>500</v>
      </c>
      <c r="B25" s="11" t="s">
        <v>526</v>
      </c>
      <c r="C25" s="12" t="s">
        <v>527</v>
      </c>
      <c r="D25" s="131">
        <v>1.41E-2</v>
      </c>
      <c r="E25" s="131">
        <v>1.26E-2</v>
      </c>
      <c r="F25" s="131">
        <v>1.6199999999999999E-2</v>
      </c>
      <c r="G25" s="131">
        <v>2.29E-2</v>
      </c>
      <c r="H25" s="131">
        <v>2.47E-2</v>
      </c>
      <c r="I25" s="131">
        <v>2.4500000000000001E-2</v>
      </c>
      <c r="J25" s="131">
        <v>3.0499999999999999E-2</v>
      </c>
      <c r="K25" s="131">
        <v>2.9000000000000001E-2</v>
      </c>
    </row>
    <row r="26" spans="1:26" s="100" customFormat="1" ht="23.25" customHeight="1">
      <c r="A26" s="100" t="s">
        <v>500</v>
      </c>
      <c r="B26" s="11" t="s">
        <v>528</v>
      </c>
      <c r="C26" s="12" t="s">
        <v>529</v>
      </c>
      <c r="D26" s="131">
        <v>0.2185</v>
      </c>
      <c r="E26" s="131">
        <v>0.19850000000000001</v>
      </c>
      <c r="F26" s="131">
        <v>0.1527</v>
      </c>
      <c r="G26" s="131">
        <v>0.1116</v>
      </c>
      <c r="H26" s="131">
        <v>0.1245</v>
      </c>
      <c r="I26" s="131">
        <v>0.1351</v>
      </c>
      <c r="J26" s="131">
        <v>0.12039999999999999</v>
      </c>
      <c r="K26" s="131">
        <v>0.15379999999999999</v>
      </c>
    </row>
    <row r="27" spans="1:26" s="100" customFormat="1" ht="23.25" customHeight="1">
      <c r="A27" s="100" t="s">
        <v>500</v>
      </c>
      <c r="B27" s="11" t="s">
        <v>530</v>
      </c>
      <c r="C27" s="12" t="s">
        <v>531</v>
      </c>
      <c r="D27" s="131">
        <v>7.9000000000000008E-3</v>
      </c>
      <c r="E27" s="131">
        <v>8.0000000000000002E-3</v>
      </c>
      <c r="F27" s="131">
        <v>8.0999999999999996E-3</v>
      </c>
      <c r="G27" s="131">
        <v>8.3999999999999995E-3</v>
      </c>
      <c r="H27" s="131">
        <v>8.3999999999999995E-3</v>
      </c>
      <c r="I27" s="131">
        <v>8.6E-3</v>
      </c>
      <c r="J27" s="131">
        <v>9.1000000000000004E-3</v>
      </c>
      <c r="K27" s="131">
        <v>9.4000000000000004E-3</v>
      </c>
    </row>
    <row r="28" spans="1:26" s="100" customFormat="1" ht="23.25" customHeight="1">
      <c r="A28" s="100" t="s">
        <v>500</v>
      </c>
      <c r="B28" s="11" t="s">
        <v>532</v>
      </c>
      <c r="C28" s="12" t="s">
        <v>533</v>
      </c>
      <c r="D28" s="131">
        <v>7.2499999999999995E-2</v>
      </c>
      <c r="E28" s="131">
        <v>7.4999999999999997E-2</v>
      </c>
      <c r="F28" s="131">
        <v>7.0699999999999999E-2</v>
      </c>
      <c r="G28" s="131">
        <v>7.0900000000000005E-2</v>
      </c>
      <c r="H28" s="131">
        <v>6.9900000000000004E-2</v>
      </c>
      <c r="I28" s="131">
        <v>7.0999999999999994E-2</v>
      </c>
      <c r="J28" s="131">
        <v>7.2300000000000003E-2</v>
      </c>
      <c r="K28" s="131">
        <v>7.3999999999999996E-2</v>
      </c>
    </row>
    <row r="29" spans="1:26" s="100" customFormat="1" ht="23.25" customHeight="1">
      <c r="A29" s="100" t="s">
        <v>500</v>
      </c>
      <c r="B29" s="11" t="s">
        <v>534</v>
      </c>
      <c r="C29" s="12" t="s">
        <v>535</v>
      </c>
      <c r="D29" s="131">
        <v>0.95930000000000004</v>
      </c>
      <c r="E29" s="131">
        <v>0.95809999999999995</v>
      </c>
      <c r="F29" s="131">
        <v>0.96709999999999996</v>
      </c>
      <c r="G29" s="131">
        <v>0.97030000000000005</v>
      </c>
      <c r="H29" s="131">
        <v>0.96809999999999996</v>
      </c>
      <c r="I29" s="131">
        <v>0.94850000000000001</v>
      </c>
      <c r="J29" s="131">
        <v>0.96489999999999998</v>
      </c>
      <c r="K29" s="131">
        <v>0.9476</v>
      </c>
    </row>
    <row r="30" spans="1:26" s="100" customFormat="1" ht="23.25" customHeight="1">
      <c r="A30" s="100" t="s">
        <v>500</v>
      </c>
      <c r="B30" s="11" t="s">
        <v>536</v>
      </c>
      <c r="C30" s="12" t="s">
        <v>537</v>
      </c>
      <c r="D30" s="131">
        <v>1.7500000000000002E-2</v>
      </c>
      <c r="E30" s="131">
        <v>1.9E-2</v>
      </c>
      <c r="F30" s="131">
        <v>1.4500000000000001E-2</v>
      </c>
      <c r="G30" s="131">
        <v>1.0800000000000001E-2</v>
      </c>
      <c r="H30" s="131">
        <v>1.23E-2</v>
      </c>
      <c r="I30" s="131">
        <v>3.04E-2</v>
      </c>
      <c r="J30" s="131">
        <v>1.2999999999999999E-2</v>
      </c>
      <c r="K30" s="131">
        <v>2.76E-2</v>
      </c>
    </row>
    <row r="31" spans="1:26" s="100" customFormat="1" ht="23.25" customHeight="1">
      <c r="A31" s="100" t="s">
        <v>500</v>
      </c>
      <c r="B31" s="11" t="s">
        <v>538</v>
      </c>
      <c r="C31" s="12" t="s">
        <v>539</v>
      </c>
      <c r="D31" s="131">
        <v>0</v>
      </c>
      <c r="E31" s="131">
        <v>0</v>
      </c>
      <c r="F31" s="131">
        <v>0</v>
      </c>
      <c r="G31" s="131">
        <v>0</v>
      </c>
      <c r="H31" s="131">
        <v>0</v>
      </c>
      <c r="I31" s="131">
        <v>0</v>
      </c>
      <c r="J31" s="131">
        <v>0</v>
      </c>
      <c r="K31" s="134">
        <v>0</v>
      </c>
    </row>
    <row r="32" spans="1:26" s="100" customFormat="1" ht="23.25" customHeight="1">
      <c r="A32" s="100" t="s">
        <v>500</v>
      </c>
      <c r="B32" s="11" t="s">
        <v>540</v>
      </c>
      <c r="C32" s="12" t="s">
        <v>541</v>
      </c>
      <c r="D32" s="131">
        <v>4.1999999999999997E-3</v>
      </c>
      <c r="E32" s="131">
        <v>3.8E-3</v>
      </c>
      <c r="F32" s="131">
        <v>2.8E-3</v>
      </c>
      <c r="G32" s="131">
        <v>3.5000000000000001E-3</v>
      </c>
      <c r="H32" s="131">
        <v>2.8E-3</v>
      </c>
      <c r="I32" s="131">
        <v>3.3999999999999998E-3</v>
      </c>
      <c r="J32" s="131">
        <v>2.7000000000000001E-3</v>
      </c>
      <c r="K32" s="131">
        <v>4.5999999999999999E-3</v>
      </c>
    </row>
    <row r="33" spans="1:12" s="100" customFormat="1" ht="23.25" customHeight="1">
      <c r="A33" s="100" t="s">
        <v>500</v>
      </c>
      <c r="B33" s="11" t="s">
        <v>542</v>
      </c>
      <c r="C33" s="12" t="s">
        <v>543</v>
      </c>
      <c r="D33" s="131">
        <v>0</v>
      </c>
      <c r="E33" s="131">
        <v>0</v>
      </c>
      <c r="F33" s="131">
        <v>0</v>
      </c>
      <c r="G33" s="131">
        <v>0</v>
      </c>
      <c r="H33" s="131">
        <v>0</v>
      </c>
      <c r="I33" s="131">
        <v>0</v>
      </c>
      <c r="J33" s="131">
        <v>0</v>
      </c>
      <c r="K33" s="134">
        <v>0</v>
      </c>
    </row>
    <row r="34" spans="1:12" s="100" customFormat="1" ht="23.25" customHeight="1">
      <c r="A34" s="100" t="s">
        <v>500</v>
      </c>
      <c r="B34" s="11" t="s">
        <v>544</v>
      </c>
      <c r="C34" s="12" t="s">
        <v>545</v>
      </c>
      <c r="D34" s="131">
        <v>1.8E-3</v>
      </c>
      <c r="E34" s="131">
        <v>1.4E-3</v>
      </c>
      <c r="F34" s="131">
        <v>1.1000000000000001E-3</v>
      </c>
      <c r="G34" s="131">
        <v>8.9999999999999998E-4</v>
      </c>
      <c r="H34" s="131">
        <v>8.0000000000000004E-4</v>
      </c>
      <c r="I34" s="131">
        <v>1E-3</v>
      </c>
      <c r="J34" s="131">
        <v>1.1999999999999999E-3</v>
      </c>
      <c r="K34" s="131">
        <v>2.2000000000000001E-3</v>
      </c>
    </row>
    <row r="35" spans="1:12" s="100" customFormat="1" ht="23.25" customHeight="1">
      <c r="A35" s="100" t="s">
        <v>500</v>
      </c>
      <c r="B35" s="11" t="s">
        <v>546</v>
      </c>
      <c r="C35" s="12" t="s">
        <v>547</v>
      </c>
      <c r="D35" s="131">
        <v>1E-3</v>
      </c>
      <c r="E35" s="131">
        <v>1.4E-3</v>
      </c>
      <c r="F35" s="131">
        <v>1.2999999999999999E-3</v>
      </c>
      <c r="G35" s="131">
        <v>1.2999999999999999E-3</v>
      </c>
      <c r="H35" s="131">
        <v>1.1000000000000001E-3</v>
      </c>
      <c r="I35" s="131">
        <v>1E-3</v>
      </c>
      <c r="J35" s="131">
        <v>1.1999999999999999E-3</v>
      </c>
      <c r="K35" s="131">
        <v>1.1000000000000001E-3</v>
      </c>
    </row>
    <row r="36" spans="1:12" s="100" customFormat="1" ht="41.25" customHeight="1" thickBot="1">
      <c r="A36" s="100" t="s">
        <v>500</v>
      </c>
      <c r="B36" s="13" t="s">
        <v>548</v>
      </c>
      <c r="C36" s="12" t="s">
        <v>549</v>
      </c>
      <c r="D36" s="131">
        <v>1.61E-2</v>
      </c>
      <c r="E36" s="131">
        <v>1.6299999999999999E-2</v>
      </c>
      <c r="F36" s="131">
        <v>1.3100000000000001E-2</v>
      </c>
      <c r="G36" s="131">
        <v>1.3299999999999999E-2</v>
      </c>
      <c r="H36" s="131">
        <v>1.4999999999999999E-2</v>
      </c>
      <c r="I36" s="131">
        <v>1.5699999999999999E-2</v>
      </c>
      <c r="J36" s="131">
        <v>1.7000000000000001E-2</v>
      </c>
      <c r="K36" s="131">
        <v>1.6799999999999999E-2</v>
      </c>
    </row>
    <row r="37" spans="1:12" s="38" customFormat="1" ht="24" customHeight="1" thickTop="1" thickBot="1">
      <c r="B37" s="840"/>
      <c r="C37" s="123" t="s">
        <v>336</v>
      </c>
      <c r="D37" s="839"/>
      <c r="E37" s="839"/>
      <c r="F37" s="839"/>
      <c r="G37" s="839"/>
      <c r="H37" s="839"/>
      <c r="I37" s="839"/>
      <c r="J37" s="124"/>
      <c r="K37" s="124"/>
      <c r="L37" s="128"/>
    </row>
    <row r="38" spans="1:12" s="116" customFormat="1" ht="31.5" customHeight="1" thickTop="1">
      <c r="A38" s="116" t="s">
        <v>500</v>
      </c>
      <c r="B38" s="9" t="s">
        <v>550</v>
      </c>
      <c r="C38" s="10" t="s">
        <v>551</v>
      </c>
      <c r="D38" s="129">
        <v>0.33479999999999999</v>
      </c>
      <c r="E38" s="129">
        <v>0.31540000000000001</v>
      </c>
      <c r="F38" s="129">
        <v>0.3427</v>
      </c>
      <c r="G38" s="129">
        <v>0.35160000000000002</v>
      </c>
      <c r="H38" s="129">
        <v>0.3619</v>
      </c>
      <c r="I38" s="129">
        <v>0.35339999999999999</v>
      </c>
      <c r="J38" s="129">
        <v>0.3871</v>
      </c>
      <c r="K38" s="129">
        <v>0.38019999999999998</v>
      </c>
    </row>
    <row r="39" spans="1:12" s="100" customFormat="1" ht="22.5" customHeight="1">
      <c r="A39" s="100" t="s">
        <v>500</v>
      </c>
      <c r="B39" s="11" t="s">
        <v>552</v>
      </c>
      <c r="C39" s="12" t="s">
        <v>553</v>
      </c>
      <c r="D39" s="131">
        <v>0.6119</v>
      </c>
      <c r="E39" s="131">
        <v>0.66990000000000005</v>
      </c>
      <c r="F39" s="131">
        <v>0.73740000000000006</v>
      </c>
      <c r="G39" s="131">
        <v>0.75890000000000002</v>
      </c>
      <c r="H39" s="131">
        <v>0.82110000000000005</v>
      </c>
      <c r="I39" s="131">
        <v>0.82720000000000005</v>
      </c>
      <c r="J39" s="131">
        <v>0.86529999999999996</v>
      </c>
      <c r="K39" s="131">
        <v>0.86209999999999998</v>
      </c>
    </row>
    <row r="40" spans="1:12" s="100" customFormat="1" ht="22.5" customHeight="1">
      <c r="A40" s="100" t="s">
        <v>500</v>
      </c>
      <c r="B40" s="11" t="s">
        <v>554</v>
      </c>
      <c r="C40" s="12" t="s">
        <v>555</v>
      </c>
      <c r="D40" s="131">
        <v>0.26250000000000001</v>
      </c>
      <c r="E40" s="131">
        <v>0.26529999999999998</v>
      </c>
      <c r="F40" s="131">
        <v>0.2792</v>
      </c>
      <c r="G40" s="131">
        <v>0.29299999999999998</v>
      </c>
      <c r="H40" s="131">
        <v>0.3004</v>
      </c>
      <c r="I40" s="131">
        <v>0.29670000000000002</v>
      </c>
      <c r="J40" s="131">
        <v>0.29330000000000001</v>
      </c>
      <c r="K40" s="131">
        <v>0.2908</v>
      </c>
    </row>
    <row r="41" spans="1:12" s="100" customFormat="1" ht="40.5" customHeight="1" thickBot="1">
      <c r="A41" s="100" t="s">
        <v>500</v>
      </c>
      <c r="B41" s="11" t="s">
        <v>556</v>
      </c>
      <c r="C41" s="12" t="s">
        <v>557</v>
      </c>
      <c r="D41" s="131">
        <v>0.2248</v>
      </c>
      <c r="E41" s="131">
        <v>0.22889999999999999</v>
      </c>
      <c r="F41" s="131">
        <v>0.24249999999999999</v>
      </c>
      <c r="G41" s="131">
        <v>0.25519999999999998</v>
      </c>
      <c r="H41" s="131">
        <v>0.2621</v>
      </c>
      <c r="I41" s="131">
        <v>0.25819999999999999</v>
      </c>
      <c r="J41" s="131">
        <v>0.25430000000000003</v>
      </c>
      <c r="K41" s="131">
        <v>0.2515</v>
      </c>
    </row>
    <row r="42" spans="1:12" s="38" customFormat="1" ht="24" customHeight="1" thickTop="1" thickBot="1">
      <c r="B42" s="840"/>
      <c r="C42" s="123" t="s">
        <v>341</v>
      </c>
      <c r="D42" s="839"/>
      <c r="E42" s="839"/>
      <c r="F42" s="839"/>
      <c r="G42" s="839"/>
      <c r="H42" s="839"/>
      <c r="I42" s="839"/>
      <c r="J42" s="124"/>
      <c r="K42" s="124"/>
      <c r="L42" s="128"/>
    </row>
    <row r="43" spans="1:12" s="116" customFormat="1" ht="31.5" customHeight="1" thickTop="1">
      <c r="A43" s="116" t="s">
        <v>500</v>
      </c>
      <c r="B43" s="9" t="s">
        <v>558</v>
      </c>
      <c r="C43" s="10" t="s">
        <v>559</v>
      </c>
      <c r="D43" s="129">
        <v>0.14380000000000001</v>
      </c>
      <c r="E43" s="129">
        <v>0.13719999999999999</v>
      </c>
      <c r="F43" s="129">
        <v>0.13139999999999999</v>
      </c>
      <c r="G43" s="129">
        <v>0.129</v>
      </c>
      <c r="H43" s="129">
        <v>0.12759999999999999</v>
      </c>
      <c r="I43" s="129">
        <v>0.1298</v>
      </c>
      <c r="J43" s="129">
        <v>0.13289999999999999</v>
      </c>
      <c r="K43" s="129">
        <v>0.13519999999999999</v>
      </c>
    </row>
    <row r="44" spans="1:12" s="100" customFormat="1" ht="22.5" customHeight="1">
      <c r="A44" s="100" t="s">
        <v>500</v>
      </c>
      <c r="B44" s="11" t="s">
        <v>560</v>
      </c>
      <c r="C44" s="12" t="s">
        <v>561</v>
      </c>
      <c r="D44" s="131">
        <v>0.14380000000000001</v>
      </c>
      <c r="E44" s="131">
        <v>0.13719999999999999</v>
      </c>
      <c r="F44" s="131">
        <v>0.13139999999999999</v>
      </c>
      <c r="G44" s="131">
        <v>0.12889999999999999</v>
      </c>
      <c r="H44" s="131">
        <v>0.12759999999999999</v>
      </c>
      <c r="I44" s="131">
        <v>0.1298</v>
      </c>
      <c r="J44" s="131">
        <v>0.13289999999999999</v>
      </c>
      <c r="K44" s="131">
        <v>0.13519999999999999</v>
      </c>
    </row>
    <row r="45" spans="1:12" s="100" customFormat="1" ht="22.5" customHeight="1">
      <c r="A45" s="100" t="s">
        <v>500</v>
      </c>
      <c r="B45" s="11" t="s">
        <v>562</v>
      </c>
      <c r="C45" s="12" t="s">
        <v>563</v>
      </c>
      <c r="D45" s="131">
        <v>9.8900000000000002E-2</v>
      </c>
      <c r="E45" s="131">
        <v>0.1052</v>
      </c>
      <c r="F45" s="131">
        <v>9.7600000000000006E-2</v>
      </c>
      <c r="G45" s="131">
        <v>0.1045</v>
      </c>
      <c r="H45" s="131">
        <v>0.1082</v>
      </c>
      <c r="I45" s="131">
        <v>0.1206</v>
      </c>
      <c r="J45" s="131">
        <v>0.122</v>
      </c>
      <c r="K45" s="131">
        <v>0.1341</v>
      </c>
    </row>
    <row r="46" spans="1:12" s="100" customFormat="1" ht="22.5" customHeight="1">
      <c r="A46" s="100" t="s">
        <v>500</v>
      </c>
      <c r="B46" s="11" t="s">
        <v>564</v>
      </c>
      <c r="C46" s="12" t="s">
        <v>565</v>
      </c>
      <c r="D46" s="131">
        <v>2.0400000000000001E-2</v>
      </c>
      <c r="E46" s="131">
        <v>1.7000000000000001E-2</v>
      </c>
      <c r="F46" s="131">
        <v>1.6299999999999999E-2</v>
      </c>
      <c r="G46" s="131">
        <v>1.6199999999999999E-2</v>
      </c>
      <c r="H46" s="131">
        <v>1.9800000000000002E-2</v>
      </c>
      <c r="I46" s="131">
        <v>2.1299999999999999E-2</v>
      </c>
      <c r="J46" s="131">
        <v>2.29E-2</v>
      </c>
      <c r="K46" s="131">
        <v>2.8500000000000001E-2</v>
      </c>
    </row>
    <row r="47" spans="1:12" s="100" customFormat="1" ht="22.5" customHeight="1">
      <c r="A47" s="100" t="s">
        <v>500</v>
      </c>
      <c r="B47" s="11" t="s">
        <v>566</v>
      </c>
      <c r="C47" s="12" t="s">
        <v>567</v>
      </c>
      <c r="D47" s="131">
        <v>2.18E-2</v>
      </c>
      <c r="E47" s="131">
        <v>2.5000000000000001E-2</v>
      </c>
      <c r="F47" s="131">
        <v>2.24E-2</v>
      </c>
      <c r="G47" s="131">
        <v>2.81E-2</v>
      </c>
      <c r="H47" s="131">
        <v>2.7E-2</v>
      </c>
      <c r="I47" s="131">
        <v>3.5999999999999997E-2</v>
      </c>
      <c r="J47" s="131">
        <v>3.2300000000000002E-2</v>
      </c>
      <c r="K47" s="131">
        <v>4.2200000000000001E-2</v>
      </c>
    </row>
    <row r="48" spans="1:12" s="100" customFormat="1" ht="40.5" customHeight="1" thickBot="1">
      <c r="A48" s="100" t="s">
        <v>500</v>
      </c>
      <c r="B48" s="11" t="s">
        <v>568</v>
      </c>
      <c r="C48" s="12" t="s">
        <v>569</v>
      </c>
      <c r="D48" s="131">
        <v>0.2</v>
      </c>
      <c r="E48" s="131">
        <v>0.19370000000000001</v>
      </c>
      <c r="F48" s="131">
        <v>0.19309999999999999</v>
      </c>
      <c r="G48" s="131">
        <v>0.1938</v>
      </c>
      <c r="H48" s="131">
        <v>0.19289999999999999</v>
      </c>
      <c r="I48" s="131">
        <v>0.19589999999999999</v>
      </c>
      <c r="J48" s="131">
        <v>0.1898</v>
      </c>
      <c r="K48" s="131">
        <v>0.1862</v>
      </c>
    </row>
    <row r="49" spans="1:12" s="122" customFormat="1" ht="24" customHeight="1" thickTop="1" thickBot="1">
      <c r="B49" s="838"/>
      <c r="C49" s="123" t="s">
        <v>570</v>
      </c>
      <c r="D49" s="839"/>
      <c r="E49" s="839"/>
      <c r="F49" s="839"/>
      <c r="G49" s="839"/>
      <c r="H49" s="839"/>
      <c r="I49" s="839"/>
      <c r="J49" s="124"/>
      <c r="K49" s="124"/>
      <c r="L49" s="125"/>
    </row>
    <row r="50" spans="1:12" s="116" customFormat="1" ht="31.5" customHeight="1" thickTop="1">
      <c r="A50" s="116" t="s">
        <v>500</v>
      </c>
      <c r="B50" s="9" t="s">
        <v>571</v>
      </c>
      <c r="C50" s="10" t="s">
        <v>572</v>
      </c>
      <c r="D50" s="129">
        <v>0.84150000000000003</v>
      </c>
      <c r="E50" s="129">
        <v>0.85780000000000001</v>
      </c>
      <c r="F50" s="129">
        <v>0.85580000000000001</v>
      </c>
      <c r="G50" s="129">
        <v>0.85260000000000002</v>
      </c>
      <c r="H50" s="129">
        <v>0.85570000000000002</v>
      </c>
      <c r="I50" s="129">
        <v>0.86280000000000001</v>
      </c>
      <c r="J50" s="129">
        <v>0.86140000000000005</v>
      </c>
      <c r="K50" s="129">
        <v>0.86270000000000002</v>
      </c>
    </row>
    <row r="51" spans="1:12" s="100" customFormat="1" ht="22.5" customHeight="1">
      <c r="A51" s="100" t="s">
        <v>500</v>
      </c>
      <c r="B51" s="11" t="s">
        <v>573</v>
      </c>
      <c r="C51" s="12" t="s">
        <v>574</v>
      </c>
      <c r="D51" s="131">
        <v>0.93720000000000003</v>
      </c>
      <c r="E51" s="131">
        <v>0.93489999999999995</v>
      </c>
      <c r="F51" s="131">
        <v>0.93020000000000003</v>
      </c>
      <c r="G51" s="131">
        <v>0.93240000000000001</v>
      </c>
      <c r="H51" s="131">
        <v>0.93520000000000003</v>
      </c>
      <c r="I51" s="131">
        <v>0.93379999999999996</v>
      </c>
      <c r="J51" s="131">
        <v>0.93240000000000001</v>
      </c>
      <c r="K51" s="131">
        <v>0.93369999999999997</v>
      </c>
    </row>
    <row r="52" spans="1:12" s="100" customFormat="1" ht="22.5" customHeight="1">
      <c r="A52" s="100" t="s">
        <v>500</v>
      </c>
      <c r="B52" s="11" t="s">
        <v>575</v>
      </c>
      <c r="C52" s="12" t="s">
        <v>576</v>
      </c>
      <c r="D52" s="131">
        <v>4.8599999999999997E-2</v>
      </c>
      <c r="E52" s="131">
        <v>6.3399999999999998E-2</v>
      </c>
      <c r="F52" s="131">
        <v>5.9299999999999999E-2</v>
      </c>
      <c r="G52" s="131">
        <v>4.9799999999999997E-2</v>
      </c>
      <c r="H52" s="131">
        <v>4.8800000000000003E-2</v>
      </c>
      <c r="I52" s="131">
        <v>6.1800000000000001E-2</v>
      </c>
      <c r="J52" s="131">
        <v>5.96E-2</v>
      </c>
      <c r="K52" s="131">
        <v>6.1899999999999997E-2</v>
      </c>
    </row>
    <row r="53" spans="1:12" s="100" customFormat="1" ht="22.5" customHeight="1">
      <c r="A53" s="100" t="s">
        <v>500</v>
      </c>
      <c r="B53" s="11" t="s">
        <v>577</v>
      </c>
      <c r="C53" s="12" t="s">
        <v>578</v>
      </c>
      <c r="D53" s="131">
        <v>1.1025</v>
      </c>
      <c r="E53" s="131">
        <v>1.0364</v>
      </c>
      <c r="F53" s="131">
        <v>1.0971</v>
      </c>
      <c r="G53" s="131">
        <v>1.1427</v>
      </c>
      <c r="H53" s="131">
        <v>1.1315</v>
      </c>
      <c r="I53" s="131">
        <v>1.0569</v>
      </c>
      <c r="J53" s="131">
        <v>1.0427999999999999</v>
      </c>
      <c r="K53" s="131">
        <v>1.0154000000000001</v>
      </c>
    </row>
    <row r="54" spans="1:12" s="924" customFormat="1" ht="15.75" thickBot="1">
      <c r="C54" s="135"/>
      <c r="D54" s="135"/>
      <c r="E54" s="135"/>
      <c r="F54" s="135"/>
      <c r="G54" s="135"/>
      <c r="H54" s="135"/>
      <c r="I54" s="135"/>
      <c r="J54" s="135"/>
      <c r="K54" s="135"/>
      <c r="L54" s="112"/>
    </row>
    <row r="55" spans="1:12" s="924" customFormat="1" ht="19.5" customHeight="1" thickTop="1">
      <c r="A55" s="136" t="s">
        <v>499</v>
      </c>
      <c r="B55" s="8" t="s">
        <v>499</v>
      </c>
      <c r="C55" s="101" t="s">
        <v>353</v>
      </c>
      <c r="D55" s="97"/>
      <c r="E55" s="137"/>
      <c r="F55" s="137"/>
      <c r="G55" s="137"/>
      <c r="H55" s="137"/>
      <c r="I55" s="137"/>
    </row>
    <row r="56" spans="1:12" s="924" customFormat="1" ht="33.75" customHeight="1">
      <c r="C56" s="985" t="s">
        <v>354</v>
      </c>
      <c r="D56" s="985"/>
      <c r="E56" s="985"/>
      <c r="F56" s="985"/>
      <c r="G56" s="985"/>
      <c r="H56" s="985"/>
      <c r="I56" s="985"/>
      <c r="J56" s="985"/>
      <c r="K56" s="985"/>
    </row>
    <row r="57" spans="1:12" s="924" customFormat="1" ht="33.75" customHeight="1">
      <c r="C57" s="985" t="s">
        <v>355</v>
      </c>
      <c r="D57" s="985"/>
      <c r="E57" s="985"/>
      <c r="F57" s="985"/>
      <c r="G57" s="985"/>
      <c r="H57" s="985"/>
      <c r="I57" s="985"/>
      <c r="J57" s="985"/>
      <c r="K57" s="985"/>
    </row>
    <row r="58" spans="1:12" s="924" customFormat="1">
      <c r="C58" s="60" t="s">
        <v>579</v>
      </c>
      <c r="D58" s="138"/>
      <c r="E58" s="137"/>
      <c r="F58" s="137"/>
      <c r="G58" s="137"/>
      <c r="H58" s="137"/>
      <c r="I58" s="137"/>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L79"/>
  <sheetViews>
    <sheetView topLeftCell="C1" zoomScale="65" zoomScaleNormal="65" workbookViewId="0">
      <selection activeCell="N7" sqref="N7"/>
    </sheetView>
  </sheetViews>
  <sheetFormatPr defaultRowHeight="12.75"/>
  <cols>
    <col min="1" max="2" width="9.140625" style="575" hidden="1" customWidth="1"/>
    <col min="3" max="3" width="124.140625" style="575" customWidth="1"/>
    <col min="4" max="11" width="16.85546875" style="702" customWidth="1"/>
    <col min="12" max="12" width="3.85546875" style="575" bestFit="1" customWidth="1"/>
    <col min="13" max="256" width="9.140625" style="575"/>
    <col min="257" max="258" width="0" style="575" hidden="1" customWidth="1"/>
    <col min="259" max="259" width="124.140625" style="575" customWidth="1"/>
    <col min="260" max="267" width="16.85546875" style="575" customWidth="1"/>
    <col min="268" max="268" width="3.85546875" style="575" bestFit="1" customWidth="1"/>
    <col min="269" max="512" width="9.140625" style="575"/>
    <col min="513" max="514" width="0" style="575" hidden="1" customWidth="1"/>
    <col min="515" max="515" width="124.140625" style="575" customWidth="1"/>
    <col min="516" max="523" width="16.85546875" style="575" customWidth="1"/>
    <col min="524" max="524" width="3.85546875" style="575" bestFit="1" customWidth="1"/>
    <col min="525" max="768" width="9.140625" style="575"/>
    <col min="769" max="770" width="0" style="575" hidden="1" customWidth="1"/>
    <col min="771" max="771" width="124.140625" style="575" customWidth="1"/>
    <col min="772" max="779" width="16.85546875" style="575" customWidth="1"/>
    <col min="780" max="780" width="3.85546875" style="575" bestFit="1" customWidth="1"/>
    <col min="781" max="1024" width="9.140625" style="575"/>
    <col min="1025" max="1026" width="0" style="575" hidden="1" customWidth="1"/>
    <col min="1027" max="1027" width="124.140625" style="575" customWidth="1"/>
    <col min="1028" max="1035" width="16.85546875" style="575" customWidth="1"/>
    <col min="1036" max="1036" width="3.85546875" style="575" bestFit="1" customWidth="1"/>
    <col min="1037" max="1280" width="9.140625" style="575"/>
    <col min="1281" max="1282" width="0" style="575" hidden="1" customWidth="1"/>
    <col min="1283" max="1283" width="124.140625" style="575" customWidth="1"/>
    <col min="1284" max="1291" width="16.85546875" style="575" customWidth="1"/>
    <col min="1292" max="1292" width="3.85546875" style="575" bestFit="1" customWidth="1"/>
    <col min="1293" max="1536" width="9.140625" style="575"/>
    <col min="1537" max="1538" width="0" style="575" hidden="1" customWidth="1"/>
    <col min="1539" max="1539" width="124.140625" style="575" customWidth="1"/>
    <col min="1540" max="1547" width="16.85546875" style="575" customWidth="1"/>
    <col min="1548" max="1548" width="3.85546875" style="575" bestFit="1" customWidth="1"/>
    <col min="1549" max="1792" width="9.140625" style="575"/>
    <col min="1793" max="1794" width="0" style="575" hidden="1" customWidth="1"/>
    <col min="1795" max="1795" width="124.140625" style="575" customWidth="1"/>
    <col min="1796" max="1803" width="16.85546875" style="575" customWidth="1"/>
    <col min="1804" max="1804" width="3.85546875" style="575" bestFit="1" customWidth="1"/>
    <col min="1805" max="2048" width="9.140625" style="575"/>
    <col min="2049" max="2050" width="0" style="575" hidden="1" customWidth="1"/>
    <col min="2051" max="2051" width="124.140625" style="575" customWidth="1"/>
    <col min="2052" max="2059" width="16.85546875" style="575" customWidth="1"/>
    <col min="2060" max="2060" width="3.85546875" style="575" bestFit="1" customWidth="1"/>
    <col min="2061" max="2304" width="9.140625" style="575"/>
    <col min="2305" max="2306" width="0" style="575" hidden="1" customWidth="1"/>
    <col min="2307" max="2307" width="124.140625" style="575" customWidth="1"/>
    <col min="2308" max="2315" width="16.85546875" style="575" customWidth="1"/>
    <col min="2316" max="2316" width="3.85546875" style="575" bestFit="1" customWidth="1"/>
    <col min="2317" max="2560" width="9.140625" style="575"/>
    <col min="2561" max="2562" width="0" style="575" hidden="1" customWidth="1"/>
    <col min="2563" max="2563" width="124.140625" style="575" customWidth="1"/>
    <col min="2564" max="2571" width="16.85546875" style="575" customWidth="1"/>
    <col min="2572" max="2572" width="3.85546875" style="575" bestFit="1" customWidth="1"/>
    <col min="2573" max="2816" width="9.140625" style="575"/>
    <col min="2817" max="2818" width="0" style="575" hidden="1" customWidth="1"/>
    <col min="2819" max="2819" width="124.140625" style="575" customWidth="1"/>
    <col min="2820" max="2827" width="16.85546875" style="575" customWidth="1"/>
    <col min="2828" max="2828" width="3.85546875" style="575" bestFit="1" customWidth="1"/>
    <col min="2829" max="3072" width="9.140625" style="575"/>
    <col min="3073" max="3074" width="0" style="575" hidden="1" customWidth="1"/>
    <col min="3075" max="3075" width="124.140625" style="575" customWidth="1"/>
    <col min="3076" max="3083" width="16.85546875" style="575" customWidth="1"/>
    <col min="3084" max="3084" width="3.85546875" style="575" bestFit="1" customWidth="1"/>
    <col min="3085" max="3328" width="9.140625" style="575"/>
    <col min="3329" max="3330" width="0" style="575" hidden="1" customWidth="1"/>
    <col min="3331" max="3331" width="124.140625" style="575" customWidth="1"/>
    <col min="3332" max="3339" width="16.85546875" style="575" customWidth="1"/>
    <col min="3340" max="3340" width="3.85546875" style="575" bestFit="1" customWidth="1"/>
    <col min="3341" max="3584" width="9.140625" style="575"/>
    <col min="3585" max="3586" width="0" style="575" hidden="1" customWidth="1"/>
    <col min="3587" max="3587" width="124.140625" style="575" customWidth="1"/>
    <col min="3588" max="3595" width="16.85546875" style="575" customWidth="1"/>
    <col min="3596" max="3596" width="3.85546875" style="575" bestFit="1" customWidth="1"/>
    <col min="3597" max="3840" width="9.140625" style="575"/>
    <col min="3841" max="3842" width="0" style="575" hidden="1" customWidth="1"/>
    <col min="3843" max="3843" width="124.140625" style="575" customWidth="1"/>
    <col min="3844" max="3851" width="16.85546875" style="575" customWidth="1"/>
    <col min="3852" max="3852" width="3.85546875" style="575" bestFit="1" customWidth="1"/>
    <col min="3853" max="4096" width="9.140625" style="575"/>
    <col min="4097" max="4098" width="0" style="575" hidden="1" customWidth="1"/>
    <col min="4099" max="4099" width="124.140625" style="575" customWidth="1"/>
    <col min="4100" max="4107" width="16.85546875" style="575" customWidth="1"/>
    <col min="4108" max="4108" width="3.85546875" style="575" bestFit="1" customWidth="1"/>
    <col min="4109" max="4352" width="9.140625" style="575"/>
    <col min="4353" max="4354" width="0" style="575" hidden="1" customWidth="1"/>
    <col min="4355" max="4355" width="124.140625" style="575" customWidth="1"/>
    <col min="4356" max="4363" width="16.85546875" style="575" customWidth="1"/>
    <col min="4364" max="4364" width="3.85546875" style="575" bestFit="1" customWidth="1"/>
    <col min="4365" max="4608" width="9.140625" style="575"/>
    <col min="4609" max="4610" width="0" style="575" hidden="1" customWidth="1"/>
    <col min="4611" max="4611" width="124.140625" style="575" customWidth="1"/>
    <col min="4612" max="4619" width="16.85546875" style="575" customWidth="1"/>
    <col min="4620" max="4620" width="3.85546875" style="575" bestFit="1" customWidth="1"/>
    <col min="4621" max="4864" width="9.140625" style="575"/>
    <col min="4865" max="4866" width="0" style="575" hidden="1" customWidth="1"/>
    <col min="4867" max="4867" width="124.140625" style="575" customWidth="1"/>
    <col min="4868" max="4875" width="16.85546875" style="575" customWidth="1"/>
    <col min="4876" max="4876" width="3.85546875" style="575" bestFit="1" customWidth="1"/>
    <col min="4877" max="5120" width="9.140625" style="575"/>
    <col min="5121" max="5122" width="0" style="575" hidden="1" customWidth="1"/>
    <col min="5123" max="5123" width="124.140625" style="575" customWidth="1"/>
    <col min="5124" max="5131" width="16.85546875" style="575" customWidth="1"/>
    <col min="5132" max="5132" width="3.85546875" style="575" bestFit="1" customWidth="1"/>
    <col min="5133" max="5376" width="9.140625" style="575"/>
    <col min="5377" max="5378" width="0" style="575" hidden="1" customWidth="1"/>
    <col min="5379" max="5379" width="124.140625" style="575" customWidth="1"/>
    <col min="5380" max="5387" width="16.85546875" style="575" customWidth="1"/>
    <col min="5388" max="5388" width="3.85546875" style="575" bestFit="1" customWidth="1"/>
    <col min="5389" max="5632" width="9.140625" style="575"/>
    <col min="5633" max="5634" width="0" style="575" hidden="1" customWidth="1"/>
    <col min="5635" max="5635" width="124.140625" style="575" customWidth="1"/>
    <col min="5636" max="5643" width="16.85546875" style="575" customWidth="1"/>
    <col min="5644" max="5644" width="3.85546875" style="575" bestFit="1" customWidth="1"/>
    <col min="5645" max="5888" width="9.140625" style="575"/>
    <col min="5889" max="5890" width="0" style="575" hidden="1" customWidth="1"/>
    <col min="5891" max="5891" width="124.140625" style="575" customWidth="1"/>
    <col min="5892" max="5899" width="16.85546875" style="575" customWidth="1"/>
    <col min="5900" max="5900" width="3.85546875" style="575" bestFit="1" customWidth="1"/>
    <col min="5901" max="6144" width="9.140625" style="575"/>
    <col min="6145" max="6146" width="0" style="575" hidden="1" customWidth="1"/>
    <col min="6147" max="6147" width="124.140625" style="575" customWidth="1"/>
    <col min="6148" max="6155" width="16.85546875" style="575" customWidth="1"/>
    <col min="6156" max="6156" width="3.85546875" style="575" bestFit="1" customWidth="1"/>
    <col min="6157" max="6400" width="9.140625" style="575"/>
    <col min="6401" max="6402" width="0" style="575" hidden="1" customWidth="1"/>
    <col min="6403" max="6403" width="124.140625" style="575" customWidth="1"/>
    <col min="6404" max="6411" width="16.85546875" style="575" customWidth="1"/>
    <col min="6412" max="6412" width="3.85546875" style="575" bestFit="1" customWidth="1"/>
    <col min="6413" max="6656" width="9.140625" style="575"/>
    <col min="6657" max="6658" width="0" style="575" hidden="1" customWidth="1"/>
    <col min="6659" max="6659" width="124.140625" style="575" customWidth="1"/>
    <col min="6660" max="6667" width="16.85546875" style="575" customWidth="1"/>
    <col min="6668" max="6668" width="3.85546875" style="575" bestFit="1" customWidth="1"/>
    <col min="6669" max="6912" width="9.140625" style="575"/>
    <col min="6913" max="6914" width="0" style="575" hidden="1" customWidth="1"/>
    <col min="6915" max="6915" width="124.140625" style="575" customWidth="1"/>
    <col min="6916" max="6923" width="16.85546875" style="575" customWidth="1"/>
    <col min="6924" max="6924" width="3.85546875" style="575" bestFit="1" customWidth="1"/>
    <col min="6925" max="7168" width="9.140625" style="575"/>
    <col min="7169" max="7170" width="0" style="575" hidden="1" customWidth="1"/>
    <col min="7171" max="7171" width="124.140625" style="575" customWidth="1"/>
    <col min="7172" max="7179" width="16.85546875" style="575" customWidth="1"/>
    <col min="7180" max="7180" width="3.85546875" style="575" bestFit="1" customWidth="1"/>
    <col min="7181" max="7424" width="9.140625" style="575"/>
    <col min="7425" max="7426" width="0" style="575" hidden="1" customWidth="1"/>
    <col min="7427" max="7427" width="124.140625" style="575" customWidth="1"/>
    <col min="7428" max="7435" width="16.85546875" style="575" customWidth="1"/>
    <col min="7436" max="7436" width="3.85546875" style="575" bestFit="1" customWidth="1"/>
    <col min="7437" max="7680" width="9.140625" style="575"/>
    <col min="7681" max="7682" width="0" style="575" hidden="1" customWidth="1"/>
    <col min="7683" max="7683" width="124.140625" style="575" customWidth="1"/>
    <col min="7684" max="7691" width="16.85546875" style="575" customWidth="1"/>
    <col min="7692" max="7692" width="3.85546875" style="575" bestFit="1" customWidth="1"/>
    <col min="7693" max="7936" width="9.140625" style="575"/>
    <col min="7937" max="7938" width="0" style="575" hidden="1" customWidth="1"/>
    <col min="7939" max="7939" width="124.140625" style="575" customWidth="1"/>
    <col min="7940" max="7947" width="16.85546875" style="575" customWidth="1"/>
    <col min="7948" max="7948" width="3.85546875" style="575" bestFit="1" customWidth="1"/>
    <col min="7949" max="8192" width="9.140625" style="575"/>
    <col min="8193" max="8194" width="0" style="575" hidden="1" customWidth="1"/>
    <col min="8195" max="8195" width="124.140625" style="575" customWidth="1"/>
    <col min="8196" max="8203" width="16.85546875" style="575" customWidth="1"/>
    <col min="8204" max="8204" width="3.85546875" style="575" bestFit="1" customWidth="1"/>
    <col min="8205" max="8448" width="9.140625" style="575"/>
    <col min="8449" max="8450" width="0" style="575" hidden="1" customWidth="1"/>
    <col min="8451" max="8451" width="124.140625" style="575" customWidth="1"/>
    <col min="8452" max="8459" width="16.85546875" style="575" customWidth="1"/>
    <col min="8460" max="8460" width="3.85546875" style="575" bestFit="1" customWidth="1"/>
    <col min="8461" max="8704" width="9.140625" style="575"/>
    <col min="8705" max="8706" width="0" style="575" hidden="1" customWidth="1"/>
    <col min="8707" max="8707" width="124.140625" style="575" customWidth="1"/>
    <col min="8708" max="8715" width="16.85546875" style="575" customWidth="1"/>
    <col min="8716" max="8716" width="3.85546875" style="575" bestFit="1" customWidth="1"/>
    <col min="8717" max="8960" width="9.140625" style="575"/>
    <col min="8961" max="8962" width="0" style="575" hidden="1" customWidth="1"/>
    <col min="8963" max="8963" width="124.140625" style="575" customWidth="1"/>
    <col min="8964" max="8971" width="16.85546875" style="575" customWidth="1"/>
    <col min="8972" max="8972" width="3.85546875" style="575" bestFit="1" customWidth="1"/>
    <col min="8973" max="9216" width="9.140625" style="575"/>
    <col min="9217" max="9218" width="0" style="575" hidden="1" customWidth="1"/>
    <col min="9219" max="9219" width="124.140625" style="575" customWidth="1"/>
    <col min="9220" max="9227" width="16.85546875" style="575" customWidth="1"/>
    <col min="9228" max="9228" width="3.85546875" style="575" bestFit="1" customWidth="1"/>
    <col min="9229" max="9472" width="9.140625" style="575"/>
    <col min="9473" max="9474" width="0" style="575" hidden="1" customWidth="1"/>
    <col min="9475" max="9475" width="124.140625" style="575" customWidth="1"/>
    <col min="9476" max="9483" width="16.85546875" style="575" customWidth="1"/>
    <col min="9484" max="9484" width="3.85546875" style="575" bestFit="1" customWidth="1"/>
    <col min="9485" max="9728" width="9.140625" style="575"/>
    <col min="9729" max="9730" width="0" style="575" hidden="1" customWidth="1"/>
    <col min="9731" max="9731" width="124.140625" style="575" customWidth="1"/>
    <col min="9732" max="9739" width="16.85546875" style="575" customWidth="1"/>
    <col min="9740" max="9740" width="3.85546875" style="575" bestFit="1" customWidth="1"/>
    <col min="9741" max="9984" width="9.140625" style="575"/>
    <col min="9985" max="9986" width="0" style="575" hidden="1" customWidth="1"/>
    <col min="9987" max="9987" width="124.140625" style="575" customWidth="1"/>
    <col min="9988" max="9995" width="16.85546875" style="575" customWidth="1"/>
    <col min="9996" max="9996" width="3.85546875" style="575" bestFit="1" customWidth="1"/>
    <col min="9997" max="10240" width="9.140625" style="575"/>
    <col min="10241" max="10242" width="0" style="575" hidden="1" customWidth="1"/>
    <col min="10243" max="10243" width="124.140625" style="575" customWidth="1"/>
    <col min="10244" max="10251" width="16.85546875" style="575" customWidth="1"/>
    <col min="10252" max="10252" width="3.85546875" style="575" bestFit="1" customWidth="1"/>
    <col min="10253" max="10496" width="9.140625" style="575"/>
    <col min="10497" max="10498" width="0" style="575" hidden="1" customWidth="1"/>
    <col min="10499" max="10499" width="124.140625" style="575" customWidth="1"/>
    <col min="10500" max="10507" width="16.85546875" style="575" customWidth="1"/>
    <col min="10508" max="10508" width="3.85546875" style="575" bestFit="1" customWidth="1"/>
    <col min="10509" max="10752" width="9.140625" style="575"/>
    <col min="10753" max="10754" width="0" style="575" hidden="1" customWidth="1"/>
    <col min="10755" max="10755" width="124.140625" style="575" customWidth="1"/>
    <col min="10756" max="10763" width="16.85546875" style="575" customWidth="1"/>
    <col min="10764" max="10764" width="3.85546875" style="575" bestFit="1" customWidth="1"/>
    <col min="10765" max="11008" width="9.140625" style="575"/>
    <col min="11009" max="11010" width="0" style="575" hidden="1" customWidth="1"/>
    <col min="11011" max="11011" width="124.140625" style="575" customWidth="1"/>
    <col min="11012" max="11019" width="16.85546875" style="575" customWidth="1"/>
    <col min="11020" max="11020" width="3.85546875" style="575" bestFit="1" customWidth="1"/>
    <col min="11021" max="11264" width="9.140625" style="575"/>
    <col min="11265" max="11266" width="0" style="575" hidden="1" customWidth="1"/>
    <col min="11267" max="11267" width="124.140625" style="575" customWidth="1"/>
    <col min="11268" max="11275" width="16.85546875" style="575" customWidth="1"/>
    <col min="11276" max="11276" width="3.85546875" style="575" bestFit="1" customWidth="1"/>
    <col min="11277" max="11520" width="9.140625" style="575"/>
    <col min="11521" max="11522" width="0" style="575" hidden="1" customWidth="1"/>
    <col min="11523" max="11523" width="124.140625" style="575" customWidth="1"/>
    <col min="11524" max="11531" width="16.85546875" style="575" customWidth="1"/>
    <col min="11532" max="11532" width="3.85546875" style="575" bestFit="1" customWidth="1"/>
    <col min="11533" max="11776" width="9.140625" style="575"/>
    <col min="11777" max="11778" width="0" style="575" hidden="1" customWidth="1"/>
    <col min="11779" max="11779" width="124.140625" style="575" customWidth="1"/>
    <col min="11780" max="11787" width="16.85546875" style="575" customWidth="1"/>
    <col min="11788" max="11788" width="3.85546875" style="575" bestFit="1" customWidth="1"/>
    <col min="11789" max="12032" width="9.140625" style="575"/>
    <col min="12033" max="12034" width="0" style="575" hidden="1" customWidth="1"/>
    <col min="12035" max="12035" width="124.140625" style="575" customWidth="1"/>
    <col min="12036" max="12043" width="16.85546875" style="575" customWidth="1"/>
    <col min="12044" max="12044" width="3.85546875" style="575" bestFit="1" customWidth="1"/>
    <col min="12045" max="12288" width="9.140625" style="575"/>
    <col min="12289" max="12290" width="0" style="575" hidden="1" customWidth="1"/>
    <col min="12291" max="12291" width="124.140625" style="575" customWidth="1"/>
    <col min="12292" max="12299" width="16.85546875" style="575" customWidth="1"/>
    <col min="12300" max="12300" width="3.85546875" style="575" bestFit="1" customWidth="1"/>
    <col min="12301" max="12544" width="9.140625" style="575"/>
    <col min="12545" max="12546" width="0" style="575" hidden="1" customWidth="1"/>
    <col min="12547" max="12547" width="124.140625" style="575" customWidth="1"/>
    <col min="12548" max="12555" width="16.85546875" style="575" customWidth="1"/>
    <col min="12556" max="12556" width="3.85546875" style="575" bestFit="1" customWidth="1"/>
    <col min="12557" max="12800" width="9.140625" style="575"/>
    <col min="12801" max="12802" width="0" style="575" hidden="1" customWidth="1"/>
    <col min="12803" max="12803" width="124.140625" style="575" customWidth="1"/>
    <col min="12804" max="12811" width="16.85546875" style="575" customWidth="1"/>
    <col min="12812" max="12812" width="3.85546875" style="575" bestFit="1" customWidth="1"/>
    <col min="12813" max="13056" width="9.140625" style="575"/>
    <col min="13057" max="13058" width="0" style="575" hidden="1" customWidth="1"/>
    <col min="13059" max="13059" width="124.140625" style="575" customWidth="1"/>
    <col min="13060" max="13067" width="16.85546875" style="575" customWidth="1"/>
    <col min="13068" max="13068" width="3.85546875" style="575" bestFit="1" customWidth="1"/>
    <col min="13069" max="13312" width="9.140625" style="575"/>
    <col min="13313" max="13314" width="0" style="575" hidden="1" customWidth="1"/>
    <col min="13315" max="13315" width="124.140625" style="575" customWidth="1"/>
    <col min="13316" max="13323" width="16.85546875" style="575" customWidth="1"/>
    <col min="13324" max="13324" width="3.85546875" style="575" bestFit="1" customWidth="1"/>
    <col min="13325" max="13568" width="9.140625" style="575"/>
    <col min="13569" max="13570" width="0" style="575" hidden="1" customWidth="1"/>
    <col min="13571" max="13571" width="124.140625" style="575" customWidth="1"/>
    <col min="13572" max="13579" width="16.85546875" style="575" customWidth="1"/>
    <col min="13580" max="13580" width="3.85546875" style="575" bestFit="1" customWidth="1"/>
    <col min="13581" max="13824" width="9.140625" style="575"/>
    <col min="13825" max="13826" width="0" style="575" hidden="1" customWidth="1"/>
    <col min="13827" max="13827" width="124.140625" style="575" customWidth="1"/>
    <col min="13828" max="13835" width="16.85546875" style="575" customWidth="1"/>
    <col min="13836" max="13836" width="3.85546875" style="575" bestFit="1" customWidth="1"/>
    <col min="13837" max="14080" width="9.140625" style="575"/>
    <col min="14081" max="14082" width="0" style="575" hidden="1" customWidth="1"/>
    <col min="14083" max="14083" width="124.140625" style="575" customWidth="1"/>
    <col min="14084" max="14091" width="16.85546875" style="575" customWidth="1"/>
    <col min="14092" max="14092" width="3.85546875" style="575" bestFit="1" customWidth="1"/>
    <col min="14093" max="14336" width="9.140625" style="575"/>
    <col min="14337" max="14338" width="0" style="575" hidden="1" customWidth="1"/>
    <col min="14339" max="14339" width="124.140625" style="575" customWidth="1"/>
    <col min="14340" max="14347" width="16.85546875" style="575" customWidth="1"/>
    <col min="14348" max="14348" width="3.85546875" style="575" bestFit="1" customWidth="1"/>
    <col min="14349" max="14592" width="9.140625" style="575"/>
    <col min="14593" max="14594" width="0" style="575" hidden="1" customWidth="1"/>
    <col min="14595" max="14595" width="124.140625" style="575" customWidth="1"/>
    <col min="14596" max="14603" width="16.85546875" style="575" customWidth="1"/>
    <col min="14604" max="14604" width="3.85546875" style="575" bestFit="1" customWidth="1"/>
    <col min="14605" max="14848" width="9.140625" style="575"/>
    <col min="14849" max="14850" width="0" style="575" hidden="1" customWidth="1"/>
    <col min="14851" max="14851" width="124.140625" style="575" customWidth="1"/>
    <col min="14852" max="14859" width="16.85546875" style="575" customWidth="1"/>
    <col min="14860" max="14860" width="3.85546875" style="575" bestFit="1" customWidth="1"/>
    <col min="14861" max="15104" width="9.140625" style="575"/>
    <col min="15105" max="15106" width="0" style="575" hidden="1" customWidth="1"/>
    <col min="15107" max="15107" width="124.140625" style="575" customWidth="1"/>
    <col min="15108" max="15115" width="16.85546875" style="575" customWidth="1"/>
    <col min="15116" max="15116" width="3.85546875" style="575" bestFit="1" customWidth="1"/>
    <col min="15117" max="15360" width="9.140625" style="575"/>
    <col min="15361" max="15362" width="0" style="575" hidden="1" customWidth="1"/>
    <col min="15363" max="15363" width="124.140625" style="575" customWidth="1"/>
    <col min="15364" max="15371" width="16.85546875" style="575" customWidth="1"/>
    <col min="15372" max="15372" width="3.85546875" style="575" bestFit="1" customWidth="1"/>
    <col min="15373" max="15616" width="9.140625" style="575"/>
    <col min="15617" max="15618" width="0" style="575" hidden="1" customWidth="1"/>
    <col min="15619" max="15619" width="124.140625" style="575" customWidth="1"/>
    <col min="15620" max="15627" width="16.85546875" style="575" customWidth="1"/>
    <col min="15628" max="15628" width="3.85546875" style="575" bestFit="1" customWidth="1"/>
    <col min="15629" max="15872" width="9.140625" style="575"/>
    <col min="15873" max="15874" width="0" style="575" hidden="1" customWidth="1"/>
    <col min="15875" max="15875" width="124.140625" style="575" customWidth="1"/>
    <col min="15876" max="15883" width="16.85546875" style="575" customWidth="1"/>
    <col min="15884" max="15884" width="3.85546875" style="575" bestFit="1" customWidth="1"/>
    <col min="15885" max="16128" width="9.140625" style="575"/>
    <col min="16129" max="16130" width="0" style="575" hidden="1" customWidth="1"/>
    <col min="16131" max="16131" width="124.140625" style="575" customWidth="1"/>
    <col min="16132" max="16139" width="16.85546875" style="575" customWidth="1"/>
    <col min="16140" max="16140" width="3.85546875" style="575" bestFit="1" customWidth="1"/>
    <col min="16141" max="16384" width="9.140625" style="575"/>
  </cols>
  <sheetData>
    <row r="1" spans="1:12" ht="60" customHeight="1">
      <c r="A1" s="914"/>
      <c r="B1" s="914"/>
      <c r="C1" s="911"/>
      <c r="D1" s="669"/>
      <c r="E1" s="669"/>
      <c r="F1" s="669"/>
      <c r="G1" s="669"/>
      <c r="H1" s="669"/>
      <c r="I1" s="669"/>
      <c r="J1" s="669"/>
      <c r="K1" s="669"/>
    </row>
    <row r="2" spans="1:12" ht="33" customHeight="1">
      <c r="A2" s="984" t="s">
        <v>1395</v>
      </c>
      <c r="B2" s="984"/>
      <c r="C2" s="984"/>
      <c r="D2" s="984"/>
      <c r="E2" s="984"/>
      <c r="F2" s="984"/>
      <c r="G2" s="984"/>
      <c r="H2" s="984"/>
      <c r="I2" s="984"/>
      <c r="J2" s="984"/>
      <c r="K2" s="984"/>
    </row>
    <row r="3" spans="1:12" ht="33" customHeight="1">
      <c r="A3" s="914"/>
      <c r="B3" s="914"/>
      <c r="C3" s="984" t="s">
        <v>498</v>
      </c>
      <c r="D3" s="984"/>
      <c r="E3" s="984"/>
      <c r="F3" s="984"/>
      <c r="G3" s="984"/>
      <c r="H3" s="984"/>
      <c r="I3" s="984"/>
      <c r="J3" s="984"/>
      <c r="K3" s="984"/>
    </row>
    <row r="4" spans="1:12" s="147" customFormat="1" ht="23.25" customHeight="1">
      <c r="A4" s="983"/>
      <c r="B4" s="984"/>
      <c r="C4" s="984"/>
      <c r="D4" s="984"/>
      <c r="E4" s="984"/>
      <c r="F4" s="984"/>
      <c r="G4" s="984"/>
      <c r="H4" s="984"/>
      <c r="I4" s="984"/>
      <c r="J4" s="984"/>
      <c r="K4" s="984"/>
    </row>
    <row r="5" spans="1:12" s="424" customFormat="1" ht="14.25" customHeight="1" thickBot="1">
      <c r="A5" s="139"/>
      <c r="B5" s="139"/>
      <c r="D5" s="1159"/>
      <c r="E5" s="1159"/>
      <c r="F5" s="1159"/>
      <c r="G5" s="1159"/>
      <c r="H5" s="1159"/>
      <c r="I5" s="1159"/>
      <c r="J5" s="1159"/>
      <c r="K5" s="1159"/>
    </row>
    <row r="6" spans="1:12" ht="29.25" customHeight="1" thickTop="1" thickBot="1">
      <c r="B6" s="841"/>
      <c r="C6" s="140"/>
      <c r="D6" s="102" t="s">
        <v>424</v>
      </c>
      <c r="E6" s="102" t="s">
        <v>425</v>
      </c>
      <c r="F6" s="102" t="s">
        <v>426</v>
      </c>
      <c r="G6" s="102" t="s">
        <v>1286</v>
      </c>
      <c r="H6" s="102" t="s">
        <v>1429</v>
      </c>
      <c r="I6" s="102" t="s">
        <v>1530</v>
      </c>
      <c r="J6" s="1084" t="s">
        <v>1522</v>
      </c>
      <c r="K6" s="1084" t="s">
        <v>1531</v>
      </c>
      <c r="L6" s="141" t="s">
        <v>499</v>
      </c>
    </row>
    <row r="7" spans="1:12" ht="14.25" customHeight="1" thickTop="1" thickBot="1">
      <c r="C7" s="142"/>
      <c r="D7" s="1085"/>
      <c r="E7" s="1085"/>
      <c r="F7" s="1085"/>
      <c r="G7" s="1085"/>
      <c r="H7" s="1085"/>
      <c r="I7" s="1085"/>
      <c r="J7" s="1085"/>
      <c r="K7" s="1085"/>
    </row>
    <row r="8" spans="1:12" s="143" customFormat="1" ht="24" customHeight="1" thickTop="1" thickBot="1">
      <c r="B8" s="842"/>
      <c r="C8" s="144" t="s">
        <v>356</v>
      </c>
      <c r="D8" s="843"/>
      <c r="E8" s="843"/>
      <c r="F8" s="843"/>
      <c r="G8" s="843"/>
      <c r="H8" s="843"/>
      <c r="I8" s="843"/>
      <c r="J8" s="1086"/>
      <c r="K8" s="1086"/>
      <c r="L8" s="145"/>
    </row>
    <row r="9" spans="1:12" s="143" customFormat="1" ht="27" customHeight="1" thickTop="1">
      <c r="A9" s="143" t="s">
        <v>500</v>
      </c>
      <c r="B9" s="9" t="s">
        <v>580</v>
      </c>
      <c r="C9" s="14" t="s">
        <v>581</v>
      </c>
      <c r="D9" s="146">
        <v>8.5099999999999995E-2</v>
      </c>
      <c r="E9" s="146">
        <v>8.6099999999999996E-2</v>
      </c>
      <c r="F9" s="146">
        <v>8.0699999999999994E-2</v>
      </c>
      <c r="G9" s="146">
        <v>7.9699999999999993E-2</v>
      </c>
      <c r="H9" s="146">
        <v>7.6999999999999999E-2</v>
      </c>
      <c r="I9" s="146">
        <v>7.7799999999999994E-2</v>
      </c>
      <c r="J9" s="146">
        <v>7.9699999999999993E-2</v>
      </c>
      <c r="K9" s="146">
        <v>8.3099999999999993E-2</v>
      </c>
    </row>
    <row r="10" spans="1:12" s="147" customFormat="1" ht="23.25" customHeight="1">
      <c r="A10" s="147" t="s">
        <v>500</v>
      </c>
      <c r="B10" s="11" t="s">
        <v>582</v>
      </c>
      <c r="C10" s="15" t="s">
        <v>583</v>
      </c>
      <c r="D10" s="148">
        <v>9.2700000000000005E-2</v>
      </c>
      <c r="E10" s="148">
        <v>9.1700000000000004E-2</v>
      </c>
      <c r="F10" s="148">
        <v>8.4900000000000003E-2</v>
      </c>
      <c r="G10" s="148">
        <v>8.3400000000000002E-2</v>
      </c>
      <c r="H10" s="148">
        <v>8.0100000000000005E-2</v>
      </c>
      <c r="I10" s="148">
        <v>8.2000000000000003E-2</v>
      </c>
      <c r="J10" s="148">
        <v>8.2600000000000007E-2</v>
      </c>
      <c r="K10" s="148">
        <v>8.5000000000000006E-2</v>
      </c>
    </row>
    <row r="11" spans="1:12" s="147" customFormat="1" ht="23.25" customHeight="1">
      <c r="A11" s="147" t="s">
        <v>500</v>
      </c>
      <c r="B11" s="11" t="s">
        <v>584</v>
      </c>
      <c r="C11" s="15" t="s">
        <v>585</v>
      </c>
      <c r="D11" s="148">
        <v>8.2900000000000001E-2</v>
      </c>
      <c r="E11" s="148">
        <v>8.0699999999999994E-2</v>
      </c>
      <c r="F11" s="148">
        <v>8.0600000000000005E-2</v>
      </c>
      <c r="G11" s="148">
        <v>7.8600000000000003E-2</v>
      </c>
      <c r="H11" s="148">
        <v>7.5999999999999998E-2</v>
      </c>
      <c r="I11" s="148">
        <v>7.3400000000000007E-2</v>
      </c>
      <c r="J11" s="148">
        <v>7.5200000000000003E-2</v>
      </c>
      <c r="K11" s="148">
        <v>7.3599999999999999E-2</v>
      </c>
    </row>
    <row r="12" spans="1:12" s="147" customFormat="1" ht="23.25" customHeight="1">
      <c r="A12" s="147" t="s">
        <v>500</v>
      </c>
      <c r="B12" s="11" t="s">
        <v>586</v>
      </c>
      <c r="C12" s="15" t="s">
        <v>587</v>
      </c>
      <c r="D12" s="148">
        <v>1.29E-2</v>
      </c>
      <c r="E12" s="148">
        <v>1.09E-2</v>
      </c>
      <c r="F12" s="148">
        <v>8.6E-3</v>
      </c>
      <c r="G12" s="148">
        <v>6.1999999999999998E-3</v>
      </c>
      <c r="H12" s="148">
        <v>6.1999999999999998E-3</v>
      </c>
      <c r="I12" s="148">
        <v>7.0000000000000001E-3</v>
      </c>
      <c r="J12" s="148">
        <v>5.7000000000000002E-3</v>
      </c>
      <c r="K12" s="148">
        <v>8.3999999999999995E-3</v>
      </c>
    </row>
    <row r="13" spans="1:12" s="147" customFormat="1" ht="23.25" customHeight="1">
      <c r="A13" s="147" t="s">
        <v>500</v>
      </c>
      <c r="B13" s="11" t="s">
        <v>588</v>
      </c>
      <c r="C13" s="15" t="s">
        <v>589</v>
      </c>
      <c r="D13" s="148">
        <v>1.2699999999999999E-2</v>
      </c>
      <c r="E13" s="148">
        <v>1.12E-2</v>
      </c>
      <c r="F13" s="148">
        <v>8.9999999999999993E-3</v>
      </c>
      <c r="G13" s="148">
        <v>6.1000000000000004E-3</v>
      </c>
      <c r="H13" s="148">
        <v>6.1000000000000004E-3</v>
      </c>
      <c r="I13" s="148">
        <v>5.8999999999999999E-3</v>
      </c>
      <c r="J13" s="148">
        <v>5.8999999999999999E-3</v>
      </c>
      <c r="K13" s="148">
        <v>8.6E-3</v>
      </c>
    </row>
    <row r="14" spans="1:12" s="147" customFormat="1" ht="23.25" customHeight="1">
      <c r="A14" s="147" t="s">
        <v>500</v>
      </c>
      <c r="B14" s="11" t="s">
        <v>590</v>
      </c>
      <c r="C14" s="15" t="s">
        <v>591</v>
      </c>
      <c r="D14" s="148">
        <v>1.12E-2</v>
      </c>
      <c r="E14" s="148">
        <v>9.7999999999999997E-3</v>
      </c>
      <c r="F14" s="148">
        <v>7.7999999999999996E-3</v>
      </c>
      <c r="G14" s="148">
        <v>5.4000000000000003E-3</v>
      </c>
      <c r="H14" s="148">
        <v>5.3E-3</v>
      </c>
      <c r="I14" s="148">
        <v>5.3E-3</v>
      </c>
      <c r="J14" s="148">
        <v>5.1999999999999998E-3</v>
      </c>
      <c r="K14" s="148">
        <v>8.0999999999999996E-3</v>
      </c>
    </row>
    <row r="15" spans="1:12" s="147" customFormat="1" ht="44.25" customHeight="1" thickBot="1">
      <c r="A15" s="147" t="s">
        <v>500</v>
      </c>
      <c r="B15" s="11" t="s">
        <v>592</v>
      </c>
      <c r="C15" s="15" t="s">
        <v>593</v>
      </c>
      <c r="D15" s="148">
        <v>7.6200000000000004E-2</v>
      </c>
      <c r="E15" s="148">
        <v>6.9699999999999998E-2</v>
      </c>
      <c r="F15" s="148">
        <v>5.8299999999999998E-2</v>
      </c>
      <c r="G15" s="148">
        <v>4.1700000000000001E-2</v>
      </c>
      <c r="H15" s="148">
        <v>4.1599999999999998E-2</v>
      </c>
      <c r="I15" s="148">
        <v>4.0899999999999999E-2</v>
      </c>
      <c r="J15" s="148">
        <v>4.0899999999999999E-2</v>
      </c>
      <c r="K15" s="148">
        <v>6.3E-2</v>
      </c>
    </row>
    <row r="16" spans="1:12" s="149" customFormat="1" ht="24" customHeight="1" thickTop="1" thickBot="1">
      <c r="B16" s="844"/>
      <c r="C16" s="144" t="s">
        <v>364</v>
      </c>
      <c r="D16" s="843"/>
      <c r="E16" s="843"/>
      <c r="F16" s="843"/>
      <c r="G16" s="843"/>
      <c r="H16" s="843"/>
      <c r="I16" s="843"/>
      <c r="J16" s="1086"/>
      <c r="K16" s="1086"/>
      <c r="L16" s="150"/>
    </row>
    <row r="17" spans="1:12" s="143" customFormat="1" ht="26.25" customHeight="1" thickTop="1">
      <c r="A17" s="143" t="s">
        <v>500</v>
      </c>
      <c r="B17" s="9" t="s">
        <v>594</v>
      </c>
      <c r="C17" s="14" t="s">
        <v>595</v>
      </c>
      <c r="D17" s="146">
        <v>0.1067</v>
      </c>
      <c r="E17" s="146">
        <v>0.1096</v>
      </c>
      <c r="F17" s="146">
        <v>0.1055</v>
      </c>
      <c r="G17" s="146">
        <v>0.10589999999999999</v>
      </c>
      <c r="H17" s="146">
        <v>0.10440000000000001</v>
      </c>
      <c r="I17" s="146">
        <v>0.1067</v>
      </c>
      <c r="J17" s="146">
        <v>0.10979999999999999</v>
      </c>
      <c r="K17" s="146">
        <v>0.1138</v>
      </c>
    </row>
    <row r="18" spans="1:12" s="147" customFormat="1" ht="24" customHeight="1">
      <c r="A18" s="147" t="s">
        <v>500</v>
      </c>
      <c r="B18" s="11" t="s">
        <v>596</v>
      </c>
      <c r="C18" s="15" t="s">
        <v>597</v>
      </c>
      <c r="D18" s="148">
        <v>-2.1600000000000001E-2</v>
      </c>
      <c r="E18" s="148">
        <v>-2.35E-2</v>
      </c>
      <c r="F18" s="148">
        <v>-2.4799999999999999E-2</v>
      </c>
      <c r="G18" s="148">
        <v>-2.6200000000000001E-2</v>
      </c>
      <c r="H18" s="148">
        <v>-2.75E-2</v>
      </c>
      <c r="I18" s="148">
        <v>-2.8899999999999999E-2</v>
      </c>
      <c r="J18" s="148">
        <v>-0.03</v>
      </c>
      <c r="K18" s="148">
        <v>-3.0800000000000001E-2</v>
      </c>
    </row>
    <row r="19" spans="1:12" s="147" customFormat="1" ht="24" customHeight="1">
      <c r="A19" s="147" t="s">
        <v>500</v>
      </c>
      <c r="B19" s="11" t="s">
        <v>598</v>
      </c>
      <c r="C19" s="15" t="s">
        <v>599</v>
      </c>
      <c r="D19" s="148">
        <v>2.7E-2</v>
      </c>
      <c r="E19" s="148">
        <v>2.92E-2</v>
      </c>
      <c r="F19" s="148">
        <v>3.0700000000000002E-2</v>
      </c>
      <c r="G19" s="148">
        <v>3.2300000000000002E-2</v>
      </c>
      <c r="H19" s="148">
        <v>3.3799999999999997E-2</v>
      </c>
      <c r="I19" s="148">
        <v>3.5400000000000001E-2</v>
      </c>
      <c r="J19" s="148">
        <v>3.6900000000000002E-2</v>
      </c>
      <c r="K19" s="148">
        <v>3.7900000000000003E-2</v>
      </c>
    </row>
    <row r="20" spans="1:12" s="147" customFormat="1" ht="24" customHeight="1">
      <c r="A20" s="147" t="s">
        <v>500</v>
      </c>
      <c r="B20" s="11" t="s">
        <v>600</v>
      </c>
      <c r="C20" s="15" t="s">
        <v>601</v>
      </c>
      <c r="D20" s="148">
        <v>-4.0000000000000002E-4</v>
      </c>
      <c r="E20" s="148">
        <v>0</v>
      </c>
      <c r="F20" s="148">
        <v>0</v>
      </c>
      <c r="G20" s="148">
        <v>0</v>
      </c>
      <c r="H20" s="148">
        <v>0</v>
      </c>
      <c r="I20" s="148">
        <v>0</v>
      </c>
      <c r="J20" s="148">
        <v>0</v>
      </c>
      <c r="K20" s="148">
        <v>0</v>
      </c>
    </row>
    <row r="21" spans="1:12" s="147" customFormat="1" ht="24" customHeight="1">
      <c r="A21" s="147" t="s">
        <v>500</v>
      </c>
      <c r="B21" s="11" t="s">
        <v>602</v>
      </c>
      <c r="C21" s="15" t="s">
        <v>603</v>
      </c>
      <c r="D21" s="148">
        <v>-9.7999999999999997E-3</v>
      </c>
      <c r="E21" s="148">
        <v>-1.11E-2</v>
      </c>
      <c r="F21" s="148">
        <v>-4.3E-3</v>
      </c>
      <c r="G21" s="148">
        <v>-4.7999999999999996E-3</v>
      </c>
      <c r="H21" s="148">
        <v>-4.1999999999999997E-3</v>
      </c>
      <c r="I21" s="148">
        <v>-8.6E-3</v>
      </c>
      <c r="J21" s="148">
        <v>-7.4000000000000003E-3</v>
      </c>
      <c r="K21" s="148">
        <v>-1.1299999999999999E-2</v>
      </c>
    </row>
    <row r="22" spans="1:12" s="147" customFormat="1" ht="24" customHeight="1">
      <c r="A22" s="147" t="s">
        <v>500</v>
      </c>
      <c r="B22" s="11" t="s">
        <v>604</v>
      </c>
      <c r="C22" s="15" t="s">
        <v>605</v>
      </c>
      <c r="D22" s="148">
        <v>7.6E-3</v>
      </c>
      <c r="E22" s="148">
        <v>5.5999999999999999E-3</v>
      </c>
      <c r="F22" s="148">
        <v>4.3E-3</v>
      </c>
      <c r="G22" s="148">
        <v>3.7000000000000002E-3</v>
      </c>
      <c r="H22" s="148">
        <v>3.2000000000000002E-3</v>
      </c>
      <c r="I22" s="148">
        <v>4.1999999999999997E-3</v>
      </c>
      <c r="J22" s="148">
        <v>2.8999999999999998E-3</v>
      </c>
      <c r="K22" s="148">
        <v>1.9E-3</v>
      </c>
    </row>
    <row r="23" spans="1:12" s="147" customFormat="1" ht="24" customHeight="1">
      <c r="A23" s="147" t="s">
        <v>500</v>
      </c>
      <c r="B23" s="11" t="s">
        <v>606</v>
      </c>
      <c r="C23" s="15" t="s">
        <v>607</v>
      </c>
      <c r="D23" s="148">
        <v>-7.0000000000000007E-2</v>
      </c>
      <c r="E23" s="148">
        <v>-6.9699999999999998E-2</v>
      </c>
      <c r="F23" s="148">
        <v>-7.1999999999999995E-2</v>
      </c>
      <c r="G23" s="148">
        <v>-7.2400000000000006E-2</v>
      </c>
      <c r="H23" s="148">
        <v>-6.9800000000000001E-2</v>
      </c>
      <c r="I23" s="148">
        <v>-6.6400000000000001E-2</v>
      </c>
      <c r="J23" s="148">
        <v>-6.9500000000000006E-2</v>
      </c>
      <c r="K23" s="148">
        <v>-6.5199999999999994E-2</v>
      </c>
    </row>
    <row r="24" spans="1:12" s="147" customFormat="1" ht="24" customHeight="1">
      <c r="A24" s="147" t="s">
        <v>500</v>
      </c>
      <c r="B24" s="11" t="s">
        <v>608</v>
      </c>
      <c r="C24" s="15" t="s">
        <v>609</v>
      </c>
      <c r="D24" s="148">
        <v>1E-4</v>
      </c>
      <c r="E24" s="148">
        <v>2.9999999999999997E-4</v>
      </c>
      <c r="F24" s="148">
        <v>4.0000000000000002E-4</v>
      </c>
      <c r="G24" s="148">
        <v>-1E-4</v>
      </c>
      <c r="H24" s="148">
        <v>-1E-4</v>
      </c>
      <c r="I24" s="148">
        <v>-1E-3</v>
      </c>
      <c r="J24" s="148">
        <v>2.9999999999999997E-4</v>
      </c>
      <c r="K24" s="148">
        <v>1E-4</v>
      </c>
    </row>
    <row r="25" spans="1:12" s="147" customFormat="1" ht="43.5" customHeight="1" thickBot="1">
      <c r="A25" s="147" t="s">
        <v>500</v>
      </c>
      <c r="B25" s="11" t="s">
        <v>610</v>
      </c>
      <c r="C25" s="15" t="s">
        <v>611</v>
      </c>
      <c r="D25" s="148">
        <v>0.12089999999999999</v>
      </c>
      <c r="E25" s="148">
        <v>0.11600000000000001</v>
      </c>
      <c r="F25" s="148">
        <v>0.11210000000000001</v>
      </c>
      <c r="G25" s="148">
        <v>0.1182</v>
      </c>
      <c r="H25" s="148">
        <v>0.1227</v>
      </c>
      <c r="I25" s="148">
        <v>0.12889999999999999</v>
      </c>
      <c r="J25" s="148">
        <v>0.12909999999999999</v>
      </c>
      <c r="K25" s="148">
        <v>0.13420000000000001</v>
      </c>
    </row>
    <row r="26" spans="1:12" s="149" customFormat="1" ht="24.75" customHeight="1" thickTop="1" thickBot="1">
      <c r="B26" s="845"/>
      <c r="C26" s="144" t="s">
        <v>374</v>
      </c>
      <c r="D26" s="843"/>
      <c r="E26" s="843"/>
      <c r="F26" s="843"/>
      <c r="G26" s="843"/>
      <c r="H26" s="843"/>
      <c r="I26" s="843"/>
      <c r="J26" s="1086"/>
      <c r="K26" s="1086"/>
      <c r="L26" s="150"/>
    </row>
    <row r="27" spans="1:12" s="143" customFormat="1" ht="27" customHeight="1" thickTop="1">
      <c r="A27" s="143" t="s">
        <v>500</v>
      </c>
      <c r="B27" s="9" t="s">
        <v>612</v>
      </c>
      <c r="C27" s="14" t="s">
        <v>613</v>
      </c>
      <c r="D27" s="146">
        <v>0.1404</v>
      </c>
      <c r="E27" s="146">
        <v>0.1404</v>
      </c>
      <c r="F27" s="146">
        <v>0.13730000000000001</v>
      </c>
      <c r="G27" s="146">
        <v>0.1394</v>
      </c>
      <c r="H27" s="146">
        <v>0.13980000000000001</v>
      </c>
      <c r="I27" s="146">
        <v>0.14530000000000001</v>
      </c>
      <c r="J27" s="146">
        <v>0.1469</v>
      </c>
      <c r="K27" s="146">
        <v>0.14860000000000001</v>
      </c>
    </row>
    <row r="28" spans="1:12" s="147" customFormat="1" ht="23.25" customHeight="1">
      <c r="A28" s="147" t="s">
        <v>500</v>
      </c>
      <c r="B28" s="11" t="s">
        <v>614</v>
      </c>
      <c r="C28" s="15" t="s">
        <v>615</v>
      </c>
      <c r="D28" s="148">
        <v>0.109</v>
      </c>
      <c r="E28" s="148">
        <v>0.11119999999999999</v>
      </c>
      <c r="F28" s="148">
        <v>0.11020000000000001</v>
      </c>
      <c r="G28" s="148">
        <v>0.1003</v>
      </c>
      <c r="H28" s="148">
        <v>0.1</v>
      </c>
      <c r="I28" s="148">
        <v>0.1056</v>
      </c>
      <c r="J28" s="148">
        <v>9.0200000000000002E-2</v>
      </c>
      <c r="K28" s="148">
        <v>0.10440000000000001</v>
      </c>
    </row>
    <row r="29" spans="1:12" s="147" customFormat="1" ht="23.25" customHeight="1">
      <c r="A29" s="147" t="s">
        <v>500</v>
      </c>
      <c r="B29" s="11" t="s">
        <v>616</v>
      </c>
      <c r="C29" s="15" t="s">
        <v>617</v>
      </c>
      <c r="D29" s="148">
        <v>0.21809999999999999</v>
      </c>
      <c r="E29" s="148">
        <v>0.26140000000000002</v>
      </c>
      <c r="F29" s="148">
        <v>0.24540000000000001</v>
      </c>
      <c r="G29" s="148">
        <v>0.26300000000000001</v>
      </c>
      <c r="H29" s="148">
        <v>0.25190000000000001</v>
      </c>
      <c r="I29" s="148">
        <v>9.0399999999999994E-2</v>
      </c>
      <c r="J29" s="148">
        <v>0.2293</v>
      </c>
      <c r="K29" s="148">
        <v>0.27179999999999999</v>
      </c>
    </row>
    <row r="30" spans="1:12" s="147" customFormat="1" ht="23.25" customHeight="1">
      <c r="A30" s="147" t="s">
        <v>500</v>
      </c>
      <c r="B30" s="11" t="s">
        <v>618</v>
      </c>
      <c r="C30" s="15" t="s">
        <v>619</v>
      </c>
      <c r="D30" s="148">
        <v>0.2099</v>
      </c>
      <c r="E30" s="148">
        <v>0.22389999999999999</v>
      </c>
      <c r="F30" s="148">
        <v>0.1983</v>
      </c>
      <c r="G30" s="148">
        <v>0.26910000000000001</v>
      </c>
      <c r="H30" s="148">
        <v>0.21240000000000001</v>
      </c>
      <c r="I30" s="148">
        <v>0.15509999999999999</v>
      </c>
      <c r="J30" s="148">
        <v>0.20910000000000001</v>
      </c>
      <c r="K30" s="148">
        <v>0.19159999999999999</v>
      </c>
    </row>
    <row r="31" spans="1:12" s="147" customFormat="1" ht="23.25" customHeight="1">
      <c r="A31" s="147" t="s">
        <v>500</v>
      </c>
      <c r="B31" s="11" t="s">
        <v>620</v>
      </c>
      <c r="C31" s="15" t="s">
        <v>621</v>
      </c>
      <c r="D31" s="148">
        <v>5.7000000000000002E-3</v>
      </c>
      <c r="E31" s="148">
        <v>1.5900000000000001E-2</v>
      </c>
      <c r="F31" s="148">
        <v>2.0299999999999999E-2</v>
      </c>
      <c r="G31" s="148">
        <v>1.9199999999999998E-2</v>
      </c>
      <c r="H31" s="148">
        <v>5.4999999999999997E-3</v>
      </c>
      <c r="I31" s="148">
        <v>2E-3</v>
      </c>
      <c r="J31" s="148">
        <v>1.1000000000000001E-3</v>
      </c>
      <c r="K31" s="148">
        <v>8.0000000000000004E-4</v>
      </c>
    </row>
    <row r="32" spans="1:12" s="147" customFormat="1" ht="23.25" customHeight="1">
      <c r="A32" s="147" t="s">
        <v>500</v>
      </c>
      <c r="B32" s="11" t="s">
        <v>622</v>
      </c>
      <c r="C32" s="15" t="s">
        <v>623</v>
      </c>
      <c r="D32" s="148">
        <v>6.1999999999999998E-3</v>
      </c>
      <c r="E32" s="148">
        <v>4.5999999999999999E-3</v>
      </c>
      <c r="F32" s="148">
        <v>4.0000000000000001E-3</v>
      </c>
      <c r="G32" s="148">
        <v>5.8999999999999999E-3</v>
      </c>
      <c r="H32" s="148">
        <v>7.0000000000000001E-3</v>
      </c>
      <c r="I32" s="148">
        <v>9.1999999999999998E-3</v>
      </c>
      <c r="J32" s="148">
        <v>-6.9999999999999999E-4</v>
      </c>
      <c r="K32" s="148">
        <v>2.2000000000000001E-3</v>
      </c>
    </row>
    <row r="33" spans="1:12" s="147" customFormat="1" ht="23.25" customHeight="1">
      <c r="A33" s="147" t="s">
        <v>500</v>
      </c>
      <c r="B33" s="11" t="s">
        <v>624</v>
      </c>
      <c r="C33" s="15" t="s">
        <v>625</v>
      </c>
      <c r="D33" s="148">
        <v>5.8999999999999999E-3</v>
      </c>
      <c r="E33" s="148">
        <v>1.1599999999999999E-2</v>
      </c>
      <c r="F33" s="148">
        <v>1.4500000000000001E-2</v>
      </c>
      <c r="G33" s="148">
        <v>1.37E-2</v>
      </c>
      <c r="H33" s="148">
        <v>6.0000000000000001E-3</v>
      </c>
      <c r="I33" s="148">
        <v>4.4999999999999997E-3</v>
      </c>
      <c r="J33" s="148">
        <v>5.0000000000000001E-4</v>
      </c>
      <c r="K33" s="148">
        <v>1.2999999999999999E-3</v>
      </c>
    </row>
    <row r="34" spans="1:12" s="147" customFormat="1" ht="23.25" customHeight="1">
      <c r="A34" s="147" t="s">
        <v>500</v>
      </c>
      <c r="B34" s="11" t="s">
        <v>626</v>
      </c>
      <c r="C34" s="15" t="s">
        <v>627</v>
      </c>
      <c r="D34" s="148">
        <v>0</v>
      </c>
      <c r="E34" s="148">
        <v>0</v>
      </c>
      <c r="F34" s="148">
        <v>0</v>
      </c>
      <c r="G34" s="148">
        <v>0</v>
      </c>
      <c r="H34" s="148">
        <v>0</v>
      </c>
      <c r="I34" s="148">
        <v>0</v>
      </c>
      <c r="J34" s="148">
        <v>0</v>
      </c>
      <c r="K34" s="148">
        <v>0</v>
      </c>
    </row>
    <row r="35" spans="1:12" s="147" customFormat="1" ht="23.25" customHeight="1">
      <c r="A35" s="147" t="s">
        <v>500</v>
      </c>
      <c r="B35" s="11" t="s">
        <v>628</v>
      </c>
      <c r="C35" s="15" t="s">
        <v>629</v>
      </c>
      <c r="D35" s="148">
        <v>6.7999999999999996E-3</v>
      </c>
      <c r="E35" s="148">
        <v>7.4000000000000003E-3</v>
      </c>
      <c r="F35" s="148">
        <v>7.4000000000000003E-3</v>
      </c>
      <c r="G35" s="148">
        <v>9.7999999999999997E-3</v>
      </c>
      <c r="H35" s="148">
        <v>1.1900000000000001E-2</v>
      </c>
      <c r="I35" s="148">
        <v>1.2999999999999999E-2</v>
      </c>
      <c r="J35" s="148">
        <v>1.29E-2</v>
      </c>
      <c r="K35" s="148">
        <v>1.41E-2</v>
      </c>
    </row>
    <row r="36" spans="1:12" s="147" customFormat="1" ht="23.25" customHeight="1">
      <c r="A36" s="147" t="s">
        <v>500</v>
      </c>
      <c r="B36" s="11" t="s">
        <v>630</v>
      </c>
      <c r="C36" s="15" t="s">
        <v>631</v>
      </c>
      <c r="D36" s="148">
        <v>4.1200000000000001E-2</v>
      </c>
      <c r="E36" s="148">
        <v>4.4900000000000002E-2</v>
      </c>
      <c r="F36" s="148">
        <v>4.7100000000000003E-2</v>
      </c>
      <c r="G36" s="148">
        <v>4.58E-2</v>
      </c>
      <c r="H36" s="148">
        <v>4.65E-2</v>
      </c>
      <c r="I36" s="148">
        <v>4.8800000000000003E-2</v>
      </c>
      <c r="J36" s="148">
        <v>5.0099999999999999E-2</v>
      </c>
      <c r="K36" s="148">
        <v>5.04E-2</v>
      </c>
    </row>
    <row r="37" spans="1:12" s="147" customFormat="1" ht="23.25" customHeight="1">
      <c r="B37" s="11"/>
      <c r="C37" s="15" t="s">
        <v>632</v>
      </c>
      <c r="D37" s="148">
        <v>0</v>
      </c>
      <c r="E37" s="148">
        <v>0</v>
      </c>
      <c r="F37" s="148">
        <v>0</v>
      </c>
      <c r="G37" s="148">
        <v>0</v>
      </c>
      <c r="H37" s="148">
        <v>0</v>
      </c>
      <c r="I37" s="148">
        <v>0</v>
      </c>
      <c r="J37" s="148">
        <v>0</v>
      </c>
      <c r="K37" s="148">
        <v>0</v>
      </c>
    </row>
    <row r="38" spans="1:12" s="147" customFormat="1" ht="44.25" customHeight="1" thickBot="1">
      <c r="A38" s="147" t="s">
        <v>500</v>
      </c>
      <c r="B38" s="11" t="s">
        <v>633</v>
      </c>
      <c r="C38" s="15" t="s">
        <v>634</v>
      </c>
      <c r="D38" s="148">
        <v>3.3E-3</v>
      </c>
      <c r="E38" s="148">
        <v>3.4299999999999997E-2</v>
      </c>
      <c r="F38" s="148">
        <v>7.0999999999999994E-2</v>
      </c>
      <c r="G38" s="148">
        <v>5.4199999999999998E-2</v>
      </c>
      <c r="H38" s="148">
        <v>4.4499999999999998E-2</v>
      </c>
      <c r="I38" s="148">
        <v>5.74E-2</v>
      </c>
      <c r="J38" s="148">
        <v>2.9600000000000001E-2</v>
      </c>
      <c r="K38" s="148">
        <v>0</v>
      </c>
    </row>
    <row r="39" spans="1:12" s="149" customFormat="1" ht="24" customHeight="1" thickTop="1" thickBot="1">
      <c r="B39" s="846"/>
      <c r="C39" s="144" t="s">
        <v>387</v>
      </c>
      <c r="D39" s="843"/>
      <c r="E39" s="843"/>
      <c r="F39" s="843"/>
      <c r="G39" s="843"/>
      <c r="H39" s="843"/>
      <c r="I39" s="843"/>
      <c r="J39" s="1086"/>
      <c r="K39" s="1086"/>
      <c r="L39" s="150"/>
    </row>
    <row r="40" spans="1:12" s="149" customFormat="1" ht="24.75" customHeight="1" thickTop="1" thickBot="1">
      <c r="B40" s="845"/>
      <c r="C40" s="144" t="s">
        <v>388</v>
      </c>
      <c r="D40" s="843"/>
      <c r="E40" s="843"/>
      <c r="F40" s="843"/>
      <c r="G40" s="843"/>
      <c r="H40" s="843"/>
      <c r="I40" s="843"/>
      <c r="J40" s="1086"/>
      <c r="K40" s="1086"/>
      <c r="L40" s="150"/>
    </row>
    <row r="41" spans="1:12" s="143" customFormat="1" ht="27" customHeight="1" thickTop="1">
      <c r="A41" s="143" t="s">
        <v>500</v>
      </c>
      <c r="B41" s="9" t="s">
        <v>635</v>
      </c>
      <c r="C41" s="14" t="s">
        <v>636</v>
      </c>
      <c r="D41" s="146">
        <v>7.0000000000000007E-2</v>
      </c>
      <c r="E41" s="146">
        <v>6.9699999999999998E-2</v>
      </c>
      <c r="F41" s="146">
        <v>7.1999999999999995E-2</v>
      </c>
      <c r="G41" s="146">
        <v>7.2400000000000006E-2</v>
      </c>
      <c r="H41" s="146">
        <v>6.9800000000000001E-2</v>
      </c>
      <c r="I41" s="146">
        <v>6.6400000000000001E-2</v>
      </c>
      <c r="J41" s="146">
        <v>6.9500000000000006E-2</v>
      </c>
      <c r="K41" s="146">
        <v>6.5199999999999994E-2</v>
      </c>
    </row>
    <row r="42" spans="1:12" s="147" customFormat="1" ht="23.25" customHeight="1">
      <c r="A42" s="147" t="s">
        <v>500</v>
      </c>
      <c r="B42" s="11" t="s">
        <v>637</v>
      </c>
      <c r="C42" s="15" t="s">
        <v>638</v>
      </c>
      <c r="D42" s="148">
        <v>8.1799999999999998E-2</v>
      </c>
      <c r="E42" s="148">
        <v>8.2000000000000003E-2</v>
      </c>
      <c r="F42" s="148">
        <v>8.4099999999999994E-2</v>
      </c>
      <c r="G42" s="148">
        <v>8.48E-2</v>
      </c>
      <c r="H42" s="148">
        <v>8.1699999999999995E-2</v>
      </c>
      <c r="I42" s="148">
        <v>7.7299999999999994E-2</v>
      </c>
      <c r="J42" s="148">
        <v>8.1000000000000003E-2</v>
      </c>
      <c r="K42" s="148">
        <v>7.5700000000000003E-2</v>
      </c>
    </row>
    <row r="43" spans="1:12" s="147" customFormat="1" ht="23.25" customHeight="1">
      <c r="A43" s="147" t="s">
        <v>500</v>
      </c>
      <c r="B43" s="11" t="s">
        <v>639</v>
      </c>
      <c r="C43" s="15" t="s">
        <v>640</v>
      </c>
      <c r="D43" s="148">
        <v>9.3799999999999994E-2</v>
      </c>
      <c r="E43" s="148">
        <v>9.1700000000000004E-2</v>
      </c>
      <c r="F43" s="148">
        <v>9.5799999999999996E-2</v>
      </c>
      <c r="G43" s="148">
        <v>9.7799999999999998E-2</v>
      </c>
      <c r="H43" s="148">
        <v>9.5100000000000004E-2</v>
      </c>
      <c r="I43" s="148">
        <v>9.0300000000000005E-2</v>
      </c>
      <c r="J43" s="148">
        <v>9.4100000000000003E-2</v>
      </c>
      <c r="K43" s="148">
        <v>8.7300000000000003E-2</v>
      </c>
    </row>
    <row r="44" spans="1:12" s="147" customFormat="1" ht="44.25" customHeight="1" thickBot="1">
      <c r="A44" s="147" t="s">
        <v>500</v>
      </c>
      <c r="B44" s="11" t="s">
        <v>641</v>
      </c>
      <c r="C44" s="15" t="s">
        <v>642</v>
      </c>
      <c r="D44" s="148">
        <v>9.2600000000000002E-2</v>
      </c>
      <c r="E44" s="148">
        <v>9.3299999999999994E-2</v>
      </c>
      <c r="F44" s="148">
        <v>9.8000000000000004E-2</v>
      </c>
      <c r="G44" s="148">
        <v>9.8900000000000002E-2</v>
      </c>
      <c r="H44" s="148">
        <v>9.5000000000000001E-2</v>
      </c>
      <c r="I44" s="148">
        <v>9.0200000000000002E-2</v>
      </c>
      <c r="J44" s="148">
        <v>9.5000000000000001E-2</v>
      </c>
      <c r="K44" s="148">
        <v>8.9899999999999994E-2</v>
      </c>
    </row>
    <row r="45" spans="1:12" s="149" customFormat="1" ht="24" customHeight="1" thickTop="1" thickBot="1">
      <c r="B45" s="845"/>
      <c r="C45" s="144" t="s">
        <v>393</v>
      </c>
      <c r="D45" s="843"/>
      <c r="E45" s="843"/>
      <c r="F45" s="843"/>
      <c r="G45" s="843"/>
      <c r="H45" s="843"/>
      <c r="I45" s="843"/>
      <c r="J45" s="1086"/>
      <c r="K45" s="1086"/>
      <c r="L45" s="150"/>
    </row>
    <row r="46" spans="1:12" s="151" customFormat="1" ht="27" customHeight="1" thickTop="1">
      <c r="A46" s="151" t="s">
        <v>500</v>
      </c>
      <c r="B46" s="9" t="s">
        <v>643</v>
      </c>
      <c r="C46" s="14" t="s">
        <v>644</v>
      </c>
      <c r="D46" s="146">
        <v>0.55100000000000005</v>
      </c>
      <c r="E46" s="146">
        <v>0.55049999999999999</v>
      </c>
      <c r="F46" s="146">
        <v>0.55989999999999995</v>
      </c>
      <c r="G46" s="146">
        <v>0.55179999999999996</v>
      </c>
      <c r="H46" s="146">
        <v>0.56200000000000006</v>
      </c>
      <c r="I46" s="146">
        <v>0.58360000000000001</v>
      </c>
      <c r="J46" s="146">
        <v>0.55569999999999997</v>
      </c>
      <c r="K46" s="146">
        <v>0.60840000000000005</v>
      </c>
    </row>
    <row r="47" spans="1:12" ht="23.25" customHeight="1">
      <c r="A47" s="575" t="s">
        <v>500</v>
      </c>
      <c r="B47" s="6" t="s">
        <v>645</v>
      </c>
      <c r="C47" s="16" t="s">
        <v>646</v>
      </c>
      <c r="D47" s="152">
        <v>4.7E-2</v>
      </c>
      <c r="E47" s="152">
        <v>4.5999999999999999E-2</v>
      </c>
      <c r="F47" s="152">
        <v>4.4999999999999998E-2</v>
      </c>
      <c r="G47" s="152">
        <v>4.2200000000000001E-2</v>
      </c>
      <c r="H47" s="152">
        <v>4.2200000000000001E-2</v>
      </c>
      <c r="I47" s="152">
        <v>4.4499999999999998E-2</v>
      </c>
      <c r="J47" s="152">
        <v>4.2900000000000001E-2</v>
      </c>
      <c r="K47" s="152">
        <v>4.6399999999999997E-2</v>
      </c>
    </row>
    <row r="48" spans="1:12" ht="23.25" customHeight="1">
      <c r="A48" s="575" t="s">
        <v>500</v>
      </c>
      <c r="B48" s="6" t="s">
        <v>647</v>
      </c>
      <c r="C48" s="16" t="s">
        <v>648</v>
      </c>
      <c r="D48" s="152">
        <v>0.40200000000000002</v>
      </c>
      <c r="E48" s="152">
        <v>0.40350000000000003</v>
      </c>
      <c r="F48" s="152">
        <v>0.39510000000000001</v>
      </c>
      <c r="G48" s="152">
        <v>0.40600000000000003</v>
      </c>
      <c r="H48" s="152">
        <v>0.39589999999999997</v>
      </c>
      <c r="I48" s="152">
        <v>0.37190000000000001</v>
      </c>
      <c r="J48" s="152">
        <v>0.40139999999999998</v>
      </c>
      <c r="K48" s="152">
        <v>0.34520000000000001</v>
      </c>
    </row>
    <row r="49" spans="1:12" ht="23.25" customHeight="1">
      <c r="A49" s="575" t="s">
        <v>500</v>
      </c>
      <c r="B49" s="6" t="s">
        <v>649</v>
      </c>
      <c r="C49" s="16" t="s">
        <v>650</v>
      </c>
      <c r="D49" s="152">
        <v>0.59109999999999996</v>
      </c>
      <c r="E49" s="152">
        <v>0.56059999999999999</v>
      </c>
      <c r="F49" s="152">
        <v>0.58120000000000005</v>
      </c>
      <c r="G49" s="152">
        <v>0.59560000000000002</v>
      </c>
      <c r="H49" s="152">
        <v>0.59109999999999996</v>
      </c>
      <c r="I49" s="152">
        <v>0.57989999999999997</v>
      </c>
      <c r="J49" s="152">
        <v>0.55420000000000003</v>
      </c>
      <c r="K49" s="152">
        <v>0.52669999999999995</v>
      </c>
    </row>
    <row r="50" spans="1:12" ht="43.5" customHeight="1" thickBot="1">
      <c r="C50" s="153"/>
      <c r="D50" s="152"/>
      <c r="E50" s="152"/>
      <c r="F50" s="152"/>
      <c r="G50" s="152"/>
      <c r="H50" s="152"/>
      <c r="I50" s="152"/>
      <c r="J50" s="152"/>
      <c r="K50" s="152"/>
    </row>
    <row r="51" spans="1:12" s="143" customFormat="1" ht="24" customHeight="1" thickTop="1" thickBot="1">
      <c r="B51" s="847"/>
      <c r="C51" s="144" t="s">
        <v>398</v>
      </c>
      <c r="D51" s="843"/>
      <c r="E51" s="843"/>
      <c r="F51" s="843"/>
      <c r="G51" s="843"/>
      <c r="H51" s="843"/>
      <c r="I51" s="843"/>
      <c r="J51" s="1086"/>
      <c r="K51" s="1086"/>
      <c r="L51" s="145"/>
    </row>
    <row r="52" spans="1:12" s="149" customFormat="1" ht="18.75" thickTop="1">
      <c r="A52" s="154"/>
      <c r="B52" s="846"/>
      <c r="C52" s="848"/>
      <c r="D52" s="152"/>
      <c r="E52" s="152"/>
      <c r="F52" s="152"/>
      <c r="G52" s="152"/>
      <c r="H52" s="152"/>
      <c r="I52" s="152"/>
      <c r="J52" s="152"/>
      <c r="K52" s="152"/>
      <c r="L52" s="150"/>
    </row>
    <row r="53" spans="1:12" s="143" customFormat="1" ht="23.25" customHeight="1">
      <c r="A53" s="143" t="s">
        <v>500</v>
      </c>
      <c r="B53" s="9" t="s">
        <v>651</v>
      </c>
      <c r="C53" s="14" t="s">
        <v>652</v>
      </c>
      <c r="D53" s="146">
        <v>9.2899999999999996E-2</v>
      </c>
      <c r="E53" s="146">
        <v>9.0999999999999998E-2</v>
      </c>
      <c r="F53" s="146">
        <v>8.4599999999999995E-2</v>
      </c>
      <c r="G53" s="146">
        <v>8.3000000000000004E-2</v>
      </c>
      <c r="H53" s="146">
        <v>7.9899999999999999E-2</v>
      </c>
      <c r="I53" s="146">
        <v>8.2199999999999995E-2</v>
      </c>
      <c r="J53" s="146">
        <v>8.1900000000000001E-2</v>
      </c>
      <c r="K53" s="146">
        <v>8.4199999999999997E-2</v>
      </c>
    </row>
    <row r="54" spans="1:12" s="143" customFormat="1" ht="24.75" customHeight="1">
      <c r="A54" s="143" t="s">
        <v>500</v>
      </c>
      <c r="B54" s="9" t="s">
        <v>653</v>
      </c>
      <c r="C54" s="14" t="s">
        <v>654</v>
      </c>
      <c r="D54" s="146">
        <v>8.4699999999999998E-2</v>
      </c>
      <c r="E54" s="146">
        <v>8.5199999999999998E-2</v>
      </c>
      <c r="F54" s="146">
        <v>8.0199999999999994E-2</v>
      </c>
      <c r="G54" s="146">
        <v>7.9100000000000004E-2</v>
      </c>
      <c r="H54" s="146">
        <v>7.6499999999999999E-2</v>
      </c>
      <c r="I54" s="146">
        <v>7.7899999999999997E-2</v>
      </c>
      <c r="J54" s="146">
        <v>7.9200000000000007E-2</v>
      </c>
      <c r="K54" s="146">
        <v>8.2500000000000004E-2</v>
      </c>
    </row>
    <row r="55" spans="1:12" s="143" customFormat="1" ht="24.75" customHeight="1">
      <c r="A55" s="143" t="s">
        <v>500</v>
      </c>
      <c r="B55" s="9" t="s">
        <v>655</v>
      </c>
      <c r="C55" s="14" t="s">
        <v>656</v>
      </c>
      <c r="D55" s="146">
        <v>9.8900000000000002E-2</v>
      </c>
      <c r="E55" s="146">
        <v>9.9900000000000003E-2</v>
      </c>
      <c r="F55" s="146">
        <v>9.3799999999999994E-2</v>
      </c>
      <c r="G55" s="146">
        <v>9.2799999999999994E-2</v>
      </c>
      <c r="H55" s="146">
        <v>9.01E-2</v>
      </c>
      <c r="I55" s="146">
        <v>9.35E-2</v>
      </c>
      <c r="J55" s="146">
        <v>9.2999999999999999E-2</v>
      </c>
      <c r="K55" s="146">
        <v>9.5399999999999999E-2</v>
      </c>
    </row>
    <row r="56" spans="1:12" s="143" customFormat="1" ht="24.75" customHeight="1">
      <c r="A56" s="143" t="s">
        <v>500</v>
      </c>
      <c r="B56" s="9" t="s">
        <v>657</v>
      </c>
      <c r="C56" s="14" t="s">
        <v>658</v>
      </c>
      <c r="D56" s="146">
        <v>0.12</v>
      </c>
      <c r="E56" s="146">
        <v>0.1232</v>
      </c>
      <c r="F56" s="146">
        <v>0.11840000000000001</v>
      </c>
      <c r="G56" s="146">
        <v>0.1187</v>
      </c>
      <c r="H56" s="146">
        <v>0.1173</v>
      </c>
      <c r="I56" s="146">
        <v>0.1221</v>
      </c>
      <c r="J56" s="146">
        <v>0.12280000000000001</v>
      </c>
      <c r="K56" s="146">
        <v>0.12590000000000001</v>
      </c>
    </row>
    <row r="57" spans="1:12" s="143" customFormat="1" ht="24.75" customHeight="1">
      <c r="A57" s="143" t="s">
        <v>500</v>
      </c>
      <c r="B57" s="9" t="s">
        <v>659</v>
      </c>
      <c r="C57" s="14" t="s">
        <v>660</v>
      </c>
      <c r="D57" s="146">
        <v>-2.1100000000000001E-2</v>
      </c>
      <c r="E57" s="146">
        <v>-2.3300000000000001E-2</v>
      </c>
      <c r="F57" s="146">
        <v>-2.46E-2</v>
      </c>
      <c r="G57" s="146">
        <v>-2.5899999999999999E-2</v>
      </c>
      <c r="H57" s="146">
        <v>-2.7199999999999998E-2</v>
      </c>
      <c r="I57" s="146">
        <v>-2.86E-2</v>
      </c>
      <c r="J57" s="146">
        <v>-2.98E-2</v>
      </c>
      <c r="K57" s="146">
        <v>-3.0599999999999999E-2</v>
      </c>
    </row>
    <row r="58" spans="1:12" s="143" customFormat="1" ht="24.75" customHeight="1">
      <c r="A58" s="143" t="s">
        <v>500</v>
      </c>
      <c r="B58" s="9" t="s">
        <v>661</v>
      </c>
      <c r="C58" s="14" t="s">
        <v>662</v>
      </c>
      <c r="D58" s="146">
        <v>-1.4200000000000001E-2</v>
      </c>
      <c r="E58" s="146">
        <v>-1.47E-2</v>
      </c>
      <c r="F58" s="146">
        <v>-1.3599999999999999E-2</v>
      </c>
      <c r="G58" s="146">
        <v>-1.37E-2</v>
      </c>
      <c r="H58" s="146">
        <v>-1.3599999999999999E-2</v>
      </c>
      <c r="I58" s="146">
        <v>-1.5599999999999999E-2</v>
      </c>
      <c r="J58" s="146">
        <v>-1.38E-2</v>
      </c>
      <c r="K58" s="146">
        <v>-1.29E-2</v>
      </c>
    </row>
    <row r="59" spans="1:12" s="143" customFormat="1" ht="24.75" customHeight="1" thickBot="1">
      <c r="A59" s="143" t="s">
        <v>500</v>
      </c>
      <c r="B59" s="9" t="s">
        <v>663</v>
      </c>
      <c r="C59" s="14" t="s">
        <v>664</v>
      </c>
      <c r="D59" s="146">
        <v>8.0999999999999996E-3</v>
      </c>
      <c r="E59" s="146">
        <v>5.4999999999999997E-3</v>
      </c>
      <c r="F59" s="146">
        <v>4.1000000000000003E-3</v>
      </c>
      <c r="G59" s="146">
        <v>3.5000000000000001E-3</v>
      </c>
      <c r="H59" s="146">
        <v>2.8999999999999998E-3</v>
      </c>
      <c r="I59" s="146">
        <v>4.0000000000000001E-3</v>
      </c>
      <c r="J59" s="146">
        <v>2.7000000000000001E-3</v>
      </c>
      <c r="K59" s="146">
        <v>1.6999999999999999E-3</v>
      </c>
    </row>
    <row r="60" spans="1:12" s="149" customFormat="1" ht="44.25" customHeight="1" thickTop="1" thickBot="1">
      <c r="C60" s="144" t="s">
        <v>665</v>
      </c>
      <c r="D60" s="1087"/>
      <c r="E60" s="1087"/>
      <c r="F60" s="1087"/>
      <c r="G60" s="1087"/>
      <c r="H60" s="1087"/>
      <c r="I60" s="1087"/>
      <c r="J60" s="1087"/>
      <c r="K60" s="1087"/>
      <c r="L60" s="150"/>
    </row>
    <row r="61" spans="1:12" s="143" customFormat="1" ht="24" customHeight="1" thickTop="1">
      <c r="A61" s="143" t="s">
        <v>500</v>
      </c>
      <c r="B61" s="9" t="s">
        <v>651</v>
      </c>
      <c r="C61" s="14" t="s">
        <v>652</v>
      </c>
      <c r="D61" s="146">
        <v>9.2899999999999996E-2</v>
      </c>
      <c r="E61" s="146">
        <v>9.0999999999999998E-2</v>
      </c>
      <c r="F61" s="146">
        <v>8.4599999999999995E-2</v>
      </c>
      <c r="G61" s="146">
        <v>8.3000000000000004E-2</v>
      </c>
      <c r="H61" s="146">
        <v>7.9899999999999999E-2</v>
      </c>
      <c r="I61" s="146">
        <v>8.2199999999999995E-2</v>
      </c>
      <c r="J61" s="146">
        <v>8.1900000000000001E-2</v>
      </c>
      <c r="K61" s="146">
        <v>8.4199999999999997E-2</v>
      </c>
      <c r="L61" s="145"/>
    </row>
    <row r="62" spans="1:12" s="143" customFormat="1" ht="27" customHeight="1">
      <c r="A62" s="143" t="s">
        <v>500</v>
      </c>
      <c r="B62" s="9" t="s">
        <v>666</v>
      </c>
      <c r="C62" s="14" t="s">
        <v>667</v>
      </c>
      <c r="D62" s="146">
        <v>-8.8999999999999999E-3</v>
      </c>
      <c r="E62" s="146">
        <v>-0.01</v>
      </c>
      <c r="F62" s="146">
        <v>-3.5999999999999999E-3</v>
      </c>
      <c r="G62" s="146">
        <v>-3.8999999999999998E-3</v>
      </c>
      <c r="H62" s="146">
        <v>-3.3999999999999998E-3</v>
      </c>
      <c r="I62" s="146">
        <v>-8.5000000000000006E-3</v>
      </c>
      <c r="J62" s="146">
        <v>-6.6E-3</v>
      </c>
      <c r="K62" s="146">
        <v>-1.06E-2</v>
      </c>
    </row>
    <row r="63" spans="1:12" s="147" customFormat="1" ht="23.25" customHeight="1">
      <c r="A63" s="147" t="s">
        <v>500</v>
      </c>
      <c r="B63" s="11" t="s">
        <v>668</v>
      </c>
      <c r="C63" s="15" t="s">
        <v>669</v>
      </c>
      <c r="D63" s="148">
        <v>-7.0000000000000007E-2</v>
      </c>
      <c r="E63" s="148">
        <v>-6.9699999999999998E-2</v>
      </c>
      <c r="F63" s="148">
        <v>-7.1999999999999995E-2</v>
      </c>
      <c r="G63" s="148">
        <v>-7.2400000000000006E-2</v>
      </c>
      <c r="H63" s="148">
        <v>-6.9800000000000001E-2</v>
      </c>
      <c r="I63" s="148">
        <v>-6.6400000000000001E-2</v>
      </c>
      <c r="J63" s="148">
        <v>-6.9500000000000006E-2</v>
      </c>
      <c r="K63" s="148">
        <v>-6.5199999999999994E-2</v>
      </c>
    </row>
    <row r="64" spans="1:12" s="147" customFormat="1" ht="23.25" customHeight="1">
      <c r="A64" s="147" t="s">
        <v>500</v>
      </c>
      <c r="B64" s="11" t="s">
        <v>670</v>
      </c>
      <c r="C64" s="15" t="s">
        <v>671</v>
      </c>
      <c r="D64" s="148">
        <v>0</v>
      </c>
      <c r="E64" s="148">
        <v>-1E-4</v>
      </c>
      <c r="F64" s="148">
        <v>5.0000000000000001E-4</v>
      </c>
      <c r="G64" s="148">
        <v>-1E-4</v>
      </c>
      <c r="H64" s="148">
        <v>-1E-4</v>
      </c>
      <c r="I64" s="148">
        <v>-2.0000000000000001E-4</v>
      </c>
      <c r="J64" s="148">
        <v>-1E-4</v>
      </c>
      <c r="K64" s="148">
        <v>8.0000000000000004E-4</v>
      </c>
    </row>
    <row r="65" spans="1:12" s="147" customFormat="1" ht="23.25" customHeight="1">
      <c r="A65" s="147" t="s">
        <v>500</v>
      </c>
      <c r="B65" s="11" t="s">
        <v>672</v>
      </c>
      <c r="C65" s="15" t="s">
        <v>673</v>
      </c>
      <c r="D65" s="148">
        <v>2.0000000000000001E-4</v>
      </c>
      <c r="E65" s="148">
        <v>2.9999999999999997E-4</v>
      </c>
      <c r="F65" s="148">
        <v>-1E-4</v>
      </c>
      <c r="G65" s="148">
        <v>-1E-4</v>
      </c>
      <c r="H65" s="148">
        <v>0</v>
      </c>
      <c r="I65" s="148">
        <v>-8.9999999999999998E-4</v>
      </c>
      <c r="J65" s="148">
        <v>2.9999999999999997E-4</v>
      </c>
      <c r="K65" s="148">
        <v>-6.9999999999999999E-4</v>
      </c>
    </row>
    <row r="66" spans="1:12" s="147" customFormat="1" ht="44.25" customHeight="1" thickBot="1">
      <c r="B66" s="11"/>
      <c r="C66" s="15" t="s">
        <v>674</v>
      </c>
      <c r="D66" s="148">
        <v>-4.0000000000000002E-4</v>
      </c>
      <c r="E66" s="148">
        <v>0</v>
      </c>
      <c r="F66" s="148">
        <v>0</v>
      </c>
      <c r="G66" s="148">
        <v>0</v>
      </c>
      <c r="H66" s="148">
        <v>0</v>
      </c>
      <c r="I66" s="148">
        <v>0</v>
      </c>
      <c r="J66" s="148">
        <v>0</v>
      </c>
      <c r="K66" s="148">
        <v>0</v>
      </c>
    </row>
    <row r="67" spans="1:12" s="143" customFormat="1" ht="24.75" customHeight="1" thickTop="1" thickBot="1">
      <c r="A67" s="143" t="s">
        <v>500</v>
      </c>
      <c r="B67" s="9" t="s">
        <v>675</v>
      </c>
      <c r="C67" s="144" t="s">
        <v>676</v>
      </c>
      <c r="D67" s="849">
        <v>1.2699999999999999E-2</v>
      </c>
      <c r="E67" s="849">
        <v>1.12E-2</v>
      </c>
      <c r="F67" s="849">
        <v>8.9999999999999993E-3</v>
      </c>
      <c r="G67" s="849">
        <v>6.1000000000000004E-3</v>
      </c>
      <c r="H67" s="849">
        <v>6.1000000000000004E-3</v>
      </c>
      <c r="I67" s="849">
        <v>5.8999999999999999E-3</v>
      </c>
      <c r="J67" s="1088">
        <v>5.8999999999999999E-3</v>
      </c>
      <c r="K67" s="1088">
        <v>8.6E-3</v>
      </c>
      <c r="L67" s="145"/>
    </row>
    <row r="68" spans="1:12" ht="4.5" hidden="1" customHeight="1" thickTop="1">
      <c r="A68" s="575" t="s">
        <v>499</v>
      </c>
      <c r="B68" s="17" t="s">
        <v>499</v>
      </c>
      <c r="C68" s="155"/>
      <c r="D68" s="402"/>
      <c r="E68" s="402"/>
      <c r="F68" s="402"/>
      <c r="G68" s="402"/>
      <c r="H68" s="402"/>
      <c r="I68" s="402"/>
      <c r="J68" s="402"/>
      <c r="K68" s="402"/>
    </row>
    <row r="69" spans="1:12" ht="14.25" thickTop="1" thickBot="1">
      <c r="A69" s="850"/>
      <c r="B69" s="850"/>
      <c r="C69" s="425"/>
      <c r="D69" s="705"/>
      <c r="E69" s="705"/>
      <c r="F69" s="705"/>
      <c r="G69" s="705"/>
      <c r="H69" s="705"/>
      <c r="I69" s="705"/>
      <c r="J69" s="705"/>
      <c r="K69" s="705"/>
      <c r="L69" s="426"/>
    </row>
    <row r="70" spans="1:12" ht="23.25" customHeight="1">
      <c r="C70" s="104" t="s">
        <v>413</v>
      </c>
    </row>
    <row r="71" spans="1:12" ht="15">
      <c r="C71" s="104" t="s">
        <v>677</v>
      </c>
    </row>
    <row r="72" spans="1:12" ht="15">
      <c r="C72" s="104" t="s">
        <v>678</v>
      </c>
    </row>
    <row r="73" spans="1:12" ht="15">
      <c r="C73" s="104" t="s">
        <v>416</v>
      </c>
    </row>
    <row r="74" spans="1:12" ht="15">
      <c r="C74" s="104" t="s">
        <v>417</v>
      </c>
    </row>
    <row r="75" spans="1:12" ht="15">
      <c r="C75" s="104" t="s">
        <v>418</v>
      </c>
    </row>
    <row r="76" spans="1:12" ht="15">
      <c r="C76" s="104" t="s">
        <v>679</v>
      </c>
    </row>
    <row r="77" spans="1:12" ht="15">
      <c r="C77" s="104" t="s">
        <v>420</v>
      </c>
    </row>
    <row r="78" spans="1:12" ht="15">
      <c r="C78" s="104" t="s">
        <v>421</v>
      </c>
    </row>
    <row r="79" spans="1:12" ht="15">
      <c r="C79" s="104" t="s">
        <v>422</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P200"/>
  <sheetViews>
    <sheetView topLeftCell="A2" zoomScale="50" workbookViewId="0"/>
  </sheetViews>
  <sheetFormatPr defaultRowHeight="15"/>
  <cols>
    <col min="1" max="1" width="60.85546875" style="641" customWidth="1"/>
    <col min="2" max="2" width="23.28515625" style="80" bestFit="1" customWidth="1"/>
    <col min="3" max="4" width="21.28515625" style="80" bestFit="1" customWidth="1"/>
    <col min="5" max="5" width="20.42578125" style="80" bestFit="1" customWidth="1"/>
    <col min="6" max="6" width="21.28515625" style="80" bestFit="1" customWidth="1"/>
    <col min="7" max="7" width="19.85546875" style="80" bestFit="1" customWidth="1"/>
    <col min="8" max="9" width="21.28515625" style="80" bestFit="1" customWidth="1"/>
    <col min="10" max="10" width="20.42578125" style="80" bestFit="1" customWidth="1"/>
    <col min="11" max="11" width="20.42578125" style="664" bestFit="1" customWidth="1"/>
    <col min="12" max="12" width="20.42578125" style="80" bestFit="1" customWidth="1"/>
    <col min="13" max="13" width="19.28515625" style="80" bestFit="1" customWidth="1"/>
    <col min="14" max="14" width="21.28515625" style="80" bestFit="1" customWidth="1"/>
    <col min="15" max="15" width="20.42578125" style="80" bestFit="1" customWidth="1"/>
    <col min="16" max="16" width="3.85546875" style="172" customWidth="1"/>
    <col min="17" max="17" width="13.85546875" style="922" bestFit="1" customWidth="1"/>
    <col min="18" max="18" width="11.140625" style="922" bestFit="1" customWidth="1"/>
    <col min="19" max="256" width="9.140625" style="922"/>
    <col min="257" max="257" width="60.85546875" style="922" customWidth="1"/>
    <col min="258" max="258" width="23.28515625" style="922" bestFit="1" customWidth="1"/>
    <col min="259" max="260" width="21.28515625" style="922" bestFit="1" customWidth="1"/>
    <col min="261" max="261" width="20.42578125" style="922" bestFit="1" customWidth="1"/>
    <col min="262" max="262" width="21.28515625" style="922" bestFit="1" customWidth="1"/>
    <col min="263" max="263" width="19.85546875" style="922" bestFit="1" customWidth="1"/>
    <col min="264" max="265" width="21.28515625" style="922" bestFit="1" customWidth="1"/>
    <col min="266" max="268" width="20.42578125" style="922" bestFit="1" customWidth="1"/>
    <col min="269" max="269" width="19.28515625" style="922" bestFit="1" customWidth="1"/>
    <col min="270" max="270" width="21.28515625" style="922" bestFit="1" customWidth="1"/>
    <col min="271" max="271" width="20.42578125" style="922" bestFit="1" customWidth="1"/>
    <col min="272" max="272" width="3.85546875" style="922" customWidth="1"/>
    <col min="273" max="273" width="13.85546875" style="922" bestFit="1" customWidth="1"/>
    <col min="274" max="274" width="11.140625" style="922" bestFit="1" customWidth="1"/>
    <col min="275" max="512" width="9.140625" style="922"/>
    <col min="513" max="513" width="60.85546875" style="922" customWidth="1"/>
    <col min="514" max="514" width="23.28515625" style="922" bestFit="1" customWidth="1"/>
    <col min="515" max="516" width="21.28515625" style="922" bestFit="1" customWidth="1"/>
    <col min="517" max="517" width="20.42578125" style="922" bestFit="1" customWidth="1"/>
    <col min="518" max="518" width="21.28515625" style="922" bestFit="1" customWidth="1"/>
    <col min="519" max="519" width="19.85546875" style="922" bestFit="1" customWidth="1"/>
    <col min="520" max="521" width="21.28515625" style="922" bestFit="1" customWidth="1"/>
    <col min="522" max="524" width="20.42578125" style="922" bestFit="1" customWidth="1"/>
    <col min="525" max="525" width="19.28515625" style="922" bestFit="1" customWidth="1"/>
    <col min="526" max="526" width="21.28515625" style="922" bestFit="1" customWidth="1"/>
    <col min="527" max="527" width="20.42578125" style="922" bestFit="1" customWidth="1"/>
    <col min="528" max="528" width="3.85546875" style="922" customWidth="1"/>
    <col min="529" max="529" width="13.85546875" style="922" bestFit="1" customWidth="1"/>
    <col min="530" max="530" width="11.140625" style="922" bestFit="1" customWidth="1"/>
    <col min="531" max="768" width="9.140625" style="922"/>
    <col min="769" max="769" width="60.85546875" style="922" customWidth="1"/>
    <col min="770" max="770" width="23.28515625" style="922" bestFit="1" customWidth="1"/>
    <col min="771" max="772" width="21.28515625" style="922" bestFit="1" customWidth="1"/>
    <col min="773" max="773" width="20.42578125" style="922" bestFit="1" customWidth="1"/>
    <col min="774" max="774" width="21.28515625" style="922" bestFit="1" customWidth="1"/>
    <col min="775" max="775" width="19.85546875" style="922" bestFit="1" customWidth="1"/>
    <col min="776" max="777" width="21.28515625" style="922" bestFit="1" customWidth="1"/>
    <col min="778" max="780" width="20.42578125" style="922" bestFit="1" customWidth="1"/>
    <col min="781" max="781" width="19.28515625" style="922" bestFit="1" customWidth="1"/>
    <col min="782" max="782" width="21.28515625" style="922" bestFit="1" customWidth="1"/>
    <col min="783" max="783" width="20.42578125" style="922" bestFit="1" customWidth="1"/>
    <col min="784" max="784" width="3.85546875" style="922" customWidth="1"/>
    <col min="785" max="785" width="13.85546875" style="922" bestFit="1" customWidth="1"/>
    <col min="786" max="786" width="11.140625" style="922" bestFit="1" customWidth="1"/>
    <col min="787" max="1024" width="9.140625" style="922"/>
    <col min="1025" max="1025" width="60.85546875" style="922" customWidth="1"/>
    <col min="1026" max="1026" width="23.28515625" style="922" bestFit="1" customWidth="1"/>
    <col min="1027" max="1028" width="21.28515625" style="922" bestFit="1" customWidth="1"/>
    <col min="1029" max="1029" width="20.42578125" style="922" bestFit="1" customWidth="1"/>
    <col min="1030" max="1030" width="21.28515625" style="922" bestFit="1" customWidth="1"/>
    <col min="1031" max="1031" width="19.85546875" style="922" bestFit="1" customWidth="1"/>
    <col min="1032" max="1033" width="21.28515625" style="922" bestFit="1" customWidth="1"/>
    <col min="1034" max="1036" width="20.42578125" style="922" bestFit="1" customWidth="1"/>
    <col min="1037" max="1037" width="19.28515625" style="922" bestFit="1" customWidth="1"/>
    <col min="1038" max="1038" width="21.28515625" style="922" bestFit="1" customWidth="1"/>
    <col min="1039" max="1039" width="20.42578125" style="922" bestFit="1" customWidth="1"/>
    <col min="1040" max="1040" width="3.85546875" style="922" customWidth="1"/>
    <col min="1041" max="1041" width="13.85546875" style="922" bestFit="1" customWidth="1"/>
    <col min="1042" max="1042" width="11.140625" style="922" bestFit="1" customWidth="1"/>
    <col min="1043" max="1280" width="9.140625" style="922"/>
    <col min="1281" max="1281" width="60.85546875" style="922" customWidth="1"/>
    <col min="1282" max="1282" width="23.28515625" style="922" bestFit="1" customWidth="1"/>
    <col min="1283" max="1284" width="21.28515625" style="922" bestFit="1" customWidth="1"/>
    <col min="1285" max="1285" width="20.42578125" style="922" bestFit="1" customWidth="1"/>
    <col min="1286" max="1286" width="21.28515625" style="922" bestFit="1" customWidth="1"/>
    <col min="1287" max="1287" width="19.85546875" style="922" bestFit="1" customWidth="1"/>
    <col min="1288" max="1289" width="21.28515625" style="922" bestFit="1" customWidth="1"/>
    <col min="1290" max="1292" width="20.42578125" style="922" bestFit="1" customWidth="1"/>
    <col min="1293" max="1293" width="19.28515625" style="922" bestFit="1" customWidth="1"/>
    <col min="1294" max="1294" width="21.28515625" style="922" bestFit="1" customWidth="1"/>
    <col min="1295" max="1295" width="20.42578125" style="922" bestFit="1" customWidth="1"/>
    <col min="1296" max="1296" width="3.85546875" style="922" customWidth="1"/>
    <col min="1297" max="1297" width="13.85546875" style="922" bestFit="1" customWidth="1"/>
    <col min="1298" max="1298" width="11.140625" style="922" bestFit="1" customWidth="1"/>
    <col min="1299" max="1536" width="9.140625" style="922"/>
    <col min="1537" max="1537" width="60.85546875" style="922" customWidth="1"/>
    <col min="1538" max="1538" width="23.28515625" style="922" bestFit="1" customWidth="1"/>
    <col min="1539" max="1540" width="21.28515625" style="922" bestFit="1" customWidth="1"/>
    <col min="1541" max="1541" width="20.42578125" style="922" bestFit="1" customWidth="1"/>
    <col min="1542" max="1542" width="21.28515625" style="922" bestFit="1" customWidth="1"/>
    <col min="1543" max="1543" width="19.85546875" style="922" bestFit="1" customWidth="1"/>
    <col min="1544" max="1545" width="21.28515625" style="922" bestFit="1" customWidth="1"/>
    <col min="1546" max="1548" width="20.42578125" style="922" bestFit="1" customWidth="1"/>
    <col min="1549" max="1549" width="19.28515625" style="922" bestFit="1" customWidth="1"/>
    <col min="1550" max="1550" width="21.28515625" style="922" bestFit="1" customWidth="1"/>
    <col min="1551" max="1551" width="20.42578125" style="922" bestFit="1" customWidth="1"/>
    <col min="1552" max="1552" width="3.85546875" style="922" customWidth="1"/>
    <col min="1553" max="1553" width="13.85546875" style="922" bestFit="1" customWidth="1"/>
    <col min="1554" max="1554" width="11.140625" style="922" bestFit="1" customWidth="1"/>
    <col min="1555" max="1792" width="9.140625" style="922"/>
    <col min="1793" max="1793" width="60.85546875" style="922" customWidth="1"/>
    <col min="1794" max="1794" width="23.28515625" style="922" bestFit="1" customWidth="1"/>
    <col min="1795" max="1796" width="21.28515625" style="922" bestFit="1" customWidth="1"/>
    <col min="1797" max="1797" width="20.42578125" style="922" bestFit="1" customWidth="1"/>
    <col min="1798" max="1798" width="21.28515625" style="922" bestFit="1" customWidth="1"/>
    <col min="1799" max="1799" width="19.85546875" style="922" bestFit="1" customWidth="1"/>
    <col min="1800" max="1801" width="21.28515625" style="922" bestFit="1" customWidth="1"/>
    <col min="1802" max="1804" width="20.42578125" style="922" bestFit="1" customWidth="1"/>
    <col min="1805" max="1805" width="19.28515625" style="922" bestFit="1" customWidth="1"/>
    <col min="1806" max="1806" width="21.28515625" style="922" bestFit="1" customWidth="1"/>
    <col min="1807" max="1807" width="20.42578125" style="922" bestFit="1" customWidth="1"/>
    <col min="1808" max="1808" width="3.85546875" style="922" customWidth="1"/>
    <col min="1809" max="1809" width="13.85546875" style="922" bestFit="1" customWidth="1"/>
    <col min="1810" max="1810" width="11.140625" style="922" bestFit="1" customWidth="1"/>
    <col min="1811" max="2048" width="9.140625" style="922"/>
    <col min="2049" max="2049" width="60.85546875" style="922" customWidth="1"/>
    <col min="2050" max="2050" width="23.28515625" style="922" bestFit="1" customWidth="1"/>
    <col min="2051" max="2052" width="21.28515625" style="922" bestFit="1" customWidth="1"/>
    <col min="2053" max="2053" width="20.42578125" style="922" bestFit="1" customWidth="1"/>
    <col min="2054" max="2054" width="21.28515625" style="922" bestFit="1" customWidth="1"/>
    <col min="2055" max="2055" width="19.85546875" style="922" bestFit="1" customWidth="1"/>
    <col min="2056" max="2057" width="21.28515625" style="922" bestFit="1" customWidth="1"/>
    <col min="2058" max="2060" width="20.42578125" style="922" bestFit="1" customWidth="1"/>
    <col min="2061" max="2061" width="19.28515625" style="922" bestFit="1" customWidth="1"/>
    <col min="2062" max="2062" width="21.28515625" style="922" bestFit="1" customWidth="1"/>
    <col min="2063" max="2063" width="20.42578125" style="922" bestFit="1" customWidth="1"/>
    <col min="2064" max="2064" width="3.85546875" style="922" customWidth="1"/>
    <col min="2065" max="2065" width="13.85546875" style="922" bestFit="1" customWidth="1"/>
    <col min="2066" max="2066" width="11.140625" style="922" bestFit="1" customWidth="1"/>
    <col min="2067" max="2304" width="9.140625" style="922"/>
    <col min="2305" max="2305" width="60.85546875" style="922" customWidth="1"/>
    <col min="2306" max="2306" width="23.28515625" style="922" bestFit="1" customWidth="1"/>
    <col min="2307" max="2308" width="21.28515625" style="922" bestFit="1" customWidth="1"/>
    <col min="2309" max="2309" width="20.42578125" style="922" bestFit="1" customWidth="1"/>
    <col min="2310" max="2310" width="21.28515625" style="922" bestFit="1" customWidth="1"/>
    <col min="2311" max="2311" width="19.85546875" style="922" bestFit="1" customWidth="1"/>
    <col min="2312" max="2313" width="21.28515625" style="922" bestFit="1" customWidth="1"/>
    <col min="2314" max="2316" width="20.42578125" style="922" bestFit="1" customWidth="1"/>
    <col min="2317" max="2317" width="19.28515625" style="922" bestFit="1" customWidth="1"/>
    <col min="2318" max="2318" width="21.28515625" style="922" bestFit="1" customWidth="1"/>
    <col min="2319" max="2319" width="20.42578125" style="922" bestFit="1" customWidth="1"/>
    <col min="2320" max="2320" width="3.85546875" style="922" customWidth="1"/>
    <col min="2321" max="2321" width="13.85546875" style="922" bestFit="1" customWidth="1"/>
    <col min="2322" max="2322" width="11.140625" style="922" bestFit="1" customWidth="1"/>
    <col min="2323" max="2560" width="9.140625" style="922"/>
    <col min="2561" max="2561" width="60.85546875" style="922" customWidth="1"/>
    <col min="2562" max="2562" width="23.28515625" style="922" bestFit="1" customWidth="1"/>
    <col min="2563" max="2564" width="21.28515625" style="922" bestFit="1" customWidth="1"/>
    <col min="2565" max="2565" width="20.42578125" style="922" bestFit="1" customWidth="1"/>
    <col min="2566" max="2566" width="21.28515625" style="922" bestFit="1" customWidth="1"/>
    <col min="2567" max="2567" width="19.85546875" style="922" bestFit="1" customWidth="1"/>
    <col min="2568" max="2569" width="21.28515625" style="922" bestFit="1" customWidth="1"/>
    <col min="2570" max="2572" width="20.42578125" style="922" bestFit="1" customWidth="1"/>
    <col min="2573" max="2573" width="19.28515625" style="922" bestFit="1" customWidth="1"/>
    <col min="2574" max="2574" width="21.28515625" style="922" bestFit="1" customWidth="1"/>
    <col min="2575" max="2575" width="20.42578125" style="922" bestFit="1" customWidth="1"/>
    <col min="2576" max="2576" width="3.85546875" style="922" customWidth="1"/>
    <col min="2577" max="2577" width="13.85546875" style="922" bestFit="1" customWidth="1"/>
    <col min="2578" max="2578" width="11.140625" style="922" bestFit="1" customWidth="1"/>
    <col min="2579" max="2816" width="9.140625" style="922"/>
    <col min="2817" max="2817" width="60.85546875" style="922" customWidth="1"/>
    <col min="2818" max="2818" width="23.28515625" style="922" bestFit="1" customWidth="1"/>
    <col min="2819" max="2820" width="21.28515625" style="922" bestFit="1" customWidth="1"/>
    <col min="2821" max="2821" width="20.42578125" style="922" bestFit="1" customWidth="1"/>
    <col min="2822" max="2822" width="21.28515625" style="922" bestFit="1" customWidth="1"/>
    <col min="2823" max="2823" width="19.85546875" style="922" bestFit="1" customWidth="1"/>
    <col min="2824" max="2825" width="21.28515625" style="922" bestFit="1" customWidth="1"/>
    <col min="2826" max="2828" width="20.42578125" style="922" bestFit="1" customWidth="1"/>
    <col min="2829" max="2829" width="19.28515625" style="922" bestFit="1" customWidth="1"/>
    <col min="2830" max="2830" width="21.28515625" style="922" bestFit="1" customWidth="1"/>
    <col min="2831" max="2831" width="20.42578125" style="922" bestFit="1" customWidth="1"/>
    <col min="2832" max="2832" width="3.85546875" style="922" customWidth="1"/>
    <col min="2833" max="2833" width="13.85546875" style="922" bestFit="1" customWidth="1"/>
    <col min="2834" max="2834" width="11.140625" style="922" bestFit="1" customWidth="1"/>
    <col min="2835" max="3072" width="9.140625" style="922"/>
    <col min="3073" max="3073" width="60.85546875" style="922" customWidth="1"/>
    <col min="3074" max="3074" width="23.28515625" style="922" bestFit="1" customWidth="1"/>
    <col min="3075" max="3076" width="21.28515625" style="922" bestFit="1" customWidth="1"/>
    <col min="3077" max="3077" width="20.42578125" style="922" bestFit="1" customWidth="1"/>
    <col min="3078" max="3078" width="21.28515625" style="922" bestFit="1" customWidth="1"/>
    <col min="3079" max="3079" width="19.85546875" style="922" bestFit="1" customWidth="1"/>
    <col min="3080" max="3081" width="21.28515625" style="922" bestFit="1" customWidth="1"/>
    <col min="3082" max="3084" width="20.42578125" style="922" bestFit="1" customWidth="1"/>
    <col min="3085" max="3085" width="19.28515625" style="922" bestFit="1" customWidth="1"/>
    <col min="3086" max="3086" width="21.28515625" style="922" bestFit="1" customWidth="1"/>
    <col min="3087" max="3087" width="20.42578125" style="922" bestFit="1" customWidth="1"/>
    <col min="3088" max="3088" width="3.85546875" style="922" customWidth="1"/>
    <col min="3089" max="3089" width="13.85546875" style="922" bestFit="1" customWidth="1"/>
    <col min="3090" max="3090" width="11.140625" style="922" bestFit="1" customWidth="1"/>
    <col min="3091" max="3328" width="9.140625" style="922"/>
    <col min="3329" max="3329" width="60.85546875" style="922" customWidth="1"/>
    <col min="3330" max="3330" width="23.28515625" style="922" bestFit="1" customWidth="1"/>
    <col min="3331" max="3332" width="21.28515625" style="922" bestFit="1" customWidth="1"/>
    <col min="3333" max="3333" width="20.42578125" style="922" bestFit="1" customWidth="1"/>
    <col min="3334" max="3334" width="21.28515625" style="922" bestFit="1" customWidth="1"/>
    <col min="3335" max="3335" width="19.85546875" style="922" bestFit="1" customWidth="1"/>
    <col min="3336" max="3337" width="21.28515625" style="922" bestFit="1" customWidth="1"/>
    <col min="3338" max="3340" width="20.42578125" style="922" bestFit="1" customWidth="1"/>
    <col min="3341" max="3341" width="19.28515625" style="922" bestFit="1" customWidth="1"/>
    <col min="3342" max="3342" width="21.28515625" style="922" bestFit="1" customWidth="1"/>
    <col min="3343" max="3343" width="20.42578125" style="922" bestFit="1" customWidth="1"/>
    <col min="3344" max="3344" width="3.85546875" style="922" customWidth="1"/>
    <col min="3345" max="3345" width="13.85546875" style="922" bestFit="1" customWidth="1"/>
    <col min="3346" max="3346" width="11.140625" style="922" bestFit="1" customWidth="1"/>
    <col min="3347" max="3584" width="9.140625" style="922"/>
    <col min="3585" max="3585" width="60.85546875" style="922" customWidth="1"/>
    <col min="3586" max="3586" width="23.28515625" style="922" bestFit="1" customWidth="1"/>
    <col min="3587" max="3588" width="21.28515625" style="922" bestFit="1" customWidth="1"/>
    <col min="3589" max="3589" width="20.42578125" style="922" bestFit="1" customWidth="1"/>
    <col min="3590" max="3590" width="21.28515625" style="922" bestFit="1" customWidth="1"/>
    <col min="3591" max="3591" width="19.85546875" style="922" bestFit="1" customWidth="1"/>
    <col min="3592" max="3593" width="21.28515625" style="922" bestFit="1" customWidth="1"/>
    <col min="3594" max="3596" width="20.42578125" style="922" bestFit="1" customWidth="1"/>
    <col min="3597" max="3597" width="19.28515625" style="922" bestFit="1" customWidth="1"/>
    <col min="3598" max="3598" width="21.28515625" style="922" bestFit="1" customWidth="1"/>
    <col min="3599" max="3599" width="20.42578125" style="922" bestFit="1" customWidth="1"/>
    <col min="3600" max="3600" width="3.85546875" style="922" customWidth="1"/>
    <col min="3601" max="3601" width="13.85546875" style="922" bestFit="1" customWidth="1"/>
    <col min="3602" max="3602" width="11.140625" style="922" bestFit="1" customWidth="1"/>
    <col min="3603" max="3840" width="9.140625" style="922"/>
    <col min="3841" max="3841" width="60.85546875" style="922" customWidth="1"/>
    <col min="3842" max="3842" width="23.28515625" style="922" bestFit="1" customWidth="1"/>
    <col min="3843" max="3844" width="21.28515625" style="922" bestFit="1" customWidth="1"/>
    <col min="3845" max="3845" width="20.42578125" style="922" bestFit="1" customWidth="1"/>
    <col min="3846" max="3846" width="21.28515625" style="922" bestFit="1" customWidth="1"/>
    <col min="3847" max="3847" width="19.85546875" style="922" bestFit="1" customWidth="1"/>
    <col min="3848" max="3849" width="21.28515625" style="922" bestFit="1" customWidth="1"/>
    <col min="3850" max="3852" width="20.42578125" style="922" bestFit="1" customWidth="1"/>
    <col min="3853" max="3853" width="19.28515625" style="922" bestFit="1" customWidth="1"/>
    <col min="3854" max="3854" width="21.28515625" style="922" bestFit="1" customWidth="1"/>
    <col min="3855" max="3855" width="20.42578125" style="922" bestFit="1" customWidth="1"/>
    <col min="3856" max="3856" width="3.85546875" style="922" customWidth="1"/>
    <col min="3857" max="3857" width="13.85546875" style="922" bestFit="1" customWidth="1"/>
    <col min="3858" max="3858" width="11.140625" style="922" bestFit="1" customWidth="1"/>
    <col min="3859" max="4096" width="9.140625" style="922"/>
    <col min="4097" max="4097" width="60.85546875" style="922" customWidth="1"/>
    <col min="4098" max="4098" width="23.28515625" style="922" bestFit="1" customWidth="1"/>
    <col min="4099" max="4100" width="21.28515625" style="922" bestFit="1" customWidth="1"/>
    <col min="4101" max="4101" width="20.42578125" style="922" bestFit="1" customWidth="1"/>
    <col min="4102" max="4102" width="21.28515625" style="922" bestFit="1" customWidth="1"/>
    <col min="4103" max="4103" width="19.85546875" style="922" bestFit="1" customWidth="1"/>
    <col min="4104" max="4105" width="21.28515625" style="922" bestFit="1" customWidth="1"/>
    <col min="4106" max="4108" width="20.42578125" style="922" bestFit="1" customWidth="1"/>
    <col min="4109" max="4109" width="19.28515625" style="922" bestFit="1" customWidth="1"/>
    <col min="4110" max="4110" width="21.28515625" style="922" bestFit="1" customWidth="1"/>
    <col min="4111" max="4111" width="20.42578125" style="922" bestFit="1" customWidth="1"/>
    <col min="4112" max="4112" width="3.85546875" style="922" customWidth="1"/>
    <col min="4113" max="4113" width="13.85546875" style="922" bestFit="1" customWidth="1"/>
    <col min="4114" max="4114" width="11.140625" style="922" bestFit="1" customWidth="1"/>
    <col min="4115" max="4352" width="9.140625" style="922"/>
    <col min="4353" max="4353" width="60.85546875" style="922" customWidth="1"/>
    <col min="4354" max="4354" width="23.28515625" style="922" bestFit="1" customWidth="1"/>
    <col min="4355" max="4356" width="21.28515625" style="922" bestFit="1" customWidth="1"/>
    <col min="4357" max="4357" width="20.42578125" style="922" bestFit="1" customWidth="1"/>
    <col min="4358" max="4358" width="21.28515625" style="922" bestFit="1" customWidth="1"/>
    <col min="4359" max="4359" width="19.85546875" style="922" bestFit="1" customWidth="1"/>
    <col min="4360" max="4361" width="21.28515625" style="922" bestFit="1" customWidth="1"/>
    <col min="4362" max="4364" width="20.42578125" style="922" bestFit="1" customWidth="1"/>
    <col min="4365" max="4365" width="19.28515625" style="922" bestFit="1" customWidth="1"/>
    <col min="4366" max="4366" width="21.28515625" style="922" bestFit="1" customWidth="1"/>
    <col min="4367" max="4367" width="20.42578125" style="922" bestFit="1" customWidth="1"/>
    <col min="4368" max="4368" width="3.85546875" style="922" customWidth="1"/>
    <col min="4369" max="4369" width="13.85546875" style="922" bestFit="1" customWidth="1"/>
    <col min="4370" max="4370" width="11.140625" style="922" bestFit="1" customWidth="1"/>
    <col min="4371" max="4608" width="9.140625" style="922"/>
    <col min="4609" max="4609" width="60.85546875" style="922" customWidth="1"/>
    <col min="4610" max="4610" width="23.28515625" style="922" bestFit="1" customWidth="1"/>
    <col min="4611" max="4612" width="21.28515625" style="922" bestFit="1" customWidth="1"/>
    <col min="4613" max="4613" width="20.42578125" style="922" bestFit="1" customWidth="1"/>
    <col min="4614" max="4614" width="21.28515625" style="922" bestFit="1" customWidth="1"/>
    <col min="4615" max="4615" width="19.85546875" style="922" bestFit="1" customWidth="1"/>
    <col min="4616" max="4617" width="21.28515625" style="922" bestFit="1" customWidth="1"/>
    <col min="4618" max="4620" width="20.42578125" style="922" bestFit="1" customWidth="1"/>
    <col min="4621" max="4621" width="19.28515625" style="922" bestFit="1" customWidth="1"/>
    <col min="4622" max="4622" width="21.28515625" style="922" bestFit="1" customWidth="1"/>
    <col min="4623" max="4623" width="20.42578125" style="922" bestFit="1" customWidth="1"/>
    <col min="4624" max="4624" width="3.85546875" style="922" customWidth="1"/>
    <col min="4625" max="4625" width="13.85546875" style="922" bestFit="1" customWidth="1"/>
    <col min="4626" max="4626" width="11.140625" style="922" bestFit="1" customWidth="1"/>
    <col min="4627" max="4864" width="9.140625" style="922"/>
    <col min="4865" max="4865" width="60.85546875" style="922" customWidth="1"/>
    <col min="4866" max="4866" width="23.28515625" style="922" bestFit="1" customWidth="1"/>
    <col min="4867" max="4868" width="21.28515625" style="922" bestFit="1" customWidth="1"/>
    <col min="4869" max="4869" width="20.42578125" style="922" bestFit="1" customWidth="1"/>
    <col min="4870" max="4870" width="21.28515625" style="922" bestFit="1" customWidth="1"/>
    <col min="4871" max="4871" width="19.85546875" style="922" bestFit="1" customWidth="1"/>
    <col min="4872" max="4873" width="21.28515625" style="922" bestFit="1" customWidth="1"/>
    <col min="4874" max="4876" width="20.42578125" style="922" bestFit="1" customWidth="1"/>
    <col min="4877" max="4877" width="19.28515625" style="922" bestFit="1" customWidth="1"/>
    <col min="4878" max="4878" width="21.28515625" style="922" bestFit="1" customWidth="1"/>
    <col min="4879" max="4879" width="20.42578125" style="922" bestFit="1" customWidth="1"/>
    <col min="4880" max="4880" width="3.85546875" style="922" customWidth="1"/>
    <col min="4881" max="4881" width="13.85546875" style="922" bestFit="1" customWidth="1"/>
    <col min="4882" max="4882" width="11.140625" style="922" bestFit="1" customWidth="1"/>
    <col min="4883" max="5120" width="9.140625" style="922"/>
    <col min="5121" max="5121" width="60.85546875" style="922" customWidth="1"/>
    <col min="5122" max="5122" width="23.28515625" style="922" bestFit="1" customWidth="1"/>
    <col min="5123" max="5124" width="21.28515625" style="922" bestFit="1" customWidth="1"/>
    <col min="5125" max="5125" width="20.42578125" style="922" bestFit="1" customWidth="1"/>
    <col min="5126" max="5126" width="21.28515625" style="922" bestFit="1" customWidth="1"/>
    <col min="5127" max="5127" width="19.85546875" style="922" bestFit="1" customWidth="1"/>
    <col min="5128" max="5129" width="21.28515625" style="922" bestFit="1" customWidth="1"/>
    <col min="5130" max="5132" width="20.42578125" style="922" bestFit="1" customWidth="1"/>
    <col min="5133" max="5133" width="19.28515625" style="922" bestFit="1" customWidth="1"/>
    <col min="5134" max="5134" width="21.28515625" style="922" bestFit="1" customWidth="1"/>
    <col min="5135" max="5135" width="20.42578125" style="922" bestFit="1" customWidth="1"/>
    <col min="5136" max="5136" width="3.85546875" style="922" customWidth="1"/>
    <col min="5137" max="5137" width="13.85546875" style="922" bestFit="1" customWidth="1"/>
    <col min="5138" max="5138" width="11.140625" style="922" bestFit="1" customWidth="1"/>
    <col min="5139" max="5376" width="9.140625" style="922"/>
    <col min="5377" max="5377" width="60.85546875" style="922" customWidth="1"/>
    <col min="5378" max="5378" width="23.28515625" style="922" bestFit="1" customWidth="1"/>
    <col min="5379" max="5380" width="21.28515625" style="922" bestFit="1" customWidth="1"/>
    <col min="5381" max="5381" width="20.42578125" style="922" bestFit="1" customWidth="1"/>
    <col min="5382" max="5382" width="21.28515625" style="922" bestFit="1" customWidth="1"/>
    <col min="5383" max="5383" width="19.85546875" style="922" bestFit="1" customWidth="1"/>
    <col min="5384" max="5385" width="21.28515625" style="922" bestFit="1" customWidth="1"/>
    <col min="5386" max="5388" width="20.42578125" style="922" bestFit="1" customWidth="1"/>
    <col min="5389" max="5389" width="19.28515625" style="922" bestFit="1" customWidth="1"/>
    <col min="5390" max="5390" width="21.28515625" style="922" bestFit="1" customWidth="1"/>
    <col min="5391" max="5391" width="20.42578125" style="922" bestFit="1" customWidth="1"/>
    <col min="5392" max="5392" width="3.85546875" style="922" customWidth="1"/>
    <col min="5393" max="5393" width="13.85546875" style="922" bestFit="1" customWidth="1"/>
    <col min="5394" max="5394" width="11.140625" style="922" bestFit="1" customWidth="1"/>
    <col min="5395" max="5632" width="9.140625" style="922"/>
    <col min="5633" max="5633" width="60.85546875" style="922" customWidth="1"/>
    <col min="5634" max="5634" width="23.28515625" style="922" bestFit="1" customWidth="1"/>
    <col min="5635" max="5636" width="21.28515625" style="922" bestFit="1" customWidth="1"/>
    <col min="5637" max="5637" width="20.42578125" style="922" bestFit="1" customWidth="1"/>
    <col min="5638" max="5638" width="21.28515625" style="922" bestFit="1" customWidth="1"/>
    <col min="5639" max="5639" width="19.85546875" style="922" bestFit="1" customWidth="1"/>
    <col min="5640" max="5641" width="21.28515625" style="922" bestFit="1" customWidth="1"/>
    <col min="5642" max="5644" width="20.42578125" style="922" bestFit="1" customWidth="1"/>
    <col min="5645" max="5645" width="19.28515625" style="922" bestFit="1" customWidth="1"/>
    <col min="5646" max="5646" width="21.28515625" style="922" bestFit="1" customWidth="1"/>
    <col min="5647" max="5647" width="20.42578125" style="922" bestFit="1" customWidth="1"/>
    <col min="5648" max="5648" width="3.85546875" style="922" customWidth="1"/>
    <col min="5649" max="5649" width="13.85546875" style="922" bestFit="1" customWidth="1"/>
    <col min="5650" max="5650" width="11.140625" style="922" bestFit="1" customWidth="1"/>
    <col min="5651" max="5888" width="9.140625" style="922"/>
    <col min="5889" max="5889" width="60.85546875" style="922" customWidth="1"/>
    <col min="5890" max="5890" width="23.28515625" style="922" bestFit="1" customWidth="1"/>
    <col min="5891" max="5892" width="21.28515625" style="922" bestFit="1" customWidth="1"/>
    <col min="5893" max="5893" width="20.42578125" style="922" bestFit="1" customWidth="1"/>
    <col min="5894" max="5894" width="21.28515625" style="922" bestFit="1" customWidth="1"/>
    <col min="5895" max="5895" width="19.85546875" style="922" bestFit="1" customWidth="1"/>
    <col min="5896" max="5897" width="21.28515625" style="922" bestFit="1" customWidth="1"/>
    <col min="5898" max="5900" width="20.42578125" style="922" bestFit="1" customWidth="1"/>
    <col min="5901" max="5901" width="19.28515625" style="922" bestFit="1" customWidth="1"/>
    <col min="5902" max="5902" width="21.28515625" style="922" bestFit="1" customWidth="1"/>
    <col min="5903" max="5903" width="20.42578125" style="922" bestFit="1" customWidth="1"/>
    <col min="5904" max="5904" width="3.85546875" style="922" customWidth="1"/>
    <col min="5905" max="5905" width="13.85546875" style="922" bestFit="1" customWidth="1"/>
    <col min="5906" max="5906" width="11.140625" style="922" bestFit="1" customWidth="1"/>
    <col min="5907" max="6144" width="9.140625" style="922"/>
    <col min="6145" max="6145" width="60.85546875" style="922" customWidth="1"/>
    <col min="6146" max="6146" width="23.28515625" style="922" bestFit="1" customWidth="1"/>
    <col min="6147" max="6148" width="21.28515625" style="922" bestFit="1" customWidth="1"/>
    <col min="6149" max="6149" width="20.42578125" style="922" bestFit="1" customWidth="1"/>
    <col min="6150" max="6150" width="21.28515625" style="922" bestFit="1" customWidth="1"/>
    <col min="6151" max="6151" width="19.85546875" style="922" bestFit="1" customWidth="1"/>
    <col min="6152" max="6153" width="21.28515625" style="922" bestFit="1" customWidth="1"/>
    <col min="6154" max="6156" width="20.42578125" style="922" bestFit="1" customWidth="1"/>
    <col min="6157" max="6157" width="19.28515625" style="922" bestFit="1" customWidth="1"/>
    <col min="6158" max="6158" width="21.28515625" style="922" bestFit="1" customWidth="1"/>
    <col min="6159" max="6159" width="20.42578125" style="922" bestFit="1" customWidth="1"/>
    <col min="6160" max="6160" width="3.85546875" style="922" customWidth="1"/>
    <col min="6161" max="6161" width="13.85546875" style="922" bestFit="1" customWidth="1"/>
    <col min="6162" max="6162" width="11.140625" style="922" bestFit="1" customWidth="1"/>
    <col min="6163" max="6400" width="9.140625" style="922"/>
    <col min="6401" max="6401" width="60.85546875" style="922" customWidth="1"/>
    <col min="6402" max="6402" width="23.28515625" style="922" bestFit="1" customWidth="1"/>
    <col min="6403" max="6404" width="21.28515625" style="922" bestFit="1" customWidth="1"/>
    <col min="6405" max="6405" width="20.42578125" style="922" bestFit="1" customWidth="1"/>
    <col min="6406" max="6406" width="21.28515625" style="922" bestFit="1" customWidth="1"/>
    <col min="6407" max="6407" width="19.85546875" style="922" bestFit="1" customWidth="1"/>
    <col min="6408" max="6409" width="21.28515625" style="922" bestFit="1" customWidth="1"/>
    <col min="6410" max="6412" width="20.42578125" style="922" bestFit="1" customWidth="1"/>
    <col min="6413" max="6413" width="19.28515625" style="922" bestFit="1" customWidth="1"/>
    <col min="6414" max="6414" width="21.28515625" style="922" bestFit="1" customWidth="1"/>
    <col min="6415" max="6415" width="20.42578125" style="922" bestFit="1" customWidth="1"/>
    <col min="6416" max="6416" width="3.85546875" style="922" customWidth="1"/>
    <col min="6417" max="6417" width="13.85546875" style="922" bestFit="1" customWidth="1"/>
    <col min="6418" max="6418" width="11.140625" style="922" bestFit="1" customWidth="1"/>
    <col min="6419" max="6656" width="9.140625" style="922"/>
    <col min="6657" max="6657" width="60.85546875" style="922" customWidth="1"/>
    <col min="6658" max="6658" width="23.28515625" style="922" bestFit="1" customWidth="1"/>
    <col min="6659" max="6660" width="21.28515625" style="922" bestFit="1" customWidth="1"/>
    <col min="6661" max="6661" width="20.42578125" style="922" bestFit="1" customWidth="1"/>
    <col min="6662" max="6662" width="21.28515625" style="922" bestFit="1" customWidth="1"/>
    <col min="6663" max="6663" width="19.85546875" style="922" bestFit="1" customWidth="1"/>
    <col min="6664" max="6665" width="21.28515625" style="922" bestFit="1" customWidth="1"/>
    <col min="6666" max="6668" width="20.42578125" style="922" bestFit="1" customWidth="1"/>
    <col min="6669" max="6669" width="19.28515625" style="922" bestFit="1" customWidth="1"/>
    <col min="6670" max="6670" width="21.28515625" style="922" bestFit="1" customWidth="1"/>
    <col min="6671" max="6671" width="20.42578125" style="922" bestFit="1" customWidth="1"/>
    <col min="6672" max="6672" width="3.85546875" style="922" customWidth="1"/>
    <col min="6673" max="6673" width="13.85546875" style="922" bestFit="1" customWidth="1"/>
    <col min="6674" max="6674" width="11.140625" style="922" bestFit="1" customWidth="1"/>
    <col min="6675" max="6912" width="9.140625" style="922"/>
    <col min="6913" max="6913" width="60.85546875" style="922" customWidth="1"/>
    <col min="6914" max="6914" width="23.28515625" style="922" bestFit="1" customWidth="1"/>
    <col min="6915" max="6916" width="21.28515625" style="922" bestFit="1" customWidth="1"/>
    <col min="6917" max="6917" width="20.42578125" style="922" bestFit="1" customWidth="1"/>
    <col min="6918" max="6918" width="21.28515625" style="922" bestFit="1" customWidth="1"/>
    <col min="6919" max="6919" width="19.85546875" style="922" bestFit="1" customWidth="1"/>
    <col min="6920" max="6921" width="21.28515625" style="922" bestFit="1" customWidth="1"/>
    <col min="6922" max="6924" width="20.42578125" style="922" bestFit="1" customWidth="1"/>
    <col min="6925" max="6925" width="19.28515625" style="922" bestFit="1" customWidth="1"/>
    <col min="6926" max="6926" width="21.28515625" style="922" bestFit="1" customWidth="1"/>
    <col min="6927" max="6927" width="20.42578125" style="922" bestFit="1" customWidth="1"/>
    <col min="6928" max="6928" width="3.85546875" style="922" customWidth="1"/>
    <col min="6929" max="6929" width="13.85546875" style="922" bestFit="1" customWidth="1"/>
    <col min="6930" max="6930" width="11.140625" style="922" bestFit="1" customWidth="1"/>
    <col min="6931" max="7168" width="9.140625" style="922"/>
    <col min="7169" max="7169" width="60.85546875" style="922" customWidth="1"/>
    <col min="7170" max="7170" width="23.28515625" style="922" bestFit="1" customWidth="1"/>
    <col min="7171" max="7172" width="21.28515625" style="922" bestFit="1" customWidth="1"/>
    <col min="7173" max="7173" width="20.42578125" style="922" bestFit="1" customWidth="1"/>
    <col min="7174" max="7174" width="21.28515625" style="922" bestFit="1" customWidth="1"/>
    <col min="7175" max="7175" width="19.85546875" style="922" bestFit="1" customWidth="1"/>
    <col min="7176" max="7177" width="21.28515625" style="922" bestFit="1" customWidth="1"/>
    <col min="7178" max="7180" width="20.42578125" style="922" bestFit="1" customWidth="1"/>
    <col min="7181" max="7181" width="19.28515625" style="922" bestFit="1" customWidth="1"/>
    <col min="7182" max="7182" width="21.28515625" style="922" bestFit="1" customWidth="1"/>
    <col min="7183" max="7183" width="20.42578125" style="922" bestFit="1" customWidth="1"/>
    <col min="7184" max="7184" width="3.85546875" style="922" customWidth="1"/>
    <col min="7185" max="7185" width="13.85546875" style="922" bestFit="1" customWidth="1"/>
    <col min="7186" max="7186" width="11.140625" style="922" bestFit="1" customWidth="1"/>
    <col min="7187" max="7424" width="9.140625" style="922"/>
    <col min="7425" max="7425" width="60.85546875" style="922" customWidth="1"/>
    <col min="7426" max="7426" width="23.28515625" style="922" bestFit="1" customWidth="1"/>
    <col min="7427" max="7428" width="21.28515625" style="922" bestFit="1" customWidth="1"/>
    <col min="7429" max="7429" width="20.42578125" style="922" bestFit="1" customWidth="1"/>
    <col min="7430" max="7430" width="21.28515625" style="922" bestFit="1" customWidth="1"/>
    <col min="7431" max="7431" width="19.85546875" style="922" bestFit="1" customWidth="1"/>
    <col min="7432" max="7433" width="21.28515625" style="922" bestFit="1" customWidth="1"/>
    <col min="7434" max="7436" width="20.42578125" style="922" bestFit="1" customWidth="1"/>
    <col min="7437" max="7437" width="19.28515625" style="922" bestFit="1" customWidth="1"/>
    <col min="7438" max="7438" width="21.28515625" style="922" bestFit="1" customWidth="1"/>
    <col min="7439" max="7439" width="20.42578125" style="922" bestFit="1" customWidth="1"/>
    <col min="7440" max="7440" width="3.85546875" style="922" customWidth="1"/>
    <col min="7441" max="7441" width="13.85546875" style="922" bestFit="1" customWidth="1"/>
    <col min="7442" max="7442" width="11.140625" style="922" bestFit="1" customWidth="1"/>
    <col min="7443" max="7680" width="9.140625" style="922"/>
    <col min="7681" max="7681" width="60.85546875" style="922" customWidth="1"/>
    <col min="7682" max="7682" width="23.28515625" style="922" bestFit="1" customWidth="1"/>
    <col min="7683" max="7684" width="21.28515625" style="922" bestFit="1" customWidth="1"/>
    <col min="7685" max="7685" width="20.42578125" style="922" bestFit="1" customWidth="1"/>
    <col min="7686" max="7686" width="21.28515625" style="922" bestFit="1" customWidth="1"/>
    <col min="7687" max="7687" width="19.85546875" style="922" bestFit="1" customWidth="1"/>
    <col min="7688" max="7689" width="21.28515625" style="922" bestFit="1" customWidth="1"/>
    <col min="7690" max="7692" width="20.42578125" style="922" bestFit="1" customWidth="1"/>
    <col min="7693" max="7693" width="19.28515625" style="922" bestFit="1" customWidth="1"/>
    <col min="7694" max="7694" width="21.28515625" style="922" bestFit="1" customWidth="1"/>
    <col min="7695" max="7695" width="20.42578125" style="922" bestFit="1" customWidth="1"/>
    <col min="7696" max="7696" width="3.85546875" style="922" customWidth="1"/>
    <col min="7697" max="7697" width="13.85546875" style="922" bestFit="1" customWidth="1"/>
    <col min="7698" max="7698" width="11.140625" style="922" bestFit="1" customWidth="1"/>
    <col min="7699" max="7936" width="9.140625" style="922"/>
    <col min="7937" max="7937" width="60.85546875" style="922" customWidth="1"/>
    <col min="7938" max="7938" width="23.28515625" style="922" bestFit="1" customWidth="1"/>
    <col min="7939" max="7940" width="21.28515625" style="922" bestFit="1" customWidth="1"/>
    <col min="7941" max="7941" width="20.42578125" style="922" bestFit="1" customWidth="1"/>
    <col min="7942" max="7942" width="21.28515625" style="922" bestFit="1" customWidth="1"/>
    <col min="7943" max="7943" width="19.85546875" style="922" bestFit="1" customWidth="1"/>
    <col min="7944" max="7945" width="21.28515625" style="922" bestFit="1" customWidth="1"/>
    <col min="7946" max="7948" width="20.42578125" style="922" bestFit="1" customWidth="1"/>
    <col min="7949" max="7949" width="19.28515625" style="922" bestFit="1" customWidth="1"/>
    <col min="7950" max="7950" width="21.28515625" style="922" bestFit="1" customWidth="1"/>
    <col min="7951" max="7951" width="20.42578125" style="922" bestFit="1" customWidth="1"/>
    <col min="7952" max="7952" width="3.85546875" style="922" customWidth="1"/>
    <col min="7953" max="7953" width="13.85546875" style="922" bestFit="1" customWidth="1"/>
    <col min="7954" max="7954" width="11.140625" style="922" bestFit="1" customWidth="1"/>
    <col min="7955" max="8192" width="9.140625" style="922"/>
    <col min="8193" max="8193" width="60.85546875" style="922" customWidth="1"/>
    <col min="8194" max="8194" width="23.28515625" style="922" bestFit="1" customWidth="1"/>
    <col min="8195" max="8196" width="21.28515625" style="922" bestFit="1" customWidth="1"/>
    <col min="8197" max="8197" width="20.42578125" style="922" bestFit="1" customWidth="1"/>
    <col min="8198" max="8198" width="21.28515625" style="922" bestFit="1" customWidth="1"/>
    <col min="8199" max="8199" width="19.85546875" style="922" bestFit="1" customWidth="1"/>
    <col min="8200" max="8201" width="21.28515625" style="922" bestFit="1" customWidth="1"/>
    <col min="8202" max="8204" width="20.42578125" style="922" bestFit="1" customWidth="1"/>
    <col min="8205" max="8205" width="19.28515625" style="922" bestFit="1" customWidth="1"/>
    <col min="8206" max="8206" width="21.28515625" style="922" bestFit="1" customWidth="1"/>
    <col min="8207" max="8207" width="20.42578125" style="922" bestFit="1" customWidth="1"/>
    <col min="8208" max="8208" width="3.85546875" style="922" customWidth="1"/>
    <col min="8209" max="8209" width="13.85546875" style="922" bestFit="1" customWidth="1"/>
    <col min="8210" max="8210" width="11.140625" style="922" bestFit="1" customWidth="1"/>
    <col min="8211" max="8448" width="9.140625" style="922"/>
    <col min="8449" max="8449" width="60.85546875" style="922" customWidth="1"/>
    <col min="8450" max="8450" width="23.28515625" style="922" bestFit="1" customWidth="1"/>
    <col min="8451" max="8452" width="21.28515625" style="922" bestFit="1" customWidth="1"/>
    <col min="8453" max="8453" width="20.42578125" style="922" bestFit="1" customWidth="1"/>
    <col min="8454" max="8454" width="21.28515625" style="922" bestFit="1" customWidth="1"/>
    <col min="8455" max="8455" width="19.85546875" style="922" bestFit="1" customWidth="1"/>
    <col min="8456" max="8457" width="21.28515625" style="922" bestFit="1" customWidth="1"/>
    <col min="8458" max="8460" width="20.42578125" style="922" bestFit="1" customWidth="1"/>
    <col min="8461" max="8461" width="19.28515625" style="922" bestFit="1" customWidth="1"/>
    <col min="8462" max="8462" width="21.28515625" style="922" bestFit="1" customWidth="1"/>
    <col min="8463" max="8463" width="20.42578125" style="922" bestFit="1" customWidth="1"/>
    <col min="8464" max="8464" width="3.85546875" style="922" customWidth="1"/>
    <col min="8465" max="8465" width="13.85546875" style="922" bestFit="1" customWidth="1"/>
    <col min="8466" max="8466" width="11.140625" style="922" bestFit="1" customWidth="1"/>
    <col min="8467" max="8704" width="9.140625" style="922"/>
    <col min="8705" max="8705" width="60.85546875" style="922" customWidth="1"/>
    <col min="8706" max="8706" width="23.28515625" style="922" bestFit="1" customWidth="1"/>
    <col min="8707" max="8708" width="21.28515625" style="922" bestFit="1" customWidth="1"/>
    <col min="8709" max="8709" width="20.42578125" style="922" bestFit="1" customWidth="1"/>
    <col min="8710" max="8710" width="21.28515625" style="922" bestFit="1" customWidth="1"/>
    <col min="8711" max="8711" width="19.85546875" style="922" bestFit="1" customWidth="1"/>
    <col min="8712" max="8713" width="21.28515625" style="922" bestFit="1" customWidth="1"/>
    <col min="8714" max="8716" width="20.42578125" style="922" bestFit="1" customWidth="1"/>
    <col min="8717" max="8717" width="19.28515625" style="922" bestFit="1" customWidth="1"/>
    <col min="8718" max="8718" width="21.28515625" style="922" bestFit="1" customWidth="1"/>
    <col min="8719" max="8719" width="20.42578125" style="922" bestFit="1" customWidth="1"/>
    <col min="8720" max="8720" width="3.85546875" style="922" customWidth="1"/>
    <col min="8721" max="8721" width="13.85546875" style="922" bestFit="1" customWidth="1"/>
    <col min="8722" max="8722" width="11.140625" style="922" bestFit="1" customWidth="1"/>
    <col min="8723" max="8960" width="9.140625" style="922"/>
    <col min="8961" max="8961" width="60.85546875" style="922" customWidth="1"/>
    <col min="8962" max="8962" width="23.28515625" style="922" bestFit="1" customWidth="1"/>
    <col min="8963" max="8964" width="21.28515625" style="922" bestFit="1" customWidth="1"/>
    <col min="8965" max="8965" width="20.42578125" style="922" bestFit="1" customWidth="1"/>
    <col min="8966" max="8966" width="21.28515625" style="922" bestFit="1" customWidth="1"/>
    <col min="8967" max="8967" width="19.85546875" style="922" bestFit="1" customWidth="1"/>
    <col min="8968" max="8969" width="21.28515625" style="922" bestFit="1" customWidth="1"/>
    <col min="8970" max="8972" width="20.42578125" style="922" bestFit="1" customWidth="1"/>
    <col min="8973" max="8973" width="19.28515625" style="922" bestFit="1" customWidth="1"/>
    <col min="8974" max="8974" width="21.28515625" style="922" bestFit="1" customWidth="1"/>
    <col min="8975" max="8975" width="20.42578125" style="922" bestFit="1" customWidth="1"/>
    <col min="8976" max="8976" width="3.85546875" style="922" customWidth="1"/>
    <col min="8977" max="8977" width="13.85546875" style="922" bestFit="1" customWidth="1"/>
    <col min="8978" max="8978" width="11.140625" style="922" bestFit="1" customWidth="1"/>
    <col min="8979" max="9216" width="9.140625" style="922"/>
    <col min="9217" max="9217" width="60.85546875" style="922" customWidth="1"/>
    <col min="9218" max="9218" width="23.28515625" style="922" bestFit="1" customWidth="1"/>
    <col min="9219" max="9220" width="21.28515625" style="922" bestFit="1" customWidth="1"/>
    <col min="9221" max="9221" width="20.42578125" style="922" bestFit="1" customWidth="1"/>
    <col min="9222" max="9222" width="21.28515625" style="922" bestFit="1" customWidth="1"/>
    <col min="9223" max="9223" width="19.85546875" style="922" bestFit="1" customWidth="1"/>
    <col min="9224" max="9225" width="21.28515625" style="922" bestFit="1" customWidth="1"/>
    <col min="9226" max="9228" width="20.42578125" style="922" bestFit="1" customWidth="1"/>
    <col min="9229" max="9229" width="19.28515625" style="922" bestFit="1" customWidth="1"/>
    <col min="9230" max="9230" width="21.28515625" style="922" bestFit="1" customWidth="1"/>
    <col min="9231" max="9231" width="20.42578125" style="922" bestFit="1" customWidth="1"/>
    <col min="9232" max="9232" width="3.85546875" style="922" customWidth="1"/>
    <col min="9233" max="9233" width="13.85546875" style="922" bestFit="1" customWidth="1"/>
    <col min="9234" max="9234" width="11.140625" style="922" bestFit="1" customWidth="1"/>
    <col min="9235" max="9472" width="9.140625" style="922"/>
    <col min="9473" max="9473" width="60.85546875" style="922" customWidth="1"/>
    <col min="9474" max="9474" width="23.28515625" style="922" bestFit="1" customWidth="1"/>
    <col min="9475" max="9476" width="21.28515625" style="922" bestFit="1" customWidth="1"/>
    <col min="9477" max="9477" width="20.42578125" style="922" bestFit="1" customWidth="1"/>
    <col min="9478" max="9478" width="21.28515625" style="922" bestFit="1" customWidth="1"/>
    <col min="9479" max="9479" width="19.85546875" style="922" bestFit="1" customWidth="1"/>
    <col min="9480" max="9481" width="21.28515625" style="922" bestFit="1" customWidth="1"/>
    <col min="9482" max="9484" width="20.42578125" style="922" bestFit="1" customWidth="1"/>
    <col min="9485" max="9485" width="19.28515625" style="922" bestFit="1" customWidth="1"/>
    <col min="9486" max="9486" width="21.28515625" style="922" bestFit="1" customWidth="1"/>
    <col min="9487" max="9487" width="20.42578125" style="922" bestFit="1" customWidth="1"/>
    <col min="9488" max="9488" width="3.85546875" style="922" customWidth="1"/>
    <col min="9489" max="9489" width="13.85546875" style="922" bestFit="1" customWidth="1"/>
    <col min="9490" max="9490" width="11.140625" style="922" bestFit="1" customWidth="1"/>
    <col min="9491" max="9728" width="9.140625" style="922"/>
    <col min="9729" max="9729" width="60.85546875" style="922" customWidth="1"/>
    <col min="9730" max="9730" width="23.28515625" style="922" bestFit="1" customWidth="1"/>
    <col min="9731" max="9732" width="21.28515625" style="922" bestFit="1" customWidth="1"/>
    <col min="9733" max="9733" width="20.42578125" style="922" bestFit="1" customWidth="1"/>
    <col min="9734" max="9734" width="21.28515625" style="922" bestFit="1" customWidth="1"/>
    <col min="9735" max="9735" width="19.85546875" style="922" bestFit="1" customWidth="1"/>
    <col min="9736" max="9737" width="21.28515625" style="922" bestFit="1" customWidth="1"/>
    <col min="9738" max="9740" width="20.42578125" style="922" bestFit="1" customWidth="1"/>
    <col min="9741" max="9741" width="19.28515625" style="922" bestFit="1" customWidth="1"/>
    <col min="9742" max="9742" width="21.28515625" style="922" bestFit="1" customWidth="1"/>
    <col min="9743" max="9743" width="20.42578125" style="922" bestFit="1" customWidth="1"/>
    <col min="9744" max="9744" width="3.85546875" style="922" customWidth="1"/>
    <col min="9745" max="9745" width="13.85546875" style="922" bestFit="1" customWidth="1"/>
    <col min="9746" max="9746" width="11.140625" style="922" bestFit="1" customWidth="1"/>
    <col min="9747" max="9984" width="9.140625" style="922"/>
    <col min="9985" max="9985" width="60.85546875" style="922" customWidth="1"/>
    <col min="9986" max="9986" width="23.28515625" style="922" bestFit="1" customWidth="1"/>
    <col min="9987" max="9988" width="21.28515625" style="922" bestFit="1" customWidth="1"/>
    <col min="9989" max="9989" width="20.42578125" style="922" bestFit="1" customWidth="1"/>
    <col min="9990" max="9990" width="21.28515625" style="922" bestFit="1" customWidth="1"/>
    <col min="9991" max="9991" width="19.85546875" style="922" bestFit="1" customWidth="1"/>
    <col min="9992" max="9993" width="21.28515625" style="922" bestFit="1" customWidth="1"/>
    <col min="9994" max="9996" width="20.42578125" style="922" bestFit="1" customWidth="1"/>
    <col min="9997" max="9997" width="19.28515625" style="922" bestFit="1" customWidth="1"/>
    <col min="9998" max="9998" width="21.28515625" style="922" bestFit="1" customWidth="1"/>
    <col min="9999" max="9999" width="20.42578125" style="922" bestFit="1" customWidth="1"/>
    <col min="10000" max="10000" width="3.85546875" style="922" customWidth="1"/>
    <col min="10001" max="10001" width="13.85546875" style="922" bestFit="1" customWidth="1"/>
    <col min="10002" max="10002" width="11.140625" style="922" bestFit="1" customWidth="1"/>
    <col min="10003" max="10240" width="9.140625" style="922"/>
    <col min="10241" max="10241" width="60.85546875" style="922" customWidth="1"/>
    <col min="10242" max="10242" width="23.28515625" style="922" bestFit="1" customWidth="1"/>
    <col min="10243" max="10244" width="21.28515625" style="922" bestFit="1" customWidth="1"/>
    <col min="10245" max="10245" width="20.42578125" style="922" bestFit="1" customWidth="1"/>
    <col min="10246" max="10246" width="21.28515625" style="922" bestFit="1" customWidth="1"/>
    <col min="10247" max="10247" width="19.85546875" style="922" bestFit="1" customWidth="1"/>
    <col min="10248" max="10249" width="21.28515625" style="922" bestFit="1" customWidth="1"/>
    <col min="10250" max="10252" width="20.42578125" style="922" bestFit="1" customWidth="1"/>
    <col min="10253" max="10253" width="19.28515625" style="922" bestFit="1" customWidth="1"/>
    <col min="10254" max="10254" width="21.28515625" style="922" bestFit="1" customWidth="1"/>
    <col min="10255" max="10255" width="20.42578125" style="922" bestFit="1" customWidth="1"/>
    <col min="10256" max="10256" width="3.85546875" style="922" customWidth="1"/>
    <col min="10257" max="10257" width="13.85546875" style="922" bestFit="1" customWidth="1"/>
    <col min="10258" max="10258" width="11.140625" style="922" bestFit="1" customWidth="1"/>
    <col min="10259" max="10496" width="9.140625" style="922"/>
    <col min="10497" max="10497" width="60.85546875" style="922" customWidth="1"/>
    <col min="10498" max="10498" width="23.28515625" style="922" bestFit="1" customWidth="1"/>
    <col min="10499" max="10500" width="21.28515625" style="922" bestFit="1" customWidth="1"/>
    <col min="10501" max="10501" width="20.42578125" style="922" bestFit="1" customWidth="1"/>
    <col min="10502" max="10502" width="21.28515625" style="922" bestFit="1" customWidth="1"/>
    <col min="10503" max="10503" width="19.85546875" style="922" bestFit="1" customWidth="1"/>
    <col min="10504" max="10505" width="21.28515625" style="922" bestFit="1" customWidth="1"/>
    <col min="10506" max="10508" width="20.42578125" style="922" bestFit="1" customWidth="1"/>
    <col min="10509" max="10509" width="19.28515625" style="922" bestFit="1" customWidth="1"/>
    <col min="10510" max="10510" width="21.28515625" style="922" bestFit="1" customWidth="1"/>
    <col min="10511" max="10511" width="20.42578125" style="922" bestFit="1" customWidth="1"/>
    <col min="10512" max="10512" width="3.85546875" style="922" customWidth="1"/>
    <col min="10513" max="10513" width="13.85546875" style="922" bestFit="1" customWidth="1"/>
    <col min="10514" max="10514" width="11.140625" style="922" bestFit="1" customWidth="1"/>
    <col min="10515" max="10752" width="9.140625" style="922"/>
    <col min="10753" max="10753" width="60.85546875" style="922" customWidth="1"/>
    <col min="10754" max="10754" width="23.28515625" style="922" bestFit="1" customWidth="1"/>
    <col min="10755" max="10756" width="21.28515625" style="922" bestFit="1" customWidth="1"/>
    <col min="10757" max="10757" width="20.42578125" style="922" bestFit="1" customWidth="1"/>
    <col min="10758" max="10758" width="21.28515625" style="922" bestFit="1" customWidth="1"/>
    <col min="10759" max="10759" width="19.85546875" style="922" bestFit="1" customWidth="1"/>
    <col min="10760" max="10761" width="21.28515625" style="922" bestFit="1" customWidth="1"/>
    <col min="10762" max="10764" width="20.42578125" style="922" bestFit="1" customWidth="1"/>
    <col min="10765" max="10765" width="19.28515625" style="922" bestFit="1" customWidth="1"/>
    <col min="10766" max="10766" width="21.28515625" style="922" bestFit="1" customWidth="1"/>
    <col min="10767" max="10767" width="20.42578125" style="922" bestFit="1" customWidth="1"/>
    <col min="10768" max="10768" width="3.85546875" style="922" customWidth="1"/>
    <col min="10769" max="10769" width="13.85546875" style="922" bestFit="1" customWidth="1"/>
    <col min="10770" max="10770" width="11.140625" style="922" bestFit="1" customWidth="1"/>
    <col min="10771" max="11008" width="9.140625" style="922"/>
    <col min="11009" max="11009" width="60.85546875" style="922" customWidth="1"/>
    <col min="11010" max="11010" width="23.28515625" style="922" bestFit="1" customWidth="1"/>
    <col min="11011" max="11012" width="21.28515625" style="922" bestFit="1" customWidth="1"/>
    <col min="11013" max="11013" width="20.42578125" style="922" bestFit="1" customWidth="1"/>
    <col min="11014" max="11014" width="21.28515625" style="922" bestFit="1" customWidth="1"/>
    <col min="11015" max="11015" width="19.85546875" style="922" bestFit="1" customWidth="1"/>
    <col min="11016" max="11017" width="21.28515625" style="922" bestFit="1" customWidth="1"/>
    <col min="11018" max="11020" width="20.42578125" style="922" bestFit="1" customWidth="1"/>
    <col min="11021" max="11021" width="19.28515625" style="922" bestFit="1" customWidth="1"/>
    <col min="11022" max="11022" width="21.28515625" style="922" bestFit="1" customWidth="1"/>
    <col min="11023" max="11023" width="20.42578125" style="922" bestFit="1" customWidth="1"/>
    <col min="11024" max="11024" width="3.85546875" style="922" customWidth="1"/>
    <col min="11025" max="11025" width="13.85546875" style="922" bestFit="1" customWidth="1"/>
    <col min="11026" max="11026" width="11.140625" style="922" bestFit="1" customWidth="1"/>
    <col min="11027" max="11264" width="9.140625" style="922"/>
    <col min="11265" max="11265" width="60.85546875" style="922" customWidth="1"/>
    <col min="11266" max="11266" width="23.28515625" style="922" bestFit="1" customWidth="1"/>
    <col min="11267" max="11268" width="21.28515625" style="922" bestFit="1" customWidth="1"/>
    <col min="11269" max="11269" width="20.42578125" style="922" bestFit="1" customWidth="1"/>
    <col min="11270" max="11270" width="21.28515625" style="922" bestFit="1" customWidth="1"/>
    <col min="11271" max="11271" width="19.85546875" style="922" bestFit="1" customWidth="1"/>
    <col min="11272" max="11273" width="21.28515625" style="922" bestFit="1" customWidth="1"/>
    <col min="11274" max="11276" width="20.42578125" style="922" bestFit="1" customWidth="1"/>
    <col min="11277" max="11277" width="19.28515625" style="922" bestFit="1" customWidth="1"/>
    <col min="11278" max="11278" width="21.28515625" style="922" bestFit="1" customWidth="1"/>
    <col min="11279" max="11279" width="20.42578125" style="922" bestFit="1" customWidth="1"/>
    <col min="11280" max="11280" width="3.85546875" style="922" customWidth="1"/>
    <col min="11281" max="11281" width="13.85546875" style="922" bestFit="1" customWidth="1"/>
    <col min="11282" max="11282" width="11.140625" style="922" bestFit="1" customWidth="1"/>
    <col min="11283" max="11520" width="9.140625" style="922"/>
    <col min="11521" max="11521" width="60.85546875" style="922" customWidth="1"/>
    <col min="11522" max="11522" width="23.28515625" style="922" bestFit="1" customWidth="1"/>
    <col min="11523" max="11524" width="21.28515625" style="922" bestFit="1" customWidth="1"/>
    <col min="11525" max="11525" width="20.42578125" style="922" bestFit="1" customWidth="1"/>
    <col min="11526" max="11526" width="21.28515625" style="922" bestFit="1" customWidth="1"/>
    <col min="11527" max="11527" width="19.85546875" style="922" bestFit="1" customWidth="1"/>
    <col min="11528" max="11529" width="21.28515625" style="922" bestFit="1" customWidth="1"/>
    <col min="11530" max="11532" width="20.42578125" style="922" bestFit="1" customWidth="1"/>
    <col min="11533" max="11533" width="19.28515625" style="922" bestFit="1" customWidth="1"/>
    <col min="11534" max="11534" width="21.28515625" style="922" bestFit="1" customWidth="1"/>
    <col min="11535" max="11535" width="20.42578125" style="922" bestFit="1" customWidth="1"/>
    <col min="11536" max="11536" width="3.85546875" style="922" customWidth="1"/>
    <col min="11537" max="11537" width="13.85546875" style="922" bestFit="1" customWidth="1"/>
    <col min="11538" max="11538" width="11.140625" style="922" bestFit="1" customWidth="1"/>
    <col min="11539" max="11776" width="9.140625" style="922"/>
    <col min="11777" max="11777" width="60.85546875" style="922" customWidth="1"/>
    <col min="11778" max="11778" width="23.28515625" style="922" bestFit="1" customWidth="1"/>
    <col min="11779" max="11780" width="21.28515625" style="922" bestFit="1" customWidth="1"/>
    <col min="11781" max="11781" width="20.42578125" style="922" bestFit="1" customWidth="1"/>
    <col min="11782" max="11782" width="21.28515625" style="922" bestFit="1" customWidth="1"/>
    <col min="11783" max="11783" width="19.85546875" style="922" bestFit="1" customWidth="1"/>
    <col min="11784" max="11785" width="21.28515625" style="922" bestFit="1" customWidth="1"/>
    <col min="11786" max="11788" width="20.42578125" style="922" bestFit="1" customWidth="1"/>
    <col min="11789" max="11789" width="19.28515625" style="922" bestFit="1" customWidth="1"/>
    <col min="11790" max="11790" width="21.28515625" style="922" bestFit="1" customWidth="1"/>
    <col min="11791" max="11791" width="20.42578125" style="922" bestFit="1" customWidth="1"/>
    <col min="11792" max="11792" width="3.85546875" style="922" customWidth="1"/>
    <col min="11793" max="11793" width="13.85546875" style="922" bestFit="1" customWidth="1"/>
    <col min="11794" max="11794" width="11.140625" style="922" bestFit="1" customWidth="1"/>
    <col min="11795" max="12032" width="9.140625" style="922"/>
    <col min="12033" max="12033" width="60.85546875" style="922" customWidth="1"/>
    <col min="12034" max="12034" width="23.28515625" style="922" bestFit="1" customWidth="1"/>
    <col min="12035" max="12036" width="21.28515625" style="922" bestFit="1" customWidth="1"/>
    <col min="12037" max="12037" width="20.42578125" style="922" bestFit="1" customWidth="1"/>
    <col min="12038" max="12038" width="21.28515625" style="922" bestFit="1" customWidth="1"/>
    <col min="12039" max="12039" width="19.85546875" style="922" bestFit="1" customWidth="1"/>
    <col min="12040" max="12041" width="21.28515625" style="922" bestFit="1" customWidth="1"/>
    <col min="12042" max="12044" width="20.42578125" style="922" bestFit="1" customWidth="1"/>
    <col min="12045" max="12045" width="19.28515625" style="922" bestFit="1" customWidth="1"/>
    <col min="12046" max="12046" width="21.28515625" style="922" bestFit="1" customWidth="1"/>
    <col min="12047" max="12047" width="20.42578125" style="922" bestFit="1" customWidth="1"/>
    <col min="12048" max="12048" width="3.85546875" style="922" customWidth="1"/>
    <col min="12049" max="12049" width="13.85546875" style="922" bestFit="1" customWidth="1"/>
    <col min="12050" max="12050" width="11.140625" style="922" bestFit="1" customWidth="1"/>
    <col min="12051" max="12288" width="9.140625" style="922"/>
    <col min="12289" max="12289" width="60.85546875" style="922" customWidth="1"/>
    <col min="12290" max="12290" width="23.28515625" style="922" bestFit="1" customWidth="1"/>
    <col min="12291" max="12292" width="21.28515625" style="922" bestFit="1" customWidth="1"/>
    <col min="12293" max="12293" width="20.42578125" style="922" bestFit="1" customWidth="1"/>
    <col min="12294" max="12294" width="21.28515625" style="922" bestFit="1" customWidth="1"/>
    <col min="12295" max="12295" width="19.85546875" style="922" bestFit="1" customWidth="1"/>
    <col min="12296" max="12297" width="21.28515625" style="922" bestFit="1" customWidth="1"/>
    <col min="12298" max="12300" width="20.42578125" style="922" bestFit="1" customWidth="1"/>
    <col min="12301" max="12301" width="19.28515625" style="922" bestFit="1" customWidth="1"/>
    <col min="12302" max="12302" width="21.28515625" style="922" bestFit="1" customWidth="1"/>
    <col min="12303" max="12303" width="20.42578125" style="922" bestFit="1" customWidth="1"/>
    <col min="12304" max="12304" width="3.85546875" style="922" customWidth="1"/>
    <col min="12305" max="12305" width="13.85546875" style="922" bestFit="1" customWidth="1"/>
    <col min="12306" max="12306" width="11.140625" style="922" bestFit="1" customWidth="1"/>
    <col min="12307" max="12544" width="9.140625" style="922"/>
    <col min="12545" max="12545" width="60.85546875" style="922" customWidth="1"/>
    <col min="12546" max="12546" width="23.28515625" style="922" bestFit="1" customWidth="1"/>
    <col min="12547" max="12548" width="21.28515625" style="922" bestFit="1" customWidth="1"/>
    <col min="12549" max="12549" width="20.42578125" style="922" bestFit="1" customWidth="1"/>
    <col min="12550" max="12550" width="21.28515625" style="922" bestFit="1" customWidth="1"/>
    <col min="12551" max="12551" width="19.85546875" style="922" bestFit="1" customWidth="1"/>
    <col min="12552" max="12553" width="21.28515625" style="922" bestFit="1" customWidth="1"/>
    <col min="12554" max="12556" width="20.42578125" style="922" bestFit="1" customWidth="1"/>
    <col min="12557" max="12557" width="19.28515625" style="922" bestFit="1" customWidth="1"/>
    <col min="12558" max="12558" width="21.28515625" style="922" bestFit="1" customWidth="1"/>
    <col min="12559" max="12559" width="20.42578125" style="922" bestFit="1" customWidth="1"/>
    <col min="12560" max="12560" width="3.85546875" style="922" customWidth="1"/>
    <col min="12561" max="12561" width="13.85546875" style="922" bestFit="1" customWidth="1"/>
    <col min="12562" max="12562" width="11.140625" style="922" bestFit="1" customWidth="1"/>
    <col min="12563" max="12800" width="9.140625" style="922"/>
    <col min="12801" max="12801" width="60.85546875" style="922" customWidth="1"/>
    <col min="12802" max="12802" width="23.28515625" style="922" bestFit="1" customWidth="1"/>
    <col min="12803" max="12804" width="21.28515625" style="922" bestFit="1" customWidth="1"/>
    <col min="12805" max="12805" width="20.42578125" style="922" bestFit="1" customWidth="1"/>
    <col min="12806" max="12806" width="21.28515625" style="922" bestFit="1" customWidth="1"/>
    <col min="12807" max="12807" width="19.85546875" style="922" bestFit="1" customWidth="1"/>
    <col min="12808" max="12809" width="21.28515625" style="922" bestFit="1" customWidth="1"/>
    <col min="12810" max="12812" width="20.42578125" style="922" bestFit="1" customWidth="1"/>
    <col min="12813" max="12813" width="19.28515625" style="922" bestFit="1" customWidth="1"/>
    <col min="12814" max="12814" width="21.28515625" style="922" bestFit="1" customWidth="1"/>
    <col min="12815" max="12815" width="20.42578125" style="922" bestFit="1" customWidth="1"/>
    <col min="12816" max="12816" width="3.85546875" style="922" customWidth="1"/>
    <col min="12817" max="12817" width="13.85546875" style="922" bestFit="1" customWidth="1"/>
    <col min="12818" max="12818" width="11.140625" style="922" bestFit="1" customWidth="1"/>
    <col min="12819" max="13056" width="9.140625" style="922"/>
    <col min="13057" max="13057" width="60.85546875" style="922" customWidth="1"/>
    <col min="13058" max="13058" width="23.28515625" style="922" bestFit="1" customWidth="1"/>
    <col min="13059" max="13060" width="21.28515625" style="922" bestFit="1" customWidth="1"/>
    <col min="13061" max="13061" width="20.42578125" style="922" bestFit="1" customWidth="1"/>
    <col min="13062" max="13062" width="21.28515625" style="922" bestFit="1" customWidth="1"/>
    <col min="13063" max="13063" width="19.85546875" style="922" bestFit="1" customWidth="1"/>
    <col min="13064" max="13065" width="21.28515625" style="922" bestFit="1" customWidth="1"/>
    <col min="13066" max="13068" width="20.42578125" style="922" bestFit="1" customWidth="1"/>
    <col min="13069" max="13069" width="19.28515625" style="922" bestFit="1" customWidth="1"/>
    <col min="13070" max="13070" width="21.28515625" style="922" bestFit="1" customWidth="1"/>
    <col min="13071" max="13071" width="20.42578125" style="922" bestFit="1" customWidth="1"/>
    <col min="13072" max="13072" width="3.85546875" style="922" customWidth="1"/>
    <col min="13073" max="13073" width="13.85546875" style="922" bestFit="1" customWidth="1"/>
    <col min="13074" max="13074" width="11.140625" style="922" bestFit="1" customWidth="1"/>
    <col min="13075" max="13312" width="9.140625" style="922"/>
    <col min="13313" max="13313" width="60.85546875" style="922" customWidth="1"/>
    <col min="13314" max="13314" width="23.28515625" style="922" bestFit="1" customWidth="1"/>
    <col min="13315" max="13316" width="21.28515625" style="922" bestFit="1" customWidth="1"/>
    <col min="13317" max="13317" width="20.42578125" style="922" bestFit="1" customWidth="1"/>
    <col min="13318" max="13318" width="21.28515625" style="922" bestFit="1" customWidth="1"/>
    <col min="13319" max="13319" width="19.85546875" style="922" bestFit="1" customWidth="1"/>
    <col min="13320" max="13321" width="21.28515625" style="922" bestFit="1" customWidth="1"/>
    <col min="13322" max="13324" width="20.42578125" style="922" bestFit="1" customWidth="1"/>
    <col min="13325" max="13325" width="19.28515625" style="922" bestFit="1" customWidth="1"/>
    <col min="13326" max="13326" width="21.28515625" style="922" bestFit="1" customWidth="1"/>
    <col min="13327" max="13327" width="20.42578125" style="922" bestFit="1" customWidth="1"/>
    <col min="13328" max="13328" width="3.85546875" style="922" customWidth="1"/>
    <col min="13329" max="13329" width="13.85546875" style="922" bestFit="1" customWidth="1"/>
    <col min="13330" max="13330" width="11.140625" style="922" bestFit="1" customWidth="1"/>
    <col min="13331" max="13568" width="9.140625" style="922"/>
    <col min="13569" max="13569" width="60.85546875" style="922" customWidth="1"/>
    <col min="13570" max="13570" width="23.28515625" style="922" bestFit="1" customWidth="1"/>
    <col min="13571" max="13572" width="21.28515625" style="922" bestFit="1" customWidth="1"/>
    <col min="13573" max="13573" width="20.42578125" style="922" bestFit="1" customWidth="1"/>
    <col min="13574" max="13574" width="21.28515625" style="922" bestFit="1" customWidth="1"/>
    <col min="13575" max="13575" width="19.85546875" style="922" bestFit="1" customWidth="1"/>
    <col min="13576" max="13577" width="21.28515625" style="922" bestFit="1" customWidth="1"/>
    <col min="13578" max="13580" width="20.42578125" style="922" bestFit="1" customWidth="1"/>
    <col min="13581" max="13581" width="19.28515625" style="922" bestFit="1" customWidth="1"/>
    <col min="13582" max="13582" width="21.28515625" style="922" bestFit="1" customWidth="1"/>
    <col min="13583" max="13583" width="20.42578125" style="922" bestFit="1" customWidth="1"/>
    <col min="13584" max="13584" width="3.85546875" style="922" customWidth="1"/>
    <col min="13585" max="13585" width="13.85546875" style="922" bestFit="1" customWidth="1"/>
    <col min="13586" max="13586" width="11.140625" style="922" bestFit="1" customWidth="1"/>
    <col min="13587" max="13824" width="9.140625" style="922"/>
    <col min="13825" max="13825" width="60.85546875" style="922" customWidth="1"/>
    <col min="13826" max="13826" width="23.28515625" style="922" bestFit="1" customWidth="1"/>
    <col min="13827" max="13828" width="21.28515625" style="922" bestFit="1" customWidth="1"/>
    <col min="13829" max="13829" width="20.42578125" style="922" bestFit="1" customWidth="1"/>
    <col min="13830" max="13830" width="21.28515625" style="922" bestFit="1" customWidth="1"/>
    <col min="13831" max="13831" width="19.85546875" style="922" bestFit="1" customWidth="1"/>
    <col min="13832" max="13833" width="21.28515625" style="922" bestFit="1" customWidth="1"/>
    <col min="13834" max="13836" width="20.42578125" style="922" bestFit="1" customWidth="1"/>
    <col min="13837" max="13837" width="19.28515625" style="922" bestFit="1" customWidth="1"/>
    <col min="13838" max="13838" width="21.28515625" style="922" bestFit="1" customWidth="1"/>
    <col min="13839" max="13839" width="20.42578125" style="922" bestFit="1" customWidth="1"/>
    <col min="13840" max="13840" width="3.85546875" style="922" customWidth="1"/>
    <col min="13841" max="13841" width="13.85546875" style="922" bestFit="1" customWidth="1"/>
    <col min="13842" max="13842" width="11.140625" style="922" bestFit="1" customWidth="1"/>
    <col min="13843" max="14080" width="9.140625" style="922"/>
    <col min="14081" max="14081" width="60.85546875" style="922" customWidth="1"/>
    <col min="14082" max="14082" width="23.28515625" style="922" bestFit="1" customWidth="1"/>
    <col min="14083" max="14084" width="21.28515625" style="922" bestFit="1" customWidth="1"/>
    <col min="14085" max="14085" width="20.42578125" style="922" bestFit="1" customWidth="1"/>
    <col min="14086" max="14086" width="21.28515625" style="922" bestFit="1" customWidth="1"/>
    <col min="14087" max="14087" width="19.85546875" style="922" bestFit="1" customWidth="1"/>
    <col min="14088" max="14089" width="21.28515625" style="922" bestFit="1" customWidth="1"/>
    <col min="14090" max="14092" width="20.42578125" style="922" bestFit="1" customWidth="1"/>
    <col min="14093" max="14093" width="19.28515625" style="922" bestFit="1" customWidth="1"/>
    <col min="14094" max="14094" width="21.28515625" style="922" bestFit="1" customWidth="1"/>
    <col min="14095" max="14095" width="20.42578125" style="922" bestFit="1" customWidth="1"/>
    <col min="14096" max="14096" width="3.85546875" style="922" customWidth="1"/>
    <col min="14097" max="14097" width="13.85546875" style="922" bestFit="1" customWidth="1"/>
    <col min="14098" max="14098" width="11.140625" style="922" bestFit="1" customWidth="1"/>
    <col min="14099" max="14336" width="9.140625" style="922"/>
    <col min="14337" max="14337" width="60.85546875" style="922" customWidth="1"/>
    <col min="14338" max="14338" width="23.28515625" style="922" bestFit="1" customWidth="1"/>
    <col min="14339" max="14340" width="21.28515625" style="922" bestFit="1" customWidth="1"/>
    <col min="14341" max="14341" width="20.42578125" style="922" bestFit="1" customWidth="1"/>
    <col min="14342" max="14342" width="21.28515625" style="922" bestFit="1" customWidth="1"/>
    <col min="14343" max="14343" width="19.85546875" style="922" bestFit="1" customWidth="1"/>
    <col min="14344" max="14345" width="21.28515625" style="922" bestFit="1" customWidth="1"/>
    <col min="14346" max="14348" width="20.42578125" style="922" bestFit="1" customWidth="1"/>
    <col min="14349" max="14349" width="19.28515625" style="922" bestFit="1" customWidth="1"/>
    <col min="14350" max="14350" width="21.28515625" style="922" bestFit="1" customWidth="1"/>
    <col min="14351" max="14351" width="20.42578125" style="922" bestFit="1" customWidth="1"/>
    <col min="14352" max="14352" width="3.85546875" style="922" customWidth="1"/>
    <col min="14353" max="14353" width="13.85546875" style="922" bestFit="1" customWidth="1"/>
    <col min="14354" max="14354" width="11.140625" style="922" bestFit="1" customWidth="1"/>
    <col min="14355" max="14592" width="9.140625" style="922"/>
    <col min="14593" max="14593" width="60.85546875" style="922" customWidth="1"/>
    <col min="14594" max="14594" width="23.28515625" style="922" bestFit="1" customWidth="1"/>
    <col min="14595" max="14596" width="21.28515625" style="922" bestFit="1" customWidth="1"/>
    <col min="14597" max="14597" width="20.42578125" style="922" bestFit="1" customWidth="1"/>
    <col min="14598" max="14598" width="21.28515625" style="922" bestFit="1" customWidth="1"/>
    <col min="14599" max="14599" width="19.85546875" style="922" bestFit="1" customWidth="1"/>
    <col min="14600" max="14601" width="21.28515625" style="922" bestFit="1" customWidth="1"/>
    <col min="14602" max="14604" width="20.42578125" style="922" bestFit="1" customWidth="1"/>
    <col min="14605" max="14605" width="19.28515625" style="922" bestFit="1" customWidth="1"/>
    <col min="14606" max="14606" width="21.28515625" style="922" bestFit="1" customWidth="1"/>
    <col min="14607" max="14607" width="20.42578125" style="922" bestFit="1" customWidth="1"/>
    <col min="14608" max="14608" width="3.85546875" style="922" customWidth="1"/>
    <col min="14609" max="14609" width="13.85546875" style="922" bestFit="1" customWidth="1"/>
    <col min="14610" max="14610" width="11.140625" style="922" bestFit="1" customWidth="1"/>
    <col min="14611" max="14848" width="9.140625" style="922"/>
    <col min="14849" max="14849" width="60.85546875" style="922" customWidth="1"/>
    <col min="14850" max="14850" width="23.28515625" style="922" bestFit="1" customWidth="1"/>
    <col min="14851" max="14852" width="21.28515625" style="922" bestFit="1" customWidth="1"/>
    <col min="14853" max="14853" width="20.42578125" style="922" bestFit="1" customWidth="1"/>
    <col min="14854" max="14854" width="21.28515625" style="922" bestFit="1" customWidth="1"/>
    <col min="14855" max="14855" width="19.85546875" style="922" bestFit="1" customWidth="1"/>
    <col min="14856" max="14857" width="21.28515625" style="922" bestFit="1" customWidth="1"/>
    <col min="14858" max="14860" width="20.42578125" style="922" bestFit="1" customWidth="1"/>
    <col min="14861" max="14861" width="19.28515625" style="922" bestFit="1" customWidth="1"/>
    <col min="14862" max="14862" width="21.28515625" style="922" bestFit="1" customWidth="1"/>
    <col min="14863" max="14863" width="20.42578125" style="922" bestFit="1" customWidth="1"/>
    <col min="14864" max="14864" width="3.85546875" style="922" customWidth="1"/>
    <col min="14865" max="14865" width="13.85546875" style="922" bestFit="1" customWidth="1"/>
    <col min="14866" max="14866" width="11.140625" style="922" bestFit="1" customWidth="1"/>
    <col min="14867" max="15104" width="9.140625" style="922"/>
    <col min="15105" max="15105" width="60.85546875" style="922" customWidth="1"/>
    <col min="15106" max="15106" width="23.28515625" style="922" bestFit="1" customWidth="1"/>
    <col min="15107" max="15108" width="21.28515625" style="922" bestFit="1" customWidth="1"/>
    <col min="15109" max="15109" width="20.42578125" style="922" bestFit="1" customWidth="1"/>
    <col min="15110" max="15110" width="21.28515625" style="922" bestFit="1" customWidth="1"/>
    <col min="15111" max="15111" width="19.85546875" style="922" bestFit="1" customWidth="1"/>
    <col min="15112" max="15113" width="21.28515625" style="922" bestFit="1" customWidth="1"/>
    <col min="15114" max="15116" width="20.42578125" style="922" bestFit="1" customWidth="1"/>
    <col min="15117" max="15117" width="19.28515625" style="922" bestFit="1" customWidth="1"/>
    <col min="15118" max="15118" width="21.28515625" style="922" bestFit="1" customWidth="1"/>
    <col min="15119" max="15119" width="20.42578125" style="922" bestFit="1" customWidth="1"/>
    <col min="15120" max="15120" width="3.85546875" style="922" customWidth="1"/>
    <col min="15121" max="15121" width="13.85546875" style="922" bestFit="1" customWidth="1"/>
    <col min="15122" max="15122" width="11.140625" style="922" bestFit="1" customWidth="1"/>
    <col min="15123" max="15360" width="9.140625" style="922"/>
    <col min="15361" max="15361" width="60.85546875" style="922" customWidth="1"/>
    <col min="15362" max="15362" width="23.28515625" style="922" bestFit="1" customWidth="1"/>
    <col min="15363" max="15364" width="21.28515625" style="922" bestFit="1" customWidth="1"/>
    <col min="15365" max="15365" width="20.42578125" style="922" bestFit="1" customWidth="1"/>
    <col min="15366" max="15366" width="21.28515625" style="922" bestFit="1" customWidth="1"/>
    <col min="15367" max="15367" width="19.85546875" style="922" bestFit="1" customWidth="1"/>
    <col min="15368" max="15369" width="21.28515625" style="922" bestFit="1" customWidth="1"/>
    <col min="15370" max="15372" width="20.42578125" style="922" bestFit="1" customWidth="1"/>
    <col min="15373" max="15373" width="19.28515625" style="922" bestFit="1" customWidth="1"/>
    <col min="15374" max="15374" width="21.28515625" style="922" bestFit="1" customWidth="1"/>
    <col min="15375" max="15375" width="20.42578125" style="922" bestFit="1" customWidth="1"/>
    <col min="15376" max="15376" width="3.85546875" style="922" customWidth="1"/>
    <col min="15377" max="15377" width="13.85546875" style="922" bestFit="1" customWidth="1"/>
    <col min="15378" max="15378" width="11.140625" style="922" bestFit="1" customWidth="1"/>
    <col min="15379" max="15616" width="9.140625" style="922"/>
    <col min="15617" max="15617" width="60.85546875" style="922" customWidth="1"/>
    <col min="15618" max="15618" width="23.28515625" style="922" bestFit="1" customWidth="1"/>
    <col min="15619" max="15620" width="21.28515625" style="922" bestFit="1" customWidth="1"/>
    <col min="15621" max="15621" width="20.42578125" style="922" bestFit="1" customWidth="1"/>
    <col min="15622" max="15622" width="21.28515625" style="922" bestFit="1" customWidth="1"/>
    <col min="15623" max="15623" width="19.85546875" style="922" bestFit="1" customWidth="1"/>
    <col min="15624" max="15625" width="21.28515625" style="922" bestFit="1" customWidth="1"/>
    <col min="15626" max="15628" width="20.42578125" style="922" bestFit="1" customWidth="1"/>
    <col min="15629" max="15629" width="19.28515625" style="922" bestFit="1" customWidth="1"/>
    <col min="15630" max="15630" width="21.28515625" style="922" bestFit="1" customWidth="1"/>
    <col min="15631" max="15631" width="20.42578125" style="922" bestFit="1" customWidth="1"/>
    <col min="15632" max="15632" width="3.85546875" style="922" customWidth="1"/>
    <col min="15633" max="15633" width="13.85546875" style="922" bestFit="1" customWidth="1"/>
    <col min="15634" max="15634" width="11.140625" style="922" bestFit="1" customWidth="1"/>
    <col min="15635" max="15872" width="9.140625" style="922"/>
    <col min="15873" max="15873" width="60.85546875" style="922" customWidth="1"/>
    <col min="15874" max="15874" width="23.28515625" style="922" bestFit="1" customWidth="1"/>
    <col min="15875" max="15876" width="21.28515625" style="922" bestFit="1" customWidth="1"/>
    <col min="15877" max="15877" width="20.42578125" style="922" bestFit="1" customWidth="1"/>
    <col min="15878" max="15878" width="21.28515625" style="922" bestFit="1" customWidth="1"/>
    <col min="15879" max="15879" width="19.85546875" style="922" bestFit="1" customWidth="1"/>
    <col min="15880" max="15881" width="21.28515625" style="922" bestFit="1" customWidth="1"/>
    <col min="15882" max="15884" width="20.42578125" style="922" bestFit="1" customWidth="1"/>
    <col min="15885" max="15885" width="19.28515625" style="922" bestFit="1" customWidth="1"/>
    <col min="15886" max="15886" width="21.28515625" style="922" bestFit="1" customWidth="1"/>
    <col min="15887" max="15887" width="20.42578125" style="922" bestFit="1" customWidth="1"/>
    <col min="15888" max="15888" width="3.85546875" style="922" customWidth="1"/>
    <col min="15889" max="15889" width="13.85546875" style="922" bestFit="1" customWidth="1"/>
    <col min="15890" max="15890" width="11.140625" style="922" bestFit="1" customWidth="1"/>
    <col min="15891" max="16128" width="9.140625" style="922"/>
    <col min="16129" max="16129" width="60.85546875" style="922" customWidth="1"/>
    <col min="16130" max="16130" width="23.28515625" style="922" bestFit="1" customWidth="1"/>
    <col min="16131" max="16132" width="21.28515625" style="922" bestFit="1" customWidth="1"/>
    <col min="16133" max="16133" width="20.42578125" style="922" bestFit="1" customWidth="1"/>
    <col min="16134" max="16134" width="21.28515625" style="922" bestFit="1" customWidth="1"/>
    <col min="16135" max="16135" width="19.85546875" style="922" bestFit="1" customWidth="1"/>
    <col min="16136" max="16137" width="21.28515625" style="922" bestFit="1" customWidth="1"/>
    <col min="16138" max="16140" width="20.42578125" style="922" bestFit="1" customWidth="1"/>
    <col min="16141" max="16141" width="19.28515625" style="922" bestFit="1" customWidth="1"/>
    <col min="16142" max="16142" width="21.28515625" style="922" bestFit="1" customWidth="1"/>
    <col min="16143" max="16143" width="20.42578125" style="922" bestFit="1" customWidth="1"/>
    <col min="16144" max="16144" width="3.85546875" style="922" customWidth="1"/>
    <col min="16145" max="16145" width="13.85546875" style="922" bestFit="1" customWidth="1"/>
    <col min="16146" max="16146" width="11.140625" style="922" bestFit="1" customWidth="1"/>
    <col min="16147" max="16384" width="9.140625" style="922"/>
  </cols>
  <sheetData>
    <row r="1" spans="1:15" s="922" customFormat="1" ht="20.25" hidden="1">
      <c r="A1" s="639"/>
      <c r="B1" s="668"/>
      <c r="C1" s="668"/>
      <c r="D1" s="668"/>
      <c r="E1" s="668"/>
      <c r="F1" s="668"/>
      <c r="G1" s="668"/>
      <c r="H1" s="668"/>
      <c r="I1" s="668"/>
      <c r="J1" s="668"/>
      <c r="K1" s="664"/>
      <c r="L1" s="80"/>
      <c r="M1" s="80"/>
      <c r="N1" s="80"/>
      <c r="O1" s="80"/>
    </row>
    <row r="2" spans="1:15" s="922" customFormat="1" ht="60" customHeight="1">
      <c r="A2" s="942" t="s">
        <v>887</v>
      </c>
      <c r="B2" s="942"/>
      <c r="C2" s="942"/>
      <c r="D2" s="942"/>
      <c r="E2" s="942"/>
      <c r="F2" s="942"/>
      <c r="G2" s="942"/>
      <c r="H2" s="942"/>
      <c r="I2" s="942"/>
      <c r="J2" s="942"/>
      <c r="K2" s="942"/>
      <c r="L2" s="942"/>
      <c r="M2" s="942"/>
      <c r="N2" s="942"/>
      <c r="O2" s="942"/>
    </row>
    <row r="3" spans="1:15" s="922" customFormat="1" ht="47.25" customHeight="1">
      <c r="A3" s="942" t="s">
        <v>680</v>
      </c>
      <c r="B3" s="942"/>
      <c r="C3" s="942"/>
      <c r="D3" s="942"/>
      <c r="E3" s="942"/>
      <c r="F3" s="942"/>
      <c r="G3" s="942"/>
      <c r="H3" s="942"/>
      <c r="I3" s="942"/>
      <c r="J3" s="942"/>
      <c r="K3" s="942"/>
      <c r="L3" s="942"/>
      <c r="M3" s="942"/>
      <c r="N3" s="942"/>
      <c r="O3" s="942"/>
    </row>
    <row r="4" spans="1:15" s="922" customFormat="1" ht="47.25" customHeight="1">
      <c r="A4" s="942" t="s">
        <v>1527</v>
      </c>
      <c r="B4" s="942"/>
      <c r="C4" s="942"/>
      <c r="D4" s="942"/>
      <c r="E4" s="942"/>
      <c r="F4" s="942"/>
      <c r="G4" s="942"/>
      <c r="H4" s="942"/>
      <c r="I4" s="942"/>
      <c r="J4" s="942"/>
      <c r="K4" s="942"/>
      <c r="L4" s="942"/>
      <c r="M4" s="942"/>
      <c r="N4" s="942"/>
      <c r="O4" s="942"/>
    </row>
    <row r="5" spans="1:15" s="116" customFormat="1" ht="41.25" customHeight="1">
      <c r="A5" s="944" t="s">
        <v>1323</v>
      </c>
      <c r="B5" s="944"/>
      <c r="C5" s="944"/>
      <c r="D5" s="944"/>
      <c r="E5" s="944"/>
      <c r="F5" s="944"/>
      <c r="G5" s="944"/>
      <c r="H5" s="944"/>
      <c r="I5" s="944"/>
      <c r="J5" s="944"/>
      <c r="K5" s="944"/>
      <c r="L5" s="944"/>
      <c r="M5" s="944"/>
      <c r="N5" s="944"/>
      <c r="O5" s="944"/>
    </row>
    <row r="6" spans="1:15" s="922" customFormat="1" ht="3" customHeight="1">
      <c r="A6" s="672"/>
      <c r="B6" s="654"/>
      <c r="C6" s="654"/>
      <c r="D6" s="654"/>
      <c r="E6" s="654"/>
      <c r="F6" s="654"/>
      <c r="G6" s="654"/>
      <c r="H6" s="654"/>
      <c r="I6" s="654"/>
      <c r="J6" s="654"/>
      <c r="K6" s="654"/>
      <c r="L6" s="654"/>
      <c r="M6" s="654"/>
      <c r="N6" s="654"/>
      <c r="O6" s="654"/>
    </row>
    <row r="7" spans="1:15" s="922" customFormat="1" ht="11.25" customHeight="1" thickBot="1">
      <c r="A7" s="641"/>
      <c r="B7" s="671"/>
      <c r="C7" s="671"/>
      <c r="D7" s="671"/>
      <c r="E7" s="671"/>
      <c r="F7" s="671"/>
      <c r="G7" s="671"/>
      <c r="H7" s="671"/>
      <c r="I7" s="671"/>
      <c r="J7" s="671"/>
      <c r="K7" s="671"/>
      <c r="L7" s="671"/>
      <c r="M7" s="671"/>
      <c r="N7" s="671"/>
      <c r="O7" s="671"/>
    </row>
    <row r="8" spans="1:15" s="38" customFormat="1" ht="51.75" customHeight="1" thickTop="1" thickBot="1">
      <c r="A8" s="642"/>
      <c r="B8" s="670" t="s">
        <v>861</v>
      </c>
      <c r="C8" s="670" t="s">
        <v>862</v>
      </c>
      <c r="D8" s="670" t="s">
        <v>863</v>
      </c>
      <c r="E8" s="670" t="s">
        <v>864</v>
      </c>
      <c r="F8" s="670" t="s">
        <v>865</v>
      </c>
      <c r="G8" s="670" t="s">
        <v>866</v>
      </c>
      <c r="H8" s="670" t="s">
        <v>867</v>
      </c>
      <c r="I8" s="670" t="s">
        <v>868</v>
      </c>
      <c r="J8" s="670" t="s">
        <v>869</v>
      </c>
      <c r="K8" s="670" t="s">
        <v>870</v>
      </c>
      <c r="L8" s="670" t="s">
        <v>871</v>
      </c>
      <c r="M8" s="670" t="s">
        <v>872</v>
      </c>
      <c r="N8" s="670" t="s">
        <v>873</v>
      </c>
      <c r="O8" s="670" t="s">
        <v>874</v>
      </c>
    </row>
    <row r="9" spans="1:15" s="465" customFormat="1" ht="36.75" customHeight="1" thickTop="1" thickBot="1">
      <c r="A9" s="280" t="s">
        <v>681</v>
      </c>
      <c r="B9" s="870">
        <v>0.18920000000000001</v>
      </c>
      <c r="C9" s="870">
        <v>0.12939999999999999</v>
      </c>
      <c r="D9" s="870">
        <v>0.20749999999999999</v>
      </c>
      <c r="E9" s="870">
        <v>0.43640000000000001</v>
      </c>
      <c r="F9" s="870">
        <v>0.35010000000000002</v>
      </c>
      <c r="G9" s="870">
        <v>0.2636</v>
      </c>
      <c r="H9" s="870">
        <v>0.2039</v>
      </c>
      <c r="I9" s="870">
        <v>0.27760000000000001</v>
      </c>
      <c r="J9" s="870">
        <v>0.2104</v>
      </c>
      <c r="K9" s="870">
        <v>0.221</v>
      </c>
      <c r="L9" s="870">
        <v>0.38379999999999997</v>
      </c>
      <c r="M9" s="870">
        <v>0.25719999999999998</v>
      </c>
      <c r="N9" s="870">
        <v>0.22989999999999999</v>
      </c>
      <c r="O9" s="870">
        <v>0.17169999999999999</v>
      </c>
    </row>
    <row r="10" spans="1:15" s="922" customFormat="1" ht="39.75" customHeight="1" thickTop="1">
      <c r="A10" s="171" t="s">
        <v>682</v>
      </c>
      <c r="B10" s="871">
        <v>496753823.30000001</v>
      </c>
      <c r="C10" s="871">
        <v>249263384.22</v>
      </c>
      <c r="D10" s="871">
        <v>155908428.41999999</v>
      </c>
      <c r="E10" s="871">
        <v>46454935.969999999</v>
      </c>
      <c r="F10" s="871">
        <v>36002125.539999999</v>
      </c>
      <c r="G10" s="871">
        <v>42791919.43</v>
      </c>
      <c r="H10" s="871">
        <v>19889931.399999999</v>
      </c>
      <c r="I10" s="871">
        <v>26624394.23</v>
      </c>
      <c r="J10" s="871">
        <v>14170707.74</v>
      </c>
      <c r="K10" s="871">
        <v>13276823.68</v>
      </c>
      <c r="L10" s="871">
        <v>13665207.57</v>
      </c>
      <c r="M10" s="871">
        <v>9753971.1400000006</v>
      </c>
      <c r="N10" s="871">
        <v>28519861.890000001</v>
      </c>
      <c r="O10" s="871">
        <v>27822337.379999999</v>
      </c>
    </row>
    <row r="11" spans="1:15" s="922" customFormat="1" ht="39.75" customHeight="1">
      <c r="A11" s="171" t="s">
        <v>683</v>
      </c>
      <c r="B11" s="871">
        <v>0</v>
      </c>
      <c r="C11" s="871">
        <v>0</v>
      </c>
      <c r="D11" s="871">
        <v>0</v>
      </c>
      <c r="E11" s="871">
        <v>0</v>
      </c>
      <c r="F11" s="871">
        <v>0</v>
      </c>
      <c r="G11" s="871">
        <v>0</v>
      </c>
      <c r="H11" s="871">
        <v>0</v>
      </c>
      <c r="I11" s="871">
        <v>0</v>
      </c>
      <c r="J11" s="871">
        <v>0</v>
      </c>
      <c r="K11" s="871">
        <v>0</v>
      </c>
      <c r="L11" s="871">
        <v>0</v>
      </c>
      <c r="M11" s="871">
        <v>0</v>
      </c>
      <c r="N11" s="871">
        <v>0</v>
      </c>
      <c r="O11" s="871">
        <v>0</v>
      </c>
    </row>
    <row r="12" spans="1:15" s="459" customFormat="1" ht="39.75" customHeight="1">
      <c r="A12" s="171" t="s">
        <v>684</v>
      </c>
      <c r="B12" s="871">
        <v>103920702.25</v>
      </c>
      <c r="C12" s="871">
        <v>44117991.289999999</v>
      </c>
      <c r="D12" s="871">
        <v>28795990.989999998</v>
      </c>
      <c r="E12" s="871">
        <v>18040402.52</v>
      </c>
      <c r="F12" s="871">
        <v>8959368.4199999999</v>
      </c>
      <c r="G12" s="871">
        <v>13281745.710000001</v>
      </c>
      <c r="H12" s="871">
        <v>17382985.359999999</v>
      </c>
      <c r="I12" s="871">
        <v>19982546.530000001</v>
      </c>
      <c r="J12" s="871">
        <v>14572859.720000001</v>
      </c>
      <c r="K12" s="871">
        <v>5480881.1399999997</v>
      </c>
      <c r="L12" s="871">
        <v>5444090.0999999996</v>
      </c>
      <c r="M12" s="871">
        <v>1611447.68</v>
      </c>
      <c r="N12" s="871">
        <v>5710419.4400000004</v>
      </c>
      <c r="O12" s="871">
        <v>20341429.079999998</v>
      </c>
    </row>
    <row r="13" spans="1:15" s="459" customFormat="1" ht="39.75" customHeight="1">
      <c r="A13" s="171" t="s">
        <v>685</v>
      </c>
      <c r="B13" s="871">
        <v>155558702.69</v>
      </c>
      <c r="C13" s="871">
        <v>59018073.43</v>
      </c>
      <c r="D13" s="871">
        <v>55337880.450000003</v>
      </c>
      <c r="E13" s="871">
        <v>26863332.649999999</v>
      </c>
      <c r="F13" s="871">
        <v>73488104.950000003</v>
      </c>
      <c r="G13" s="871">
        <v>45478501.479999997</v>
      </c>
      <c r="H13" s="871">
        <v>17105215.190000001</v>
      </c>
      <c r="I13" s="871">
        <v>33258096.899999999</v>
      </c>
      <c r="J13" s="871">
        <v>8064805.6699999999</v>
      </c>
      <c r="K13" s="871">
        <v>3797751.12</v>
      </c>
      <c r="L13" s="871">
        <v>17232530.300000001</v>
      </c>
      <c r="M13" s="871">
        <v>5150326.16</v>
      </c>
      <c r="N13" s="871">
        <v>34048480.189999998</v>
      </c>
      <c r="O13" s="871">
        <v>15947991.970000001</v>
      </c>
    </row>
    <row r="14" spans="1:15" s="459" customFormat="1" ht="39.75" customHeight="1">
      <c r="A14" s="171" t="s">
        <v>686</v>
      </c>
      <c r="B14" s="871">
        <v>65938505.969999999</v>
      </c>
      <c r="C14" s="871">
        <v>49669432.149999999</v>
      </c>
      <c r="D14" s="871">
        <v>18540520.75</v>
      </c>
      <c r="E14" s="871">
        <v>0</v>
      </c>
      <c r="F14" s="871">
        <v>0</v>
      </c>
      <c r="G14" s="871">
        <v>0</v>
      </c>
      <c r="H14" s="871">
        <v>0</v>
      </c>
      <c r="I14" s="871">
        <v>0</v>
      </c>
      <c r="J14" s="871">
        <v>19009123.870000001</v>
      </c>
      <c r="K14" s="871">
        <v>3740087.62</v>
      </c>
      <c r="L14" s="871">
        <v>626623.82999999996</v>
      </c>
      <c r="M14" s="871">
        <v>0</v>
      </c>
      <c r="N14" s="871">
        <v>0</v>
      </c>
      <c r="O14" s="871">
        <v>5618760.6900000004</v>
      </c>
    </row>
    <row r="15" spans="1:15" s="459" customFormat="1" ht="39.75" customHeight="1" thickBot="1">
      <c r="A15" s="171" t="s">
        <v>687</v>
      </c>
      <c r="B15" s="871">
        <v>964810500.86000001</v>
      </c>
      <c r="C15" s="871">
        <v>571533395.72000003</v>
      </c>
      <c r="D15" s="871">
        <v>290070909.31999999</v>
      </c>
      <c r="E15" s="871">
        <v>53693532.390000001</v>
      </c>
      <c r="F15" s="871">
        <v>89522938.930000007</v>
      </c>
      <c r="G15" s="871">
        <v>192985954.61000001</v>
      </c>
      <c r="H15" s="871">
        <v>149325394.06999999</v>
      </c>
      <c r="I15" s="871">
        <v>124962866.83</v>
      </c>
      <c r="J15" s="871">
        <v>124680904.69</v>
      </c>
      <c r="K15" s="871">
        <v>98652440.090000004</v>
      </c>
      <c r="L15" s="871">
        <v>66008328.509999998</v>
      </c>
      <c r="M15" s="871">
        <v>47950592.219999999</v>
      </c>
      <c r="N15" s="871">
        <v>136119075.97999999</v>
      </c>
      <c r="O15" s="871">
        <v>74352876.700000003</v>
      </c>
    </row>
    <row r="16" spans="1:15" s="159" customFormat="1" ht="36.75" customHeight="1" thickTop="1" thickBot="1">
      <c r="A16" s="611" t="s">
        <v>688</v>
      </c>
      <c r="B16" s="872">
        <v>1786982235.0699999</v>
      </c>
      <c r="C16" s="872">
        <v>973602276.80999994</v>
      </c>
      <c r="D16" s="872">
        <v>548653729.92999995</v>
      </c>
      <c r="E16" s="872">
        <v>145052203.53</v>
      </c>
      <c r="F16" s="872">
        <v>207972537.84</v>
      </c>
      <c r="G16" s="872">
        <v>294538121.23000002</v>
      </c>
      <c r="H16" s="872">
        <v>203703526.02000001</v>
      </c>
      <c r="I16" s="872">
        <v>204827904.49000001</v>
      </c>
      <c r="J16" s="872">
        <v>180498401.69</v>
      </c>
      <c r="K16" s="872">
        <v>124947983.65000001</v>
      </c>
      <c r="L16" s="872">
        <v>102976780.31</v>
      </c>
      <c r="M16" s="872">
        <v>64466337.200000003</v>
      </c>
      <c r="N16" s="872">
        <v>204397837.5</v>
      </c>
      <c r="O16" s="872">
        <v>144083395.81999999</v>
      </c>
    </row>
    <row r="17" spans="1:15" s="459" customFormat="1" ht="36.75" customHeight="1" thickTop="1">
      <c r="A17" s="171" t="s">
        <v>689</v>
      </c>
      <c r="B17" s="871">
        <v>1112827872.1324999</v>
      </c>
      <c r="C17" s="871">
        <v>647118104.80550003</v>
      </c>
      <c r="D17" s="871">
        <v>337404438.30549997</v>
      </c>
      <c r="E17" s="871">
        <v>70733279.218999997</v>
      </c>
      <c r="F17" s="871">
        <v>128058865.089</v>
      </c>
      <c r="G17" s="871">
        <v>218381554.49200001</v>
      </c>
      <c r="H17" s="871">
        <v>161354598.73699999</v>
      </c>
      <c r="I17" s="871">
        <v>145588424.586</v>
      </c>
      <c r="J17" s="871">
        <v>145884722.37149999</v>
      </c>
      <c r="K17" s="871">
        <v>104452557.59299999</v>
      </c>
      <c r="L17" s="871">
        <v>76183379.552499995</v>
      </c>
      <c r="M17" s="871">
        <v>50848044.836000003</v>
      </c>
      <c r="N17" s="871">
        <v>154285399.963</v>
      </c>
      <c r="O17" s="871">
        <v>90609229.0185</v>
      </c>
    </row>
    <row r="18" spans="1:15" s="162" customFormat="1" ht="36.75" customHeight="1" thickBot="1">
      <c r="A18" s="161" t="s">
        <v>690</v>
      </c>
      <c r="B18" s="873">
        <v>0.62270000000000003</v>
      </c>
      <c r="C18" s="873">
        <v>0.66469999999999996</v>
      </c>
      <c r="D18" s="873">
        <v>0.61499999999999999</v>
      </c>
      <c r="E18" s="873">
        <v>0.48759999999999998</v>
      </c>
      <c r="F18" s="873">
        <v>0.61570000000000003</v>
      </c>
      <c r="G18" s="873">
        <v>0.74139999999999995</v>
      </c>
      <c r="H18" s="873">
        <v>0.79210000000000003</v>
      </c>
      <c r="I18" s="873">
        <v>0.71079999999999999</v>
      </c>
      <c r="J18" s="873">
        <v>0.80820000000000003</v>
      </c>
      <c r="K18" s="873">
        <v>0.83599999999999997</v>
      </c>
      <c r="L18" s="873">
        <v>0.73980000000000001</v>
      </c>
      <c r="M18" s="873">
        <v>0.78879999999999995</v>
      </c>
      <c r="N18" s="873">
        <v>0.75480000000000003</v>
      </c>
      <c r="O18" s="873">
        <v>0.62890000000000001</v>
      </c>
    </row>
    <row r="19" spans="1:15" s="459" customFormat="1" ht="36.75" customHeight="1" thickTop="1" thickBot="1">
      <c r="A19" s="673" t="s">
        <v>691</v>
      </c>
      <c r="B19" s="874">
        <v>111282787.2133</v>
      </c>
      <c r="C19" s="874">
        <v>64711810.480599999</v>
      </c>
      <c r="D19" s="874">
        <v>33740443.830600001</v>
      </c>
      <c r="E19" s="874">
        <v>7073327.9219000004</v>
      </c>
      <c r="F19" s="874">
        <v>12805886.5089</v>
      </c>
      <c r="G19" s="874">
        <v>21838155.449200001</v>
      </c>
      <c r="H19" s="874">
        <v>16135459.8737</v>
      </c>
      <c r="I19" s="874">
        <v>14558842.4586</v>
      </c>
      <c r="J19" s="874">
        <v>14588472.237199999</v>
      </c>
      <c r="K19" s="874">
        <v>10445255.759299999</v>
      </c>
      <c r="L19" s="874">
        <v>7618337.9552999996</v>
      </c>
      <c r="M19" s="874">
        <v>5084804.4835999999</v>
      </c>
      <c r="N19" s="874">
        <v>15428539.996300001</v>
      </c>
      <c r="O19" s="874">
        <v>9060922.9019000009</v>
      </c>
    </row>
    <row r="20" spans="1:15" s="459" customFormat="1" ht="36.75" customHeight="1" thickTop="1">
      <c r="A20" s="171" t="s">
        <v>692</v>
      </c>
      <c r="B20" s="871">
        <v>176026228</v>
      </c>
      <c r="C20" s="871">
        <v>80912630</v>
      </c>
      <c r="D20" s="871">
        <v>63689435</v>
      </c>
      <c r="E20" s="871">
        <v>30470789</v>
      </c>
      <c r="F20" s="871">
        <v>41696317</v>
      </c>
      <c r="G20" s="871">
        <v>57557072</v>
      </c>
      <c r="H20" s="871">
        <v>31339285</v>
      </c>
      <c r="I20" s="871">
        <v>39917918</v>
      </c>
      <c r="J20" s="871">
        <v>30694954</v>
      </c>
      <c r="K20" s="871">
        <v>23087189</v>
      </c>
      <c r="L20" s="871">
        <v>27944994</v>
      </c>
      <c r="M20" s="871">
        <v>12733320</v>
      </c>
      <c r="N20" s="871">
        <v>31493655</v>
      </c>
      <c r="O20" s="871">
        <v>15360405</v>
      </c>
    </row>
    <row r="21" spans="1:15" s="459" customFormat="1" ht="36.75" customHeight="1">
      <c r="A21" s="171" t="s">
        <v>693</v>
      </c>
      <c r="B21" s="871">
        <v>0</v>
      </c>
      <c r="C21" s="871">
        <v>0</v>
      </c>
      <c r="D21" s="871">
        <v>0</v>
      </c>
      <c r="E21" s="871">
        <v>1</v>
      </c>
      <c r="F21" s="871">
        <v>0</v>
      </c>
      <c r="G21" s="871">
        <v>0</v>
      </c>
      <c r="H21" s="871">
        <v>0</v>
      </c>
      <c r="I21" s="871">
        <v>0</v>
      </c>
      <c r="J21" s="871">
        <v>0</v>
      </c>
      <c r="K21" s="871">
        <v>22</v>
      </c>
      <c r="L21" s="871">
        <v>0</v>
      </c>
      <c r="M21" s="871">
        <v>0</v>
      </c>
      <c r="N21" s="871">
        <v>0</v>
      </c>
      <c r="O21" s="871">
        <v>0</v>
      </c>
    </row>
    <row r="22" spans="1:15" s="459" customFormat="1" ht="36.75" customHeight="1">
      <c r="A22" s="250" t="s">
        <v>694</v>
      </c>
      <c r="B22" s="871">
        <v>0</v>
      </c>
      <c r="C22" s="871">
        <v>0</v>
      </c>
      <c r="D22" s="871">
        <v>0</v>
      </c>
      <c r="E22" s="871">
        <v>0</v>
      </c>
      <c r="F22" s="871">
        <v>0</v>
      </c>
      <c r="G22" s="871">
        <v>0</v>
      </c>
      <c r="H22" s="871">
        <v>0</v>
      </c>
      <c r="I22" s="871">
        <v>0</v>
      </c>
      <c r="J22" s="871">
        <v>0</v>
      </c>
      <c r="K22" s="871">
        <v>0</v>
      </c>
      <c r="L22" s="871">
        <v>0</v>
      </c>
      <c r="M22" s="871">
        <v>0</v>
      </c>
      <c r="N22" s="871">
        <v>0</v>
      </c>
      <c r="O22" s="871">
        <v>0</v>
      </c>
    </row>
    <row r="23" spans="1:15" s="459" customFormat="1" ht="36.75" customHeight="1" thickBot="1">
      <c r="A23" s="171" t="s">
        <v>695</v>
      </c>
      <c r="B23" s="871">
        <v>0</v>
      </c>
      <c r="C23" s="871">
        <v>0</v>
      </c>
      <c r="D23" s="871">
        <v>0</v>
      </c>
      <c r="E23" s="871">
        <v>0</v>
      </c>
      <c r="F23" s="871">
        <v>0</v>
      </c>
      <c r="G23" s="871">
        <v>0</v>
      </c>
      <c r="H23" s="871">
        <v>0</v>
      </c>
      <c r="I23" s="871">
        <v>0</v>
      </c>
      <c r="J23" s="871">
        <v>0</v>
      </c>
      <c r="K23" s="871">
        <v>0</v>
      </c>
      <c r="L23" s="871">
        <v>0</v>
      </c>
      <c r="M23" s="871">
        <v>0</v>
      </c>
      <c r="N23" s="871">
        <v>0</v>
      </c>
      <c r="O23" s="871">
        <v>0</v>
      </c>
    </row>
    <row r="24" spans="1:15" s="459" customFormat="1" ht="36.75" customHeight="1" thickTop="1" thickBot="1">
      <c r="A24" s="673" t="s">
        <v>696</v>
      </c>
      <c r="B24" s="874">
        <v>176026228</v>
      </c>
      <c r="C24" s="874">
        <v>80912630</v>
      </c>
      <c r="D24" s="874">
        <v>63689435</v>
      </c>
      <c r="E24" s="874">
        <v>30470788</v>
      </c>
      <c r="F24" s="874">
        <v>41696317</v>
      </c>
      <c r="G24" s="874">
        <v>57557072</v>
      </c>
      <c r="H24" s="874">
        <v>31339285</v>
      </c>
      <c r="I24" s="874">
        <v>39917918</v>
      </c>
      <c r="J24" s="874">
        <v>30694954</v>
      </c>
      <c r="K24" s="874">
        <v>23087167</v>
      </c>
      <c r="L24" s="874">
        <v>27944994</v>
      </c>
      <c r="M24" s="874">
        <v>12733320</v>
      </c>
      <c r="N24" s="874">
        <v>31493655</v>
      </c>
      <c r="O24" s="874">
        <v>15360405</v>
      </c>
    </row>
    <row r="25" spans="1:15" s="459" customFormat="1" ht="36.75" customHeight="1" thickTop="1">
      <c r="A25" s="171" t="s">
        <v>697</v>
      </c>
      <c r="B25" s="871">
        <v>0</v>
      </c>
      <c r="C25" s="871">
        <v>0</v>
      </c>
      <c r="D25" s="871">
        <v>0</v>
      </c>
      <c r="E25" s="871">
        <v>0</v>
      </c>
      <c r="F25" s="871">
        <v>0</v>
      </c>
      <c r="G25" s="871">
        <v>0</v>
      </c>
      <c r="H25" s="871">
        <v>0</v>
      </c>
      <c r="I25" s="871">
        <v>0</v>
      </c>
      <c r="J25" s="871">
        <v>0</v>
      </c>
      <c r="K25" s="871">
        <v>0</v>
      </c>
      <c r="L25" s="871">
        <v>0</v>
      </c>
      <c r="M25" s="871">
        <v>0</v>
      </c>
      <c r="N25" s="871">
        <v>0</v>
      </c>
      <c r="O25" s="871">
        <v>0</v>
      </c>
    </row>
    <row r="26" spans="1:15" s="459" customFormat="1" ht="36.75" customHeight="1">
      <c r="A26" s="171" t="s">
        <v>698</v>
      </c>
      <c r="B26" s="871">
        <v>0</v>
      </c>
      <c r="C26" s="871">
        <v>0</v>
      </c>
      <c r="D26" s="871">
        <v>0</v>
      </c>
      <c r="E26" s="871">
        <v>0</v>
      </c>
      <c r="F26" s="871">
        <v>0</v>
      </c>
      <c r="G26" s="871">
        <v>0</v>
      </c>
      <c r="H26" s="871">
        <v>0</v>
      </c>
      <c r="I26" s="871">
        <v>0</v>
      </c>
      <c r="J26" s="871">
        <v>0</v>
      </c>
      <c r="K26" s="871">
        <v>0</v>
      </c>
      <c r="L26" s="871">
        <v>0</v>
      </c>
      <c r="M26" s="871">
        <v>0</v>
      </c>
      <c r="N26" s="871">
        <v>0</v>
      </c>
      <c r="O26" s="871">
        <v>0</v>
      </c>
    </row>
    <row r="27" spans="1:15" s="460" customFormat="1" ht="36.75" customHeight="1">
      <c r="A27" s="171" t="s">
        <v>699</v>
      </c>
      <c r="B27" s="871">
        <v>0</v>
      </c>
      <c r="C27" s="871">
        <v>0</v>
      </c>
      <c r="D27" s="871">
        <v>0</v>
      </c>
      <c r="E27" s="871">
        <v>0</v>
      </c>
      <c r="F27" s="871">
        <v>0</v>
      </c>
      <c r="G27" s="871">
        <v>0</v>
      </c>
      <c r="H27" s="871">
        <v>0</v>
      </c>
      <c r="I27" s="871">
        <v>0</v>
      </c>
      <c r="J27" s="871">
        <v>0</v>
      </c>
      <c r="K27" s="871">
        <v>0</v>
      </c>
      <c r="L27" s="871">
        <v>0</v>
      </c>
      <c r="M27" s="871">
        <v>0</v>
      </c>
      <c r="N27" s="871">
        <v>0</v>
      </c>
      <c r="O27" s="871">
        <v>0</v>
      </c>
    </row>
    <row r="28" spans="1:15" s="459" customFormat="1" ht="36.75" customHeight="1">
      <c r="A28" s="171" t="s">
        <v>700</v>
      </c>
      <c r="B28" s="871">
        <v>0</v>
      </c>
      <c r="C28" s="871">
        <v>0</v>
      </c>
      <c r="D28" s="871">
        <v>0</v>
      </c>
      <c r="E28" s="871">
        <v>0</v>
      </c>
      <c r="F28" s="871">
        <v>0</v>
      </c>
      <c r="G28" s="871">
        <v>0</v>
      </c>
      <c r="H28" s="871">
        <v>0</v>
      </c>
      <c r="I28" s="871">
        <v>0</v>
      </c>
      <c r="J28" s="871">
        <v>0</v>
      </c>
      <c r="K28" s="871">
        <v>0</v>
      </c>
      <c r="L28" s="871">
        <v>0</v>
      </c>
      <c r="M28" s="871">
        <v>0</v>
      </c>
      <c r="N28" s="871">
        <v>0</v>
      </c>
      <c r="O28" s="871">
        <v>0</v>
      </c>
    </row>
    <row r="29" spans="1:15" s="431" customFormat="1" ht="36.75" customHeight="1">
      <c r="A29" s="250" t="s">
        <v>701</v>
      </c>
      <c r="B29" s="871">
        <v>34543919</v>
      </c>
      <c r="C29" s="871">
        <v>2828281</v>
      </c>
      <c r="D29" s="871">
        <v>6318982</v>
      </c>
      <c r="E29" s="871">
        <v>400000</v>
      </c>
      <c r="F29" s="871">
        <v>3131986</v>
      </c>
      <c r="G29" s="871">
        <v>10413</v>
      </c>
      <c r="H29" s="871">
        <v>1560776</v>
      </c>
      <c r="I29" s="871">
        <v>497274</v>
      </c>
      <c r="J29" s="871">
        <v>0</v>
      </c>
      <c r="K29" s="871">
        <v>0</v>
      </c>
      <c r="L29" s="871">
        <v>1292987</v>
      </c>
      <c r="M29" s="871">
        <v>346037</v>
      </c>
      <c r="N29" s="871">
        <v>3975014</v>
      </c>
      <c r="O29" s="871">
        <v>200000</v>
      </c>
    </row>
    <row r="30" spans="1:15" s="461" customFormat="1" ht="36.75" customHeight="1" thickBot="1">
      <c r="A30" s="250" t="s">
        <v>702</v>
      </c>
      <c r="B30" s="871">
        <v>0</v>
      </c>
      <c r="C30" s="871">
        <v>0</v>
      </c>
      <c r="D30" s="871">
        <v>0</v>
      </c>
      <c r="E30" s="871">
        <v>0</v>
      </c>
      <c r="F30" s="871">
        <v>0</v>
      </c>
      <c r="G30" s="871">
        <v>0</v>
      </c>
      <c r="H30" s="871">
        <v>0</v>
      </c>
      <c r="I30" s="871">
        <v>0</v>
      </c>
      <c r="J30" s="871">
        <v>0</v>
      </c>
      <c r="K30" s="871">
        <v>0</v>
      </c>
      <c r="L30" s="871">
        <v>0</v>
      </c>
      <c r="M30" s="871">
        <v>0</v>
      </c>
      <c r="N30" s="871">
        <v>0</v>
      </c>
      <c r="O30" s="871">
        <v>0</v>
      </c>
    </row>
    <row r="31" spans="1:15" s="431" customFormat="1" ht="36.75" customHeight="1" thickTop="1" thickBot="1">
      <c r="A31" s="281" t="s">
        <v>704</v>
      </c>
      <c r="B31" s="874">
        <v>0</v>
      </c>
      <c r="C31" s="874">
        <v>0</v>
      </c>
      <c r="D31" s="874">
        <v>0</v>
      </c>
      <c r="E31" s="874">
        <v>0</v>
      </c>
      <c r="F31" s="874">
        <v>0</v>
      </c>
      <c r="G31" s="874">
        <v>0</v>
      </c>
      <c r="H31" s="874">
        <v>0</v>
      </c>
      <c r="I31" s="874">
        <v>0</v>
      </c>
      <c r="J31" s="874">
        <v>0</v>
      </c>
      <c r="K31" s="874">
        <v>0</v>
      </c>
      <c r="L31" s="874">
        <v>0</v>
      </c>
      <c r="M31" s="874">
        <v>0</v>
      </c>
      <c r="N31" s="874">
        <v>0</v>
      </c>
      <c r="O31" s="874">
        <v>0</v>
      </c>
    </row>
    <row r="32" spans="1:15" s="225" customFormat="1" ht="36.75" customHeight="1" thickTop="1">
      <c r="A32" s="250" t="s">
        <v>705</v>
      </c>
      <c r="B32" s="871">
        <v>0</v>
      </c>
      <c r="C32" s="871">
        <v>0</v>
      </c>
      <c r="D32" s="871">
        <v>0</v>
      </c>
      <c r="E32" s="871">
        <v>0</v>
      </c>
      <c r="F32" s="871">
        <v>0</v>
      </c>
      <c r="G32" s="871">
        <v>0</v>
      </c>
      <c r="H32" s="871">
        <v>0</v>
      </c>
      <c r="I32" s="871">
        <v>0</v>
      </c>
      <c r="J32" s="871">
        <v>0</v>
      </c>
      <c r="K32" s="871">
        <v>0</v>
      </c>
      <c r="L32" s="871">
        <v>0</v>
      </c>
      <c r="M32" s="871">
        <v>0</v>
      </c>
      <c r="N32" s="871">
        <v>0</v>
      </c>
      <c r="O32" s="871">
        <v>0</v>
      </c>
    </row>
    <row r="33" spans="1:15" s="459" customFormat="1" ht="36.75" customHeight="1" thickBot="1">
      <c r="A33" s="250" t="s">
        <v>703</v>
      </c>
      <c r="B33" s="871">
        <v>34543919</v>
      </c>
      <c r="C33" s="871">
        <v>2828281</v>
      </c>
      <c r="D33" s="871">
        <v>6318982</v>
      </c>
      <c r="E33" s="871">
        <v>400000</v>
      </c>
      <c r="F33" s="871">
        <v>3131986</v>
      </c>
      <c r="G33" s="871">
        <v>10413</v>
      </c>
      <c r="H33" s="871">
        <v>1560776</v>
      </c>
      <c r="I33" s="871">
        <v>497274</v>
      </c>
      <c r="J33" s="871">
        <v>0</v>
      </c>
      <c r="K33" s="871">
        <v>0</v>
      </c>
      <c r="L33" s="871">
        <v>1292987</v>
      </c>
      <c r="M33" s="871">
        <v>346037</v>
      </c>
      <c r="N33" s="871">
        <v>3975014</v>
      </c>
      <c r="O33" s="871">
        <v>200000</v>
      </c>
    </row>
    <row r="34" spans="1:15" s="459" customFormat="1" ht="36.75" customHeight="1" thickTop="1" thickBot="1">
      <c r="A34" s="673" t="s">
        <v>1473</v>
      </c>
      <c r="B34" s="874">
        <v>210570147</v>
      </c>
      <c r="C34" s="874">
        <v>83740911</v>
      </c>
      <c r="D34" s="874">
        <v>70008417</v>
      </c>
      <c r="E34" s="874">
        <v>30870788</v>
      </c>
      <c r="F34" s="874">
        <v>44828303</v>
      </c>
      <c r="G34" s="874">
        <v>57567485</v>
      </c>
      <c r="H34" s="874">
        <v>32900061</v>
      </c>
      <c r="I34" s="874">
        <v>40415192</v>
      </c>
      <c r="J34" s="874">
        <v>30694954</v>
      </c>
      <c r="K34" s="874">
        <v>23087167</v>
      </c>
      <c r="L34" s="874">
        <v>29237981</v>
      </c>
      <c r="M34" s="874">
        <v>13079357</v>
      </c>
      <c r="N34" s="874">
        <v>35468669</v>
      </c>
      <c r="O34" s="874">
        <v>15560405</v>
      </c>
    </row>
    <row r="35" spans="1:15" s="922" customFormat="1" ht="41.25" customHeight="1" thickTop="1">
      <c r="A35" s="171" t="s">
        <v>707</v>
      </c>
      <c r="B35" s="871">
        <v>99287359.786799997</v>
      </c>
      <c r="C35" s="871">
        <v>19029100.519499999</v>
      </c>
      <c r="D35" s="871">
        <v>36267973.169500001</v>
      </c>
      <c r="E35" s="871">
        <v>23797460.0781</v>
      </c>
      <c r="F35" s="871">
        <v>32022416.491099998</v>
      </c>
      <c r="G35" s="871">
        <v>35729329.550800003</v>
      </c>
      <c r="H35" s="871">
        <v>16764601.1263</v>
      </c>
      <c r="I35" s="871">
        <v>25856349.5414</v>
      </c>
      <c r="J35" s="871">
        <v>16106481.7629</v>
      </c>
      <c r="K35" s="871">
        <v>12641911.240700001</v>
      </c>
      <c r="L35" s="871">
        <v>21619643.044799998</v>
      </c>
      <c r="M35" s="871">
        <v>7994552.5164000001</v>
      </c>
      <c r="N35" s="871">
        <v>20040129.003699999</v>
      </c>
      <c r="O35" s="871">
        <v>6499482.0981999999</v>
      </c>
    </row>
    <row r="36" spans="1:15" s="466" customFormat="1" ht="41.25" customHeight="1">
      <c r="A36" s="282" t="s">
        <v>708</v>
      </c>
      <c r="B36" s="875">
        <v>0.312</v>
      </c>
      <c r="C36" s="875">
        <v>0.31519999999999998</v>
      </c>
      <c r="D36" s="875">
        <v>0.2399</v>
      </c>
      <c r="E36" s="875">
        <v>0.12759999999999999</v>
      </c>
      <c r="F36" s="875">
        <v>0.1255</v>
      </c>
      <c r="G36" s="875">
        <v>7.5300000000000006E-2</v>
      </c>
      <c r="H36" s="875">
        <v>9.8000000000000004E-2</v>
      </c>
      <c r="I36" s="875">
        <v>5.3400000000000003E-2</v>
      </c>
      <c r="J36" s="875">
        <v>8.9599999999999999E-2</v>
      </c>
      <c r="K36" s="875">
        <v>7.6499999999999999E-2</v>
      </c>
      <c r="L36" s="875">
        <v>8.6300000000000002E-2</v>
      </c>
      <c r="M36" s="875">
        <v>0.17849999999999999</v>
      </c>
      <c r="N36" s="875">
        <v>0.12039999999999999</v>
      </c>
      <c r="O36" s="875">
        <v>0.12379999999999999</v>
      </c>
    </row>
    <row r="37" spans="1:15" s="922" customFormat="1" ht="6" customHeight="1" thickBot="1">
      <c r="A37" s="644"/>
      <c r="B37" s="484"/>
      <c r="C37" s="484"/>
      <c r="D37" s="484"/>
      <c r="E37" s="484"/>
      <c r="F37" s="484"/>
      <c r="G37" s="484"/>
      <c r="H37" s="484"/>
      <c r="I37" s="484"/>
      <c r="J37" s="484"/>
      <c r="K37" s="484"/>
      <c r="L37" s="484"/>
      <c r="M37" s="484"/>
      <c r="N37" s="484"/>
      <c r="O37" s="484"/>
    </row>
    <row r="38" spans="1:15" s="922" customFormat="1" ht="28.5" customHeight="1" thickTop="1">
      <c r="A38" s="674" t="s">
        <v>709</v>
      </c>
      <c r="B38" s="80"/>
      <c r="C38" s="80"/>
      <c r="D38" s="80"/>
      <c r="E38" s="80"/>
      <c r="F38" s="80"/>
      <c r="G38" s="80"/>
      <c r="H38" s="80"/>
      <c r="I38" s="80"/>
      <c r="J38" s="80"/>
      <c r="K38" s="664"/>
      <c r="L38" s="80"/>
      <c r="M38" s="80"/>
      <c r="N38" s="80"/>
      <c r="O38" s="80"/>
    </row>
    <row r="39" spans="1:15" s="922" customFormat="1" ht="15.75">
      <c r="A39" s="674"/>
      <c r="B39" s="80"/>
      <c r="C39" s="80"/>
      <c r="D39" s="80"/>
      <c r="E39" s="80"/>
      <c r="F39" s="80"/>
      <c r="G39" s="80"/>
      <c r="H39" s="80"/>
      <c r="I39" s="80"/>
      <c r="J39" s="80"/>
      <c r="K39" s="664"/>
      <c r="L39" s="80"/>
      <c r="M39" s="80"/>
      <c r="N39" s="80"/>
      <c r="O39" s="80"/>
    </row>
    <row r="40" spans="1:15" s="922" customFormat="1">
      <c r="A40" s="641"/>
      <c r="B40" s="80"/>
      <c r="C40" s="80"/>
      <c r="D40" s="80"/>
      <c r="E40" s="80"/>
      <c r="F40" s="80"/>
      <c r="G40" s="80"/>
      <c r="H40" s="80"/>
      <c r="I40" s="80"/>
      <c r="J40" s="80"/>
      <c r="K40" s="664"/>
      <c r="L40" s="80"/>
      <c r="M40" s="80"/>
      <c r="N40" s="80"/>
      <c r="O40" s="80"/>
    </row>
    <row r="41" spans="1:15" s="922" customFormat="1">
      <c r="A41" s="641"/>
      <c r="B41" s="80"/>
      <c r="C41" s="80"/>
      <c r="D41" s="80"/>
      <c r="E41" s="80"/>
      <c r="F41" s="80"/>
      <c r="G41" s="80"/>
      <c r="H41" s="80"/>
      <c r="I41" s="80"/>
      <c r="J41" s="80"/>
      <c r="K41" s="664"/>
      <c r="L41" s="80"/>
      <c r="M41" s="80"/>
      <c r="N41" s="80"/>
      <c r="O41" s="80"/>
    </row>
    <row r="42" spans="1:15" s="922" customFormat="1">
      <c r="A42" s="641"/>
      <c r="B42" s="671"/>
      <c r="C42" s="671"/>
      <c r="D42" s="671"/>
      <c r="E42" s="671"/>
      <c r="F42" s="671"/>
      <c r="G42" s="671"/>
      <c r="H42" s="671"/>
      <c r="I42" s="671"/>
      <c r="J42" s="671"/>
      <c r="K42" s="671"/>
      <c r="L42" s="671"/>
      <c r="M42" s="671"/>
      <c r="N42" s="671"/>
      <c r="O42" s="671"/>
    </row>
    <row r="43" spans="1:15" s="922" customFormat="1">
      <c r="A43" s="641"/>
      <c r="B43" s="671"/>
      <c r="C43" s="671"/>
      <c r="D43" s="671"/>
      <c r="E43" s="671"/>
      <c r="F43" s="671"/>
      <c r="G43" s="671"/>
      <c r="H43" s="671"/>
      <c r="I43" s="671"/>
      <c r="J43" s="671"/>
      <c r="K43" s="671"/>
      <c r="L43" s="671"/>
      <c r="M43" s="671"/>
      <c r="N43" s="671"/>
      <c r="O43" s="671"/>
    </row>
    <row r="44" spans="1:15" s="922" customFormat="1">
      <c r="A44" s="641"/>
      <c r="B44" s="80"/>
      <c r="C44" s="80"/>
      <c r="D44" s="80"/>
      <c r="E44" s="80"/>
      <c r="F44" s="80"/>
      <c r="G44" s="80"/>
      <c r="H44" s="80"/>
      <c r="I44" s="80"/>
      <c r="J44" s="80"/>
      <c r="K44" s="664"/>
      <c r="L44" s="80"/>
      <c r="M44" s="80"/>
      <c r="N44" s="80"/>
      <c r="O44" s="80"/>
    </row>
    <row r="45" spans="1:15" s="922" customFormat="1">
      <c r="A45" s="641"/>
      <c r="B45" s="80"/>
      <c r="C45" s="80"/>
      <c r="D45" s="80"/>
      <c r="E45" s="80"/>
      <c r="F45" s="80"/>
      <c r="G45" s="80"/>
      <c r="H45" s="80"/>
      <c r="I45" s="80"/>
      <c r="J45" s="80"/>
      <c r="K45" s="664"/>
      <c r="L45" s="80"/>
      <c r="M45" s="80"/>
      <c r="N45" s="80"/>
      <c r="O45" s="80"/>
    </row>
    <row r="46" spans="1:15" s="922" customFormat="1">
      <c r="A46" s="641"/>
      <c r="B46" s="80"/>
      <c r="C46" s="80"/>
      <c r="D46" s="80"/>
      <c r="E46" s="80"/>
      <c r="F46" s="80"/>
      <c r="G46" s="80"/>
      <c r="H46" s="80"/>
      <c r="I46" s="80"/>
      <c r="J46" s="80"/>
      <c r="K46" s="664"/>
      <c r="L46" s="80"/>
      <c r="M46" s="80"/>
      <c r="N46" s="80"/>
      <c r="O46" s="80"/>
    </row>
    <row r="47" spans="1:15" s="922" customFormat="1">
      <c r="A47" s="641"/>
      <c r="B47" s="80"/>
      <c r="C47" s="80"/>
      <c r="D47" s="80"/>
      <c r="E47" s="80"/>
      <c r="F47" s="80"/>
      <c r="G47" s="80"/>
      <c r="H47" s="80"/>
      <c r="I47" s="80"/>
      <c r="J47" s="80"/>
      <c r="K47" s="664"/>
      <c r="L47" s="80"/>
      <c r="M47" s="80"/>
      <c r="N47" s="80"/>
      <c r="O47" s="80"/>
    </row>
    <row r="48" spans="1:15" s="922" customFormat="1">
      <c r="A48" s="641"/>
      <c r="B48" s="80"/>
      <c r="C48" s="80"/>
      <c r="D48" s="80"/>
      <c r="E48" s="80"/>
      <c r="F48" s="80"/>
      <c r="G48" s="80"/>
      <c r="H48" s="80"/>
      <c r="I48" s="80"/>
      <c r="J48" s="80"/>
      <c r="K48" s="664"/>
      <c r="L48" s="80"/>
      <c r="M48" s="80"/>
      <c r="N48" s="80"/>
      <c r="O48" s="80"/>
    </row>
    <row r="49" spans="1:15" s="922" customFormat="1">
      <c r="A49" s="641"/>
      <c r="B49" s="80"/>
      <c r="C49" s="80"/>
      <c r="D49" s="80"/>
      <c r="E49" s="80"/>
      <c r="F49" s="80"/>
      <c r="G49" s="80"/>
      <c r="H49" s="80"/>
      <c r="I49" s="80"/>
      <c r="J49" s="80"/>
      <c r="K49" s="664"/>
      <c r="L49" s="80"/>
      <c r="M49" s="80"/>
      <c r="N49" s="80"/>
      <c r="O49" s="80"/>
    </row>
    <row r="50" spans="1:15" s="922" customFormat="1">
      <c r="A50" s="641"/>
      <c r="B50" s="80"/>
      <c r="C50" s="80"/>
      <c r="D50" s="80"/>
      <c r="E50" s="80"/>
      <c r="F50" s="80"/>
      <c r="G50" s="80"/>
      <c r="H50" s="80"/>
      <c r="I50" s="80"/>
      <c r="J50" s="80"/>
      <c r="K50" s="664"/>
      <c r="L50" s="80"/>
      <c r="M50" s="80"/>
      <c r="N50" s="80"/>
      <c r="O50" s="80"/>
    </row>
    <row r="51" spans="1:15" s="922" customFormat="1">
      <c r="A51" s="641"/>
      <c r="B51" s="80"/>
      <c r="C51" s="80"/>
      <c r="D51" s="80"/>
      <c r="E51" s="80"/>
      <c r="F51" s="80"/>
      <c r="G51" s="80"/>
      <c r="H51" s="80"/>
      <c r="I51" s="80"/>
      <c r="J51" s="80"/>
      <c r="K51" s="664"/>
      <c r="L51" s="80"/>
      <c r="M51" s="80"/>
      <c r="N51" s="80"/>
      <c r="O51" s="80"/>
    </row>
    <row r="52" spans="1:15" s="922" customFormat="1">
      <c r="A52" s="641"/>
      <c r="B52" s="80"/>
      <c r="C52" s="80"/>
      <c r="D52" s="80"/>
      <c r="E52" s="80"/>
      <c r="F52" s="80"/>
      <c r="G52" s="80"/>
      <c r="H52" s="80"/>
      <c r="I52" s="80"/>
      <c r="J52" s="80"/>
      <c r="K52" s="664"/>
      <c r="L52" s="80"/>
      <c r="M52" s="80"/>
      <c r="N52" s="80"/>
      <c r="O52" s="80"/>
    </row>
    <row r="53" spans="1:15" s="922" customFormat="1">
      <c r="A53" s="641"/>
      <c r="B53" s="80"/>
      <c r="C53" s="80"/>
      <c r="D53" s="80"/>
      <c r="E53" s="80"/>
      <c r="F53" s="80"/>
      <c r="G53" s="80"/>
      <c r="H53" s="80"/>
      <c r="I53" s="80"/>
      <c r="J53" s="80"/>
      <c r="K53" s="664"/>
      <c r="L53" s="80"/>
      <c r="M53" s="80"/>
      <c r="N53" s="80"/>
      <c r="O53" s="80"/>
    </row>
    <row r="54" spans="1:15" s="922" customFormat="1">
      <c r="A54" s="641"/>
      <c r="B54" s="80"/>
      <c r="C54" s="80"/>
      <c r="D54" s="80"/>
      <c r="E54" s="80"/>
      <c r="F54" s="80"/>
      <c r="G54" s="80"/>
      <c r="H54" s="80"/>
      <c r="I54" s="80"/>
      <c r="J54" s="80"/>
      <c r="K54" s="664"/>
      <c r="L54" s="80"/>
      <c r="M54" s="80"/>
      <c r="N54" s="80"/>
      <c r="O54" s="80"/>
    </row>
    <row r="55" spans="1:15" s="922" customFormat="1">
      <c r="A55" s="641"/>
      <c r="B55" s="80"/>
      <c r="C55" s="80"/>
      <c r="D55" s="80"/>
      <c r="E55" s="80"/>
      <c r="F55" s="80"/>
      <c r="G55" s="80"/>
      <c r="H55" s="80"/>
      <c r="I55" s="80"/>
      <c r="J55" s="80"/>
      <c r="K55" s="664"/>
      <c r="L55" s="80"/>
      <c r="M55" s="80"/>
      <c r="N55" s="80"/>
      <c r="O55" s="80"/>
    </row>
    <row r="56" spans="1:15" s="922" customFormat="1">
      <c r="A56" s="641"/>
      <c r="B56" s="80"/>
      <c r="C56" s="80"/>
      <c r="D56" s="80"/>
      <c r="E56" s="80"/>
      <c r="F56" s="80"/>
      <c r="G56" s="80"/>
      <c r="H56" s="80"/>
      <c r="I56" s="80"/>
      <c r="J56" s="80"/>
      <c r="K56" s="664"/>
      <c r="L56" s="80"/>
      <c r="M56" s="80"/>
      <c r="N56" s="80"/>
      <c r="O56" s="80"/>
    </row>
    <row r="57" spans="1:15" s="922" customFormat="1">
      <c r="A57" s="641"/>
      <c r="B57" s="80"/>
      <c r="C57" s="80"/>
      <c r="D57" s="80"/>
      <c r="E57" s="80"/>
      <c r="F57" s="80"/>
      <c r="G57" s="80"/>
      <c r="H57" s="80"/>
      <c r="I57" s="80"/>
      <c r="J57" s="80"/>
      <c r="K57" s="664"/>
      <c r="L57" s="80"/>
      <c r="M57" s="80"/>
      <c r="N57" s="80"/>
      <c r="O57" s="80"/>
    </row>
    <row r="58" spans="1:15" s="922" customFormat="1">
      <c r="A58" s="641"/>
      <c r="B58" s="80"/>
      <c r="C58" s="80"/>
      <c r="D58" s="80"/>
      <c r="E58" s="80"/>
      <c r="F58" s="80"/>
      <c r="G58" s="80"/>
      <c r="H58" s="80"/>
      <c r="I58" s="80"/>
      <c r="J58" s="80"/>
      <c r="K58" s="664"/>
      <c r="L58" s="80"/>
      <c r="M58" s="80"/>
      <c r="N58" s="80"/>
      <c r="O58" s="80"/>
    </row>
    <row r="59" spans="1:15" s="922" customFormat="1">
      <c r="A59" s="641"/>
      <c r="B59" s="80"/>
      <c r="C59" s="80"/>
      <c r="D59" s="80"/>
      <c r="E59" s="80"/>
      <c r="F59" s="80"/>
      <c r="G59" s="80"/>
      <c r="H59" s="80"/>
      <c r="I59" s="80"/>
      <c r="J59" s="80"/>
      <c r="K59" s="664"/>
      <c r="L59" s="80"/>
      <c r="M59" s="80"/>
      <c r="N59" s="80"/>
      <c r="O59" s="80"/>
    </row>
    <row r="60" spans="1:15" s="922" customFormat="1">
      <c r="A60" s="641"/>
      <c r="B60" s="80"/>
      <c r="C60" s="80"/>
      <c r="D60" s="80"/>
      <c r="E60" s="80"/>
      <c r="F60" s="80"/>
      <c r="G60" s="80"/>
      <c r="H60" s="80"/>
      <c r="I60" s="80"/>
      <c r="J60" s="80"/>
      <c r="K60" s="664"/>
      <c r="L60" s="80"/>
      <c r="M60" s="80"/>
      <c r="N60" s="80"/>
      <c r="O60" s="80"/>
    </row>
    <row r="61" spans="1:15" s="922" customFormat="1">
      <c r="A61" s="641"/>
      <c r="B61" s="80"/>
      <c r="C61" s="80"/>
      <c r="D61" s="80"/>
      <c r="E61" s="80"/>
      <c r="F61" s="80"/>
      <c r="G61" s="80"/>
      <c r="H61" s="80"/>
      <c r="I61" s="80"/>
      <c r="J61" s="80"/>
      <c r="K61" s="664"/>
      <c r="L61" s="80"/>
      <c r="M61" s="80"/>
      <c r="N61" s="80"/>
      <c r="O61" s="80"/>
    </row>
    <row r="62" spans="1:15" s="922" customFormat="1">
      <c r="A62" s="641"/>
      <c r="B62" s="80"/>
      <c r="C62" s="80"/>
      <c r="D62" s="80"/>
      <c r="E62" s="80"/>
      <c r="F62" s="80"/>
      <c r="G62" s="80"/>
      <c r="H62" s="80"/>
      <c r="I62" s="80"/>
      <c r="J62" s="80"/>
      <c r="K62" s="664"/>
      <c r="L62" s="80"/>
      <c r="M62" s="80"/>
      <c r="N62" s="80"/>
      <c r="O62" s="80"/>
    </row>
    <row r="63" spans="1:15" s="922" customFormat="1">
      <c r="A63" s="641"/>
      <c r="B63" s="80"/>
      <c r="C63" s="80"/>
      <c r="D63" s="80"/>
      <c r="E63" s="80"/>
      <c r="F63" s="80"/>
      <c r="G63" s="80"/>
      <c r="H63" s="80"/>
      <c r="I63" s="80"/>
      <c r="J63" s="80"/>
      <c r="K63" s="664"/>
      <c r="L63" s="80"/>
      <c r="M63" s="80"/>
      <c r="N63" s="80"/>
      <c r="O63" s="80"/>
    </row>
    <row r="64" spans="1:15" s="922" customFormat="1">
      <c r="A64" s="641"/>
      <c r="B64" s="80"/>
      <c r="C64" s="80"/>
      <c r="D64" s="80"/>
      <c r="E64" s="80"/>
      <c r="F64" s="80"/>
      <c r="G64" s="80"/>
      <c r="H64" s="80"/>
      <c r="I64" s="80"/>
      <c r="J64" s="80"/>
      <c r="K64" s="664"/>
      <c r="L64" s="80"/>
      <c r="M64" s="80"/>
      <c r="N64" s="80"/>
      <c r="O64" s="80"/>
    </row>
    <row r="65" spans="1:15" s="922" customFormat="1">
      <c r="A65" s="641"/>
      <c r="B65" s="80"/>
      <c r="C65" s="80"/>
      <c r="D65" s="80"/>
      <c r="E65" s="80"/>
      <c r="F65" s="80"/>
      <c r="G65" s="80"/>
      <c r="H65" s="80"/>
      <c r="I65" s="80"/>
      <c r="J65" s="80"/>
      <c r="K65" s="664"/>
      <c r="L65" s="80"/>
      <c r="M65" s="80"/>
      <c r="N65" s="80"/>
      <c r="O65" s="80"/>
    </row>
    <row r="66" spans="1:15" s="922" customFormat="1">
      <c r="A66" s="641"/>
      <c r="B66" s="80"/>
      <c r="C66" s="80"/>
      <c r="D66" s="80"/>
      <c r="E66" s="80"/>
      <c r="F66" s="80"/>
      <c r="G66" s="80"/>
      <c r="H66" s="80"/>
      <c r="I66" s="80"/>
      <c r="J66" s="80"/>
      <c r="K66" s="664"/>
      <c r="L66" s="80"/>
      <c r="M66" s="80"/>
      <c r="N66" s="80"/>
      <c r="O66" s="80"/>
    </row>
    <row r="67" spans="1:15" s="922" customFormat="1">
      <c r="A67" s="641"/>
      <c r="B67" s="80"/>
      <c r="C67" s="80"/>
      <c r="D67" s="80"/>
      <c r="E67" s="80"/>
      <c r="F67" s="80"/>
      <c r="G67" s="80"/>
      <c r="H67" s="80"/>
      <c r="I67" s="80"/>
      <c r="J67" s="80"/>
      <c r="K67" s="664"/>
      <c r="L67" s="80"/>
      <c r="M67" s="80"/>
      <c r="N67" s="80"/>
      <c r="O67" s="80"/>
    </row>
    <row r="68" spans="1:15" s="922" customFormat="1">
      <c r="A68" s="641"/>
      <c r="B68" s="80"/>
      <c r="C68" s="80"/>
      <c r="D68" s="80"/>
      <c r="E68" s="80"/>
      <c r="F68" s="80"/>
      <c r="G68" s="80"/>
      <c r="H68" s="80"/>
      <c r="I68" s="80"/>
      <c r="J68" s="80"/>
      <c r="K68" s="664"/>
      <c r="L68" s="80"/>
      <c r="M68" s="80"/>
      <c r="N68" s="80"/>
      <c r="O68" s="80"/>
    </row>
    <row r="69" spans="1:15" s="922" customFormat="1">
      <c r="A69" s="641"/>
      <c r="B69" s="80"/>
      <c r="C69" s="80"/>
      <c r="D69" s="80"/>
      <c r="E69" s="80"/>
      <c r="F69" s="80"/>
      <c r="G69" s="80"/>
      <c r="H69" s="80"/>
      <c r="I69" s="80"/>
      <c r="J69" s="80"/>
      <c r="K69" s="664"/>
      <c r="L69" s="80"/>
      <c r="M69" s="80"/>
      <c r="N69" s="80"/>
      <c r="O69" s="80"/>
    </row>
    <row r="70" spans="1:15" s="922" customFormat="1">
      <c r="A70" s="641"/>
      <c r="B70" s="80"/>
      <c r="C70" s="80"/>
      <c r="D70" s="80"/>
      <c r="E70" s="80"/>
      <c r="F70" s="80"/>
      <c r="G70" s="80"/>
      <c r="H70" s="80"/>
      <c r="I70" s="80"/>
      <c r="J70" s="80"/>
      <c r="K70" s="664"/>
      <c r="L70" s="80"/>
      <c r="M70" s="80"/>
      <c r="N70" s="80"/>
      <c r="O70" s="80"/>
    </row>
    <row r="71" spans="1:15" s="922" customFormat="1">
      <c r="A71" s="641"/>
      <c r="B71" s="80"/>
      <c r="C71" s="80"/>
      <c r="D71" s="80"/>
      <c r="E71" s="80"/>
      <c r="F71" s="80"/>
      <c r="G71" s="80"/>
      <c r="H71" s="80"/>
      <c r="I71" s="80"/>
      <c r="J71" s="80"/>
      <c r="K71" s="664"/>
      <c r="L71" s="80"/>
      <c r="M71" s="80"/>
      <c r="N71" s="80"/>
      <c r="O71" s="80"/>
    </row>
    <row r="72" spans="1:15" s="922" customFormat="1">
      <c r="A72" s="641"/>
      <c r="B72" s="80"/>
      <c r="C72" s="80"/>
      <c r="D72" s="80"/>
      <c r="E72" s="80"/>
      <c r="F72" s="80"/>
      <c r="G72" s="80"/>
      <c r="H72" s="80"/>
      <c r="I72" s="80"/>
      <c r="J72" s="80"/>
      <c r="K72" s="664"/>
      <c r="L72" s="80"/>
      <c r="M72" s="80"/>
      <c r="N72" s="80"/>
      <c r="O72" s="80"/>
    </row>
    <row r="73" spans="1:15" s="922" customFormat="1">
      <c r="A73" s="641"/>
      <c r="B73" s="80"/>
      <c r="C73" s="80"/>
      <c r="D73" s="80"/>
      <c r="E73" s="80"/>
      <c r="F73" s="80"/>
      <c r="G73" s="80"/>
      <c r="H73" s="80"/>
      <c r="I73" s="80"/>
      <c r="J73" s="80"/>
      <c r="K73" s="664"/>
      <c r="L73" s="80"/>
      <c r="M73" s="80"/>
      <c r="N73" s="80"/>
      <c r="O73" s="80"/>
    </row>
    <row r="74" spans="1:15" s="922" customFormat="1">
      <c r="A74" s="641"/>
      <c r="B74" s="80"/>
      <c r="C74" s="80"/>
      <c r="D74" s="80"/>
      <c r="E74" s="80"/>
      <c r="F74" s="80"/>
      <c r="G74" s="80"/>
      <c r="H74" s="80"/>
      <c r="I74" s="80"/>
      <c r="J74" s="80"/>
      <c r="K74" s="664"/>
      <c r="L74" s="80"/>
      <c r="M74" s="80"/>
      <c r="N74" s="80"/>
      <c r="O74" s="80"/>
    </row>
    <row r="75" spans="1:15" s="922" customFormat="1">
      <c r="A75" s="641"/>
      <c r="B75" s="80"/>
      <c r="C75" s="80"/>
      <c r="D75" s="80"/>
      <c r="E75" s="80"/>
      <c r="F75" s="80"/>
      <c r="G75" s="80"/>
      <c r="H75" s="80"/>
      <c r="I75" s="80"/>
      <c r="J75" s="80"/>
      <c r="K75" s="664"/>
      <c r="L75" s="80"/>
      <c r="M75" s="80"/>
      <c r="N75" s="80"/>
      <c r="O75" s="80"/>
    </row>
    <row r="76" spans="1:15" s="922" customFormat="1">
      <c r="A76" s="641"/>
      <c r="B76" s="80"/>
      <c r="C76" s="80"/>
      <c r="D76" s="80"/>
      <c r="E76" s="80"/>
      <c r="F76" s="80"/>
      <c r="G76" s="80"/>
      <c r="H76" s="80"/>
      <c r="I76" s="80"/>
      <c r="J76" s="80"/>
      <c r="K76" s="664"/>
      <c r="L76" s="80"/>
      <c r="M76" s="80"/>
      <c r="N76" s="80"/>
      <c r="O76" s="80"/>
    </row>
    <row r="77" spans="1:15" s="922" customFormat="1">
      <c r="A77" s="641"/>
      <c r="B77" s="80"/>
      <c r="C77" s="80"/>
      <c r="D77" s="80"/>
      <c r="E77" s="80"/>
      <c r="F77" s="80"/>
      <c r="G77" s="80"/>
      <c r="H77" s="80"/>
      <c r="I77" s="80"/>
      <c r="J77" s="80"/>
      <c r="K77" s="664"/>
      <c r="L77" s="80"/>
      <c r="M77" s="80"/>
      <c r="N77" s="80"/>
      <c r="O77" s="80"/>
    </row>
    <row r="78" spans="1:15" s="922" customFormat="1">
      <c r="A78" s="641"/>
      <c r="B78" s="80"/>
      <c r="C78" s="80"/>
      <c r="D78" s="80"/>
      <c r="E78" s="80"/>
      <c r="F78" s="80"/>
      <c r="G78" s="80"/>
      <c r="H78" s="80"/>
      <c r="I78" s="80"/>
      <c r="J78" s="80"/>
      <c r="K78" s="664"/>
      <c r="L78" s="80"/>
      <c r="M78" s="80"/>
      <c r="N78" s="80"/>
      <c r="O78" s="80"/>
    </row>
    <row r="79" spans="1:15" s="922" customFormat="1">
      <c r="A79" s="641"/>
      <c r="B79" s="80"/>
      <c r="C79" s="80"/>
      <c r="D79" s="80"/>
      <c r="E79" s="80"/>
      <c r="F79" s="80"/>
      <c r="G79" s="80"/>
      <c r="H79" s="80"/>
      <c r="I79" s="80"/>
      <c r="J79" s="80"/>
      <c r="K79" s="664"/>
      <c r="L79" s="80"/>
      <c r="M79" s="80"/>
      <c r="N79" s="80"/>
      <c r="O79" s="80"/>
    </row>
    <row r="80" spans="1:15" s="922" customFormat="1">
      <c r="A80" s="641"/>
      <c r="B80" s="80"/>
      <c r="C80" s="80"/>
      <c r="D80" s="80"/>
      <c r="E80" s="80"/>
      <c r="F80" s="80"/>
      <c r="G80" s="80"/>
      <c r="H80" s="80"/>
      <c r="I80" s="80"/>
      <c r="J80" s="80"/>
      <c r="K80" s="664"/>
      <c r="L80" s="80"/>
      <c r="M80" s="80"/>
      <c r="N80" s="80"/>
      <c r="O80" s="80"/>
    </row>
    <row r="81" spans="1:15" s="922" customFormat="1">
      <c r="A81" s="641"/>
      <c r="B81" s="80"/>
      <c r="C81" s="80"/>
      <c r="D81" s="80"/>
      <c r="E81" s="80"/>
      <c r="F81" s="80"/>
      <c r="G81" s="80"/>
      <c r="H81" s="80"/>
      <c r="I81" s="80"/>
      <c r="J81" s="80"/>
      <c r="K81" s="664"/>
      <c r="L81" s="80"/>
      <c r="M81" s="80"/>
      <c r="N81" s="80"/>
      <c r="O81" s="80"/>
    </row>
    <row r="82" spans="1:15" s="922" customFormat="1">
      <c r="A82" s="641"/>
      <c r="B82" s="80"/>
      <c r="C82" s="80"/>
      <c r="D82" s="80"/>
      <c r="E82" s="80"/>
      <c r="F82" s="80"/>
      <c r="G82" s="80"/>
      <c r="H82" s="80"/>
      <c r="I82" s="80"/>
      <c r="J82" s="80"/>
      <c r="K82" s="664"/>
      <c r="L82" s="80"/>
      <c r="M82" s="80"/>
      <c r="N82" s="80"/>
      <c r="O82" s="80"/>
    </row>
    <row r="83" spans="1:15" s="922" customFormat="1">
      <c r="A83" s="641"/>
      <c r="B83" s="80"/>
      <c r="C83" s="80"/>
      <c r="D83" s="80"/>
      <c r="E83" s="80"/>
      <c r="F83" s="80"/>
      <c r="G83" s="80"/>
      <c r="H83" s="80"/>
      <c r="I83" s="80"/>
      <c r="J83" s="80"/>
      <c r="K83" s="664"/>
      <c r="L83" s="80"/>
      <c r="M83" s="80"/>
      <c r="N83" s="80"/>
      <c r="O83" s="80"/>
    </row>
    <row r="84" spans="1:15" s="922" customFormat="1">
      <c r="A84" s="641"/>
      <c r="B84" s="80"/>
      <c r="C84" s="80"/>
      <c r="D84" s="80"/>
      <c r="E84" s="80"/>
      <c r="F84" s="80"/>
      <c r="G84" s="80"/>
      <c r="H84" s="80"/>
      <c r="I84" s="80"/>
      <c r="J84" s="80"/>
      <c r="K84" s="664"/>
      <c r="L84" s="80"/>
      <c r="M84" s="80"/>
      <c r="N84" s="80"/>
      <c r="O84" s="80"/>
    </row>
    <row r="85" spans="1:15" s="922" customFormat="1">
      <c r="A85" s="641"/>
      <c r="B85" s="80"/>
      <c r="C85" s="80"/>
      <c r="D85" s="80"/>
      <c r="E85" s="80"/>
      <c r="F85" s="80"/>
      <c r="G85" s="80"/>
      <c r="H85" s="80"/>
      <c r="I85" s="80"/>
      <c r="J85" s="80"/>
      <c r="K85" s="664"/>
      <c r="L85" s="80"/>
      <c r="M85" s="80"/>
      <c r="N85" s="80"/>
      <c r="O85" s="80"/>
    </row>
    <row r="86" spans="1:15" s="922" customFormat="1">
      <c r="A86" s="641"/>
      <c r="B86" s="80"/>
      <c r="C86" s="80"/>
      <c r="D86" s="80"/>
      <c r="E86" s="80"/>
      <c r="F86" s="80"/>
      <c r="G86" s="80"/>
      <c r="H86" s="80"/>
      <c r="I86" s="80"/>
      <c r="J86" s="80"/>
      <c r="K86" s="664"/>
      <c r="L86" s="80"/>
      <c r="M86" s="80"/>
      <c r="N86" s="80"/>
      <c r="O86" s="80"/>
    </row>
    <row r="87" spans="1:15" s="922" customFormat="1">
      <c r="A87" s="641"/>
      <c r="B87" s="80"/>
      <c r="C87" s="80"/>
      <c r="D87" s="80"/>
      <c r="E87" s="80"/>
      <c r="F87" s="80"/>
      <c r="G87" s="80"/>
      <c r="H87" s="80"/>
      <c r="I87" s="80"/>
      <c r="J87" s="80"/>
      <c r="K87" s="664"/>
      <c r="L87" s="80"/>
      <c r="M87" s="80"/>
      <c r="N87" s="80"/>
      <c r="O87" s="80"/>
    </row>
    <row r="88" spans="1:15" s="922" customFormat="1">
      <c r="A88" s="641"/>
      <c r="B88" s="80"/>
      <c r="C88" s="80"/>
      <c r="D88" s="80"/>
      <c r="E88" s="80"/>
      <c r="F88" s="80"/>
      <c r="G88" s="80"/>
      <c r="H88" s="80"/>
      <c r="I88" s="80"/>
      <c r="J88" s="80"/>
      <c r="K88" s="664"/>
      <c r="L88" s="80"/>
      <c r="M88" s="80"/>
      <c r="N88" s="80"/>
      <c r="O88" s="80"/>
    </row>
    <row r="89" spans="1:15" s="922" customFormat="1">
      <c r="A89" s="641"/>
      <c r="B89" s="80"/>
      <c r="C89" s="80"/>
      <c r="D89" s="80"/>
      <c r="E89" s="80"/>
      <c r="F89" s="80"/>
      <c r="G89" s="80"/>
      <c r="H89" s="80"/>
      <c r="I89" s="80"/>
      <c r="J89" s="80"/>
      <c r="K89" s="664"/>
      <c r="L89" s="80"/>
      <c r="M89" s="80"/>
      <c r="N89" s="80"/>
      <c r="O89" s="80"/>
    </row>
    <row r="90" spans="1:15" s="922" customFormat="1">
      <c r="A90" s="641"/>
      <c r="B90" s="80"/>
      <c r="C90" s="80"/>
      <c r="D90" s="80"/>
      <c r="E90" s="80"/>
      <c r="F90" s="80"/>
      <c r="G90" s="80"/>
      <c r="H90" s="80"/>
      <c r="I90" s="80"/>
      <c r="J90" s="80"/>
      <c r="K90" s="664"/>
      <c r="L90" s="80"/>
      <c r="M90" s="80"/>
      <c r="N90" s="80"/>
      <c r="O90" s="80"/>
    </row>
    <row r="91" spans="1:15" s="922" customFormat="1">
      <c r="A91" s="641"/>
      <c r="B91" s="80"/>
      <c r="C91" s="80"/>
      <c r="D91" s="80"/>
      <c r="E91" s="80"/>
      <c r="F91" s="80"/>
      <c r="G91" s="80"/>
      <c r="H91" s="80"/>
      <c r="I91" s="80"/>
      <c r="J91" s="80"/>
      <c r="K91" s="664"/>
      <c r="L91" s="80"/>
      <c r="M91" s="80"/>
      <c r="N91" s="80"/>
      <c r="O91" s="80"/>
    </row>
    <row r="92" spans="1:15" s="922" customFormat="1">
      <c r="A92" s="641"/>
      <c r="B92" s="80"/>
      <c r="C92" s="80"/>
      <c r="D92" s="80"/>
      <c r="E92" s="80"/>
      <c r="F92" s="80"/>
      <c r="G92" s="80"/>
      <c r="H92" s="80"/>
      <c r="I92" s="80"/>
      <c r="J92" s="80"/>
      <c r="K92" s="664"/>
      <c r="L92" s="80"/>
      <c r="M92" s="80"/>
      <c r="N92" s="80"/>
      <c r="O92" s="80"/>
    </row>
    <row r="93" spans="1:15" s="922" customFormat="1">
      <c r="A93" s="641"/>
      <c r="B93" s="80"/>
      <c r="C93" s="80"/>
      <c r="D93" s="80"/>
      <c r="E93" s="80"/>
      <c r="F93" s="80"/>
      <c r="G93" s="80"/>
      <c r="H93" s="80"/>
      <c r="I93" s="80"/>
      <c r="J93" s="80"/>
      <c r="K93" s="664"/>
      <c r="L93" s="80"/>
      <c r="M93" s="80"/>
      <c r="N93" s="80"/>
      <c r="O93" s="80"/>
    </row>
    <row r="94" spans="1:15" s="922" customFormat="1">
      <c r="A94" s="641"/>
      <c r="B94" s="80"/>
      <c r="C94" s="80"/>
      <c r="D94" s="80"/>
      <c r="E94" s="80"/>
      <c r="F94" s="80"/>
      <c r="G94" s="80"/>
      <c r="H94" s="80"/>
      <c r="I94" s="80"/>
      <c r="J94" s="80"/>
      <c r="K94" s="664"/>
      <c r="L94" s="80"/>
      <c r="M94" s="80"/>
      <c r="N94" s="80"/>
      <c r="O94" s="80"/>
    </row>
    <row r="95" spans="1:15" s="922" customFormat="1">
      <c r="A95" s="641"/>
      <c r="B95" s="80"/>
      <c r="C95" s="80"/>
      <c r="D95" s="80"/>
      <c r="E95" s="80"/>
      <c r="F95" s="80"/>
      <c r="G95" s="80"/>
      <c r="H95" s="80"/>
      <c r="I95" s="80"/>
      <c r="J95" s="80"/>
      <c r="K95" s="664"/>
      <c r="L95" s="80"/>
      <c r="M95" s="80"/>
      <c r="N95" s="80"/>
      <c r="O95" s="80"/>
    </row>
    <row r="96" spans="1:15" s="922" customFormat="1">
      <c r="A96" s="641"/>
      <c r="B96" s="80"/>
      <c r="C96" s="80"/>
      <c r="D96" s="80"/>
      <c r="E96" s="80"/>
      <c r="F96" s="80"/>
      <c r="G96" s="80"/>
      <c r="H96" s="80"/>
      <c r="I96" s="80"/>
      <c r="J96" s="80"/>
      <c r="K96" s="664"/>
      <c r="L96" s="80"/>
      <c r="M96" s="80"/>
      <c r="N96" s="80"/>
      <c r="O96" s="80"/>
    </row>
    <row r="97" spans="1:15" s="922" customFormat="1">
      <c r="A97" s="641"/>
      <c r="B97" s="80"/>
      <c r="C97" s="80"/>
      <c r="D97" s="80"/>
      <c r="E97" s="80"/>
      <c r="F97" s="80"/>
      <c r="G97" s="80"/>
      <c r="H97" s="80"/>
      <c r="I97" s="80"/>
      <c r="J97" s="80"/>
      <c r="K97" s="664"/>
      <c r="L97" s="80"/>
      <c r="M97" s="80"/>
      <c r="N97" s="80"/>
      <c r="O97" s="80"/>
    </row>
    <row r="98" spans="1:15" s="922" customFormat="1">
      <c r="A98" s="641"/>
      <c r="B98" s="80"/>
      <c r="C98" s="80"/>
      <c r="D98" s="80"/>
      <c r="E98" s="80"/>
      <c r="F98" s="80"/>
      <c r="G98" s="80"/>
      <c r="H98" s="80"/>
      <c r="I98" s="80"/>
      <c r="J98" s="80"/>
      <c r="K98" s="664"/>
      <c r="L98" s="80"/>
      <c r="M98" s="80"/>
      <c r="N98" s="80"/>
      <c r="O98" s="80"/>
    </row>
    <row r="99" spans="1:15" s="922" customFormat="1">
      <c r="A99" s="641"/>
      <c r="B99" s="80"/>
      <c r="C99" s="80"/>
      <c r="D99" s="80"/>
      <c r="E99" s="80"/>
      <c r="F99" s="80"/>
      <c r="G99" s="80"/>
      <c r="H99" s="80"/>
      <c r="I99" s="80"/>
      <c r="J99" s="80"/>
      <c r="K99" s="664"/>
      <c r="L99" s="80"/>
      <c r="M99" s="80"/>
      <c r="N99" s="80"/>
      <c r="O99" s="80"/>
    </row>
    <row r="100" spans="1:15" s="922" customFormat="1">
      <c r="A100" s="641"/>
      <c r="B100" s="80"/>
      <c r="C100" s="80"/>
      <c r="D100" s="80"/>
      <c r="E100" s="80"/>
      <c r="F100" s="80"/>
      <c r="G100" s="80"/>
      <c r="H100" s="80"/>
      <c r="I100" s="80"/>
      <c r="J100" s="80"/>
      <c r="K100" s="664"/>
      <c r="L100" s="80"/>
      <c r="M100" s="80"/>
      <c r="N100" s="80"/>
      <c r="O100" s="80"/>
    </row>
    <row r="101" spans="1:15" s="922" customFormat="1">
      <c r="A101" s="641"/>
      <c r="B101" s="80"/>
      <c r="C101" s="80"/>
      <c r="D101" s="80"/>
      <c r="E101" s="80"/>
      <c r="F101" s="80"/>
      <c r="G101" s="80"/>
      <c r="H101" s="80"/>
      <c r="I101" s="80"/>
      <c r="J101" s="80"/>
      <c r="K101" s="664"/>
      <c r="L101" s="80"/>
      <c r="M101" s="80"/>
      <c r="N101" s="80"/>
      <c r="O101" s="80"/>
    </row>
    <row r="102" spans="1:15" s="922" customFormat="1">
      <c r="A102" s="641"/>
      <c r="B102" s="80"/>
      <c r="C102" s="80"/>
      <c r="D102" s="80"/>
      <c r="E102" s="80"/>
      <c r="F102" s="80"/>
      <c r="G102" s="80"/>
      <c r="H102" s="80"/>
      <c r="I102" s="80"/>
      <c r="J102" s="80"/>
      <c r="K102" s="664"/>
      <c r="L102" s="80"/>
      <c r="M102" s="80"/>
      <c r="N102" s="80"/>
      <c r="O102" s="80"/>
    </row>
    <row r="103" spans="1:15" s="922" customFormat="1">
      <c r="A103" s="641"/>
      <c r="B103" s="80"/>
      <c r="C103" s="80"/>
      <c r="D103" s="80"/>
      <c r="E103" s="80"/>
      <c r="F103" s="80"/>
      <c r="G103" s="80"/>
      <c r="H103" s="80"/>
      <c r="I103" s="80"/>
      <c r="J103" s="80"/>
      <c r="K103" s="664"/>
      <c r="L103" s="80"/>
      <c r="M103" s="80"/>
      <c r="N103" s="80"/>
      <c r="O103" s="80"/>
    </row>
    <row r="104" spans="1:15" s="922" customFormat="1">
      <c r="A104" s="641"/>
      <c r="B104" s="80"/>
      <c r="C104" s="80"/>
      <c r="D104" s="80"/>
      <c r="E104" s="80"/>
      <c r="F104" s="80"/>
      <c r="G104" s="80"/>
      <c r="H104" s="80"/>
      <c r="I104" s="80"/>
      <c r="J104" s="80"/>
      <c r="K104" s="664"/>
      <c r="L104" s="80"/>
      <c r="M104" s="80"/>
      <c r="N104" s="80"/>
      <c r="O104" s="80"/>
    </row>
    <row r="105" spans="1:15" s="922" customFormat="1">
      <c r="A105" s="641"/>
      <c r="B105" s="80"/>
      <c r="C105" s="80"/>
      <c r="D105" s="80"/>
      <c r="E105" s="80"/>
      <c r="F105" s="80"/>
      <c r="G105" s="80"/>
      <c r="H105" s="80"/>
      <c r="I105" s="80"/>
      <c r="J105" s="80"/>
      <c r="K105" s="664"/>
      <c r="L105" s="80"/>
      <c r="M105" s="80"/>
      <c r="N105" s="80"/>
      <c r="O105" s="80"/>
    </row>
    <row r="106" spans="1:15" s="922" customFormat="1">
      <c r="A106" s="641"/>
      <c r="B106" s="80"/>
      <c r="C106" s="80"/>
      <c r="D106" s="80"/>
      <c r="E106" s="80"/>
      <c r="F106" s="80"/>
      <c r="G106" s="80"/>
      <c r="H106" s="80"/>
      <c r="I106" s="80"/>
      <c r="J106" s="80"/>
      <c r="K106" s="664"/>
      <c r="L106" s="80"/>
      <c r="M106" s="80"/>
      <c r="N106" s="80"/>
      <c r="O106" s="80"/>
    </row>
    <row r="107" spans="1:15" s="922" customFormat="1">
      <c r="A107" s="641"/>
      <c r="B107" s="80"/>
      <c r="C107" s="80"/>
      <c r="D107" s="80"/>
      <c r="E107" s="80"/>
      <c r="F107" s="80"/>
      <c r="G107" s="80"/>
      <c r="H107" s="80"/>
      <c r="I107" s="80"/>
      <c r="J107" s="80"/>
      <c r="K107" s="664"/>
      <c r="L107" s="80"/>
      <c r="M107" s="80"/>
      <c r="N107" s="80"/>
      <c r="O107" s="80"/>
    </row>
    <row r="108" spans="1:15" s="922" customFormat="1">
      <c r="A108" s="641"/>
      <c r="B108" s="80"/>
      <c r="C108" s="80"/>
      <c r="D108" s="80"/>
      <c r="E108" s="80"/>
      <c r="F108" s="80"/>
      <c r="G108" s="80"/>
      <c r="H108" s="80"/>
      <c r="I108" s="80"/>
      <c r="J108" s="80"/>
      <c r="K108" s="664"/>
      <c r="L108" s="80"/>
      <c r="M108" s="80"/>
      <c r="N108" s="80"/>
      <c r="O108" s="80"/>
    </row>
    <row r="109" spans="1:15" s="922" customFormat="1">
      <c r="A109" s="641"/>
      <c r="B109" s="80"/>
      <c r="C109" s="80"/>
      <c r="D109" s="80"/>
      <c r="E109" s="80"/>
      <c r="F109" s="80"/>
      <c r="G109" s="80"/>
      <c r="H109" s="80"/>
      <c r="I109" s="80"/>
      <c r="J109" s="80"/>
      <c r="K109" s="664"/>
      <c r="L109" s="80"/>
      <c r="M109" s="80"/>
      <c r="N109" s="80"/>
      <c r="O109" s="80"/>
    </row>
    <row r="110" spans="1:15" s="922" customFormat="1">
      <c r="A110" s="641"/>
      <c r="B110" s="80"/>
      <c r="C110" s="80"/>
      <c r="D110" s="80"/>
      <c r="E110" s="80"/>
      <c r="F110" s="80"/>
      <c r="G110" s="80"/>
      <c r="H110" s="80"/>
      <c r="I110" s="80"/>
      <c r="J110" s="80"/>
      <c r="K110" s="664"/>
      <c r="L110" s="80"/>
      <c r="M110" s="80"/>
      <c r="N110" s="80"/>
      <c r="O110" s="80"/>
    </row>
    <row r="111" spans="1:15" s="922" customFormat="1">
      <c r="A111" s="641"/>
      <c r="B111" s="80"/>
      <c r="C111" s="80"/>
      <c r="D111" s="80"/>
      <c r="E111" s="80"/>
      <c r="F111" s="80"/>
      <c r="G111" s="80"/>
      <c r="H111" s="80"/>
      <c r="I111" s="80"/>
      <c r="J111" s="80"/>
      <c r="K111" s="664"/>
      <c r="L111" s="80"/>
      <c r="M111" s="80"/>
      <c r="N111" s="80"/>
      <c r="O111" s="80"/>
    </row>
    <row r="112" spans="1:15" s="922" customFormat="1">
      <c r="A112" s="641"/>
      <c r="B112" s="80"/>
      <c r="C112" s="80"/>
      <c r="D112" s="80"/>
      <c r="E112" s="80"/>
      <c r="F112" s="80"/>
      <c r="G112" s="80"/>
      <c r="H112" s="80"/>
      <c r="I112" s="80"/>
      <c r="J112" s="80"/>
      <c r="K112" s="664"/>
      <c r="L112" s="80"/>
      <c r="M112" s="80"/>
      <c r="N112" s="80"/>
      <c r="O112" s="80"/>
    </row>
    <row r="113" spans="1:15" s="922" customFormat="1">
      <c r="A113" s="641"/>
      <c r="B113" s="80"/>
      <c r="C113" s="80"/>
      <c r="D113" s="80"/>
      <c r="E113" s="80"/>
      <c r="F113" s="80"/>
      <c r="G113" s="80"/>
      <c r="H113" s="80"/>
      <c r="I113" s="80"/>
      <c r="J113" s="80"/>
      <c r="K113" s="664"/>
      <c r="L113" s="80"/>
      <c r="M113" s="80"/>
      <c r="N113" s="80"/>
      <c r="O113" s="80"/>
    </row>
    <row r="114" spans="1:15" s="922" customFormat="1">
      <c r="A114" s="641"/>
      <c r="B114" s="80"/>
      <c r="C114" s="80"/>
      <c r="D114" s="80"/>
      <c r="E114" s="80"/>
      <c r="F114" s="80"/>
      <c r="G114" s="80"/>
      <c r="H114" s="80"/>
      <c r="I114" s="80"/>
      <c r="J114" s="80"/>
      <c r="K114" s="664"/>
      <c r="L114" s="80"/>
      <c r="M114" s="80"/>
      <c r="N114" s="80"/>
      <c r="O114" s="80"/>
    </row>
    <row r="115" spans="1:15" s="922" customFormat="1">
      <c r="A115" s="641"/>
      <c r="B115" s="80"/>
      <c r="C115" s="80"/>
      <c r="D115" s="80"/>
      <c r="E115" s="80"/>
      <c r="F115" s="80"/>
      <c r="G115" s="80"/>
      <c r="H115" s="80"/>
      <c r="I115" s="80"/>
      <c r="J115" s="80"/>
      <c r="K115" s="664"/>
      <c r="L115" s="80"/>
      <c r="M115" s="80"/>
      <c r="N115" s="80"/>
      <c r="O115" s="80"/>
    </row>
    <row r="116" spans="1:15" s="922" customFormat="1">
      <c r="A116" s="641"/>
      <c r="B116" s="80"/>
      <c r="C116" s="80"/>
      <c r="D116" s="80"/>
      <c r="E116" s="80"/>
      <c r="F116" s="80"/>
      <c r="G116" s="80"/>
      <c r="H116" s="80"/>
      <c r="I116" s="80"/>
      <c r="J116" s="80"/>
      <c r="K116" s="664"/>
      <c r="L116" s="80"/>
      <c r="M116" s="80"/>
      <c r="N116" s="80"/>
      <c r="O116" s="80"/>
    </row>
    <row r="117" spans="1:15" s="922" customFormat="1">
      <c r="A117" s="641"/>
      <c r="B117" s="80"/>
      <c r="C117" s="80"/>
      <c r="D117" s="80"/>
      <c r="E117" s="80"/>
      <c r="F117" s="80"/>
      <c r="G117" s="80"/>
      <c r="H117" s="80"/>
      <c r="I117" s="80"/>
      <c r="J117" s="80"/>
      <c r="K117" s="664"/>
      <c r="L117" s="80"/>
      <c r="M117" s="80"/>
      <c r="N117" s="80"/>
      <c r="O117" s="80"/>
    </row>
    <row r="118" spans="1:15" s="922" customFormat="1">
      <c r="A118" s="641"/>
      <c r="B118" s="80"/>
      <c r="C118" s="80"/>
      <c r="D118" s="80"/>
      <c r="E118" s="80"/>
      <c r="F118" s="80"/>
      <c r="G118" s="80"/>
      <c r="H118" s="80"/>
      <c r="I118" s="80"/>
      <c r="J118" s="80"/>
      <c r="K118" s="664"/>
      <c r="L118" s="80"/>
      <c r="M118" s="80"/>
      <c r="N118" s="80"/>
      <c r="O118" s="80"/>
    </row>
    <row r="119" spans="1:15" s="922" customFormat="1">
      <c r="A119" s="641"/>
      <c r="B119" s="80"/>
      <c r="C119" s="80"/>
      <c r="D119" s="80"/>
      <c r="E119" s="80"/>
      <c r="F119" s="80"/>
      <c r="G119" s="80"/>
      <c r="H119" s="80"/>
      <c r="I119" s="80"/>
      <c r="J119" s="80"/>
      <c r="K119" s="664"/>
      <c r="L119" s="80"/>
      <c r="M119" s="80"/>
      <c r="N119" s="80"/>
      <c r="O119" s="80"/>
    </row>
    <row r="120" spans="1:15" s="922" customFormat="1">
      <c r="A120" s="641"/>
      <c r="B120" s="80"/>
      <c r="C120" s="80"/>
      <c r="D120" s="80"/>
      <c r="E120" s="80"/>
      <c r="F120" s="80"/>
      <c r="G120" s="80"/>
      <c r="H120" s="80"/>
      <c r="I120" s="80"/>
      <c r="J120" s="80"/>
      <c r="K120" s="664"/>
      <c r="L120" s="80"/>
      <c r="M120" s="80"/>
      <c r="N120" s="80"/>
      <c r="O120" s="80"/>
    </row>
    <row r="121" spans="1:15" s="922" customFormat="1">
      <c r="A121" s="641"/>
      <c r="B121" s="80"/>
      <c r="C121" s="80"/>
      <c r="D121" s="80"/>
      <c r="E121" s="80"/>
      <c r="F121" s="80"/>
      <c r="G121" s="80"/>
      <c r="H121" s="80"/>
      <c r="I121" s="80"/>
      <c r="J121" s="80"/>
      <c r="K121" s="664"/>
      <c r="L121" s="80"/>
      <c r="M121" s="80"/>
      <c r="N121" s="80"/>
      <c r="O121" s="80"/>
    </row>
    <row r="122" spans="1:15" s="922" customFormat="1">
      <c r="A122" s="641"/>
      <c r="B122" s="80"/>
      <c r="C122" s="80"/>
      <c r="D122" s="80"/>
      <c r="E122" s="80"/>
      <c r="F122" s="80"/>
      <c r="G122" s="80"/>
      <c r="H122" s="80"/>
      <c r="I122" s="80"/>
      <c r="J122" s="80"/>
      <c r="K122" s="664"/>
      <c r="L122" s="80"/>
      <c r="M122" s="80"/>
      <c r="N122" s="80"/>
      <c r="O122" s="80"/>
    </row>
    <row r="123" spans="1:15" s="922" customFormat="1">
      <c r="A123" s="641"/>
      <c r="B123" s="80"/>
      <c r="C123" s="80"/>
      <c r="D123" s="80"/>
      <c r="E123" s="80"/>
      <c r="F123" s="80"/>
      <c r="G123" s="80"/>
      <c r="H123" s="80"/>
      <c r="I123" s="80"/>
      <c r="J123" s="80"/>
      <c r="K123" s="664"/>
      <c r="L123" s="80"/>
      <c r="M123" s="80"/>
      <c r="N123" s="80"/>
      <c r="O123" s="80"/>
    </row>
    <row r="124" spans="1:15" s="922" customFormat="1">
      <c r="A124" s="641"/>
      <c r="B124" s="80"/>
      <c r="C124" s="80"/>
      <c r="D124" s="80"/>
      <c r="E124" s="80"/>
      <c r="F124" s="80"/>
      <c r="G124" s="80"/>
      <c r="H124" s="80"/>
      <c r="I124" s="80"/>
      <c r="J124" s="80"/>
      <c r="K124" s="664"/>
      <c r="L124" s="80"/>
      <c r="M124" s="80"/>
      <c r="N124" s="80"/>
      <c r="O124" s="80"/>
    </row>
    <row r="125" spans="1:15" s="922" customFormat="1">
      <c r="A125" s="641"/>
      <c r="B125" s="80"/>
      <c r="C125" s="80"/>
      <c r="D125" s="80"/>
      <c r="E125" s="80"/>
      <c r="F125" s="80"/>
      <c r="G125" s="80"/>
      <c r="H125" s="80"/>
      <c r="I125" s="80"/>
      <c r="J125" s="80"/>
      <c r="K125" s="664"/>
      <c r="L125" s="80"/>
      <c r="M125" s="80"/>
      <c r="N125" s="80"/>
      <c r="O125" s="80"/>
    </row>
    <row r="126" spans="1:15" s="922" customFormat="1">
      <c r="A126" s="641"/>
      <c r="B126" s="80"/>
      <c r="C126" s="80"/>
      <c r="D126" s="80"/>
      <c r="E126" s="80"/>
      <c r="F126" s="80"/>
      <c r="G126" s="80"/>
      <c r="H126" s="80"/>
      <c r="I126" s="80"/>
      <c r="J126" s="80"/>
      <c r="K126" s="664"/>
      <c r="L126" s="80"/>
      <c r="M126" s="80"/>
      <c r="N126" s="80"/>
      <c r="O126" s="80"/>
    </row>
    <row r="127" spans="1:15" s="922" customFormat="1">
      <c r="A127" s="641"/>
      <c r="B127" s="80"/>
      <c r="C127" s="80"/>
      <c r="D127" s="80"/>
      <c r="E127" s="80"/>
      <c r="F127" s="80"/>
      <c r="G127" s="80"/>
      <c r="H127" s="80"/>
      <c r="I127" s="80"/>
      <c r="J127" s="80"/>
      <c r="K127" s="664"/>
      <c r="L127" s="80"/>
      <c r="M127" s="80"/>
      <c r="N127" s="80"/>
      <c r="O127" s="80"/>
    </row>
    <row r="128" spans="1:15" s="922" customFormat="1">
      <c r="A128" s="641"/>
      <c r="B128" s="80"/>
      <c r="C128" s="80"/>
      <c r="D128" s="80"/>
      <c r="E128" s="80"/>
      <c r="F128" s="80"/>
      <c r="G128" s="80"/>
      <c r="H128" s="80"/>
      <c r="I128" s="80"/>
      <c r="J128" s="80"/>
      <c r="K128" s="664"/>
      <c r="L128" s="80"/>
      <c r="M128" s="80"/>
      <c r="N128" s="80"/>
      <c r="O128" s="80"/>
    </row>
    <row r="129" spans="1:15" s="922" customFormat="1">
      <c r="A129" s="641"/>
      <c r="B129" s="80"/>
      <c r="C129" s="80"/>
      <c r="D129" s="80"/>
      <c r="E129" s="80"/>
      <c r="F129" s="80"/>
      <c r="G129" s="80"/>
      <c r="H129" s="80"/>
      <c r="I129" s="80"/>
      <c r="J129" s="80"/>
      <c r="K129" s="664"/>
      <c r="L129" s="80"/>
      <c r="M129" s="80"/>
      <c r="N129" s="80"/>
      <c r="O129" s="80"/>
    </row>
    <row r="130" spans="1:15" s="922" customFormat="1">
      <c r="A130" s="641"/>
      <c r="B130" s="80"/>
      <c r="C130" s="80"/>
      <c r="D130" s="80"/>
      <c r="E130" s="80"/>
      <c r="F130" s="80"/>
      <c r="G130" s="80"/>
      <c r="H130" s="80"/>
      <c r="I130" s="80"/>
      <c r="J130" s="80"/>
      <c r="K130" s="664"/>
      <c r="L130" s="80"/>
      <c r="M130" s="80"/>
      <c r="N130" s="80"/>
      <c r="O130" s="80"/>
    </row>
    <row r="131" spans="1:15" s="922" customFormat="1">
      <c r="A131" s="641"/>
      <c r="B131" s="80"/>
      <c r="C131" s="80"/>
      <c r="D131" s="80"/>
      <c r="E131" s="80"/>
      <c r="F131" s="80"/>
      <c r="G131" s="80"/>
      <c r="H131" s="80"/>
      <c r="I131" s="80"/>
      <c r="J131" s="80"/>
      <c r="K131" s="664"/>
      <c r="L131" s="80"/>
      <c r="M131" s="80"/>
      <c r="N131" s="80"/>
      <c r="O131" s="80"/>
    </row>
    <row r="132" spans="1:15" s="922" customFormat="1">
      <c r="A132" s="641"/>
      <c r="B132" s="80"/>
      <c r="C132" s="80"/>
      <c r="D132" s="80"/>
      <c r="E132" s="80"/>
      <c r="F132" s="80"/>
      <c r="G132" s="80"/>
      <c r="H132" s="80"/>
      <c r="I132" s="80"/>
      <c r="J132" s="80"/>
      <c r="K132" s="664"/>
      <c r="L132" s="80"/>
      <c r="M132" s="80"/>
      <c r="N132" s="80"/>
      <c r="O132" s="80"/>
    </row>
    <row r="133" spans="1:15" s="922" customFormat="1">
      <c r="A133" s="641"/>
      <c r="B133" s="80"/>
      <c r="C133" s="80"/>
      <c r="D133" s="80"/>
      <c r="E133" s="80"/>
      <c r="F133" s="80"/>
      <c r="G133" s="80"/>
      <c r="H133" s="80"/>
      <c r="I133" s="80"/>
      <c r="J133" s="80"/>
      <c r="K133" s="664"/>
      <c r="L133" s="80"/>
      <c r="M133" s="80"/>
      <c r="N133" s="80"/>
      <c r="O133" s="80"/>
    </row>
    <row r="134" spans="1:15" s="922" customFormat="1">
      <c r="A134" s="641"/>
      <c r="B134" s="80"/>
      <c r="C134" s="80"/>
      <c r="D134" s="80"/>
      <c r="E134" s="80"/>
      <c r="F134" s="80"/>
      <c r="G134" s="80"/>
      <c r="H134" s="80"/>
      <c r="I134" s="80"/>
      <c r="J134" s="80"/>
      <c r="K134" s="664"/>
      <c r="L134" s="80"/>
      <c r="M134" s="80"/>
      <c r="N134" s="80"/>
      <c r="O134" s="80"/>
    </row>
    <row r="135" spans="1:15" s="922" customFormat="1">
      <c r="A135" s="641"/>
      <c r="B135" s="80"/>
      <c r="C135" s="80"/>
      <c r="D135" s="80"/>
      <c r="E135" s="80"/>
      <c r="F135" s="80"/>
      <c r="G135" s="80"/>
      <c r="H135" s="80"/>
      <c r="I135" s="80"/>
      <c r="J135" s="80"/>
      <c r="K135" s="664"/>
      <c r="L135" s="80"/>
      <c r="M135" s="80"/>
      <c r="N135" s="80"/>
      <c r="O135" s="80"/>
    </row>
    <row r="136" spans="1:15" s="922" customFormat="1">
      <c r="A136" s="641"/>
      <c r="B136" s="80"/>
      <c r="C136" s="80"/>
      <c r="D136" s="80"/>
      <c r="E136" s="80"/>
      <c r="F136" s="80"/>
      <c r="G136" s="80"/>
      <c r="H136" s="80"/>
      <c r="I136" s="80"/>
      <c r="J136" s="80"/>
      <c r="K136" s="664"/>
      <c r="L136" s="80"/>
      <c r="M136" s="80"/>
      <c r="N136" s="80"/>
      <c r="O136" s="80"/>
    </row>
    <row r="137" spans="1:15" s="922" customFormat="1">
      <c r="A137" s="641"/>
      <c r="B137" s="80"/>
      <c r="C137" s="80"/>
      <c r="D137" s="80"/>
      <c r="E137" s="80"/>
      <c r="F137" s="80"/>
      <c r="G137" s="80"/>
      <c r="H137" s="80"/>
      <c r="I137" s="80"/>
      <c r="J137" s="80"/>
      <c r="K137" s="664"/>
      <c r="L137" s="80"/>
      <c r="M137" s="80"/>
      <c r="N137" s="80"/>
      <c r="O137" s="80"/>
    </row>
    <row r="138" spans="1:15" s="922" customFormat="1">
      <c r="A138" s="641"/>
      <c r="B138" s="80"/>
      <c r="C138" s="80"/>
      <c r="D138" s="80"/>
      <c r="E138" s="80"/>
      <c r="F138" s="80"/>
      <c r="G138" s="80"/>
      <c r="H138" s="80"/>
      <c r="I138" s="80"/>
      <c r="J138" s="80"/>
      <c r="K138" s="664"/>
      <c r="L138" s="80"/>
      <c r="M138" s="80"/>
      <c r="N138" s="80"/>
      <c r="O138" s="80"/>
    </row>
    <row r="139" spans="1:15" s="922" customFormat="1">
      <c r="A139" s="641"/>
      <c r="B139" s="80"/>
      <c r="C139" s="80"/>
      <c r="D139" s="80"/>
      <c r="E139" s="80"/>
      <c r="F139" s="80"/>
      <c r="G139" s="80"/>
      <c r="H139" s="80"/>
      <c r="I139" s="80"/>
      <c r="J139" s="80"/>
      <c r="K139" s="664"/>
      <c r="L139" s="80"/>
      <c r="M139" s="80"/>
      <c r="N139" s="80"/>
      <c r="O139" s="80"/>
    </row>
    <row r="140" spans="1:15" s="922" customFormat="1">
      <c r="A140" s="641"/>
      <c r="B140" s="80"/>
      <c r="C140" s="80"/>
      <c r="D140" s="80"/>
      <c r="E140" s="80"/>
      <c r="F140" s="80"/>
      <c r="G140" s="80"/>
      <c r="H140" s="80"/>
      <c r="I140" s="80"/>
      <c r="J140" s="80"/>
      <c r="K140" s="664"/>
      <c r="L140" s="80"/>
      <c r="M140" s="80"/>
      <c r="N140" s="80"/>
      <c r="O140" s="80"/>
    </row>
    <row r="141" spans="1:15" s="922" customFormat="1">
      <c r="A141" s="641"/>
      <c r="B141" s="80"/>
      <c r="C141" s="80"/>
      <c r="D141" s="80"/>
      <c r="E141" s="80"/>
      <c r="F141" s="80"/>
      <c r="G141" s="80"/>
      <c r="H141" s="80"/>
      <c r="I141" s="80"/>
      <c r="J141" s="80"/>
      <c r="K141" s="664"/>
      <c r="L141" s="80"/>
      <c r="M141" s="80"/>
      <c r="N141" s="80"/>
      <c r="O141" s="80"/>
    </row>
    <row r="142" spans="1:15" s="922" customFormat="1">
      <c r="A142" s="641"/>
      <c r="B142" s="80"/>
      <c r="C142" s="80"/>
      <c r="D142" s="80"/>
      <c r="E142" s="80"/>
      <c r="F142" s="80"/>
      <c r="G142" s="80"/>
      <c r="H142" s="80"/>
      <c r="I142" s="80"/>
      <c r="J142" s="80"/>
      <c r="K142" s="664"/>
      <c r="L142" s="80"/>
      <c r="M142" s="80"/>
      <c r="N142" s="80"/>
      <c r="O142" s="80"/>
    </row>
    <row r="143" spans="1:15" s="922" customFormat="1">
      <c r="A143" s="641"/>
      <c r="B143" s="80"/>
      <c r="C143" s="80"/>
      <c r="D143" s="80"/>
      <c r="E143" s="80"/>
      <c r="F143" s="80"/>
      <c r="G143" s="80"/>
      <c r="H143" s="80"/>
      <c r="I143" s="80"/>
      <c r="J143" s="80"/>
      <c r="K143" s="664"/>
      <c r="L143" s="80"/>
      <c r="M143" s="80"/>
      <c r="N143" s="80"/>
      <c r="O143" s="80"/>
    </row>
    <row r="144" spans="1:15" s="922" customFormat="1">
      <c r="A144" s="641"/>
      <c r="B144" s="80"/>
      <c r="C144" s="80"/>
      <c r="D144" s="80"/>
      <c r="E144" s="80"/>
      <c r="F144" s="80"/>
      <c r="G144" s="80"/>
      <c r="H144" s="80"/>
      <c r="I144" s="80"/>
      <c r="J144" s="80"/>
      <c r="K144" s="664"/>
      <c r="L144" s="80"/>
      <c r="M144" s="80"/>
      <c r="N144" s="80"/>
      <c r="O144" s="80"/>
    </row>
    <row r="145" spans="1:15" s="922" customFormat="1">
      <c r="A145" s="641"/>
      <c r="B145" s="80"/>
      <c r="C145" s="80"/>
      <c r="D145" s="80"/>
      <c r="E145" s="80"/>
      <c r="F145" s="80"/>
      <c r="G145" s="80"/>
      <c r="H145" s="80"/>
      <c r="I145" s="80"/>
      <c r="J145" s="80"/>
      <c r="K145" s="664"/>
      <c r="L145" s="80"/>
      <c r="M145" s="80"/>
      <c r="N145" s="80"/>
      <c r="O145" s="80"/>
    </row>
    <row r="146" spans="1:15" s="922" customFormat="1">
      <c r="A146" s="641"/>
      <c r="B146" s="80"/>
      <c r="C146" s="80"/>
      <c r="D146" s="80"/>
      <c r="E146" s="80"/>
      <c r="F146" s="80"/>
      <c r="G146" s="80"/>
      <c r="H146" s="80"/>
      <c r="I146" s="80"/>
      <c r="J146" s="80"/>
      <c r="K146" s="664"/>
      <c r="L146" s="80"/>
      <c r="M146" s="80"/>
      <c r="N146" s="80"/>
      <c r="O146" s="80"/>
    </row>
    <row r="147" spans="1:15" s="922" customFormat="1">
      <c r="A147" s="641"/>
      <c r="B147" s="80"/>
      <c r="C147" s="80"/>
      <c r="D147" s="80"/>
      <c r="E147" s="80"/>
      <c r="F147" s="80"/>
      <c r="G147" s="80"/>
      <c r="H147" s="80"/>
      <c r="I147" s="80"/>
      <c r="J147" s="80"/>
      <c r="K147" s="664"/>
      <c r="L147" s="80"/>
      <c r="M147" s="80"/>
      <c r="N147" s="80"/>
      <c r="O147" s="80"/>
    </row>
    <row r="148" spans="1:15" s="922" customFormat="1">
      <c r="A148" s="641"/>
      <c r="B148" s="80"/>
      <c r="C148" s="80"/>
      <c r="D148" s="80"/>
      <c r="E148" s="80"/>
      <c r="F148" s="80"/>
      <c r="G148" s="80"/>
      <c r="H148" s="80"/>
      <c r="I148" s="80"/>
      <c r="J148" s="80"/>
      <c r="K148" s="664"/>
      <c r="L148" s="80"/>
      <c r="M148" s="80"/>
      <c r="N148" s="80"/>
      <c r="O148" s="80"/>
    </row>
    <row r="149" spans="1:15" s="922" customFormat="1">
      <c r="A149" s="641"/>
      <c r="B149" s="80"/>
      <c r="C149" s="80"/>
      <c r="D149" s="80"/>
      <c r="E149" s="80"/>
      <c r="F149" s="80"/>
      <c r="G149" s="80"/>
      <c r="H149" s="80"/>
      <c r="I149" s="80"/>
      <c r="J149" s="80"/>
      <c r="K149" s="664"/>
      <c r="L149" s="80"/>
      <c r="M149" s="80"/>
      <c r="N149" s="80"/>
      <c r="O149" s="80"/>
    </row>
    <row r="150" spans="1:15" s="922" customFormat="1">
      <c r="A150" s="641"/>
      <c r="B150" s="80"/>
      <c r="C150" s="80"/>
      <c r="D150" s="80"/>
      <c r="E150" s="80"/>
      <c r="F150" s="80"/>
      <c r="G150" s="80"/>
      <c r="H150" s="80"/>
      <c r="I150" s="80"/>
      <c r="J150" s="80"/>
      <c r="K150" s="664"/>
      <c r="L150" s="80"/>
      <c r="M150" s="80"/>
      <c r="N150" s="80"/>
      <c r="O150" s="80"/>
    </row>
    <row r="151" spans="1:15" s="922" customFormat="1">
      <c r="A151" s="641"/>
      <c r="B151" s="80"/>
      <c r="C151" s="80"/>
      <c r="D151" s="80"/>
      <c r="E151" s="80"/>
      <c r="F151" s="80"/>
      <c r="G151" s="80"/>
      <c r="H151" s="80"/>
      <c r="I151" s="80"/>
      <c r="J151" s="80"/>
      <c r="K151" s="664"/>
      <c r="L151" s="80"/>
      <c r="M151" s="80"/>
      <c r="N151" s="80"/>
      <c r="O151" s="80"/>
    </row>
    <row r="152" spans="1:15" s="922" customFormat="1">
      <c r="A152" s="641"/>
      <c r="B152" s="80"/>
      <c r="C152" s="80"/>
      <c r="D152" s="80"/>
      <c r="E152" s="80"/>
      <c r="F152" s="80"/>
      <c r="G152" s="80"/>
      <c r="H152" s="80"/>
      <c r="I152" s="80"/>
      <c r="J152" s="80"/>
      <c r="K152" s="664"/>
      <c r="L152" s="80"/>
      <c r="M152" s="80"/>
      <c r="N152" s="80"/>
      <c r="O152" s="80"/>
    </row>
    <row r="153" spans="1:15" s="922" customFormat="1">
      <c r="A153" s="641"/>
      <c r="B153" s="80"/>
      <c r="C153" s="80"/>
      <c r="D153" s="80"/>
      <c r="E153" s="80"/>
      <c r="F153" s="80"/>
      <c r="G153" s="80"/>
      <c r="H153" s="80"/>
      <c r="I153" s="80"/>
      <c r="J153" s="80"/>
      <c r="K153" s="664"/>
      <c r="L153" s="80"/>
      <c r="M153" s="80"/>
      <c r="N153" s="80"/>
      <c r="O153" s="80"/>
    </row>
    <row r="154" spans="1:15" s="922" customFormat="1">
      <c r="A154" s="641"/>
      <c r="B154" s="80"/>
      <c r="C154" s="80"/>
      <c r="D154" s="80"/>
      <c r="E154" s="80"/>
      <c r="F154" s="80"/>
      <c r="G154" s="80"/>
      <c r="H154" s="80"/>
      <c r="I154" s="80"/>
      <c r="J154" s="80"/>
      <c r="K154" s="664"/>
      <c r="L154" s="80"/>
      <c r="M154" s="80"/>
      <c r="N154" s="80"/>
      <c r="O154" s="80"/>
    </row>
    <row r="155" spans="1:15" s="922" customFormat="1">
      <c r="A155" s="641"/>
      <c r="B155" s="80"/>
      <c r="C155" s="80"/>
      <c r="D155" s="80"/>
      <c r="E155" s="80"/>
      <c r="F155" s="80"/>
      <c r="G155" s="80"/>
      <c r="H155" s="80"/>
      <c r="I155" s="80"/>
      <c r="J155" s="80"/>
      <c r="K155" s="664"/>
      <c r="L155" s="80"/>
      <c r="M155" s="80"/>
      <c r="N155" s="80"/>
      <c r="O155" s="80"/>
    </row>
    <row r="156" spans="1:15" s="922" customFormat="1">
      <c r="A156" s="641"/>
      <c r="B156" s="80"/>
      <c r="C156" s="80"/>
      <c r="D156" s="80"/>
      <c r="E156" s="80"/>
      <c r="F156" s="80"/>
      <c r="G156" s="80"/>
      <c r="H156" s="80"/>
      <c r="I156" s="80"/>
      <c r="J156" s="80"/>
      <c r="K156" s="664"/>
      <c r="L156" s="80"/>
      <c r="M156" s="80"/>
      <c r="N156" s="80"/>
      <c r="O156" s="80"/>
    </row>
    <row r="157" spans="1:15" s="922" customFormat="1">
      <c r="A157" s="641"/>
      <c r="B157" s="80"/>
      <c r="C157" s="80"/>
      <c r="D157" s="80"/>
      <c r="E157" s="80"/>
      <c r="F157" s="80"/>
      <c r="G157" s="80"/>
      <c r="H157" s="80"/>
      <c r="I157" s="80"/>
      <c r="J157" s="80"/>
      <c r="K157" s="664"/>
      <c r="L157" s="80"/>
      <c r="M157" s="80"/>
      <c r="N157" s="80"/>
      <c r="O157" s="80"/>
    </row>
    <row r="158" spans="1:15" s="922" customFormat="1">
      <c r="A158" s="641"/>
      <c r="B158" s="80"/>
      <c r="C158" s="80"/>
      <c r="D158" s="80"/>
      <c r="E158" s="80"/>
      <c r="F158" s="80"/>
      <c r="G158" s="80"/>
      <c r="H158" s="80"/>
      <c r="I158" s="80"/>
      <c r="J158" s="80"/>
      <c r="K158" s="664"/>
      <c r="L158" s="80"/>
      <c r="M158" s="80"/>
      <c r="N158" s="80"/>
      <c r="O158" s="80"/>
    </row>
    <row r="159" spans="1:15" s="922" customFormat="1">
      <c r="A159" s="641"/>
      <c r="B159" s="80"/>
      <c r="C159" s="80"/>
      <c r="D159" s="80"/>
      <c r="E159" s="80"/>
      <c r="F159" s="80"/>
      <c r="G159" s="80"/>
      <c r="H159" s="80"/>
      <c r="I159" s="80"/>
      <c r="J159" s="80"/>
      <c r="K159" s="664"/>
      <c r="L159" s="80"/>
      <c r="M159" s="80"/>
      <c r="N159" s="80"/>
      <c r="O159" s="80"/>
    </row>
    <row r="160" spans="1:15" s="922" customFormat="1">
      <c r="A160" s="641"/>
      <c r="B160" s="80"/>
      <c r="C160" s="80"/>
      <c r="D160" s="80"/>
      <c r="E160" s="80"/>
      <c r="F160" s="80"/>
      <c r="G160" s="80"/>
      <c r="H160" s="80"/>
      <c r="I160" s="80"/>
      <c r="J160" s="80"/>
      <c r="K160" s="664"/>
      <c r="L160" s="80"/>
      <c r="M160" s="80"/>
      <c r="N160" s="80"/>
      <c r="O160" s="80"/>
    </row>
    <row r="161" spans="1:15" s="922" customFormat="1">
      <c r="A161" s="641"/>
      <c r="B161" s="80"/>
      <c r="C161" s="80"/>
      <c r="D161" s="80"/>
      <c r="E161" s="80"/>
      <c r="F161" s="80"/>
      <c r="G161" s="80"/>
      <c r="H161" s="80"/>
      <c r="I161" s="80"/>
      <c r="J161" s="80"/>
      <c r="K161" s="664"/>
      <c r="L161" s="80"/>
      <c r="M161" s="80"/>
      <c r="N161" s="80"/>
      <c r="O161" s="80"/>
    </row>
    <row r="162" spans="1:15" s="922" customFormat="1">
      <c r="A162" s="641"/>
      <c r="B162" s="80"/>
      <c r="C162" s="80"/>
      <c r="D162" s="80"/>
      <c r="E162" s="80"/>
      <c r="F162" s="80"/>
      <c r="G162" s="80"/>
      <c r="H162" s="80"/>
      <c r="I162" s="80"/>
      <c r="J162" s="80"/>
      <c r="K162" s="664"/>
      <c r="L162" s="80"/>
      <c r="M162" s="80"/>
      <c r="N162" s="80"/>
      <c r="O162" s="80"/>
    </row>
    <row r="163" spans="1:15" s="922" customFormat="1">
      <c r="A163" s="641"/>
      <c r="B163" s="80"/>
      <c r="C163" s="80"/>
      <c r="D163" s="80"/>
      <c r="E163" s="80"/>
      <c r="F163" s="80"/>
      <c r="G163" s="80"/>
      <c r="H163" s="80"/>
      <c r="I163" s="80"/>
      <c r="J163" s="80"/>
      <c r="K163" s="664"/>
      <c r="L163" s="80"/>
      <c r="M163" s="80"/>
      <c r="N163" s="80"/>
      <c r="O163" s="80"/>
    </row>
    <row r="164" spans="1:15" s="922" customFormat="1">
      <c r="A164" s="641"/>
      <c r="B164" s="80"/>
      <c r="C164" s="80"/>
      <c r="D164" s="80"/>
      <c r="E164" s="80"/>
      <c r="F164" s="80"/>
      <c r="G164" s="80"/>
      <c r="H164" s="80"/>
      <c r="I164" s="80"/>
      <c r="J164" s="80"/>
      <c r="K164" s="664"/>
      <c r="L164" s="80"/>
      <c r="M164" s="80"/>
      <c r="N164" s="80"/>
      <c r="O164" s="80"/>
    </row>
    <row r="165" spans="1:15" s="922" customFormat="1">
      <c r="A165" s="641"/>
      <c r="B165" s="80"/>
      <c r="C165" s="80"/>
      <c r="D165" s="80"/>
      <c r="E165" s="80"/>
      <c r="F165" s="80"/>
      <c r="G165" s="80"/>
      <c r="H165" s="80"/>
      <c r="I165" s="80"/>
      <c r="J165" s="80"/>
      <c r="K165" s="664"/>
      <c r="L165" s="80"/>
      <c r="M165" s="80"/>
      <c r="N165" s="80"/>
      <c r="O165" s="80"/>
    </row>
    <row r="166" spans="1:15" s="922" customFormat="1">
      <c r="A166" s="641"/>
      <c r="B166" s="80"/>
      <c r="C166" s="80"/>
      <c r="D166" s="80"/>
      <c r="E166" s="80"/>
      <c r="F166" s="80"/>
      <c r="G166" s="80"/>
      <c r="H166" s="80"/>
      <c r="I166" s="80"/>
      <c r="J166" s="80"/>
      <c r="K166" s="664"/>
      <c r="L166" s="80"/>
      <c r="M166" s="80"/>
      <c r="N166" s="80"/>
      <c r="O166" s="80"/>
    </row>
    <row r="167" spans="1:15" s="922" customFormat="1">
      <c r="A167" s="641"/>
      <c r="B167" s="80"/>
      <c r="C167" s="80"/>
      <c r="D167" s="80"/>
      <c r="E167" s="80"/>
      <c r="F167" s="80"/>
      <c r="G167" s="80"/>
      <c r="H167" s="80"/>
      <c r="I167" s="80"/>
      <c r="J167" s="80"/>
      <c r="K167" s="664"/>
      <c r="L167" s="80"/>
      <c r="M167" s="80"/>
      <c r="N167" s="80"/>
      <c r="O167" s="80"/>
    </row>
    <row r="168" spans="1:15" s="922" customFormat="1">
      <c r="A168" s="641"/>
      <c r="B168" s="80"/>
      <c r="C168" s="80"/>
      <c r="D168" s="80"/>
      <c r="E168" s="80"/>
      <c r="F168" s="80"/>
      <c r="G168" s="80"/>
      <c r="H168" s="80"/>
      <c r="I168" s="80"/>
      <c r="J168" s="80"/>
      <c r="K168" s="664"/>
      <c r="L168" s="80"/>
      <c r="M168" s="80"/>
      <c r="N168" s="80"/>
      <c r="O168" s="80"/>
    </row>
    <row r="169" spans="1:15" s="922" customFormat="1">
      <c r="A169" s="641"/>
      <c r="B169" s="80"/>
      <c r="C169" s="80"/>
      <c r="D169" s="80"/>
      <c r="E169" s="80"/>
      <c r="F169" s="80"/>
      <c r="G169" s="80"/>
      <c r="H169" s="80"/>
      <c r="I169" s="80"/>
      <c r="J169" s="80"/>
      <c r="K169" s="664"/>
      <c r="L169" s="80"/>
      <c r="M169" s="80"/>
      <c r="N169" s="80"/>
      <c r="O169" s="80"/>
    </row>
    <row r="170" spans="1:15" s="922" customFormat="1">
      <c r="A170" s="641"/>
      <c r="B170" s="80"/>
      <c r="C170" s="80"/>
      <c r="D170" s="80"/>
      <c r="E170" s="80"/>
      <c r="F170" s="80"/>
      <c r="G170" s="80"/>
      <c r="H170" s="80"/>
      <c r="I170" s="80"/>
      <c r="J170" s="80"/>
      <c r="K170" s="664"/>
      <c r="L170" s="80"/>
      <c r="M170" s="80"/>
      <c r="N170" s="80"/>
      <c r="O170" s="80"/>
    </row>
    <row r="171" spans="1:15" s="922" customFormat="1">
      <c r="A171" s="641"/>
      <c r="B171" s="80"/>
      <c r="C171" s="80"/>
      <c r="D171" s="80"/>
      <c r="E171" s="80"/>
      <c r="F171" s="80"/>
      <c r="G171" s="80"/>
      <c r="H171" s="80"/>
      <c r="I171" s="80"/>
      <c r="J171" s="80"/>
      <c r="K171" s="664"/>
      <c r="L171" s="80"/>
      <c r="M171" s="80"/>
      <c r="N171" s="80"/>
      <c r="O171" s="80"/>
    </row>
    <row r="172" spans="1:15" s="922" customFormat="1">
      <c r="A172" s="641"/>
      <c r="B172" s="80"/>
      <c r="C172" s="80"/>
      <c r="D172" s="80"/>
      <c r="E172" s="80"/>
      <c r="F172" s="80"/>
      <c r="G172" s="80"/>
      <c r="H172" s="80"/>
      <c r="I172" s="80"/>
      <c r="J172" s="80"/>
      <c r="K172" s="664"/>
      <c r="L172" s="80"/>
      <c r="M172" s="80"/>
      <c r="N172" s="80"/>
      <c r="O172" s="80"/>
    </row>
    <row r="173" spans="1:15" s="922" customFormat="1">
      <c r="A173" s="641"/>
      <c r="B173" s="80"/>
      <c r="C173" s="80"/>
      <c r="D173" s="80"/>
      <c r="E173" s="80"/>
      <c r="F173" s="80"/>
      <c r="G173" s="80"/>
      <c r="H173" s="80"/>
      <c r="I173" s="80"/>
      <c r="J173" s="80"/>
      <c r="K173" s="664"/>
      <c r="L173" s="80"/>
      <c r="M173" s="80"/>
      <c r="N173" s="80"/>
      <c r="O173" s="80"/>
    </row>
    <row r="174" spans="1:15" s="922" customFormat="1">
      <c r="A174" s="641"/>
      <c r="B174" s="80"/>
      <c r="C174" s="80"/>
      <c r="D174" s="80"/>
      <c r="E174" s="80"/>
      <c r="F174" s="80"/>
      <c r="G174" s="80"/>
      <c r="H174" s="80"/>
      <c r="I174" s="80"/>
      <c r="J174" s="80"/>
      <c r="K174" s="664"/>
      <c r="L174" s="80"/>
      <c r="M174" s="80"/>
      <c r="N174" s="80"/>
      <c r="O174" s="80"/>
    </row>
    <row r="175" spans="1:15" s="922" customFormat="1">
      <c r="A175" s="641"/>
      <c r="B175" s="80"/>
      <c r="C175" s="80"/>
      <c r="D175" s="80"/>
      <c r="E175" s="80"/>
      <c r="F175" s="80"/>
      <c r="G175" s="80"/>
      <c r="H175" s="80"/>
      <c r="I175" s="80"/>
      <c r="J175" s="80"/>
      <c r="K175" s="664"/>
      <c r="L175" s="80"/>
      <c r="M175" s="80"/>
      <c r="N175" s="80"/>
      <c r="O175" s="80"/>
    </row>
    <row r="176" spans="1:15" s="922" customFormat="1">
      <c r="A176" s="641"/>
      <c r="B176" s="80"/>
      <c r="C176" s="80"/>
      <c r="D176" s="80"/>
      <c r="E176" s="80"/>
      <c r="F176" s="80"/>
      <c r="G176" s="80"/>
      <c r="H176" s="80"/>
      <c r="I176" s="80"/>
      <c r="J176" s="80"/>
      <c r="K176" s="664"/>
      <c r="L176" s="80"/>
      <c r="M176" s="80"/>
      <c r="N176" s="80"/>
      <c r="O176" s="80"/>
    </row>
    <row r="177" spans="1:15" s="922" customFormat="1">
      <c r="A177" s="641"/>
      <c r="B177" s="80"/>
      <c r="C177" s="80"/>
      <c r="D177" s="80"/>
      <c r="E177" s="80"/>
      <c r="F177" s="80"/>
      <c r="G177" s="80"/>
      <c r="H177" s="80"/>
      <c r="I177" s="80"/>
      <c r="J177" s="80"/>
      <c r="K177" s="664"/>
      <c r="L177" s="80"/>
      <c r="M177" s="80"/>
      <c r="N177" s="80"/>
      <c r="O177" s="80"/>
    </row>
    <row r="178" spans="1:15" s="922" customFormat="1">
      <c r="A178" s="641"/>
      <c r="B178" s="80"/>
      <c r="C178" s="80"/>
      <c r="D178" s="80"/>
      <c r="E178" s="80"/>
      <c r="F178" s="80"/>
      <c r="G178" s="80"/>
      <c r="H178" s="80"/>
      <c r="I178" s="80"/>
      <c r="J178" s="80"/>
      <c r="K178" s="664"/>
      <c r="L178" s="80"/>
      <c r="M178" s="80"/>
      <c r="N178" s="80"/>
      <c r="O178" s="80"/>
    </row>
    <row r="179" spans="1:15" s="922" customFormat="1">
      <c r="A179" s="641"/>
      <c r="B179" s="80"/>
      <c r="C179" s="80"/>
      <c r="D179" s="80"/>
      <c r="E179" s="80"/>
      <c r="F179" s="80"/>
      <c r="G179" s="80"/>
      <c r="H179" s="80"/>
      <c r="I179" s="80"/>
      <c r="J179" s="80"/>
      <c r="K179" s="664"/>
      <c r="L179" s="80"/>
      <c r="M179" s="80"/>
      <c r="N179" s="80"/>
      <c r="O179" s="80"/>
    </row>
    <row r="180" spans="1:15" s="922" customFormat="1">
      <c r="A180" s="641"/>
      <c r="B180" s="80"/>
      <c r="C180" s="80"/>
      <c r="D180" s="80"/>
      <c r="E180" s="80"/>
      <c r="F180" s="80"/>
      <c r="G180" s="80"/>
      <c r="H180" s="80"/>
      <c r="I180" s="80"/>
      <c r="J180" s="80"/>
      <c r="K180" s="664"/>
      <c r="L180" s="80"/>
      <c r="M180" s="80"/>
      <c r="N180" s="80"/>
      <c r="O180" s="80"/>
    </row>
    <row r="181" spans="1:15" s="922" customFormat="1">
      <c r="A181" s="641"/>
      <c r="B181" s="80"/>
      <c r="C181" s="80"/>
      <c r="D181" s="80"/>
      <c r="E181" s="80"/>
      <c r="F181" s="80"/>
      <c r="G181" s="80"/>
      <c r="H181" s="80"/>
      <c r="I181" s="80"/>
      <c r="J181" s="80"/>
      <c r="K181" s="664"/>
      <c r="L181" s="80"/>
      <c r="M181" s="80"/>
      <c r="N181" s="80"/>
      <c r="O181" s="80"/>
    </row>
    <row r="182" spans="1:15" s="922" customFormat="1">
      <c r="A182" s="641"/>
      <c r="B182" s="80"/>
      <c r="C182" s="80"/>
      <c r="D182" s="80"/>
      <c r="E182" s="80"/>
      <c r="F182" s="80"/>
      <c r="G182" s="80"/>
      <c r="H182" s="80"/>
      <c r="I182" s="80"/>
      <c r="J182" s="80"/>
      <c r="K182" s="664"/>
      <c r="L182" s="80"/>
      <c r="M182" s="80"/>
      <c r="N182" s="80"/>
      <c r="O182" s="80"/>
    </row>
    <row r="183" spans="1:15" s="922" customFormat="1">
      <c r="A183" s="641"/>
      <c r="B183" s="80"/>
      <c r="C183" s="80"/>
      <c r="D183" s="80"/>
      <c r="E183" s="80"/>
      <c r="F183" s="80"/>
      <c r="G183" s="80"/>
      <c r="H183" s="80"/>
      <c r="I183" s="80"/>
      <c r="J183" s="80"/>
      <c r="K183" s="664"/>
      <c r="L183" s="80"/>
      <c r="M183" s="80"/>
      <c r="N183" s="80"/>
      <c r="O183" s="80"/>
    </row>
    <row r="184" spans="1:15" s="922" customFormat="1">
      <c r="A184" s="641"/>
      <c r="B184" s="80"/>
      <c r="C184" s="80"/>
      <c r="D184" s="80"/>
      <c r="E184" s="80"/>
      <c r="F184" s="80"/>
      <c r="G184" s="80"/>
      <c r="H184" s="80"/>
      <c r="I184" s="80"/>
      <c r="J184" s="80"/>
      <c r="K184" s="664"/>
      <c r="L184" s="80"/>
      <c r="M184" s="80"/>
      <c r="N184" s="80"/>
      <c r="O184" s="80"/>
    </row>
    <row r="185" spans="1:15" s="922" customFormat="1">
      <c r="A185" s="641"/>
      <c r="B185" s="80"/>
      <c r="C185" s="80"/>
      <c r="D185" s="80"/>
      <c r="E185" s="80"/>
      <c r="F185" s="80"/>
      <c r="G185" s="80"/>
      <c r="H185" s="80"/>
      <c r="I185" s="80"/>
      <c r="J185" s="80"/>
      <c r="K185" s="664"/>
      <c r="L185" s="80"/>
      <c r="M185" s="80"/>
      <c r="N185" s="80"/>
      <c r="O185" s="80"/>
    </row>
    <row r="186" spans="1:15" s="922" customFormat="1">
      <c r="A186" s="641"/>
      <c r="B186" s="80"/>
      <c r="C186" s="80"/>
      <c r="D186" s="80"/>
      <c r="E186" s="80"/>
      <c r="F186" s="80"/>
      <c r="G186" s="80"/>
      <c r="H186" s="80"/>
      <c r="I186" s="80"/>
      <c r="J186" s="80"/>
      <c r="K186" s="664"/>
      <c r="L186" s="80"/>
      <c r="M186" s="80"/>
      <c r="N186" s="80"/>
      <c r="O186" s="80"/>
    </row>
    <row r="187" spans="1:15" s="922" customFormat="1">
      <c r="A187" s="641"/>
      <c r="B187" s="80"/>
      <c r="C187" s="80"/>
      <c r="D187" s="80"/>
      <c r="E187" s="80"/>
      <c r="F187" s="80"/>
      <c r="G187" s="80"/>
      <c r="H187" s="80"/>
      <c r="I187" s="80"/>
      <c r="J187" s="80"/>
      <c r="K187" s="664"/>
      <c r="L187" s="80"/>
      <c r="M187" s="80"/>
      <c r="N187" s="80"/>
      <c r="O187" s="80"/>
    </row>
    <row r="188" spans="1:15" s="922" customFormat="1">
      <c r="A188" s="641"/>
      <c r="B188" s="80"/>
      <c r="C188" s="80"/>
      <c r="D188" s="80"/>
      <c r="E188" s="80"/>
      <c r="F188" s="80"/>
      <c r="G188" s="80"/>
      <c r="H188" s="80"/>
      <c r="I188" s="80"/>
      <c r="J188" s="80"/>
      <c r="K188" s="664"/>
      <c r="L188" s="80"/>
      <c r="M188" s="80"/>
      <c r="N188" s="80"/>
      <c r="O188" s="80"/>
    </row>
    <row r="189" spans="1:15" s="922" customFormat="1">
      <c r="A189" s="641"/>
      <c r="B189" s="80"/>
      <c r="C189" s="80"/>
      <c r="D189" s="80"/>
      <c r="E189" s="80"/>
      <c r="F189" s="80"/>
      <c r="G189" s="80"/>
      <c r="H189" s="80"/>
      <c r="I189" s="80"/>
      <c r="J189" s="80"/>
      <c r="K189" s="664"/>
      <c r="L189" s="80"/>
      <c r="M189" s="80"/>
      <c r="N189" s="80"/>
      <c r="O189" s="80"/>
    </row>
    <row r="190" spans="1:15" s="922" customFormat="1">
      <c r="A190" s="641"/>
      <c r="B190" s="80"/>
      <c r="C190" s="80"/>
      <c r="D190" s="80"/>
      <c r="E190" s="80"/>
      <c r="F190" s="80"/>
      <c r="G190" s="80"/>
      <c r="H190" s="80"/>
      <c r="I190" s="80"/>
      <c r="J190" s="80"/>
      <c r="K190" s="664"/>
      <c r="L190" s="80"/>
      <c r="M190" s="80"/>
      <c r="N190" s="80"/>
      <c r="O190" s="80"/>
    </row>
    <row r="191" spans="1:15" s="922" customFormat="1">
      <c r="A191" s="641"/>
      <c r="B191" s="80"/>
      <c r="C191" s="80"/>
      <c r="D191" s="80"/>
      <c r="E191" s="80"/>
      <c r="F191" s="80"/>
      <c r="G191" s="80"/>
      <c r="H191" s="80"/>
      <c r="I191" s="80"/>
      <c r="J191" s="80"/>
      <c r="K191" s="664"/>
      <c r="L191" s="80"/>
      <c r="M191" s="80"/>
      <c r="N191" s="80"/>
      <c r="O191" s="80"/>
    </row>
    <row r="192" spans="1:15" s="922" customFormat="1">
      <c r="A192" s="641"/>
      <c r="B192" s="80"/>
      <c r="C192" s="80"/>
      <c r="D192" s="80"/>
      <c r="E192" s="80"/>
      <c r="F192" s="80"/>
      <c r="G192" s="80"/>
      <c r="H192" s="80"/>
      <c r="I192" s="80"/>
      <c r="J192" s="80"/>
      <c r="K192" s="664"/>
      <c r="L192" s="80"/>
      <c r="M192" s="80"/>
      <c r="N192" s="80"/>
      <c r="O192" s="80"/>
    </row>
    <row r="193" spans="1:15" s="922" customFormat="1">
      <c r="A193" s="641"/>
      <c r="B193" s="80"/>
      <c r="C193" s="80"/>
      <c r="D193" s="80"/>
      <c r="E193" s="80"/>
      <c r="F193" s="80"/>
      <c r="G193" s="80"/>
      <c r="H193" s="80"/>
      <c r="I193" s="80"/>
      <c r="J193" s="80"/>
      <c r="K193" s="664"/>
      <c r="L193" s="80"/>
      <c r="M193" s="80"/>
      <c r="N193" s="80"/>
      <c r="O193" s="80"/>
    </row>
    <row r="194" spans="1:15" s="922" customFormat="1">
      <c r="A194" s="641"/>
      <c r="B194" s="80"/>
      <c r="C194" s="80"/>
      <c r="D194" s="80"/>
      <c r="E194" s="80"/>
      <c r="F194" s="80"/>
      <c r="G194" s="80"/>
      <c r="H194" s="80"/>
      <c r="I194" s="80"/>
      <c r="J194" s="80"/>
      <c r="K194" s="664"/>
      <c r="L194" s="80"/>
      <c r="M194" s="80"/>
      <c r="N194" s="80"/>
      <c r="O194" s="80"/>
    </row>
    <row r="195" spans="1:15" s="922" customFormat="1">
      <c r="A195" s="641"/>
      <c r="B195" s="80"/>
      <c r="C195" s="80"/>
      <c r="D195" s="80"/>
      <c r="E195" s="80"/>
      <c r="F195" s="80"/>
      <c r="G195" s="80"/>
      <c r="H195" s="80"/>
      <c r="I195" s="80"/>
      <c r="J195" s="80"/>
      <c r="K195" s="664"/>
      <c r="L195" s="80"/>
      <c r="M195" s="80"/>
      <c r="N195" s="80"/>
      <c r="O195" s="80"/>
    </row>
    <row r="196" spans="1:15" s="922" customFormat="1">
      <c r="A196" s="641"/>
      <c r="B196" s="80"/>
      <c r="C196" s="80"/>
      <c r="D196" s="80"/>
      <c r="E196" s="80"/>
      <c r="F196" s="80"/>
      <c r="G196" s="80"/>
      <c r="H196" s="80"/>
      <c r="I196" s="80"/>
      <c r="J196" s="80"/>
      <c r="K196" s="664"/>
      <c r="L196" s="80"/>
      <c r="M196" s="80"/>
      <c r="N196" s="80"/>
      <c r="O196" s="80"/>
    </row>
    <row r="197" spans="1:15" s="922" customFormat="1">
      <c r="A197" s="641"/>
      <c r="B197" s="80"/>
      <c r="C197" s="80"/>
      <c r="D197" s="80"/>
      <c r="E197" s="80"/>
      <c r="F197" s="80"/>
      <c r="G197" s="80"/>
      <c r="H197" s="80"/>
      <c r="I197" s="80"/>
      <c r="J197" s="80"/>
      <c r="K197" s="664"/>
      <c r="L197" s="80"/>
      <c r="M197" s="80"/>
      <c r="N197" s="80"/>
      <c r="O197" s="80"/>
    </row>
    <row r="198" spans="1:15" s="922" customFormat="1">
      <c r="A198" s="641"/>
      <c r="B198" s="80"/>
      <c r="C198" s="80"/>
      <c r="D198" s="80"/>
      <c r="E198" s="80"/>
      <c r="F198" s="80"/>
      <c r="G198" s="80"/>
      <c r="H198" s="80"/>
      <c r="I198" s="80"/>
      <c r="J198" s="80"/>
      <c r="K198" s="664"/>
      <c r="L198" s="80"/>
      <c r="M198" s="80"/>
      <c r="N198" s="80"/>
      <c r="O198" s="80"/>
    </row>
    <row r="199" spans="1:15" s="922" customFormat="1">
      <c r="A199" s="641"/>
      <c r="B199" s="80"/>
      <c r="C199" s="80"/>
      <c r="D199" s="80"/>
      <c r="E199" s="80"/>
      <c r="F199" s="80"/>
      <c r="G199" s="80"/>
      <c r="H199" s="80"/>
      <c r="I199" s="80"/>
      <c r="J199" s="80"/>
      <c r="K199" s="664"/>
      <c r="L199" s="80"/>
      <c r="M199" s="80"/>
      <c r="N199" s="80"/>
      <c r="O199" s="80"/>
    </row>
    <row r="200" spans="1:15" s="922" customFormat="1">
      <c r="A200" s="641"/>
      <c r="B200" s="80"/>
      <c r="C200" s="80"/>
      <c r="D200" s="80"/>
      <c r="E200" s="80"/>
      <c r="F200" s="80"/>
      <c r="G200" s="80"/>
      <c r="H200" s="80"/>
      <c r="I200" s="80"/>
      <c r="J200" s="80"/>
      <c r="K200" s="664"/>
      <c r="L200" s="80"/>
      <c r="M200" s="80"/>
      <c r="N200" s="80"/>
      <c r="O200" s="80"/>
    </row>
  </sheetData>
  <mergeCells count="4">
    <mergeCell ref="A2:O2"/>
    <mergeCell ref="A3:O3"/>
    <mergeCell ref="A4:O4"/>
    <mergeCell ref="A5:O5"/>
  </mergeCells>
  <printOptions horizontalCentered="1" verticalCentered="1"/>
  <pageMargins left="0.64" right="0.43" top="0.61" bottom="0.46" header="0.511811023622047" footer="0.41"/>
  <pageSetup scale="40" orientation="landscape" horizontalDpi="300"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S200"/>
  <sheetViews>
    <sheetView topLeftCell="A2" zoomScale="48" zoomScaleNormal="48" workbookViewId="0">
      <selection activeCell="M26" sqref="M26"/>
    </sheetView>
  </sheetViews>
  <sheetFormatPr defaultColWidth="9.140625" defaultRowHeight="15"/>
  <cols>
    <col min="1" max="1" width="59.42578125" style="641" customWidth="1"/>
    <col min="2" max="10" width="21.5703125" style="80" customWidth="1"/>
    <col min="11" max="17" width="21.5703125" style="664" customWidth="1"/>
    <col min="18" max="18" width="27.85546875" style="664" customWidth="1"/>
    <col min="19" max="19" width="3.85546875" style="172" customWidth="1"/>
    <col min="20" max="20" width="13.85546875" style="922" bestFit="1" customWidth="1"/>
    <col min="21" max="21" width="11.140625" style="922" bestFit="1" customWidth="1"/>
    <col min="22" max="256" width="9.140625" style="922"/>
    <col min="257" max="257" width="59.42578125" style="922" customWidth="1"/>
    <col min="258" max="273" width="21.5703125" style="922" customWidth="1"/>
    <col min="274" max="274" width="22.42578125" style="922" customWidth="1"/>
    <col min="275" max="275" width="3.85546875" style="922" customWidth="1"/>
    <col min="276" max="276" width="13.85546875" style="922" bestFit="1" customWidth="1"/>
    <col min="277" max="277" width="11.140625" style="922" bestFit="1" customWidth="1"/>
    <col min="278" max="512" width="9.140625" style="922"/>
    <col min="513" max="513" width="59.42578125" style="922" customWidth="1"/>
    <col min="514" max="529" width="21.5703125" style="922" customWidth="1"/>
    <col min="530" max="530" width="22.42578125" style="922" customWidth="1"/>
    <col min="531" max="531" width="3.85546875" style="922" customWidth="1"/>
    <col min="532" max="532" width="13.85546875" style="922" bestFit="1" customWidth="1"/>
    <col min="533" max="533" width="11.140625" style="922" bestFit="1" customWidth="1"/>
    <col min="534" max="768" width="9.140625" style="922"/>
    <col min="769" max="769" width="59.42578125" style="922" customWidth="1"/>
    <col min="770" max="785" width="21.5703125" style="922" customWidth="1"/>
    <col min="786" max="786" width="22.42578125" style="922" customWidth="1"/>
    <col min="787" max="787" width="3.85546875" style="922" customWidth="1"/>
    <col min="788" max="788" width="13.85546875" style="922" bestFit="1" customWidth="1"/>
    <col min="789" max="789" width="11.140625" style="922" bestFit="1" customWidth="1"/>
    <col min="790" max="1024" width="9.140625" style="922"/>
    <col min="1025" max="1025" width="59.42578125" style="922" customWidth="1"/>
    <col min="1026" max="1041" width="21.5703125" style="922" customWidth="1"/>
    <col min="1042" max="1042" width="22.42578125" style="922" customWidth="1"/>
    <col min="1043" max="1043" width="3.85546875" style="922" customWidth="1"/>
    <col min="1044" max="1044" width="13.85546875" style="922" bestFit="1" customWidth="1"/>
    <col min="1045" max="1045" width="11.140625" style="922" bestFit="1" customWidth="1"/>
    <col min="1046" max="1280" width="9.140625" style="922"/>
    <col min="1281" max="1281" width="59.42578125" style="922" customWidth="1"/>
    <col min="1282" max="1297" width="21.5703125" style="922" customWidth="1"/>
    <col min="1298" max="1298" width="22.42578125" style="922" customWidth="1"/>
    <col min="1299" max="1299" width="3.85546875" style="922" customWidth="1"/>
    <col min="1300" max="1300" width="13.85546875" style="922" bestFit="1" customWidth="1"/>
    <col min="1301" max="1301" width="11.140625" style="922" bestFit="1" customWidth="1"/>
    <col min="1302" max="1536" width="9.140625" style="922"/>
    <col min="1537" max="1537" width="59.42578125" style="922" customWidth="1"/>
    <col min="1538" max="1553" width="21.5703125" style="922" customWidth="1"/>
    <col min="1554" max="1554" width="22.42578125" style="922" customWidth="1"/>
    <col min="1555" max="1555" width="3.85546875" style="922" customWidth="1"/>
    <col min="1556" max="1556" width="13.85546875" style="922" bestFit="1" customWidth="1"/>
    <col min="1557" max="1557" width="11.140625" style="922" bestFit="1" customWidth="1"/>
    <col min="1558" max="1792" width="9.140625" style="922"/>
    <col min="1793" max="1793" width="59.42578125" style="922" customWidth="1"/>
    <col min="1794" max="1809" width="21.5703125" style="922" customWidth="1"/>
    <col min="1810" max="1810" width="22.42578125" style="922" customWidth="1"/>
    <col min="1811" max="1811" width="3.85546875" style="922" customWidth="1"/>
    <col min="1812" max="1812" width="13.85546875" style="922" bestFit="1" customWidth="1"/>
    <col min="1813" max="1813" width="11.140625" style="922" bestFit="1" customWidth="1"/>
    <col min="1814" max="2048" width="9.140625" style="922"/>
    <col min="2049" max="2049" width="59.42578125" style="922" customWidth="1"/>
    <col min="2050" max="2065" width="21.5703125" style="922" customWidth="1"/>
    <col min="2066" max="2066" width="22.42578125" style="922" customWidth="1"/>
    <col min="2067" max="2067" width="3.85546875" style="922" customWidth="1"/>
    <col min="2068" max="2068" width="13.85546875" style="922" bestFit="1" customWidth="1"/>
    <col min="2069" max="2069" width="11.140625" style="922" bestFit="1" customWidth="1"/>
    <col min="2070" max="2304" width="9.140625" style="922"/>
    <col min="2305" max="2305" width="59.42578125" style="922" customWidth="1"/>
    <col min="2306" max="2321" width="21.5703125" style="922" customWidth="1"/>
    <col min="2322" max="2322" width="22.42578125" style="922" customWidth="1"/>
    <col min="2323" max="2323" width="3.85546875" style="922" customWidth="1"/>
    <col min="2324" max="2324" width="13.85546875" style="922" bestFit="1" customWidth="1"/>
    <col min="2325" max="2325" width="11.140625" style="922" bestFit="1" customWidth="1"/>
    <col min="2326" max="2560" width="9.140625" style="922"/>
    <col min="2561" max="2561" width="59.42578125" style="922" customWidth="1"/>
    <col min="2562" max="2577" width="21.5703125" style="922" customWidth="1"/>
    <col min="2578" max="2578" width="22.42578125" style="922" customWidth="1"/>
    <col min="2579" max="2579" width="3.85546875" style="922" customWidth="1"/>
    <col min="2580" max="2580" width="13.85546875" style="922" bestFit="1" customWidth="1"/>
    <col min="2581" max="2581" width="11.140625" style="922" bestFit="1" customWidth="1"/>
    <col min="2582" max="2816" width="9.140625" style="922"/>
    <col min="2817" max="2817" width="59.42578125" style="922" customWidth="1"/>
    <col min="2818" max="2833" width="21.5703125" style="922" customWidth="1"/>
    <col min="2834" max="2834" width="22.42578125" style="922" customWidth="1"/>
    <col min="2835" max="2835" width="3.85546875" style="922" customWidth="1"/>
    <col min="2836" max="2836" width="13.85546875" style="922" bestFit="1" customWidth="1"/>
    <col min="2837" max="2837" width="11.140625" style="922" bestFit="1" customWidth="1"/>
    <col min="2838" max="3072" width="9.140625" style="922"/>
    <col min="3073" max="3073" width="59.42578125" style="922" customWidth="1"/>
    <col min="3074" max="3089" width="21.5703125" style="922" customWidth="1"/>
    <col min="3090" max="3090" width="22.42578125" style="922" customWidth="1"/>
    <col min="3091" max="3091" width="3.85546875" style="922" customWidth="1"/>
    <col min="3092" max="3092" width="13.85546875" style="922" bestFit="1" customWidth="1"/>
    <col min="3093" max="3093" width="11.140625" style="922" bestFit="1" customWidth="1"/>
    <col min="3094" max="3328" width="9.140625" style="922"/>
    <col min="3329" max="3329" width="59.42578125" style="922" customWidth="1"/>
    <col min="3330" max="3345" width="21.5703125" style="922" customWidth="1"/>
    <col min="3346" max="3346" width="22.42578125" style="922" customWidth="1"/>
    <col min="3347" max="3347" width="3.85546875" style="922" customWidth="1"/>
    <col min="3348" max="3348" width="13.85546875" style="922" bestFit="1" customWidth="1"/>
    <col min="3349" max="3349" width="11.140625" style="922" bestFit="1" customWidth="1"/>
    <col min="3350" max="3584" width="9.140625" style="922"/>
    <col min="3585" max="3585" width="59.42578125" style="922" customWidth="1"/>
    <col min="3586" max="3601" width="21.5703125" style="922" customWidth="1"/>
    <col min="3602" max="3602" width="22.42578125" style="922" customWidth="1"/>
    <col min="3603" max="3603" width="3.85546875" style="922" customWidth="1"/>
    <col min="3604" max="3604" width="13.85546875" style="922" bestFit="1" customWidth="1"/>
    <col min="3605" max="3605" width="11.140625" style="922" bestFit="1" customWidth="1"/>
    <col min="3606" max="3840" width="9.140625" style="922"/>
    <col min="3841" max="3841" width="59.42578125" style="922" customWidth="1"/>
    <col min="3842" max="3857" width="21.5703125" style="922" customWidth="1"/>
    <col min="3858" max="3858" width="22.42578125" style="922" customWidth="1"/>
    <col min="3859" max="3859" width="3.85546875" style="922" customWidth="1"/>
    <col min="3860" max="3860" width="13.85546875" style="922" bestFit="1" customWidth="1"/>
    <col min="3861" max="3861" width="11.140625" style="922" bestFit="1" customWidth="1"/>
    <col min="3862" max="4096" width="9.140625" style="922"/>
    <col min="4097" max="4097" width="59.42578125" style="922" customWidth="1"/>
    <col min="4098" max="4113" width="21.5703125" style="922" customWidth="1"/>
    <col min="4114" max="4114" width="22.42578125" style="922" customWidth="1"/>
    <col min="4115" max="4115" width="3.85546875" style="922" customWidth="1"/>
    <col min="4116" max="4116" width="13.85546875" style="922" bestFit="1" customWidth="1"/>
    <col min="4117" max="4117" width="11.140625" style="922" bestFit="1" customWidth="1"/>
    <col min="4118" max="4352" width="9.140625" style="922"/>
    <col min="4353" max="4353" width="59.42578125" style="922" customWidth="1"/>
    <col min="4354" max="4369" width="21.5703125" style="922" customWidth="1"/>
    <col min="4370" max="4370" width="22.42578125" style="922" customWidth="1"/>
    <col min="4371" max="4371" width="3.85546875" style="922" customWidth="1"/>
    <col min="4372" max="4372" width="13.85546875" style="922" bestFit="1" customWidth="1"/>
    <col min="4373" max="4373" width="11.140625" style="922" bestFit="1" customWidth="1"/>
    <col min="4374" max="4608" width="9.140625" style="922"/>
    <col min="4609" max="4609" width="59.42578125" style="922" customWidth="1"/>
    <col min="4610" max="4625" width="21.5703125" style="922" customWidth="1"/>
    <col min="4626" max="4626" width="22.42578125" style="922" customWidth="1"/>
    <col min="4627" max="4627" width="3.85546875" style="922" customWidth="1"/>
    <col min="4628" max="4628" width="13.85546875" style="922" bestFit="1" customWidth="1"/>
    <col min="4629" max="4629" width="11.140625" style="922" bestFit="1" customWidth="1"/>
    <col min="4630" max="4864" width="9.140625" style="922"/>
    <col min="4865" max="4865" width="59.42578125" style="922" customWidth="1"/>
    <col min="4866" max="4881" width="21.5703125" style="922" customWidth="1"/>
    <col min="4882" max="4882" width="22.42578125" style="922" customWidth="1"/>
    <col min="4883" max="4883" width="3.85546875" style="922" customWidth="1"/>
    <col min="4884" max="4884" width="13.85546875" style="922" bestFit="1" customWidth="1"/>
    <col min="4885" max="4885" width="11.140625" style="922" bestFit="1" customWidth="1"/>
    <col min="4886" max="5120" width="9.140625" style="922"/>
    <col min="5121" max="5121" width="59.42578125" style="922" customWidth="1"/>
    <col min="5122" max="5137" width="21.5703125" style="922" customWidth="1"/>
    <col min="5138" max="5138" width="22.42578125" style="922" customWidth="1"/>
    <col min="5139" max="5139" width="3.85546875" style="922" customWidth="1"/>
    <col min="5140" max="5140" width="13.85546875" style="922" bestFit="1" customWidth="1"/>
    <col min="5141" max="5141" width="11.140625" style="922" bestFit="1" customWidth="1"/>
    <col min="5142" max="5376" width="9.140625" style="922"/>
    <col min="5377" max="5377" width="59.42578125" style="922" customWidth="1"/>
    <col min="5378" max="5393" width="21.5703125" style="922" customWidth="1"/>
    <col min="5394" max="5394" width="22.42578125" style="922" customWidth="1"/>
    <col min="5395" max="5395" width="3.85546875" style="922" customWidth="1"/>
    <col min="5396" max="5396" width="13.85546875" style="922" bestFit="1" customWidth="1"/>
    <col min="5397" max="5397" width="11.140625" style="922" bestFit="1" customWidth="1"/>
    <col min="5398" max="5632" width="9.140625" style="922"/>
    <col min="5633" max="5633" width="59.42578125" style="922" customWidth="1"/>
    <col min="5634" max="5649" width="21.5703125" style="922" customWidth="1"/>
    <col min="5650" max="5650" width="22.42578125" style="922" customWidth="1"/>
    <col min="5651" max="5651" width="3.85546875" style="922" customWidth="1"/>
    <col min="5652" max="5652" width="13.85546875" style="922" bestFit="1" customWidth="1"/>
    <col min="5653" max="5653" width="11.140625" style="922" bestFit="1" customWidth="1"/>
    <col min="5654" max="5888" width="9.140625" style="922"/>
    <col min="5889" max="5889" width="59.42578125" style="922" customWidth="1"/>
    <col min="5890" max="5905" width="21.5703125" style="922" customWidth="1"/>
    <col min="5906" max="5906" width="22.42578125" style="922" customWidth="1"/>
    <col min="5907" max="5907" width="3.85546875" style="922" customWidth="1"/>
    <col min="5908" max="5908" width="13.85546875" style="922" bestFit="1" customWidth="1"/>
    <col min="5909" max="5909" width="11.140625" style="922" bestFit="1" customWidth="1"/>
    <col min="5910" max="6144" width="9.140625" style="922"/>
    <col min="6145" max="6145" width="59.42578125" style="922" customWidth="1"/>
    <col min="6146" max="6161" width="21.5703125" style="922" customWidth="1"/>
    <col min="6162" max="6162" width="22.42578125" style="922" customWidth="1"/>
    <col min="6163" max="6163" width="3.85546875" style="922" customWidth="1"/>
    <col min="6164" max="6164" width="13.85546875" style="922" bestFit="1" customWidth="1"/>
    <col min="6165" max="6165" width="11.140625" style="922" bestFit="1" customWidth="1"/>
    <col min="6166" max="6400" width="9.140625" style="922"/>
    <col min="6401" max="6401" width="59.42578125" style="922" customWidth="1"/>
    <col min="6402" max="6417" width="21.5703125" style="922" customWidth="1"/>
    <col min="6418" max="6418" width="22.42578125" style="922" customWidth="1"/>
    <col min="6419" max="6419" width="3.85546875" style="922" customWidth="1"/>
    <col min="6420" max="6420" width="13.85546875" style="922" bestFit="1" customWidth="1"/>
    <col min="6421" max="6421" width="11.140625" style="922" bestFit="1" customWidth="1"/>
    <col min="6422" max="6656" width="9.140625" style="922"/>
    <col min="6657" max="6657" width="59.42578125" style="922" customWidth="1"/>
    <col min="6658" max="6673" width="21.5703125" style="922" customWidth="1"/>
    <col min="6674" max="6674" width="22.42578125" style="922" customWidth="1"/>
    <col min="6675" max="6675" width="3.85546875" style="922" customWidth="1"/>
    <col min="6676" max="6676" width="13.85546875" style="922" bestFit="1" customWidth="1"/>
    <col min="6677" max="6677" width="11.140625" style="922" bestFit="1" customWidth="1"/>
    <col min="6678" max="6912" width="9.140625" style="922"/>
    <col min="6913" max="6913" width="59.42578125" style="922" customWidth="1"/>
    <col min="6914" max="6929" width="21.5703125" style="922" customWidth="1"/>
    <col min="6930" max="6930" width="22.42578125" style="922" customWidth="1"/>
    <col min="6931" max="6931" width="3.85546875" style="922" customWidth="1"/>
    <col min="6932" max="6932" width="13.85546875" style="922" bestFit="1" customWidth="1"/>
    <col min="6933" max="6933" width="11.140625" style="922" bestFit="1" customWidth="1"/>
    <col min="6934" max="7168" width="9.140625" style="922"/>
    <col min="7169" max="7169" width="59.42578125" style="922" customWidth="1"/>
    <col min="7170" max="7185" width="21.5703125" style="922" customWidth="1"/>
    <col min="7186" max="7186" width="22.42578125" style="922" customWidth="1"/>
    <col min="7187" max="7187" width="3.85546875" style="922" customWidth="1"/>
    <col min="7188" max="7188" width="13.85546875" style="922" bestFit="1" customWidth="1"/>
    <col min="7189" max="7189" width="11.140625" style="922" bestFit="1" customWidth="1"/>
    <col min="7190" max="7424" width="9.140625" style="922"/>
    <col min="7425" max="7425" width="59.42578125" style="922" customWidth="1"/>
    <col min="7426" max="7441" width="21.5703125" style="922" customWidth="1"/>
    <col min="7442" max="7442" width="22.42578125" style="922" customWidth="1"/>
    <col min="7443" max="7443" width="3.85546875" style="922" customWidth="1"/>
    <col min="7444" max="7444" width="13.85546875" style="922" bestFit="1" customWidth="1"/>
    <col min="7445" max="7445" width="11.140625" style="922" bestFit="1" customWidth="1"/>
    <col min="7446" max="7680" width="9.140625" style="922"/>
    <col min="7681" max="7681" width="59.42578125" style="922" customWidth="1"/>
    <col min="7682" max="7697" width="21.5703125" style="922" customWidth="1"/>
    <col min="7698" max="7698" width="22.42578125" style="922" customWidth="1"/>
    <col min="7699" max="7699" width="3.85546875" style="922" customWidth="1"/>
    <col min="7700" max="7700" width="13.85546875" style="922" bestFit="1" customWidth="1"/>
    <col min="7701" max="7701" width="11.140625" style="922" bestFit="1" customWidth="1"/>
    <col min="7702" max="7936" width="9.140625" style="922"/>
    <col min="7937" max="7937" width="59.42578125" style="922" customWidth="1"/>
    <col min="7938" max="7953" width="21.5703125" style="922" customWidth="1"/>
    <col min="7954" max="7954" width="22.42578125" style="922" customWidth="1"/>
    <col min="7955" max="7955" width="3.85546875" style="922" customWidth="1"/>
    <col min="7956" max="7956" width="13.85546875" style="922" bestFit="1" customWidth="1"/>
    <col min="7957" max="7957" width="11.140625" style="922" bestFit="1" customWidth="1"/>
    <col min="7958" max="8192" width="9.140625" style="922"/>
    <col min="8193" max="8193" width="59.42578125" style="922" customWidth="1"/>
    <col min="8194" max="8209" width="21.5703125" style="922" customWidth="1"/>
    <col min="8210" max="8210" width="22.42578125" style="922" customWidth="1"/>
    <col min="8211" max="8211" width="3.85546875" style="922" customWidth="1"/>
    <col min="8212" max="8212" width="13.85546875" style="922" bestFit="1" customWidth="1"/>
    <col min="8213" max="8213" width="11.140625" style="922" bestFit="1" customWidth="1"/>
    <col min="8214" max="8448" width="9.140625" style="922"/>
    <col min="8449" max="8449" width="59.42578125" style="922" customWidth="1"/>
    <col min="8450" max="8465" width="21.5703125" style="922" customWidth="1"/>
    <col min="8466" max="8466" width="22.42578125" style="922" customWidth="1"/>
    <col min="8467" max="8467" width="3.85546875" style="922" customWidth="1"/>
    <col min="8468" max="8468" width="13.85546875" style="922" bestFit="1" customWidth="1"/>
    <col min="8469" max="8469" width="11.140625" style="922" bestFit="1" customWidth="1"/>
    <col min="8470" max="8704" width="9.140625" style="922"/>
    <col min="8705" max="8705" width="59.42578125" style="922" customWidth="1"/>
    <col min="8706" max="8721" width="21.5703125" style="922" customWidth="1"/>
    <col min="8722" max="8722" width="22.42578125" style="922" customWidth="1"/>
    <col min="8723" max="8723" width="3.85546875" style="922" customWidth="1"/>
    <col min="8724" max="8724" width="13.85546875" style="922" bestFit="1" customWidth="1"/>
    <col min="8725" max="8725" width="11.140625" style="922" bestFit="1" customWidth="1"/>
    <col min="8726" max="8960" width="9.140625" style="922"/>
    <col min="8961" max="8961" width="59.42578125" style="922" customWidth="1"/>
    <col min="8962" max="8977" width="21.5703125" style="922" customWidth="1"/>
    <col min="8978" max="8978" width="22.42578125" style="922" customWidth="1"/>
    <col min="8979" max="8979" width="3.85546875" style="922" customWidth="1"/>
    <col min="8980" max="8980" width="13.85546875" style="922" bestFit="1" customWidth="1"/>
    <col min="8981" max="8981" width="11.140625" style="922" bestFit="1" customWidth="1"/>
    <col min="8982" max="9216" width="9.140625" style="922"/>
    <col min="9217" max="9217" width="59.42578125" style="922" customWidth="1"/>
    <col min="9218" max="9233" width="21.5703125" style="922" customWidth="1"/>
    <col min="9234" max="9234" width="22.42578125" style="922" customWidth="1"/>
    <col min="9235" max="9235" width="3.85546875" style="922" customWidth="1"/>
    <col min="9236" max="9236" width="13.85546875" style="922" bestFit="1" customWidth="1"/>
    <col min="9237" max="9237" width="11.140625" style="922" bestFit="1" customWidth="1"/>
    <col min="9238" max="9472" width="9.140625" style="922"/>
    <col min="9473" max="9473" width="59.42578125" style="922" customWidth="1"/>
    <col min="9474" max="9489" width="21.5703125" style="922" customWidth="1"/>
    <col min="9490" max="9490" width="22.42578125" style="922" customWidth="1"/>
    <col min="9491" max="9491" width="3.85546875" style="922" customWidth="1"/>
    <col min="9492" max="9492" width="13.85546875" style="922" bestFit="1" customWidth="1"/>
    <col min="9493" max="9493" width="11.140625" style="922" bestFit="1" customWidth="1"/>
    <col min="9494" max="9728" width="9.140625" style="922"/>
    <col min="9729" max="9729" width="59.42578125" style="922" customWidth="1"/>
    <col min="9730" max="9745" width="21.5703125" style="922" customWidth="1"/>
    <col min="9746" max="9746" width="22.42578125" style="922" customWidth="1"/>
    <col min="9747" max="9747" width="3.85546875" style="922" customWidth="1"/>
    <col min="9748" max="9748" width="13.85546875" style="922" bestFit="1" customWidth="1"/>
    <col min="9749" max="9749" width="11.140625" style="922" bestFit="1" customWidth="1"/>
    <col min="9750" max="9984" width="9.140625" style="922"/>
    <col min="9985" max="9985" width="59.42578125" style="922" customWidth="1"/>
    <col min="9986" max="10001" width="21.5703125" style="922" customWidth="1"/>
    <col min="10002" max="10002" width="22.42578125" style="922" customWidth="1"/>
    <col min="10003" max="10003" width="3.85546875" style="922" customWidth="1"/>
    <col min="10004" max="10004" width="13.85546875" style="922" bestFit="1" customWidth="1"/>
    <col min="10005" max="10005" width="11.140625" style="922" bestFit="1" customWidth="1"/>
    <col min="10006" max="10240" width="9.140625" style="922"/>
    <col min="10241" max="10241" width="59.42578125" style="922" customWidth="1"/>
    <col min="10242" max="10257" width="21.5703125" style="922" customWidth="1"/>
    <col min="10258" max="10258" width="22.42578125" style="922" customWidth="1"/>
    <col min="10259" max="10259" width="3.85546875" style="922" customWidth="1"/>
    <col min="10260" max="10260" width="13.85546875" style="922" bestFit="1" customWidth="1"/>
    <col min="10261" max="10261" width="11.140625" style="922" bestFit="1" customWidth="1"/>
    <col min="10262" max="10496" width="9.140625" style="922"/>
    <col min="10497" max="10497" width="59.42578125" style="922" customWidth="1"/>
    <col min="10498" max="10513" width="21.5703125" style="922" customWidth="1"/>
    <col min="10514" max="10514" width="22.42578125" style="922" customWidth="1"/>
    <col min="10515" max="10515" width="3.85546875" style="922" customWidth="1"/>
    <col min="10516" max="10516" width="13.85546875" style="922" bestFit="1" customWidth="1"/>
    <col min="10517" max="10517" width="11.140625" style="922" bestFit="1" customWidth="1"/>
    <col min="10518" max="10752" width="9.140625" style="922"/>
    <col min="10753" max="10753" width="59.42578125" style="922" customWidth="1"/>
    <col min="10754" max="10769" width="21.5703125" style="922" customWidth="1"/>
    <col min="10770" max="10770" width="22.42578125" style="922" customWidth="1"/>
    <col min="10771" max="10771" width="3.85546875" style="922" customWidth="1"/>
    <col min="10772" max="10772" width="13.85546875" style="922" bestFit="1" customWidth="1"/>
    <col min="10773" max="10773" width="11.140625" style="922" bestFit="1" customWidth="1"/>
    <col min="10774" max="11008" width="9.140625" style="922"/>
    <col min="11009" max="11009" width="59.42578125" style="922" customWidth="1"/>
    <col min="11010" max="11025" width="21.5703125" style="922" customWidth="1"/>
    <col min="11026" max="11026" width="22.42578125" style="922" customWidth="1"/>
    <col min="11027" max="11027" width="3.85546875" style="922" customWidth="1"/>
    <col min="11028" max="11028" width="13.85546875" style="922" bestFit="1" customWidth="1"/>
    <col min="11029" max="11029" width="11.140625" style="922" bestFit="1" customWidth="1"/>
    <col min="11030" max="11264" width="9.140625" style="922"/>
    <col min="11265" max="11265" width="59.42578125" style="922" customWidth="1"/>
    <col min="11266" max="11281" width="21.5703125" style="922" customWidth="1"/>
    <col min="11282" max="11282" width="22.42578125" style="922" customWidth="1"/>
    <col min="11283" max="11283" width="3.85546875" style="922" customWidth="1"/>
    <col min="11284" max="11284" width="13.85546875" style="922" bestFit="1" customWidth="1"/>
    <col min="11285" max="11285" width="11.140625" style="922" bestFit="1" customWidth="1"/>
    <col min="11286" max="11520" width="9.140625" style="922"/>
    <col min="11521" max="11521" width="59.42578125" style="922" customWidth="1"/>
    <col min="11522" max="11537" width="21.5703125" style="922" customWidth="1"/>
    <col min="11538" max="11538" width="22.42578125" style="922" customWidth="1"/>
    <col min="11539" max="11539" width="3.85546875" style="922" customWidth="1"/>
    <col min="11540" max="11540" width="13.85546875" style="922" bestFit="1" customWidth="1"/>
    <col min="11541" max="11541" width="11.140625" style="922" bestFit="1" customWidth="1"/>
    <col min="11542" max="11776" width="9.140625" style="922"/>
    <col min="11777" max="11777" width="59.42578125" style="922" customWidth="1"/>
    <col min="11778" max="11793" width="21.5703125" style="922" customWidth="1"/>
    <col min="11794" max="11794" width="22.42578125" style="922" customWidth="1"/>
    <col min="11795" max="11795" width="3.85546875" style="922" customWidth="1"/>
    <col min="11796" max="11796" width="13.85546875" style="922" bestFit="1" customWidth="1"/>
    <col min="11797" max="11797" width="11.140625" style="922" bestFit="1" customWidth="1"/>
    <col min="11798" max="12032" width="9.140625" style="922"/>
    <col min="12033" max="12033" width="59.42578125" style="922" customWidth="1"/>
    <col min="12034" max="12049" width="21.5703125" style="922" customWidth="1"/>
    <col min="12050" max="12050" width="22.42578125" style="922" customWidth="1"/>
    <col min="12051" max="12051" width="3.85546875" style="922" customWidth="1"/>
    <col min="12052" max="12052" width="13.85546875" style="922" bestFit="1" customWidth="1"/>
    <col min="12053" max="12053" width="11.140625" style="922" bestFit="1" customWidth="1"/>
    <col min="12054" max="12288" width="9.140625" style="922"/>
    <col min="12289" max="12289" width="59.42578125" style="922" customWidth="1"/>
    <col min="12290" max="12305" width="21.5703125" style="922" customWidth="1"/>
    <col min="12306" max="12306" width="22.42578125" style="922" customWidth="1"/>
    <col min="12307" max="12307" width="3.85546875" style="922" customWidth="1"/>
    <col min="12308" max="12308" width="13.85546875" style="922" bestFit="1" customWidth="1"/>
    <col min="12309" max="12309" width="11.140625" style="922" bestFit="1" customWidth="1"/>
    <col min="12310" max="12544" width="9.140625" style="922"/>
    <col min="12545" max="12545" width="59.42578125" style="922" customWidth="1"/>
    <col min="12546" max="12561" width="21.5703125" style="922" customWidth="1"/>
    <col min="12562" max="12562" width="22.42578125" style="922" customWidth="1"/>
    <col min="12563" max="12563" width="3.85546875" style="922" customWidth="1"/>
    <col min="12564" max="12564" width="13.85546875" style="922" bestFit="1" customWidth="1"/>
    <col min="12565" max="12565" width="11.140625" style="922" bestFit="1" customWidth="1"/>
    <col min="12566" max="12800" width="9.140625" style="922"/>
    <col min="12801" max="12801" width="59.42578125" style="922" customWidth="1"/>
    <col min="12802" max="12817" width="21.5703125" style="922" customWidth="1"/>
    <col min="12818" max="12818" width="22.42578125" style="922" customWidth="1"/>
    <col min="12819" max="12819" width="3.85546875" style="922" customWidth="1"/>
    <col min="12820" max="12820" width="13.85546875" style="922" bestFit="1" customWidth="1"/>
    <col min="12821" max="12821" width="11.140625" style="922" bestFit="1" customWidth="1"/>
    <col min="12822" max="13056" width="9.140625" style="922"/>
    <col min="13057" max="13057" width="59.42578125" style="922" customWidth="1"/>
    <col min="13058" max="13073" width="21.5703125" style="922" customWidth="1"/>
    <col min="13074" max="13074" width="22.42578125" style="922" customWidth="1"/>
    <col min="13075" max="13075" width="3.85546875" style="922" customWidth="1"/>
    <col min="13076" max="13076" width="13.85546875" style="922" bestFit="1" customWidth="1"/>
    <col min="13077" max="13077" width="11.140625" style="922" bestFit="1" customWidth="1"/>
    <col min="13078" max="13312" width="9.140625" style="922"/>
    <col min="13313" max="13313" width="59.42578125" style="922" customWidth="1"/>
    <col min="13314" max="13329" width="21.5703125" style="922" customWidth="1"/>
    <col min="13330" max="13330" width="22.42578125" style="922" customWidth="1"/>
    <col min="13331" max="13331" width="3.85546875" style="922" customWidth="1"/>
    <col min="13332" max="13332" width="13.85546875" style="922" bestFit="1" customWidth="1"/>
    <col min="13333" max="13333" width="11.140625" style="922" bestFit="1" customWidth="1"/>
    <col min="13334" max="13568" width="9.140625" style="922"/>
    <col min="13569" max="13569" width="59.42578125" style="922" customWidth="1"/>
    <col min="13570" max="13585" width="21.5703125" style="922" customWidth="1"/>
    <col min="13586" max="13586" width="22.42578125" style="922" customWidth="1"/>
    <col min="13587" max="13587" width="3.85546875" style="922" customWidth="1"/>
    <col min="13588" max="13588" width="13.85546875" style="922" bestFit="1" customWidth="1"/>
    <col min="13589" max="13589" width="11.140625" style="922" bestFit="1" customWidth="1"/>
    <col min="13590" max="13824" width="9.140625" style="922"/>
    <col min="13825" max="13825" width="59.42578125" style="922" customWidth="1"/>
    <col min="13826" max="13841" width="21.5703125" style="922" customWidth="1"/>
    <col min="13842" max="13842" width="22.42578125" style="922" customWidth="1"/>
    <col min="13843" max="13843" width="3.85546875" style="922" customWidth="1"/>
    <col min="13844" max="13844" width="13.85546875" style="922" bestFit="1" customWidth="1"/>
    <col min="13845" max="13845" width="11.140625" style="922" bestFit="1" customWidth="1"/>
    <col min="13846" max="14080" width="9.140625" style="922"/>
    <col min="14081" max="14081" width="59.42578125" style="922" customWidth="1"/>
    <col min="14082" max="14097" width="21.5703125" style="922" customWidth="1"/>
    <col min="14098" max="14098" width="22.42578125" style="922" customWidth="1"/>
    <col min="14099" max="14099" width="3.85546875" style="922" customWidth="1"/>
    <col min="14100" max="14100" width="13.85546875" style="922" bestFit="1" customWidth="1"/>
    <col min="14101" max="14101" width="11.140625" style="922" bestFit="1" customWidth="1"/>
    <col min="14102" max="14336" width="9.140625" style="922"/>
    <col min="14337" max="14337" width="59.42578125" style="922" customWidth="1"/>
    <col min="14338" max="14353" width="21.5703125" style="922" customWidth="1"/>
    <col min="14354" max="14354" width="22.42578125" style="922" customWidth="1"/>
    <col min="14355" max="14355" width="3.85546875" style="922" customWidth="1"/>
    <col min="14356" max="14356" width="13.85546875" style="922" bestFit="1" customWidth="1"/>
    <col min="14357" max="14357" width="11.140625" style="922" bestFit="1" customWidth="1"/>
    <col min="14358" max="14592" width="9.140625" style="922"/>
    <col min="14593" max="14593" width="59.42578125" style="922" customWidth="1"/>
    <col min="14594" max="14609" width="21.5703125" style="922" customWidth="1"/>
    <col min="14610" max="14610" width="22.42578125" style="922" customWidth="1"/>
    <col min="14611" max="14611" width="3.85546875" style="922" customWidth="1"/>
    <col min="14612" max="14612" width="13.85546875" style="922" bestFit="1" customWidth="1"/>
    <col min="14613" max="14613" width="11.140625" style="922" bestFit="1" customWidth="1"/>
    <col min="14614" max="14848" width="9.140625" style="922"/>
    <col min="14849" max="14849" width="59.42578125" style="922" customWidth="1"/>
    <col min="14850" max="14865" width="21.5703125" style="922" customWidth="1"/>
    <col min="14866" max="14866" width="22.42578125" style="922" customWidth="1"/>
    <col min="14867" max="14867" width="3.85546875" style="922" customWidth="1"/>
    <col min="14868" max="14868" width="13.85546875" style="922" bestFit="1" customWidth="1"/>
    <col min="14869" max="14869" width="11.140625" style="922" bestFit="1" customWidth="1"/>
    <col min="14870" max="15104" width="9.140625" style="922"/>
    <col min="15105" max="15105" width="59.42578125" style="922" customWidth="1"/>
    <col min="15106" max="15121" width="21.5703125" style="922" customWidth="1"/>
    <col min="15122" max="15122" width="22.42578125" style="922" customWidth="1"/>
    <col min="15123" max="15123" width="3.85546875" style="922" customWidth="1"/>
    <col min="15124" max="15124" width="13.85546875" style="922" bestFit="1" customWidth="1"/>
    <col min="15125" max="15125" width="11.140625" style="922" bestFit="1" customWidth="1"/>
    <col min="15126" max="15360" width="9.140625" style="922"/>
    <col min="15361" max="15361" width="59.42578125" style="922" customWidth="1"/>
    <col min="15362" max="15377" width="21.5703125" style="922" customWidth="1"/>
    <col min="15378" max="15378" width="22.42578125" style="922" customWidth="1"/>
    <col min="15379" max="15379" width="3.85546875" style="922" customWidth="1"/>
    <col min="15380" max="15380" width="13.85546875" style="922" bestFit="1" customWidth="1"/>
    <col min="15381" max="15381" width="11.140625" style="922" bestFit="1" customWidth="1"/>
    <col min="15382" max="15616" width="9.140625" style="922"/>
    <col min="15617" max="15617" width="59.42578125" style="922" customWidth="1"/>
    <col min="15618" max="15633" width="21.5703125" style="922" customWidth="1"/>
    <col min="15634" max="15634" width="22.42578125" style="922" customWidth="1"/>
    <col min="15635" max="15635" width="3.85546875" style="922" customWidth="1"/>
    <col min="15636" max="15636" width="13.85546875" style="922" bestFit="1" customWidth="1"/>
    <col min="15637" max="15637" width="11.140625" style="922" bestFit="1" customWidth="1"/>
    <col min="15638" max="15872" width="9.140625" style="922"/>
    <col min="15873" max="15873" width="59.42578125" style="922" customWidth="1"/>
    <col min="15874" max="15889" width="21.5703125" style="922" customWidth="1"/>
    <col min="15890" max="15890" width="22.42578125" style="922" customWidth="1"/>
    <col min="15891" max="15891" width="3.85546875" style="922" customWidth="1"/>
    <col min="15892" max="15892" width="13.85546875" style="922" bestFit="1" customWidth="1"/>
    <col min="15893" max="15893" width="11.140625" style="922" bestFit="1" customWidth="1"/>
    <col min="15894" max="16128" width="9.140625" style="922"/>
    <col min="16129" max="16129" width="59.42578125" style="922" customWidth="1"/>
    <col min="16130" max="16145" width="21.5703125" style="922" customWidth="1"/>
    <col min="16146" max="16146" width="22.42578125" style="922" customWidth="1"/>
    <col min="16147" max="16147" width="3.85546875" style="922" customWidth="1"/>
    <col min="16148" max="16148" width="13.85546875" style="922" bestFit="1" customWidth="1"/>
    <col min="16149" max="16149" width="11.140625" style="922" bestFit="1" customWidth="1"/>
    <col min="16150" max="16384" width="9.140625" style="922"/>
  </cols>
  <sheetData>
    <row r="1" spans="1:19" ht="20.25" hidden="1" customHeight="1">
      <c r="A1" s="639"/>
      <c r="B1" s="668"/>
      <c r="C1" s="668"/>
      <c r="D1" s="668"/>
      <c r="E1" s="668"/>
      <c r="F1" s="668"/>
      <c r="G1" s="668"/>
      <c r="H1" s="668"/>
      <c r="I1" s="668"/>
      <c r="J1" s="668"/>
      <c r="S1" s="922"/>
    </row>
    <row r="2" spans="1:19" ht="64.5" customHeight="1">
      <c r="A2" s="942" t="s">
        <v>887</v>
      </c>
      <c r="B2" s="942"/>
      <c r="C2" s="942"/>
      <c r="D2" s="942"/>
      <c r="E2" s="942"/>
      <c r="F2" s="942"/>
      <c r="G2" s="942"/>
      <c r="H2" s="942"/>
      <c r="I2" s="942"/>
      <c r="J2" s="942"/>
      <c r="K2" s="942"/>
      <c r="L2" s="942"/>
      <c r="M2" s="942"/>
      <c r="N2" s="942"/>
      <c r="O2" s="942"/>
      <c r="P2" s="942"/>
      <c r="Q2" s="942"/>
      <c r="R2" s="942"/>
      <c r="S2" s="922"/>
    </row>
    <row r="3" spans="1:19" ht="45.75" customHeight="1">
      <c r="A3" s="942" t="s">
        <v>680</v>
      </c>
      <c r="B3" s="942"/>
      <c r="C3" s="942"/>
      <c r="D3" s="942"/>
      <c r="E3" s="942"/>
      <c r="F3" s="942"/>
      <c r="G3" s="942"/>
      <c r="H3" s="942"/>
      <c r="I3" s="942"/>
      <c r="J3" s="942"/>
      <c r="K3" s="942"/>
      <c r="L3" s="942"/>
      <c r="M3" s="942"/>
      <c r="N3" s="942"/>
      <c r="O3" s="942"/>
      <c r="P3" s="942"/>
      <c r="Q3" s="942"/>
      <c r="R3" s="942"/>
      <c r="S3" s="922"/>
    </row>
    <row r="4" spans="1:19" ht="45.75" customHeight="1">
      <c r="A4" s="942" t="s">
        <v>1527</v>
      </c>
      <c r="B4" s="942"/>
      <c r="C4" s="942"/>
      <c r="D4" s="942"/>
      <c r="E4" s="942"/>
      <c r="F4" s="942"/>
      <c r="G4" s="942"/>
      <c r="H4" s="942"/>
      <c r="I4" s="942"/>
      <c r="J4" s="942"/>
      <c r="K4" s="942"/>
      <c r="L4" s="942"/>
      <c r="M4" s="942"/>
      <c r="N4" s="942"/>
      <c r="O4" s="942"/>
      <c r="P4" s="942"/>
      <c r="Q4" s="942"/>
      <c r="R4" s="942"/>
      <c r="S4" s="922"/>
    </row>
    <row r="5" spans="1:19" s="116" customFormat="1" ht="41.25" customHeight="1">
      <c r="A5" s="944" t="s">
        <v>1537</v>
      </c>
      <c r="B5" s="944"/>
      <c r="C5" s="944"/>
      <c r="D5" s="944"/>
      <c r="E5" s="944"/>
      <c r="F5" s="944"/>
      <c r="G5" s="944"/>
      <c r="H5" s="944"/>
      <c r="I5" s="944"/>
      <c r="J5" s="944"/>
      <c r="K5" s="944"/>
      <c r="L5" s="944"/>
      <c r="M5" s="944"/>
      <c r="N5" s="944"/>
      <c r="O5" s="944"/>
      <c r="P5" s="944"/>
      <c r="Q5" s="944"/>
      <c r="R5" s="944"/>
    </row>
    <row r="6" spans="1:19" ht="3" customHeight="1">
      <c r="A6" s="672"/>
      <c r="B6" s="654"/>
      <c r="C6" s="654"/>
      <c r="D6" s="654"/>
      <c r="E6" s="654"/>
      <c r="F6" s="654"/>
      <c r="G6" s="654"/>
      <c r="H6" s="654"/>
      <c r="I6" s="654"/>
      <c r="J6" s="654"/>
      <c r="K6" s="654"/>
      <c r="L6" s="654"/>
      <c r="M6" s="654"/>
      <c r="N6" s="654"/>
      <c r="O6" s="654"/>
      <c r="P6" s="654"/>
      <c r="Q6" s="654"/>
      <c r="R6" s="654"/>
      <c r="S6" s="922"/>
    </row>
    <row r="7" spans="1:19" ht="21" thickBot="1">
      <c r="G7" s="547"/>
      <c r="H7" s="547"/>
      <c r="I7" s="547"/>
      <c r="J7" s="547"/>
      <c r="K7" s="547"/>
      <c r="L7" s="547"/>
      <c r="M7" s="547"/>
      <c r="N7" s="547"/>
      <c r="O7" s="547"/>
      <c r="P7" s="547"/>
      <c r="Q7" s="547"/>
      <c r="R7" s="547"/>
      <c r="S7" s="922"/>
    </row>
    <row r="8" spans="1:19" s="38" customFormat="1" ht="51.75" customHeight="1" thickTop="1" thickBot="1">
      <c r="A8" s="642"/>
      <c r="B8" s="670" t="s">
        <v>875</v>
      </c>
      <c r="C8" s="670" t="s">
        <v>876</v>
      </c>
      <c r="D8" s="670" t="s">
        <v>877</v>
      </c>
      <c r="E8" s="670" t="s">
        <v>878</v>
      </c>
      <c r="F8" s="670" t="s">
        <v>879</v>
      </c>
      <c r="G8" s="670" t="s">
        <v>880</v>
      </c>
      <c r="H8" s="670" t="s">
        <v>881</v>
      </c>
      <c r="I8" s="670" t="s">
        <v>882</v>
      </c>
      <c r="J8" s="670" t="s">
        <v>883</v>
      </c>
      <c r="K8" s="670" t="s">
        <v>884</v>
      </c>
      <c r="L8" s="670" t="s">
        <v>885</v>
      </c>
      <c r="M8" s="670" t="s">
        <v>886</v>
      </c>
      <c r="N8" s="670" t="s">
        <v>1450</v>
      </c>
      <c r="O8" s="670" t="s">
        <v>1472</v>
      </c>
      <c r="P8" s="670" t="s">
        <v>1528</v>
      </c>
      <c r="Q8" s="670" t="s">
        <v>1529</v>
      </c>
      <c r="R8" s="725" t="s">
        <v>309</v>
      </c>
    </row>
    <row r="9" spans="1:19" s="465" customFormat="1" ht="36.75" customHeight="1" thickTop="1" thickBot="1">
      <c r="A9" s="280" t="s">
        <v>681</v>
      </c>
      <c r="B9" s="870">
        <v>0.19670000000000001</v>
      </c>
      <c r="C9" s="870">
        <v>0.20399999999999999</v>
      </c>
      <c r="D9" s="870">
        <v>0.15459999999999999</v>
      </c>
      <c r="E9" s="870">
        <v>0.15060000000000001</v>
      </c>
      <c r="F9" s="870">
        <v>0.25119999999999998</v>
      </c>
      <c r="G9" s="870">
        <v>0.18390000000000001</v>
      </c>
      <c r="H9" s="870">
        <v>0.1603</v>
      </c>
      <c r="I9" s="870">
        <v>0.20300000000000001</v>
      </c>
      <c r="J9" s="870">
        <v>0.13830000000000001</v>
      </c>
      <c r="K9" s="870">
        <v>0.16339999999999999</v>
      </c>
      <c r="L9" s="870">
        <v>0.1154</v>
      </c>
      <c r="M9" s="870">
        <v>0.1545</v>
      </c>
      <c r="N9" s="870">
        <v>0.15040000000000001</v>
      </c>
      <c r="O9" s="870">
        <v>0.15540000000000001</v>
      </c>
      <c r="P9" s="870">
        <v>0.15629999999999999</v>
      </c>
      <c r="Q9" s="870">
        <v>0.18709999999999999</v>
      </c>
      <c r="R9" s="870">
        <v>0.19189999999999999</v>
      </c>
    </row>
    <row r="10" spans="1:19" ht="36.75" customHeight="1" thickTop="1">
      <c r="A10" s="171" t="s">
        <v>682</v>
      </c>
      <c r="B10" s="871">
        <v>14435227.91</v>
      </c>
      <c r="C10" s="871">
        <v>4032433.03</v>
      </c>
      <c r="D10" s="871">
        <v>17480299.289999999</v>
      </c>
      <c r="E10" s="871">
        <v>16630492.369999999</v>
      </c>
      <c r="F10" s="871">
        <v>14467903.65</v>
      </c>
      <c r="G10" s="871">
        <v>30904819.420000002</v>
      </c>
      <c r="H10" s="871">
        <v>36130931.399999999</v>
      </c>
      <c r="I10" s="871">
        <v>26071636.859999999</v>
      </c>
      <c r="J10" s="871">
        <v>31205928.18</v>
      </c>
      <c r="K10" s="871">
        <v>17852874.280000001</v>
      </c>
      <c r="L10" s="871">
        <v>63891767.579999998</v>
      </c>
      <c r="M10" s="871">
        <v>9031054.9499999993</v>
      </c>
      <c r="N10" s="871">
        <v>28456788.77</v>
      </c>
      <c r="O10" s="871">
        <v>28965952.829999998</v>
      </c>
      <c r="P10" s="871">
        <v>1438046.84</v>
      </c>
      <c r="Q10" s="871">
        <v>28598336.940000001</v>
      </c>
      <c r="R10" s="871">
        <v>1550492346.21</v>
      </c>
      <c r="S10" s="922"/>
    </row>
    <row r="11" spans="1:19" ht="36.75" customHeight="1">
      <c r="A11" s="171" t="s">
        <v>683</v>
      </c>
      <c r="B11" s="871">
        <v>0</v>
      </c>
      <c r="C11" s="871">
        <v>0</v>
      </c>
      <c r="D11" s="871">
        <v>0</v>
      </c>
      <c r="E11" s="871">
        <v>0</v>
      </c>
      <c r="F11" s="871">
        <v>0</v>
      </c>
      <c r="G11" s="871">
        <v>0</v>
      </c>
      <c r="H11" s="871">
        <v>0</v>
      </c>
      <c r="I11" s="871">
        <v>0</v>
      </c>
      <c r="J11" s="871">
        <v>0</v>
      </c>
      <c r="K11" s="871">
        <v>0</v>
      </c>
      <c r="L11" s="871">
        <v>0</v>
      </c>
      <c r="M11" s="871">
        <v>0</v>
      </c>
      <c r="N11" s="871">
        <v>0</v>
      </c>
      <c r="O11" s="871">
        <v>0</v>
      </c>
      <c r="P11" s="871">
        <v>0</v>
      </c>
      <c r="Q11" s="871">
        <v>0</v>
      </c>
      <c r="R11" s="871">
        <v>0</v>
      </c>
      <c r="S11" s="922"/>
    </row>
    <row r="12" spans="1:19" s="459" customFormat="1" ht="36.75" customHeight="1">
      <c r="A12" s="171" t="s">
        <v>684</v>
      </c>
      <c r="B12" s="871">
        <v>9879142.7799999993</v>
      </c>
      <c r="C12" s="871">
        <v>0</v>
      </c>
      <c r="D12" s="871">
        <v>5520667.9800000004</v>
      </c>
      <c r="E12" s="871">
        <v>1757585.3</v>
      </c>
      <c r="F12" s="871">
        <v>2157299.7599999998</v>
      </c>
      <c r="G12" s="871">
        <v>11733907.699999999</v>
      </c>
      <c r="H12" s="871">
        <v>34966496.009999998</v>
      </c>
      <c r="I12" s="871">
        <v>10501788.550000001</v>
      </c>
      <c r="J12" s="871">
        <v>10669094.130000001</v>
      </c>
      <c r="K12" s="871">
        <v>5072885.97</v>
      </c>
      <c r="L12" s="871">
        <v>9739005.1300000008</v>
      </c>
      <c r="M12" s="871">
        <v>7164132.5</v>
      </c>
      <c r="N12" s="871">
        <v>19892481.559999999</v>
      </c>
      <c r="O12" s="871">
        <v>4377405.58</v>
      </c>
      <c r="P12" s="871">
        <v>2073456.14</v>
      </c>
      <c r="Q12" s="871">
        <v>3299175.88</v>
      </c>
      <c r="R12" s="871">
        <v>446447385.19999999</v>
      </c>
    </row>
    <row r="13" spans="1:19" s="459" customFormat="1" ht="36.75" customHeight="1">
      <c r="A13" s="171" t="s">
        <v>685</v>
      </c>
      <c r="B13" s="871">
        <v>11690133.16</v>
      </c>
      <c r="C13" s="871">
        <v>10072353.439999999</v>
      </c>
      <c r="D13" s="871">
        <v>18997180.16</v>
      </c>
      <c r="E13" s="871">
        <v>12013166.880000001</v>
      </c>
      <c r="F13" s="871">
        <v>5340499.42</v>
      </c>
      <c r="G13" s="871">
        <v>74565397.909999996</v>
      </c>
      <c r="H13" s="871">
        <v>44435342.229999997</v>
      </c>
      <c r="I13" s="871">
        <v>7480887.29</v>
      </c>
      <c r="J13" s="871">
        <v>19591981.98</v>
      </c>
      <c r="K13" s="871">
        <v>3322927.39</v>
      </c>
      <c r="L13" s="871">
        <v>35678840.719999999</v>
      </c>
      <c r="M13" s="871">
        <v>24117480.579999998</v>
      </c>
      <c r="N13" s="871">
        <v>10020357.800000001</v>
      </c>
      <c r="O13" s="871">
        <v>10047205.779999999</v>
      </c>
      <c r="P13" s="871">
        <v>210303.11</v>
      </c>
      <c r="Q13" s="871">
        <v>45956082.649999999</v>
      </c>
      <c r="R13" s="871">
        <v>883889933.64999998</v>
      </c>
    </row>
    <row r="14" spans="1:19" s="459" customFormat="1" ht="36.75" customHeight="1">
      <c r="A14" s="171" t="s">
        <v>686</v>
      </c>
      <c r="B14" s="871">
        <v>0</v>
      </c>
      <c r="C14" s="871">
        <v>0</v>
      </c>
      <c r="D14" s="871">
        <v>3274162.12</v>
      </c>
      <c r="E14" s="871">
        <v>0</v>
      </c>
      <c r="F14" s="871">
        <v>0</v>
      </c>
      <c r="G14" s="871">
        <v>0</v>
      </c>
      <c r="H14" s="871">
        <v>0</v>
      </c>
      <c r="I14" s="871">
        <v>0</v>
      </c>
      <c r="J14" s="871">
        <v>0</v>
      </c>
      <c r="K14" s="871">
        <v>0</v>
      </c>
      <c r="L14" s="871">
        <v>18331501.109999999</v>
      </c>
      <c r="M14" s="871">
        <v>0</v>
      </c>
      <c r="N14" s="871">
        <v>15607271.890000001</v>
      </c>
      <c r="O14" s="871">
        <v>0</v>
      </c>
      <c r="P14" s="871">
        <v>0</v>
      </c>
      <c r="Q14" s="871">
        <v>0</v>
      </c>
      <c r="R14" s="871">
        <v>200355990</v>
      </c>
    </row>
    <row r="15" spans="1:19" s="459" customFormat="1" ht="36.75" customHeight="1" thickBot="1">
      <c r="A15" s="171" t="s">
        <v>687</v>
      </c>
      <c r="B15" s="871">
        <v>63012173.140000001</v>
      </c>
      <c r="C15" s="871">
        <v>42423932.25</v>
      </c>
      <c r="D15" s="871">
        <v>56600643.740000002</v>
      </c>
      <c r="E15" s="871">
        <v>121285209.41</v>
      </c>
      <c r="F15" s="871">
        <v>54595479.789999999</v>
      </c>
      <c r="G15" s="871">
        <v>80855563.349999994</v>
      </c>
      <c r="H15" s="871">
        <v>137052271.13</v>
      </c>
      <c r="I15" s="871">
        <v>94420660.629999995</v>
      </c>
      <c r="J15" s="871">
        <v>130881393.45</v>
      </c>
      <c r="K15" s="871">
        <v>79734397.689999998</v>
      </c>
      <c r="L15" s="871">
        <v>194306986.63999999</v>
      </c>
      <c r="M15" s="871">
        <v>64662956.490000002</v>
      </c>
      <c r="N15" s="871">
        <v>164245272.96000001</v>
      </c>
      <c r="O15" s="871">
        <v>202819658.27000001</v>
      </c>
      <c r="P15" s="871">
        <v>55388805.439999998</v>
      </c>
      <c r="Q15" s="871">
        <v>139872149.99000001</v>
      </c>
      <c r="R15" s="871">
        <v>4666827265.29</v>
      </c>
    </row>
    <row r="16" spans="1:19" s="159" customFormat="1" ht="36.75" customHeight="1" thickTop="1" thickBot="1">
      <c r="A16" s="611" t="s">
        <v>688</v>
      </c>
      <c r="B16" s="872">
        <v>99016676.989999995</v>
      </c>
      <c r="C16" s="872">
        <v>56528718.719999999</v>
      </c>
      <c r="D16" s="872">
        <v>101872953.29000001</v>
      </c>
      <c r="E16" s="872">
        <v>151686453.96000001</v>
      </c>
      <c r="F16" s="872">
        <v>76561182.620000005</v>
      </c>
      <c r="G16" s="872">
        <v>198059688.38</v>
      </c>
      <c r="H16" s="872">
        <v>252585040.77000001</v>
      </c>
      <c r="I16" s="872">
        <v>138474973.33000001</v>
      </c>
      <c r="J16" s="872">
        <v>192348397.74000001</v>
      </c>
      <c r="K16" s="872">
        <v>105983085.33</v>
      </c>
      <c r="L16" s="872">
        <v>321948101.18000001</v>
      </c>
      <c r="M16" s="872">
        <v>104975624.52</v>
      </c>
      <c r="N16" s="872">
        <v>238222172.97999999</v>
      </c>
      <c r="O16" s="872">
        <v>246210222.46000001</v>
      </c>
      <c r="P16" s="872">
        <v>59110611.530000001</v>
      </c>
      <c r="Q16" s="872">
        <v>217725745.46000001</v>
      </c>
      <c r="R16" s="872">
        <v>7748012920.3500004</v>
      </c>
    </row>
    <row r="17" spans="1:18" s="459" customFormat="1" ht="36.75" customHeight="1" thickTop="1">
      <c r="A17" s="171" t="s">
        <v>689</v>
      </c>
      <c r="B17" s="871">
        <v>70833068.275999993</v>
      </c>
      <c r="C17" s="871">
        <v>47460108.969999999</v>
      </c>
      <c r="D17" s="871">
        <v>69658989.005999997</v>
      </c>
      <c r="E17" s="871">
        <v>127643309.91</v>
      </c>
      <c r="F17" s="871">
        <v>57697189.452</v>
      </c>
      <c r="G17" s="871">
        <v>120485043.845</v>
      </c>
      <c r="H17" s="871">
        <v>166263241.447</v>
      </c>
      <c r="I17" s="871">
        <v>100261461.985</v>
      </c>
      <c r="J17" s="871">
        <v>142811203.266</v>
      </c>
      <c r="K17" s="871">
        <v>82410438.578999996</v>
      </c>
      <c r="L17" s="871">
        <v>227842833.8585</v>
      </c>
      <c r="M17" s="871">
        <v>78154523.280000001</v>
      </c>
      <c r="N17" s="871">
        <v>184939402.08950001</v>
      </c>
      <c r="O17" s="871">
        <v>208718742.27599999</v>
      </c>
      <c r="P17" s="871">
        <v>55908648.222999997</v>
      </c>
      <c r="Q17" s="871">
        <v>163510026.491</v>
      </c>
      <c r="R17" s="871">
        <v>5348328701.6549997</v>
      </c>
    </row>
    <row r="18" spans="1:18" s="162" customFormat="1" ht="36.75" customHeight="1" thickBot="1">
      <c r="A18" s="161" t="s">
        <v>690</v>
      </c>
      <c r="B18" s="873">
        <v>0.71540000000000004</v>
      </c>
      <c r="C18" s="873">
        <v>0.83960000000000001</v>
      </c>
      <c r="D18" s="873">
        <v>0.68379999999999996</v>
      </c>
      <c r="E18" s="873">
        <v>0.84150000000000003</v>
      </c>
      <c r="F18" s="873">
        <v>0.75360000000000005</v>
      </c>
      <c r="G18" s="873">
        <v>0.60829999999999995</v>
      </c>
      <c r="H18" s="873">
        <v>0.65820000000000001</v>
      </c>
      <c r="I18" s="873">
        <v>0.72399999999999998</v>
      </c>
      <c r="J18" s="873">
        <v>0.74250000000000005</v>
      </c>
      <c r="K18" s="873">
        <v>0.77759999999999996</v>
      </c>
      <c r="L18" s="873">
        <v>0.7077</v>
      </c>
      <c r="M18" s="873">
        <v>0.74450000000000005</v>
      </c>
      <c r="N18" s="873">
        <v>0.77629999999999999</v>
      </c>
      <c r="O18" s="873">
        <v>0.84770000000000001</v>
      </c>
      <c r="P18" s="873">
        <v>0.94579999999999997</v>
      </c>
      <c r="Q18" s="873">
        <v>0.751</v>
      </c>
      <c r="R18" s="873">
        <v>0.69030000000000002</v>
      </c>
    </row>
    <row r="19" spans="1:18" s="459" customFormat="1" ht="36.75" customHeight="1" thickTop="1" thickBot="1">
      <c r="A19" s="673" t="s">
        <v>691</v>
      </c>
      <c r="B19" s="874">
        <v>7083306.8276000004</v>
      </c>
      <c r="C19" s="874">
        <v>4746010.8969999999</v>
      </c>
      <c r="D19" s="874">
        <v>6965898.9006000003</v>
      </c>
      <c r="E19" s="874">
        <v>12764330.991</v>
      </c>
      <c r="F19" s="874">
        <v>5769718.9452</v>
      </c>
      <c r="G19" s="874">
        <v>12048504.384500001</v>
      </c>
      <c r="H19" s="874">
        <v>16626324.1447</v>
      </c>
      <c r="I19" s="874">
        <v>10026146.1985</v>
      </c>
      <c r="J19" s="874">
        <v>14281120.3266</v>
      </c>
      <c r="K19" s="874">
        <v>8241043.8579000002</v>
      </c>
      <c r="L19" s="874">
        <v>22784283.385899998</v>
      </c>
      <c r="M19" s="874">
        <v>7815452.3279999997</v>
      </c>
      <c r="N19" s="874">
        <v>18493940.208999999</v>
      </c>
      <c r="O19" s="874">
        <v>20871874.227600001</v>
      </c>
      <c r="P19" s="874">
        <v>5590864.8223000001</v>
      </c>
      <c r="Q19" s="874">
        <v>16351002.6491</v>
      </c>
      <c r="R19" s="874">
        <v>534832870.16549999</v>
      </c>
    </row>
    <row r="20" spans="1:18" s="459" customFormat="1" ht="36.75" customHeight="1" thickTop="1">
      <c r="A20" s="171" t="s">
        <v>692</v>
      </c>
      <c r="B20" s="871">
        <v>13094949</v>
      </c>
      <c r="C20" s="871">
        <v>9680488</v>
      </c>
      <c r="D20" s="871">
        <v>10249710</v>
      </c>
      <c r="E20" s="871">
        <v>18172556</v>
      </c>
      <c r="F20" s="871">
        <v>13831829</v>
      </c>
      <c r="G20" s="871">
        <v>22260383</v>
      </c>
      <c r="H20" s="871">
        <v>22050412</v>
      </c>
      <c r="I20" s="871">
        <v>20355928</v>
      </c>
      <c r="J20" s="871">
        <v>18910378</v>
      </c>
      <c r="K20" s="871">
        <v>11659251</v>
      </c>
      <c r="L20" s="871">
        <v>27779603</v>
      </c>
      <c r="M20" s="871">
        <v>10927198</v>
      </c>
      <c r="N20" s="871">
        <v>24231611</v>
      </c>
      <c r="O20" s="871">
        <v>31912850</v>
      </c>
      <c r="P20" s="871">
        <v>8740508</v>
      </c>
      <c r="Q20" s="871">
        <v>25117367</v>
      </c>
      <c r="R20" s="871">
        <v>951899212</v>
      </c>
    </row>
    <row r="21" spans="1:18" s="459" customFormat="1" ht="36.75" customHeight="1">
      <c r="A21" s="171" t="s">
        <v>693</v>
      </c>
      <c r="B21" s="871">
        <v>0</v>
      </c>
      <c r="C21" s="871">
        <v>0</v>
      </c>
      <c r="D21" s="871">
        <v>0</v>
      </c>
      <c r="E21" s="871">
        <v>0</v>
      </c>
      <c r="F21" s="871">
        <v>0</v>
      </c>
      <c r="G21" s="871">
        <v>74306</v>
      </c>
      <c r="H21" s="871">
        <v>0</v>
      </c>
      <c r="I21" s="871">
        <v>0</v>
      </c>
      <c r="J21" s="871">
        <v>7705</v>
      </c>
      <c r="K21" s="871">
        <v>0</v>
      </c>
      <c r="L21" s="871">
        <v>0</v>
      </c>
      <c r="M21" s="871">
        <v>0</v>
      </c>
      <c r="N21" s="871">
        <v>0</v>
      </c>
      <c r="O21" s="871">
        <v>0</v>
      </c>
      <c r="P21" s="871">
        <v>0</v>
      </c>
      <c r="Q21" s="871">
        <v>0</v>
      </c>
      <c r="R21" s="871">
        <v>82034</v>
      </c>
    </row>
    <row r="22" spans="1:18" s="459" customFormat="1" ht="36.75" customHeight="1">
      <c r="A22" s="250" t="s">
        <v>694</v>
      </c>
      <c r="B22" s="871">
        <v>0</v>
      </c>
      <c r="C22" s="871">
        <v>0</v>
      </c>
      <c r="D22" s="871">
        <v>0</v>
      </c>
      <c r="E22" s="871">
        <v>0</v>
      </c>
      <c r="F22" s="871">
        <v>0</v>
      </c>
      <c r="G22" s="871">
        <v>0</v>
      </c>
      <c r="H22" s="871">
        <v>0</v>
      </c>
      <c r="I22" s="871">
        <v>0</v>
      </c>
      <c r="J22" s="871">
        <v>0</v>
      </c>
      <c r="K22" s="871">
        <v>0</v>
      </c>
      <c r="L22" s="871">
        <v>0</v>
      </c>
      <c r="M22" s="871">
        <v>0</v>
      </c>
      <c r="N22" s="871">
        <v>0</v>
      </c>
      <c r="O22" s="871">
        <v>0</v>
      </c>
      <c r="P22" s="871">
        <v>0</v>
      </c>
      <c r="Q22" s="871">
        <v>0</v>
      </c>
      <c r="R22" s="871">
        <v>0</v>
      </c>
    </row>
    <row r="23" spans="1:18" s="459" customFormat="1" ht="36.75" customHeight="1" thickBot="1">
      <c r="A23" s="171" t="s">
        <v>695</v>
      </c>
      <c r="B23" s="871">
        <v>0</v>
      </c>
      <c r="C23" s="871">
        <v>0</v>
      </c>
      <c r="D23" s="871">
        <v>0</v>
      </c>
      <c r="E23" s="871">
        <v>0</v>
      </c>
      <c r="F23" s="871">
        <v>0</v>
      </c>
      <c r="G23" s="871">
        <v>23407</v>
      </c>
      <c r="H23" s="871">
        <v>5596</v>
      </c>
      <c r="I23" s="871">
        <v>0</v>
      </c>
      <c r="J23" s="871">
        <v>0</v>
      </c>
      <c r="K23" s="871">
        <v>0</v>
      </c>
      <c r="L23" s="871">
        <v>1497971</v>
      </c>
      <c r="M23" s="871">
        <v>0</v>
      </c>
      <c r="N23" s="871">
        <v>0</v>
      </c>
      <c r="O23" s="871">
        <v>0</v>
      </c>
      <c r="P23" s="871">
        <v>0</v>
      </c>
      <c r="Q23" s="871">
        <v>0</v>
      </c>
      <c r="R23" s="871">
        <v>1526974</v>
      </c>
    </row>
    <row r="24" spans="1:18" s="459" customFormat="1" ht="36.75" customHeight="1" thickTop="1" thickBot="1">
      <c r="A24" s="673" t="s">
        <v>696</v>
      </c>
      <c r="B24" s="874">
        <v>13094949</v>
      </c>
      <c r="C24" s="874">
        <v>9680488</v>
      </c>
      <c r="D24" s="874">
        <v>10249710</v>
      </c>
      <c r="E24" s="874">
        <v>18172556</v>
      </c>
      <c r="F24" s="874">
        <v>13831829</v>
      </c>
      <c r="G24" s="874">
        <v>22162670</v>
      </c>
      <c r="H24" s="874">
        <v>22044816</v>
      </c>
      <c r="I24" s="874">
        <v>20355928</v>
      </c>
      <c r="J24" s="874">
        <v>18902673</v>
      </c>
      <c r="K24" s="874">
        <v>11659251</v>
      </c>
      <c r="L24" s="874">
        <v>26281632</v>
      </c>
      <c r="M24" s="874">
        <v>10927198</v>
      </c>
      <c r="N24" s="874">
        <v>24231611</v>
      </c>
      <c r="O24" s="874">
        <v>31912850</v>
      </c>
      <c r="P24" s="874">
        <v>8740508</v>
      </c>
      <c r="Q24" s="874">
        <v>25117367</v>
      </c>
      <c r="R24" s="874">
        <v>950290204</v>
      </c>
    </row>
    <row r="25" spans="1:18" s="459" customFormat="1" ht="36.75" customHeight="1" thickTop="1">
      <c r="A25" s="171" t="s">
        <v>697</v>
      </c>
      <c r="B25" s="871">
        <v>0</v>
      </c>
      <c r="C25" s="871">
        <v>0</v>
      </c>
      <c r="D25" s="871">
        <v>0</v>
      </c>
      <c r="E25" s="871">
        <v>0</v>
      </c>
      <c r="F25" s="871">
        <v>0</v>
      </c>
      <c r="G25" s="871">
        <v>0</v>
      </c>
      <c r="H25" s="871">
        <v>0</v>
      </c>
      <c r="I25" s="871">
        <v>0</v>
      </c>
      <c r="J25" s="871">
        <v>0</v>
      </c>
      <c r="K25" s="871">
        <v>0</v>
      </c>
      <c r="L25" s="871">
        <v>0</v>
      </c>
      <c r="M25" s="871">
        <v>0</v>
      </c>
      <c r="N25" s="871">
        <v>0</v>
      </c>
      <c r="O25" s="871">
        <v>0</v>
      </c>
      <c r="P25" s="871">
        <v>0</v>
      </c>
      <c r="Q25" s="871">
        <v>0</v>
      </c>
      <c r="R25" s="871">
        <v>0</v>
      </c>
    </row>
    <row r="26" spans="1:18" s="459" customFormat="1" ht="36.75" customHeight="1">
      <c r="A26" s="171" t="s">
        <v>698</v>
      </c>
      <c r="B26" s="871">
        <v>0</v>
      </c>
      <c r="C26" s="871">
        <v>0</v>
      </c>
      <c r="D26" s="871">
        <v>0</v>
      </c>
      <c r="E26" s="871">
        <v>0</v>
      </c>
      <c r="F26" s="871">
        <v>0</v>
      </c>
      <c r="G26" s="871">
        <v>0</v>
      </c>
      <c r="H26" s="871">
        <v>0</v>
      </c>
      <c r="I26" s="871">
        <v>0</v>
      </c>
      <c r="J26" s="871">
        <v>0</v>
      </c>
      <c r="K26" s="871">
        <v>0</v>
      </c>
      <c r="L26" s="871">
        <v>102900</v>
      </c>
      <c r="M26" s="871">
        <v>0</v>
      </c>
      <c r="N26" s="871">
        <v>0</v>
      </c>
      <c r="O26" s="871">
        <v>0</v>
      </c>
      <c r="P26" s="871">
        <v>0</v>
      </c>
      <c r="Q26" s="871">
        <v>0</v>
      </c>
      <c r="R26" s="871">
        <v>102900</v>
      </c>
    </row>
    <row r="27" spans="1:18" s="460" customFormat="1" ht="36.75" customHeight="1">
      <c r="A27" s="171" t="s">
        <v>699</v>
      </c>
      <c r="B27" s="871">
        <v>0</v>
      </c>
      <c r="C27" s="871">
        <v>0</v>
      </c>
      <c r="D27" s="871">
        <v>0</v>
      </c>
      <c r="E27" s="871">
        <v>0</v>
      </c>
      <c r="F27" s="871">
        <v>0</v>
      </c>
      <c r="G27" s="871">
        <v>0</v>
      </c>
      <c r="H27" s="871">
        <v>0</v>
      </c>
      <c r="I27" s="871">
        <v>0</v>
      </c>
      <c r="J27" s="871">
        <v>0</v>
      </c>
      <c r="K27" s="871">
        <v>0</v>
      </c>
      <c r="L27" s="871">
        <v>0</v>
      </c>
      <c r="M27" s="871">
        <v>0</v>
      </c>
      <c r="N27" s="871">
        <v>0</v>
      </c>
      <c r="O27" s="871">
        <v>0</v>
      </c>
      <c r="P27" s="871">
        <v>0</v>
      </c>
      <c r="Q27" s="871">
        <v>0</v>
      </c>
      <c r="R27" s="871">
        <v>0</v>
      </c>
    </row>
    <row r="28" spans="1:18" s="459" customFormat="1" ht="36.75" customHeight="1">
      <c r="A28" s="171" t="s">
        <v>700</v>
      </c>
      <c r="B28" s="871">
        <v>0</v>
      </c>
      <c r="C28" s="871">
        <v>0</v>
      </c>
      <c r="D28" s="871">
        <v>0</v>
      </c>
      <c r="E28" s="871">
        <v>0</v>
      </c>
      <c r="F28" s="871">
        <v>0</v>
      </c>
      <c r="G28" s="871">
        <v>0</v>
      </c>
      <c r="H28" s="871">
        <v>0</v>
      </c>
      <c r="I28" s="871">
        <v>0</v>
      </c>
      <c r="J28" s="871">
        <v>0</v>
      </c>
      <c r="K28" s="871">
        <v>0</v>
      </c>
      <c r="L28" s="871">
        <v>-102900</v>
      </c>
      <c r="M28" s="871">
        <v>0</v>
      </c>
      <c r="N28" s="871">
        <v>0</v>
      </c>
      <c r="O28" s="871">
        <v>0</v>
      </c>
      <c r="P28" s="871">
        <v>0</v>
      </c>
      <c r="Q28" s="871">
        <v>0</v>
      </c>
      <c r="R28" s="871">
        <v>-102900</v>
      </c>
    </row>
    <row r="29" spans="1:18" s="431" customFormat="1" ht="36.75" customHeight="1">
      <c r="A29" s="250" t="s">
        <v>701</v>
      </c>
      <c r="B29" s="871">
        <v>838416</v>
      </c>
      <c r="C29" s="871">
        <v>0</v>
      </c>
      <c r="D29" s="871">
        <v>522699</v>
      </c>
      <c r="E29" s="871">
        <v>1055901</v>
      </c>
      <c r="F29" s="871">
        <v>659944</v>
      </c>
      <c r="G29" s="871">
        <v>0</v>
      </c>
      <c r="H29" s="871">
        <v>4613159</v>
      </c>
      <c r="I29" s="871">
        <v>0</v>
      </c>
      <c r="J29" s="871">
        <v>853779</v>
      </c>
      <c r="K29" s="871">
        <v>1804398</v>
      </c>
      <c r="L29" s="871">
        <v>0</v>
      </c>
      <c r="M29" s="871">
        <v>1148649</v>
      </c>
      <c r="N29" s="871">
        <v>3587455</v>
      </c>
      <c r="O29" s="871">
        <v>529732</v>
      </c>
      <c r="P29" s="871">
        <v>0</v>
      </c>
      <c r="Q29" s="871">
        <v>5481079</v>
      </c>
      <c r="R29" s="871">
        <v>76200880</v>
      </c>
    </row>
    <row r="30" spans="1:18" s="461" customFormat="1" ht="36.75" customHeight="1" thickBot="1">
      <c r="A30" s="250" t="s">
        <v>702</v>
      </c>
      <c r="B30" s="871">
        <v>0</v>
      </c>
      <c r="C30" s="871">
        <v>0</v>
      </c>
      <c r="D30" s="871">
        <v>0</v>
      </c>
      <c r="E30" s="871">
        <v>0</v>
      </c>
      <c r="F30" s="871">
        <v>0</v>
      </c>
      <c r="G30" s="871">
        <v>0</v>
      </c>
      <c r="H30" s="871">
        <v>0</v>
      </c>
      <c r="I30" s="871">
        <v>0</v>
      </c>
      <c r="J30" s="871">
        <v>0</v>
      </c>
      <c r="K30" s="871">
        <v>0</v>
      </c>
      <c r="L30" s="871">
        <v>0</v>
      </c>
      <c r="M30" s="871">
        <v>0</v>
      </c>
      <c r="N30" s="871">
        <v>0</v>
      </c>
      <c r="O30" s="871">
        <v>0</v>
      </c>
      <c r="P30" s="871">
        <v>0</v>
      </c>
      <c r="Q30" s="871">
        <v>0</v>
      </c>
      <c r="R30" s="871">
        <v>0</v>
      </c>
    </row>
    <row r="31" spans="1:18" s="459" customFormat="1" ht="36.75" customHeight="1" thickTop="1" thickBot="1">
      <c r="A31" s="281" t="s">
        <v>704</v>
      </c>
      <c r="B31" s="874">
        <v>0</v>
      </c>
      <c r="C31" s="874">
        <v>0</v>
      </c>
      <c r="D31" s="874">
        <v>0</v>
      </c>
      <c r="E31" s="874">
        <v>0</v>
      </c>
      <c r="F31" s="874">
        <v>0</v>
      </c>
      <c r="G31" s="874">
        <v>0</v>
      </c>
      <c r="H31" s="874">
        <v>0</v>
      </c>
      <c r="I31" s="874">
        <v>0</v>
      </c>
      <c r="J31" s="874">
        <v>0</v>
      </c>
      <c r="K31" s="874">
        <v>0</v>
      </c>
      <c r="L31" s="874">
        <v>0</v>
      </c>
      <c r="M31" s="874">
        <v>0</v>
      </c>
      <c r="N31" s="874">
        <v>0</v>
      </c>
      <c r="O31" s="874">
        <v>0</v>
      </c>
      <c r="P31" s="874">
        <v>0</v>
      </c>
      <c r="Q31" s="874">
        <v>0</v>
      </c>
      <c r="R31" s="874">
        <v>0</v>
      </c>
    </row>
    <row r="32" spans="1:18" s="459" customFormat="1" ht="36.75" customHeight="1" thickTop="1">
      <c r="A32" s="250" t="s">
        <v>703</v>
      </c>
      <c r="B32" s="871">
        <v>838416</v>
      </c>
      <c r="C32" s="871">
        <v>0</v>
      </c>
      <c r="D32" s="871">
        <v>522699</v>
      </c>
      <c r="E32" s="871">
        <v>1055901</v>
      </c>
      <c r="F32" s="871">
        <v>659944</v>
      </c>
      <c r="G32" s="871">
        <v>0</v>
      </c>
      <c r="H32" s="871">
        <v>4613159</v>
      </c>
      <c r="I32" s="871">
        <v>0</v>
      </c>
      <c r="J32" s="871">
        <v>853779</v>
      </c>
      <c r="K32" s="871">
        <v>1804398</v>
      </c>
      <c r="L32" s="871">
        <v>0</v>
      </c>
      <c r="M32" s="871">
        <v>1148649</v>
      </c>
      <c r="N32" s="871">
        <v>3587455</v>
      </c>
      <c r="O32" s="871">
        <v>529732</v>
      </c>
      <c r="P32" s="871">
        <v>0</v>
      </c>
      <c r="Q32" s="871">
        <v>5481079</v>
      </c>
      <c r="R32" s="871">
        <v>76200880</v>
      </c>
    </row>
    <row r="33" spans="1:19" s="459" customFormat="1" ht="36.75" customHeight="1" thickBot="1">
      <c r="A33" s="250" t="s">
        <v>705</v>
      </c>
      <c r="B33" s="871">
        <v>0</v>
      </c>
      <c r="C33" s="871">
        <v>0</v>
      </c>
      <c r="D33" s="871">
        <v>0</v>
      </c>
      <c r="E33" s="871">
        <v>0</v>
      </c>
      <c r="F33" s="871">
        <v>0</v>
      </c>
      <c r="G33" s="871">
        <v>0</v>
      </c>
      <c r="H33" s="871">
        <v>0</v>
      </c>
      <c r="I33" s="871">
        <v>0</v>
      </c>
      <c r="J33" s="871">
        <v>0</v>
      </c>
      <c r="K33" s="871">
        <v>0</v>
      </c>
      <c r="L33" s="871">
        <v>0</v>
      </c>
      <c r="M33" s="871">
        <v>0</v>
      </c>
      <c r="N33" s="871">
        <v>0</v>
      </c>
      <c r="O33" s="871">
        <v>0</v>
      </c>
      <c r="P33" s="871">
        <v>0</v>
      </c>
      <c r="Q33" s="871">
        <v>0</v>
      </c>
      <c r="R33" s="871">
        <v>0</v>
      </c>
    </row>
    <row r="34" spans="1:19" s="459" customFormat="1" ht="36.75" customHeight="1" thickTop="1" thickBot="1">
      <c r="A34" s="673" t="s">
        <v>1473</v>
      </c>
      <c r="B34" s="874">
        <v>13933365</v>
      </c>
      <c r="C34" s="874">
        <v>9680488</v>
      </c>
      <c r="D34" s="874">
        <v>10772409</v>
      </c>
      <c r="E34" s="874">
        <v>19228457</v>
      </c>
      <c r="F34" s="874">
        <v>14491773</v>
      </c>
      <c r="G34" s="874">
        <v>22162670</v>
      </c>
      <c r="H34" s="874">
        <v>26657975</v>
      </c>
      <c r="I34" s="874">
        <v>20355928</v>
      </c>
      <c r="J34" s="874">
        <v>19756452</v>
      </c>
      <c r="K34" s="874">
        <v>13463649</v>
      </c>
      <c r="L34" s="874">
        <v>26281632</v>
      </c>
      <c r="M34" s="874">
        <v>12075847</v>
      </c>
      <c r="N34" s="874">
        <v>27819066</v>
      </c>
      <c r="O34" s="874">
        <v>32442582</v>
      </c>
      <c r="P34" s="874">
        <v>8740508</v>
      </c>
      <c r="Q34" s="874">
        <v>30598446</v>
      </c>
      <c r="R34" s="874">
        <v>1026491084</v>
      </c>
    </row>
    <row r="35" spans="1:19" ht="36.75" customHeight="1" thickTop="1">
      <c r="A35" s="171" t="s">
        <v>707</v>
      </c>
      <c r="B35" s="871">
        <v>6850058.1723999996</v>
      </c>
      <c r="C35" s="871">
        <v>4934477.1030000001</v>
      </c>
      <c r="D35" s="871">
        <v>3806510.0994000002</v>
      </c>
      <c r="E35" s="871">
        <v>6464126.0089999996</v>
      </c>
      <c r="F35" s="871">
        <v>8722054.0548</v>
      </c>
      <c r="G35" s="871">
        <v>10114165.615499999</v>
      </c>
      <c r="H35" s="871">
        <v>10031650.8553</v>
      </c>
      <c r="I35" s="871">
        <v>10329781.8015</v>
      </c>
      <c r="J35" s="871">
        <v>5475331.6733999997</v>
      </c>
      <c r="K35" s="871">
        <v>5222605.1420999998</v>
      </c>
      <c r="L35" s="871">
        <v>3497348.6142000002</v>
      </c>
      <c r="M35" s="871">
        <v>4260394.6720000003</v>
      </c>
      <c r="N35" s="871">
        <v>9325125.7910999991</v>
      </c>
      <c r="O35" s="871">
        <v>11570707.772399999</v>
      </c>
      <c r="P35" s="871">
        <v>3149643.1776999999</v>
      </c>
      <c r="Q35" s="871">
        <v>14247443.3509</v>
      </c>
      <c r="R35" s="871">
        <v>491658213.83450001</v>
      </c>
      <c r="S35" s="922"/>
    </row>
    <row r="36" spans="1:19" s="466" customFormat="1" ht="36.75" customHeight="1">
      <c r="A36" s="282" t="s">
        <v>708</v>
      </c>
      <c r="B36" s="875">
        <v>0.17069999999999999</v>
      </c>
      <c r="C36" s="875">
        <v>0.19750000000000001</v>
      </c>
      <c r="D36" s="875">
        <v>0.2631</v>
      </c>
      <c r="E36" s="875">
        <v>0.1376</v>
      </c>
      <c r="F36" s="875">
        <v>0.4304</v>
      </c>
      <c r="G36" s="875">
        <v>0.1158</v>
      </c>
      <c r="H36" s="875">
        <v>0.157</v>
      </c>
      <c r="I36" s="875">
        <v>8.8800000000000004E-2</v>
      </c>
      <c r="J36" s="875">
        <v>0.2412</v>
      </c>
      <c r="K36" s="875">
        <v>0.1235</v>
      </c>
      <c r="L36" s="875">
        <v>0.51019999999999999</v>
      </c>
      <c r="M36" s="875">
        <v>0.1323</v>
      </c>
      <c r="N36" s="875">
        <v>3.2199999999999999E-2</v>
      </c>
      <c r="O36" s="875">
        <v>0.27250000000000002</v>
      </c>
      <c r="P36" s="875">
        <v>9.0200000000000002E-2</v>
      </c>
      <c r="Q36" s="875">
        <v>0.1724</v>
      </c>
      <c r="R36" s="875">
        <v>0.20019999999999999</v>
      </c>
    </row>
    <row r="37" spans="1:19" ht="6" customHeight="1" thickBot="1">
      <c r="A37" s="644"/>
      <c r="B37" s="484"/>
      <c r="C37" s="484"/>
      <c r="D37" s="484"/>
      <c r="E37" s="484"/>
      <c r="F37" s="484"/>
      <c r="G37" s="484"/>
      <c r="H37" s="484"/>
      <c r="I37" s="484"/>
      <c r="J37" s="484"/>
      <c r="K37" s="484"/>
      <c r="L37" s="484"/>
      <c r="M37" s="484"/>
      <c r="N37" s="484"/>
      <c r="O37" s="484"/>
      <c r="P37" s="484"/>
      <c r="Q37" s="484"/>
      <c r="R37" s="484"/>
      <c r="S37" s="922"/>
    </row>
    <row r="38" spans="1:19" ht="28.5" customHeight="1" thickTop="1">
      <c r="A38" s="674" t="s">
        <v>709</v>
      </c>
      <c r="S38" s="922"/>
    </row>
    <row r="39" spans="1:19" ht="15.75">
      <c r="A39" s="674"/>
      <c r="S39" s="922"/>
    </row>
    <row r="40" spans="1:19">
      <c r="G40" s="671"/>
      <c r="H40" s="671"/>
      <c r="I40" s="671"/>
      <c r="J40" s="671"/>
      <c r="K40" s="671"/>
      <c r="L40" s="671"/>
      <c r="M40" s="671"/>
      <c r="N40" s="671"/>
      <c r="O40" s="671"/>
      <c r="P40" s="671"/>
      <c r="Q40" s="671"/>
      <c r="R40" s="671"/>
      <c r="S40" s="922"/>
    </row>
    <row r="41" spans="1:19">
      <c r="S41" s="922"/>
    </row>
    <row r="42" spans="1:19">
      <c r="B42" s="671"/>
      <c r="C42" s="671"/>
      <c r="D42" s="671"/>
      <c r="E42" s="671"/>
      <c r="F42" s="671"/>
      <c r="G42" s="671"/>
      <c r="H42" s="671"/>
      <c r="I42" s="671"/>
      <c r="J42" s="671"/>
      <c r="K42" s="671"/>
      <c r="L42" s="671"/>
      <c r="M42" s="671"/>
      <c r="N42" s="671"/>
      <c r="O42" s="671"/>
      <c r="P42" s="671"/>
      <c r="Q42" s="671"/>
      <c r="R42" s="671"/>
      <c r="S42" s="922"/>
    </row>
    <row r="43" spans="1:19">
      <c r="B43" s="671"/>
      <c r="C43" s="671"/>
      <c r="D43" s="671"/>
      <c r="E43" s="671"/>
      <c r="F43" s="671"/>
      <c r="G43" s="671"/>
      <c r="H43" s="671"/>
      <c r="I43" s="671"/>
      <c r="J43" s="671"/>
      <c r="K43" s="671"/>
      <c r="L43" s="671"/>
      <c r="M43" s="671"/>
      <c r="N43" s="671"/>
      <c r="O43" s="671"/>
      <c r="P43" s="671"/>
      <c r="Q43" s="671"/>
      <c r="R43" s="671"/>
      <c r="S43" s="922"/>
    </row>
    <row r="44" spans="1:19">
      <c r="S44" s="922"/>
    </row>
    <row r="45" spans="1:19">
      <c r="S45" s="922"/>
    </row>
    <row r="46" spans="1:19">
      <c r="S46" s="922"/>
    </row>
    <row r="47" spans="1:19">
      <c r="S47" s="922"/>
    </row>
    <row r="48" spans="1:19">
      <c r="S48" s="922"/>
    </row>
    <row r="49" spans="19:19">
      <c r="S49" s="922"/>
    </row>
    <row r="50" spans="19:19">
      <c r="S50" s="922"/>
    </row>
    <row r="51" spans="19:19">
      <c r="S51" s="922"/>
    </row>
    <row r="52" spans="19:19">
      <c r="S52" s="922"/>
    </row>
    <row r="53" spans="19:19">
      <c r="S53" s="922"/>
    </row>
    <row r="54" spans="19:19">
      <c r="S54" s="922"/>
    </row>
    <row r="55" spans="19:19">
      <c r="S55" s="922"/>
    </row>
    <row r="56" spans="19:19">
      <c r="S56" s="922"/>
    </row>
    <row r="57" spans="19:19">
      <c r="S57" s="922"/>
    </row>
    <row r="58" spans="19:19">
      <c r="S58" s="922"/>
    </row>
    <row r="59" spans="19:19">
      <c r="S59" s="922"/>
    </row>
    <row r="60" spans="19:19">
      <c r="S60" s="922"/>
    </row>
    <row r="61" spans="19:19">
      <c r="S61" s="922"/>
    </row>
    <row r="62" spans="19:19">
      <c r="S62" s="922"/>
    </row>
    <row r="63" spans="19:19">
      <c r="S63" s="922"/>
    </row>
    <row r="64" spans="19:19">
      <c r="S64" s="922"/>
    </row>
    <row r="65" spans="19:19">
      <c r="S65" s="922"/>
    </row>
    <row r="66" spans="19:19">
      <c r="S66" s="922"/>
    </row>
    <row r="67" spans="19:19">
      <c r="S67" s="922"/>
    </row>
    <row r="68" spans="19:19">
      <c r="S68" s="922"/>
    </row>
    <row r="69" spans="19:19">
      <c r="S69" s="922"/>
    </row>
    <row r="70" spans="19:19">
      <c r="S70" s="922"/>
    </row>
    <row r="71" spans="19:19">
      <c r="S71" s="922"/>
    </row>
    <row r="72" spans="19:19">
      <c r="S72" s="922"/>
    </row>
    <row r="73" spans="19:19">
      <c r="S73" s="922"/>
    </row>
    <row r="74" spans="19:19">
      <c r="S74" s="922"/>
    </row>
    <row r="75" spans="19:19">
      <c r="S75" s="922"/>
    </row>
    <row r="76" spans="19:19">
      <c r="S76" s="922"/>
    </row>
    <row r="77" spans="19:19">
      <c r="S77" s="922"/>
    </row>
    <row r="78" spans="19:19">
      <c r="S78" s="922"/>
    </row>
    <row r="79" spans="19:19">
      <c r="S79" s="922"/>
    </row>
    <row r="80" spans="19:19">
      <c r="S80" s="922"/>
    </row>
    <row r="81" spans="19:19">
      <c r="S81" s="922"/>
    </row>
    <row r="82" spans="19:19">
      <c r="S82" s="922"/>
    </row>
    <row r="83" spans="19:19">
      <c r="S83" s="922"/>
    </row>
    <row r="84" spans="19:19">
      <c r="S84" s="922"/>
    </row>
    <row r="85" spans="19:19">
      <c r="S85" s="922"/>
    </row>
    <row r="86" spans="19:19">
      <c r="S86" s="922"/>
    </row>
    <row r="87" spans="19:19">
      <c r="S87" s="922"/>
    </row>
    <row r="88" spans="19:19">
      <c r="S88" s="922"/>
    </row>
    <row r="89" spans="19:19">
      <c r="S89" s="922"/>
    </row>
    <row r="90" spans="19:19">
      <c r="S90" s="922"/>
    </row>
    <row r="91" spans="19:19">
      <c r="S91" s="922"/>
    </row>
    <row r="92" spans="19:19">
      <c r="S92" s="922"/>
    </row>
    <row r="93" spans="19:19">
      <c r="S93" s="922"/>
    </row>
    <row r="94" spans="19:19">
      <c r="S94" s="922"/>
    </row>
    <row r="95" spans="19:19">
      <c r="S95" s="922"/>
    </row>
    <row r="96" spans="19:19">
      <c r="S96" s="922"/>
    </row>
    <row r="97" spans="19:19">
      <c r="S97" s="922"/>
    </row>
    <row r="98" spans="19:19">
      <c r="S98" s="922"/>
    </row>
    <row r="99" spans="19:19">
      <c r="S99" s="922"/>
    </row>
    <row r="100" spans="19:19">
      <c r="S100" s="922"/>
    </row>
    <row r="101" spans="19:19">
      <c r="S101" s="922"/>
    </row>
    <row r="102" spans="19:19">
      <c r="S102" s="922"/>
    </row>
    <row r="103" spans="19:19">
      <c r="S103" s="922"/>
    </row>
    <row r="104" spans="19:19">
      <c r="S104" s="922"/>
    </row>
    <row r="105" spans="19:19">
      <c r="S105" s="922"/>
    </row>
    <row r="106" spans="19:19">
      <c r="S106" s="922"/>
    </row>
    <row r="107" spans="19:19">
      <c r="S107" s="922"/>
    </row>
    <row r="108" spans="19:19">
      <c r="S108" s="922"/>
    </row>
    <row r="109" spans="19:19">
      <c r="S109" s="922"/>
    </row>
    <row r="110" spans="19:19">
      <c r="S110" s="922"/>
    </row>
    <row r="111" spans="19:19">
      <c r="S111" s="922"/>
    </row>
    <row r="112" spans="19:19">
      <c r="S112" s="922"/>
    </row>
    <row r="113" spans="19:19">
      <c r="S113" s="922"/>
    </row>
    <row r="114" spans="19:19">
      <c r="S114" s="922"/>
    </row>
    <row r="115" spans="19:19">
      <c r="S115" s="922"/>
    </row>
    <row r="116" spans="19:19">
      <c r="S116" s="922"/>
    </row>
    <row r="117" spans="19:19">
      <c r="S117" s="922"/>
    </row>
    <row r="118" spans="19:19">
      <c r="S118" s="922"/>
    </row>
    <row r="119" spans="19:19">
      <c r="S119" s="922"/>
    </row>
    <row r="120" spans="19:19">
      <c r="S120" s="922"/>
    </row>
    <row r="121" spans="19:19">
      <c r="S121" s="922"/>
    </row>
    <row r="122" spans="19:19">
      <c r="S122" s="922"/>
    </row>
    <row r="123" spans="19:19">
      <c r="S123" s="922"/>
    </row>
    <row r="124" spans="19:19">
      <c r="S124" s="922"/>
    </row>
    <row r="125" spans="19:19">
      <c r="S125" s="922"/>
    </row>
    <row r="126" spans="19:19">
      <c r="S126" s="922"/>
    </row>
    <row r="127" spans="19:19">
      <c r="S127" s="922"/>
    </row>
    <row r="128" spans="19:19">
      <c r="S128" s="922"/>
    </row>
    <row r="129" spans="19:19">
      <c r="S129" s="922"/>
    </row>
    <row r="130" spans="19:19">
      <c r="S130" s="922"/>
    </row>
    <row r="131" spans="19:19">
      <c r="S131" s="922"/>
    </row>
    <row r="132" spans="19:19">
      <c r="S132" s="922"/>
    </row>
    <row r="133" spans="19:19">
      <c r="S133" s="922"/>
    </row>
    <row r="134" spans="19:19">
      <c r="S134" s="922"/>
    </row>
    <row r="135" spans="19:19">
      <c r="S135" s="922"/>
    </row>
    <row r="136" spans="19:19">
      <c r="S136" s="922"/>
    </row>
    <row r="137" spans="19:19">
      <c r="S137" s="922"/>
    </row>
    <row r="138" spans="19:19">
      <c r="S138" s="922"/>
    </row>
    <row r="139" spans="19:19">
      <c r="S139" s="922"/>
    </row>
    <row r="140" spans="19:19">
      <c r="S140" s="922"/>
    </row>
    <row r="141" spans="19:19">
      <c r="S141" s="922"/>
    </row>
    <row r="142" spans="19:19">
      <c r="S142" s="922"/>
    </row>
    <row r="143" spans="19:19">
      <c r="S143" s="922"/>
    </row>
    <row r="144" spans="19:19">
      <c r="S144" s="922"/>
    </row>
    <row r="145" spans="19:19">
      <c r="S145" s="922"/>
    </row>
    <row r="146" spans="19:19">
      <c r="S146" s="922"/>
    </row>
    <row r="147" spans="19:19">
      <c r="S147" s="922"/>
    </row>
    <row r="148" spans="19:19">
      <c r="S148" s="922"/>
    </row>
    <row r="149" spans="19:19">
      <c r="S149" s="922"/>
    </row>
    <row r="150" spans="19:19">
      <c r="S150" s="922"/>
    </row>
    <row r="151" spans="19:19">
      <c r="S151" s="922"/>
    </row>
    <row r="152" spans="19:19">
      <c r="S152" s="922"/>
    </row>
    <row r="153" spans="19:19">
      <c r="S153" s="922"/>
    </row>
    <row r="154" spans="19:19">
      <c r="S154" s="922"/>
    </row>
    <row r="155" spans="19:19">
      <c r="S155" s="922"/>
    </row>
    <row r="156" spans="19:19">
      <c r="S156" s="922"/>
    </row>
    <row r="157" spans="19:19">
      <c r="S157" s="922"/>
    </row>
    <row r="158" spans="19:19">
      <c r="S158" s="922"/>
    </row>
    <row r="159" spans="19:19">
      <c r="S159" s="922"/>
    </row>
    <row r="160" spans="19:19">
      <c r="S160" s="922"/>
    </row>
    <row r="161" spans="19:19">
      <c r="S161" s="922"/>
    </row>
    <row r="162" spans="19:19">
      <c r="S162" s="922"/>
    </row>
    <row r="163" spans="19:19">
      <c r="S163" s="922"/>
    </row>
    <row r="164" spans="19:19">
      <c r="S164" s="922"/>
    </row>
    <row r="165" spans="19:19">
      <c r="S165" s="922"/>
    </row>
    <row r="166" spans="19:19">
      <c r="S166" s="922"/>
    </row>
    <row r="167" spans="19:19">
      <c r="S167" s="922"/>
    </row>
    <row r="168" spans="19:19">
      <c r="S168" s="922"/>
    </row>
    <row r="169" spans="19:19">
      <c r="S169" s="922"/>
    </row>
    <row r="170" spans="19:19">
      <c r="S170" s="922"/>
    </row>
    <row r="171" spans="19:19">
      <c r="S171" s="922"/>
    </row>
    <row r="172" spans="19:19">
      <c r="S172" s="922"/>
    </row>
    <row r="173" spans="19:19">
      <c r="S173" s="922"/>
    </row>
    <row r="174" spans="19:19">
      <c r="S174" s="922"/>
    </row>
    <row r="175" spans="19:19">
      <c r="S175" s="922"/>
    </row>
    <row r="176" spans="19:19">
      <c r="S176" s="922"/>
    </row>
    <row r="177" spans="19:19">
      <c r="S177" s="922"/>
    </row>
    <row r="178" spans="19:19">
      <c r="S178" s="922"/>
    </row>
    <row r="179" spans="19:19">
      <c r="S179" s="922"/>
    </row>
    <row r="180" spans="19:19">
      <c r="S180" s="922"/>
    </row>
    <row r="181" spans="19:19">
      <c r="S181" s="922"/>
    </row>
    <row r="182" spans="19:19">
      <c r="S182" s="922"/>
    </row>
    <row r="183" spans="19:19">
      <c r="S183" s="922"/>
    </row>
    <row r="184" spans="19:19">
      <c r="S184" s="922"/>
    </row>
    <row r="185" spans="19:19">
      <c r="S185" s="922"/>
    </row>
    <row r="186" spans="19:19">
      <c r="S186" s="922"/>
    </row>
    <row r="187" spans="19:19">
      <c r="S187" s="922"/>
    </row>
    <row r="188" spans="19:19">
      <c r="S188" s="922"/>
    </row>
    <row r="189" spans="19:19">
      <c r="S189" s="922"/>
    </row>
    <row r="190" spans="19:19">
      <c r="S190" s="922"/>
    </row>
    <row r="191" spans="19:19">
      <c r="S191" s="922"/>
    </row>
    <row r="192" spans="19:19">
      <c r="S192" s="922"/>
    </row>
    <row r="193" spans="19:19">
      <c r="S193" s="922"/>
    </row>
    <row r="194" spans="19:19">
      <c r="S194" s="922"/>
    </row>
    <row r="195" spans="19:19">
      <c r="S195" s="922"/>
    </row>
    <row r="196" spans="19:19">
      <c r="S196" s="922"/>
    </row>
    <row r="197" spans="19:19">
      <c r="S197" s="922"/>
    </row>
    <row r="198" spans="19:19">
      <c r="S198" s="922"/>
    </row>
    <row r="199" spans="19:19">
      <c r="S199" s="922"/>
    </row>
    <row r="200" spans="19:19">
      <c r="S200" s="922"/>
    </row>
  </sheetData>
  <mergeCells count="4">
    <mergeCell ref="A2:R2"/>
    <mergeCell ref="A3:R3"/>
    <mergeCell ref="A4:R4"/>
    <mergeCell ref="A5:R5"/>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R647"/>
  <sheetViews>
    <sheetView topLeftCell="A2" zoomScale="85" zoomScaleNormal="85" workbookViewId="0">
      <selection activeCell="A6" sqref="A6"/>
    </sheetView>
  </sheetViews>
  <sheetFormatPr defaultRowHeight="15"/>
  <cols>
    <col min="1" max="1" width="37.7109375" style="81" customWidth="1"/>
    <col min="2" max="2" width="12.85546875" style="80" customWidth="1"/>
    <col min="3" max="15" width="13" style="80" customWidth="1"/>
    <col min="16" max="16" width="13" style="702" customWidth="1"/>
    <col min="17" max="17" width="13.85546875" style="85" hidden="1" customWidth="1"/>
    <col min="18" max="18" width="2.5703125" style="85" customWidth="1"/>
    <col min="19" max="256" width="9.140625" style="922"/>
    <col min="257" max="257" width="37.7109375" style="922" customWidth="1"/>
    <col min="258" max="258" width="12.85546875" style="922" customWidth="1"/>
    <col min="259" max="272" width="13" style="922" customWidth="1"/>
    <col min="273" max="273" width="0" style="922" hidden="1" customWidth="1"/>
    <col min="274" max="274" width="2.5703125" style="922" customWidth="1"/>
    <col min="275" max="512" width="9.140625" style="922"/>
    <col min="513" max="513" width="37.7109375" style="922" customWidth="1"/>
    <col min="514" max="514" width="12.85546875" style="922" customWidth="1"/>
    <col min="515" max="528" width="13" style="922" customWidth="1"/>
    <col min="529" max="529" width="0" style="922" hidden="1" customWidth="1"/>
    <col min="530" max="530" width="2.5703125" style="922" customWidth="1"/>
    <col min="531" max="768" width="9.140625" style="922"/>
    <col min="769" max="769" width="37.7109375" style="922" customWidth="1"/>
    <col min="770" max="770" width="12.85546875" style="922" customWidth="1"/>
    <col min="771" max="784" width="13" style="922" customWidth="1"/>
    <col min="785" max="785" width="0" style="922" hidden="1" customWidth="1"/>
    <col min="786" max="786" width="2.5703125" style="922" customWidth="1"/>
    <col min="787" max="1024" width="9.140625" style="922"/>
    <col min="1025" max="1025" width="37.7109375" style="922" customWidth="1"/>
    <col min="1026" max="1026" width="12.85546875" style="922" customWidth="1"/>
    <col min="1027" max="1040" width="13" style="922" customWidth="1"/>
    <col min="1041" max="1041" width="0" style="922" hidden="1" customWidth="1"/>
    <col min="1042" max="1042" width="2.5703125" style="922" customWidth="1"/>
    <col min="1043" max="1280" width="9.140625" style="922"/>
    <col min="1281" max="1281" width="37.7109375" style="922" customWidth="1"/>
    <col min="1282" max="1282" width="12.85546875" style="922" customWidth="1"/>
    <col min="1283" max="1296" width="13" style="922" customWidth="1"/>
    <col min="1297" max="1297" width="0" style="922" hidden="1" customWidth="1"/>
    <col min="1298" max="1298" width="2.5703125" style="922" customWidth="1"/>
    <col min="1299" max="1536" width="9.140625" style="922"/>
    <col min="1537" max="1537" width="37.7109375" style="922" customWidth="1"/>
    <col min="1538" max="1538" width="12.85546875" style="922" customWidth="1"/>
    <col min="1539" max="1552" width="13" style="922" customWidth="1"/>
    <col min="1553" max="1553" width="0" style="922" hidden="1" customWidth="1"/>
    <col min="1554" max="1554" width="2.5703125" style="922" customWidth="1"/>
    <col min="1555" max="1792" width="9.140625" style="922"/>
    <col min="1793" max="1793" width="37.7109375" style="922" customWidth="1"/>
    <col min="1794" max="1794" width="12.85546875" style="922" customWidth="1"/>
    <col min="1795" max="1808" width="13" style="922" customWidth="1"/>
    <col min="1809" max="1809" width="0" style="922" hidden="1" customWidth="1"/>
    <col min="1810" max="1810" width="2.5703125" style="922" customWidth="1"/>
    <col min="1811" max="2048" width="9.140625" style="922"/>
    <col min="2049" max="2049" width="37.7109375" style="922" customWidth="1"/>
    <col min="2050" max="2050" width="12.85546875" style="922" customWidth="1"/>
    <col min="2051" max="2064" width="13" style="922" customWidth="1"/>
    <col min="2065" max="2065" width="0" style="922" hidden="1" customWidth="1"/>
    <col min="2066" max="2066" width="2.5703125" style="922" customWidth="1"/>
    <col min="2067" max="2304" width="9.140625" style="922"/>
    <col min="2305" max="2305" width="37.7109375" style="922" customWidth="1"/>
    <col min="2306" max="2306" width="12.85546875" style="922" customWidth="1"/>
    <col min="2307" max="2320" width="13" style="922" customWidth="1"/>
    <col min="2321" max="2321" width="0" style="922" hidden="1" customWidth="1"/>
    <col min="2322" max="2322" width="2.5703125" style="922" customWidth="1"/>
    <col min="2323" max="2560" width="9.140625" style="922"/>
    <col min="2561" max="2561" width="37.7109375" style="922" customWidth="1"/>
    <col min="2562" max="2562" width="12.85546875" style="922" customWidth="1"/>
    <col min="2563" max="2576" width="13" style="922" customWidth="1"/>
    <col min="2577" max="2577" width="0" style="922" hidden="1" customWidth="1"/>
    <col min="2578" max="2578" width="2.5703125" style="922" customWidth="1"/>
    <col min="2579" max="2816" width="9.140625" style="922"/>
    <col min="2817" max="2817" width="37.7109375" style="922" customWidth="1"/>
    <col min="2818" max="2818" width="12.85546875" style="922" customWidth="1"/>
    <col min="2819" max="2832" width="13" style="922" customWidth="1"/>
    <col min="2833" max="2833" width="0" style="922" hidden="1" customWidth="1"/>
    <col min="2834" max="2834" width="2.5703125" style="922" customWidth="1"/>
    <col min="2835" max="3072" width="9.140625" style="922"/>
    <col min="3073" max="3073" width="37.7109375" style="922" customWidth="1"/>
    <col min="3074" max="3074" width="12.85546875" style="922" customWidth="1"/>
    <col min="3075" max="3088" width="13" style="922" customWidth="1"/>
    <col min="3089" max="3089" width="0" style="922" hidden="1" customWidth="1"/>
    <col min="3090" max="3090" width="2.5703125" style="922" customWidth="1"/>
    <col min="3091" max="3328" width="9.140625" style="922"/>
    <col min="3329" max="3329" width="37.7109375" style="922" customWidth="1"/>
    <col min="3330" max="3330" width="12.85546875" style="922" customWidth="1"/>
    <col min="3331" max="3344" width="13" style="922" customWidth="1"/>
    <col min="3345" max="3345" width="0" style="922" hidden="1" customWidth="1"/>
    <col min="3346" max="3346" width="2.5703125" style="922" customWidth="1"/>
    <col min="3347" max="3584" width="9.140625" style="922"/>
    <col min="3585" max="3585" width="37.7109375" style="922" customWidth="1"/>
    <col min="3586" max="3586" width="12.85546875" style="922" customWidth="1"/>
    <col min="3587" max="3600" width="13" style="922" customWidth="1"/>
    <col min="3601" max="3601" width="0" style="922" hidden="1" customWidth="1"/>
    <col min="3602" max="3602" width="2.5703125" style="922" customWidth="1"/>
    <col min="3603" max="3840" width="9.140625" style="922"/>
    <col min="3841" max="3841" width="37.7109375" style="922" customWidth="1"/>
    <col min="3842" max="3842" width="12.85546875" style="922" customWidth="1"/>
    <col min="3843" max="3856" width="13" style="922" customWidth="1"/>
    <col min="3857" max="3857" width="0" style="922" hidden="1" customWidth="1"/>
    <col min="3858" max="3858" width="2.5703125" style="922" customWidth="1"/>
    <col min="3859" max="4096" width="9.140625" style="922"/>
    <col min="4097" max="4097" width="37.7109375" style="922" customWidth="1"/>
    <col min="4098" max="4098" width="12.85546875" style="922" customWidth="1"/>
    <col min="4099" max="4112" width="13" style="922" customWidth="1"/>
    <col min="4113" max="4113" width="0" style="922" hidden="1" customWidth="1"/>
    <col min="4114" max="4114" width="2.5703125" style="922" customWidth="1"/>
    <col min="4115" max="4352" width="9.140625" style="922"/>
    <col min="4353" max="4353" width="37.7109375" style="922" customWidth="1"/>
    <col min="4354" max="4354" width="12.85546875" style="922" customWidth="1"/>
    <col min="4355" max="4368" width="13" style="922" customWidth="1"/>
    <col min="4369" max="4369" width="0" style="922" hidden="1" customWidth="1"/>
    <col min="4370" max="4370" width="2.5703125" style="922" customWidth="1"/>
    <col min="4371" max="4608" width="9.140625" style="922"/>
    <col min="4609" max="4609" width="37.7109375" style="922" customWidth="1"/>
    <col min="4610" max="4610" width="12.85546875" style="922" customWidth="1"/>
    <col min="4611" max="4624" width="13" style="922" customWidth="1"/>
    <col min="4625" max="4625" width="0" style="922" hidden="1" customWidth="1"/>
    <col min="4626" max="4626" width="2.5703125" style="922" customWidth="1"/>
    <col min="4627" max="4864" width="9.140625" style="922"/>
    <col min="4865" max="4865" width="37.7109375" style="922" customWidth="1"/>
    <col min="4866" max="4866" width="12.85546875" style="922" customWidth="1"/>
    <col min="4867" max="4880" width="13" style="922" customWidth="1"/>
    <col min="4881" max="4881" width="0" style="922" hidden="1" customWidth="1"/>
    <col min="4882" max="4882" width="2.5703125" style="922" customWidth="1"/>
    <col min="4883" max="5120" width="9.140625" style="922"/>
    <col min="5121" max="5121" width="37.7109375" style="922" customWidth="1"/>
    <col min="5122" max="5122" width="12.85546875" style="922" customWidth="1"/>
    <col min="5123" max="5136" width="13" style="922" customWidth="1"/>
    <col min="5137" max="5137" width="0" style="922" hidden="1" customWidth="1"/>
    <col min="5138" max="5138" width="2.5703125" style="922" customWidth="1"/>
    <col min="5139" max="5376" width="9.140625" style="922"/>
    <col min="5377" max="5377" width="37.7109375" style="922" customWidth="1"/>
    <col min="5378" max="5378" width="12.85546875" style="922" customWidth="1"/>
    <col min="5379" max="5392" width="13" style="922" customWidth="1"/>
    <col min="5393" max="5393" width="0" style="922" hidden="1" customWidth="1"/>
    <col min="5394" max="5394" width="2.5703125" style="922" customWidth="1"/>
    <col min="5395" max="5632" width="9.140625" style="922"/>
    <col min="5633" max="5633" width="37.7109375" style="922" customWidth="1"/>
    <col min="5634" max="5634" width="12.85546875" style="922" customWidth="1"/>
    <col min="5635" max="5648" width="13" style="922" customWidth="1"/>
    <col min="5649" max="5649" width="0" style="922" hidden="1" customWidth="1"/>
    <col min="5650" max="5650" width="2.5703125" style="922" customWidth="1"/>
    <col min="5651" max="5888" width="9.140625" style="922"/>
    <col min="5889" max="5889" width="37.7109375" style="922" customWidth="1"/>
    <col min="5890" max="5890" width="12.85546875" style="922" customWidth="1"/>
    <col min="5891" max="5904" width="13" style="922" customWidth="1"/>
    <col min="5905" max="5905" width="0" style="922" hidden="1" customWidth="1"/>
    <col min="5906" max="5906" width="2.5703125" style="922" customWidth="1"/>
    <col min="5907" max="6144" width="9.140625" style="922"/>
    <col min="6145" max="6145" width="37.7109375" style="922" customWidth="1"/>
    <col min="6146" max="6146" width="12.85546875" style="922" customWidth="1"/>
    <col min="6147" max="6160" width="13" style="922" customWidth="1"/>
    <col min="6161" max="6161" width="0" style="922" hidden="1" customWidth="1"/>
    <col min="6162" max="6162" width="2.5703125" style="922" customWidth="1"/>
    <col min="6163" max="6400" width="9.140625" style="922"/>
    <col min="6401" max="6401" width="37.7109375" style="922" customWidth="1"/>
    <col min="6402" max="6402" width="12.85546875" style="922" customWidth="1"/>
    <col min="6403" max="6416" width="13" style="922" customWidth="1"/>
    <col min="6417" max="6417" width="0" style="922" hidden="1" customWidth="1"/>
    <col min="6418" max="6418" width="2.5703125" style="922" customWidth="1"/>
    <col min="6419" max="6656" width="9.140625" style="922"/>
    <col min="6657" max="6657" width="37.7109375" style="922" customWidth="1"/>
    <col min="6658" max="6658" width="12.85546875" style="922" customWidth="1"/>
    <col min="6659" max="6672" width="13" style="922" customWidth="1"/>
    <col min="6673" max="6673" width="0" style="922" hidden="1" customWidth="1"/>
    <col min="6674" max="6674" width="2.5703125" style="922" customWidth="1"/>
    <col min="6675" max="6912" width="9.140625" style="922"/>
    <col min="6913" max="6913" width="37.7109375" style="922" customWidth="1"/>
    <col min="6914" max="6914" width="12.85546875" style="922" customWidth="1"/>
    <col min="6915" max="6928" width="13" style="922" customWidth="1"/>
    <col min="6929" max="6929" width="0" style="922" hidden="1" customWidth="1"/>
    <col min="6930" max="6930" width="2.5703125" style="922" customWidth="1"/>
    <col min="6931" max="7168" width="9.140625" style="922"/>
    <col min="7169" max="7169" width="37.7109375" style="922" customWidth="1"/>
    <col min="7170" max="7170" width="12.85546875" style="922" customWidth="1"/>
    <col min="7171" max="7184" width="13" style="922" customWidth="1"/>
    <col min="7185" max="7185" width="0" style="922" hidden="1" customWidth="1"/>
    <col min="7186" max="7186" width="2.5703125" style="922" customWidth="1"/>
    <col min="7187" max="7424" width="9.140625" style="922"/>
    <col min="7425" max="7425" width="37.7109375" style="922" customWidth="1"/>
    <col min="7426" max="7426" width="12.85546875" style="922" customWidth="1"/>
    <col min="7427" max="7440" width="13" style="922" customWidth="1"/>
    <col min="7441" max="7441" width="0" style="922" hidden="1" customWidth="1"/>
    <col min="7442" max="7442" width="2.5703125" style="922" customWidth="1"/>
    <col min="7443" max="7680" width="9.140625" style="922"/>
    <col min="7681" max="7681" width="37.7109375" style="922" customWidth="1"/>
    <col min="7682" max="7682" width="12.85546875" style="922" customWidth="1"/>
    <col min="7683" max="7696" width="13" style="922" customWidth="1"/>
    <col min="7697" max="7697" width="0" style="922" hidden="1" customWidth="1"/>
    <col min="7698" max="7698" width="2.5703125" style="922" customWidth="1"/>
    <col min="7699" max="7936" width="9.140625" style="922"/>
    <col min="7937" max="7937" width="37.7109375" style="922" customWidth="1"/>
    <col min="7938" max="7938" width="12.85546875" style="922" customWidth="1"/>
    <col min="7939" max="7952" width="13" style="922" customWidth="1"/>
    <col min="7953" max="7953" width="0" style="922" hidden="1" customWidth="1"/>
    <col min="7954" max="7954" width="2.5703125" style="922" customWidth="1"/>
    <col min="7955" max="8192" width="9.140625" style="922"/>
    <col min="8193" max="8193" width="37.7109375" style="922" customWidth="1"/>
    <col min="8194" max="8194" width="12.85546875" style="922" customWidth="1"/>
    <col min="8195" max="8208" width="13" style="922" customWidth="1"/>
    <col min="8209" max="8209" width="0" style="922" hidden="1" customWidth="1"/>
    <col min="8210" max="8210" width="2.5703125" style="922" customWidth="1"/>
    <col min="8211" max="8448" width="9.140625" style="922"/>
    <col min="8449" max="8449" width="37.7109375" style="922" customWidth="1"/>
    <col min="8450" max="8450" width="12.85546875" style="922" customWidth="1"/>
    <col min="8451" max="8464" width="13" style="922" customWidth="1"/>
    <col min="8465" max="8465" width="0" style="922" hidden="1" customWidth="1"/>
    <col min="8466" max="8466" width="2.5703125" style="922" customWidth="1"/>
    <col min="8467" max="8704" width="9.140625" style="922"/>
    <col min="8705" max="8705" width="37.7109375" style="922" customWidth="1"/>
    <col min="8706" max="8706" width="12.85546875" style="922" customWidth="1"/>
    <col min="8707" max="8720" width="13" style="922" customWidth="1"/>
    <col min="8721" max="8721" width="0" style="922" hidden="1" customWidth="1"/>
    <col min="8722" max="8722" width="2.5703125" style="922" customWidth="1"/>
    <col min="8723" max="8960" width="9.140625" style="922"/>
    <col min="8961" max="8961" width="37.7109375" style="922" customWidth="1"/>
    <col min="8962" max="8962" width="12.85546875" style="922" customWidth="1"/>
    <col min="8963" max="8976" width="13" style="922" customWidth="1"/>
    <col min="8977" max="8977" width="0" style="922" hidden="1" customWidth="1"/>
    <col min="8978" max="8978" width="2.5703125" style="922" customWidth="1"/>
    <col min="8979" max="9216" width="9.140625" style="922"/>
    <col min="9217" max="9217" width="37.7109375" style="922" customWidth="1"/>
    <col min="9218" max="9218" width="12.85546875" style="922" customWidth="1"/>
    <col min="9219" max="9232" width="13" style="922" customWidth="1"/>
    <col min="9233" max="9233" width="0" style="922" hidden="1" customWidth="1"/>
    <col min="9234" max="9234" width="2.5703125" style="922" customWidth="1"/>
    <col min="9235" max="9472" width="9.140625" style="922"/>
    <col min="9473" max="9473" width="37.7109375" style="922" customWidth="1"/>
    <col min="9474" max="9474" width="12.85546875" style="922" customWidth="1"/>
    <col min="9475" max="9488" width="13" style="922" customWidth="1"/>
    <col min="9489" max="9489" width="0" style="922" hidden="1" customWidth="1"/>
    <col min="9490" max="9490" width="2.5703125" style="922" customWidth="1"/>
    <col min="9491" max="9728" width="9.140625" style="922"/>
    <col min="9729" max="9729" width="37.7109375" style="922" customWidth="1"/>
    <col min="9730" max="9730" width="12.85546875" style="922" customWidth="1"/>
    <col min="9731" max="9744" width="13" style="922" customWidth="1"/>
    <col min="9745" max="9745" width="0" style="922" hidden="1" customWidth="1"/>
    <col min="9746" max="9746" width="2.5703125" style="922" customWidth="1"/>
    <col min="9747" max="9984" width="9.140625" style="922"/>
    <col min="9985" max="9985" width="37.7109375" style="922" customWidth="1"/>
    <col min="9986" max="9986" width="12.85546875" style="922" customWidth="1"/>
    <col min="9987" max="10000" width="13" style="922" customWidth="1"/>
    <col min="10001" max="10001" width="0" style="922" hidden="1" customWidth="1"/>
    <col min="10002" max="10002" width="2.5703125" style="922" customWidth="1"/>
    <col min="10003" max="10240" width="9.140625" style="922"/>
    <col min="10241" max="10241" width="37.7109375" style="922" customWidth="1"/>
    <col min="10242" max="10242" width="12.85546875" style="922" customWidth="1"/>
    <col min="10243" max="10256" width="13" style="922" customWidth="1"/>
    <col min="10257" max="10257" width="0" style="922" hidden="1" customWidth="1"/>
    <col min="10258" max="10258" width="2.5703125" style="922" customWidth="1"/>
    <col min="10259" max="10496" width="9.140625" style="922"/>
    <col min="10497" max="10497" width="37.7109375" style="922" customWidth="1"/>
    <col min="10498" max="10498" width="12.85546875" style="922" customWidth="1"/>
    <col min="10499" max="10512" width="13" style="922" customWidth="1"/>
    <col min="10513" max="10513" width="0" style="922" hidden="1" customWidth="1"/>
    <col min="10514" max="10514" width="2.5703125" style="922" customWidth="1"/>
    <col min="10515" max="10752" width="9.140625" style="922"/>
    <col min="10753" max="10753" width="37.7109375" style="922" customWidth="1"/>
    <col min="10754" max="10754" width="12.85546875" style="922" customWidth="1"/>
    <col min="10755" max="10768" width="13" style="922" customWidth="1"/>
    <col min="10769" max="10769" width="0" style="922" hidden="1" customWidth="1"/>
    <col min="10770" max="10770" width="2.5703125" style="922" customWidth="1"/>
    <col min="10771" max="11008" width="9.140625" style="922"/>
    <col min="11009" max="11009" width="37.7109375" style="922" customWidth="1"/>
    <col min="11010" max="11010" width="12.85546875" style="922" customWidth="1"/>
    <col min="11011" max="11024" width="13" style="922" customWidth="1"/>
    <col min="11025" max="11025" width="0" style="922" hidden="1" customWidth="1"/>
    <col min="11026" max="11026" width="2.5703125" style="922" customWidth="1"/>
    <col min="11027" max="11264" width="9.140625" style="922"/>
    <col min="11265" max="11265" width="37.7109375" style="922" customWidth="1"/>
    <col min="11266" max="11266" width="12.85546875" style="922" customWidth="1"/>
    <col min="11267" max="11280" width="13" style="922" customWidth="1"/>
    <col min="11281" max="11281" width="0" style="922" hidden="1" customWidth="1"/>
    <col min="11282" max="11282" width="2.5703125" style="922" customWidth="1"/>
    <col min="11283" max="11520" width="9.140625" style="922"/>
    <col min="11521" max="11521" width="37.7109375" style="922" customWidth="1"/>
    <col min="11522" max="11522" width="12.85546875" style="922" customWidth="1"/>
    <col min="11523" max="11536" width="13" style="922" customWidth="1"/>
    <col min="11537" max="11537" width="0" style="922" hidden="1" customWidth="1"/>
    <col min="11538" max="11538" width="2.5703125" style="922" customWidth="1"/>
    <col min="11539" max="11776" width="9.140625" style="922"/>
    <col min="11777" max="11777" width="37.7109375" style="922" customWidth="1"/>
    <col min="11778" max="11778" width="12.85546875" style="922" customWidth="1"/>
    <col min="11779" max="11792" width="13" style="922" customWidth="1"/>
    <col min="11793" max="11793" width="0" style="922" hidden="1" customWidth="1"/>
    <col min="11794" max="11794" width="2.5703125" style="922" customWidth="1"/>
    <col min="11795" max="12032" width="9.140625" style="922"/>
    <col min="12033" max="12033" width="37.7109375" style="922" customWidth="1"/>
    <col min="12034" max="12034" width="12.85546875" style="922" customWidth="1"/>
    <col min="12035" max="12048" width="13" style="922" customWidth="1"/>
    <col min="12049" max="12049" width="0" style="922" hidden="1" customWidth="1"/>
    <col min="12050" max="12050" width="2.5703125" style="922" customWidth="1"/>
    <col min="12051" max="12288" width="9.140625" style="922"/>
    <col min="12289" max="12289" width="37.7109375" style="922" customWidth="1"/>
    <col min="12290" max="12290" width="12.85546875" style="922" customWidth="1"/>
    <col min="12291" max="12304" width="13" style="922" customWidth="1"/>
    <col min="12305" max="12305" width="0" style="922" hidden="1" customWidth="1"/>
    <col min="12306" max="12306" width="2.5703125" style="922" customWidth="1"/>
    <col min="12307" max="12544" width="9.140625" style="922"/>
    <col min="12545" max="12545" width="37.7109375" style="922" customWidth="1"/>
    <col min="12546" max="12546" width="12.85546875" style="922" customWidth="1"/>
    <col min="12547" max="12560" width="13" style="922" customWidth="1"/>
    <col min="12561" max="12561" width="0" style="922" hidden="1" customWidth="1"/>
    <col min="12562" max="12562" width="2.5703125" style="922" customWidth="1"/>
    <col min="12563" max="12800" width="9.140625" style="922"/>
    <col min="12801" max="12801" width="37.7109375" style="922" customWidth="1"/>
    <col min="12802" max="12802" width="12.85546875" style="922" customWidth="1"/>
    <col min="12803" max="12816" width="13" style="922" customWidth="1"/>
    <col min="12817" max="12817" width="0" style="922" hidden="1" customWidth="1"/>
    <col min="12818" max="12818" width="2.5703125" style="922" customWidth="1"/>
    <col min="12819" max="13056" width="9.140625" style="922"/>
    <col min="13057" max="13057" width="37.7109375" style="922" customWidth="1"/>
    <col min="13058" max="13058" width="12.85546875" style="922" customWidth="1"/>
    <col min="13059" max="13072" width="13" style="922" customWidth="1"/>
    <col min="13073" max="13073" width="0" style="922" hidden="1" customWidth="1"/>
    <col min="13074" max="13074" width="2.5703125" style="922" customWidth="1"/>
    <col min="13075" max="13312" width="9.140625" style="922"/>
    <col min="13313" max="13313" width="37.7109375" style="922" customWidth="1"/>
    <col min="13314" max="13314" width="12.85546875" style="922" customWidth="1"/>
    <col min="13315" max="13328" width="13" style="922" customWidth="1"/>
    <col min="13329" max="13329" width="0" style="922" hidden="1" customWidth="1"/>
    <col min="13330" max="13330" width="2.5703125" style="922" customWidth="1"/>
    <col min="13331" max="13568" width="9.140625" style="922"/>
    <col min="13569" max="13569" width="37.7109375" style="922" customWidth="1"/>
    <col min="13570" max="13570" width="12.85546875" style="922" customWidth="1"/>
    <col min="13571" max="13584" width="13" style="922" customWidth="1"/>
    <col min="13585" max="13585" width="0" style="922" hidden="1" customWidth="1"/>
    <col min="13586" max="13586" width="2.5703125" style="922" customWidth="1"/>
    <col min="13587" max="13824" width="9.140625" style="922"/>
    <col min="13825" max="13825" width="37.7109375" style="922" customWidth="1"/>
    <col min="13826" max="13826" width="12.85546875" style="922" customWidth="1"/>
    <col min="13827" max="13840" width="13" style="922" customWidth="1"/>
    <col min="13841" max="13841" width="0" style="922" hidden="1" customWidth="1"/>
    <col min="13842" max="13842" width="2.5703125" style="922" customWidth="1"/>
    <col min="13843" max="14080" width="9.140625" style="922"/>
    <col min="14081" max="14081" width="37.7109375" style="922" customWidth="1"/>
    <col min="14082" max="14082" width="12.85546875" style="922" customWidth="1"/>
    <col min="14083" max="14096" width="13" style="922" customWidth="1"/>
    <col min="14097" max="14097" width="0" style="922" hidden="1" customWidth="1"/>
    <col min="14098" max="14098" width="2.5703125" style="922" customWidth="1"/>
    <col min="14099" max="14336" width="9.140625" style="922"/>
    <col min="14337" max="14337" width="37.7109375" style="922" customWidth="1"/>
    <col min="14338" max="14338" width="12.85546875" style="922" customWidth="1"/>
    <col min="14339" max="14352" width="13" style="922" customWidth="1"/>
    <col min="14353" max="14353" width="0" style="922" hidden="1" customWidth="1"/>
    <col min="14354" max="14354" width="2.5703125" style="922" customWidth="1"/>
    <col min="14355" max="14592" width="9.140625" style="922"/>
    <col min="14593" max="14593" width="37.7109375" style="922" customWidth="1"/>
    <col min="14594" max="14594" width="12.85546875" style="922" customWidth="1"/>
    <col min="14595" max="14608" width="13" style="922" customWidth="1"/>
    <col min="14609" max="14609" width="0" style="922" hidden="1" customWidth="1"/>
    <col min="14610" max="14610" width="2.5703125" style="922" customWidth="1"/>
    <col min="14611" max="14848" width="9.140625" style="922"/>
    <col min="14849" max="14849" width="37.7109375" style="922" customWidth="1"/>
    <col min="14850" max="14850" width="12.85546875" style="922" customWidth="1"/>
    <col min="14851" max="14864" width="13" style="922" customWidth="1"/>
    <col min="14865" max="14865" width="0" style="922" hidden="1" customWidth="1"/>
    <col min="14866" max="14866" width="2.5703125" style="922" customWidth="1"/>
    <col min="14867" max="15104" width="9.140625" style="922"/>
    <col min="15105" max="15105" width="37.7109375" style="922" customWidth="1"/>
    <col min="15106" max="15106" width="12.85546875" style="922" customWidth="1"/>
    <col min="15107" max="15120" width="13" style="922" customWidth="1"/>
    <col min="15121" max="15121" width="0" style="922" hidden="1" customWidth="1"/>
    <col min="15122" max="15122" width="2.5703125" style="922" customWidth="1"/>
    <col min="15123" max="15360" width="9.140625" style="922"/>
    <col min="15361" max="15361" width="37.7109375" style="922" customWidth="1"/>
    <col min="15362" max="15362" width="12.85546875" style="922" customWidth="1"/>
    <col min="15363" max="15376" width="13" style="922" customWidth="1"/>
    <col min="15377" max="15377" width="0" style="922" hidden="1" customWidth="1"/>
    <col min="15378" max="15378" width="2.5703125" style="922" customWidth="1"/>
    <col min="15379" max="15616" width="9.140625" style="922"/>
    <col min="15617" max="15617" width="37.7109375" style="922" customWidth="1"/>
    <col min="15618" max="15618" width="12.85546875" style="922" customWidth="1"/>
    <col min="15619" max="15632" width="13" style="922" customWidth="1"/>
    <col min="15633" max="15633" width="0" style="922" hidden="1" customWidth="1"/>
    <col min="15634" max="15634" width="2.5703125" style="922" customWidth="1"/>
    <col min="15635" max="15872" width="9.140625" style="922"/>
    <col min="15873" max="15873" width="37.7109375" style="922" customWidth="1"/>
    <col min="15874" max="15874" width="12.85546875" style="922" customWidth="1"/>
    <col min="15875" max="15888" width="13" style="922" customWidth="1"/>
    <col min="15889" max="15889" width="0" style="922" hidden="1" customWidth="1"/>
    <col min="15890" max="15890" width="2.5703125" style="922" customWidth="1"/>
    <col min="15891" max="16128" width="9.140625" style="922"/>
    <col min="16129" max="16129" width="37.7109375" style="922" customWidth="1"/>
    <col min="16130" max="16130" width="12.85546875" style="922" customWidth="1"/>
    <col min="16131" max="16144" width="13" style="922" customWidth="1"/>
    <col min="16145" max="16145" width="0" style="922" hidden="1" customWidth="1"/>
    <col min="16146" max="16146" width="2.5703125" style="922" customWidth="1"/>
    <col min="16147" max="16384" width="9.140625" style="922"/>
  </cols>
  <sheetData>
    <row r="1" spans="1:17" s="84" customFormat="1" ht="3.75" hidden="1" customHeight="1">
      <c r="A1" s="283"/>
      <c r="B1" s="645"/>
      <c r="C1" s="645"/>
      <c r="D1" s="645"/>
      <c r="E1" s="645"/>
      <c r="F1" s="645"/>
      <c r="G1" s="645"/>
      <c r="H1" s="645"/>
      <c r="I1" s="645"/>
      <c r="J1" s="645"/>
      <c r="K1" s="645"/>
      <c r="L1" s="645"/>
      <c r="M1" s="645"/>
      <c r="N1" s="645"/>
      <c r="O1" s="645"/>
      <c r="P1" s="645"/>
      <c r="Q1" s="285"/>
    </row>
    <row r="2" spans="1:17" s="84" customFormat="1" ht="39" customHeight="1">
      <c r="A2" s="951" t="s">
        <v>887</v>
      </c>
      <c r="B2" s="951"/>
      <c r="C2" s="951"/>
      <c r="D2" s="951"/>
      <c r="E2" s="951"/>
      <c r="F2" s="951"/>
      <c r="G2" s="951"/>
      <c r="H2" s="951"/>
      <c r="I2" s="951"/>
      <c r="J2" s="951"/>
      <c r="K2" s="951"/>
      <c r="L2" s="951"/>
      <c r="M2" s="951"/>
      <c r="N2" s="951"/>
      <c r="O2" s="951"/>
      <c r="P2" s="951"/>
      <c r="Q2" s="285"/>
    </row>
    <row r="3" spans="1:17" s="84" customFormat="1" ht="30" customHeight="1">
      <c r="A3" s="951" t="s">
        <v>710</v>
      </c>
      <c r="B3" s="951"/>
      <c r="C3" s="951"/>
      <c r="D3" s="951"/>
      <c r="E3" s="951"/>
      <c r="F3" s="951"/>
      <c r="G3" s="951"/>
      <c r="H3" s="951"/>
      <c r="I3" s="951"/>
      <c r="J3" s="951"/>
      <c r="K3" s="951"/>
      <c r="L3" s="951"/>
      <c r="M3" s="951"/>
      <c r="N3" s="951"/>
      <c r="O3" s="951"/>
      <c r="P3" s="951"/>
      <c r="Q3" s="285"/>
    </row>
    <row r="4" spans="1:17" s="84" customFormat="1" ht="30" customHeight="1">
      <c r="A4" s="951" t="s">
        <v>1527</v>
      </c>
      <c r="B4" s="951"/>
      <c r="C4" s="951"/>
      <c r="D4" s="951"/>
      <c r="E4" s="951"/>
      <c r="F4" s="951"/>
      <c r="G4" s="951"/>
      <c r="H4" s="951"/>
      <c r="I4" s="951"/>
      <c r="J4" s="951"/>
      <c r="K4" s="951"/>
      <c r="L4" s="951"/>
      <c r="M4" s="951"/>
      <c r="N4" s="951"/>
      <c r="O4" s="951"/>
      <c r="P4" s="951"/>
      <c r="Q4" s="285"/>
    </row>
    <row r="5" spans="1:17" s="174" customFormat="1" ht="39" customHeight="1">
      <c r="A5" s="973" t="s">
        <v>1318</v>
      </c>
      <c r="B5" s="973"/>
      <c r="C5" s="973"/>
      <c r="D5" s="973"/>
      <c r="E5" s="973"/>
      <c r="F5" s="973"/>
      <c r="G5" s="973"/>
      <c r="H5" s="973"/>
      <c r="I5" s="973"/>
      <c r="J5" s="973"/>
      <c r="K5" s="973"/>
      <c r="L5" s="973"/>
      <c r="M5" s="973"/>
      <c r="N5" s="973"/>
      <c r="O5" s="973"/>
      <c r="P5" s="973"/>
      <c r="Q5" s="286"/>
    </row>
    <row r="6" spans="1:17" s="922" customFormat="1" ht="7.5" customHeight="1">
      <c r="A6" s="175"/>
      <c r="B6" s="80"/>
      <c r="C6" s="80"/>
      <c r="D6" s="80"/>
      <c r="E6" s="80"/>
      <c r="F6" s="80"/>
      <c r="G6" s="80"/>
      <c r="H6" s="80"/>
      <c r="I6" s="80"/>
      <c r="J6" s="80"/>
      <c r="K6" s="80"/>
      <c r="L6" s="80"/>
      <c r="M6" s="80"/>
      <c r="N6" s="80"/>
      <c r="O6" s="80"/>
      <c r="P6" s="702"/>
      <c r="Q6" s="85"/>
    </row>
    <row r="7" spans="1:17" s="922" customFormat="1" ht="10.5" customHeight="1">
      <c r="A7" s="176"/>
      <c r="B7" s="731"/>
      <c r="C7" s="177"/>
      <c r="D7" s="177"/>
      <c r="E7" s="177"/>
      <c r="F7" s="177"/>
      <c r="G7" s="177"/>
      <c r="H7" s="646"/>
      <c r="I7" s="646"/>
      <c r="J7" s="646"/>
      <c r="K7" s="647"/>
      <c r="L7" s="647"/>
      <c r="M7" s="646"/>
      <c r="N7" s="646"/>
      <c r="O7" s="646"/>
      <c r="P7" s="646"/>
      <c r="Q7" s="287"/>
    </row>
    <row r="8" spans="1:17" s="922" customFormat="1" ht="51" customHeight="1">
      <c r="A8" s="288"/>
      <c r="B8" s="675" t="s">
        <v>861</v>
      </c>
      <c r="C8" s="675" t="s">
        <v>862</v>
      </c>
      <c r="D8" s="675" t="s">
        <v>863</v>
      </c>
      <c r="E8" s="675" t="s">
        <v>864</v>
      </c>
      <c r="F8" s="675" t="s">
        <v>865</v>
      </c>
      <c r="G8" s="675" t="s">
        <v>866</v>
      </c>
      <c r="H8" s="675" t="s">
        <v>867</v>
      </c>
      <c r="I8" s="675" t="s">
        <v>868</v>
      </c>
      <c r="J8" s="675" t="s">
        <v>869</v>
      </c>
      <c r="K8" s="675" t="s">
        <v>870</v>
      </c>
      <c r="L8" s="675" t="s">
        <v>871</v>
      </c>
      <c r="M8" s="675" t="s">
        <v>872</v>
      </c>
      <c r="N8" s="675" t="s">
        <v>873</v>
      </c>
      <c r="O8" s="675" t="s">
        <v>874</v>
      </c>
      <c r="P8" s="675" t="s">
        <v>875</v>
      </c>
      <c r="Q8" s="287" t="s">
        <v>1464</v>
      </c>
    </row>
    <row r="9" spans="1:17" s="922" customFormat="1" ht="42.75" customHeight="1">
      <c r="A9" s="180" t="s">
        <v>712</v>
      </c>
      <c r="B9" s="181">
        <v>1118715.4911300002</v>
      </c>
      <c r="C9" s="181">
        <v>640181.93185000005</v>
      </c>
      <c r="D9" s="181">
        <v>317807.03479000001</v>
      </c>
      <c r="E9" s="181">
        <v>76592.064270000003</v>
      </c>
      <c r="F9" s="181">
        <v>153894.55131000001</v>
      </c>
      <c r="G9" s="181">
        <v>235986.31730000002</v>
      </c>
      <c r="H9" s="181">
        <v>163920.38821999999</v>
      </c>
      <c r="I9" s="181">
        <v>155355.56105000002</v>
      </c>
      <c r="J9" s="181">
        <v>146163.77765</v>
      </c>
      <c r="K9" s="181">
        <v>105738.44663999999</v>
      </c>
      <c r="L9" s="181">
        <v>82528.813309999998</v>
      </c>
      <c r="M9" s="181">
        <v>45865.250359999998</v>
      </c>
      <c r="N9" s="181">
        <v>165370.29767</v>
      </c>
      <c r="O9" s="181">
        <v>92962.49351</v>
      </c>
      <c r="P9" s="181">
        <v>67900.523530000006</v>
      </c>
      <c r="Q9" s="289"/>
    </row>
    <row r="10" spans="1:17" s="922" customFormat="1" ht="27" customHeight="1">
      <c r="A10" s="180" t="s">
        <v>713</v>
      </c>
      <c r="B10" s="181">
        <v>25031.18072</v>
      </c>
      <c r="C10" s="181">
        <v>6058.8593099999998</v>
      </c>
      <c r="D10" s="181">
        <v>2913.0001899999997</v>
      </c>
      <c r="E10" s="181">
        <v>1677.0791000000002</v>
      </c>
      <c r="F10" s="181">
        <v>911.41417000000001</v>
      </c>
      <c r="G10" s="181">
        <v>2639.6096899999998</v>
      </c>
      <c r="H10" s="181">
        <v>2019.4592700000001</v>
      </c>
      <c r="I10" s="181">
        <v>1337.67218</v>
      </c>
      <c r="J10" s="181">
        <v>733.41534999999999</v>
      </c>
      <c r="K10" s="181">
        <v>1408.5576599999999</v>
      </c>
      <c r="L10" s="181">
        <v>1246.71443</v>
      </c>
      <c r="M10" s="181">
        <v>444.80277000000001</v>
      </c>
      <c r="N10" s="181">
        <v>2324.5743700000003</v>
      </c>
      <c r="O10" s="181">
        <v>782.74630000000002</v>
      </c>
      <c r="P10" s="181">
        <v>477.78388000000001</v>
      </c>
      <c r="Q10" s="289"/>
    </row>
    <row r="11" spans="1:17" s="922" customFormat="1" ht="42.75" customHeight="1">
      <c r="A11" s="180" t="s">
        <v>714</v>
      </c>
      <c r="B11" s="181">
        <v>26212.183489999999</v>
      </c>
      <c r="C11" s="181">
        <v>25666.407670000001</v>
      </c>
      <c r="D11" s="181">
        <v>30378.305809999998</v>
      </c>
      <c r="E11" s="181">
        <v>4446.0549800000008</v>
      </c>
      <c r="F11" s="181">
        <v>3928.6875299999997</v>
      </c>
      <c r="G11" s="181">
        <v>5892.3437199999998</v>
      </c>
      <c r="H11" s="181">
        <v>2964.4722299999999</v>
      </c>
      <c r="I11" s="181">
        <v>2138.2537499999999</v>
      </c>
      <c r="J11" s="181">
        <v>1599.9711000000002</v>
      </c>
      <c r="K11" s="181">
        <v>678.89423999999997</v>
      </c>
      <c r="L11" s="181">
        <v>818.19319999999993</v>
      </c>
      <c r="M11" s="181">
        <v>2169.6949</v>
      </c>
      <c r="N11" s="181">
        <v>2347.6804999999999</v>
      </c>
      <c r="O11" s="181">
        <v>673.31934000000001</v>
      </c>
      <c r="P11" s="181">
        <v>3911.8762299999999</v>
      </c>
      <c r="Q11" s="289"/>
    </row>
    <row r="12" spans="1:17" s="922" customFormat="1" ht="27" customHeight="1">
      <c r="A12" s="180" t="s">
        <v>715</v>
      </c>
      <c r="B12" s="181">
        <v>1485.3548600000001</v>
      </c>
      <c r="C12" s="181">
        <v>900.80736000000002</v>
      </c>
      <c r="D12" s="181">
        <v>861.54754000000003</v>
      </c>
      <c r="E12" s="181">
        <v>280.58929999999998</v>
      </c>
      <c r="F12" s="181">
        <v>139.67573999999999</v>
      </c>
      <c r="G12" s="181">
        <v>212.60830999999999</v>
      </c>
      <c r="H12" s="181">
        <v>120.98899</v>
      </c>
      <c r="I12" s="181">
        <v>91.198479999999989</v>
      </c>
      <c r="J12" s="181">
        <v>70.578029999999998</v>
      </c>
      <c r="K12" s="181">
        <v>24.75525</v>
      </c>
      <c r="L12" s="181">
        <v>42.238039999999998</v>
      </c>
      <c r="M12" s="181">
        <v>106.43474000000001</v>
      </c>
      <c r="N12" s="181">
        <v>102.26886</v>
      </c>
      <c r="O12" s="181">
        <v>27.405090000000001</v>
      </c>
      <c r="P12" s="181">
        <v>141.12585999999999</v>
      </c>
      <c r="Q12" s="289"/>
    </row>
    <row r="13" spans="1:17" s="922" customFormat="1" ht="42.75" customHeight="1">
      <c r="A13" s="180" t="s">
        <v>716</v>
      </c>
      <c r="B13" s="181">
        <v>1998.87976</v>
      </c>
      <c r="C13" s="181">
        <v>6221.6749</v>
      </c>
      <c r="D13" s="181">
        <v>7106.2350900000001</v>
      </c>
      <c r="E13" s="181">
        <v>1571.4374299999999</v>
      </c>
      <c r="F13" s="181">
        <v>815.34703000000002</v>
      </c>
      <c r="G13" s="181">
        <v>142.48129999999998</v>
      </c>
      <c r="H13" s="181">
        <v>84.234920000000002</v>
      </c>
      <c r="I13" s="181">
        <v>318.72219999999999</v>
      </c>
      <c r="J13" s="181">
        <v>417.67052000000001</v>
      </c>
      <c r="K13" s="181">
        <v>54.23612</v>
      </c>
      <c r="L13" s="181">
        <v>178.61471</v>
      </c>
      <c r="M13" s="181">
        <v>116.22282000000001</v>
      </c>
      <c r="N13" s="181">
        <v>1320.3679399999999</v>
      </c>
      <c r="O13" s="181">
        <v>97.65401</v>
      </c>
      <c r="P13" s="181">
        <v>428.89840999999996</v>
      </c>
      <c r="Q13" s="289"/>
    </row>
    <row r="14" spans="1:17" s="922" customFormat="1" ht="27" customHeight="1">
      <c r="A14" s="180" t="s">
        <v>717</v>
      </c>
      <c r="B14" s="181">
        <v>746.67181999999991</v>
      </c>
      <c r="C14" s="181">
        <v>785.57047</v>
      </c>
      <c r="D14" s="181">
        <v>767.91876999999999</v>
      </c>
      <c r="E14" s="181">
        <v>237.95129</v>
      </c>
      <c r="F14" s="181">
        <v>89.431049999999999</v>
      </c>
      <c r="G14" s="181">
        <v>28.496259999999999</v>
      </c>
      <c r="H14" s="181">
        <v>16.392130000000002</v>
      </c>
      <c r="I14" s="181">
        <v>58.363129999999998</v>
      </c>
      <c r="J14" s="181">
        <v>67.950810000000004</v>
      </c>
      <c r="K14" s="181">
        <v>10.84722</v>
      </c>
      <c r="L14" s="181">
        <v>29.907220000000002</v>
      </c>
      <c r="M14" s="181">
        <v>23.24457</v>
      </c>
      <c r="N14" s="181">
        <v>175.07156000000001</v>
      </c>
      <c r="O14" s="181">
        <v>19.530799999999999</v>
      </c>
      <c r="P14" s="181">
        <v>62.38496</v>
      </c>
      <c r="Q14" s="289"/>
    </row>
    <row r="15" spans="1:17" s="922" customFormat="1" ht="42.75" customHeight="1">
      <c r="A15" s="180" t="s">
        <v>718</v>
      </c>
      <c r="B15" s="181">
        <v>4467.4804899999999</v>
      </c>
      <c r="C15" s="181">
        <v>3553.1844700000001</v>
      </c>
      <c r="D15" s="181">
        <v>1843.8418799999999</v>
      </c>
      <c r="E15" s="181">
        <v>23.98189</v>
      </c>
      <c r="F15" s="181">
        <v>179.52553</v>
      </c>
      <c r="G15" s="181">
        <v>300.10300000000001</v>
      </c>
      <c r="H15" s="181">
        <v>36.35812</v>
      </c>
      <c r="I15" s="181">
        <v>206.03433999999999</v>
      </c>
      <c r="J15" s="181">
        <v>5.69963</v>
      </c>
      <c r="K15" s="181">
        <v>0</v>
      </c>
      <c r="L15" s="181">
        <v>100.42825000000001</v>
      </c>
      <c r="M15" s="181">
        <v>45.499960000000002</v>
      </c>
      <c r="N15" s="181">
        <v>81.238050000000001</v>
      </c>
      <c r="O15" s="181">
        <v>232.97448</v>
      </c>
      <c r="P15" s="181">
        <v>41.602550000000001</v>
      </c>
      <c r="Q15" s="289"/>
    </row>
    <row r="16" spans="1:17" s="922" customFormat="1" ht="27" customHeight="1">
      <c r="A16" s="180" t="s">
        <v>719</v>
      </c>
      <c r="B16" s="181">
        <v>4620.5385500000002</v>
      </c>
      <c r="C16" s="181">
        <v>1012.5653000000001</v>
      </c>
      <c r="D16" s="181">
        <v>566.84568999999999</v>
      </c>
      <c r="E16" s="181">
        <v>11.990950000000002</v>
      </c>
      <c r="F16" s="181">
        <v>50.026220000000002</v>
      </c>
      <c r="G16" s="181">
        <v>87.722979999999993</v>
      </c>
      <c r="H16" s="181">
        <v>18.179069999999999</v>
      </c>
      <c r="I16" s="181">
        <v>67.919219999999996</v>
      </c>
      <c r="J16" s="181">
        <v>2.8498200000000002</v>
      </c>
      <c r="K16" s="181">
        <v>0</v>
      </c>
      <c r="L16" s="181">
        <v>37.307040000000001</v>
      </c>
      <c r="M16" s="181">
        <v>22.74999</v>
      </c>
      <c r="N16" s="181">
        <v>40.619050000000001</v>
      </c>
      <c r="O16" s="181">
        <v>116.48724</v>
      </c>
      <c r="P16" s="181">
        <v>13.984440000000001</v>
      </c>
      <c r="Q16" s="289"/>
    </row>
    <row r="17" spans="1:17" s="922" customFormat="1" ht="42.75" customHeight="1">
      <c r="A17" s="180" t="s">
        <v>720</v>
      </c>
      <c r="B17" s="181">
        <v>1529.2715900000001</v>
      </c>
      <c r="C17" s="181">
        <v>1408.79666</v>
      </c>
      <c r="D17" s="181">
        <v>558.74810000000002</v>
      </c>
      <c r="E17" s="181">
        <v>59.228079999999999</v>
      </c>
      <c r="F17" s="181">
        <v>0</v>
      </c>
      <c r="G17" s="181">
        <v>10.940989999999999</v>
      </c>
      <c r="H17" s="181">
        <v>14.08531</v>
      </c>
      <c r="I17" s="181">
        <v>121.17655000000001</v>
      </c>
      <c r="J17" s="181">
        <v>116.64391000000001</v>
      </c>
      <c r="K17" s="181">
        <v>13.853819999999999</v>
      </c>
      <c r="L17" s="181">
        <v>0</v>
      </c>
      <c r="M17" s="181">
        <v>54.579050000000002</v>
      </c>
      <c r="N17" s="181">
        <v>120.45171999999999</v>
      </c>
      <c r="O17" s="181">
        <v>324.34196999999995</v>
      </c>
      <c r="P17" s="181">
        <v>16.5</v>
      </c>
      <c r="Q17" s="289"/>
    </row>
    <row r="18" spans="1:17" s="922" customFormat="1" ht="27" customHeight="1">
      <c r="A18" s="180" t="s">
        <v>721</v>
      </c>
      <c r="B18" s="181">
        <v>1529.2715900000001</v>
      </c>
      <c r="C18" s="181">
        <v>868.56524999999999</v>
      </c>
      <c r="D18" s="181">
        <v>281.58562999999998</v>
      </c>
      <c r="E18" s="181">
        <v>47.382480000000001</v>
      </c>
      <c r="F18" s="181">
        <v>0</v>
      </c>
      <c r="G18" s="181">
        <v>8.752790000000001</v>
      </c>
      <c r="H18" s="181">
        <v>11.26825</v>
      </c>
      <c r="I18" s="181">
        <v>96.94122999999999</v>
      </c>
      <c r="J18" s="181">
        <v>93.315130000000011</v>
      </c>
      <c r="K18" s="181">
        <v>11.08306</v>
      </c>
      <c r="L18" s="181">
        <v>0</v>
      </c>
      <c r="M18" s="181">
        <v>43.663239999999995</v>
      </c>
      <c r="N18" s="181">
        <v>51.257460000000002</v>
      </c>
      <c r="O18" s="181">
        <v>182.40919</v>
      </c>
      <c r="P18" s="181">
        <v>13.2</v>
      </c>
      <c r="Q18" s="289"/>
    </row>
    <row r="19" spans="1:17" s="922" customFormat="1" ht="42.75" customHeight="1">
      <c r="A19" s="180" t="s">
        <v>722</v>
      </c>
      <c r="B19" s="181">
        <v>22150.650450000001</v>
      </c>
      <c r="C19" s="181">
        <v>14848.05083</v>
      </c>
      <c r="D19" s="181">
        <v>12834.16906</v>
      </c>
      <c r="E19" s="181">
        <v>3087.8726900000001</v>
      </c>
      <c r="F19" s="181">
        <v>4455.5249299999996</v>
      </c>
      <c r="G19" s="181">
        <v>5350.02592</v>
      </c>
      <c r="H19" s="181">
        <v>3313.7754599999998</v>
      </c>
      <c r="I19" s="181">
        <v>1243.26161</v>
      </c>
      <c r="J19" s="181">
        <v>5152.5007599999999</v>
      </c>
      <c r="K19" s="181">
        <v>526.76462000000004</v>
      </c>
      <c r="L19" s="181">
        <v>491.22840000000002</v>
      </c>
      <c r="M19" s="181">
        <v>1050.1888600000002</v>
      </c>
      <c r="N19" s="181">
        <v>1493.41446</v>
      </c>
      <c r="O19" s="181">
        <v>392.31993</v>
      </c>
      <c r="P19" s="181">
        <v>31.860599999999998</v>
      </c>
      <c r="Q19" s="289"/>
    </row>
    <row r="20" spans="1:17" s="922" customFormat="1" ht="27" customHeight="1">
      <c r="A20" s="180" t="s">
        <v>723</v>
      </c>
      <c r="B20" s="181">
        <v>22175.8073</v>
      </c>
      <c r="C20" s="181">
        <v>12697.949130000001</v>
      </c>
      <c r="D20" s="181">
        <v>7993.6532900000002</v>
      </c>
      <c r="E20" s="181">
        <v>2832.53604</v>
      </c>
      <c r="F20" s="181">
        <v>2625.3763199999999</v>
      </c>
      <c r="G20" s="181">
        <v>4767.5520400000005</v>
      </c>
      <c r="H20" s="181">
        <v>2217.04585</v>
      </c>
      <c r="I20" s="181">
        <v>1079.1754900000001</v>
      </c>
      <c r="J20" s="181">
        <v>4854.7909200000004</v>
      </c>
      <c r="K20" s="181">
        <v>526.76462000000004</v>
      </c>
      <c r="L20" s="181">
        <v>351.40924999999999</v>
      </c>
      <c r="M20" s="181">
        <v>1004.71132</v>
      </c>
      <c r="N20" s="181">
        <v>1403.6268700000001</v>
      </c>
      <c r="O20" s="181">
        <v>334.07727</v>
      </c>
      <c r="P20" s="181">
        <v>31.860599999999998</v>
      </c>
      <c r="Q20" s="289"/>
    </row>
    <row r="21" spans="1:17" s="922" customFormat="1" ht="55.5" customHeight="1">
      <c r="A21" s="290" t="s">
        <v>724</v>
      </c>
      <c r="B21" s="732">
        <v>1175073.9569100002</v>
      </c>
      <c r="C21" s="732">
        <v>691880.04637999996</v>
      </c>
      <c r="D21" s="732">
        <v>370528.33473</v>
      </c>
      <c r="E21" s="732">
        <v>85780.639340000009</v>
      </c>
      <c r="F21" s="732">
        <v>163273.63633000001</v>
      </c>
      <c r="G21" s="732">
        <v>247682.21223000006</v>
      </c>
      <c r="H21" s="732">
        <v>170333.31425999998</v>
      </c>
      <c r="I21" s="732">
        <v>159383.00950000001</v>
      </c>
      <c r="J21" s="732">
        <v>153456.26357000001</v>
      </c>
      <c r="K21" s="732">
        <v>107012.19544</v>
      </c>
      <c r="L21" s="732">
        <v>84117.277869999991</v>
      </c>
      <c r="M21" s="732">
        <v>49301.435950000006</v>
      </c>
      <c r="N21" s="732">
        <v>170733.45034000001</v>
      </c>
      <c r="O21" s="732">
        <v>94683.103239999997</v>
      </c>
      <c r="P21" s="732">
        <v>72331.261319999991</v>
      </c>
      <c r="Q21" s="876">
        <v>0</v>
      </c>
    </row>
    <row r="22" spans="1:17" s="922" customFormat="1" ht="55.5" customHeight="1">
      <c r="A22" s="185" t="s">
        <v>853</v>
      </c>
      <c r="B22" s="480">
        <v>55588.824840000001</v>
      </c>
      <c r="C22" s="480">
        <v>22324.31682</v>
      </c>
      <c r="D22" s="480">
        <v>13384.55111</v>
      </c>
      <c r="E22" s="480">
        <v>5087.52916</v>
      </c>
      <c r="F22" s="480">
        <v>3815.9234999999999</v>
      </c>
      <c r="G22" s="480">
        <v>7744.7420700000002</v>
      </c>
      <c r="H22" s="480">
        <v>4403.3335600000009</v>
      </c>
      <c r="I22" s="480">
        <v>2731.26973</v>
      </c>
      <c r="J22" s="480">
        <v>5822.9000599999999</v>
      </c>
      <c r="K22" s="480">
        <v>1982.0078100000001</v>
      </c>
      <c r="L22" s="480">
        <v>1707.5759799999998</v>
      </c>
      <c r="M22" s="480">
        <v>1645.60663</v>
      </c>
      <c r="N22" s="480">
        <v>4097.4181699999999</v>
      </c>
      <c r="O22" s="480">
        <v>1462.65589</v>
      </c>
      <c r="P22" s="480">
        <v>740.33974000000001</v>
      </c>
      <c r="Q22" s="876">
        <v>0</v>
      </c>
    </row>
    <row r="23" spans="1:17" s="188" customFormat="1" ht="55.5" customHeight="1" thickBot="1">
      <c r="A23" s="291" t="s">
        <v>854</v>
      </c>
      <c r="B23" s="292">
        <v>0.20412145166202997</v>
      </c>
      <c r="C23" s="292">
        <v>0.12018610285130756</v>
      </c>
      <c r="D23" s="292">
        <v>6.4364273518483686E-2</v>
      </c>
      <c r="E23" s="292">
        <v>1.4900907745944469E-2</v>
      </c>
      <c r="F23" s="292">
        <v>2.836217369114117E-2</v>
      </c>
      <c r="G23" s="292">
        <v>4.3024741050509747E-2</v>
      </c>
      <c r="H23" s="292">
        <v>2.9588506466932878E-2</v>
      </c>
      <c r="I23" s="292">
        <v>2.768633504137381E-2</v>
      </c>
      <c r="J23" s="292">
        <v>2.6656803261055163E-2</v>
      </c>
      <c r="K23" s="292">
        <v>1.8589029694942572E-2</v>
      </c>
      <c r="L23" s="292">
        <v>1.4611966138568605E-2</v>
      </c>
      <c r="M23" s="292">
        <v>8.5641253607557939E-3</v>
      </c>
      <c r="N23" s="292">
        <v>2.9658013885620584E-2</v>
      </c>
      <c r="O23" s="292">
        <v>1.6447349860460665E-2</v>
      </c>
      <c r="P23" s="292">
        <v>1.256462367697155E-2</v>
      </c>
      <c r="Q23" s="877"/>
    </row>
    <row r="24" spans="1:17" s="922" customFormat="1" ht="15" customHeight="1">
      <c r="A24" s="772" t="s">
        <v>896</v>
      </c>
      <c r="B24" s="438"/>
      <c r="C24" s="262"/>
      <c r="D24" s="262"/>
      <c r="E24" s="262"/>
      <c r="F24" s="262"/>
      <c r="G24" s="262"/>
      <c r="H24" s="262"/>
      <c r="I24" s="262"/>
      <c r="J24" s="262"/>
      <c r="K24" s="262"/>
      <c r="L24" s="262"/>
      <c r="M24" s="262"/>
      <c r="N24" s="262"/>
      <c r="O24" s="262"/>
      <c r="P24" s="733"/>
      <c r="Q24" s="878"/>
    </row>
    <row r="25" spans="1:17" s="922" customFormat="1" ht="39" customHeight="1">
      <c r="A25" s="946" t="s">
        <v>354</v>
      </c>
      <c r="B25" s="987"/>
      <c r="C25" s="987"/>
      <c r="D25" s="987"/>
      <c r="E25" s="987"/>
      <c r="F25" s="987"/>
      <c r="G25" s="987"/>
      <c r="H25" s="987"/>
      <c r="I25" s="987"/>
      <c r="J25" s="987"/>
      <c r="K25" s="987"/>
      <c r="L25" s="1101"/>
      <c r="M25" s="1101"/>
      <c r="N25" s="1101"/>
      <c r="O25" s="1101"/>
      <c r="P25" s="1101"/>
      <c r="Q25" s="878"/>
    </row>
    <row r="26" spans="1:17" s="922" customFormat="1" ht="39" customHeight="1">
      <c r="A26" s="946" t="s">
        <v>355</v>
      </c>
      <c r="B26" s="987"/>
      <c r="C26" s="987"/>
      <c r="D26" s="987"/>
      <c r="E26" s="987"/>
      <c r="F26" s="987"/>
      <c r="G26" s="987"/>
      <c r="H26" s="987"/>
      <c r="I26" s="987"/>
      <c r="J26" s="987"/>
      <c r="K26" s="987"/>
      <c r="L26" s="987"/>
      <c r="M26" s="987"/>
      <c r="N26" s="987"/>
      <c r="O26" s="987"/>
      <c r="P26" s="987"/>
      <c r="Q26" s="293"/>
    </row>
    <row r="27" spans="1:17" s="922" customFormat="1" ht="13.5" customHeight="1">
      <c r="A27" s="772" t="s">
        <v>897</v>
      </c>
      <c r="B27" s="702"/>
      <c r="C27" s="192"/>
      <c r="D27" s="192"/>
      <c r="E27" s="192"/>
      <c r="F27" s="192"/>
      <c r="G27" s="192"/>
      <c r="H27" s="399"/>
      <c r="I27" s="399"/>
      <c r="J27" s="399"/>
      <c r="K27" s="399"/>
      <c r="L27" s="399"/>
      <c r="M27" s="399"/>
      <c r="N27" s="399"/>
      <c r="O27" s="399"/>
      <c r="P27" s="733"/>
      <c r="Q27" s="293"/>
    </row>
    <row r="28" spans="1:17" s="922" customFormat="1" ht="9" customHeight="1">
      <c r="A28" s="196"/>
      <c r="B28" s="80"/>
      <c r="C28" s="192"/>
      <c r="D28" s="192"/>
      <c r="E28" s="192"/>
      <c r="F28" s="192"/>
      <c r="G28" s="192"/>
      <c r="H28" s="399"/>
      <c r="I28" s="399"/>
      <c r="J28" s="399"/>
      <c r="K28" s="399"/>
      <c r="L28" s="399"/>
      <c r="M28" s="399"/>
      <c r="N28" s="399"/>
      <c r="O28" s="399"/>
      <c r="P28" s="733"/>
      <c r="Q28" s="293"/>
    </row>
    <row r="29" spans="1:17" s="922" customFormat="1" ht="9" customHeight="1">
      <c r="A29" s="191"/>
      <c r="B29" s="80"/>
      <c r="C29" s="192"/>
      <c r="D29" s="192"/>
      <c r="E29" s="192"/>
      <c r="F29" s="192"/>
      <c r="G29" s="192"/>
      <c r="H29" s="399"/>
      <c r="I29" s="399"/>
      <c r="J29" s="399"/>
      <c r="K29" s="399"/>
      <c r="L29" s="399"/>
      <c r="M29" s="399"/>
      <c r="N29" s="399"/>
      <c r="O29" s="399"/>
      <c r="P29" s="733"/>
      <c r="Q29" s="293"/>
    </row>
    <row r="30" spans="1:17" s="922" customFormat="1" ht="9" customHeight="1">
      <c r="A30" s="191"/>
      <c r="B30" s="80"/>
      <c r="C30" s="192"/>
      <c r="D30" s="192"/>
      <c r="E30" s="192"/>
      <c r="F30" s="192"/>
      <c r="G30" s="192"/>
      <c r="H30" s="399"/>
      <c r="I30" s="399"/>
      <c r="J30" s="399"/>
      <c r="K30" s="399"/>
      <c r="L30" s="399"/>
      <c r="M30" s="399"/>
      <c r="N30" s="399"/>
      <c r="O30" s="399"/>
      <c r="P30" s="733"/>
      <c r="Q30" s="293"/>
    </row>
    <row r="31" spans="1:17" s="922" customFormat="1" ht="9" customHeight="1">
      <c r="A31" s="191"/>
      <c r="B31" s="716"/>
      <c r="C31" s="192"/>
      <c r="D31" s="192"/>
      <c r="E31" s="192"/>
      <c r="F31" s="192"/>
      <c r="G31" s="192"/>
      <c r="H31" s="399"/>
      <c r="I31" s="399"/>
      <c r="J31" s="399"/>
      <c r="K31" s="399"/>
      <c r="L31" s="399"/>
      <c r="M31" s="399"/>
      <c r="N31" s="399"/>
      <c r="O31" s="399"/>
      <c r="P31" s="399"/>
      <c r="Q31" s="293"/>
    </row>
    <row r="32" spans="1:17" s="922" customFormat="1" ht="9" customHeight="1">
      <c r="A32" s="191"/>
      <c r="B32" s="716"/>
      <c r="C32" s="192"/>
      <c r="D32" s="192"/>
      <c r="E32" s="192"/>
      <c r="F32" s="192"/>
      <c r="G32" s="192"/>
      <c r="H32" s="399"/>
      <c r="I32" s="399"/>
      <c r="J32" s="399"/>
      <c r="K32" s="399"/>
      <c r="L32" s="399"/>
      <c r="M32" s="399"/>
      <c r="N32" s="399"/>
      <c r="O32" s="399"/>
      <c r="P32" s="399"/>
      <c r="Q32" s="293"/>
    </row>
    <row r="33" spans="1:17" s="922" customFormat="1" ht="9" customHeight="1">
      <c r="A33" s="191"/>
      <c r="B33" s="716"/>
      <c r="C33" s="192"/>
      <c r="D33" s="192"/>
      <c r="E33" s="192"/>
      <c r="F33" s="192"/>
      <c r="G33" s="192"/>
      <c r="H33" s="399"/>
      <c r="I33" s="399"/>
      <c r="J33" s="399"/>
      <c r="K33" s="399"/>
      <c r="L33" s="399"/>
      <c r="M33" s="399"/>
      <c r="N33" s="399"/>
      <c r="O33" s="399"/>
      <c r="P33" s="399"/>
      <c r="Q33" s="293"/>
    </row>
    <row r="34" spans="1:17" s="922" customFormat="1" ht="9" customHeight="1">
      <c r="A34" s="193"/>
      <c r="B34" s="716"/>
      <c r="C34" s="192"/>
      <c r="D34" s="192"/>
      <c r="E34" s="192"/>
      <c r="F34" s="192"/>
      <c r="G34" s="192"/>
      <c r="H34" s="399"/>
      <c r="I34" s="399"/>
      <c r="J34" s="399"/>
      <c r="K34" s="399"/>
      <c r="L34" s="399"/>
      <c r="M34" s="399"/>
      <c r="N34" s="399"/>
      <c r="O34" s="399"/>
      <c r="P34" s="399"/>
      <c r="Q34" s="293"/>
    </row>
    <row r="35" spans="1:17" s="922" customFormat="1" ht="9" customHeight="1">
      <c r="A35" s="191"/>
      <c r="B35" s="716"/>
      <c r="C35" s="192"/>
      <c r="D35" s="192"/>
      <c r="E35" s="192"/>
      <c r="F35" s="192"/>
      <c r="G35" s="192"/>
      <c r="H35" s="399"/>
      <c r="I35" s="399"/>
      <c r="J35" s="399"/>
      <c r="K35" s="399"/>
      <c r="L35" s="399"/>
      <c r="M35" s="399"/>
      <c r="N35" s="399"/>
      <c r="O35" s="399"/>
      <c r="P35" s="399"/>
      <c r="Q35" s="293"/>
    </row>
    <row r="36" spans="1:17" s="922" customFormat="1" ht="9" customHeight="1">
      <c r="A36" s="191"/>
      <c r="B36" s="716"/>
      <c r="C36" s="192"/>
      <c r="D36" s="192"/>
      <c r="E36" s="192"/>
      <c r="F36" s="192"/>
      <c r="G36" s="192"/>
      <c r="H36" s="399"/>
      <c r="I36" s="399"/>
      <c r="J36" s="399"/>
      <c r="K36" s="399"/>
      <c r="L36" s="399"/>
      <c r="M36" s="399"/>
      <c r="N36" s="399"/>
      <c r="O36" s="399"/>
      <c r="P36" s="399"/>
      <c r="Q36" s="293"/>
    </row>
    <row r="37" spans="1:17" s="922" customFormat="1" ht="9" customHeight="1">
      <c r="A37" s="191"/>
      <c r="B37" s="716"/>
      <c r="C37" s="192"/>
      <c r="D37" s="192"/>
      <c r="E37" s="192"/>
      <c r="F37" s="192"/>
      <c r="G37" s="192"/>
      <c r="H37" s="399"/>
      <c r="I37" s="399"/>
      <c r="J37" s="399"/>
      <c r="K37" s="399"/>
      <c r="L37" s="399"/>
      <c r="M37" s="399"/>
      <c r="N37" s="399"/>
      <c r="O37" s="399"/>
      <c r="P37" s="399"/>
      <c r="Q37" s="293"/>
    </row>
    <row r="38" spans="1:17" s="922" customFormat="1" ht="9" customHeight="1">
      <c r="A38" s="191"/>
      <c r="B38" s="80"/>
      <c r="C38" s="192"/>
      <c r="D38" s="192"/>
      <c r="E38" s="192"/>
      <c r="F38" s="192"/>
      <c r="G38" s="192"/>
      <c r="H38" s="399"/>
      <c r="I38" s="399"/>
      <c r="J38" s="399"/>
      <c r="K38" s="399"/>
      <c r="L38" s="399"/>
      <c r="M38" s="399"/>
      <c r="N38" s="399"/>
      <c r="O38" s="399"/>
      <c r="P38" s="399"/>
      <c r="Q38" s="293"/>
    </row>
    <row r="39" spans="1:17" s="922" customFormat="1" ht="9" customHeight="1">
      <c r="A39" s="191"/>
      <c r="B39" s="80"/>
      <c r="C39" s="192"/>
      <c r="D39" s="192"/>
      <c r="E39" s="192"/>
      <c r="F39" s="192"/>
      <c r="G39" s="192"/>
      <c r="H39" s="399"/>
      <c r="I39" s="399"/>
      <c r="J39" s="399"/>
      <c r="K39" s="399"/>
      <c r="L39" s="399"/>
      <c r="M39" s="399"/>
      <c r="N39" s="399"/>
      <c r="O39" s="399"/>
      <c r="P39" s="399"/>
      <c r="Q39" s="293"/>
    </row>
    <row r="40" spans="1:17" s="922" customFormat="1" ht="9" customHeight="1">
      <c r="A40" s="193"/>
      <c r="B40" s="80"/>
      <c r="C40" s="192"/>
      <c r="D40" s="192"/>
      <c r="E40" s="192"/>
      <c r="F40" s="192"/>
      <c r="G40" s="192"/>
      <c r="H40" s="399"/>
      <c r="I40" s="399"/>
      <c r="J40" s="399"/>
      <c r="K40" s="399"/>
      <c r="L40" s="399"/>
      <c r="M40" s="399"/>
      <c r="N40" s="399"/>
      <c r="O40" s="399"/>
      <c r="P40" s="399"/>
      <c r="Q40" s="293"/>
    </row>
    <row r="41" spans="1:17" s="922" customFormat="1" ht="9" customHeight="1">
      <c r="A41" s="191"/>
      <c r="B41" s="80"/>
      <c r="C41" s="192"/>
      <c r="D41" s="192"/>
      <c r="E41" s="192"/>
      <c r="F41" s="192"/>
      <c r="G41" s="192"/>
      <c r="H41" s="399"/>
      <c r="I41" s="399"/>
      <c r="J41" s="399"/>
      <c r="K41" s="399"/>
      <c r="L41" s="399"/>
      <c r="M41" s="399"/>
      <c r="N41" s="399"/>
      <c r="O41" s="399"/>
      <c r="P41" s="399"/>
      <c r="Q41" s="293"/>
    </row>
    <row r="42" spans="1:17" s="922" customFormat="1" ht="9" customHeight="1">
      <c r="A42" s="191"/>
      <c r="B42" s="80"/>
      <c r="C42" s="192"/>
      <c r="D42" s="192"/>
      <c r="E42" s="192"/>
      <c r="F42" s="192"/>
      <c r="G42" s="192"/>
      <c r="H42" s="399"/>
      <c r="I42" s="399"/>
      <c r="J42" s="399"/>
      <c r="K42" s="399"/>
      <c r="L42" s="399"/>
      <c r="M42" s="399"/>
      <c r="N42" s="399"/>
      <c r="O42" s="399"/>
      <c r="P42" s="399"/>
      <c r="Q42" s="293"/>
    </row>
    <row r="43" spans="1:17" s="922" customFormat="1" ht="9" customHeight="1">
      <c r="A43" s="191"/>
      <c r="B43" s="80"/>
      <c r="C43" s="192"/>
      <c r="D43" s="192"/>
      <c r="E43" s="192"/>
      <c r="F43" s="192"/>
      <c r="G43" s="192"/>
      <c r="H43" s="399"/>
      <c r="I43" s="399"/>
      <c r="J43" s="399"/>
      <c r="K43" s="399"/>
      <c r="L43" s="399"/>
      <c r="M43" s="399"/>
      <c r="N43" s="399"/>
      <c r="O43" s="399"/>
      <c r="P43" s="399"/>
      <c r="Q43" s="293"/>
    </row>
    <row r="44" spans="1:17" s="922" customFormat="1" ht="9" customHeight="1">
      <c r="A44" s="191"/>
      <c r="B44" s="80"/>
      <c r="C44" s="192"/>
      <c r="D44" s="192"/>
      <c r="E44" s="192"/>
      <c r="F44" s="192"/>
      <c r="G44" s="192"/>
      <c r="H44" s="399"/>
      <c r="I44" s="399"/>
      <c r="J44" s="399"/>
      <c r="K44" s="399"/>
      <c r="L44" s="399"/>
      <c r="M44" s="399"/>
      <c r="N44" s="399"/>
      <c r="O44" s="399"/>
      <c r="P44" s="399"/>
      <c r="Q44" s="293"/>
    </row>
    <row r="45" spans="1:17" s="922" customFormat="1" ht="9" customHeight="1">
      <c r="A45" s="191"/>
      <c r="B45" s="80"/>
      <c r="C45" s="192"/>
      <c r="D45" s="192"/>
      <c r="E45" s="192"/>
      <c r="F45" s="192"/>
      <c r="G45" s="192"/>
      <c r="H45" s="399"/>
      <c r="I45" s="399"/>
      <c r="J45" s="399"/>
      <c r="K45" s="399"/>
      <c r="L45" s="399"/>
      <c r="M45" s="399"/>
      <c r="N45" s="399"/>
      <c r="O45" s="399"/>
      <c r="P45" s="399"/>
      <c r="Q45" s="293"/>
    </row>
    <row r="46" spans="1:17" s="922" customFormat="1" ht="9" customHeight="1">
      <c r="A46" s="193"/>
      <c r="B46" s="80"/>
      <c r="C46" s="192"/>
      <c r="D46" s="192"/>
      <c r="E46" s="192"/>
      <c r="F46" s="192"/>
      <c r="G46" s="192"/>
      <c r="H46" s="399"/>
      <c r="I46" s="399"/>
      <c r="J46" s="399"/>
      <c r="K46" s="399"/>
      <c r="L46" s="399"/>
      <c r="M46" s="399"/>
      <c r="N46" s="399"/>
      <c r="O46" s="399"/>
      <c r="P46" s="399"/>
      <c r="Q46" s="293"/>
    </row>
    <row r="47" spans="1:17" s="922" customFormat="1" ht="9" customHeight="1">
      <c r="A47" s="191"/>
      <c r="B47" s="80"/>
      <c r="C47" s="192"/>
      <c r="D47" s="192"/>
      <c r="E47" s="192"/>
      <c r="F47" s="192"/>
      <c r="G47" s="192"/>
      <c r="H47" s="399"/>
      <c r="I47" s="399"/>
      <c r="J47" s="399"/>
      <c r="K47" s="399"/>
      <c r="L47" s="399"/>
      <c r="M47" s="399"/>
      <c r="N47" s="399"/>
      <c r="O47" s="399"/>
      <c r="P47" s="399"/>
      <c r="Q47" s="293"/>
    </row>
    <row r="48" spans="1:17" s="922" customFormat="1" ht="9" customHeight="1">
      <c r="A48" s="191"/>
      <c r="B48" s="80"/>
      <c r="C48" s="192"/>
      <c r="D48" s="192"/>
      <c r="E48" s="192"/>
      <c r="F48" s="192"/>
      <c r="G48" s="192"/>
      <c r="H48" s="399"/>
      <c r="I48" s="399"/>
      <c r="J48" s="399"/>
      <c r="K48" s="399"/>
      <c r="L48" s="399"/>
      <c r="M48" s="399"/>
      <c r="N48" s="399"/>
      <c r="O48" s="399"/>
      <c r="P48" s="399"/>
      <c r="Q48" s="293"/>
    </row>
    <row r="49" spans="1:17" s="922" customFormat="1" ht="9" customHeight="1">
      <c r="A49" s="191"/>
      <c r="B49" s="80"/>
      <c r="C49" s="192"/>
      <c r="D49" s="192"/>
      <c r="E49" s="192"/>
      <c r="F49" s="192"/>
      <c r="G49" s="192"/>
      <c r="H49" s="399"/>
      <c r="I49" s="399"/>
      <c r="J49" s="399"/>
      <c r="K49" s="399"/>
      <c r="L49" s="399"/>
      <c r="M49" s="399"/>
      <c r="N49" s="399"/>
      <c r="O49" s="399"/>
      <c r="P49" s="399"/>
      <c r="Q49" s="293"/>
    </row>
    <row r="50" spans="1:17" s="922" customFormat="1" ht="9" customHeight="1">
      <c r="A50" s="191"/>
      <c r="B50" s="80"/>
      <c r="C50" s="192"/>
      <c r="D50" s="192"/>
      <c r="E50" s="192"/>
      <c r="F50" s="192"/>
      <c r="G50" s="192"/>
      <c r="H50" s="399"/>
      <c r="I50" s="399"/>
      <c r="J50" s="399"/>
      <c r="K50" s="399"/>
      <c r="L50" s="399"/>
      <c r="M50" s="399"/>
      <c r="N50" s="399"/>
      <c r="O50" s="399"/>
      <c r="P50" s="399"/>
      <c r="Q50" s="293"/>
    </row>
    <row r="51" spans="1:17" s="922" customFormat="1" ht="9" customHeight="1">
      <c r="A51" s="193"/>
      <c r="B51" s="80"/>
      <c r="C51" s="192"/>
      <c r="D51" s="192"/>
      <c r="E51" s="192"/>
      <c r="F51" s="192"/>
      <c r="G51" s="192"/>
      <c r="H51" s="399"/>
      <c r="I51" s="399"/>
      <c r="J51" s="399"/>
      <c r="K51" s="399"/>
      <c r="L51" s="399"/>
      <c r="M51" s="399"/>
      <c r="N51" s="399"/>
      <c r="O51" s="399"/>
      <c r="P51" s="399"/>
      <c r="Q51" s="293"/>
    </row>
    <row r="52" spans="1:17" s="922" customFormat="1" ht="9" customHeight="1">
      <c r="A52" s="194"/>
      <c r="B52" s="80"/>
      <c r="C52" s="192"/>
      <c r="D52" s="192"/>
      <c r="E52" s="192"/>
      <c r="F52" s="192"/>
      <c r="G52" s="192"/>
      <c r="H52" s="399"/>
      <c r="I52" s="399"/>
      <c r="J52" s="399"/>
      <c r="K52" s="399"/>
      <c r="L52" s="399"/>
      <c r="M52" s="399"/>
      <c r="N52" s="399"/>
      <c r="O52" s="399"/>
      <c r="P52" s="399"/>
      <c r="Q52" s="293"/>
    </row>
    <row r="53" spans="1:17" s="922" customFormat="1" ht="9" customHeight="1">
      <c r="A53" s="194"/>
      <c r="B53" s="80"/>
      <c r="C53" s="192"/>
      <c r="D53" s="192"/>
      <c r="E53" s="192"/>
      <c r="F53" s="192"/>
      <c r="G53" s="192"/>
      <c r="H53" s="399"/>
      <c r="I53" s="399"/>
      <c r="J53" s="399"/>
      <c r="K53" s="399"/>
      <c r="L53" s="399"/>
      <c r="M53" s="399"/>
      <c r="N53" s="399"/>
      <c r="O53" s="399"/>
      <c r="P53" s="399"/>
      <c r="Q53" s="293"/>
    </row>
    <row r="54" spans="1:17" s="922" customFormat="1" ht="9" customHeight="1">
      <c r="A54" s="194"/>
      <c r="B54" s="80"/>
      <c r="C54" s="192"/>
      <c r="D54" s="192"/>
      <c r="E54" s="192"/>
      <c r="F54" s="192"/>
      <c r="G54" s="192"/>
      <c r="H54" s="399"/>
      <c r="I54" s="399"/>
      <c r="J54" s="399"/>
      <c r="K54" s="399"/>
      <c r="L54" s="399"/>
      <c r="M54" s="399"/>
      <c r="N54" s="399"/>
      <c r="O54" s="399"/>
      <c r="P54" s="399"/>
      <c r="Q54" s="293"/>
    </row>
    <row r="55" spans="1:17" s="922" customFormat="1" ht="9" customHeight="1">
      <c r="A55" s="194"/>
      <c r="B55" s="80"/>
      <c r="C55" s="192"/>
      <c r="D55" s="192"/>
      <c r="E55" s="192"/>
      <c r="F55" s="192"/>
      <c r="G55" s="192"/>
      <c r="H55" s="399"/>
      <c r="I55" s="399"/>
      <c r="J55" s="399"/>
      <c r="K55" s="399"/>
      <c r="L55" s="399"/>
      <c r="M55" s="399"/>
      <c r="N55" s="399"/>
      <c r="O55" s="399"/>
      <c r="P55" s="399"/>
      <c r="Q55" s="293"/>
    </row>
    <row r="56" spans="1:17" s="922" customFormat="1" ht="9" customHeight="1">
      <c r="A56" s="195"/>
      <c r="B56" s="80"/>
      <c r="C56" s="192"/>
      <c r="D56" s="192"/>
      <c r="E56" s="192"/>
      <c r="F56" s="192"/>
      <c r="G56" s="192"/>
      <c r="H56" s="399"/>
      <c r="I56" s="399"/>
      <c r="J56" s="399"/>
      <c r="K56" s="399"/>
      <c r="L56" s="399"/>
      <c r="M56" s="399"/>
      <c r="N56" s="399"/>
      <c r="O56" s="399"/>
      <c r="P56" s="399"/>
      <c r="Q56" s="293"/>
    </row>
    <row r="57" spans="1:17" s="922" customFormat="1" ht="9" customHeight="1">
      <c r="A57" s="195"/>
      <c r="B57" s="80"/>
      <c r="C57" s="192"/>
      <c r="D57" s="192"/>
      <c r="E57" s="192"/>
      <c r="F57" s="192"/>
      <c r="G57" s="192"/>
      <c r="H57" s="399"/>
      <c r="I57" s="399"/>
      <c r="J57" s="399"/>
      <c r="K57" s="399"/>
      <c r="L57" s="399"/>
      <c r="M57" s="399"/>
      <c r="N57" s="399"/>
      <c r="O57" s="399"/>
      <c r="P57" s="399"/>
      <c r="Q57" s="293"/>
    </row>
    <row r="58" spans="1:17" s="922" customFormat="1" ht="9" customHeight="1">
      <c r="A58" s="196"/>
      <c r="B58" s="80"/>
      <c r="C58" s="192"/>
      <c r="D58" s="192"/>
      <c r="E58" s="192"/>
      <c r="F58" s="192"/>
      <c r="G58" s="192"/>
      <c r="H58" s="399"/>
      <c r="I58" s="399"/>
      <c r="J58" s="399"/>
      <c r="K58" s="399"/>
      <c r="L58" s="399"/>
      <c r="M58" s="399"/>
      <c r="N58" s="399"/>
      <c r="O58" s="399"/>
      <c r="P58" s="399"/>
      <c r="Q58" s="293"/>
    </row>
    <row r="59" spans="1:17" s="922" customFormat="1" ht="9" customHeight="1">
      <c r="A59" s="191"/>
      <c r="B59" s="80"/>
      <c r="C59" s="192"/>
      <c r="D59" s="192"/>
      <c r="E59" s="192"/>
      <c r="F59" s="192"/>
      <c r="G59" s="192"/>
      <c r="H59" s="399"/>
      <c r="I59" s="399"/>
      <c r="J59" s="399"/>
      <c r="K59" s="399"/>
      <c r="L59" s="399"/>
      <c r="M59" s="399"/>
      <c r="N59" s="399"/>
      <c r="O59" s="399"/>
      <c r="P59" s="399"/>
      <c r="Q59" s="293"/>
    </row>
    <row r="60" spans="1:17" s="922" customFormat="1" ht="9" customHeight="1">
      <c r="A60" s="191"/>
      <c r="B60" s="80"/>
      <c r="C60" s="192"/>
      <c r="D60" s="192"/>
      <c r="E60" s="192"/>
      <c r="F60" s="192"/>
      <c r="G60" s="192"/>
      <c r="H60" s="399"/>
      <c r="I60" s="399"/>
      <c r="J60" s="399"/>
      <c r="K60" s="399"/>
      <c r="L60" s="399"/>
      <c r="M60" s="399"/>
      <c r="N60" s="399"/>
      <c r="O60" s="399"/>
      <c r="P60" s="399"/>
      <c r="Q60" s="293"/>
    </row>
    <row r="61" spans="1:17" s="922" customFormat="1" ht="9" customHeight="1">
      <c r="A61" s="191"/>
      <c r="B61" s="80"/>
      <c r="C61" s="192"/>
      <c r="D61" s="192"/>
      <c r="E61" s="192"/>
      <c r="F61" s="192"/>
      <c r="G61" s="192"/>
      <c r="H61" s="399"/>
      <c r="I61" s="399"/>
      <c r="J61" s="399"/>
      <c r="K61" s="399"/>
      <c r="L61" s="399"/>
      <c r="M61" s="399"/>
      <c r="N61" s="399"/>
      <c r="O61" s="399"/>
      <c r="P61" s="399"/>
      <c r="Q61" s="293"/>
    </row>
    <row r="62" spans="1:17" s="922" customFormat="1" ht="9" customHeight="1">
      <c r="A62" s="191"/>
      <c r="B62" s="80"/>
      <c r="C62" s="192"/>
      <c r="D62" s="192"/>
      <c r="E62" s="192"/>
      <c r="F62" s="192"/>
      <c r="G62" s="192"/>
      <c r="H62" s="399"/>
      <c r="I62" s="399"/>
      <c r="J62" s="399"/>
      <c r="K62" s="399"/>
      <c r="L62" s="399"/>
      <c r="M62" s="399"/>
      <c r="N62" s="399"/>
      <c r="O62" s="399"/>
      <c r="P62" s="399"/>
      <c r="Q62" s="293"/>
    </row>
    <row r="63" spans="1:17" s="922" customFormat="1" ht="9" customHeight="1">
      <c r="A63" s="194"/>
      <c r="B63" s="80"/>
      <c r="C63" s="192"/>
      <c r="D63" s="192"/>
      <c r="E63" s="192"/>
      <c r="F63" s="192"/>
      <c r="G63" s="192"/>
      <c r="H63" s="399"/>
      <c r="I63" s="399"/>
      <c r="J63" s="399"/>
      <c r="K63" s="399"/>
      <c r="L63" s="399"/>
      <c r="M63" s="399"/>
      <c r="N63" s="399"/>
      <c r="O63" s="399"/>
      <c r="P63" s="399"/>
      <c r="Q63" s="293"/>
    </row>
    <row r="64" spans="1:17" s="922" customFormat="1" ht="9" customHeight="1">
      <c r="A64" s="196"/>
      <c r="B64" s="80"/>
      <c r="C64" s="192"/>
      <c r="D64" s="192"/>
      <c r="E64" s="192"/>
      <c r="F64" s="192"/>
      <c r="G64" s="192"/>
      <c r="H64" s="399"/>
      <c r="I64" s="399"/>
      <c r="J64" s="399"/>
      <c r="K64" s="399"/>
      <c r="L64" s="399"/>
      <c r="M64" s="399"/>
      <c r="N64" s="399"/>
      <c r="O64" s="399"/>
      <c r="P64" s="399"/>
      <c r="Q64" s="293"/>
    </row>
    <row r="65" spans="1:17" s="922" customFormat="1" ht="9" customHeight="1">
      <c r="A65" s="191"/>
      <c r="B65" s="80"/>
      <c r="C65" s="192"/>
      <c r="D65" s="192"/>
      <c r="E65" s="192"/>
      <c r="F65" s="192"/>
      <c r="G65" s="192"/>
      <c r="H65" s="399"/>
      <c r="I65" s="399"/>
      <c r="J65" s="399"/>
      <c r="K65" s="399"/>
      <c r="L65" s="399"/>
      <c r="M65" s="399"/>
      <c r="N65" s="399"/>
      <c r="O65" s="399"/>
      <c r="P65" s="399"/>
      <c r="Q65" s="293"/>
    </row>
    <row r="66" spans="1:17" s="922" customFormat="1" ht="9" customHeight="1">
      <c r="A66" s="191"/>
      <c r="B66" s="80"/>
      <c r="C66" s="192"/>
      <c r="D66" s="192"/>
      <c r="E66" s="192"/>
      <c r="F66" s="192"/>
      <c r="G66" s="192"/>
      <c r="H66" s="399"/>
      <c r="I66" s="399"/>
      <c r="J66" s="399"/>
      <c r="K66" s="399"/>
      <c r="L66" s="399"/>
      <c r="M66" s="399"/>
      <c r="N66" s="399"/>
      <c r="O66" s="399"/>
      <c r="P66" s="399"/>
      <c r="Q66" s="293"/>
    </row>
    <row r="67" spans="1:17" s="922" customFormat="1" ht="9" customHeight="1">
      <c r="A67" s="191"/>
      <c r="B67" s="80"/>
      <c r="C67" s="192"/>
      <c r="D67" s="192"/>
      <c r="E67" s="192"/>
      <c r="F67" s="192"/>
      <c r="G67" s="192"/>
      <c r="H67" s="399"/>
      <c r="I67" s="399"/>
      <c r="J67" s="399"/>
      <c r="K67" s="399"/>
      <c r="L67" s="399"/>
      <c r="M67" s="399"/>
      <c r="N67" s="399"/>
      <c r="O67" s="399"/>
      <c r="P67" s="399"/>
      <c r="Q67" s="293"/>
    </row>
    <row r="68" spans="1:17" s="922" customFormat="1" ht="9" customHeight="1">
      <c r="A68" s="191"/>
      <c r="B68" s="80"/>
      <c r="C68" s="192"/>
      <c r="D68" s="192"/>
      <c r="E68" s="192"/>
      <c r="F68" s="192"/>
      <c r="G68" s="192"/>
      <c r="H68" s="399"/>
      <c r="I68" s="399"/>
      <c r="J68" s="399"/>
      <c r="K68" s="399"/>
      <c r="L68" s="399"/>
      <c r="M68" s="399"/>
      <c r="N68" s="399"/>
      <c r="O68" s="399"/>
      <c r="P68" s="399"/>
      <c r="Q68" s="293"/>
    </row>
    <row r="69" spans="1:17" s="922" customFormat="1" ht="9" customHeight="1">
      <c r="A69" s="194"/>
      <c r="B69" s="80"/>
      <c r="C69" s="192"/>
      <c r="D69" s="192"/>
      <c r="E69" s="192"/>
      <c r="F69" s="192"/>
      <c r="G69" s="192"/>
      <c r="H69" s="399"/>
      <c r="I69" s="399"/>
      <c r="J69" s="399"/>
      <c r="K69" s="399"/>
      <c r="L69" s="399"/>
      <c r="M69" s="399"/>
      <c r="N69" s="399"/>
      <c r="O69" s="399"/>
      <c r="P69" s="399"/>
      <c r="Q69" s="293"/>
    </row>
    <row r="70" spans="1:17" s="922" customFormat="1" ht="9" customHeight="1">
      <c r="A70" s="196"/>
      <c r="B70" s="80"/>
      <c r="C70" s="192"/>
      <c r="D70" s="192"/>
      <c r="E70" s="192"/>
      <c r="F70" s="192"/>
      <c r="G70" s="192"/>
      <c r="H70" s="399"/>
      <c r="I70" s="399"/>
      <c r="J70" s="399"/>
      <c r="K70" s="399"/>
      <c r="L70" s="399"/>
      <c r="M70" s="399"/>
      <c r="N70" s="399"/>
      <c r="O70" s="399"/>
      <c r="P70" s="399"/>
      <c r="Q70" s="293"/>
    </row>
    <row r="71" spans="1:17" s="922" customFormat="1" ht="9" customHeight="1">
      <c r="A71" s="191"/>
      <c r="B71" s="80"/>
      <c r="C71" s="192"/>
      <c r="D71" s="192"/>
      <c r="E71" s="192"/>
      <c r="F71" s="192"/>
      <c r="G71" s="192"/>
      <c r="H71" s="399"/>
      <c r="I71" s="399"/>
      <c r="J71" s="399"/>
      <c r="K71" s="399"/>
      <c r="L71" s="399"/>
      <c r="M71" s="399"/>
      <c r="N71" s="399"/>
      <c r="O71" s="399"/>
      <c r="P71" s="399"/>
      <c r="Q71" s="293"/>
    </row>
    <row r="72" spans="1:17" s="922" customFormat="1" ht="9" customHeight="1">
      <c r="A72" s="191"/>
      <c r="B72" s="80"/>
      <c r="C72" s="192"/>
      <c r="D72" s="192"/>
      <c r="E72" s="192"/>
      <c r="F72" s="192"/>
      <c r="G72" s="192"/>
      <c r="H72" s="399"/>
      <c r="I72" s="399"/>
      <c r="J72" s="399"/>
      <c r="K72" s="399"/>
      <c r="L72" s="399"/>
      <c r="M72" s="399"/>
      <c r="N72" s="399"/>
      <c r="O72" s="399"/>
      <c r="P72" s="399"/>
      <c r="Q72" s="293"/>
    </row>
    <row r="73" spans="1:17" s="922" customFormat="1" ht="9" customHeight="1">
      <c r="A73" s="191"/>
      <c r="B73" s="80"/>
      <c r="C73" s="486"/>
      <c r="D73" s="486"/>
      <c r="E73" s="486"/>
      <c r="F73" s="486"/>
      <c r="G73" s="486"/>
      <c r="H73" s="80"/>
      <c r="I73" s="80"/>
      <c r="J73" s="80"/>
      <c r="K73" s="80"/>
      <c r="L73" s="80"/>
      <c r="M73" s="80"/>
      <c r="N73" s="80"/>
      <c r="O73" s="80"/>
      <c r="P73" s="702"/>
      <c r="Q73" s="85"/>
    </row>
    <row r="74" spans="1:17" s="922" customFormat="1" ht="9" customHeight="1">
      <c r="A74" s="191"/>
      <c r="B74" s="80"/>
      <c r="C74" s="486"/>
      <c r="D74" s="486"/>
      <c r="E74" s="486"/>
      <c r="F74" s="486"/>
      <c r="G74" s="486"/>
      <c r="H74" s="80"/>
      <c r="I74" s="80"/>
      <c r="J74" s="80"/>
      <c r="K74" s="80"/>
      <c r="L74" s="80"/>
      <c r="M74" s="80"/>
      <c r="N74" s="80"/>
      <c r="O74" s="80"/>
      <c r="P74" s="702"/>
      <c r="Q74" s="85"/>
    </row>
    <row r="75" spans="1:17" s="922" customFormat="1" ht="9" customHeight="1">
      <c r="A75" s="191"/>
      <c r="B75" s="80"/>
      <c r="C75" s="486"/>
      <c r="D75" s="486"/>
      <c r="E75" s="486"/>
      <c r="F75" s="486"/>
      <c r="G75" s="486"/>
      <c r="H75" s="80"/>
      <c r="I75" s="80"/>
      <c r="J75" s="80"/>
      <c r="K75" s="80"/>
      <c r="L75" s="80"/>
      <c r="M75" s="80"/>
      <c r="N75" s="80"/>
      <c r="O75" s="80"/>
      <c r="P75" s="702"/>
      <c r="Q75" s="85"/>
    </row>
    <row r="76" spans="1:17" s="922" customFormat="1" ht="9" customHeight="1">
      <c r="A76" s="191"/>
      <c r="B76" s="80"/>
      <c r="C76" s="486"/>
      <c r="D76" s="486"/>
      <c r="E76" s="486"/>
      <c r="F76" s="486"/>
      <c r="G76" s="486"/>
      <c r="H76" s="80"/>
      <c r="I76" s="80"/>
      <c r="J76" s="80"/>
      <c r="K76" s="80"/>
      <c r="L76" s="80"/>
      <c r="M76" s="80"/>
      <c r="N76" s="80"/>
      <c r="O76" s="80"/>
      <c r="P76" s="702"/>
      <c r="Q76" s="85"/>
    </row>
    <row r="77" spans="1:17" s="922" customFormat="1" ht="9" customHeight="1">
      <c r="A77" s="191"/>
      <c r="B77" s="80"/>
      <c r="C77" s="486"/>
      <c r="D77" s="486"/>
      <c r="E77" s="486"/>
      <c r="F77" s="486"/>
      <c r="G77" s="486"/>
      <c r="H77" s="80"/>
      <c r="I77" s="80"/>
      <c r="J77" s="80"/>
      <c r="K77" s="80"/>
      <c r="L77" s="80"/>
      <c r="M77" s="80"/>
      <c r="N77" s="80"/>
      <c r="O77" s="80"/>
      <c r="P77" s="702"/>
      <c r="Q77" s="85"/>
    </row>
    <row r="78" spans="1:17" s="922" customFormat="1" ht="9" customHeight="1">
      <c r="A78" s="191"/>
      <c r="B78" s="80"/>
      <c r="C78" s="486"/>
      <c r="D78" s="486"/>
      <c r="E78" s="486"/>
      <c r="F78" s="486"/>
      <c r="G78" s="486"/>
      <c r="H78" s="80"/>
      <c r="I78" s="80"/>
      <c r="J78" s="80"/>
      <c r="K78" s="80"/>
      <c r="L78" s="80"/>
      <c r="M78" s="80"/>
      <c r="N78" s="80"/>
      <c r="O78" s="80"/>
      <c r="P78" s="702"/>
      <c r="Q78" s="85"/>
    </row>
    <row r="79" spans="1:17" s="922" customFormat="1" ht="9" customHeight="1">
      <c r="A79" s="194"/>
      <c r="B79" s="80"/>
      <c r="C79" s="486"/>
      <c r="D79" s="486"/>
      <c r="E79" s="486"/>
      <c r="F79" s="486"/>
      <c r="G79" s="486"/>
      <c r="H79" s="80"/>
      <c r="I79" s="80"/>
      <c r="J79" s="80"/>
      <c r="K79" s="80"/>
      <c r="L79" s="80"/>
      <c r="M79" s="80"/>
      <c r="N79" s="80"/>
      <c r="O79" s="80"/>
      <c r="P79" s="702"/>
      <c r="Q79" s="85"/>
    </row>
    <row r="80" spans="1:17" s="922" customFormat="1" ht="9" customHeight="1">
      <c r="A80" s="196"/>
      <c r="B80" s="80"/>
      <c r="C80" s="486"/>
      <c r="D80" s="486"/>
      <c r="E80" s="486"/>
      <c r="F80" s="486"/>
      <c r="G80" s="486"/>
      <c r="H80" s="80"/>
      <c r="I80" s="80"/>
      <c r="J80" s="80"/>
      <c r="K80" s="80"/>
      <c r="L80" s="80"/>
      <c r="M80" s="80"/>
      <c r="N80" s="80"/>
      <c r="O80" s="80"/>
      <c r="P80" s="702"/>
      <c r="Q80" s="85"/>
    </row>
    <row r="81" spans="1:17" s="922" customFormat="1" ht="9" customHeight="1">
      <c r="A81" s="191"/>
      <c r="B81" s="80"/>
      <c r="C81" s="486"/>
      <c r="D81" s="486"/>
      <c r="E81" s="486"/>
      <c r="F81" s="486"/>
      <c r="G81" s="486"/>
      <c r="H81" s="80"/>
      <c r="I81" s="80"/>
      <c r="J81" s="80"/>
      <c r="K81" s="80"/>
      <c r="L81" s="80"/>
      <c r="M81" s="80"/>
      <c r="N81" s="80"/>
      <c r="O81" s="80"/>
      <c r="P81" s="702"/>
      <c r="Q81" s="85"/>
    </row>
    <row r="82" spans="1:17" s="922" customFormat="1" ht="9" customHeight="1">
      <c r="A82" s="191"/>
      <c r="B82" s="80"/>
      <c r="C82" s="486"/>
      <c r="D82" s="486"/>
      <c r="E82" s="486"/>
      <c r="F82" s="486"/>
      <c r="G82" s="486"/>
      <c r="H82" s="80"/>
      <c r="I82" s="80"/>
      <c r="J82" s="80"/>
      <c r="K82" s="80"/>
      <c r="L82" s="80"/>
      <c r="M82" s="80"/>
      <c r="N82" s="80"/>
      <c r="O82" s="80"/>
      <c r="P82" s="702"/>
      <c r="Q82" s="85"/>
    </row>
    <row r="83" spans="1:17" s="922" customFormat="1" ht="9" customHeight="1">
      <c r="A83" s="191"/>
      <c r="B83" s="80"/>
      <c r="C83" s="486"/>
      <c r="D83" s="486"/>
      <c r="E83" s="486"/>
      <c r="F83" s="486"/>
      <c r="G83" s="486"/>
      <c r="H83" s="80"/>
      <c r="I83" s="80"/>
      <c r="J83" s="80"/>
      <c r="K83" s="80"/>
      <c r="L83" s="80"/>
      <c r="M83" s="80"/>
      <c r="N83" s="80"/>
      <c r="O83" s="80"/>
      <c r="P83" s="702"/>
      <c r="Q83" s="85"/>
    </row>
    <row r="84" spans="1:17" s="922" customFormat="1" ht="9" customHeight="1">
      <c r="A84" s="191"/>
      <c r="B84" s="80"/>
      <c r="C84" s="486"/>
      <c r="D84" s="486"/>
      <c r="E84" s="486"/>
      <c r="F84" s="486"/>
      <c r="G84" s="486"/>
      <c r="H84" s="80"/>
      <c r="I84" s="80"/>
      <c r="J84" s="80"/>
      <c r="K84" s="80"/>
      <c r="L84" s="80"/>
      <c r="M84" s="80"/>
      <c r="N84" s="80"/>
      <c r="O84" s="80"/>
      <c r="P84" s="702"/>
      <c r="Q84" s="85"/>
    </row>
    <row r="85" spans="1:17" s="922" customFormat="1" ht="9" customHeight="1">
      <c r="A85" s="191"/>
      <c r="B85" s="80"/>
      <c r="C85" s="486"/>
      <c r="D85" s="486"/>
      <c r="E85" s="486"/>
      <c r="F85" s="486"/>
      <c r="G85" s="486"/>
      <c r="H85" s="80"/>
      <c r="I85" s="80"/>
      <c r="J85" s="80"/>
      <c r="K85" s="80"/>
      <c r="L85" s="80"/>
      <c r="M85" s="80"/>
      <c r="N85" s="80"/>
      <c r="O85" s="80"/>
      <c r="P85" s="702"/>
      <c r="Q85" s="85"/>
    </row>
    <row r="86" spans="1:17" s="922" customFormat="1" ht="9" customHeight="1">
      <c r="A86" s="191"/>
      <c r="B86" s="80"/>
      <c r="C86" s="486"/>
      <c r="D86" s="486"/>
      <c r="E86" s="486"/>
      <c r="F86" s="486"/>
      <c r="G86" s="486"/>
      <c r="H86" s="80"/>
      <c r="I86" s="80"/>
      <c r="J86" s="80"/>
      <c r="K86" s="80"/>
      <c r="L86" s="80"/>
      <c r="M86" s="80"/>
      <c r="N86" s="80"/>
      <c r="O86" s="80"/>
      <c r="P86" s="702"/>
      <c r="Q86" s="85"/>
    </row>
    <row r="87" spans="1:17" s="922" customFormat="1" ht="9" customHeight="1">
      <c r="A87" s="191"/>
      <c r="B87" s="80"/>
      <c r="C87" s="486"/>
      <c r="D87" s="486"/>
      <c r="E87" s="486"/>
      <c r="F87" s="486"/>
      <c r="G87" s="486"/>
      <c r="H87" s="80"/>
      <c r="I87" s="80"/>
      <c r="J87" s="80"/>
      <c r="K87" s="80"/>
      <c r="L87" s="80"/>
      <c r="M87" s="80"/>
      <c r="N87" s="80"/>
      <c r="O87" s="80"/>
      <c r="P87" s="702"/>
      <c r="Q87" s="85"/>
    </row>
    <row r="88" spans="1:17" s="922" customFormat="1" ht="9" customHeight="1">
      <c r="A88" s="191"/>
      <c r="B88" s="80"/>
      <c r="C88" s="486"/>
      <c r="D88" s="486"/>
      <c r="E88" s="486"/>
      <c r="F88" s="486"/>
      <c r="G88" s="486"/>
      <c r="H88" s="80"/>
      <c r="I88" s="80"/>
      <c r="J88" s="80"/>
      <c r="K88" s="80"/>
      <c r="L88" s="80"/>
      <c r="M88" s="80"/>
      <c r="N88" s="80"/>
      <c r="O88" s="80"/>
      <c r="P88" s="702"/>
      <c r="Q88" s="85"/>
    </row>
    <row r="89" spans="1:17" s="922" customFormat="1" ht="9" customHeight="1">
      <c r="A89" s="191"/>
      <c r="B89" s="80"/>
      <c r="C89" s="486"/>
      <c r="D89" s="486"/>
      <c r="E89" s="486"/>
      <c r="F89" s="486"/>
      <c r="G89" s="486"/>
      <c r="H89" s="80"/>
      <c r="I89" s="80"/>
      <c r="J89" s="80"/>
      <c r="K89" s="80"/>
      <c r="L89" s="80"/>
      <c r="M89" s="80"/>
      <c r="N89" s="80"/>
      <c r="O89" s="80"/>
      <c r="P89" s="702"/>
      <c r="Q89" s="85"/>
    </row>
    <row r="90" spans="1:17" s="922" customFormat="1" ht="9" customHeight="1">
      <c r="A90" s="196"/>
      <c r="B90" s="80"/>
      <c r="C90" s="486"/>
      <c r="D90" s="486"/>
      <c r="E90" s="486"/>
      <c r="F90" s="486"/>
      <c r="G90" s="486"/>
      <c r="H90" s="80"/>
      <c r="I90" s="80"/>
      <c r="J90" s="80"/>
      <c r="K90" s="80"/>
      <c r="L90" s="80"/>
      <c r="M90" s="80"/>
      <c r="N90" s="80"/>
      <c r="O90" s="80"/>
      <c r="P90" s="702"/>
      <c r="Q90" s="85"/>
    </row>
    <row r="91" spans="1:17" s="922" customFormat="1" ht="9" customHeight="1">
      <c r="A91" s="191"/>
      <c r="B91" s="80"/>
      <c r="C91" s="486"/>
      <c r="D91" s="486"/>
      <c r="E91" s="486"/>
      <c r="F91" s="486"/>
      <c r="G91" s="486"/>
      <c r="H91" s="80"/>
      <c r="I91" s="80"/>
      <c r="J91" s="80"/>
      <c r="K91" s="80"/>
      <c r="L91" s="80"/>
      <c r="M91" s="80"/>
      <c r="N91" s="80"/>
      <c r="O91" s="80"/>
      <c r="P91" s="702"/>
      <c r="Q91" s="85"/>
    </row>
    <row r="92" spans="1:17" s="922" customFormat="1" ht="9" customHeight="1">
      <c r="A92" s="191"/>
      <c r="B92" s="80"/>
      <c r="C92" s="486"/>
      <c r="D92" s="486"/>
      <c r="E92" s="486"/>
      <c r="F92" s="486"/>
      <c r="G92" s="486"/>
      <c r="H92" s="80"/>
      <c r="I92" s="80"/>
      <c r="J92" s="80"/>
      <c r="K92" s="80"/>
      <c r="L92" s="80"/>
      <c r="M92" s="80"/>
      <c r="N92" s="80"/>
      <c r="O92" s="80"/>
      <c r="P92" s="702"/>
      <c r="Q92" s="85"/>
    </row>
    <row r="93" spans="1:17" s="922" customFormat="1" ht="9" customHeight="1">
      <c r="A93" s="191"/>
      <c r="B93" s="80"/>
      <c r="C93" s="486"/>
      <c r="D93" s="486"/>
      <c r="E93" s="486"/>
      <c r="F93" s="486"/>
      <c r="G93" s="486"/>
      <c r="H93" s="80"/>
      <c r="I93" s="80"/>
      <c r="J93" s="80"/>
      <c r="K93" s="80"/>
      <c r="L93" s="80"/>
      <c r="M93" s="80"/>
      <c r="N93" s="80"/>
      <c r="O93" s="80"/>
      <c r="P93" s="702"/>
      <c r="Q93" s="85"/>
    </row>
    <row r="94" spans="1:17" s="922" customFormat="1">
      <c r="A94" s="197"/>
      <c r="B94" s="80"/>
      <c r="C94" s="486"/>
      <c r="D94" s="486"/>
      <c r="E94" s="486"/>
      <c r="F94" s="486"/>
      <c r="G94" s="486"/>
      <c r="H94" s="80"/>
      <c r="I94" s="80"/>
      <c r="J94" s="80"/>
      <c r="K94" s="80"/>
      <c r="L94" s="80"/>
      <c r="M94" s="80"/>
      <c r="N94" s="80"/>
      <c r="O94" s="80"/>
      <c r="P94" s="702"/>
      <c r="Q94" s="85"/>
    </row>
    <row r="95" spans="1:17" s="922" customFormat="1">
      <c r="A95" s="197"/>
      <c r="B95" s="80"/>
      <c r="C95" s="486"/>
      <c r="D95" s="486"/>
      <c r="E95" s="486"/>
      <c r="F95" s="486"/>
      <c r="G95" s="486"/>
      <c r="H95" s="80"/>
      <c r="I95" s="80"/>
      <c r="J95" s="80"/>
      <c r="K95" s="80"/>
      <c r="L95" s="80"/>
      <c r="M95" s="80"/>
      <c r="N95" s="80"/>
      <c r="O95" s="80"/>
      <c r="P95" s="702"/>
      <c r="Q95" s="85"/>
    </row>
    <row r="96" spans="1:17" s="922" customFormat="1">
      <c r="A96" s="197"/>
      <c r="B96" s="80"/>
      <c r="C96" s="486"/>
      <c r="D96" s="486"/>
      <c r="E96" s="486"/>
      <c r="F96" s="486"/>
      <c r="G96" s="486"/>
      <c r="H96" s="80"/>
      <c r="I96" s="80"/>
      <c r="J96" s="80"/>
      <c r="K96" s="80"/>
      <c r="L96" s="80"/>
      <c r="M96" s="80"/>
      <c r="N96" s="80"/>
      <c r="O96" s="80"/>
      <c r="P96" s="702"/>
      <c r="Q96" s="85"/>
    </row>
    <row r="97" spans="1:17" s="922" customFormat="1">
      <c r="A97" s="197"/>
      <c r="B97" s="80"/>
      <c r="C97" s="486"/>
      <c r="D97" s="486"/>
      <c r="E97" s="486"/>
      <c r="F97" s="486"/>
      <c r="G97" s="486"/>
      <c r="H97" s="80"/>
      <c r="I97" s="80"/>
      <c r="J97" s="80"/>
      <c r="K97" s="80"/>
      <c r="L97" s="80"/>
      <c r="M97" s="80"/>
      <c r="N97" s="80"/>
      <c r="O97" s="80"/>
      <c r="P97" s="702"/>
      <c r="Q97" s="85"/>
    </row>
    <row r="98" spans="1:17" s="922" customFormat="1">
      <c r="A98" s="197"/>
      <c r="B98" s="80"/>
      <c r="C98" s="486"/>
      <c r="D98" s="486"/>
      <c r="E98" s="486"/>
      <c r="F98" s="486"/>
      <c r="G98" s="486"/>
      <c r="H98" s="80"/>
      <c r="I98" s="80"/>
      <c r="J98" s="80"/>
      <c r="K98" s="80"/>
      <c r="L98" s="80"/>
      <c r="M98" s="80"/>
      <c r="N98" s="80"/>
      <c r="O98" s="80"/>
      <c r="P98" s="702"/>
      <c r="Q98" s="85"/>
    </row>
    <row r="99" spans="1:17" s="922" customFormat="1">
      <c r="A99" s="197"/>
      <c r="B99" s="80"/>
      <c r="C99" s="486"/>
      <c r="D99" s="486"/>
      <c r="E99" s="486"/>
      <c r="F99" s="486"/>
      <c r="G99" s="486"/>
      <c r="H99" s="80"/>
      <c r="I99" s="80"/>
      <c r="J99" s="80"/>
      <c r="K99" s="80"/>
      <c r="L99" s="80"/>
      <c r="M99" s="80"/>
      <c r="N99" s="80"/>
      <c r="O99" s="80"/>
      <c r="P99" s="702"/>
      <c r="Q99" s="85"/>
    </row>
    <row r="100" spans="1:17" s="922" customFormat="1">
      <c r="A100" s="197"/>
      <c r="B100" s="80"/>
      <c r="C100" s="486"/>
      <c r="D100" s="486"/>
      <c r="E100" s="486"/>
      <c r="F100" s="486"/>
      <c r="G100" s="486"/>
      <c r="H100" s="80"/>
      <c r="I100" s="80"/>
      <c r="J100" s="80"/>
      <c r="K100" s="80"/>
      <c r="L100" s="80"/>
      <c r="M100" s="80"/>
      <c r="N100" s="80"/>
      <c r="O100" s="80"/>
      <c r="P100" s="702"/>
      <c r="Q100" s="85"/>
    </row>
    <row r="101" spans="1:17" s="922" customFormat="1" ht="15.75">
      <c r="A101" s="198"/>
      <c r="B101" s="80"/>
      <c r="C101" s="486"/>
      <c r="D101" s="486"/>
      <c r="E101" s="486"/>
      <c r="F101" s="486"/>
      <c r="G101" s="486"/>
      <c r="H101" s="80"/>
      <c r="I101" s="80"/>
      <c r="J101" s="80"/>
      <c r="K101" s="80"/>
      <c r="L101" s="80"/>
      <c r="M101" s="80"/>
      <c r="N101" s="80"/>
      <c r="O101" s="80"/>
      <c r="P101" s="702"/>
      <c r="Q101" s="85"/>
    </row>
    <row r="102" spans="1:17" s="922" customFormat="1" ht="15.75">
      <c r="A102" s="198"/>
      <c r="B102" s="80"/>
      <c r="C102" s="486"/>
      <c r="D102" s="486"/>
      <c r="E102" s="486"/>
      <c r="F102" s="486"/>
      <c r="G102" s="486"/>
      <c r="H102" s="80"/>
      <c r="I102" s="80"/>
      <c r="J102" s="80"/>
      <c r="K102" s="80"/>
      <c r="L102" s="80"/>
      <c r="M102" s="80"/>
      <c r="N102" s="80"/>
      <c r="O102" s="80"/>
      <c r="P102" s="702"/>
      <c r="Q102" s="85"/>
    </row>
    <row r="103" spans="1:17" s="922" customFormat="1" ht="15.75">
      <c r="A103" s="198"/>
      <c r="B103" s="80"/>
      <c r="C103" s="486"/>
      <c r="D103" s="486"/>
      <c r="E103" s="486"/>
      <c r="F103" s="486"/>
      <c r="G103" s="486"/>
      <c r="H103" s="80"/>
      <c r="I103" s="80"/>
      <c r="J103" s="80"/>
      <c r="K103" s="80"/>
      <c r="L103" s="80"/>
      <c r="M103" s="80"/>
      <c r="N103" s="80"/>
      <c r="O103" s="80"/>
      <c r="P103" s="702"/>
      <c r="Q103" s="85"/>
    </row>
    <row r="104" spans="1:17" s="922" customFormat="1" ht="15.75">
      <c r="A104" s="198"/>
      <c r="B104" s="80"/>
      <c r="C104" s="486"/>
      <c r="D104" s="486"/>
      <c r="E104" s="486"/>
      <c r="F104" s="486"/>
      <c r="G104" s="486"/>
      <c r="H104" s="80"/>
      <c r="I104" s="80"/>
      <c r="J104" s="80"/>
      <c r="K104" s="80"/>
      <c r="L104" s="80"/>
      <c r="M104" s="80"/>
      <c r="N104" s="80"/>
      <c r="O104" s="80"/>
      <c r="P104" s="702"/>
      <c r="Q104" s="85"/>
    </row>
    <row r="105" spans="1:17" s="922" customFormat="1" ht="15.75">
      <c r="A105" s="198"/>
      <c r="B105" s="80"/>
      <c r="C105" s="486"/>
      <c r="D105" s="486"/>
      <c r="E105" s="486"/>
      <c r="F105" s="486"/>
      <c r="G105" s="486"/>
      <c r="H105" s="80"/>
      <c r="I105" s="80"/>
      <c r="J105" s="80"/>
      <c r="K105" s="80"/>
      <c r="L105" s="80"/>
      <c r="M105" s="80"/>
      <c r="N105" s="80"/>
      <c r="O105" s="80"/>
      <c r="P105" s="702"/>
      <c r="Q105" s="85"/>
    </row>
    <row r="106" spans="1:17" s="922" customFormat="1" ht="15.75">
      <c r="A106" s="198"/>
      <c r="B106" s="80"/>
      <c r="C106" s="486"/>
      <c r="D106" s="486"/>
      <c r="E106" s="486"/>
      <c r="F106" s="486"/>
      <c r="G106" s="486"/>
      <c r="H106" s="80"/>
      <c r="I106" s="80"/>
      <c r="J106" s="80"/>
      <c r="K106" s="80"/>
      <c r="L106" s="80"/>
      <c r="M106" s="80"/>
      <c r="N106" s="80"/>
      <c r="O106" s="80"/>
      <c r="P106" s="702"/>
      <c r="Q106" s="85"/>
    </row>
    <row r="107" spans="1:17" s="922" customFormat="1" ht="15.75">
      <c r="A107" s="198"/>
      <c r="B107" s="80"/>
      <c r="C107" s="486"/>
      <c r="D107" s="486"/>
      <c r="E107" s="486"/>
      <c r="F107" s="486"/>
      <c r="G107" s="486"/>
      <c r="H107" s="80"/>
      <c r="I107" s="80"/>
      <c r="J107" s="80"/>
      <c r="K107" s="80"/>
      <c r="L107" s="80"/>
      <c r="M107" s="80"/>
      <c r="N107" s="80"/>
      <c r="O107" s="80"/>
      <c r="P107" s="702"/>
      <c r="Q107" s="85"/>
    </row>
    <row r="108" spans="1:17" s="922" customFormat="1" ht="15.75">
      <c r="A108" s="198"/>
      <c r="B108" s="80"/>
      <c r="C108" s="486"/>
      <c r="D108" s="486"/>
      <c r="E108" s="486"/>
      <c r="F108" s="486"/>
      <c r="G108" s="486"/>
      <c r="H108" s="80"/>
      <c r="I108" s="80"/>
      <c r="J108" s="80"/>
      <c r="K108" s="80"/>
      <c r="L108" s="80"/>
      <c r="M108" s="80"/>
      <c r="N108" s="80"/>
      <c r="O108" s="80"/>
      <c r="P108" s="702"/>
      <c r="Q108" s="85"/>
    </row>
    <row r="109" spans="1:17" s="922" customFormat="1" ht="15.75">
      <c r="A109" s="198"/>
      <c r="B109" s="80"/>
      <c r="C109" s="486"/>
      <c r="D109" s="486"/>
      <c r="E109" s="486"/>
      <c r="F109" s="486"/>
      <c r="G109" s="486"/>
      <c r="H109" s="80"/>
      <c r="I109" s="80"/>
      <c r="J109" s="80"/>
      <c r="K109" s="80"/>
      <c r="L109" s="80"/>
      <c r="M109" s="80"/>
      <c r="N109" s="80"/>
      <c r="O109" s="80"/>
      <c r="P109" s="702"/>
      <c r="Q109" s="85"/>
    </row>
    <row r="110" spans="1:17" s="922" customFormat="1" ht="15.75">
      <c r="A110" s="198"/>
      <c r="B110" s="80"/>
      <c r="C110" s="486"/>
      <c r="D110" s="486"/>
      <c r="E110" s="486"/>
      <c r="F110" s="486"/>
      <c r="G110" s="486"/>
      <c r="H110" s="80"/>
      <c r="I110" s="80"/>
      <c r="J110" s="80"/>
      <c r="K110" s="80"/>
      <c r="L110" s="80"/>
      <c r="M110" s="80"/>
      <c r="N110" s="80"/>
      <c r="O110" s="80"/>
      <c r="P110" s="702"/>
      <c r="Q110" s="85"/>
    </row>
    <row r="111" spans="1:17" s="922" customFormat="1" ht="15.75">
      <c r="A111" s="198"/>
      <c r="B111" s="80"/>
      <c r="C111" s="486"/>
      <c r="D111" s="486"/>
      <c r="E111" s="486"/>
      <c r="F111" s="486"/>
      <c r="G111" s="486"/>
      <c r="H111" s="80"/>
      <c r="I111" s="80"/>
      <c r="J111" s="80"/>
      <c r="K111" s="80"/>
      <c r="L111" s="80"/>
      <c r="M111" s="80"/>
      <c r="N111" s="80"/>
      <c r="O111" s="80"/>
      <c r="P111" s="702"/>
      <c r="Q111" s="85"/>
    </row>
    <row r="112" spans="1:17" s="922" customFormat="1" ht="15.75">
      <c r="A112" s="198"/>
      <c r="B112" s="80"/>
      <c r="C112" s="486"/>
      <c r="D112" s="486"/>
      <c r="E112" s="486"/>
      <c r="F112" s="486"/>
      <c r="G112" s="486"/>
      <c r="H112" s="80"/>
      <c r="I112" s="80"/>
      <c r="J112" s="80"/>
      <c r="K112" s="80"/>
      <c r="L112" s="80"/>
      <c r="M112" s="80"/>
      <c r="N112" s="80"/>
      <c r="O112" s="80"/>
      <c r="P112" s="702"/>
      <c r="Q112" s="85"/>
    </row>
    <row r="113" spans="1:17" s="922" customFormat="1" ht="15.75">
      <c r="A113" s="198"/>
      <c r="B113" s="80"/>
      <c r="C113" s="486"/>
      <c r="D113" s="486"/>
      <c r="E113" s="486"/>
      <c r="F113" s="486"/>
      <c r="G113" s="486"/>
      <c r="H113" s="80"/>
      <c r="I113" s="80"/>
      <c r="J113" s="80"/>
      <c r="K113" s="80"/>
      <c r="L113" s="80"/>
      <c r="M113" s="80"/>
      <c r="N113" s="80"/>
      <c r="O113" s="80"/>
      <c r="P113" s="702"/>
      <c r="Q113" s="85"/>
    </row>
    <row r="114" spans="1:17" s="922" customFormat="1" ht="15.75">
      <c r="A114" s="198"/>
      <c r="B114" s="80"/>
      <c r="C114" s="486"/>
      <c r="D114" s="486"/>
      <c r="E114" s="486"/>
      <c r="F114" s="486"/>
      <c r="G114" s="486"/>
      <c r="H114" s="80"/>
      <c r="I114" s="80"/>
      <c r="J114" s="80"/>
      <c r="K114" s="80"/>
      <c r="L114" s="80"/>
      <c r="M114" s="80"/>
      <c r="N114" s="80"/>
      <c r="O114" s="80"/>
      <c r="P114" s="702"/>
      <c r="Q114" s="85"/>
    </row>
    <row r="115" spans="1:17" s="922" customFormat="1" ht="15.75">
      <c r="A115" s="198"/>
      <c r="B115" s="80"/>
      <c r="C115" s="486"/>
      <c r="D115" s="486"/>
      <c r="E115" s="486"/>
      <c r="F115" s="486"/>
      <c r="G115" s="486"/>
      <c r="H115" s="80"/>
      <c r="I115" s="80"/>
      <c r="J115" s="80"/>
      <c r="K115" s="80"/>
      <c r="L115" s="80"/>
      <c r="M115" s="80"/>
      <c r="N115" s="80"/>
      <c r="O115" s="80"/>
      <c r="P115" s="702"/>
      <c r="Q115" s="85"/>
    </row>
    <row r="116" spans="1:17" s="922" customFormat="1" ht="15.75">
      <c r="A116" s="198"/>
      <c r="B116" s="80"/>
      <c r="C116" s="486"/>
      <c r="D116" s="486"/>
      <c r="E116" s="486"/>
      <c r="F116" s="486"/>
      <c r="G116" s="486"/>
      <c r="H116" s="80"/>
      <c r="I116" s="80"/>
      <c r="J116" s="80"/>
      <c r="K116" s="80"/>
      <c r="L116" s="80"/>
      <c r="M116" s="80"/>
      <c r="N116" s="80"/>
      <c r="O116" s="80"/>
      <c r="P116" s="702"/>
      <c r="Q116" s="85"/>
    </row>
    <row r="117" spans="1:17" s="922" customFormat="1" ht="15.75">
      <c r="A117" s="198"/>
      <c r="B117" s="80"/>
      <c r="C117" s="486"/>
      <c r="D117" s="486"/>
      <c r="E117" s="486"/>
      <c r="F117" s="486"/>
      <c r="G117" s="486"/>
      <c r="H117" s="80"/>
      <c r="I117" s="80"/>
      <c r="J117" s="80"/>
      <c r="K117" s="80"/>
      <c r="L117" s="80"/>
      <c r="M117" s="80"/>
      <c r="N117" s="80"/>
      <c r="O117" s="80"/>
      <c r="P117" s="702"/>
      <c r="Q117" s="85"/>
    </row>
    <row r="118" spans="1:17" s="922" customFormat="1" ht="15.75">
      <c r="A118" s="198"/>
      <c r="B118" s="80"/>
      <c r="C118" s="486"/>
      <c r="D118" s="486"/>
      <c r="E118" s="486"/>
      <c r="F118" s="486"/>
      <c r="G118" s="486"/>
      <c r="H118" s="80"/>
      <c r="I118" s="80"/>
      <c r="J118" s="80"/>
      <c r="K118" s="80"/>
      <c r="L118" s="80"/>
      <c r="M118" s="80"/>
      <c r="N118" s="80"/>
      <c r="O118" s="80"/>
      <c r="P118" s="702"/>
      <c r="Q118" s="85"/>
    </row>
    <row r="119" spans="1:17" s="922" customFormat="1" ht="15.75">
      <c r="A119" s="198"/>
      <c r="B119" s="80"/>
      <c r="C119" s="486"/>
      <c r="D119" s="486"/>
      <c r="E119" s="486"/>
      <c r="F119" s="486"/>
      <c r="G119" s="486"/>
      <c r="H119" s="80"/>
      <c r="I119" s="80"/>
      <c r="J119" s="80"/>
      <c r="K119" s="80"/>
      <c r="L119" s="80"/>
      <c r="M119" s="80"/>
      <c r="N119" s="80"/>
      <c r="O119" s="80"/>
      <c r="P119" s="702"/>
      <c r="Q119" s="85"/>
    </row>
    <row r="120" spans="1:17" s="922" customFormat="1" ht="15.75">
      <c r="A120" s="198"/>
      <c r="B120" s="80"/>
      <c r="C120" s="486"/>
      <c r="D120" s="486"/>
      <c r="E120" s="486"/>
      <c r="F120" s="486"/>
      <c r="G120" s="486"/>
      <c r="H120" s="80"/>
      <c r="I120" s="80"/>
      <c r="J120" s="80"/>
      <c r="K120" s="80"/>
      <c r="L120" s="80"/>
      <c r="M120" s="80"/>
      <c r="N120" s="80"/>
      <c r="O120" s="80"/>
      <c r="P120" s="702"/>
      <c r="Q120" s="85"/>
    </row>
    <row r="121" spans="1:17" s="922" customFormat="1" ht="15.75">
      <c r="A121" s="198"/>
      <c r="B121" s="80"/>
      <c r="C121" s="486"/>
      <c r="D121" s="486"/>
      <c r="E121" s="486"/>
      <c r="F121" s="486"/>
      <c r="G121" s="486"/>
      <c r="H121" s="80"/>
      <c r="I121" s="80"/>
      <c r="J121" s="80"/>
      <c r="K121" s="80"/>
      <c r="L121" s="80"/>
      <c r="M121" s="80"/>
      <c r="N121" s="80"/>
      <c r="O121" s="80"/>
      <c r="P121" s="702"/>
      <c r="Q121" s="85"/>
    </row>
    <row r="122" spans="1:17" s="922" customFormat="1" ht="15.75">
      <c r="A122" s="198"/>
      <c r="B122" s="80"/>
      <c r="C122" s="486"/>
      <c r="D122" s="486"/>
      <c r="E122" s="486"/>
      <c r="F122" s="486"/>
      <c r="G122" s="486"/>
      <c r="H122" s="80"/>
      <c r="I122" s="80"/>
      <c r="J122" s="80"/>
      <c r="K122" s="80"/>
      <c r="L122" s="80"/>
      <c r="M122" s="80"/>
      <c r="N122" s="80"/>
      <c r="O122" s="80"/>
      <c r="P122" s="702"/>
      <c r="Q122" s="85"/>
    </row>
    <row r="123" spans="1:17" s="922" customFormat="1" ht="15.75">
      <c r="A123" s="198"/>
      <c r="B123" s="80"/>
      <c r="C123" s="486"/>
      <c r="D123" s="486"/>
      <c r="E123" s="486"/>
      <c r="F123" s="486"/>
      <c r="G123" s="486"/>
      <c r="H123" s="80"/>
      <c r="I123" s="80"/>
      <c r="J123" s="80"/>
      <c r="K123" s="80"/>
      <c r="L123" s="80"/>
      <c r="M123" s="80"/>
      <c r="N123" s="80"/>
      <c r="O123" s="80"/>
      <c r="P123" s="702"/>
      <c r="Q123" s="85"/>
    </row>
    <row r="124" spans="1:17" s="922" customFormat="1" ht="15.75">
      <c r="A124" s="198"/>
      <c r="B124" s="80"/>
      <c r="C124" s="486"/>
      <c r="D124" s="486"/>
      <c r="E124" s="486"/>
      <c r="F124" s="486"/>
      <c r="G124" s="486"/>
      <c r="H124" s="80"/>
      <c r="I124" s="80"/>
      <c r="J124" s="80"/>
      <c r="K124" s="80"/>
      <c r="L124" s="80"/>
      <c r="M124" s="80"/>
      <c r="N124" s="80"/>
      <c r="O124" s="80"/>
      <c r="P124" s="702"/>
      <c r="Q124" s="85"/>
    </row>
    <row r="125" spans="1:17" s="922" customFormat="1" ht="15.75">
      <c r="A125" s="198"/>
      <c r="B125" s="80"/>
      <c r="C125" s="486"/>
      <c r="D125" s="486"/>
      <c r="E125" s="486"/>
      <c r="F125" s="486"/>
      <c r="G125" s="486"/>
      <c r="H125" s="80"/>
      <c r="I125" s="80"/>
      <c r="J125" s="80"/>
      <c r="K125" s="80"/>
      <c r="L125" s="80"/>
      <c r="M125" s="80"/>
      <c r="N125" s="80"/>
      <c r="O125" s="80"/>
      <c r="P125" s="702"/>
      <c r="Q125" s="85"/>
    </row>
    <row r="126" spans="1:17" s="922" customFormat="1" ht="15.75">
      <c r="A126" s="198"/>
      <c r="B126" s="80"/>
      <c r="C126" s="486"/>
      <c r="D126" s="486"/>
      <c r="E126" s="486"/>
      <c r="F126" s="486"/>
      <c r="G126" s="486"/>
      <c r="H126" s="80"/>
      <c r="I126" s="80"/>
      <c r="J126" s="80"/>
      <c r="K126" s="80"/>
      <c r="L126" s="80"/>
      <c r="M126" s="80"/>
      <c r="N126" s="80"/>
      <c r="O126" s="80"/>
      <c r="P126" s="702"/>
      <c r="Q126" s="85"/>
    </row>
    <row r="127" spans="1:17" s="922" customFormat="1" ht="15.75">
      <c r="A127" s="198"/>
      <c r="B127" s="80"/>
      <c r="C127" s="486"/>
      <c r="D127" s="486"/>
      <c r="E127" s="486"/>
      <c r="F127" s="486"/>
      <c r="G127" s="486"/>
      <c r="H127" s="80"/>
      <c r="I127" s="80"/>
      <c r="J127" s="80"/>
      <c r="K127" s="80"/>
      <c r="L127" s="80"/>
      <c r="M127" s="80"/>
      <c r="N127" s="80"/>
      <c r="O127" s="80"/>
      <c r="P127" s="702"/>
      <c r="Q127" s="85"/>
    </row>
    <row r="128" spans="1:17" s="922" customFormat="1" ht="15.75">
      <c r="A128" s="198"/>
      <c r="B128" s="80"/>
      <c r="C128" s="486"/>
      <c r="D128" s="486"/>
      <c r="E128" s="486"/>
      <c r="F128" s="486"/>
      <c r="G128" s="486"/>
      <c r="H128" s="80"/>
      <c r="I128" s="80"/>
      <c r="J128" s="80"/>
      <c r="K128" s="80"/>
      <c r="L128" s="80"/>
      <c r="M128" s="80"/>
      <c r="N128" s="80"/>
      <c r="O128" s="80"/>
      <c r="P128" s="702"/>
      <c r="Q128" s="85"/>
    </row>
    <row r="129" spans="1:17" s="922" customFormat="1" ht="15.75">
      <c r="A129" s="198"/>
      <c r="B129" s="80"/>
      <c r="C129" s="486"/>
      <c r="D129" s="486"/>
      <c r="E129" s="486"/>
      <c r="F129" s="486"/>
      <c r="G129" s="486"/>
      <c r="H129" s="80"/>
      <c r="I129" s="80"/>
      <c r="J129" s="80"/>
      <c r="K129" s="80"/>
      <c r="L129" s="80"/>
      <c r="M129" s="80"/>
      <c r="N129" s="80"/>
      <c r="O129" s="80"/>
      <c r="P129" s="702"/>
      <c r="Q129" s="85"/>
    </row>
    <row r="130" spans="1:17" s="922" customFormat="1" ht="15.75">
      <c r="A130" s="198"/>
      <c r="B130" s="80"/>
      <c r="C130" s="486"/>
      <c r="D130" s="486"/>
      <c r="E130" s="486"/>
      <c r="F130" s="486"/>
      <c r="G130" s="486"/>
      <c r="H130" s="80"/>
      <c r="I130" s="80"/>
      <c r="J130" s="80"/>
      <c r="K130" s="80"/>
      <c r="L130" s="80"/>
      <c r="M130" s="80"/>
      <c r="N130" s="80"/>
      <c r="O130" s="80"/>
      <c r="P130" s="702"/>
      <c r="Q130" s="85"/>
    </row>
    <row r="131" spans="1:17" s="922" customFormat="1" ht="15.75">
      <c r="A131" s="198"/>
      <c r="B131" s="80"/>
      <c r="C131" s="486"/>
      <c r="D131" s="486"/>
      <c r="E131" s="486"/>
      <c r="F131" s="486"/>
      <c r="G131" s="486"/>
      <c r="H131" s="80"/>
      <c r="I131" s="80"/>
      <c r="J131" s="80"/>
      <c r="K131" s="80"/>
      <c r="L131" s="80"/>
      <c r="M131" s="80"/>
      <c r="N131" s="80"/>
      <c r="O131" s="80"/>
      <c r="P131" s="702"/>
      <c r="Q131" s="85"/>
    </row>
    <row r="132" spans="1:17" s="922" customFormat="1" ht="15.75">
      <c r="A132" s="198"/>
      <c r="B132" s="80"/>
      <c r="C132" s="486"/>
      <c r="D132" s="486"/>
      <c r="E132" s="486"/>
      <c r="F132" s="486"/>
      <c r="G132" s="486"/>
      <c r="H132" s="80"/>
      <c r="I132" s="80"/>
      <c r="J132" s="80"/>
      <c r="K132" s="80"/>
      <c r="L132" s="80"/>
      <c r="M132" s="80"/>
      <c r="N132" s="80"/>
      <c r="O132" s="80"/>
      <c r="P132" s="702"/>
      <c r="Q132" s="85"/>
    </row>
    <row r="133" spans="1:17" s="922" customFormat="1" ht="15.75">
      <c r="A133" s="198"/>
      <c r="B133" s="80"/>
      <c r="C133" s="486"/>
      <c r="D133" s="486"/>
      <c r="E133" s="486"/>
      <c r="F133" s="486"/>
      <c r="G133" s="486"/>
      <c r="H133" s="80"/>
      <c r="I133" s="80"/>
      <c r="J133" s="80"/>
      <c r="K133" s="80"/>
      <c r="L133" s="80"/>
      <c r="M133" s="80"/>
      <c r="N133" s="80"/>
      <c r="O133" s="80"/>
      <c r="P133" s="702"/>
      <c r="Q133" s="85"/>
    </row>
    <row r="134" spans="1:17" s="922" customFormat="1" ht="15.75">
      <c r="A134" s="198"/>
      <c r="B134" s="80"/>
      <c r="C134" s="486"/>
      <c r="D134" s="486"/>
      <c r="E134" s="486"/>
      <c r="F134" s="486"/>
      <c r="G134" s="486"/>
      <c r="H134" s="80"/>
      <c r="I134" s="80"/>
      <c r="J134" s="80"/>
      <c r="K134" s="80"/>
      <c r="L134" s="80"/>
      <c r="M134" s="80"/>
      <c r="N134" s="80"/>
      <c r="O134" s="80"/>
      <c r="P134" s="702"/>
      <c r="Q134" s="85"/>
    </row>
    <row r="135" spans="1:17" s="922" customFormat="1" ht="15.75">
      <c r="A135" s="198"/>
      <c r="B135" s="80"/>
      <c r="C135" s="486"/>
      <c r="D135" s="486"/>
      <c r="E135" s="486"/>
      <c r="F135" s="486"/>
      <c r="G135" s="486"/>
      <c r="H135" s="80"/>
      <c r="I135" s="80"/>
      <c r="J135" s="80"/>
      <c r="K135" s="80"/>
      <c r="L135" s="80"/>
      <c r="M135" s="80"/>
      <c r="N135" s="80"/>
      <c r="O135" s="80"/>
      <c r="P135" s="702"/>
      <c r="Q135" s="85"/>
    </row>
    <row r="136" spans="1:17" s="922" customFormat="1" ht="15.75">
      <c r="A136" s="198"/>
      <c r="B136" s="80"/>
      <c r="C136" s="486"/>
      <c r="D136" s="486"/>
      <c r="E136" s="486"/>
      <c r="F136" s="486"/>
      <c r="G136" s="486"/>
      <c r="H136" s="80"/>
      <c r="I136" s="80"/>
      <c r="J136" s="80"/>
      <c r="K136" s="80"/>
      <c r="L136" s="80"/>
      <c r="M136" s="80"/>
      <c r="N136" s="80"/>
      <c r="O136" s="80"/>
      <c r="P136" s="702"/>
      <c r="Q136" s="85"/>
    </row>
    <row r="137" spans="1:17" s="922" customFormat="1" ht="15.75">
      <c r="A137" s="198"/>
      <c r="B137" s="80"/>
      <c r="C137" s="486"/>
      <c r="D137" s="486"/>
      <c r="E137" s="486"/>
      <c r="F137" s="486"/>
      <c r="G137" s="486"/>
      <c r="H137" s="80"/>
      <c r="I137" s="80"/>
      <c r="J137" s="80"/>
      <c r="K137" s="80"/>
      <c r="L137" s="80"/>
      <c r="M137" s="80"/>
      <c r="N137" s="80"/>
      <c r="O137" s="80"/>
      <c r="P137" s="702"/>
      <c r="Q137" s="85"/>
    </row>
    <row r="138" spans="1:17" s="922" customFormat="1" ht="15.75">
      <c r="A138" s="198"/>
      <c r="B138" s="80"/>
      <c r="C138" s="486"/>
      <c r="D138" s="486"/>
      <c r="E138" s="486"/>
      <c r="F138" s="486"/>
      <c r="G138" s="486"/>
      <c r="H138" s="80"/>
      <c r="I138" s="80"/>
      <c r="J138" s="80"/>
      <c r="K138" s="80"/>
      <c r="L138" s="80"/>
      <c r="M138" s="80"/>
      <c r="N138" s="80"/>
      <c r="O138" s="80"/>
      <c r="P138" s="702"/>
      <c r="Q138" s="85"/>
    </row>
    <row r="139" spans="1:17" s="922" customFormat="1" ht="15.75">
      <c r="A139" s="198"/>
      <c r="B139" s="80"/>
      <c r="C139" s="486"/>
      <c r="D139" s="486"/>
      <c r="E139" s="486"/>
      <c r="F139" s="486"/>
      <c r="G139" s="486"/>
      <c r="H139" s="80"/>
      <c r="I139" s="80"/>
      <c r="J139" s="80"/>
      <c r="K139" s="80"/>
      <c r="L139" s="80"/>
      <c r="M139" s="80"/>
      <c r="N139" s="80"/>
      <c r="O139" s="80"/>
      <c r="P139" s="702"/>
      <c r="Q139" s="85"/>
    </row>
    <row r="140" spans="1:17" s="922" customFormat="1" ht="15.75">
      <c r="A140" s="198"/>
      <c r="B140" s="80"/>
      <c r="C140" s="486"/>
      <c r="D140" s="486"/>
      <c r="E140" s="486"/>
      <c r="F140" s="486"/>
      <c r="G140" s="486"/>
      <c r="H140" s="80"/>
      <c r="I140" s="80"/>
      <c r="J140" s="80"/>
      <c r="K140" s="80"/>
      <c r="L140" s="80"/>
      <c r="M140" s="80"/>
      <c r="N140" s="80"/>
      <c r="O140" s="80"/>
      <c r="P140" s="702"/>
      <c r="Q140" s="85"/>
    </row>
    <row r="141" spans="1:17" s="922" customFormat="1" ht="15.75">
      <c r="A141" s="198"/>
      <c r="B141" s="80"/>
      <c r="C141" s="486"/>
      <c r="D141" s="486"/>
      <c r="E141" s="486"/>
      <c r="F141" s="486"/>
      <c r="G141" s="486"/>
      <c r="H141" s="80"/>
      <c r="I141" s="80"/>
      <c r="J141" s="80"/>
      <c r="K141" s="80"/>
      <c r="L141" s="80"/>
      <c r="M141" s="80"/>
      <c r="N141" s="80"/>
      <c r="O141" s="80"/>
      <c r="P141" s="702"/>
      <c r="Q141" s="85"/>
    </row>
    <row r="142" spans="1:17" s="922" customFormat="1" ht="15.75">
      <c r="A142" s="198"/>
      <c r="B142" s="80"/>
      <c r="C142" s="486"/>
      <c r="D142" s="486"/>
      <c r="E142" s="486"/>
      <c r="F142" s="486"/>
      <c r="G142" s="486"/>
      <c r="H142" s="80"/>
      <c r="I142" s="80"/>
      <c r="J142" s="80"/>
      <c r="K142" s="80"/>
      <c r="L142" s="80"/>
      <c r="M142" s="80"/>
      <c r="N142" s="80"/>
      <c r="O142" s="80"/>
      <c r="P142" s="702"/>
      <c r="Q142" s="85"/>
    </row>
    <row r="143" spans="1:17" s="922" customFormat="1" ht="15.75">
      <c r="A143" s="198"/>
      <c r="B143" s="80"/>
      <c r="C143" s="486"/>
      <c r="D143" s="486"/>
      <c r="E143" s="486"/>
      <c r="F143" s="486"/>
      <c r="G143" s="486"/>
      <c r="H143" s="80"/>
      <c r="I143" s="80"/>
      <c r="J143" s="80"/>
      <c r="K143" s="80"/>
      <c r="L143" s="80"/>
      <c r="M143" s="80"/>
      <c r="N143" s="80"/>
      <c r="O143" s="80"/>
      <c r="P143" s="702"/>
      <c r="Q143" s="85"/>
    </row>
    <row r="144" spans="1:17" s="922" customFormat="1" ht="15.75">
      <c r="A144" s="198"/>
      <c r="B144" s="80"/>
      <c r="C144" s="486"/>
      <c r="D144" s="486"/>
      <c r="E144" s="486"/>
      <c r="F144" s="486"/>
      <c r="G144" s="486"/>
      <c r="H144" s="80"/>
      <c r="I144" s="80"/>
      <c r="J144" s="80"/>
      <c r="K144" s="80"/>
      <c r="L144" s="80"/>
      <c r="M144" s="80"/>
      <c r="N144" s="80"/>
      <c r="O144" s="80"/>
      <c r="P144" s="702"/>
      <c r="Q144" s="85"/>
    </row>
    <row r="145" spans="1:17" s="922" customFormat="1" ht="15.75">
      <c r="A145" s="198"/>
      <c r="B145" s="80"/>
      <c r="C145" s="486"/>
      <c r="D145" s="486"/>
      <c r="E145" s="486"/>
      <c r="F145" s="486"/>
      <c r="G145" s="486"/>
      <c r="H145" s="80"/>
      <c r="I145" s="80"/>
      <c r="J145" s="80"/>
      <c r="K145" s="80"/>
      <c r="L145" s="80"/>
      <c r="M145" s="80"/>
      <c r="N145" s="80"/>
      <c r="O145" s="80"/>
      <c r="P145" s="702"/>
      <c r="Q145" s="85"/>
    </row>
    <row r="146" spans="1:17" s="922" customFormat="1" ht="15.75">
      <c r="A146" s="198"/>
      <c r="B146" s="80"/>
      <c r="C146" s="486"/>
      <c r="D146" s="486"/>
      <c r="E146" s="486"/>
      <c r="F146" s="486"/>
      <c r="G146" s="486"/>
      <c r="H146" s="80"/>
      <c r="I146" s="80"/>
      <c r="J146" s="80"/>
      <c r="K146" s="80"/>
      <c r="L146" s="80"/>
      <c r="M146" s="80"/>
      <c r="N146" s="80"/>
      <c r="O146" s="80"/>
      <c r="P146" s="702"/>
      <c r="Q146" s="85"/>
    </row>
    <row r="147" spans="1:17" s="922" customFormat="1" ht="15.75">
      <c r="A147" s="198"/>
      <c r="B147" s="80"/>
      <c r="C147" s="486"/>
      <c r="D147" s="486"/>
      <c r="E147" s="486"/>
      <c r="F147" s="486"/>
      <c r="G147" s="486"/>
      <c r="H147" s="80"/>
      <c r="I147" s="80"/>
      <c r="J147" s="80"/>
      <c r="K147" s="80"/>
      <c r="L147" s="80"/>
      <c r="M147" s="80"/>
      <c r="N147" s="80"/>
      <c r="O147" s="80"/>
      <c r="P147" s="702"/>
      <c r="Q147" s="85"/>
    </row>
    <row r="148" spans="1:17" s="922" customFormat="1" ht="15.75">
      <c r="A148" s="198"/>
      <c r="B148" s="80"/>
      <c r="C148" s="486"/>
      <c r="D148" s="486"/>
      <c r="E148" s="486"/>
      <c r="F148" s="486"/>
      <c r="G148" s="486"/>
      <c r="H148" s="80"/>
      <c r="I148" s="80"/>
      <c r="J148" s="80"/>
      <c r="K148" s="80"/>
      <c r="L148" s="80"/>
      <c r="M148" s="80"/>
      <c r="N148" s="80"/>
      <c r="O148" s="80"/>
      <c r="P148" s="702"/>
      <c r="Q148" s="85"/>
    </row>
    <row r="149" spans="1:17" s="922" customFormat="1" ht="15.75">
      <c r="A149" s="198"/>
      <c r="B149" s="80"/>
      <c r="C149" s="486"/>
      <c r="D149" s="486"/>
      <c r="E149" s="486"/>
      <c r="F149" s="486"/>
      <c r="G149" s="486"/>
      <c r="H149" s="80"/>
      <c r="I149" s="80"/>
      <c r="J149" s="80"/>
      <c r="K149" s="80"/>
      <c r="L149" s="80"/>
      <c r="M149" s="80"/>
      <c r="N149" s="80"/>
      <c r="O149" s="80"/>
      <c r="P149" s="702"/>
      <c r="Q149" s="85"/>
    </row>
    <row r="150" spans="1:17" s="922" customFormat="1" ht="15.75">
      <c r="A150" s="198"/>
      <c r="B150" s="80"/>
      <c r="C150" s="486"/>
      <c r="D150" s="486"/>
      <c r="E150" s="486"/>
      <c r="F150" s="486"/>
      <c r="G150" s="486"/>
      <c r="H150" s="80"/>
      <c r="I150" s="80"/>
      <c r="J150" s="80"/>
      <c r="K150" s="80"/>
      <c r="L150" s="80"/>
      <c r="M150" s="80"/>
      <c r="N150" s="80"/>
      <c r="O150" s="80"/>
      <c r="P150" s="702"/>
      <c r="Q150" s="85"/>
    </row>
    <row r="151" spans="1:17" s="922" customFormat="1" ht="15.75">
      <c r="A151" s="198"/>
      <c r="B151" s="80"/>
      <c r="C151" s="486"/>
      <c r="D151" s="486"/>
      <c r="E151" s="486"/>
      <c r="F151" s="486"/>
      <c r="G151" s="486"/>
      <c r="H151" s="80"/>
      <c r="I151" s="80"/>
      <c r="J151" s="80"/>
      <c r="K151" s="80"/>
      <c r="L151" s="80"/>
      <c r="M151" s="80"/>
      <c r="N151" s="80"/>
      <c r="O151" s="80"/>
      <c r="P151" s="702"/>
      <c r="Q151" s="85"/>
    </row>
    <row r="152" spans="1:17" s="922" customFormat="1" ht="15.75">
      <c r="A152" s="198"/>
      <c r="B152" s="80"/>
      <c r="C152" s="486"/>
      <c r="D152" s="486"/>
      <c r="E152" s="486"/>
      <c r="F152" s="486"/>
      <c r="G152" s="486"/>
      <c r="H152" s="80"/>
      <c r="I152" s="80"/>
      <c r="J152" s="80"/>
      <c r="K152" s="80"/>
      <c r="L152" s="80"/>
      <c r="M152" s="80"/>
      <c r="N152" s="80"/>
      <c r="O152" s="80"/>
      <c r="P152" s="702"/>
      <c r="Q152" s="85"/>
    </row>
    <row r="153" spans="1:17" s="922" customFormat="1" ht="15.75">
      <c r="A153" s="198"/>
      <c r="B153" s="80"/>
      <c r="C153" s="486"/>
      <c r="D153" s="486"/>
      <c r="E153" s="486"/>
      <c r="F153" s="486"/>
      <c r="G153" s="486"/>
      <c r="H153" s="80"/>
      <c r="I153" s="80"/>
      <c r="J153" s="80"/>
      <c r="K153" s="80"/>
      <c r="L153" s="80"/>
      <c r="M153" s="80"/>
      <c r="N153" s="80"/>
      <c r="O153" s="80"/>
      <c r="P153" s="702"/>
      <c r="Q153" s="85"/>
    </row>
    <row r="154" spans="1:17" s="922" customFormat="1" ht="15.75">
      <c r="A154" s="198"/>
      <c r="B154" s="80"/>
      <c r="C154" s="486"/>
      <c r="D154" s="486"/>
      <c r="E154" s="486"/>
      <c r="F154" s="486"/>
      <c r="G154" s="486"/>
      <c r="H154" s="80"/>
      <c r="I154" s="80"/>
      <c r="J154" s="80"/>
      <c r="K154" s="80"/>
      <c r="L154" s="80"/>
      <c r="M154" s="80"/>
      <c r="N154" s="80"/>
      <c r="O154" s="80"/>
      <c r="P154" s="702"/>
      <c r="Q154" s="85"/>
    </row>
    <row r="155" spans="1:17" s="922" customFormat="1" ht="15.75">
      <c r="A155" s="198"/>
      <c r="B155" s="80"/>
      <c r="C155" s="486"/>
      <c r="D155" s="486"/>
      <c r="E155" s="486"/>
      <c r="F155" s="486"/>
      <c r="G155" s="486"/>
      <c r="H155" s="80"/>
      <c r="I155" s="80"/>
      <c r="J155" s="80"/>
      <c r="K155" s="80"/>
      <c r="L155" s="80"/>
      <c r="M155" s="80"/>
      <c r="N155" s="80"/>
      <c r="O155" s="80"/>
      <c r="P155" s="702"/>
      <c r="Q155" s="85"/>
    </row>
    <row r="156" spans="1:17" s="922" customFormat="1" ht="15.75">
      <c r="A156" s="198"/>
      <c r="B156" s="80"/>
      <c r="C156" s="486"/>
      <c r="D156" s="486"/>
      <c r="E156" s="486"/>
      <c r="F156" s="486"/>
      <c r="G156" s="486"/>
      <c r="H156" s="80"/>
      <c r="I156" s="80"/>
      <c r="J156" s="80"/>
      <c r="K156" s="80"/>
      <c r="L156" s="80"/>
      <c r="M156" s="80"/>
      <c r="N156" s="80"/>
      <c r="O156" s="80"/>
      <c r="P156" s="702"/>
      <c r="Q156" s="85"/>
    </row>
    <row r="157" spans="1:17" s="922" customFormat="1" ht="15.75">
      <c r="A157" s="198"/>
      <c r="B157" s="80"/>
      <c r="C157" s="486"/>
      <c r="D157" s="486"/>
      <c r="E157" s="486"/>
      <c r="F157" s="486"/>
      <c r="G157" s="486"/>
      <c r="H157" s="80"/>
      <c r="I157" s="80"/>
      <c r="J157" s="80"/>
      <c r="K157" s="80"/>
      <c r="L157" s="80"/>
      <c r="M157" s="80"/>
      <c r="N157" s="80"/>
      <c r="O157" s="80"/>
      <c r="P157" s="702"/>
      <c r="Q157" s="85"/>
    </row>
    <row r="158" spans="1:17" s="922" customFormat="1" ht="15.75">
      <c r="A158" s="198"/>
      <c r="B158" s="80"/>
      <c r="C158" s="486"/>
      <c r="D158" s="486"/>
      <c r="E158" s="486"/>
      <c r="F158" s="486"/>
      <c r="G158" s="486"/>
      <c r="H158" s="80"/>
      <c r="I158" s="80"/>
      <c r="J158" s="80"/>
      <c r="K158" s="80"/>
      <c r="L158" s="80"/>
      <c r="M158" s="80"/>
      <c r="N158" s="80"/>
      <c r="O158" s="80"/>
      <c r="P158" s="702"/>
      <c r="Q158" s="85"/>
    </row>
    <row r="159" spans="1:17" s="922" customFormat="1" ht="15.75">
      <c r="A159" s="198"/>
      <c r="B159" s="80"/>
      <c r="C159" s="486"/>
      <c r="D159" s="486"/>
      <c r="E159" s="486"/>
      <c r="F159" s="486"/>
      <c r="G159" s="486"/>
      <c r="H159" s="80"/>
      <c r="I159" s="80"/>
      <c r="J159" s="80"/>
      <c r="K159" s="80"/>
      <c r="L159" s="80"/>
      <c r="M159" s="80"/>
      <c r="N159" s="80"/>
      <c r="O159" s="80"/>
      <c r="P159" s="702"/>
      <c r="Q159" s="85"/>
    </row>
    <row r="160" spans="1:17" s="922" customFormat="1" ht="15.75">
      <c r="A160" s="198"/>
      <c r="B160" s="80"/>
      <c r="C160" s="486"/>
      <c r="D160" s="486"/>
      <c r="E160" s="486"/>
      <c r="F160" s="486"/>
      <c r="G160" s="486"/>
      <c r="H160" s="80"/>
      <c r="I160" s="80"/>
      <c r="J160" s="80"/>
      <c r="K160" s="80"/>
      <c r="L160" s="80"/>
      <c r="M160" s="80"/>
      <c r="N160" s="80"/>
      <c r="O160" s="80"/>
      <c r="P160" s="702"/>
      <c r="Q160" s="85"/>
    </row>
    <row r="161" spans="1:17" s="922" customFormat="1" ht="15.75">
      <c r="A161" s="198"/>
      <c r="B161" s="80"/>
      <c r="C161" s="486"/>
      <c r="D161" s="486"/>
      <c r="E161" s="486"/>
      <c r="F161" s="486"/>
      <c r="G161" s="486"/>
      <c r="H161" s="80"/>
      <c r="I161" s="80"/>
      <c r="J161" s="80"/>
      <c r="K161" s="80"/>
      <c r="L161" s="80"/>
      <c r="M161" s="80"/>
      <c r="N161" s="80"/>
      <c r="O161" s="80"/>
      <c r="P161" s="702"/>
      <c r="Q161" s="85"/>
    </row>
    <row r="162" spans="1:17" s="922" customFormat="1" ht="15.75">
      <c r="A162" s="198"/>
      <c r="B162" s="80"/>
      <c r="C162" s="486"/>
      <c r="D162" s="486"/>
      <c r="E162" s="486"/>
      <c r="F162" s="486"/>
      <c r="G162" s="486"/>
      <c r="H162" s="80"/>
      <c r="I162" s="80"/>
      <c r="J162" s="80"/>
      <c r="K162" s="80"/>
      <c r="L162" s="80"/>
      <c r="M162" s="80"/>
      <c r="N162" s="80"/>
      <c r="O162" s="80"/>
      <c r="P162" s="702"/>
      <c r="Q162" s="85"/>
    </row>
    <row r="163" spans="1:17" s="922" customFormat="1" ht="15.75">
      <c r="A163" s="198"/>
      <c r="B163" s="80"/>
      <c r="C163" s="486"/>
      <c r="D163" s="486"/>
      <c r="E163" s="486"/>
      <c r="F163" s="486"/>
      <c r="G163" s="486"/>
      <c r="H163" s="80"/>
      <c r="I163" s="80"/>
      <c r="J163" s="80"/>
      <c r="K163" s="80"/>
      <c r="L163" s="80"/>
      <c r="M163" s="80"/>
      <c r="N163" s="80"/>
      <c r="O163" s="80"/>
      <c r="P163" s="702"/>
      <c r="Q163" s="85"/>
    </row>
    <row r="164" spans="1:17" s="922" customFormat="1" ht="15.75">
      <c r="A164" s="198"/>
      <c r="B164" s="80"/>
      <c r="C164" s="486"/>
      <c r="D164" s="486"/>
      <c r="E164" s="486"/>
      <c r="F164" s="486"/>
      <c r="G164" s="486"/>
      <c r="H164" s="80"/>
      <c r="I164" s="80"/>
      <c r="J164" s="80"/>
      <c r="K164" s="80"/>
      <c r="L164" s="80"/>
      <c r="M164" s="80"/>
      <c r="N164" s="80"/>
      <c r="O164" s="80"/>
      <c r="P164" s="702"/>
      <c r="Q164" s="85"/>
    </row>
    <row r="165" spans="1:17" s="922" customFormat="1" ht="15.75">
      <c r="A165" s="198"/>
      <c r="B165" s="80"/>
      <c r="C165" s="486"/>
      <c r="D165" s="486"/>
      <c r="E165" s="486"/>
      <c r="F165" s="486"/>
      <c r="G165" s="486"/>
      <c r="H165" s="80"/>
      <c r="I165" s="80"/>
      <c r="J165" s="80"/>
      <c r="K165" s="80"/>
      <c r="L165" s="80"/>
      <c r="M165" s="80"/>
      <c r="N165" s="80"/>
      <c r="O165" s="80"/>
      <c r="P165" s="702"/>
      <c r="Q165" s="85"/>
    </row>
    <row r="166" spans="1:17" s="922" customFormat="1" ht="15.75">
      <c r="A166" s="198"/>
      <c r="B166" s="80"/>
      <c r="C166" s="486"/>
      <c r="D166" s="486"/>
      <c r="E166" s="486"/>
      <c r="F166" s="486"/>
      <c r="G166" s="486"/>
      <c r="H166" s="80"/>
      <c r="I166" s="80"/>
      <c r="J166" s="80"/>
      <c r="K166" s="80"/>
      <c r="L166" s="80"/>
      <c r="M166" s="80"/>
      <c r="N166" s="80"/>
      <c r="O166" s="80"/>
      <c r="P166" s="702"/>
      <c r="Q166" s="85"/>
    </row>
    <row r="167" spans="1:17" s="922" customFormat="1" ht="15.75">
      <c r="A167" s="198"/>
      <c r="B167" s="80"/>
      <c r="C167" s="486"/>
      <c r="D167" s="486"/>
      <c r="E167" s="486"/>
      <c r="F167" s="486"/>
      <c r="G167" s="486"/>
      <c r="H167" s="80"/>
      <c r="I167" s="80"/>
      <c r="J167" s="80"/>
      <c r="K167" s="80"/>
      <c r="L167" s="80"/>
      <c r="M167" s="80"/>
      <c r="N167" s="80"/>
      <c r="O167" s="80"/>
      <c r="P167" s="702"/>
      <c r="Q167" s="85"/>
    </row>
    <row r="168" spans="1:17" s="922" customFormat="1" ht="15.75">
      <c r="A168" s="198"/>
      <c r="B168" s="80"/>
      <c r="C168" s="486"/>
      <c r="D168" s="486"/>
      <c r="E168" s="486"/>
      <c r="F168" s="486"/>
      <c r="G168" s="486"/>
      <c r="H168" s="80"/>
      <c r="I168" s="80"/>
      <c r="J168" s="80"/>
      <c r="K168" s="80"/>
      <c r="L168" s="80"/>
      <c r="M168" s="80"/>
      <c r="N168" s="80"/>
      <c r="O168" s="80"/>
      <c r="P168" s="702"/>
      <c r="Q168" s="85"/>
    </row>
    <row r="169" spans="1:17" s="922" customFormat="1" ht="15.75">
      <c r="A169" s="198"/>
      <c r="B169" s="80"/>
      <c r="C169" s="486"/>
      <c r="D169" s="486"/>
      <c r="E169" s="486"/>
      <c r="F169" s="486"/>
      <c r="G169" s="486"/>
      <c r="H169" s="80"/>
      <c r="I169" s="80"/>
      <c r="J169" s="80"/>
      <c r="K169" s="80"/>
      <c r="L169" s="80"/>
      <c r="M169" s="80"/>
      <c r="N169" s="80"/>
      <c r="O169" s="80"/>
      <c r="P169" s="702"/>
      <c r="Q169" s="85"/>
    </row>
    <row r="170" spans="1:17" s="922" customFormat="1" ht="15.75">
      <c r="A170" s="198"/>
      <c r="B170" s="80"/>
      <c r="C170" s="486"/>
      <c r="D170" s="486"/>
      <c r="E170" s="486"/>
      <c r="F170" s="486"/>
      <c r="G170" s="486"/>
      <c r="H170" s="80"/>
      <c r="I170" s="80"/>
      <c r="J170" s="80"/>
      <c r="K170" s="80"/>
      <c r="L170" s="80"/>
      <c r="M170" s="80"/>
      <c r="N170" s="80"/>
      <c r="O170" s="80"/>
      <c r="P170" s="702"/>
      <c r="Q170" s="85"/>
    </row>
    <row r="171" spans="1:17" s="922" customFormat="1" ht="15.75">
      <c r="A171" s="198"/>
      <c r="B171" s="80"/>
      <c r="C171" s="486"/>
      <c r="D171" s="486"/>
      <c r="E171" s="486"/>
      <c r="F171" s="486"/>
      <c r="G171" s="486"/>
      <c r="H171" s="80"/>
      <c r="I171" s="80"/>
      <c r="J171" s="80"/>
      <c r="K171" s="80"/>
      <c r="L171" s="80"/>
      <c r="M171" s="80"/>
      <c r="N171" s="80"/>
      <c r="O171" s="80"/>
      <c r="P171" s="702"/>
      <c r="Q171" s="85"/>
    </row>
    <row r="172" spans="1:17" s="922" customFormat="1" ht="15.75">
      <c r="A172" s="198"/>
      <c r="B172" s="80"/>
      <c r="C172" s="486"/>
      <c r="D172" s="486"/>
      <c r="E172" s="486"/>
      <c r="F172" s="486"/>
      <c r="G172" s="486"/>
      <c r="H172" s="80"/>
      <c r="I172" s="80"/>
      <c r="J172" s="80"/>
      <c r="K172" s="80"/>
      <c r="L172" s="80"/>
      <c r="M172" s="80"/>
      <c r="N172" s="80"/>
      <c r="O172" s="80"/>
      <c r="P172" s="702"/>
      <c r="Q172" s="85"/>
    </row>
    <row r="173" spans="1:17" s="922" customFormat="1" ht="15.75">
      <c r="A173" s="198"/>
      <c r="B173" s="80"/>
      <c r="C173" s="486"/>
      <c r="D173" s="486"/>
      <c r="E173" s="486"/>
      <c r="F173" s="486"/>
      <c r="G173" s="486"/>
      <c r="H173" s="80"/>
      <c r="I173" s="80"/>
      <c r="J173" s="80"/>
      <c r="K173" s="80"/>
      <c r="L173" s="80"/>
      <c r="M173" s="80"/>
      <c r="N173" s="80"/>
      <c r="O173" s="80"/>
      <c r="P173" s="702"/>
      <c r="Q173" s="85"/>
    </row>
    <row r="174" spans="1:17" s="922" customFormat="1" ht="15.75">
      <c r="A174" s="198"/>
      <c r="B174" s="80"/>
      <c r="C174" s="486"/>
      <c r="D174" s="486"/>
      <c r="E174" s="486"/>
      <c r="F174" s="486"/>
      <c r="G174" s="486"/>
      <c r="H174" s="80"/>
      <c r="I174" s="80"/>
      <c r="J174" s="80"/>
      <c r="K174" s="80"/>
      <c r="L174" s="80"/>
      <c r="M174" s="80"/>
      <c r="N174" s="80"/>
      <c r="O174" s="80"/>
      <c r="P174" s="702"/>
      <c r="Q174" s="85"/>
    </row>
    <row r="175" spans="1:17" s="922" customFormat="1" ht="15.75">
      <c r="A175" s="198"/>
      <c r="B175" s="80"/>
      <c r="C175" s="486"/>
      <c r="D175" s="486"/>
      <c r="E175" s="486"/>
      <c r="F175" s="486"/>
      <c r="G175" s="486"/>
      <c r="H175" s="80"/>
      <c r="I175" s="80"/>
      <c r="J175" s="80"/>
      <c r="K175" s="80"/>
      <c r="L175" s="80"/>
      <c r="M175" s="80"/>
      <c r="N175" s="80"/>
      <c r="O175" s="80"/>
      <c r="P175" s="702"/>
      <c r="Q175" s="85"/>
    </row>
    <row r="176" spans="1:17" s="922" customFormat="1" ht="15.75">
      <c r="A176" s="198"/>
      <c r="B176" s="80"/>
      <c r="C176" s="486"/>
      <c r="D176" s="486"/>
      <c r="E176" s="486"/>
      <c r="F176" s="486"/>
      <c r="G176" s="486"/>
      <c r="H176" s="80"/>
      <c r="I176" s="80"/>
      <c r="J176" s="80"/>
      <c r="K176" s="80"/>
      <c r="L176" s="80"/>
      <c r="M176" s="80"/>
      <c r="N176" s="80"/>
      <c r="O176" s="80"/>
      <c r="P176" s="702"/>
      <c r="Q176" s="85"/>
    </row>
    <row r="177" spans="1:17" s="922" customFormat="1" ht="15.75">
      <c r="A177" s="198"/>
      <c r="B177" s="80"/>
      <c r="C177" s="486"/>
      <c r="D177" s="486"/>
      <c r="E177" s="486"/>
      <c r="F177" s="486"/>
      <c r="G177" s="486"/>
      <c r="H177" s="80"/>
      <c r="I177" s="80"/>
      <c r="J177" s="80"/>
      <c r="K177" s="80"/>
      <c r="L177" s="80"/>
      <c r="M177" s="80"/>
      <c r="N177" s="80"/>
      <c r="O177" s="80"/>
      <c r="P177" s="702"/>
      <c r="Q177" s="85"/>
    </row>
    <row r="178" spans="1:17" s="922" customFormat="1" ht="15.75">
      <c r="A178" s="198"/>
      <c r="B178" s="80"/>
      <c r="C178" s="486"/>
      <c r="D178" s="486"/>
      <c r="E178" s="486"/>
      <c r="F178" s="486"/>
      <c r="G178" s="486"/>
      <c r="H178" s="80"/>
      <c r="I178" s="80"/>
      <c r="J178" s="80"/>
      <c r="K178" s="80"/>
      <c r="L178" s="80"/>
      <c r="M178" s="80"/>
      <c r="N178" s="80"/>
      <c r="O178" s="80"/>
      <c r="P178" s="702"/>
      <c r="Q178" s="85"/>
    </row>
    <row r="179" spans="1:17" s="922" customFormat="1" ht="15.75">
      <c r="A179" s="198"/>
      <c r="B179" s="80"/>
      <c r="C179" s="486"/>
      <c r="D179" s="486"/>
      <c r="E179" s="486"/>
      <c r="F179" s="486"/>
      <c r="G179" s="486"/>
      <c r="H179" s="80"/>
      <c r="I179" s="80"/>
      <c r="J179" s="80"/>
      <c r="K179" s="80"/>
      <c r="L179" s="80"/>
      <c r="M179" s="80"/>
      <c r="N179" s="80"/>
      <c r="O179" s="80"/>
      <c r="P179" s="702"/>
      <c r="Q179" s="85"/>
    </row>
    <row r="180" spans="1:17" s="922" customFormat="1" ht="15.75">
      <c r="A180" s="198"/>
      <c r="B180" s="80"/>
      <c r="C180" s="486"/>
      <c r="D180" s="486"/>
      <c r="E180" s="486"/>
      <c r="F180" s="486"/>
      <c r="G180" s="486"/>
      <c r="H180" s="80"/>
      <c r="I180" s="80"/>
      <c r="J180" s="80"/>
      <c r="K180" s="80"/>
      <c r="L180" s="80"/>
      <c r="M180" s="80"/>
      <c r="N180" s="80"/>
      <c r="O180" s="80"/>
      <c r="P180" s="702"/>
      <c r="Q180" s="85"/>
    </row>
    <row r="181" spans="1:17" s="922" customFormat="1" ht="15.75">
      <c r="A181" s="198"/>
      <c r="B181" s="80"/>
      <c r="C181" s="486"/>
      <c r="D181" s="486"/>
      <c r="E181" s="486"/>
      <c r="F181" s="486"/>
      <c r="G181" s="486"/>
      <c r="H181" s="80"/>
      <c r="I181" s="80"/>
      <c r="J181" s="80"/>
      <c r="K181" s="80"/>
      <c r="L181" s="80"/>
      <c r="M181" s="80"/>
      <c r="N181" s="80"/>
      <c r="O181" s="80"/>
      <c r="P181" s="702"/>
      <c r="Q181" s="85"/>
    </row>
    <row r="182" spans="1:17" s="922" customFormat="1" ht="15.75">
      <c r="A182" s="198"/>
      <c r="B182" s="80"/>
      <c r="C182" s="486"/>
      <c r="D182" s="486"/>
      <c r="E182" s="486"/>
      <c r="F182" s="486"/>
      <c r="G182" s="486"/>
      <c r="H182" s="80"/>
      <c r="I182" s="80"/>
      <c r="J182" s="80"/>
      <c r="K182" s="80"/>
      <c r="L182" s="80"/>
      <c r="M182" s="80"/>
      <c r="N182" s="80"/>
      <c r="O182" s="80"/>
      <c r="P182" s="702"/>
      <c r="Q182" s="85"/>
    </row>
    <row r="183" spans="1:17" s="922" customFormat="1" ht="15.75">
      <c r="A183" s="198"/>
      <c r="B183" s="80"/>
      <c r="C183" s="486"/>
      <c r="D183" s="486"/>
      <c r="E183" s="486"/>
      <c r="F183" s="486"/>
      <c r="G183" s="486"/>
      <c r="H183" s="80"/>
      <c r="I183" s="80"/>
      <c r="J183" s="80"/>
      <c r="K183" s="80"/>
      <c r="L183" s="80"/>
      <c r="M183" s="80"/>
      <c r="N183" s="80"/>
      <c r="O183" s="80"/>
      <c r="P183" s="702"/>
      <c r="Q183" s="85"/>
    </row>
    <row r="184" spans="1:17" s="922" customFormat="1" ht="15.75">
      <c r="A184" s="198"/>
      <c r="B184" s="80"/>
      <c r="C184" s="486"/>
      <c r="D184" s="486"/>
      <c r="E184" s="486"/>
      <c r="F184" s="486"/>
      <c r="G184" s="486"/>
      <c r="H184" s="80"/>
      <c r="I184" s="80"/>
      <c r="J184" s="80"/>
      <c r="K184" s="80"/>
      <c r="L184" s="80"/>
      <c r="M184" s="80"/>
      <c r="N184" s="80"/>
      <c r="O184" s="80"/>
      <c r="P184" s="702"/>
      <c r="Q184" s="85"/>
    </row>
    <row r="185" spans="1:17" s="922" customFormat="1" ht="15.75">
      <c r="A185" s="198"/>
      <c r="B185" s="80"/>
      <c r="C185" s="486"/>
      <c r="D185" s="486"/>
      <c r="E185" s="486"/>
      <c r="F185" s="486"/>
      <c r="G185" s="486"/>
      <c r="H185" s="80"/>
      <c r="I185" s="80"/>
      <c r="J185" s="80"/>
      <c r="K185" s="80"/>
      <c r="L185" s="80"/>
      <c r="M185" s="80"/>
      <c r="N185" s="80"/>
      <c r="O185" s="80"/>
      <c r="P185" s="702"/>
      <c r="Q185" s="85"/>
    </row>
    <row r="186" spans="1:17" s="922" customFormat="1" ht="15.75">
      <c r="A186" s="198"/>
      <c r="B186" s="80"/>
      <c r="C186" s="486"/>
      <c r="D186" s="486"/>
      <c r="E186" s="486"/>
      <c r="F186" s="486"/>
      <c r="G186" s="486"/>
      <c r="H186" s="80"/>
      <c r="I186" s="80"/>
      <c r="J186" s="80"/>
      <c r="K186" s="80"/>
      <c r="L186" s="80"/>
      <c r="M186" s="80"/>
      <c r="N186" s="80"/>
      <c r="O186" s="80"/>
      <c r="P186" s="702"/>
      <c r="Q186" s="85"/>
    </row>
    <row r="187" spans="1:17" s="922" customFormat="1" ht="15.75">
      <c r="A187" s="198"/>
      <c r="B187" s="80"/>
      <c r="C187" s="486"/>
      <c r="D187" s="486"/>
      <c r="E187" s="486"/>
      <c r="F187" s="486"/>
      <c r="G187" s="486"/>
      <c r="H187" s="80"/>
      <c r="I187" s="80"/>
      <c r="J187" s="80"/>
      <c r="K187" s="80"/>
      <c r="L187" s="80"/>
      <c r="M187" s="80"/>
      <c r="N187" s="80"/>
      <c r="O187" s="80"/>
      <c r="P187" s="702"/>
      <c r="Q187" s="85"/>
    </row>
    <row r="188" spans="1:17" s="922" customFormat="1" ht="15.75">
      <c r="A188" s="198"/>
      <c r="B188" s="80"/>
      <c r="C188" s="486"/>
      <c r="D188" s="486"/>
      <c r="E188" s="486"/>
      <c r="F188" s="486"/>
      <c r="G188" s="486"/>
      <c r="H188" s="80"/>
      <c r="I188" s="80"/>
      <c r="J188" s="80"/>
      <c r="K188" s="80"/>
      <c r="L188" s="80"/>
      <c r="M188" s="80"/>
      <c r="N188" s="80"/>
      <c r="O188" s="80"/>
      <c r="P188" s="702"/>
      <c r="Q188" s="85"/>
    </row>
    <row r="189" spans="1:17" s="922" customFormat="1" ht="15.75">
      <c r="A189" s="198"/>
      <c r="B189" s="80"/>
      <c r="C189" s="486"/>
      <c r="D189" s="486"/>
      <c r="E189" s="486"/>
      <c r="F189" s="486"/>
      <c r="G189" s="486"/>
      <c r="H189" s="80"/>
      <c r="I189" s="80"/>
      <c r="J189" s="80"/>
      <c r="K189" s="80"/>
      <c r="L189" s="80"/>
      <c r="M189" s="80"/>
      <c r="N189" s="80"/>
      <c r="O189" s="80"/>
      <c r="P189" s="702"/>
      <c r="Q189" s="85"/>
    </row>
    <row r="190" spans="1:17" s="922" customFormat="1" ht="15.75">
      <c r="A190" s="198"/>
      <c r="B190" s="80"/>
      <c r="C190" s="486"/>
      <c r="D190" s="486"/>
      <c r="E190" s="486"/>
      <c r="F190" s="486"/>
      <c r="G190" s="486"/>
      <c r="H190" s="80"/>
      <c r="I190" s="80"/>
      <c r="J190" s="80"/>
      <c r="K190" s="80"/>
      <c r="L190" s="80"/>
      <c r="M190" s="80"/>
      <c r="N190" s="80"/>
      <c r="O190" s="80"/>
      <c r="P190" s="702"/>
      <c r="Q190" s="85"/>
    </row>
    <row r="191" spans="1:17" s="922" customFormat="1" ht="15.75">
      <c r="A191" s="198"/>
      <c r="B191" s="80"/>
      <c r="C191" s="486"/>
      <c r="D191" s="486"/>
      <c r="E191" s="486"/>
      <c r="F191" s="486"/>
      <c r="G191" s="486"/>
      <c r="H191" s="80"/>
      <c r="I191" s="80"/>
      <c r="J191" s="80"/>
      <c r="K191" s="80"/>
      <c r="L191" s="80"/>
      <c r="M191" s="80"/>
      <c r="N191" s="80"/>
      <c r="O191" s="80"/>
      <c r="P191" s="702"/>
      <c r="Q191" s="85"/>
    </row>
    <row r="192" spans="1:17" s="922" customFormat="1" ht="15.75">
      <c r="A192" s="79"/>
      <c r="B192" s="80"/>
      <c r="C192" s="486"/>
      <c r="D192" s="486"/>
      <c r="E192" s="486"/>
      <c r="F192" s="486"/>
      <c r="G192" s="486"/>
      <c r="H192" s="80"/>
      <c r="I192" s="80"/>
      <c r="J192" s="80"/>
      <c r="K192" s="80"/>
      <c r="L192" s="80"/>
      <c r="M192" s="80"/>
      <c r="N192" s="80"/>
      <c r="O192" s="80"/>
      <c r="P192" s="702"/>
      <c r="Q192" s="85"/>
    </row>
    <row r="193" spans="1:18" ht="15.75">
      <c r="A193" s="79"/>
      <c r="C193" s="486"/>
      <c r="D193" s="486"/>
      <c r="E193" s="486"/>
      <c r="F193" s="486"/>
      <c r="G193" s="486"/>
      <c r="R193" s="922"/>
    </row>
    <row r="194" spans="1:18" ht="15.75">
      <c r="A194" s="79"/>
      <c r="C194" s="486"/>
      <c r="D194" s="486"/>
      <c r="E194" s="486"/>
      <c r="F194" s="486"/>
      <c r="G194" s="486"/>
      <c r="R194" s="922"/>
    </row>
    <row r="195" spans="1:18" ht="15.75">
      <c r="A195" s="79"/>
      <c r="C195" s="486"/>
      <c r="D195" s="486"/>
      <c r="E195" s="486"/>
      <c r="F195" s="486"/>
      <c r="G195" s="486"/>
      <c r="R195" s="922"/>
    </row>
    <row r="196" spans="1:18" ht="15.75">
      <c r="A196" s="79"/>
      <c r="C196" s="486"/>
      <c r="D196" s="486"/>
      <c r="E196" s="486"/>
      <c r="F196" s="486"/>
      <c r="G196" s="486"/>
      <c r="R196" s="922"/>
    </row>
    <row r="197" spans="1:18" ht="15.75">
      <c r="A197" s="79"/>
      <c r="C197" s="486"/>
      <c r="D197" s="486"/>
      <c r="E197" s="486"/>
      <c r="F197" s="486"/>
      <c r="G197" s="486"/>
      <c r="R197" s="922"/>
    </row>
    <row r="198" spans="1:18" ht="15.75">
      <c r="A198" s="79"/>
      <c r="C198" s="486"/>
      <c r="D198" s="486"/>
      <c r="E198" s="486"/>
      <c r="F198" s="486"/>
      <c r="G198" s="486"/>
      <c r="R198" s="922"/>
    </row>
    <row r="199" spans="1:18" ht="15.75">
      <c r="A199" s="79"/>
      <c r="C199" s="486"/>
      <c r="D199" s="486"/>
      <c r="E199" s="486"/>
      <c r="F199" s="486"/>
      <c r="G199" s="486"/>
      <c r="R199" s="922"/>
    </row>
    <row r="200" spans="1:18" ht="15.75">
      <c r="A200" s="79"/>
      <c r="C200" s="486"/>
      <c r="D200" s="486"/>
      <c r="E200" s="486"/>
      <c r="F200" s="486"/>
      <c r="G200" s="486"/>
      <c r="R200" s="922"/>
    </row>
    <row r="201" spans="1:18" ht="15.75">
      <c r="A201" s="79"/>
      <c r="C201" s="486"/>
      <c r="D201" s="486"/>
      <c r="E201" s="486"/>
      <c r="F201" s="486"/>
      <c r="G201" s="486"/>
    </row>
    <row r="202" spans="1:18" ht="15.75">
      <c r="A202" s="79"/>
      <c r="C202" s="486"/>
      <c r="D202" s="486"/>
      <c r="E202" s="486"/>
      <c r="F202" s="486"/>
      <c r="G202" s="486"/>
    </row>
    <row r="203" spans="1:18" ht="15.75">
      <c r="A203" s="79"/>
      <c r="C203" s="486"/>
      <c r="D203" s="486"/>
      <c r="E203" s="486"/>
      <c r="F203" s="486"/>
      <c r="G203" s="486"/>
    </row>
    <row r="204" spans="1:18" ht="15.75">
      <c r="A204" s="79"/>
      <c r="C204" s="486"/>
      <c r="D204" s="486"/>
      <c r="E204" s="486"/>
      <c r="F204" s="486"/>
      <c r="G204" s="486"/>
    </row>
    <row r="205" spans="1:18" ht="15.75">
      <c r="A205" s="79"/>
      <c r="C205" s="486"/>
      <c r="D205" s="486"/>
      <c r="E205" s="486"/>
      <c r="F205" s="486"/>
      <c r="G205" s="486"/>
    </row>
    <row r="206" spans="1:18" ht="15.75">
      <c r="A206" s="79"/>
      <c r="C206" s="486"/>
      <c r="D206" s="486"/>
      <c r="E206" s="486"/>
      <c r="F206" s="486"/>
      <c r="G206" s="486"/>
    </row>
    <row r="207" spans="1:18" ht="15.75">
      <c r="A207" s="79"/>
      <c r="C207" s="486"/>
      <c r="D207" s="486"/>
      <c r="E207" s="486"/>
      <c r="F207" s="486"/>
      <c r="G207" s="486"/>
    </row>
    <row r="208" spans="1:18" ht="15.75">
      <c r="A208" s="79"/>
      <c r="C208" s="486"/>
      <c r="D208" s="486"/>
      <c r="E208" s="486"/>
      <c r="F208" s="486"/>
      <c r="G208" s="486"/>
    </row>
    <row r="209" spans="1:7" ht="15.75">
      <c r="A209" s="79"/>
      <c r="C209" s="486"/>
      <c r="D209" s="486"/>
      <c r="E209" s="486"/>
      <c r="F209" s="486"/>
      <c r="G209" s="486"/>
    </row>
    <row r="210" spans="1:7" ht="15.75">
      <c r="A210" s="79"/>
      <c r="C210" s="486"/>
      <c r="D210" s="486"/>
      <c r="E210" s="486"/>
      <c r="F210" s="486"/>
      <c r="G210" s="486"/>
    </row>
    <row r="211" spans="1:7" ht="15.75">
      <c r="A211" s="79"/>
      <c r="C211" s="486"/>
      <c r="D211" s="486"/>
      <c r="E211" s="486"/>
      <c r="F211" s="486"/>
      <c r="G211" s="486"/>
    </row>
    <row r="212" spans="1:7" ht="15.75">
      <c r="A212" s="79"/>
      <c r="C212" s="486"/>
      <c r="D212" s="486"/>
      <c r="E212" s="486"/>
      <c r="F212" s="486"/>
      <c r="G212" s="486"/>
    </row>
    <row r="213" spans="1:7" ht="15.75">
      <c r="A213" s="79"/>
      <c r="C213" s="486"/>
      <c r="D213" s="486"/>
      <c r="E213" s="486"/>
      <c r="F213" s="486"/>
      <c r="G213" s="486"/>
    </row>
    <row r="214" spans="1:7" ht="15.75">
      <c r="A214" s="79"/>
      <c r="C214" s="486"/>
      <c r="D214" s="486"/>
      <c r="E214" s="486"/>
      <c r="F214" s="486"/>
      <c r="G214" s="486"/>
    </row>
    <row r="215" spans="1:7" ht="15.75">
      <c r="A215" s="79"/>
      <c r="C215" s="486"/>
      <c r="D215" s="486"/>
      <c r="E215" s="486"/>
      <c r="F215" s="486"/>
      <c r="G215" s="486"/>
    </row>
    <row r="216" spans="1:7" ht="15.75">
      <c r="A216" s="79"/>
      <c r="C216" s="486"/>
      <c r="D216" s="486"/>
      <c r="E216" s="486"/>
      <c r="F216" s="486"/>
      <c r="G216" s="486"/>
    </row>
    <row r="217" spans="1:7" ht="15.75">
      <c r="A217" s="79"/>
      <c r="C217" s="486"/>
      <c r="D217" s="486"/>
      <c r="E217" s="486"/>
      <c r="F217" s="486"/>
      <c r="G217" s="486"/>
    </row>
    <row r="218" spans="1:7" ht="15.75">
      <c r="A218" s="79"/>
      <c r="C218" s="486"/>
      <c r="D218" s="486"/>
      <c r="E218" s="486"/>
      <c r="F218" s="486"/>
      <c r="G218" s="486"/>
    </row>
    <row r="219" spans="1:7" ht="15.75">
      <c r="A219" s="79"/>
      <c r="C219" s="486"/>
      <c r="D219" s="486"/>
      <c r="E219" s="486"/>
      <c r="F219" s="486"/>
      <c r="G219" s="486"/>
    </row>
    <row r="220" spans="1:7" ht="15.75">
      <c r="A220" s="79"/>
      <c r="C220" s="486"/>
      <c r="D220" s="486"/>
      <c r="E220" s="486"/>
      <c r="F220" s="486"/>
      <c r="G220" s="486"/>
    </row>
    <row r="221" spans="1:7" ht="15.75">
      <c r="A221" s="79"/>
      <c r="C221" s="486"/>
      <c r="D221" s="486"/>
      <c r="E221" s="486"/>
      <c r="F221" s="486"/>
      <c r="G221" s="486"/>
    </row>
    <row r="222" spans="1:7" ht="15.75">
      <c r="A222" s="79"/>
      <c r="C222" s="486"/>
      <c r="D222" s="486"/>
      <c r="E222" s="486"/>
      <c r="F222" s="486"/>
      <c r="G222" s="486"/>
    </row>
    <row r="223" spans="1:7" ht="15.75">
      <c r="A223" s="79"/>
      <c r="C223" s="486"/>
      <c r="D223" s="486"/>
      <c r="E223" s="486"/>
      <c r="F223" s="486"/>
      <c r="G223" s="486"/>
    </row>
    <row r="224" spans="1:7" ht="15.75">
      <c r="A224" s="79"/>
      <c r="C224" s="486"/>
      <c r="D224" s="486"/>
      <c r="E224" s="486"/>
      <c r="F224" s="486"/>
      <c r="G224" s="486"/>
    </row>
    <row r="225" spans="1:7" ht="15.75">
      <c r="A225" s="79"/>
      <c r="C225" s="486"/>
      <c r="D225" s="486"/>
      <c r="E225" s="486"/>
      <c r="F225" s="486"/>
      <c r="G225" s="486"/>
    </row>
    <row r="226" spans="1:7" ht="15.75">
      <c r="A226" s="79"/>
      <c r="C226" s="486"/>
      <c r="D226" s="486"/>
      <c r="E226" s="486"/>
      <c r="F226" s="486"/>
      <c r="G226" s="486"/>
    </row>
    <row r="227" spans="1:7" ht="15.75">
      <c r="A227" s="79"/>
      <c r="C227" s="486"/>
      <c r="D227" s="486"/>
      <c r="E227" s="486"/>
      <c r="F227" s="486"/>
      <c r="G227" s="486"/>
    </row>
    <row r="228" spans="1:7" ht="15.75">
      <c r="A228" s="79"/>
      <c r="C228" s="486"/>
      <c r="D228" s="486"/>
      <c r="E228" s="486"/>
      <c r="F228" s="486"/>
      <c r="G228" s="486"/>
    </row>
    <row r="229" spans="1:7" ht="15.75">
      <c r="A229" s="79"/>
      <c r="C229" s="486"/>
      <c r="D229" s="486"/>
      <c r="E229" s="486"/>
      <c r="F229" s="486"/>
      <c r="G229" s="486"/>
    </row>
    <row r="230" spans="1:7" ht="15.75">
      <c r="A230" s="79"/>
      <c r="C230" s="486"/>
      <c r="D230" s="486"/>
      <c r="E230" s="486"/>
      <c r="F230" s="486"/>
      <c r="G230" s="486"/>
    </row>
    <row r="231" spans="1:7" ht="15.75">
      <c r="A231" s="79"/>
      <c r="C231" s="486"/>
      <c r="D231" s="486"/>
      <c r="E231" s="486"/>
      <c r="F231" s="486"/>
      <c r="G231" s="486"/>
    </row>
    <row r="232" spans="1:7" ht="15.75">
      <c r="A232" s="79"/>
      <c r="C232" s="486"/>
      <c r="D232" s="486"/>
      <c r="E232" s="486"/>
      <c r="F232" s="486"/>
      <c r="G232" s="486"/>
    </row>
    <row r="233" spans="1:7" ht="15.75">
      <c r="A233" s="79"/>
      <c r="C233" s="486"/>
      <c r="D233" s="486"/>
      <c r="E233" s="486"/>
      <c r="F233" s="486"/>
      <c r="G233" s="486"/>
    </row>
    <row r="234" spans="1:7" ht="15.75">
      <c r="A234" s="79"/>
      <c r="C234" s="486"/>
      <c r="D234" s="486"/>
      <c r="E234" s="486"/>
      <c r="F234" s="486"/>
      <c r="G234" s="486"/>
    </row>
    <row r="235" spans="1:7" ht="15.75">
      <c r="A235" s="79"/>
      <c r="C235" s="486"/>
      <c r="D235" s="486"/>
      <c r="E235" s="486"/>
      <c r="F235" s="486"/>
      <c r="G235" s="486"/>
    </row>
    <row r="236" spans="1:7" ht="15.75">
      <c r="A236" s="79"/>
      <c r="C236" s="486"/>
      <c r="D236" s="486"/>
      <c r="E236" s="486"/>
      <c r="F236" s="486"/>
      <c r="G236" s="486"/>
    </row>
    <row r="237" spans="1:7" ht="15.75">
      <c r="A237" s="79"/>
      <c r="C237" s="486"/>
      <c r="D237" s="486"/>
      <c r="E237" s="486"/>
      <c r="F237" s="486"/>
      <c r="G237" s="486"/>
    </row>
    <row r="238" spans="1:7" ht="15.75">
      <c r="A238" s="79"/>
      <c r="C238" s="486"/>
      <c r="D238" s="486"/>
      <c r="E238" s="486"/>
      <c r="F238" s="486"/>
      <c r="G238" s="486"/>
    </row>
    <row r="239" spans="1:7" ht="15.75">
      <c r="A239" s="79"/>
      <c r="C239" s="486"/>
      <c r="D239" s="486"/>
      <c r="E239" s="486"/>
      <c r="F239" s="486"/>
      <c r="G239" s="486"/>
    </row>
    <row r="240" spans="1:7" ht="15.75">
      <c r="A240" s="79"/>
      <c r="C240" s="486"/>
      <c r="D240" s="486"/>
      <c r="E240" s="486"/>
      <c r="F240" s="486"/>
      <c r="G240" s="486"/>
    </row>
    <row r="241" spans="1:7" ht="15.75">
      <c r="A241" s="79"/>
      <c r="C241" s="486"/>
      <c r="D241" s="486"/>
      <c r="E241" s="486"/>
      <c r="F241" s="486"/>
      <c r="G241" s="486"/>
    </row>
    <row r="242" spans="1:7" ht="15.75">
      <c r="A242" s="79"/>
      <c r="C242" s="486"/>
      <c r="D242" s="486"/>
      <c r="E242" s="486"/>
      <c r="F242" s="486"/>
      <c r="G242" s="486"/>
    </row>
    <row r="243" spans="1:7" ht="15.75">
      <c r="A243" s="79"/>
      <c r="C243" s="486"/>
      <c r="D243" s="486"/>
      <c r="E243" s="486"/>
      <c r="F243" s="486"/>
      <c r="G243" s="486"/>
    </row>
    <row r="244" spans="1:7" ht="15.75">
      <c r="A244" s="79"/>
      <c r="C244" s="486"/>
      <c r="D244" s="486"/>
      <c r="E244" s="486"/>
      <c r="F244" s="486"/>
      <c r="G244" s="486"/>
    </row>
    <row r="245" spans="1:7" ht="15.75">
      <c r="A245" s="79"/>
      <c r="C245" s="486"/>
      <c r="D245" s="486"/>
      <c r="E245" s="486"/>
      <c r="F245" s="486"/>
      <c r="G245" s="486"/>
    </row>
    <row r="246" spans="1:7" ht="15.75">
      <c r="A246" s="79"/>
      <c r="C246" s="486"/>
      <c r="D246" s="486"/>
      <c r="E246" s="486"/>
      <c r="F246" s="486"/>
      <c r="G246" s="486"/>
    </row>
    <row r="247" spans="1:7" ht="15.75">
      <c r="A247" s="79"/>
      <c r="C247" s="486"/>
      <c r="D247" s="486"/>
      <c r="E247" s="486"/>
      <c r="F247" s="486"/>
      <c r="G247" s="486"/>
    </row>
    <row r="248" spans="1:7" ht="15.75">
      <c r="A248" s="79"/>
      <c r="C248" s="486"/>
      <c r="D248" s="486"/>
      <c r="E248" s="486"/>
      <c r="F248" s="486"/>
      <c r="G248" s="486"/>
    </row>
    <row r="249" spans="1:7" ht="15.75">
      <c r="A249" s="79"/>
      <c r="C249" s="486"/>
      <c r="D249" s="486"/>
      <c r="E249" s="486"/>
      <c r="F249" s="486"/>
      <c r="G249" s="486"/>
    </row>
    <row r="250" spans="1:7" ht="15.75">
      <c r="A250" s="79"/>
      <c r="C250" s="486"/>
      <c r="D250" s="486"/>
      <c r="E250" s="486"/>
      <c r="F250" s="486"/>
      <c r="G250" s="486"/>
    </row>
    <row r="251" spans="1:7" ht="15.75">
      <c r="A251" s="79"/>
      <c r="C251" s="486"/>
      <c r="D251" s="486"/>
      <c r="E251" s="486"/>
      <c r="F251" s="486"/>
      <c r="G251" s="486"/>
    </row>
    <row r="252" spans="1:7" ht="15.75">
      <c r="A252" s="79"/>
      <c r="C252" s="486"/>
      <c r="D252" s="486"/>
      <c r="E252" s="486"/>
      <c r="F252" s="486"/>
      <c r="G252" s="486"/>
    </row>
    <row r="253" spans="1:7" ht="15.75">
      <c r="A253" s="79"/>
      <c r="C253" s="486"/>
      <c r="D253" s="486"/>
      <c r="E253" s="486"/>
      <c r="F253" s="486"/>
      <c r="G253" s="486"/>
    </row>
    <row r="254" spans="1:7" ht="15.75">
      <c r="A254" s="79"/>
      <c r="C254" s="486"/>
      <c r="D254" s="486"/>
      <c r="E254" s="486"/>
      <c r="F254" s="486"/>
      <c r="G254" s="486"/>
    </row>
    <row r="255" spans="1:7" ht="15.75">
      <c r="A255" s="79"/>
      <c r="C255" s="486"/>
      <c r="D255" s="486"/>
      <c r="E255" s="486"/>
      <c r="F255" s="486"/>
      <c r="G255" s="486"/>
    </row>
    <row r="256" spans="1:7" ht="15.75">
      <c r="A256" s="79"/>
      <c r="C256" s="486"/>
      <c r="D256" s="486"/>
      <c r="E256" s="486"/>
      <c r="F256" s="486"/>
      <c r="G256" s="486"/>
    </row>
    <row r="257" spans="1:7" ht="15.75">
      <c r="A257" s="79"/>
      <c r="C257" s="486"/>
      <c r="D257" s="486"/>
      <c r="E257" s="486"/>
      <c r="F257" s="486"/>
      <c r="G257" s="486"/>
    </row>
    <row r="258" spans="1:7" ht="15.75">
      <c r="A258" s="79"/>
      <c r="C258" s="486"/>
      <c r="D258" s="486"/>
      <c r="E258" s="486"/>
      <c r="F258" s="486"/>
      <c r="G258" s="486"/>
    </row>
    <row r="259" spans="1:7" ht="15.75">
      <c r="A259" s="79"/>
      <c r="C259" s="486"/>
      <c r="D259" s="486"/>
      <c r="E259" s="486"/>
      <c r="F259" s="486"/>
      <c r="G259" s="486"/>
    </row>
    <row r="260" spans="1:7" ht="15.75">
      <c r="A260" s="79"/>
      <c r="C260" s="486"/>
      <c r="D260" s="486"/>
      <c r="E260" s="486"/>
      <c r="F260" s="486"/>
      <c r="G260" s="486"/>
    </row>
    <row r="261" spans="1:7" ht="15.75">
      <c r="A261" s="79"/>
      <c r="C261" s="486"/>
      <c r="D261" s="486"/>
      <c r="E261" s="486"/>
      <c r="F261" s="486"/>
      <c r="G261" s="486"/>
    </row>
    <row r="262" spans="1:7" ht="15.75">
      <c r="A262" s="79"/>
      <c r="C262" s="486"/>
      <c r="D262" s="486"/>
      <c r="E262" s="486"/>
      <c r="F262" s="486"/>
      <c r="G262" s="486"/>
    </row>
    <row r="263" spans="1:7" ht="15.75">
      <c r="A263" s="79"/>
      <c r="C263" s="486"/>
      <c r="D263" s="486"/>
      <c r="E263" s="486"/>
      <c r="F263" s="486"/>
      <c r="G263" s="486"/>
    </row>
    <row r="264" spans="1:7" ht="15.75">
      <c r="A264" s="79"/>
    </row>
    <row r="265" spans="1:7" ht="15.75">
      <c r="A265" s="79"/>
    </row>
    <row r="266" spans="1:7" ht="15.75">
      <c r="A266" s="79"/>
    </row>
    <row r="267" spans="1:7" ht="15.75">
      <c r="A267" s="79"/>
    </row>
    <row r="268" spans="1:7" ht="15.75">
      <c r="A268" s="79"/>
    </row>
    <row r="269" spans="1:7" ht="15.75">
      <c r="A269" s="79"/>
    </row>
    <row r="270" spans="1:7" ht="15.75">
      <c r="A270" s="79"/>
    </row>
    <row r="271" spans="1:7" ht="15.75">
      <c r="A271" s="79"/>
    </row>
    <row r="272" spans="1:7" ht="15.75">
      <c r="A272" s="79"/>
    </row>
    <row r="273" spans="1:1" ht="15.75">
      <c r="A273" s="79"/>
    </row>
    <row r="274" spans="1:1" ht="15.75">
      <c r="A274" s="79"/>
    </row>
    <row r="275" spans="1:1" ht="15.75">
      <c r="A275" s="79"/>
    </row>
    <row r="276" spans="1:1" ht="15.75">
      <c r="A276" s="79"/>
    </row>
    <row r="277" spans="1:1" ht="15.75">
      <c r="A277" s="79"/>
    </row>
    <row r="278" spans="1:1" ht="15.75">
      <c r="A278" s="79"/>
    </row>
    <row r="279" spans="1:1" ht="15.75">
      <c r="A279" s="79"/>
    </row>
    <row r="280" spans="1:1" ht="15.75">
      <c r="A280" s="79"/>
    </row>
    <row r="281" spans="1:1" ht="15.75">
      <c r="A281" s="79"/>
    </row>
    <row r="282" spans="1:1" ht="15.75">
      <c r="A282" s="79"/>
    </row>
    <row r="283" spans="1:1" ht="15.75">
      <c r="A283" s="79"/>
    </row>
    <row r="284" spans="1:1" ht="15.75">
      <c r="A284" s="79"/>
    </row>
    <row r="285" spans="1:1" ht="15.75">
      <c r="A285" s="79"/>
    </row>
    <row r="286" spans="1:1" ht="15.75">
      <c r="A286" s="79"/>
    </row>
    <row r="287" spans="1:1" ht="15.75">
      <c r="A287" s="79"/>
    </row>
    <row r="288" spans="1:1" ht="15.75">
      <c r="A288" s="79"/>
    </row>
    <row r="289" spans="1:1" ht="15.75">
      <c r="A289" s="79"/>
    </row>
    <row r="290" spans="1:1" ht="15.75">
      <c r="A290" s="79"/>
    </row>
    <row r="291" spans="1:1" ht="15.75">
      <c r="A291" s="79"/>
    </row>
    <row r="292" spans="1:1" ht="15.75">
      <c r="A292" s="79"/>
    </row>
    <row r="293" spans="1:1" ht="15.75">
      <c r="A293" s="79"/>
    </row>
    <row r="294" spans="1:1" ht="15.75">
      <c r="A294" s="79"/>
    </row>
    <row r="295" spans="1:1" ht="15.75">
      <c r="A295" s="79"/>
    </row>
    <row r="296" spans="1:1" ht="15.75">
      <c r="A296" s="79"/>
    </row>
    <row r="297" spans="1:1" ht="15.75">
      <c r="A297" s="79"/>
    </row>
    <row r="298" spans="1:1" ht="15.75">
      <c r="A298" s="79"/>
    </row>
    <row r="299" spans="1:1" ht="15.75">
      <c r="A299" s="79"/>
    </row>
    <row r="300" spans="1:1" ht="15.75">
      <c r="A300" s="79"/>
    </row>
    <row r="301" spans="1:1" ht="15.75">
      <c r="A301" s="79"/>
    </row>
    <row r="302" spans="1:1" ht="15.75">
      <c r="A302" s="79"/>
    </row>
    <row r="303" spans="1:1" ht="15.75">
      <c r="A303" s="79"/>
    </row>
    <row r="304" spans="1:1" ht="15.75">
      <c r="A304" s="79"/>
    </row>
    <row r="305" spans="1:1" ht="15.75">
      <c r="A305" s="79"/>
    </row>
    <row r="306" spans="1:1" ht="15.75">
      <c r="A306" s="79"/>
    </row>
    <row r="307" spans="1:1" ht="15.75">
      <c r="A307" s="79"/>
    </row>
    <row r="308" spans="1:1" ht="15.75">
      <c r="A308" s="79"/>
    </row>
    <row r="309" spans="1:1" ht="15.75">
      <c r="A309" s="79"/>
    </row>
    <row r="310" spans="1:1" ht="15.75">
      <c r="A310" s="79"/>
    </row>
    <row r="311" spans="1:1" ht="15.75">
      <c r="A311" s="79"/>
    </row>
    <row r="312" spans="1:1" ht="15.75">
      <c r="A312" s="79"/>
    </row>
    <row r="313" spans="1:1" ht="15.75">
      <c r="A313" s="79"/>
    </row>
    <row r="314" spans="1:1" ht="15.75">
      <c r="A314" s="79"/>
    </row>
    <row r="315" spans="1:1" ht="15.75">
      <c r="A315" s="79"/>
    </row>
    <row r="316" spans="1:1" ht="15.75">
      <c r="A316" s="79"/>
    </row>
    <row r="317" spans="1:1" ht="15.75">
      <c r="A317" s="79"/>
    </row>
    <row r="318" spans="1:1" ht="15.75">
      <c r="A318" s="79"/>
    </row>
    <row r="319" spans="1:1" ht="15.75">
      <c r="A319" s="79"/>
    </row>
    <row r="320" spans="1:1" ht="15.75">
      <c r="A320" s="79"/>
    </row>
    <row r="321" spans="1:1" ht="15.75">
      <c r="A321" s="79"/>
    </row>
    <row r="322" spans="1:1" ht="15.75">
      <c r="A322" s="79"/>
    </row>
    <row r="323" spans="1:1" ht="15.75">
      <c r="A323" s="79"/>
    </row>
    <row r="324" spans="1:1" ht="15.75">
      <c r="A324" s="79"/>
    </row>
    <row r="325" spans="1:1" ht="15.75">
      <c r="A325" s="79"/>
    </row>
    <row r="326" spans="1:1" ht="15.75">
      <c r="A326" s="79"/>
    </row>
    <row r="327" spans="1:1" ht="15.75">
      <c r="A327" s="79"/>
    </row>
    <row r="328" spans="1:1" ht="15.75">
      <c r="A328" s="79"/>
    </row>
    <row r="329" spans="1:1" ht="15.75">
      <c r="A329" s="79"/>
    </row>
    <row r="330" spans="1:1" ht="15.75">
      <c r="A330" s="79"/>
    </row>
    <row r="331" spans="1:1" ht="15.75">
      <c r="A331" s="79"/>
    </row>
    <row r="332" spans="1:1" ht="15.75">
      <c r="A332" s="79"/>
    </row>
    <row r="333" spans="1:1" ht="15.75">
      <c r="A333" s="79"/>
    </row>
    <row r="334" spans="1:1" ht="15.75">
      <c r="A334" s="79"/>
    </row>
    <row r="335" spans="1:1" ht="15.75">
      <c r="A335" s="79"/>
    </row>
    <row r="336" spans="1:1" ht="15.75">
      <c r="A336" s="79"/>
    </row>
    <row r="337" spans="1:1" ht="15.75">
      <c r="A337" s="79"/>
    </row>
    <row r="338" spans="1:1" ht="15.75">
      <c r="A338" s="79"/>
    </row>
    <row r="339" spans="1:1" ht="15.75">
      <c r="A339" s="79"/>
    </row>
    <row r="340" spans="1:1" ht="15.75">
      <c r="A340" s="79"/>
    </row>
    <row r="341" spans="1:1" ht="15.75">
      <c r="A341" s="79"/>
    </row>
    <row r="342" spans="1:1" ht="15.75">
      <c r="A342" s="79"/>
    </row>
    <row r="343" spans="1:1" ht="15.75">
      <c r="A343" s="79"/>
    </row>
    <row r="344" spans="1:1" ht="15.75">
      <c r="A344" s="79"/>
    </row>
    <row r="345" spans="1:1" ht="15.75">
      <c r="A345" s="79"/>
    </row>
    <row r="346" spans="1:1" ht="15.75">
      <c r="A346" s="79"/>
    </row>
    <row r="347" spans="1:1" ht="15.75">
      <c r="A347" s="79"/>
    </row>
    <row r="348" spans="1:1" ht="15.75">
      <c r="A348" s="79"/>
    </row>
    <row r="349" spans="1:1" ht="15.75">
      <c r="A349" s="79"/>
    </row>
    <row r="350" spans="1:1" ht="15.75">
      <c r="A350" s="79"/>
    </row>
    <row r="351" spans="1:1" ht="15.75">
      <c r="A351" s="79"/>
    </row>
    <row r="352" spans="1:1" ht="15.75">
      <c r="A352" s="79"/>
    </row>
    <row r="353" spans="1:1" ht="15.75">
      <c r="A353" s="79"/>
    </row>
    <row r="354" spans="1:1" ht="15.75">
      <c r="A354" s="79"/>
    </row>
    <row r="355" spans="1:1" ht="15.75">
      <c r="A355" s="79"/>
    </row>
    <row r="356" spans="1:1" ht="15.75">
      <c r="A356" s="79"/>
    </row>
    <row r="357" spans="1:1" ht="15.75">
      <c r="A357" s="79"/>
    </row>
    <row r="358" spans="1:1" ht="15.75">
      <c r="A358" s="79"/>
    </row>
    <row r="359" spans="1:1" ht="15.75">
      <c r="A359" s="79"/>
    </row>
    <row r="360" spans="1:1" ht="15.75">
      <c r="A360" s="79"/>
    </row>
    <row r="361" spans="1:1" ht="15.75">
      <c r="A361" s="79"/>
    </row>
    <row r="362" spans="1:1" ht="15.75">
      <c r="A362" s="79"/>
    </row>
    <row r="363" spans="1:1" ht="15.75">
      <c r="A363" s="79"/>
    </row>
    <row r="364" spans="1:1" ht="15.75">
      <c r="A364" s="79"/>
    </row>
    <row r="365" spans="1:1" ht="15.75">
      <c r="A365" s="79"/>
    </row>
    <row r="366" spans="1:1" ht="15.75">
      <c r="A366" s="79"/>
    </row>
    <row r="367" spans="1:1" ht="15.75">
      <c r="A367" s="79"/>
    </row>
    <row r="368" spans="1:1" ht="15.75">
      <c r="A368" s="79"/>
    </row>
    <row r="369" spans="1:1" ht="15.75">
      <c r="A369" s="79"/>
    </row>
    <row r="370" spans="1:1" ht="15.75">
      <c r="A370" s="79"/>
    </row>
    <row r="371" spans="1:1" ht="15.75">
      <c r="A371" s="79"/>
    </row>
    <row r="372" spans="1:1" ht="15.75">
      <c r="A372" s="79"/>
    </row>
    <row r="373" spans="1:1" ht="15.75">
      <c r="A373" s="79"/>
    </row>
    <row r="374" spans="1:1" ht="15.75">
      <c r="A374" s="79"/>
    </row>
    <row r="375" spans="1:1" ht="15.75">
      <c r="A375" s="79"/>
    </row>
    <row r="376" spans="1:1" ht="15.75">
      <c r="A376" s="79"/>
    </row>
    <row r="377" spans="1:1" ht="15.75">
      <c r="A377" s="79"/>
    </row>
    <row r="378" spans="1:1" ht="15.75">
      <c r="A378" s="79"/>
    </row>
    <row r="379" spans="1:1" ht="15.75">
      <c r="A379" s="79"/>
    </row>
    <row r="380" spans="1:1" ht="15.75">
      <c r="A380" s="79"/>
    </row>
    <row r="381" spans="1:1" ht="15.75">
      <c r="A381" s="79"/>
    </row>
    <row r="382" spans="1:1" ht="15.75">
      <c r="A382" s="79"/>
    </row>
    <row r="383" spans="1:1" ht="15.75">
      <c r="A383" s="79"/>
    </row>
    <row r="384" spans="1:1" ht="15.75">
      <c r="A384" s="79"/>
    </row>
    <row r="385" spans="1:1" ht="15.75">
      <c r="A385" s="79"/>
    </row>
    <row r="386" spans="1:1" ht="15.75">
      <c r="A386" s="79"/>
    </row>
    <row r="387" spans="1:1" ht="15.75">
      <c r="A387" s="79"/>
    </row>
    <row r="388" spans="1:1" ht="15.75">
      <c r="A388" s="79"/>
    </row>
    <row r="389" spans="1:1" ht="15.75">
      <c r="A389" s="79"/>
    </row>
    <row r="390" spans="1:1" ht="15.75">
      <c r="A390" s="79"/>
    </row>
    <row r="391" spans="1:1" ht="15.75">
      <c r="A391" s="79"/>
    </row>
    <row r="392" spans="1:1" ht="15.75">
      <c r="A392" s="79"/>
    </row>
    <row r="393" spans="1:1" ht="15.75">
      <c r="A393" s="79"/>
    </row>
    <row r="394" spans="1:1" ht="15.75">
      <c r="A394" s="79"/>
    </row>
    <row r="395" spans="1:1" ht="15.75">
      <c r="A395" s="79"/>
    </row>
    <row r="396" spans="1:1" ht="15.75">
      <c r="A396" s="79"/>
    </row>
    <row r="397" spans="1:1" ht="15.75">
      <c r="A397" s="79"/>
    </row>
    <row r="398" spans="1:1" ht="15.75">
      <c r="A398" s="79"/>
    </row>
    <row r="399" spans="1:1" ht="15.75">
      <c r="A399" s="79"/>
    </row>
    <row r="400" spans="1:1" ht="15.75">
      <c r="A400" s="79"/>
    </row>
    <row r="401" spans="1:1" ht="15.75">
      <c r="A401" s="79"/>
    </row>
    <row r="402" spans="1:1" ht="15.75">
      <c r="A402" s="79"/>
    </row>
    <row r="403" spans="1:1" ht="15.75">
      <c r="A403" s="79"/>
    </row>
    <row r="404" spans="1:1" ht="15.75">
      <c r="A404" s="79"/>
    </row>
    <row r="405" spans="1:1" ht="15.75">
      <c r="A405" s="79"/>
    </row>
    <row r="406" spans="1:1" ht="15.75">
      <c r="A406" s="79"/>
    </row>
    <row r="407" spans="1:1" ht="15.75">
      <c r="A407" s="79"/>
    </row>
    <row r="408" spans="1:1" ht="15.75">
      <c r="A408" s="79"/>
    </row>
    <row r="409" spans="1:1" ht="15.75">
      <c r="A409" s="79"/>
    </row>
    <row r="410" spans="1:1" ht="15.75">
      <c r="A410" s="79"/>
    </row>
    <row r="411" spans="1:1" ht="15.75">
      <c r="A411" s="79"/>
    </row>
    <row r="412" spans="1:1" ht="15.75">
      <c r="A412" s="79"/>
    </row>
    <row r="413" spans="1:1" ht="15.75">
      <c r="A413" s="79"/>
    </row>
    <row r="414" spans="1:1" ht="15.75">
      <c r="A414" s="79"/>
    </row>
    <row r="415" spans="1:1" ht="15.75">
      <c r="A415" s="79"/>
    </row>
    <row r="416" spans="1:1" ht="15.75">
      <c r="A416" s="79"/>
    </row>
    <row r="417" spans="1:1" ht="15.75">
      <c r="A417" s="79"/>
    </row>
    <row r="418" spans="1:1" ht="15.75">
      <c r="A418" s="79"/>
    </row>
    <row r="419" spans="1:1" ht="15.75">
      <c r="A419" s="79"/>
    </row>
    <row r="420" spans="1:1" ht="15.75">
      <c r="A420" s="79"/>
    </row>
    <row r="421" spans="1:1" ht="15.75">
      <c r="A421" s="79"/>
    </row>
    <row r="422" spans="1:1" ht="15.75">
      <c r="A422" s="79"/>
    </row>
    <row r="423" spans="1:1" ht="15.75">
      <c r="A423" s="79"/>
    </row>
    <row r="424" spans="1:1" ht="15.75">
      <c r="A424" s="79"/>
    </row>
    <row r="425" spans="1:1" ht="15.75">
      <c r="A425" s="79"/>
    </row>
    <row r="426" spans="1:1" ht="15.75">
      <c r="A426" s="79"/>
    </row>
    <row r="427" spans="1:1" ht="15.75">
      <c r="A427" s="79"/>
    </row>
    <row r="428" spans="1:1" ht="15.75">
      <c r="A428" s="79"/>
    </row>
    <row r="429" spans="1:1" ht="15.75">
      <c r="A429" s="79"/>
    </row>
    <row r="430" spans="1:1" ht="15.75">
      <c r="A430" s="79"/>
    </row>
    <row r="431" spans="1:1" ht="15.75">
      <c r="A431" s="79"/>
    </row>
    <row r="432" spans="1:1" ht="15.75">
      <c r="A432" s="79"/>
    </row>
    <row r="433" spans="1:1" ht="15.75">
      <c r="A433" s="79"/>
    </row>
    <row r="434" spans="1:1" ht="15.75">
      <c r="A434" s="79"/>
    </row>
    <row r="435" spans="1:1" ht="15.75">
      <c r="A435" s="79"/>
    </row>
    <row r="436" spans="1:1" ht="15.75">
      <c r="A436" s="79"/>
    </row>
    <row r="437" spans="1:1" ht="15.75">
      <c r="A437" s="79"/>
    </row>
    <row r="438" spans="1:1" ht="15.75">
      <c r="A438" s="79"/>
    </row>
    <row r="439" spans="1:1" ht="15.75">
      <c r="A439" s="79"/>
    </row>
    <row r="440" spans="1:1" ht="15.75">
      <c r="A440" s="79"/>
    </row>
    <row r="441" spans="1:1" ht="15.75">
      <c r="A441" s="79"/>
    </row>
    <row r="442" spans="1:1" ht="15.75">
      <c r="A442" s="79"/>
    </row>
    <row r="443" spans="1:1" ht="15.75">
      <c r="A443" s="79"/>
    </row>
    <row r="444" spans="1:1" ht="15.75">
      <c r="A444" s="79"/>
    </row>
    <row r="445" spans="1:1" ht="15.75">
      <c r="A445" s="79"/>
    </row>
    <row r="446" spans="1:1" ht="15.75">
      <c r="A446" s="79"/>
    </row>
    <row r="447" spans="1:1" ht="15.75">
      <c r="A447" s="79"/>
    </row>
    <row r="448" spans="1:1" ht="15.75">
      <c r="A448" s="79"/>
    </row>
    <row r="449" spans="1:1" ht="15.75">
      <c r="A449" s="79"/>
    </row>
    <row r="450" spans="1:1" ht="15.75">
      <c r="A450" s="79"/>
    </row>
    <row r="451" spans="1:1" ht="15.75">
      <c r="A451" s="79"/>
    </row>
    <row r="452" spans="1:1" ht="15.75">
      <c r="A452" s="79"/>
    </row>
    <row r="453" spans="1:1" ht="15.75">
      <c r="A453" s="79"/>
    </row>
    <row r="454" spans="1:1" ht="15.75">
      <c r="A454" s="79"/>
    </row>
    <row r="455" spans="1:1" ht="15.75">
      <c r="A455" s="79"/>
    </row>
    <row r="456" spans="1:1" ht="15.75">
      <c r="A456" s="79"/>
    </row>
    <row r="457" spans="1:1" ht="15.75">
      <c r="A457" s="79"/>
    </row>
    <row r="458" spans="1:1" ht="15.75">
      <c r="A458" s="79"/>
    </row>
    <row r="459" spans="1:1" ht="15.75">
      <c r="A459" s="79"/>
    </row>
    <row r="460" spans="1:1" ht="15.75">
      <c r="A460" s="79"/>
    </row>
    <row r="461" spans="1:1" ht="15.75">
      <c r="A461" s="79"/>
    </row>
    <row r="462" spans="1:1" ht="15.75">
      <c r="A462" s="79"/>
    </row>
    <row r="463" spans="1:1" ht="15.75">
      <c r="A463" s="79"/>
    </row>
    <row r="464" spans="1:1" ht="15.75">
      <c r="A464" s="79"/>
    </row>
    <row r="465" spans="1:1" ht="15.75">
      <c r="A465" s="79"/>
    </row>
    <row r="466" spans="1:1" ht="15.75">
      <c r="A466" s="79"/>
    </row>
    <row r="467" spans="1:1" ht="15.75">
      <c r="A467" s="79"/>
    </row>
    <row r="468" spans="1:1" ht="15.75">
      <c r="A468" s="79"/>
    </row>
    <row r="469" spans="1:1" ht="15.75">
      <c r="A469" s="79"/>
    </row>
    <row r="470" spans="1:1" ht="15.75">
      <c r="A470" s="79"/>
    </row>
    <row r="471" spans="1:1" ht="15.75">
      <c r="A471" s="79"/>
    </row>
    <row r="472" spans="1:1" ht="15.75">
      <c r="A472" s="79"/>
    </row>
    <row r="473" spans="1:1" ht="15.75">
      <c r="A473" s="79"/>
    </row>
    <row r="474" spans="1:1" ht="15.75">
      <c r="A474" s="79"/>
    </row>
    <row r="475" spans="1:1" ht="15.75">
      <c r="A475" s="79"/>
    </row>
    <row r="476" spans="1:1" ht="15.75">
      <c r="A476" s="79"/>
    </row>
    <row r="477" spans="1:1" ht="15.75">
      <c r="A477" s="79"/>
    </row>
    <row r="478" spans="1:1" ht="15.75">
      <c r="A478" s="79"/>
    </row>
    <row r="479" spans="1:1" ht="15.75">
      <c r="A479" s="79"/>
    </row>
    <row r="480" spans="1:1" ht="15.75">
      <c r="A480" s="79"/>
    </row>
    <row r="481" spans="1:1" ht="15.75">
      <c r="A481" s="79"/>
    </row>
    <row r="482" spans="1:1" ht="15.75">
      <c r="A482" s="79"/>
    </row>
    <row r="483" spans="1:1" ht="15.75">
      <c r="A483" s="79"/>
    </row>
    <row r="484" spans="1:1" ht="15.75">
      <c r="A484" s="79"/>
    </row>
    <row r="485" spans="1:1" ht="15.75">
      <c r="A485" s="79"/>
    </row>
    <row r="486" spans="1:1" ht="15.75">
      <c r="A486" s="79"/>
    </row>
    <row r="487" spans="1:1" ht="15.75">
      <c r="A487" s="79"/>
    </row>
    <row r="488" spans="1:1" ht="15.75">
      <c r="A488" s="79"/>
    </row>
    <row r="489" spans="1:1" ht="15.75">
      <c r="A489" s="79"/>
    </row>
    <row r="490" spans="1:1" ht="15.75">
      <c r="A490" s="79"/>
    </row>
    <row r="491" spans="1:1" ht="15.75">
      <c r="A491" s="79"/>
    </row>
    <row r="492" spans="1:1" ht="15.75">
      <c r="A492" s="79"/>
    </row>
    <row r="493" spans="1:1" ht="15.75">
      <c r="A493" s="79"/>
    </row>
    <row r="494" spans="1:1" ht="15.75">
      <c r="A494" s="79"/>
    </row>
    <row r="495" spans="1:1" ht="15.75">
      <c r="A495" s="79"/>
    </row>
    <row r="496" spans="1:1" ht="15.75">
      <c r="A496" s="79"/>
    </row>
    <row r="497" spans="1:1" ht="15.75">
      <c r="A497" s="79"/>
    </row>
    <row r="498" spans="1:1" ht="15.75">
      <c r="A498" s="79"/>
    </row>
    <row r="499" spans="1:1" ht="15.75">
      <c r="A499" s="79"/>
    </row>
    <row r="500" spans="1:1" ht="15.75">
      <c r="A500" s="79"/>
    </row>
    <row r="501" spans="1:1" ht="15.75">
      <c r="A501" s="79"/>
    </row>
    <row r="502" spans="1:1" ht="15.75">
      <c r="A502" s="79"/>
    </row>
    <row r="503" spans="1:1" ht="15.75">
      <c r="A503" s="79"/>
    </row>
    <row r="504" spans="1:1" ht="15.75">
      <c r="A504" s="79"/>
    </row>
    <row r="505" spans="1:1" ht="15.75">
      <c r="A505" s="79"/>
    </row>
    <row r="506" spans="1:1" ht="15.75">
      <c r="A506" s="79"/>
    </row>
    <row r="507" spans="1:1" ht="15.75">
      <c r="A507" s="79"/>
    </row>
    <row r="508" spans="1:1" ht="15.75">
      <c r="A508" s="79"/>
    </row>
    <row r="509" spans="1:1" ht="15.75">
      <c r="A509" s="79"/>
    </row>
    <row r="510" spans="1:1" ht="15.75">
      <c r="A510" s="79"/>
    </row>
    <row r="511" spans="1:1" ht="15.75">
      <c r="A511" s="79"/>
    </row>
    <row r="512" spans="1:1" ht="15.75">
      <c r="A512" s="79"/>
    </row>
    <row r="513" spans="1:1" ht="15.75">
      <c r="A513" s="79"/>
    </row>
    <row r="514" spans="1:1" ht="15.75">
      <c r="A514" s="79"/>
    </row>
    <row r="515" spans="1:1" ht="15.75">
      <c r="A515" s="79"/>
    </row>
    <row r="516" spans="1:1" ht="15.75">
      <c r="A516" s="79"/>
    </row>
    <row r="517" spans="1:1" ht="15.75">
      <c r="A517" s="79"/>
    </row>
    <row r="518" spans="1:1" ht="15.75">
      <c r="A518" s="79"/>
    </row>
    <row r="519" spans="1:1" ht="15.75">
      <c r="A519" s="79"/>
    </row>
    <row r="520" spans="1:1" ht="15.75">
      <c r="A520" s="79"/>
    </row>
    <row r="521" spans="1:1" ht="15.75">
      <c r="A521" s="79"/>
    </row>
    <row r="522" spans="1:1" ht="15.75">
      <c r="A522" s="79"/>
    </row>
    <row r="523" spans="1:1" ht="15.75">
      <c r="A523" s="79"/>
    </row>
    <row r="524" spans="1:1" ht="15.75">
      <c r="A524" s="79"/>
    </row>
    <row r="525" spans="1:1" ht="15.75">
      <c r="A525" s="79"/>
    </row>
    <row r="526" spans="1:1" ht="15.75">
      <c r="A526" s="79"/>
    </row>
    <row r="527" spans="1:1" ht="15.75">
      <c r="A527" s="79"/>
    </row>
    <row r="528" spans="1:1" ht="15.75">
      <c r="A528" s="79"/>
    </row>
    <row r="529" spans="1:1" ht="15.75">
      <c r="A529" s="79"/>
    </row>
    <row r="530" spans="1:1" ht="15.75">
      <c r="A530" s="79"/>
    </row>
    <row r="531" spans="1:1" ht="15.75">
      <c r="A531" s="79"/>
    </row>
    <row r="532" spans="1:1" ht="15.75">
      <c r="A532" s="79"/>
    </row>
    <row r="533" spans="1:1" ht="15.75">
      <c r="A533" s="79"/>
    </row>
    <row r="534" spans="1:1" ht="15.75">
      <c r="A534" s="79"/>
    </row>
    <row r="535" spans="1:1" ht="15.75">
      <c r="A535" s="79"/>
    </row>
    <row r="536" spans="1:1" ht="15.75">
      <c r="A536" s="79"/>
    </row>
    <row r="537" spans="1:1" ht="15.75">
      <c r="A537" s="79"/>
    </row>
    <row r="538" spans="1:1" ht="15.75">
      <c r="A538" s="79"/>
    </row>
    <row r="539" spans="1:1" ht="15.75">
      <c r="A539" s="79"/>
    </row>
    <row r="540" spans="1:1" ht="15.75">
      <c r="A540" s="79"/>
    </row>
    <row r="541" spans="1:1" ht="15.75">
      <c r="A541" s="79"/>
    </row>
    <row r="542" spans="1:1" ht="15.75">
      <c r="A542" s="79"/>
    </row>
    <row r="543" spans="1:1" ht="15.75">
      <c r="A543" s="79"/>
    </row>
    <row r="544" spans="1:1" ht="15.75">
      <c r="A544" s="79"/>
    </row>
    <row r="545" spans="1:1" ht="15.75">
      <c r="A545" s="79"/>
    </row>
    <row r="546" spans="1:1" ht="15.75">
      <c r="A546" s="79"/>
    </row>
    <row r="547" spans="1:1" ht="15.75">
      <c r="A547" s="79"/>
    </row>
    <row r="548" spans="1:1" ht="15.75">
      <c r="A548" s="79"/>
    </row>
    <row r="549" spans="1:1" ht="15.75">
      <c r="A549" s="79"/>
    </row>
    <row r="550" spans="1:1" ht="15.75">
      <c r="A550" s="79"/>
    </row>
    <row r="551" spans="1:1" ht="15.75">
      <c r="A551" s="79"/>
    </row>
    <row r="552" spans="1:1" ht="15.75">
      <c r="A552" s="79"/>
    </row>
    <row r="553" spans="1:1" ht="15.75">
      <c r="A553" s="79"/>
    </row>
    <row r="554" spans="1:1" ht="15.75">
      <c r="A554" s="79"/>
    </row>
    <row r="555" spans="1:1" ht="15.75">
      <c r="A555" s="79"/>
    </row>
    <row r="556" spans="1:1" ht="15.75">
      <c r="A556" s="79"/>
    </row>
    <row r="557" spans="1:1" ht="15.75">
      <c r="A557" s="79"/>
    </row>
    <row r="558" spans="1:1" ht="15.75">
      <c r="A558" s="79"/>
    </row>
    <row r="559" spans="1:1" ht="15.75">
      <c r="A559" s="79"/>
    </row>
    <row r="560" spans="1:1" ht="15.75">
      <c r="A560" s="79"/>
    </row>
    <row r="561" spans="1:1" ht="15.75">
      <c r="A561" s="79"/>
    </row>
    <row r="562" spans="1:1" ht="15.75">
      <c r="A562" s="79"/>
    </row>
    <row r="563" spans="1:1" ht="15.75">
      <c r="A563" s="79"/>
    </row>
    <row r="564" spans="1:1" ht="15.75">
      <c r="A564" s="79"/>
    </row>
    <row r="565" spans="1:1" ht="15.75">
      <c r="A565" s="79"/>
    </row>
    <row r="566" spans="1:1" ht="15.75">
      <c r="A566" s="79"/>
    </row>
    <row r="567" spans="1:1" ht="15.75">
      <c r="A567" s="79"/>
    </row>
    <row r="568" spans="1:1" ht="15.75">
      <c r="A568" s="79"/>
    </row>
    <row r="569" spans="1:1" ht="15.75">
      <c r="A569" s="79"/>
    </row>
    <row r="570" spans="1:1" ht="15.75">
      <c r="A570" s="79"/>
    </row>
    <row r="571" spans="1:1" ht="15.75">
      <c r="A571" s="79"/>
    </row>
    <row r="572" spans="1:1" ht="15.75">
      <c r="A572" s="79"/>
    </row>
    <row r="573" spans="1:1" ht="15.75">
      <c r="A573" s="79"/>
    </row>
    <row r="574" spans="1:1" ht="15.75">
      <c r="A574" s="79"/>
    </row>
    <row r="575" spans="1:1" ht="15.75">
      <c r="A575" s="79"/>
    </row>
    <row r="576" spans="1:1" ht="15.75">
      <c r="A576" s="79"/>
    </row>
    <row r="577" spans="1:1" ht="15.75">
      <c r="A577" s="79"/>
    </row>
    <row r="578" spans="1:1" ht="15.75">
      <c r="A578" s="79"/>
    </row>
    <row r="579" spans="1:1" ht="15.75">
      <c r="A579" s="79"/>
    </row>
    <row r="580" spans="1:1" ht="15.75">
      <c r="A580" s="79"/>
    </row>
    <row r="581" spans="1:1" ht="15.75">
      <c r="A581" s="79"/>
    </row>
    <row r="582" spans="1:1" ht="15.75">
      <c r="A582" s="79"/>
    </row>
    <row r="583" spans="1:1" ht="15.75">
      <c r="A583" s="79"/>
    </row>
    <row r="584" spans="1:1" ht="15.75">
      <c r="A584" s="79"/>
    </row>
    <row r="585" spans="1:1" ht="15.75">
      <c r="A585" s="79"/>
    </row>
    <row r="586" spans="1:1" ht="15.75">
      <c r="A586" s="79"/>
    </row>
    <row r="587" spans="1:1" ht="15.75">
      <c r="A587" s="79"/>
    </row>
    <row r="588" spans="1:1" ht="15.75">
      <c r="A588" s="79"/>
    </row>
    <row r="589" spans="1:1" ht="15.75">
      <c r="A589" s="79"/>
    </row>
    <row r="590" spans="1:1" ht="15.75">
      <c r="A590" s="79"/>
    </row>
    <row r="591" spans="1:1" ht="15.75">
      <c r="A591" s="79"/>
    </row>
    <row r="592" spans="1:1" ht="15.75">
      <c r="A592" s="79"/>
    </row>
    <row r="593" spans="1:1" ht="15.75">
      <c r="A593" s="79"/>
    </row>
    <row r="594" spans="1:1" ht="15.75">
      <c r="A594" s="79"/>
    </row>
    <row r="595" spans="1:1" ht="15.75">
      <c r="A595" s="79"/>
    </row>
    <row r="596" spans="1:1" ht="15.75">
      <c r="A596" s="79"/>
    </row>
    <row r="597" spans="1:1" ht="15.75">
      <c r="A597" s="79"/>
    </row>
    <row r="598" spans="1:1" ht="15.75">
      <c r="A598" s="79"/>
    </row>
    <row r="599" spans="1:1" ht="15.75">
      <c r="A599" s="79"/>
    </row>
    <row r="600" spans="1:1" ht="15.75">
      <c r="A600" s="79"/>
    </row>
    <row r="601" spans="1:1" ht="15.75">
      <c r="A601" s="79"/>
    </row>
    <row r="602" spans="1:1" ht="15.75">
      <c r="A602" s="79"/>
    </row>
    <row r="603" spans="1:1" ht="15.75">
      <c r="A603" s="79"/>
    </row>
    <row r="604" spans="1:1" ht="15.75">
      <c r="A604" s="79"/>
    </row>
    <row r="605" spans="1:1" ht="15.75">
      <c r="A605" s="79"/>
    </row>
    <row r="606" spans="1:1" ht="15.75">
      <c r="A606" s="79"/>
    </row>
    <row r="607" spans="1:1" ht="15.75">
      <c r="A607" s="79"/>
    </row>
    <row r="608" spans="1:1" ht="15.75">
      <c r="A608" s="79"/>
    </row>
    <row r="609" spans="1:1" ht="15.75">
      <c r="A609" s="79"/>
    </row>
    <row r="610" spans="1:1" ht="15.75">
      <c r="A610" s="79"/>
    </row>
    <row r="611" spans="1:1" ht="15.75">
      <c r="A611" s="79"/>
    </row>
    <row r="612" spans="1:1" ht="15.75">
      <c r="A612" s="79"/>
    </row>
    <row r="613" spans="1:1" ht="15.75">
      <c r="A613" s="79"/>
    </row>
    <row r="614" spans="1:1" ht="15.75">
      <c r="A614" s="79"/>
    </row>
    <row r="615" spans="1:1" ht="15.75">
      <c r="A615" s="79"/>
    </row>
    <row r="616" spans="1:1" ht="15.75">
      <c r="A616" s="79"/>
    </row>
    <row r="617" spans="1:1" ht="15.75">
      <c r="A617" s="79"/>
    </row>
    <row r="618" spans="1:1" ht="15.75">
      <c r="A618" s="79"/>
    </row>
    <row r="619" spans="1:1" ht="15.75">
      <c r="A619" s="79"/>
    </row>
    <row r="620" spans="1:1" ht="15.75">
      <c r="A620" s="79"/>
    </row>
    <row r="621" spans="1:1" ht="15.75">
      <c r="A621" s="79"/>
    </row>
    <row r="622" spans="1:1" ht="15.75">
      <c r="A622" s="79"/>
    </row>
    <row r="623" spans="1:1" ht="15.75">
      <c r="A623" s="79"/>
    </row>
    <row r="624" spans="1:1" ht="15.75">
      <c r="A624" s="79"/>
    </row>
    <row r="625" spans="1:1" ht="15.75">
      <c r="A625" s="79"/>
    </row>
    <row r="626" spans="1:1" ht="15.75">
      <c r="A626" s="79"/>
    </row>
    <row r="627" spans="1:1" ht="15.75">
      <c r="A627" s="79"/>
    </row>
    <row r="628" spans="1:1" ht="15.75">
      <c r="A628" s="79"/>
    </row>
    <row r="629" spans="1:1" ht="15.75">
      <c r="A629" s="79"/>
    </row>
    <row r="630" spans="1:1" ht="15.75">
      <c r="A630" s="79"/>
    </row>
    <row r="631" spans="1:1" ht="15.75">
      <c r="A631" s="79"/>
    </row>
    <row r="632" spans="1:1" ht="15.75">
      <c r="A632" s="79"/>
    </row>
    <row r="633" spans="1:1" ht="15.75">
      <c r="A633" s="79"/>
    </row>
    <row r="634" spans="1:1" ht="15.75">
      <c r="A634" s="79"/>
    </row>
    <row r="635" spans="1:1" ht="15.75">
      <c r="A635" s="79"/>
    </row>
    <row r="636" spans="1:1" ht="15.75">
      <c r="A636" s="79"/>
    </row>
    <row r="637" spans="1:1" ht="15.75">
      <c r="A637" s="79"/>
    </row>
    <row r="638" spans="1:1" ht="15.75">
      <c r="A638" s="79"/>
    </row>
    <row r="639" spans="1:1" ht="15.75">
      <c r="A639" s="79"/>
    </row>
    <row r="640" spans="1:1" ht="15.75">
      <c r="A640" s="79"/>
    </row>
    <row r="641" spans="1:1" ht="15.75">
      <c r="A641" s="79"/>
    </row>
    <row r="642" spans="1:1" ht="15.75">
      <c r="A642" s="79"/>
    </row>
    <row r="643" spans="1:1" ht="15.75">
      <c r="A643" s="79"/>
    </row>
    <row r="644" spans="1:1" ht="15.75">
      <c r="A644" s="79"/>
    </row>
    <row r="645" spans="1:1" ht="15.75">
      <c r="A645" s="79"/>
    </row>
    <row r="646" spans="1:1" ht="15.75">
      <c r="A646" s="79"/>
    </row>
    <row r="647" spans="1:1" ht="15.75">
      <c r="A647" s="79"/>
    </row>
  </sheetData>
  <mergeCells count="6">
    <mergeCell ref="A26:P26"/>
    <mergeCell ref="A2:P2"/>
    <mergeCell ref="A3:P3"/>
    <mergeCell ref="A4:P4"/>
    <mergeCell ref="A5:P5"/>
    <mergeCell ref="A25:P25"/>
  </mergeCells>
  <pageMargins left="0.81" right="0.46" top="0.53" bottom="0.39" header="0.5" footer="0.33"/>
  <pageSetup scale="57" orientation="landscape" horizontalDpi="300"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T647"/>
  <sheetViews>
    <sheetView topLeftCell="A2" zoomScale="85" zoomScaleNormal="85" workbookViewId="0">
      <selection activeCell="R9" sqref="R9"/>
    </sheetView>
  </sheetViews>
  <sheetFormatPr defaultRowHeight="15"/>
  <cols>
    <col min="1" max="1" width="42.5703125" style="81" customWidth="1"/>
    <col min="2" max="17" width="13.140625" style="80" customWidth="1"/>
    <col min="18" max="18" width="13.140625" style="667" customWidth="1"/>
    <col min="19" max="19" width="2.5703125" style="85" customWidth="1"/>
    <col min="20" max="256" width="9.140625" style="922"/>
    <col min="257" max="257" width="42.5703125" style="922" customWidth="1"/>
    <col min="258" max="274" width="13.140625" style="922" customWidth="1"/>
    <col min="275" max="275" width="2.5703125" style="922" customWidth="1"/>
    <col min="276" max="512" width="9.140625" style="922"/>
    <col min="513" max="513" width="42.5703125" style="922" customWidth="1"/>
    <col min="514" max="530" width="13.140625" style="922" customWidth="1"/>
    <col min="531" max="531" width="2.5703125" style="922" customWidth="1"/>
    <col min="532" max="768" width="9.140625" style="922"/>
    <col min="769" max="769" width="42.5703125" style="922" customWidth="1"/>
    <col min="770" max="786" width="13.140625" style="922" customWidth="1"/>
    <col min="787" max="787" width="2.5703125" style="922" customWidth="1"/>
    <col min="788" max="1024" width="9.140625" style="922"/>
    <col min="1025" max="1025" width="42.5703125" style="922" customWidth="1"/>
    <col min="1026" max="1042" width="13.140625" style="922" customWidth="1"/>
    <col min="1043" max="1043" width="2.5703125" style="922" customWidth="1"/>
    <col min="1044" max="1280" width="9.140625" style="922"/>
    <col min="1281" max="1281" width="42.5703125" style="922" customWidth="1"/>
    <col min="1282" max="1298" width="13.140625" style="922" customWidth="1"/>
    <col min="1299" max="1299" width="2.5703125" style="922" customWidth="1"/>
    <col min="1300" max="1536" width="9.140625" style="922"/>
    <col min="1537" max="1537" width="42.5703125" style="922" customWidth="1"/>
    <col min="1538" max="1554" width="13.140625" style="922" customWidth="1"/>
    <col min="1555" max="1555" width="2.5703125" style="922" customWidth="1"/>
    <col min="1556" max="1792" width="9.140625" style="922"/>
    <col min="1793" max="1793" width="42.5703125" style="922" customWidth="1"/>
    <col min="1794" max="1810" width="13.140625" style="922" customWidth="1"/>
    <col min="1811" max="1811" width="2.5703125" style="922" customWidth="1"/>
    <col min="1812" max="2048" width="9.140625" style="922"/>
    <col min="2049" max="2049" width="42.5703125" style="922" customWidth="1"/>
    <col min="2050" max="2066" width="13.140625" style="922" customWidth="1"/>
    <col min="2067" max="2067" width="2.5703125" style="922" customWidth="1"/>
    <col min="2068" max="2304" width="9.140625" style="922"/>
    <col min="2305" max="2305" width="42.5703125" style="922" customWidth="1"/>
    <col min="2306" max="2322" width="13.140625" style="922" customWidth="1"/>
    <col min="2323" max="2323" width="2.5703125" style="922" customWidth="1"/>
    <col min="2324" max="2560" width="9.140625" style="922"/>
    <col min="2561" max="2561" width="42.5703125" style="922" customWidth="1"/>
    <col min="2562" max="2578" width="13.140625" style="922" customWidth="1"/>
    <col min="2579" max="2579" width="2.5703125" style="922" customWidth="1"/>
    <col min="2580" max="2816" width="9.140625" style="922"/>
    <col min="2817" max="2817" width="42.5703125" style="922" customWidth="1"/>
    <col min="2818" max="2834" width="13.140625" style="922" customWidth="1"/>
    <col min="2835" max="2835" width="2.5703125" style="922" customWidth="1"/>
    <col min="2836" max="3072" width="9.140625" style="922"/>
    <col min="3073" max="3073" width="42.5703125" style="922" customWidth="1"/>
    <col min="3074" max="3090" width="13.140625" style="922" customWidth="1"/>
    <col min="3091" max="3091" width="2.5703125" style="922" customWidth="1"/>
    <col min="3092" max="3328" width="9.140625" style="922"/>
    <col min="3329" max="3329" width="42.5703125" style="922" customWidth="1"/>
    <col min="3330" max="3346" width="13.140625" style="922" customWidth="1"/>
    <col min="3347" max="3347" width="2.5703125" style="922" customWidth="1"/>
    <col min="3348" max="3584" width="9.140625" style="922"/>
    <col min="3585" max="3585" width="42.5703125" style="922" customWidth="1"/>
    <col min="3586" max="3602" width="13.140625" style="922" customWidth="1"/>
    <col min="3603" max="3603" width="2.5703125" style="922" customWidth="1"/>
    <col min="3604" max="3840" width="9.140625" style="922"/>
    <col min="3841" max="3841" width="42.5703125" style="922" customWidth="1"/>
    <col min="3842" max="3858" width="13.140625" style="922" customWidth="1"/>
    <col min="3859" max="3859" width="2.5703125" style="922" customWidth="1"/>
    <col min="3860" max="4096" width="9.140625" style="922"/>
    <col min="4097" max="4097" width="42.5703125" style="922" customWidth="1"/>
    <col min="4098" max="4114" width="13.140625" style="922" customWidth="1"/>
    <col min="4115" max="4115" width="2.5703125" style="922" customWidth="1"/>
    <col min="4116" max="4352" width="9.140625" style="922"/>
    <col min="4353" max="4353" width="42.5703125" style="922" customWidth="1"/>
    <col min="4354" max="4370" width="13.140625" style="922" customWidth="1"/>
    <col min="4371" max="4371" width="2.5703125" style="922" customWidth="1"/>
    <col min="4372" max="4608" width="9.140625" style="922"/>
    <col min="4609" max="4609" width="42.5703125" style="922" customWidth="1"/>
    <col min="4610" max="4626" width="13.140625" style="922" customWidth="1"/>
    <col min="4627" max="4627" width="2.5703125" style="922" customWidth="1"/>
    <col min="4628" max="4864" width="9.140625" style="922"/>
    <col min="4865" max="4865" width="42.5703125" style="922" customWidth="1"/>
    <col min="4866" max="4882" width="13.140625" style="922" customWidth="1"/>
    <col min="4883" max="4883" width="2.5703125" style="922" customWidth="1"/>
    <col min="4884" max="5120" width="9.140625" style="922"/>
    <col min="5121" max="5121" width="42.5703125" style="922" customWidth="1"/>
    <col min="5122" max="5138" width="13.140625" style="922" customWidth="1"/>
    <col min="5139" max="5139" width="2.5703125" style="922" customWidth="1"/>
    <col min="5140" max="5376" width="9.140625" style="922"/>
    <col min="5377" max="5377" width="42.5703125" style="922" customWidth="1"/>
    <col min="5378" max="5394" width="13.140625" style="922" customWidth="1"/>
    <col min="5395" max="5395" width="2.5703125" style="922" customWidth="1"/>
    <col min="5396" max="5632" width="9.140625" style="922"/>
    <col min="5633" max="5633" width="42.5703125" style="922" customWidth="1"/>
    <col min="5634" max="5650" width="13.140625" style="922" customWidth="1"/>
    <col min="5651" max="5651" width="2.5703125" style="922" customWidth="1"/>
    <col min="5652" max="5888" width="9.140625" style="922"/>
    <col min="5889" max="5889" width="42.5703125" style="922" customWidth="1"/>
    <col min="5890" max="5906" width="13.140625" style="922" customWidth="1"/>
    <col min="5907" max="5907" width="2.5703125" style="922" customWidth="1"/>
    <col min="5908" max="6144" width="9.140625" style="922"/>
    <col min="6145" max="6145" width="42.5703125" style="922" customWidth="1"/>
    <col min="6146" max="6162" width="13.140625" style="922" customWidth="1"/>
    <col min="6163" max="6163" width="2.5703125" style="922" customWidth="1"/>
    <col min="6164" max="6400" width="9.140625" style="922"/>
    <col min="6401" max="6401" width="42.5703125" style="922" customWidth="1"/>
    <col min="6402" max="6418" width="13.140625" style="922" customWidth="1"/>
    <col min="6419" max="6419" width="2.5703125" style="922" customWidth="1"/>
    <col min="6420" max="6656" width="9.140625" style="922"/>
    <col min="6657" max="6657" width="42.5703125" style="922" customWidth="1"/>
    <col min="6658" max="6674" width="13.140625" style="922" customWidth="1"/>
    <col min="6675" max="6675" width="2.5703125" style="922" customWidth="1"/>
    <col min="6676" max="6912" width="9.140625" style="922"/>
    <col min="6913" max="6913" width="42.5703125" style="922" customWidth="1"/>
    <col min="6914" max="6930" width="13.140625" style="922" customWidth="1"/>
    <col min="6931" max="6931" width="2.5703125" style="922" customWidth="1"/>
    <col min="6932" max="7168" width="9.140625" style="922"/>
    <col min="7169" max="7169" width="42.5703125" style="922" customWidth="1"/>
    <col min="7170" max="7186" width="13.140625" style="922" customWidth="1"/>
    <col min="7187" max="7187" width="2.5703125" style="922" customWidth="1"/>
    <col min="7188" max="7424" width="9.140625" style="922"/>
    <col min="7425" max="7425" width="42.5703125" style="922" customWidth="1"/>
    <col min="7426" max="7442" width="13.140625" style="922" customWidth="1"/>
    <col min="7443" max="7443" width="2.5703125" style="922" customWidth="1"/>
    <col min="7444" max="7680" width="9.140625" style="922"/>
    <col min="7681" max="7681" width="42.5703125" style="922" customWidth="1"/>
    <col min="7682" max="7698" width="13.140625" style="922" customWidth="1"/>
    <col min="7699" max="7699" width="2.5703125" style="922" customWidth="1"/>
    <col min="7700" max="7936" width="9.140625" style="922"/>
    <col min="7937" max="7937" width="42.5703125" style="922" customWidth="1"/>
    <col min="7938" max="7954" width="13.140625" style="922" customWidth="1"/>
    <col min="7955" max="7955" width="2.5703125" style="922" customWidth="1"/>
    <col min="7956" max="8192" width="9.140625" style="922"/>
    <col min="8193" max="8193" width="42.5703125" style="922" customWidth="1"/>
    <col min="8194" max="8210" width="13.140625" style="922" customWidth="1"/>
    <col min="8211" max="8211" width="2.5703125" style="922" customWidth="1"/>
    <col min="8212" max="8448" width="9.140625" style="922"/>
    <col min="8449" max="8449" width="42.5703125" style="922" customWidth="1"/>
    <col min="8450" max="8466" width="13.140625" style="922" customWidth="1"/>
    <col min="8467" max="8467" width="2.5703125" style="922" customWidth="1"/>
    <col min="8468" max="8704" width="9.140625" style="922"/>
    <col min="8705" max="8705" width="42.5703125" style="922" customWidth="1"/>
    <col min="8706" max="8722" width="13.140625" style="922" customWidth="1"/>
    <col min="8723" max="8723" width="2.5703125" style="922" customWidth="1"/>
    <col min="8724" max="8960" width="9.140625" style="922"/>
    <col min="8961" max="8961" width="42.5703125" style="922" customWidth="1"/>
    <col min="8962" max="8978" width="13.140625" style="922" customWidth="1"/>
    <col min="8979" max="8979" width="2.5703125" style="922" customWidth="1"/>
    <col min="8980" max="9216" width="9.140625" style="922"/>
    <col min="9217" max="9217" width="42.5703125" style="922" customWidth="1"/>
    <col min="9218" max="9234" width="13.140625" style="922" customWidth="1"/>
    <col min="9235" max="9235" width="2.5703125" style="922" customWidth="1"/>
    <col min="9236" max="9472" width="9.140625" style="922"/>
    <col min="9473" max="9473" width="42.5703125" style="922" customWidth="1"/>
    <col min="9474" max="9490" width="13.140625" style="922" customWidth="1"/>
    <col min="9491" max="9491" width="2.5703125" style="922" customWidth="1"/>
    <col min="9492" max="9728" width="9.140625" style="922"/>
    <col min="9729" max="9729" width="42.5703125" style="922" customWidth="1"/>
    <col min="9730" max="9746" width="13.140625" style="922" customWidth="1"/>
    <col min="9747" max="9747" width="2.5703125" style="922" customWidth="1"/>
    <col min="9748" max="9984" width="9.140625" style="922"/>
    <col min="9985" max="9985" width="42.5703125" style="922" customWidth="1"/>
    <col min="9986" max="10002" width="13.140625" style="922" customWidth="1"/>
    <col min="10003" max="10003" width="2.5703125" style="922" customWidth="1"/>
    <col min="10004" max="10240" width="9.140625" style="922"/>
    <col min="10241" max="10241" width="42.5703125" style="922" customWidth="1"/>
    <col min="10242" max="10258" width="13.140625" style="922" customWidth="1"/>
    <col min="10259" max="10259" width="2.5703125" style="922" customWidth="1"/>
    <col min="10260" max="10496" width="9.140625" style="922"/>
    <col min="10497" max="10497" width="42.5703125" style="922" customWidth="1"/>
    <col min="10498" max="10514" width="13.140625" style="922" customWidth="1"/>
    <col min="10515" max="10515" width="2.5703125" style="922" customWidth="1"/>
    <col min="10516" max="10752" width="9.140625" style="922"/>
    <col min="10753" max="10753" width="42.5703125" style="922" customWidth="1"/>
    <col min="10754" max="10770" width="13.140625" style="922" customWidth="1"/>
    <col min="10771" max="10771" width="2.5703125" style="922" customWidth="1"/>
    <col min="10772" max="11008" width="9.140625" style="922"/>
    <col min="11009" max="11009" width="42.5703125" style="922" customWidth="1"/>
    <col min="11010" max="11026" width="13.140625" style="922" customWidth="1"/>
    <col min="11027" max="11027" width="2.5703125" style="922" customWidth="1"/>
    <col min="11028" max="11264" width="9.140625" style="922"/>
    <col min="11265" max="11265" width="42.5703125" style="922" customWidth="1"/>
    <col min="11266" max="11282" width="13.140625" style="922" customWidth="1"/>
    <col min="11283" max="11283" width="2.5703125" style="922" customWidth="1"/>
    <col min="11284" max="11520" width="9.140625" style="922"/>
    <col min="11521" max="11521" width="42.5703125" style="922" customWidth="1"/>
    <col min="11522" max="11538" width="13.140625" style="922" customWidth="1"/>
    <col min="11539" max="11539" width="2.5703125" style="922" customWidth="1"/>
    <col min="11540" max="11776" width="9.140625" style="922"/>
    <col min="11777" max="11777" width="42.5703125" style="922" customWidth="1"/>
    <col min="11778" max="11794" width="13.140625" style="922" customWidth="1"/>
    <col min="11795" max="11795" width="2.5703125" style="922" customWidth="1"/>
    <col min="11796" max="12032" width="9.140625" style="922"/>
    <col min="12033" max="12033" width="42.5703125" style="922" customWidth="1"/>
    <col min="12034" max="12050" width="13.140625" style="922" customWidth="1"/>
    <col min="12051" max="12051" width="2.5703125" style="922" customWidth="1"/>
    <col min="12052" max="12288" width="9.140625" style="922"/>
    <col min="12289" max="12289" width="42.5703125" style="922" customWidth="1"/>
    <col min="12290" max="12306" width="13.140625" style="922" customWidth="1"/>
    <col min="12307" max="12307" width="2.5703125" style="922" customWidth="1"/>
    <col min="12308" max="12544" width="9.140625" style="922"/>
    <col min="12545" max="12545" width="42.5703125" style="922" customWidth="1"/>
    <col min="12546" max="12562" width="13.140625" style="922" customWidth="1"/>
    <col min="12563" max="12563" width="2.5703125" style="922" customWidth="1"/>
    <col min="12564" max="12800" width="9.140625" style="922"/>
    <col min="12801" max="12801" width="42.5703125" style="922" customWidth="1"/>
    <col min="12802" max="12818" width="13.140625" style="922" customWidth="1"/>
    <col min="12819" max="12819" width="2.5703125" style="922" customWidth="1"/>
    <col min="12820" max="13056" width="9.140625" style="922"/>
    <col min="13057" max="13057" width="42.5703125" style="922" customWidth="1"/>
    <col min="13058" max="13074" width="13.140625" style="922" customWidth="1"/>
    <col min="13075" max="13075" width="2.5703125" style="922" customWidth="1"/>
    <col min="13076" max="13312" width="9.140625" style="922"/>
    <col min="13313" max="13313" width="42.5703125" style="922" customWidth="1"/>
    <col min="13314" max="13330" width="13.140625" style="922" customWidth="1"/>
    <col min="13331" max="13331" width="2.5703125" style="922" customWidth="1"/>
    <col min="13332" max="13568" width="9.140625" style="922"/>
    <col min="13569" max="13569" width="42.5703125" style="922" customWidth="1"/>
    <col min="13570" max="13586" width="13.140625" style="922" customWidth="1"/>
    <col min="13587" max="13587" width="2.5703125" style="922" customWidth="1"/>
    <col min="13588" max="13824" width="9.140625" style="922"/>
    <col min="13825" max="13825" width="42.5703125" style="922" customWidth="1"/>
    <col min="13826" max="13842" width="13.140625" style="922" customWidth="1"/>
    <col min="13843" max="13843" width="2.5703125" style="922" customWidth="1"/>
    <col min="13844" max="14080" width="9.140625" style="922"/>
    <col min="14081" max="14081" width="42.5703125" style="922" customWidth="1"/>
    <col min="14082" max="14098" width="13.140625" style="922" customWidth="1"/>
    <col min="14099" max="14099" width="2.5703125" style="922" customWidth="1"/>
    <col min="14100" max="14336" width="9.140625" style="922"/>
    <col min="14337" max="14337" width="42.5703125" style="922" customWidth="1"/>
    <col min="14338" max="14354" width="13.140625" style="922" customWidth="1"/>
    <col min="14355" max="14355" width="2.5703125" style="922" customWidth="1"/>
    <col min="14356" max="14592" width="9.140625" style="922"/>
    <col min="14593" max="14593" width="42.5703125" style="922" customWidth="1"/>
    <col min="14594" max="14610" width="13.140625" style="922" customWidth="1"/>
    <col min="14611" max="14611" width="2.5703125" style="922" customWidth="1"/>
    <col min="14612" max="14848" width="9.140625" style="922"/>
    <col min="14849" max="14849" width="42.5703125" style="922" customWidth="1"/>
    <col min="14850" max="14866" width="13.140625" style="922" customWidth="1"/>
    <col min="14867" max="14867" width="2.5703125" style="922" customWidth="1"/>
    <col min="14868" max="15104" width="9.140625" style="922"/>
    <col min="15105" max="15105" width="42.5703125" style="922" customWidth="1"/>
    <col min="15106" max="15122" width="13.140625" style="922" customWidth="1"/>
    <col min="15123" max="15123" width="2.5703125" style="922" customWidth="1"/>
    <col min="15124" max="15360" width="9.140625" style="922"/>
    <col min="15361" max="15361" width="42.5703125" style="922" customWidth="1"/>
    <col min="15362" max="15378" width="13.140625" style="922" customWidth="1"/>
    <col min="15379" max="15379" width="2.5703125" style="922" customWidth="1"/>
    <col min="15380" max="15616" width="9.140625" style="922"/>
    <col min="15617" max="15617" width="42.5703125" style="922" customWidth="1"/>
    <col min="15618" max="15634" width="13.140625" style="922" customWidth="1"/>
    <col min="15635" max="15635" width="2.5703125" style="922" customWidth="1"/>
    <col min="15636" max="15872" width="9.140625" style="922"/>
    <col min="15873" max="15873" width="42.5703125" style="922" customWidth="1"/>
    <col min="15874" max="15890" width="13.140625" style="922" customWidth="1"/>
    <col min="15891" max="15891" width="2.5703125" style="922" customWidth="1"/>
    <col min="15892" max="16128" width="9.140625" style="922"/>
    <col min="16129" max="16129" width="42.5703125" style="922" customWidth="1"/>
    <col min="16130" max="16146" width="13.140625" style="922" customWidth="1"/>
    <col min="16147" max="16147" width="2.5703125" style="922" customWidth="1"/>
    <col min="16148" max="16384" width="9.140625" style="922"/>
  </cols>
  <sheetData>
    <row r="1" spans="1:20" s="84" customFormat="1" ht="3.75" hidden="1" customHeight="1">
      <c r="A1" s="283"/>
      <c r="B1" s="645"/>
      <c r="C1" s="645"/>
      <c r="D1" s="645"/>
      <c r="E1" s="645"/>
      <c r="F1" s="645"/>
      <c r="G1" s="645"/>
      <c r="H1" s="645"/>
      <c r="I1" s="645"/>
      <c r="J1" s="645"/>
      <c r="K1" s="645"/>
      <c r="L1" s="645"/>
      <c r="M1" s="645"/>
      <c r="N1" s="645"/>
      <c r="O1" s="645"/>
      <c r="P1" s="645"/>
      <c r="Q1" s="645"/>
      <c r="R1" s="734"/>
    </row>
    <row r="2" spans="1:20" s="84" customFormat="1" ht="39" customHeight="1">
      <c r="A2" s="951" t="s">
        <v>887</v>
      </c>
      <c r="B2" s="951"/>
      <c r="C2" s="951"/>
      <c r="D2" s="951"/>
      <c r="E2" s="951"/>
      <c r="F2" s="951"/>
      <c r="G2" s="951"/>
      <c r="H2" s="951"/>
      <c r="I2" s="951"/>
      <c r="J2" s="951"/>
      <c r="K2" s="951"/>
      <c r="L2" s="951"/>
      <c r="M2" s="951"/>
      <c r="N2" s="951"/>
      <c r="O2" s="951"/>
      <c r="P2" s="951"/>
      <c r="Q2" s="951"/>
      <c r="R2" s="951"/>
    </row>
    <row r="3" spans="1:20" s="84" customFormat="1" ht="24" customHeight="1">
      <c r="A3" s="951" t="s">
        <v>710</v>
      </c>
      <c r="B3" s="951"/>
      <c r="C3" s="951"/>
      <c r="D3" s="951"/>
      <c r="E3" s="951"/>
      <c r="F3" s="951"/>
      <c r="G3" s="951"/>
      <c r="H3" s="951"/>
      <c r="I3" s="951"/>
      <c r="J3" s="951"/>
      <c r="K3" s="951"/>
      <c r="L3" s="951"/>
      <c r="M3" s="951"/>
      <c r="N3" s="951"/>
      <c r="O3" s="951"/>
      <c r="P3" s="951"/>
      <c r="Q3" s="951"/>
      <c r="R3" s="951"/>
    </row>
    <row r="4" spans="1:20" s="84" customFormat="1" ht="20.25" customHeight="1">
      <c r="A4" s="951" t="s">
        <v>1527</v>
      </c>
      <c r="B4" s="951"/>
      <c r="C4" s="951"/>
      <c r="D4" s="951"/>
      <c r="E4" s="951"/>
      <c r="F4" s="951"/>
      <c r="G4" s="951"/>
      <c r="H4" s="951"/>
      <c r="I4" s="951"/>
      <c r="J4" s="951"/>
      <c r="K4" s="951"/>
      <c r="L4" s="951"/>
      <c r="M4" s="951"/>
      <c r="N4" s="951"/>
      <c r="O4" s="951"/>
      <c r="P4" s="951"/>
      <c r="Q4" s="951"/>
      <c r="R4" s="951"/>
    </row>
    <row r="5" spans="1:20" s="84" customFormat="1" ht="34.5" customHeight="1">
      <c r="A5" s="973" t="s">
        <v>1318</v>
      </c>
      <c r="B5" s="973"/>
      <c r="C5" s="973"/>
      <c r="D5" s="973"/>
      <c r="E5" s="973"/>
      <c r="F5" s="973"/>
      <c r="G5" s="973"/>
      <c r="H5" s="973"/>
      <c r="I5" s="973"/>
      <c r="J5" s="973"/>
      <c r="K5" s="973"/>
      <c r="L5" s="973"/>
      <c r="M5" s="973"/>
      <c r="N5" s="973"/>
      <c r="O5" s="973"/>
      <c r="P5" s="973"/>
      <c r="Q5" s="973"/>
      <c r="R5" s="973"/>
    </row>
    <row r="6" spans="1:20" s="922" customFormat="1" ht="7.5" customHeight="1">
      <c r="A6" s="175"/>
      <c r="B6" s="80"/>
      <c r="C6" s="80"/>
      <c r="D6" s="80"/>
      <c r="E6" s="80"/>
      <c r="F6" s="80"/>
      <c r="G6" s="80"/>
      <c r="H6" s="80"/>
      <c r="I6" s="80"/>
      <c r="J6" s="80"/>
      <c r="K6" s="80"/>
      <c r="L6" s="80"/>
      <c r="M6" s="80"/>
      <c r="N6" s="80"/>
      <c r="O6" s="80"/>
      <c r="P6" s="80"/>
      <c r="Q6" s="80"/>
      <c r="R6" s="667"/>
    </row>
    <row r="7" spans="1:20" s="922" customFormat="1" ht="10.5" customHeight="1">
      <c r="A7" s="176"/>
      <c r="B7" s="731"/>
      <c r="C7" s="177"/>
      <c r="D7" s="177"/>
      <c r="E7" s="177"/>
      <c r="F7" s="177"/>
      <c r="G7" s="177"/>
      <c r="H7" s="646"/>
      <c r="I7" s="646"/>
      <c r="J7" s="646"/>
      <c r="K7" s="647"/>
      <c r="L7" s="647"/>
      <c r="M7" s="647"/>
      <c r="N7" s="647"/>
      <c r="O7" s="647"/>
      <c r="P7" s="647"/>
      <c r="Q7" s="646"/>
      <c r="R7" s="735"/>
    </row>
    <row r="8" spans="1:20" s="922" customFormat="1" ht="51" customHeight="1">
      <c r="A8" s="288"/>
      <c r="B8" s="675" t="s">
        <v>876</v>
      </c>
      <c r="C8" s="675" t="s">
        <v>877</v>
      </c>
      <c r="D8" s="675" t="s">
        <v>878</v>
      </c>
      <c r="E8" s="675" t="s">
        <v>879</v>
      </c>
      <c r="F8" s="675" t="s">
        <v>880</v>
      </c>
      <c r="G8" s="675" t="s">
        <v>881</v>
      </c>
      <c r="H8" s="675" t="s">
        <v>882</v>
      </c>
      <c r="I8" s="675" t="s">
        <v>883</v>
      </c>
      <c r="J8" s="675" t="s">
        <v>884</v>
      </c>
      <c r="K8" s="675" t="s">
        <v>885</v>
      </c>
      <c r="L8" s="675" t="s">
        <v>886</v>
      </c>
      <c r="M8" s="675" t="s">
        <v>1450</v>
      </c>
      <c r="N8" s="675" t="s">
        <v>1472</v>
      </c>
      <c r="O8" s="675" t="s">
        <v>1528</v>
      </c>
      <c r="P8" s="675" t="s">
        <v>1529</v>
      </c>
      <c r="Q8" s="676" t="s">
        <v>898</v>
      </c>
      <c r="R8" s="677" t="s">
        <v>711</v>
      </c>
      <c r="S8" s="922">
        <v>1</v>
      </c>
      <c r="T8" s="922">
        <v>1</v>
      </c>
    </row>
    <row r="9" spans="1:20" s="922" customFormat="1" ht="42.75" customHeight="1">
      <c r="A9" s="180" t="s">
        <v>712</v>
      </c>
      <c r="B9" s="181">
        <v>50564.607770000002</v>
      </c>
      <c r="C9" s="181">
        <v>74645.590730000011</v>
      </c>
      <c r="D9" s="181">
        <v>133520.10782</v>
      </c>
      <c r="E9" s="181">
        <v>52428.347889999997</v>
      </c>
      <c r="F9" s="181">
        <v>155168.81481000001</v>
      </c>
      <c r="G9" s="181">
        <v>184970.46474</v>
      </c>
      <c r="H9" s="181">
        <v>100056.21389</v>
      </c>
      <c r="I9" s="181">
        <v>136115.32075000001</v>
      </c>
      <c r="J9" s="181">
        <v>82189.286430000007</v>
      </c>
      <c r="K9" s="181">
        <v>212567.30436000001</v>
      </c>
      <c r="L9" s="181">
        <v>86520.6155</v>
      </c>
      <c r="M9" s="181">
        <v>183486.06209999998</v>
      </c>
      <c r="N9" s="181">
        <v>208670.60175999999</v>
      </c>
      <c r="O9" s="181">
        <v>53198.768219999998</v>
      </c>
      <c r="P9" s="181">
        <v>172000.56302</v>
      </c>
      <c r="Q9" s="181">
        <v>5455085.6123799998</v>
      </c>
      <c r="R9" s="182">
        <v>0.94759992559765593</v>
      </c>
    </row>
    <row r="10" spans="1:20" s="922" customFormat="1" ht="27" customHeight="1">
      <c r="A10" s="180" t="s">
        <v>713</v>
      </c>
      <c r="B10" s="181">
        <v>837.19412999999997</v>
      </c>
      <c r="C10" s="181">
        <v>811.63593000000003</v>
      </c>
      <c r="D10" s="181">
        <v>3302.30267</v>
      </c>
      <c r="E10" s="181">
        <v>681.72543999999994</v>
      </c>
      <c r="F10" s="181">
        <v>1716.8607299999999</v>
      </c>
      <c r="G10" s="181">
        <v>3419.3945699999999</v>
      </c>
      <c r="H10" s="181">
        <v>2304.81693</v>
      </c>
      <c r="I10" s="181">
        <v>2189.6497300000001</v>
      </c>
      <c r="J10" s="181">
        <v>1982.1047599999999</v>
      </c>
      <c r="K10" s="181">
        <v>2259.8141299999997</v>
      </c>
      <c r="L10" s="181">
        <v>669.07997</v>
      </c>
      <c r="M10" s="181">
        <v>2105.94587</v>
      </c>
      <c r="N10" s="181">
        <v>1004.9844000000001</v>
      </c>
      <c r="O10" s="181">
        <v>784.53440999999998</v>
      </c>
      <c r="P10" s="181">
        <v>3127.7939700000002</v>
      </c>
      <c r="Q10" s="181">
        <v>-77204.707030000005</v>
      </c>
      <c r="R10" s="182">
        <v>-1.3411187254584298E-2</v>
      </c>
    </row>
    <row r="11" spans="1:20" s="922" customFormat="1" ht="42.75" customHeight="1">
      <c r="A11" s="180" t="s">
        <v>714</v>
      </c>
      <c r="B11" s="181">
        <v>329.37324999999998</v>
      </c>
      <c r="C11" s="181">
        <v>1231.7676200000001</v>
      </c>
      <c r="D11" s="181">
        <v>1487.4232</v>
      </c>
      <c r="E11" s="181">
        <v>1627.7472600000001</v>
      </c>
      <c r="F11" s="181">
        <v>693.84841000000006</v>
      </c>
      <c r="G11" s="181">
        <v>3087.9992900000002</v>
      </c>
      <c r="H11" s="181">
        <v>2426.0743499999999</v>
      </c>
      <c r="I11" s="181">
        <v>4066.17974</v>
      </c>
      <c r="J11" s="181">
        <v>551.33589000000006</v>
      </c>
      <c r="K11" s="181">
        <v>19478.633469999997</v>
      </c>
      <c r="L11" s="181">
        <v>2439.6597200000001</v>
      </c>
      <c r="M11" s="181">
        <v>3781.6633400000001</v>
      </c>
      <c r="N11" s="181">
        <v>3101.2495299999996</v>
      </c>
      <c r="O11" s="181">
        <v>433.18493000000001</v>
      </c>
      <c r="P11" s="181">
        <v>572.24987999999996</v>
      </c>
      <c r="Q11" s="181">
        <v>159134.72857000001</v>
      </c>
      <c r="R11" s="182">
        <v>2.7643206297388312E-2</v>
      </c>
    </row>
    <row r="12" spans="1:20" s="922" customFormat="1" ht="27" customHeight="1">
      <c r="A12" s="180" t="s">
        <v>715</v>
      </c>
      <c r="B12" s="181">
        <v>17.298259999999999</v>
      </c>
      <c r="C12" s="181">
        <v>58.309570000000001</v>
      </c>
      <c r="D12" s="181">
        <v>91.283760000000001</v>
      </c>
      <c r="E12" s="181">
        <v>69.224199999999996</v>
      </c>
      <c r="F12" s="181">
        <v>35.406559999999999</v>
      </c>
      <c r="G12" s="181">
        <v>154.98684</v>
      </c>
      <c r="H12" s="181">
        <v>128.31263000000001</v>
      </c>
      <c r="I12" s="181">
        <v>188.59878</v>
      </c>
      <c r="J12" s="181">
        <v>33.736789999999999</v>
      </c>
      <c r="K12" s="181">
        <v>598.13846999999998</v>
      </c>
      <c r="L12" s="181">
        <v>92.304450000000003</v>
      </c>
      <c r="M12" s="181">
        <v>150.83235000000002</v>
      </c>
      <c r="N12" s="181">
        <v>115.81127000000001</v>
      </c>
      <c r="O12" s="181">
        <v>21.027619999999999</v>
      </c>
      <c r="P12" s="181">
        <v>29.72034</v>
      </c>
      <c r="Q12" s="181">
        <v>-6392.5683399999998</v>
      </c>
      <c r="R12" s="182">
        <v>-1.1104495353133534E-3</v>
      </c>
    </row>
    <row r="13" spans="1:20" s="922" customFormat="1" ht="42.75" customHeight="1">
      <c r="A13" s="180" t="s">
        <v>716</v>
      </c>
      <c r="B13" s="181">
        <v>160.09875</v>
      </c>
      <c r="C13" s="181">
        <v>39.522469999999998</v>
      </c>
      <c r="D13" s="181">
        <v>53.22372</v>
      </c>
      <c r="E13" s="181">
        <v>8.4982099999999985</v>
      </c>
      <c r="F13" s="181">
        <v>0</v>
      </c>
      <c r="G13" s="181">
        <v>164.31133</v>
      </c>
      <c r="H13" s="181">
        <v>175.00896</v>
      </c>
      <c r="I13" s="181">
        <v>578.03362000000004</v>
      </c>
      <c r="J13" s="181">
        <v>21.884779999999999</v>
      </c>
      <c r="K13" s="181">
        <v>3137.1782400000002</v>
      </c>
      <c r="L13" s="181">
        <v>57.819269999999996</v>
      </c>
      <c r="M13" s="181">
        <v>428.36096999999995</v>
      </c>
      <c r="N13" s="181">
        <v>662.42408</v>
      </c>
      <c r="O13" s="181">
        <v>126.05873</v>
      </c>
      <c r="P13" s="181">
        <v>0</v>
      </c>
      <c r="Q13" s="181">
        <v>26485.100289999998</v>
      </c>
      <c r="R13" s="182">
        <v>4.6007122248079187E-3</v>
      </c>
    </row>
    <row r="14" spans="1:20" s="922" customFormat="1" ht="27" customHeight="1">
      <c r="A14" s="180" t="s">
        <v>717</v>
      </c>
      <c r="B14" s="181">
        <v>16.1479</v>
      </c>
      <c r="C14" s="181">
        <v>7.90449</v>
      </c>
      <c r="D14" s="181">
        <v>10.644740000000001</v>
      </c>
      <c r="E14" s="181">
        <v>1.69964</v>
      </c>
      <c r="F14" s="181">
        <v>0</v>
      </c>
      <c r="G14" s="181">
        <v>32.862269999999995</v>
      </c>
      <c r="H14" s="181">
        <v>35.001800000000003</v>
      </c>
      <c r="I14" s="181">
        <v>83.133710000000008</v>
      </c>
      <c r="J14" s="181">
        <v>4.3769499999999999</v>
      </c>
      <c r="K14" s="181">
        <v>372.51702</v>
      </c>
      <c r="L14" s="181">
        <v>9.3372299999999999</v>
      </c>
      <c r="M14" s="181">
        <v>56.378389999999996</v>
      </c>
      <c r="N14" s="181">
        <v>99.592009999999988</v>
      </c>
      <c r="O14" s="181">
        <v>25.211749999999999</v>
      </c>
      <c r="P14" s="181">
        <v>0</v>
      </c>
      <c r="Q14" s="181">
        <v>-3874.5399600000001</v>
      </c>
      <c r="R14" s="182">
        <v>-6.7304420841514531E-4</v>
      </c>
    </row>
    <row r="15" spans="1:20" s="922" customFormat="1" ht="42.75" customHeight="1">
      <c r="A15" s="180" t="s">
        <v>718</v>
      </c>
      <c r="B15" s="181">
        <v>8.5220000000000004E-2</v>
      </c>
      <c r="C15" s="181">
        <v>200.24854000000002</v>
      </c>
      <c r="D15" s="181">
        <v>0</v>
      </c>
      <c r="E15" s="181">
        <v>92.558940000000007</v>
      </c>
      <c r="F15" s="181">
        <v>0</v>
      </c>
      <c r="G15" s="181">
        <v>106.38016</v>
      </c>
      <c r="H15" s="181">
        <v>140.96579</v>
      </c>
      <c r="I15" s="181">
        <v>106.27359</v>
      </c>
      <c r="J15" s="181">
        <v>42.761900000000004</v>
      </c>
      <c r="K15" s="181">
        <v>259.58296999999999</v>
      </c>
      <c r="L15" s="181">
        <v>111.47994</v>
      </c>
      <c r="M15" s="181">
        <v>235.97390999999999</v>
      </c>
      <c r="N15" s="181">
        <v>71.701990000000009</v>
      </c>
      <c r="O15" s="181">
        <v>105.00641</v>
      </c>
      <c r="P15" s="181">
        <v>0</v>
      </c>
      <c r="Q15" s="181">
        <v>12590.972</v>
      </c>
      <c r="R15" s="182">
        <v>2.1871708307061202E-3</v>
      </c>
    </row>
    <row r="16" spans="1:20" s="922" customFormat="1" ht="27" customHeight="1">
      <c r="A16" s="180" t="s">
        <v>719</v>
      </c>
      <c r="B16" s="181">
        <v>4.2610000000000002E-2</v>
      </c>
      <c r="C16" s="181">
        <v>87.007179999999991</v>
      </c>
      <c r="D16" s="181">
        <v>0</v>
      </c>
      <c r="E16" s="181">
        <v>23.97288</v>
      </c>
      <c r="F16" s="181">
        <v>0</v>
      </c>
      <c r="G16" s="181">
        <v>38.425669999999997</v>
      </c>
      <c r="H16" s="181">
        <v>50.395789999999998</v>
      </c>
      <c r="I16" s="181">
        <v>53.136800000000001</v>
      </c>
      <c r="J16" s="181">
        <v>21.380959999999998</v>
      </c>
      <c r="K16" s="181">
        <v>75.549019999999999</v>
      </c>
      <c r="L16" s="181">
        <v>27.869979999999998</v>
      </c>
      <c r="M16" s="181">
        <v>117.98696000000001</v>
      </c>
      <c r="N16" s="181">
        <v>35.850999999999999</v>
      </c>
      <c r="O16" s="181">
        <v>52.5032</v>
      </c>
      <c r="P16" s="181">
        <v>0</v>
      </c>
      <c r="Q16" s="181">
        <v>-7253.9076100000002</v>
      </c>
      <c r="R16" s="182">
        <v>-1.2600723068266016E-3</v>
      </c>
    </row>
    <row r="17" spans="1:18" s="922" customFormat="1" ht="42.75" customHeight="1">
      <c r="A17" s="180" t="s">
        <v>720</v>
      </c>
      <c r="B17" s="181">
        <v>0</v>
      </c>
      <c r="C17" s="181">
        <v>22.401990000000001</v>
      </c>
      <c r="D17" s="181">
        <v>58.643809999999995</v>
      </c>
      <c r="E17" s="181">
        <v>0</v>
      </c>
      <c r="F17" s="181">
        <v>0</v>
      </c>
      <c r="G17" s="181">
        <v>357.52535</v>
      </c>
      <c r="H17" s="181">
        <v>269.67965000000004</v>
      </c>
      <c r="I17" s="181">
        <v>175.67348000000001</v>
      </c>
      <c r="J17" s="181">
        <v>4.3627500000000001</v>
      </c>
      <c r="K17" s="181">
        <v>963.95239000000004</v>
      </c>
      <c r="L17" s="181">
        <v>142.47902999999999</v>
      </c>
      <c r="M17" s="181">
        <v>20.920919999999999</v>
      </c>
      <c r="N17" s="181">
        <v>68.598380000000006</v>
      </c>
      <c r="O17" s="181">
        <v>169.19673</v>
      </c>
      <c r="P17" s="181">
        <v>0</v>
      </c>
      <c r="Q17" s="181">
        <v>6602.0522300000002</v>
      </c>
      <c r="R17" s="182">
        <v>1.14683886678918E-3</v>
      </c>
    </row>
    <row r="18" spans="1:18" s="922" customFormat="1" ht="27" customHeight="1">
      <c r="A18" s="180" t="s">
        <v>721</v>
      </c>
      <c r="B18" s="181">
        <v>0</v>
      </c>
      <c r="C18" s="181">
        <v>17.921619999999997</v>
      </c>
      <c r="D18" s="181">
        <v>46.915050000000001</v>
      </c>
      <c r="E18" s="181">
        <v>0</v>
      </c>
      <c r="F18" s="181">
        <v>0</v>
      </c>
      <c r="G18" s="181">
        <v>177.27044000000001</v>
      </c>
      <c r="H18" s="181">
        <v>155.48026999999999</v>
      </c>
      <c r="I18" s="181">
        <v>140.53879999999998</v>
      </c>
      <c r="J18" s="181">
        <v>3.4902299999999999</v>
      </c>
      <c r="K18" s="181">
        <v>547.55220999999995</v>
      </c>
      <c r="L18" s="181">
        <v>113.98322</v>
      </c>
      <c r="M18" s="181">
        <v>16.312149999999999</v>
      </c>
      <c r="N18" s="181">
        <v>54.878699999999995</v>
      </c>
      <c r="O18" s="181">
        <v>135.35739000000001</v>
      </c>
      <c r="P18" s="181">
        <v>0</v>
      </c>
      <c r="Q18" s="181">
        <v>-4648.3953799999999</v>
      </c>
      <c r="R18" s="182">
        <v>-8.0747020839416457E-4</v>
      </c>
    </row>
    <row r="19" spans="1:18" s="922" customFormat="1" ht="42.75" customHeight="1">
      <c r="A19" s="180" t="s">
        <v>722</v>
      </c>
      <c r="B19" s="181">
        <v>1005.3702</v>
      </c>
      <c r="C19" s="181">
        <v>721.18117000000007</v>
      </c>
      <c r="D19" s="181">
        <v>1164.8178</v>
      </c>
      <c r="E19" s="181">
        <v>736.18044999999995</v>
      </c>
      <c r="F19" s="181">
        <v>1477.9120800000001</v>
      </c>
      <c r="G19" s="181">
        <v>1470.2351899999999</v>
      </c>
      <c r="H19" s="181">
        <v>2379.0765899999997</v>
      </c>
      <c r="I19" s="181">
        <v>1035.49929</v>
      </c>
      <c r="J19" s="181">
        <v>862.60815000000002</v>
      </c>
      <c r="K19" s="181">
        <v>3798.3626300000001</v>
      </c>
      <c r="L19" s="181">
        <v>2136.8878999999997</v>
      </c>
      <c r="M19" s="181">
        <v>1125.2735</v>
      </c>
      <c r="N19" s="181">
        <v>1690.5926899999999</v>
      </c>
      <c r="O19" s="181">
        <v>662.02638999999999</v>
      </c>
      <c r="P19" s="181">
        <v>153.0753</v>
      </c>
      <c r="Q19" s="181">
        <v>96840.707909999997</v>
      </c>
      <c r="R19" s="182">
        <v>1.6822146182652417E-2</v>
      </c>
    </row>
    <row r="20" spans="1:18" s="922" customFormat="1" ht="27" customHeight="1">
      <c r="A20" s="180" t="s">
        <v>723</v>
      </c>
      <c r="B20" s="181">
        <v>901.49615000000006</v>
      </c>
      <c r="C20" s="181">
        <v>673.27641000000006</v>
      </c>
      <c r="D20" s="181">
        <v>1138.8382099999999</v>
      </c>
      <c r="E20" s="181">
        <v>584.19127000000003</v>
      </c>
      <c r="F20" s="181">
        <v>1477.9120800000001</v>
      </c>
      <c r="G20" s="181">
        <v>1369.0627400000001</v>
      </c>
      <c r="H20" s="181">
        <v>2157.0103100000001</v>
      </c>
      <c r="I20" s="181">
        <v>1035.49929</v>
      </c>
      <c r="J20" s="181">
        <v>862.60815000000002</v>
      </c>
      <c r="K20" s="181">
        <v>2892.2758199999998</v>
      </c>
      <c r="L20" s="181">
        <v>1768.6288400000001</v>
      </c>
      <c r="M20" s="181">
        <v>921.41489999999999</v>
      </c>
      <c r="N20" s="181">
        <v>1594.4275700000001</v>
      </c>
      <c r="O20" s="181">
        <v>657.80227000000002</v>
      </c>
      <c r="P20" s="181">
        <v>153.0753</v>
      </c>
      <c r="Q20" s="181">
        <v>-83083.855620000002</v>
      </c>
      <c r="R20" s="182">
        <v>-1.443245092711371E-2</v>
      </c>
    </row>
    <row r="21" spans="1:18" s="922" customFormat="1" ht="56.25" customHeight="1">
      <c r="A21" s="294" t="s">
        <v>724</v>
      </c>
      <c r="B21" s="736">
        <v>52059.535189999995</v>
      </c>
      <c r="C21" s="736">
        <v>76860.712520000001</v>
      </c>
      <c r="D21" s="736">
        <v>136284.21635</v>
      </c>
      <c r="E21" s="736">
        <v>54893.332749999994</v>
      </c>
      <c r="F21" s="736">
        <v>157340.57530000003</v>
      </c>
      <c r="G21" s="736">
        <v>190156.91606000002</v>
      </c>
      <c r="H21" s="736">
        <v>105447.01923000001</v>
      </c>
      <c r="I21" s="736">
        <v>142076.98047000001</v>
      </c>
      <c r="J21" s="736">
        <v>83672.2399</v>
      </c>
      <c r="K21" s="736">
        <v>240205.01405999999</v>
      </c>
      <c r="L21" s="736">
        <v>91408.941360000012</v>
      </c>
      <c r="M21" s="736">
        <v>189078.25474</v>
      </c>
      <c r="N21" s="736">
        <v>214265.16842999999</v>
      </c>
      <c r="O21" s="736">
        <v>54694.241410000002</v>
      </c>
      <c r="P21" s="736">
        <v>172725.88819999999</v>
      </c>
      <c r="Q21" s="736">
        <v>5756739.1733800005</v>
      </c>
      <c r="R21" s="295">
        <v>1</v>
      </c>
    </row>
    <row r="22" spans="1:18" s="922" customFormat="1" ht="56.25" customHeight="1">
      <c r="A22" s="296" t="s">
        <v>853</v>
      </c>
      <c r="B22" s="181">
        <v>1772.1790500000002</v>
      </c>
      <c r="C22" s="181">
        <v>1656.0552</v>
      </c>
      <c r="D22" s="181">
        <v>4589.9844300000004</v>
      </c>
      <c r="E22" s="181">
        <v>1360.8134300000002</v>
      </c>
      <c r="F22" s="181">
        <v>3230.1793699999998</v>
      </c>
      <c r="G22" s="181">
        <v>5192.0025300000007</v>
      </c>
      <c r="H22" s="181">
        <v>4831.0177299999996</v>
      </c>
      <c r="I22" s="181">
        <v>3690.5571099999997</v>
      </c>
      <c r="J22" s="181">
        <v>2907.6978399999998</v>
      </c>
      <c r="K22" s="181">
        <v>6745.846669999999</v>
      </c>
      <c r="L22" s="181">
        <v>2681.2036899999998</v>
      </c>
      <c r="M22" s="181">
        <v>3368.8706200000006</v>
      </c>
      <c r="N22" s="181">
        <v>2905.54495</v>
      </c>
      <c r="O22" s="181">
        <v>1676.4366399999999</v>
      </c>
      <c r="P22" s="181">
        <v>3310.58961</v>
      </c>
      <c r="Q22" s="181">
        <v>-182457.97394</v>
      </c>
      <c r="R22" s="182"/>
    </row>
    <row r="23" spans="1:18" s="188" customFormat="1" ht="56.25" customHeight="1" thickBot="1">
      <c r="A23" s="297" t="s">
        <v>854</v>
      </c>
      <c r="B23" s="298">
        <v>9.043233264889065E-3</v>
      </c>
      <c r="C23" s="298">
        <v>1.3351432157186332E-2</v>
      </c>
      <c r="D23" s="298">
        <v>2.3673856369973829E-2</v>
      </c>
      <c r="E23" s="298">
        <v>9.5354906826133016E-3</v>
      </c>
      <c r="F23" s="298">
        <v>2.7331544918270004E-2</v>
      </c>
      <c r="G23" s="298">
        <v>3.3032053447777043E-2</v>
      </c>
      <c r="H23" s="298">
        <v>1.8317143795154443E-2</v>
      </c>
      <c r="I23" s="298">
        <v>2.4680114243664997E-2</v>
      </c>
      <c r="J23" s="298">
        <v>1.4534658837230739E-2</v>
      </c>
      <c r="K23" s="298">
        <v>4.1725881063144725E-2</v>
      </c>
      <c r="L23" s="298">
        <v>1.5878596998573125E-2</v>
      </c>
      <c r="M23" s="298">
        <v>3.2844679782319364E-2</v>
      </c>
      <c r="N23" s="298">
        <v>3.721988472585197E-2</v>
      </c>
      <c r="O23" s="298">
        <v>9.500906635290015E-3</v>
      </c>
      <c r="P23" s="298">
        <v>3.000411917196277E-2</v>
      </c>
      <c r="Q23" s="298">
        <v>1</v>
      </c>
      <c r="R23" s="298"/>
    </row>
    <row r="24" spans="1:18" s="922" customFormat="1" ht="15" customHeight="1">
      <c r="A24" s="772" t="s">
        <v>855</v>
      </c>
      <c r="B24" s="438"/>
      <c r="C24" s="262"/>
      <c r="D24" s="262"/>
      <c r="E24" s="262"/>
      <c r="F24" s="262"/>
      <c r="G24" s="262"/>
      <c r="H24" s="262"/>
      <c r="I24" s="262"/>
      <c r="J24" s="262"/>
      <c r="K24" s="262"/>
      <c r="L24" s="262"/>
      <c r="M24" s="262"/>
      <c r="N24" s="262"/>
      <c r="O24" s="262"/>
      <c r="P24" s="262"/>
      <c r="Q24" s="262"/>
      <c r="R24" s="262"/>
    </row>
    <row r="25" spans="1:18" s="922" customFormat="1" ht="39" customHeight="1">
      <c r="A25" s="946" t="s">
        <v>354</v>
      </c>
      <c r="B25" s="1101"/>
      <c r="C25" s="1101"/>
      <c r="D25" s="1101"/>
      <c r="E25" s="1101"/>
      <c r="F25" s="1101"/>
      <c r="G25" s="1101"/>
      <c r="H25" s="1101"/>
      <c r="I25" s="1101"/>
      <c r="J25" s="1101"/>
      <c r="K25" s="1101"/>
      <c r="L25" s="1101"/>
      <c r="M25" s="1101"/>
      <c r="N25" s="1101"/>
      <c r="O25" s="1101"/>
      <c r="P25" s="1101"/>
      <c r="Q25" s="1101"/>
      <c r="R25" s="1101"/>
    </row>
    <row r="26" spans="1:18" s="922" customFormat="1" ht="38.25" customHeight="1">
      <c r="A26" s="946" t="s">
        <v>355</v>
      </c>
      <c r="B26" s="987"/>
      <c r="C26" s="987"/>
      <c r="D26" s="987"/>
      <c r="E26" s="987"/>
      <c r="F26" s="987"/>
      <c r="G26" s="987"/>
      <c r="H26" s="987"/>
      <c r="I26" s="987"/>
      <c r="J26" s="987"/>
      <c r="K26" s="987"/>
      <c r="L26" s="987"/>
      <c r="M26" s="987"/>
      <c r="N26" s="987"/>
      <c r="O26" s="987"/>
      <c r="P26" s="987"/>
      <c r="Q26" s="987"/>
      <c r="R26" s="987"/>
    </row>
    <row r="27" spans="1:18" s="922" customFormat="1" ht="14.25" customHeight="1">
      <c r="A27" s="772" t="s">
        <v>728</v>
      </c>
      <c r="B27" s="702"/>
      <c r="C27" s="192"/>
      <c r="D27" s="192"/>
      <c r="E27" s="192"/>
      <c r="F27" s="192"/>
      <c r="G27" s="192"/>
      <c r="H27" s="399"/>
      <c r="I27" s="399"/>
      <c r="J27" s="399"/>
      <c r="K27" s="399"/>
      <c r="L27" s="399"/>
      <c r="M27" s="399"/>
      <c r="N27" s="399"/>
      <c r="O27" s="399"/>
      <c r="P27" s="399"/>
      <c r="Q27" s="399"/>
      <c r="R27" s="733"/>
    </row>
    <row r="28" spans="1:18" s="922" customFormat="1" ht="9" customHeight="1">
      <c r="A28" s="196"/>
      <c r="B28" s="80"/>
      <c r="C28" s="192"/>
      <c r="D28" s="192"/>
      <c r="E28" s="192"/>
      <c r="F28" s="192"/>
      <c r="G28" s="192"/>
      <c r="H28" s="399"/>
      <c r="I28" s="399"/>
      <c r="J28" s="399"/>
      <c r="K28" s="399"/>
      <c r="L28" s="399"/>
      <c r="M28" s="399"/>
      <c r="N28" s="399"/>
      <c r="O28" s="399"/>
      <c r="P28" s="399"/>
      <c r="Q28" s="399"/>
      <c r="R28" s="262"/>
    </row>
    <row r="29" spans="1:18" s="922" customFormat="1" ht="9" customHeight="1">
      <c r="A29" s="191"/>
      <c r="B29" s="80"/>
      <c r="C29" s="192"/>
      <c r="D29" s="192"/>
      <c r="E29" s="192"/>
      <c r="F29" s="192"/>
      <c r="G29" s="192"/>
      <c r="H29" s="399"/>
      <c r="I29" s="399"/>
      <c r="J29" s="399"/>
      <c r="K29" s="399"/>
      <c r="L29" s="399"/>
      <c r="M29" s="399"/>
      <c r="N29" s="399"/>
      <c r="O29" s="399"/>
      <c r="P29" s="399"/>
      <c r="Q29" s="399"/>
      <c r="R29" s="262"/>
    </row>
    <row r="30" spans="1:18" s="922" customFormat="1" ht="9" customHeight="1">
      <c r="A30" s="191"/>
      <c r="B30" s="80"/>
      <c r="C30" s="192"/>
      <c r="D30" s="192"/>
      <c r="E30" s="192"/>
      <c r="F30" s="192"/>
      <c r="G30" s="192"/>
      <c r="H30" s="399"/>
      <c r="I30" s="399"/>
      <c r="J30" s="399"/>
      <c r="K30" s="399"/>
      <c r="L30" s="399"/>
      <c r="M30" s="399"/>
      <c r="N30" s="399"/>
      <c r="O30" s="399"/>
      <c r="P30" s="399"/>
      <c r="Q30" s="399"/>
      <c r="R30" s="262"/>
    </row>
    <row r="31" spans="1:18" s="922" customFormat="1" ht="9" customHeight="1">
      <c r="A31" s="191"/>
      <c r="B31" s="716"/>
      <c r="C31" s="192"/>
      <c r="D31" s="192"/>
      <c r="E31" s="192"/>
      <c r="F31" s="192"/>
      <c r="G31" s="192"/>
      <c r="H31" s="399"/>
      <c r="I31" s="399"/>
      <c r="J31" s="399"/>
      <c r="K31" s="399"/>
      <c r="L31" s="399"/>
      <c r="M31" s="399"/>
      <c r="N31" s="399"/>
      <c r="O31" s="399"/>
      <c r="P31" s="399"/>
      <c r="Q31" s="399"/>
      <c r="R31" s="262"/>
    </row>
    <row r="32" spans="1:18" s="922" customFormat="1" ht="9" customHeight="1">
      <c r="A32" s="191"/>
      <c r="B32" s="716"/>
      <c r="C32" s="192"/>
      <c r="D32" s="192"/>
      <c r="E32" s="192"/>
      <c r="F32" s="192"/>
      <c r="G32" s="192"/>
      <c r="H32" s="399"/>
      <c r="I32" s="399"/>
      <c r="J32" s="399"/>
      <c r="K32" s="399"/>
      <c r="L32" s="399"/>
      <c r="M32" s="399"/>
      <c r="N32" s="399"/>
      <c r="O32" s="399"/>
      <c r="P32" s="399"/>
      <c r="Q32" s="399"/>
      <c r="R32" s="262"/>
    </row>
    <row r="33" spans="1:18" s="922" customFormat="1" ht="9" customHeight="1">
      <c r="A33" s="191"/>
      <c r="B33" s="716"/>
      <c r="C33" s="192"/>
      <c r="D33" s="192"/>
      <c r="E33" s="192"/>
      <c r="F33" s="192"/>
      <c r="G33" s="192"/>
      <c r="H33" s="399"/>
      <c r="I33" s="399"/>
      <c r="J33" s="399"/>
      <c r="K33" s="399"/>
      <c r="L33" s="399"/>
      <c r="M33" s="399"/>
      <c r="N33" s="399"/>
      <c r="O33" s="399"/>
      <c r="P33" s="399"/>
      <c r="Q33" s="399"/>
      <c r="R33" s="262"/>
    </row>
    <row r="34" spans="1:18" s="922" customFormat="1" ht="9" customHeight="1">
      <c r="A34" s="193"/>
      <c r="B34" s="716"/>
      <c r="C34" s="192"/>
      <c r="D34" s="192"/>
      <c r="E34" s="192"/>
      <c r="F34" s="192"/>
      <c r="G34" s="192"/>
      <c r="H34" s="399"/>
      <c r="I34" s="399"/>
      <c r="J34" s="399"/>
      <c r="K34" s="399"/>
      <c r="L34" s="399"/>
      <c r="M34" s="399"/>
      <c r="N34" s="399"/>
      <c r="O34" s="399"/>
      <c r="P34" s="399"/>
      <c r="Q34" s="399"/>
      <c r="R34" s="262"/>
    </row>
    <row r="35" spans="1:18" s="922" customFormat="1" ht="9" customHeight="1">
      <c r="A35" s="191"/>
      <c r="B35" s="716"/>
      <c r="C35" s="192"/>
      <c r="D35" s="192"/>
      <c r="E35" s="192"/>
      <c r="F35" s="192"/>
      <c r="G35" s="192"/>
      <c r="H35" s="399"/>
      <c r="I35" s="399"/>
      <c r="J35" s="399"/>
      <c r="K35" s="399"/>
      <c r="L35" s="399"/>
      <c r="M35" s="399"/>
      <c r="N35" s="399"/>
      <c r="O35" s="399"/>
      <c r="P35" s="399"/>
      <c r="Q35" s="399"/>
      <c r="R35" s="262"/>
    </row>
    <row r="36" spans="1:18" s="922" customFormat="1" ht="9" customHeight="1">
      <c r="A36" s="191"/>
      <c r="B36" s="716"/>
      <c r="C36" s="192"/>
      <c r="D36" s="192"/>
      <c r="E36" s="192"/>
      <c r="F36" s="192"/>
      <c r="G36" s="192"/>
      <c r="H36" s="399"/>
      <c r="I36" s="399"/>
      <c r="J36" s="399"/>
      <c r="K36" s="399"/>
      <c r="L36" s="399"/>
      <c r="M36" s="399"/>
      <c r="N36" s="399"/>
      <c r="O36" s="399"/>
      <c r="P36" s="399"/>
      <c r="Q36" s="399"/>
      <c r="R36" s="262"/>
    </row>
    <row r="37" spans="1:18" s="922" customFormat="1" ht="9" customHeight="1">
      <c r="A37" s="191"/>
      <c r="B37" s="716"/>
      <c r="C37" s="192"/>
      <c r="D37" s="192"/>
      <c r="E37" s="192"/>
      <c r="F37" s="192"/>
      <c r="G37" s="192"/>
      <c r="H37" s="399"/>
      <c r="I37" s="399"/>
      <c r="J37" s="399"/>
      <c r="K37" s="399"/>
      <c r="L37" s="399"/>
      <c r="M37" s="399"/>
      <c r="N37" s="399"/>
      <c r="O37" s="399"/>
      <c r="P37" s="399"/>
      <c r="Q37" s="399"/>
      <c r="R37" s="262"/>
    </row>
    <row r="38" spans="1:18" s="922" customFormat="1" ht="9" customHeight="1">
      <c r="A38" s="191"/>
      <c r="B38" s="80"/>
      <c r="C38" s="192"/>
      <c r="D38" s="192"/>
      <c r="E38" s="192"/>
      <c r="F38" s="192"/>
      <c r="G38" s="192"/>
      <c r="H38" s="399"/>
      <c r="I38" s="399"/>
      <c r="J38" s="399"/>
      <c r="K38" s="399"/>
      <c r="L38" s="399"/>
      <c r="M38" s="399"/>
      <c r="N38" s="399"/>
      <c r="O38" s="399"/>
      <c r="P38" s="399"/>
      <c r="Q38" s="399"/>
      <c r="R38" s="262"/>
    </row>
    <row r="39" spans="1:18" s="922" customFormat="1" ht="9" customHeight="1">
      <c r="A39" s="191"/>
      <c r="B39" s="80"/>
      <c r="C39" s="192"/>
      <c r="D39" s="192"/>
      <c r="E39" s="192"/>
      <c r="F39" s="192"/>
      <c r="G39" s="192"/>
      <c r="H39" s="399"/>
      <c r="I39" s="399"/>
      <c r="J39" s="399"/>
      <c r="K39" s="399"/>
      <c r="L39" s="399"/>
      <c r="M39" s="399"/>
      <c r="N39" s="399"/>
      <c r="O39" s="399"/>
      <c r="P39" s="399"/>
      <c r="Q39" s="399"/>
      <c r="R39" s="262"/>
    </row>
    <row r="40" spans="1:18" s="922" customFormat="1" ht="9" customHeight="1">
      <c r="A40" s="193"/>
      <c r="B40" s="80"/>
      <c r="C40" s="192"/>
      <c r="D40" s="192"/>
      <c r="E40" s="192"/>
      <c r="F40" s="192"/>
      <c r="G40" s="192"/>
      <c r="H40" s="399"/>
      <c r="I40" s="399"/>
      <c r="J40" s="399"/>
      <c r="K40" s="399"/>
      <c r="L40" s="399"/>
      <c r="M40" s="399"/>
      <c r="N40" s="399"/>
      <c r="O40" s="399"/>
      <c r="P40" s="399"/>
      <c r="Q40" s="399"/>
      <c r="R40" s="262"/>
    </row>
    <row r="41" spans="1:18" s="922" customFormat="1" ht="9" customHeight="1">
      <c r="A41" s="191"/>
      <c r="B41" s="80"/>
      <c r="C41" s="192"/>
      <c r="D41" s="192"/>
      <c r="E41" s="192"/>
      <c r="F41" s="192"/>
      <c r="G41" s="192"/>
      <c r="H41" s="399"/>
      <c r="I41" s="399"/>
      <c r="J41" s="399"/>
      <c r="K41" s="399"/>
      <c r="L41" s="399"/>
      <c r="M41" s="399"/>
      <c r="N41" s="399"/>
      <c r="O41" s="399"/>
      <c r="P41" s="399"/>
      <c r="Q41" s="399"/>
      <c r="R41" s="262"/>
    </row>
    <row r="42" spans="1:18" s="922" customFormat="1" ht="9" customHeight="1">
      <c r="A42" s="191"/>
      <c r="B42" s="80"/>
      <c r="C42" s="192"/>
      <c r="D42" s="192"/>
      <c r="E42" s="192"/>
      <c r="F42" s="192"/>
      <c r="G42" s="192"/>
      <c r="H42" s="399"/>
      <c r="I42" s="399"/>
      <c r="J42" s="399"/>
      <c r="K42" s="399"/>
      <c r="L42" s="399"/>
      <c r="M42" s="399"/>
      <c r="N42" s="399"/>
      <c r="O42" s="399"/>
      <c r="P42" s="399"/>
      <c r="Q42" s="399"/>
      <c r="R42" s="262"/>
    </row>
    <row r="43" spans="1:18" s="922" customFormat="1" ht="9" customHeight="1">
      <c r="A43" s="191"/>
      <c r="B43" s="80"/>
      <c r="C43" s="192"/>
      <c r="D43" s="192"/>
      <c r="E43" s="192"/>
      <c r="F43" s="192"/>
      <c r="G43" s="192"/>
      <c r="H43" s="399"/>
      <c r="I43" s="399"/>
      <c r="J43" s="399"/>
      <c r="K43" s="399"/>
      <c r="L43" s="399"/>
      <c r="M43" s="399"/>
      <c r="N43" s="399"/>
      <c r="O43" s="399"/>
      <c r="P43" s="399"/>
      <c r="Q43" s="399"/>
      <c r="R43" s="262"/>
    </row>
    <row r="44" spans="1:18" s="922" customFormat="1" ht="9" customHeight="1">
      <c r="A44" s="191"/>
      <c r="B44" s="80"/>
      <c r="C44" s="192"/>
      <c r="D44" s="192"/>
      <c r="E44" s="192"/>
      <c r="F44" s="192"/>
      <c r="G44" s="192"/>
      <c r="H44" s="399"/>
      <c r="I44" s="399"/>
      <c r="J44" s="399"/>
      <c r="K44" s="399"/>
      <c r="L44" s="399"/>
      <c r="M44" s="399"/>
      <c r="N44" s="399"/>
      <c r="O44" s="399"/>
      <c r="P44" s="399"/>
      <c r="Q44" s="399"/>
      <c r="R44" s="262"/>
    </row>
    <row r="45" spans="1:18" s="922" customFormat="1" ht="9" customHeight="1">
      <c r="A45" s="191"/>
      <c r="B45" s="80"/>
      <c r="C45" s="192"/>
      <c r="D45" s="192"/>
      <c r="E45" s="192"/>
      <c r="F45" s="192"/>
      <c r="G45" s="192"/>
      <c r="H45" s="399"/>
      <c r="I45" s="399"/>
      <c r="J45" s="399"/>
      <c r="K45" s="399"/>
      <c r="L45" s="399"/>
      <c r="M45" s="399"/>
      <c r="N45" s="399"/>
      <c r="O45" s="399"/>
      <c r="P45" s="399"/>
      <c r="Q45" s="399"/>
      <c r="R45" s="262"/>
    </row>
    <row r="46" spans="1:18" s="922" customFormat="1" ht="9" customHeight="1">
      <c r="A46" s="193"/>
      <c r="B46" s="80"/>
      <c r="C46" s="192"/>
      <c r="D46" s="192"/>
      <c r="E46" s="192"/>
      <c r="F46" s="192"/>
      <c r="G46" s="192"/>
      <c r="H46" s="399"/>
      <c r="I46" s="399"/>
      <c r="J46" s="399"/>
      <c r="K46" s="399"/>
      <c r="L46" s="399"/>
      <c r="M46" s="399"/>
      <c r="N46" s="399"/>
      <c r="O46" s="399"/>
      <c r="P46" s="399"/>
      <c r="Q46" s="399"/>
      <c r="R46" s="262"/>
    </row>
    <row r="47" spans="1:18" s="922" customFormat="1" ht="9" customHeight="1">
      <c r="A47" s="191"/>
      <c r="B47" s="80"/>
      <c r="C47" s="192"/>
      <c r="D47" s="192"/>
      <c r="E47" s="192"/>
      <c r="F47" s="192"/>
      <c r="G47" s="192"/>
      <c r="H47" s="399"/>
      <c r="I47" s="399"/>
      <c r="J47" s="399"/>
      <c r="K47" s="399"/>
      <c r="L47" s="399"/>
      <c r="M47" s="399"/>
      <c r="N47" s="399"/>
      <c r="O47" s="399"/>
      <c r="P47" s="399"/>
      <c r="Q47" s="399"/>
      <c r="R47" s="262"/>
    </row>
    <row r="48" spans="1:18" s="922" customFormat="1" ht="9" customHeight="1">
      <c r="A48" s="191"/>
      <c r="B48" s="80"/>
      <c r="C48" s="192"/>
      <c r="D48" s="192"/>
      <c r="E48" s="192"/>
      <c r="F48" s="192"/>
      <c r="G48" s="192"/>
      <c r="H48" s="399"/>
      <c r="I48" s="399"/>
      <c r="J48" s="399"/>
      <c r="K48" s="399"/>
      <c r="L48" s="399"/>
      <c r="M48" s="399"/>
      <c r="N48" s="399"/>
      <c r="O48" s="399"/>
      <c r="P48" s="399"/>
      <c r="Q48" s="399"/>
      <c r="R48" s="262"/>
    </row>
    <row r="49" spans="1:18" s="922" customFormat="1" ht="9" customHeight="1">
      <c r="A49" s="191"/>
      <c r="B49" s="80"/>
      <c r="C49" s="192"/>
      <c r="D49" s="192"/>
      <c r="E49" s="192"/>
      <c r="F49" s="192"/>
      <c r="G49" s="192"/>
      <c r="H49" s="399"/>
      <c r="I49" s="399"/>
      <c r="J49" s="399"/>
      <c r="K49" s="399"/>
      <c r="L49" s="399"/>
      <c r="M49" s="399"/>
      <c r="N49" s="399"/>
      <c r="O49" s="399"/>
      <c r="P49" s="399"/>
      <c r="Q49" s="399"/>
      <c r="R49" s="262"/>
    </row>
    <row r="50" spans="1:18" s="922" customFormat="1" ht="9" customHeight="1">
      <c r="A50" s="191"/>
      <c r="B50" s="80"/>
      <c r="C50" s="192"/>
      <c r="D50" s="192"/>
      <c r="E50" s="192"/>
      <c r="F50" s="192"/>
      <c r="G50" s="192"/>
      <c r="H50" s="399"/>
      <c r="I50" s="399"/>
      <c r="J50" s="399"/>
      <c r="K50" s="399"/>
      <c r="L50" s="399"/>
      <c r="M50" s="399"/>
      <c r="N50" s="399"/>
      <c r="O50" s="399"/>
      <c r="P50" s="399"/>
      <c r="Q50" s="399"/>
      <c r="R50" s="262"/>
    </row>
    <row r="51" spans="1:18" s="922" customFormat="1" ht="9" customHeight="1">
      <c r="A51" s="193"/>
      <c r="B51" s="80"/>
      <c r="C51" s="192"/>
      <c r="D51" s="192"/>
      <c r="E51" s="192"/>
      <c r="F51" s="192"/>
      <c r="G51" s="192"/>
      <c r="H51" s="399"/>
      <c r="I51" s="399"/>
      <c r="J51" s="399"/>
      <c r="K51" s="399"/>
      <c r="L51" s="399"/>
      <c r="M51" s="399"/>
      <c r="N51" s="399"/>
      <c r="O51" s="399"/>
      <c r="P51" s="399"/>
      <c r="Q51" s="399"/>
      <c r="R51" s="262"/>
    </row>
    <row r="52" spans="1:18" s="922" customFormat="1" ht="9" customHeight="1">
      <c r="A52" s="194"/>
      <c r="B52" s="80"/>
      <c r="C52" s="192"/>
      <c r="D52" s="192"/>
      <c r="E52" s="192"/>
      <c r="F52" s="192"/>
      <c r="G52" s="192"/>
      <c r="H52" s="399"/>
      <c r="I52" s="399"/>
      <c r="J52" s="399"/>
      <c r="K52" s="399"/>
      <c r="L52" s="399"/>
      <c r="M52" s="399"/>
      <c r="N52" s="399"/>
      <c r="O52" s="399"/>
      <c r="P52" s="399"/>
      <c r="Q52" s="399"/>
      <c r="R52" s="262"/>
    </row>
    <row r="53" spans="1:18" s="922" customFormat="1" ht="9" customHeight="1">
      <c r="A53" s="194"/>
      <c r="B53" s="80"/>
      <c r="C53" s="192"/>
      <c r="D53" s="192"/>
      <c r="E53" s="192"/>
      <c r="F53" s="192"/>
      <c r="G53" s="192"/>
      <c r="H53" s="399"/>
      <c r="I53" s="399"/>
      <c r="J53" s="399"/>
      <c r="K53" s="399"/>
      <c r="L53" s="399"/>
      <c r="M53" s="399"/>
      <c r="N53" s="399"/>
      <c r="O53" s="399"/>
      <c r="P53" s="399"/>
      <c r="Q53" s="399"/>
      <c r="R53" s="262"/>
    </row>
    <row r="54" spans="1:18" s="922" customFormat="1" ht="9" customHeight="1">
      <c r="A54" s="194"/>
      <c r="B54" s="80"/>
      <c r="C54" s="192"/>
      <c r="D54" s="192"/>
      <c r="E54" s="192"/>
      <c r="F54" s="192"/>
      <c r="G54" s="192"/>
      <c r="H54" s="399"/>
      <c r="I54" s="399"/>
      <c r="J54" s="399"/>
      <c r="K54" s="399"/>
      <c r="L54" s="399"/>
      <c r="M54" s="399"/>
      <c r="N54" s="399"/>
      <c r="O54" s="399"/>
      <c r="P54" s="399"/>
      <c r="Q54" s="399"/>
      <c r="R54" s="262"/>
    </row>
    <row r="55" spans="1:18" s="922" customFormat="1" ht="9" customHeight="1">
      <c r="A55" s="194"/>
      <c r="B55" s="80"/>
      <c r="C55" s="192"/>
      <c r="D55" s="192"/>
      <c r="E55" s="192"/>
      <c r="F55" s="192"/>
      <c r="G55" s="192"/>
      <c r="H55" s="399"/>
      <c r="I55" s="399"/>
      <c r="J55" s="399"/>
      <c r="K55" s="399"/>
      <c r="L55" s="399"/>
      <c r="M55" s="399"/>
      <c r="N55" s="399"/>
      <c r="O55" s="399"/>
      <c r="P55" s="399"/>
      <c r="Q55" s="399"/>
      <c r="R55" s="262"/>
    </row>
    <row r="56" spans="1:18" s="922" customFormat="1" ht="9" customHeight="1">
      <c r="A56" s="195"/>
      <c r="B56" s="80"/>
      <c r="C56" s="192"/>
      <c r="D56" s="192"/>
      <c r="E56" s="192"/>
      <c r="F56" s="192"/>
      <c r="G56" s="192"/>
      <c r="H56" s="399"/>
      <c r="I56" s="399"/>
      <c r="J56" s="399"/>
      <c r="K56" s="399"/>
      <c r="L56" s="399"/>
      <c r="M56" s="399"/>
      <c r="N56" s="399"/>
      <c r="O56" s="399"/>
      <c r="P56" s="399"/>
      <c r="Q56" s="399"/>
      <c r="R56" s="262"/>
    </row>
    <row r="57" spans="1:18" s="922" customFormat="1" ht="9" customHeight="1">
      <c r="A57" s="195"/>
      <c r="B57" s="80"/>
      <c r="C57" s="192"/>
      <c r="D57" s="192"/>
      <c r="E57" s="192"/>
      <c r="F57" s="192"/>
      <c r="G57" s="192"/>
      <c r="H57" s="399"/>
      <c r="I57" s="399"/>
      <c r="J57" s="399"/>
      <c r="K57" s="399"/>
      <c r="L57" s="399"/>
      <c r="M57" s="399"/>
      <c r="N57" s="399"/>
      <c r="O57" s="399"/>
      <c r="P57" s="399"/>
      <c r="Q57" s="399"/>
      <c r="R57" s="262"/>
    </row>
    <row r="58" spans="1:18" s="922" customFormat="1" ht="9" customHeight="1">
      <c r="A58" s="196"/>
      <c r="B58" s="80"/>
      <c r="C58" s="192"/>
      <c r="D58" s="192"/>
      <c r="E58" s="192"/>
      <c r="F58" s="192"/>
      <c r="G58" s="192"/>
      <c r="H58" s="399"/>
      <c r="I58" s="399"/>
      <c r="J58" s="399"/>
      <c r="K58" s="399"/>
      <c r="L58" s="399"/>
      <c r="M58" s="399"/>
      <c r="N58" s="399"/>
      <c r="O58" s="399"/>
      <c r="P58" s="399"/>
      <c r="Q58" s="399"/>
      <c r="R58" s="262"/>
    </row>
    <row r="59" spans="1:18" s="922" customFormat="1" ht="9" customHeight="1">
      <c r="A59" s="191"/>
      <c r="B59" s="80"/>
      <c r="C59" s="192"/>
      <c r="D59" s="192"/>
      <c r="E59" s="192"/>
      <c r="F59" s="192"/>
      <c r="G59" s="192"/>
      <c r="H59" s="399"/>
      <c r="I59" s="399"/>
      <c r="J59" s="399"/>
      <c r="K59" s="399"/>
      <c r="L59" s="399"/>
      <c r="M59" s="399"/>
      <c r="N59" s="399"/>
      <c r="O59" s="399"/>
      <c r="P59" s="399"/>
      <c r="Q59" s="399"/>
      <c r="R59" s="262"/>
    </row>
    <row r="60" spans="1:18" s="922" customFormat="1" ht="9" customHeight="1">
      <c r="A60" s="191"/>
      <c r="B60" s="80"/>
      <c r="C60" s="192"/>
      <c r="D60" s="192"/>
      <c r="E60" s="192"/>
      <c r="F60" s="192"/>
      <c r="G60" s="192"/>
      <c r="H60" s="399"/>
      <c r="I60" s="399"/>
      <c r="J60" s="399"/>
      <c r="K60" s="399"/>
      <c r="L60" s="399"/>
      <c r="M60" s="399"/>
      <c r="N60" s="399"/>
      <c r="O60" s="399"/>
      <c r="P60" s="399"/>
      <c r="Q60" s="399"/>
      <c r="R60" s="262"/>
    </row>
    <row r="61" spans="1:18" s="922" customFormat="1" ht="9" customHeight="1">
      <c r="A61" s="191"/>
      <c r="B61" s="80"/>
      <c r="C61" s="192"/>
      <c r="D61" s="192"/>
      <c r="E61" s="192"/>
      <c r="F61" s="192"/>
      <c r="G61" s="192"/>
      <c r="H61" s="399"/>
      <c r="I61" s="399"/>
      <c r="J61" s="399"/>
      <c r="K61" s="399"/>
      <c r="L61" s="399"/>
      <c r="M61" s="399"/>
      <c r="N61" s="399"/>
      <c r="O61" s="399"/>
      <c r="P61" s="399"/>
      <c r="Q61" s="399"/>
      <c r="R61" s="262"/>
    </row>
    <row r="62" spans="1:18" s="922" customFormat="1" ht="9" customHeight="1">
      <c r="A62" s="191"/>
      <c r="B62" s="80"/>
      <c r="C62" s="192"/>
      <c r="D62" s="192"/>
      <c r="E62" s="192"/>
      <c r="F62" s="192"/>
      <c r="G62" s="192"/>
      <c r="H62" s="399"/>
      <c r="I62" s="399"/>
      <c r="J62" s="399"/>
      <c r="K62" s="399"/>
      <c r="L62" s="399"/>
      <c r="M62" s="399"/>
      <c r="N62" s="399"/>
      <c r="O62" s="399"/>
      <c r="P62" s="399"/>
      <c r="Q62" s="399"/>
      <c r="R62" s="262"/>
    </row>
    <row r="63" spans="1:18" s="922" customFormat="1" ht="9" customHeight="1">
      <c r="A63" s="194"/>
      <c r="B63" s="80"/>
      <c r="C63" s="192"/>
      <c r="D63" s="192"/>
      <c r="E63" s="192"/>
      <c r="F63" s="192"/>
      <c r="G63" s="192"/>
      <c r="H63" s="399"/>
      <c r="I63" s="399"/>
      <c r="J63" s="399"/>
      <c r="K63" s="399"/>
      <c r="L63" s="399"/>
      <c r="M63" s="399"/>
      <c r="N63" s="399"/>
      <c r="O63" s="399"/>
      <c r="P63" s="399"/>
      <c r="Q63" s="399"/>
      <c r="R63" s="262"/>
    </row>
    <row r="64" spans="1:18" s="922" customFormat="1" ht="9" customHeight="1">
      <c r="A64" s="196"/>
      <c r="B64" s="80"/>
      <c r="C64" s="192"/>
      <c r="D64" s="192"/>
      <c r="E64" s="192"/>
      <c r="F64" s="192"/>
      <c r="G64" s="192"/>
      <c r="H64" s="399"/>
      <c r="I64" s="399"/>
      <c r="J64" s="399"/>
      <c r="K64" s="399"/>
      <c r="L64" s="399"/>
      <c r="M64" s="399"/>
      <c r="N64" s="399"/>
      <c r="O64" s="399"/>
      <c r="P64" s="399"/>
      <c r="Q64" s="399"/>
      <c r="R64" s="262"/>
    </row>
    <row r="65" spans="1:18" s="922" customFormat="1" ht="9" customHeight="1">
      <c r="A65" s="191"/>
      <c r="B65" s="80"/>
      <c r="C65" s="192"/>
      <c r="D65" s="192"/>
      <c r="E65" s="192"/>
      <c r="F65" s="192"/>
      <c r="G65" s="192"/>
      <c r="H65" s="399"/>
      <c r="I65" s="399"/>
      <c r="J65" s="399"/>
      <c r="K65" s="399"/>
      <c r="L65" s="399"/>
      <c r="M65" s="399"/>
      <c r="N65" s="399"/>
      <c r="O65" s="399"/>
      <c r="P65" s="399"/>
      <c r="Q65" s="399"/>
      <c r="R65" s="262"/>
    </row>
    <row r="66" spans="1:18" s="922" customFormat="1" ht="9" customHeight="1">
      <c r="A66" s="191"/>
      <c r="B66" s="80"/>
      <c r="C66" s="192"/>
      <c r="D66" s="192"/>
      <c r="E66" s="192"/>
      <c r="F66" s="192"/>
      <c r="G66" s="192"/>
      <c r="H66" s="399"/>
      <c r="I66" s="399"/>
      <c r="J66" s="399"/>
      <c r="K66" s="399"/>
      <c r="L66" s="399"/>
      <c r="M66" s="399"/>
      <c r="N66" s="399"/>
      <c r="O66" s="399"/>
      <c r="P66" s="399"/>
      <c r="Q66" s="399"/>
      <c r="R66" s="262"/>
    </row>
    <row r="67" spans="1:18" s="922" customFormat="1" ht="9" customHeight="1">
      <c r="A67" s="191"/>
      <c r="B67" s="80"/>
      <c r="C67" s="192"/>
      <c r="D67" s="192"/>
      <c r="E67" s="192"/>
      <c r="F67" s="192"/>
      <c r="G67" s="192"/>
      <c r="H67" s="399"/>
      <c r="I67" s="399"/>
      <c r="J67" s="399"/>
      <c r="K67" s="399"/>
      <c r="L67" s="399"/>
      <c r="M67" s="399"/>
      <c r="N67" s="399"/>
      <c r="O67" s="399"/>
      <c r="P67" s="399"/>
      <c r="Q67" s="399"/>
      <c r="R67" s="262"/>
    </row>
    <row r="68" spans="1:18" s="922" customFormat="1" ht="9" customHeight="1">
      <c r="A68" s="191"/>
      <c r="B68" s="80"/>
      <c r="C68" s="192"/>
      <c r="D68" s="192"/>
      <c r="E68" s="192"/>
      <c r="F68" s="192"/>
      <c r="G68" s="192"/>
      <c r="H68" s="399"/>
      <c r="I68" s="399"/>
      <c r="J68" s="399"/>
      <c r="K68" s="399"/>
      <c r="L68" s="399"/>
      <c r="M68" s="399"/>
      <c r="N68" s="399"/>
      <c r="O68" s="399"/>
      <c r="P68" s="399"/>
      <c r="Q68" s="399"/>
      <c r="R68" s="262"/>
    </row>
    <row r="69" spans="1:18" s="922" customFormat="1" ht="9" customHeight="1">
      <c r="A69" s="194"/>
      <c r="B69" s="80"/>
      <c r="C69" s="192"/>
      <c r="D69" s="192"/>
      <c r="E69" s="192"/>
      <c r="F69" s="192"/>
      <c r="G69" s="192"/>
      <c r="H69" s="399"/>
      <c r="I69" s="399"/>
      <c r="J69" s="399"/>
      <c r="K69" s="399"/>
      <c r="L69" s="399"/>
      <c r="M69" s="399"/>
      <c r="N69" s="399"/>
      <c r="O69" s="399"/>
      <c r="P69" s="399"/>
      <c r="Q69" s="399"/>
      <c r="R69" s="262"/>
    </row>
    <row r="70" spans="1:18" s="922" customFormat="1" ht="9" customHeight="1">
      <c r="A70" s="196"/>
      <c r="B70" s="80"/>
      <c r="C70" s="192"/>
      <c r="D70" s="192"/>
      <c r="E70" s="192"/>
      <c r="F70" s="192"/>
      <c r="G70" s="192"/>
      <c r="H70" s="399"/>
      <c r="I70" s="399"/>
      <c r="J70" s="399"/>
      <c r="K70" s="399"/>
      <c r="L70" s="399"/>
      <c r="M70" s="399"/>
      <c r="N70" s="399"/>
      <c r="O70" s="399"/>
      <c r="P70" s="399"/>
      <c r="Q70" s="399"/>
      <c r="R70" s="262"/>
    </row>
    <row r="71" spans="1:18" s="922" customFormat="1" ht="9" customHeight="1">
      <c r="A71" s="191"/>
      <c r="B71" s="80"/>
      <c r="C71" s="192"/>
      <c r="D71" s="192"/>
      <c r="E71" s="192"/>
      <c r="F71" s="192"/>
      <c r="G71" s="192"/>
      <c r="H71" s="399"/>
      <c r="I71" s="399"/>
      <c r="J71" s="399"/>
      <c r="K71" s="399"/>
      <c r="L71" s="399"/>
      <c r="M71" s="399"/>
      <c r="N71" s="399"/>
      <c r="O71" s="399"/>
      <c r="P71" s="399"/>
      <c r="Q71" s="399"/>
      <c r="R71" s="262"/>
    </row>
    <row r="72" spans="1:18" s="922" customFormat="1" ht="9" customHeight="1">
      <c r="A72" s="191"/>
      <c r="B72" s="80"/>
      <c r="C72" s="192"/>
      <c r="D72" s="192"/>
      <c r="E72" s="192"/>
      <c r="F72" s="192"/>
      <c r="G72" s="192"/>
      <c r="H72" s="399"/>
      <c r="I72" s="399"/>
      <c r="J72" s="399"/>
      <c r="K72" s="399"/>
      <c r="L72" s="399"/>
      <c r="M72" s="399"/>
      <c r="N72" s="399"/>
      <c r="O72" s="399"/>
      <c r="P72" s="399"/>
      <c r="Q72" s="399"/>
      <c r="R72" s="262"/>
    </row>
    <row r="73" spans="1:18" s="922" customFormat="1" ht="9" customHeight="1">
      <c r="A73" s="191"/>
      <c r="B73" s="80"/>
      <c r="C73" s="486"/>
      <c r="D73" s="486"/>
      <c r="E73" s="486"/>
      <c r="F73" s="486"/>
      <c r="G73" s="486"/>
      <c r="H73" s="80"/>
      <c r="I73" s="80"/>
      <c r="J73" s="80"/>
      <c r="K73" s="80"/>
      <c r="L73" s="80"/>
      <c r="M73" s="80"/>
      <c r="N73" s="80"/>
      <c r="O73" s="80"/>
      <c r="P73" s="80"/>
      <c r="Q73" s="80"/>
      <c r="R73" s="667"/>
    </row>
    <row r="74" spans="1:18" s="922" customFormat="1" ht="9" customHeight="1">
      <c r="A74" s="191"/>
      <c r="B74" s="80"/>
      <c r="C74" s="486"/>
      <c r="D74" s="486"/>
      <c r="E74" s="486"/>
      <c r="F74" s="486"/>
      <c r="G74" s="486"/>
      <c r="H74" s="80"/>
      <c r="I74" s="80"/>
      <c r="J74" s="80"/>
      <c r="K74" s="80"/>
      <c r="L74" s="80"/>
      <c r="M74" s="80"/>
      <c r="N74" s="80"/>
      <c r="O74" s="80"/>
      <c r="P74" s="80"/>
      <c r="Q74" s="80"/>
      <c r="R74" s="667"/>
    </row>
    <row r="75" spans="1:18" s="922" customFormat="1" ht="9" customHeight="1">
      <c r="A75" s="191"/>
      <c r="B75" s="80"/>
      <c r="C75" s="486"/>
      <c r="D75" s="486"/>
      <c r="E75" s="486"/>
      <c r="F75" s="486"/>
      <c r="G75" s="486"/>
      <c r="H75" s="80"/>
      <c r="I75" s="80"/>
      <c r="J75" s="80"/>
      <c r="K75" s="80"/>
      <c r="L75" s="80"/>
      <c r="M75" s="80"/>
      <c r="N75" s="80"/>
      <c r="O75" s="80"/>
      <c r="P75" s="80"/>
      <c r="Q75" s="80"/>
      <c r="R75" s="667"/>
    </row>
    <row r="76" spans="1:18" s="922" customFormat="1" ht="9" customHeight="1">
      <c r="A76" s="191"/>
      <c r="B76" s="80"/>
      <c r="C76" s="486"/>
      <c r="D76" s="486"/>
      <c r="E76" s="486"/>
      <c r="F76" s="486"/>
      <c r="G76" s="486"/>
      <c r="H76" s="80"/>
      <c r="I76" s="80"/>
      <c r="J76" s="80"/>
      <c r="K76" s="80"/>
      <c r="L76" s="80"/>
      <c r="M76" s="80"/>
      <c r="N76" s="80"/>
      <c r="O76" s="80"/>
      <c r="P76" s="80"/>
      <c r="Q76" s="80"/>
      <c r="R76" s="667"/>
    </row>
    <row r="77" spans="1:18" s="922" customFormat="1" ht="9" customHeight="1">
      <c r="A77" s="191"/>
      <c r="B77" s="80"/>
      <c r="C77" s="486"/>
      <c r="D77" s="486"/>
      <c r="E77" s="486"/>
      <c r="F77" s="486"/>
      <c r="G77" s="486"/>
      <c r="H77" s="80"/>
      <c r="I77" s="80"/>
      <c r="J77" s="80"/>
      <c r="K77" s="80"/>
      <c r="L77" s="80"/>
      <c r="M77" s="80"/>
      <c r="N77" s="80"/>
      <c r="O77" s="80"/>
      <c r="P77" s="80"/>
      <c r="Q77" s="80"/>
      <c r="R77" s="667"/>
    </row>
    <row r="78" spans="1:18" s="922" customFormat="1" ht="9" customHeight="1">
      <c r="A78" s="191"/>
      <c r="B78" s="80"/>
      <c r="C78" s="486"/>
      <c r="D78" s="486"/>
      <c r="E78" s="486"/>
      <c r="F78" s="486"/>
      <c r="G78" s="486"/>
      <c r="H78" s="80"/>
      <c r="I78" s="80"/>
      <c r="J78" s="80"/>
      <c r="K78" s="80"/>
      <c r="L78" s="80"/>
      <c r="M78" s="80"/>
      <c r="N78" s="80"/>
      <c r="O78" s="80"/>
      <c r="P78" s="80"/>
      <c r="Q78" s="80"/>
      <c r="R78" s="667"/>
    </row>
    <row r="79" spans="1:18" s="922" customFormat="1" ht="9" customHeight="1">
      <c r="A79" s="194"/>
      <c r="B79" s="80"/>
      <c r="C79" s="486"/>
      <c r="D79" s="486"/>
      <c r="E79" s="486"/>
      <c r="F79" s="486"/>
      <c r="G79" s="486"/>
      <c r="H79" s="80"/>
      <c r="I79" s="80"/>
      <c r="J79" s="80"/>
      <c r="K79" s="80"/>
      <c r="L79" s="80"/>
      <c r="M79" s="80"/>
      <c r="N79" s="80"/>
      <c r="O79" s="80"/>
      <c r="P79" s="80"/>
      <c r="Q79" s="80"/>
      <c r="R79" s="667"/>
    </row>
    <row r="80" spans="1:18" s="922" customFormat="1" ht="9" customHeight="1">
      <c r="A80" s="196"/>
      <c r="B80" s="80"/>
      <c r="C80" s="486"/>
      <c r="D80" s="486"/>
      <c r="E80" s="486"/>
      <c r="F80" s="486"/>
      <c r="G80" s="486"/>
      <c r="H80" s="80"/>
      <c r="I80" s="80"/>
      <c r="J80" s="80"/>
      <c r="K80" s="80"/>
      <c r="L80" s="80"/>
      <c r="M80" s="80"/>
      <c r="N80" s="80"/>
      <c r="O80" s="80"/>
      <c r="P80" s="80"/>
      <c r="Q80" s="80"/>
      <c r="R80" s="667"/>
    </row>
    <row r="81" spans="1:18" s="922" customFormat="1" ht="9" customHeight="1">
      <c r="A81" s="191"/>
      <c r="B81" s="80"/>
      <c r="C81" s="486"/>
      <c r="D81" s="486"/>
      <c r="E81" s="486"/>
      <c r="F81" s="486"/>
      <c r="G81" s="486"/>
      <c r="H81" s="80"/>
      <c r="I81" s="80"/>
      <c r="J81" s="80"/>
      <c r="K81" s="80"/>
      <c r="L81" s="80"/>
      <c r="M81" s="80"/>
      <c r="N81" s="80"/>
      <c r="O81" s="80"/>
      <c r="P81" s="80"/>
      <c r="Q81" s="80"/>
      <c r="R81" s="667"/>
    </row>
    <row r="82" spans="1:18" s="922" customFormat="1" ht="9" customHeight="1">
      <c r="A82" s="191"/>
      <c r="B82" s="80"/>
      <c r="C82" s="486"/>
      <c r="D82" s="486"/>
      <c r="E82" s="486"/>
      <c r="F82" s="486"/>
      <c r="G82" s="486"/>
      <c r="H82" s="80"/>
      <c r="I82" s="80"/>
      <c r="J82" s="80"/>
      <c r="K82" s="80"/>
      <c r="L82" s="80"/>
      <c r="M82" s="80"/>
      <c r="N82" s="80"/>
      <c r="O82" s="80"/>
      <c r="P82" s="80"/>
      <c r="Q82" s="80"/>
      <c r="R82" s="667"/>
    </row>
    <row r="83" spans="1:18" s="922" customFormat="1" ht="9" customHeight="1">
      <c r="A83" s="191"/>
      <c r="B83" s="80"/>
      <c r="C83" s="486"/>
      <c r="D83" s="486"/>
      <c r="E83" s="486"/>
      <c r="F83" s="486"/>
      <c r="G83" s="486"/>
      <c r="H83" s="80"/>
      <c r="I83" s="80"/>
      <c r="J83" s="80"/>
      <c r="K83" s="80"/>
      <c r="L83" s="80"/>
      <c r="M83" s="80"/>
      <c r="N83" s="80"/>
      <c r="O83" s="80"/>
      <c r="P83" s="80"/>
      <c r="Q83" s="80"/>
      <c r="R83" s="667"/>
    </row>
    <row r="84" spans="1:18" s="922" customFormat="1" ht="9" customHeight="1">
      <c r="A84" s="191"/>
      <c r="B84" s="80"/>
      <c r="C84" s="486"/>
      <c r="D84" s="486"/>
      <c r="E84" s="486"/>
      <c r="F84" s="486"/>
      <c r="G84" s="486"/>
      <c r="H84" s="80"/>
      <c r="I84" s="80"/>
      <c r="J84" s="80"/>
      <c r="K84" s="80"/>
      <c r="L84" s="80"/>
      <c r="M84" s="80"/>
      <c r="N84" s="80"/>
      <c r="O84" s="80"/>
      <c r="P84" s="80"/>
      <c r="Q84" s="80"/>
      <c r="R84" s="667"/>
    </row>
    <row r="85" spans="1:18" s="922" customFormat="1" ht="9" customHeight="1">
      <c r="A85" s="191"/>
      <c r="B85" s="80"/>
      <c r="C85" s="486"/>
      <c r="D85" s="486"/>
      <c r="E85" s="486"/>
      <c r="F85" s="486"/>
      <c r="G85" s="486"/>
      <c r="H85" s="80"/>
      <c r="I85" s="80"/>
      <c r="J85" s="80"/>
      <c r="K85" s="80"/>
      <c r="L85" s="80"/>
      <c r="M85" s="80"/>
      <c r="N85" s="80"/>
      <c r="O85" s="80"/>
      <c r="P85" s="80"/>
      <c r="Q85" s="80"/>
      <c r="R85" s="667"/>
    </row>
    <row r="86" spans="1:18" s="922" customFormat="1" ht="9" customHeight="1">
      <c r="A86" s="191"/>
      <c r="B86" s="80"/>
      <c r="C86" s="486"/>
      <c r="D86" s="486"/>
      <c r="E86" s="486"/>
      <c r="F86" s="486"/>
      <c r="G86" s="486"/>
      <c r="H86" s="80"/>
      <c r="I86" s="80"/>
      <c r="J86" s="80"/>
      <c r="K86" s="80"/>
      <c r="L86" s="80"/>
      <c r="M86" s="80"/>
      <c r="N86" s="80"/>
      <c r="O86" s="80"/>
      <c r="P86" s="80"/>
      <c r="Q86" s="80"/>
      <c r="R86" s="667"/>
    </row>
    <row r="87" spans="1:18" s="922" customFormat="1" ht="9" customHeight="1">
      <c r="A87" s="191"/>
      <c r="B87" s="80"/>
      <c r="C87" s="486"/>
      <c r="D87" s="486"/>
      <c r="E87" s="486"/>
      <c r="F87" s="486"/>
      <c r="G87" s="486"/>
      <c r="H87" s="80"/>
      <c r="I87" s="80"/>
      <c r="J87" s="80"/>
      <c r="K87" s="80"/>
      <c r="L87" s="80"/>
      <c r="M87" s="80"/>
      <c r="N87" s="80"/>
      <c r="O87" s="80"/>
      <c r="P87" s="80"/>
      <c r="Q87" s="80"/>
      <c r="R87" s="667"/>
    </row>
    <row r="88" spans="1:18" s="922" customFormat="1" ht="9" customHeight="1">
      <c r="A88" s="191"/>
      <c r="B88" s="80"/>
      <c r="C88" s="486"/>
      <c r="D88" s="486"/>
      <c r="E88" s="486"/>
      <c r="F88" s="486"/>
      <c r="G88" s="486"/>
      <c r="H88" s="80"/>
      <c r="I88" s="80"/>
      <c r="J88" s="80"/>
      <c r="K88" s="80"/>
      <c r="L88" s="80"/>
      <c r="M88" s="80"/>
      <c r="N88" s="80"/>
      <c r="O88" s="80"/>
      <c r="P88" s="80"/>
      <c r="Q88" s="80"/>
      <c r="R88" s="667"/>
    </row>
    <row r="89" spans="1:18" s="922" customFormat="1" ht="9" customHeight="1">
      <c r="A89" s="191"/>
      <c r="B89" s="80"/>
      <c r="C89" s="486"/>
      <c r="D89" s="486"/>
      <c r="E89" s="486"/>
      <c r="F89" s="486"/>
      <c r="G89" s="486"/>
      <c r="H89" s="80"/>
      <c r="I89" s="80"/>
      <c r="J89" s="80"/>
      <c r="K89" s="80"/>
      <c r="L89" s="80"/>
      <c r="M89" s="80"/>
      <c r="N89" s="80"/>
      <c r="O89" s="80"/>
      <c r="P89" s="80"/>
      <c r="Q89" s="80"/>
      <c r="R89" s="667"/>
    </row>
    <row r="90" spans="1:18" s="922" customFormat="1" ht="9" customHeight="1">
      <c r="A90" s="196"/>
      <c r="B90" s="80"/>
      <c r="C90" s="486"/>
      <c r="D90" s="486"/>
      <c r="E90" s="486"/>
      <c r="F90" s="486"/>
      <c r="G90" s="486"/>
      <c r="H90" s="80"/>
      <c r="I90" s="80"/>
      <c r="J90" s="80"/>
      <c r="K90" s="80"/>
      <c r="L90" s="80"/>
      <c r="M90" s="80"/>
      <c r="N90" s="80"/>
      <c r="O90" s="80"/>
      <c r="P90" s="80"/>
      <c r="Q90" s="80"/>
      <c r="R90" s="667"/>
    </row>
    <row r="91" spans="1:18" s="922" customFormat="1" ht="9" customHeight="1">
      <c r="A91" s="191"/>
      <c r="B91" s="80"/>
      <c r="C91" s="486"/>
      <c r="D91" s="486"/>
      <c r="E91" s="486"/>
      <c r="F91" s="486"/>
      <c r="G91" s="486"/>
      <c r="H91" s="80"/>
      <c r="I91" s="80"/>
      <c r="J91" s="80"/>
      <c r="K91" s="80"/>
      <c r="L91" s="80"/>
      <c r="M91" s="80"/>
      <c r="N91" s="80"/>
      <c r="O91" s="80"/>
      <c r="P91" s="80"/>
      <c r="Q91" s="80"/>
      <c r="R91" s="667"/>
    </row>
    <row r="92" spans="1:18" s="922" customFormat="1" ht="9" customHeight="1">
      <c r="A92" s="191"/>
      <c r="B92" s="80"/>
      <c r="C92" s="486"/>
      <c r="D92" s="486"/>
      <c r="E92" s="486"/>
      <c r="F92" s="486"/>
      <c r="G92" s="486"/>
      <c r="H92" s="80"/>
      <c r="I92" s="80"/>
      <c r="J92" s="80"/>
      <c r="K92" s="80"/>
      <c r="L92" s="80"/>
      <c r="M92" s="80"/>
      <c r="N92" s="80"/>
      <c r="O92" s="80"/>
      <c r="P92" s="80"/>
      <c r="Q92" s="80"/>
      <c r="R92" s="667"/>
    </row>
    <row r="93" spans="1:18" s="922" customFormat="1" ht="9" customHeight="1">
      <c r="A93" s="191"/>
      <c r="B93" s="80"/>
      <c r="C93" s="486"/>
      <c r="D93" s="486"/>
      <c r="E93" s="486"/>
      <c r="F93" s="486"/>
      <c r="G93" s="486"/>
      <c r="H93" s="80"/>
      <c r="I93" s="80"/>
      <c r="J93" s="80"/>
      <c r="K93" s="80"/>
      <c r="L93" s="80"/>
      <c r="M93" s="80"/>
      <c r="N93" s="80"/>
      <c r="O93" s="80"/>
      <c r="P93" s="80"/>
      <c r="Q93" s="80"/>
      <c r="R93" s="667"/>
    </row>
    <row r="94" spans="1:18" s="922" customFormat="1">
      <c r="A94" s="197"/>
      <c r="B94" s="80"/>
      <c r="C94" s="486"/>
      <c r="D94" s="486"/>
      <c r="E94" s="486"/>
      <c r="F94" s="486"/>
      <c r="G94" s="486"/>
      <c r="H94" s="80"/>
      <c r="I94" s="80"/>
      <c r="J94" s="80"/>
      <c r="K94" s="80"/>
      <c r="L94" s="80"/>
      <c r="M94" s="80"/>
      <c r="N94" s="80"/>
      <c r="O94" s="80"/>
      <c r="P94" s="80"/>
      <c r="Q94" s="80"/>
      <c r="R94" s="667"/>
    </row>
    <row r="95" spans="1:18" s="922" customFormat="1">
      <c r="A95" s="197"/>
      <c r="B95" s="80"/>
      <c r="C95" s="486"/>
      <c r="D95" s="486"/>
      <c r="E95" s="486"/>
      <c r="F95" s="486"/>
      <c r="G95" s="486"/>
      <c r="H95" s="80"/>
      <c r="I95" s="80"/>
      <c r="J95" s="80"/>
      <c r="K95" s="80"/>
      <c r="L95" s="80"/>
      <c r="M95" s="80"/>
      <c r="N95" s="80"/>
      <c r="O95" s="80"/>
      <c r="P95" s="80"/>
      <c r="Q95" s="80"/>
      <c r="R95" s="667"/>
    </row>
    <row r="96" spans="1:18" s="922" customFormat="1">
      <c r="A96" s="197"/>
      <c r="B96" s="80"/>
      <c r="C96" s="486"/>
      <c r="D96" s="486"/>
      <c r="E96" s="486"/>
      <c r="F96" s="486"/>
      <c r="G96" s="486"/>
      <c r="H96" s="80"/>
      <c r="I96" s="80"/>
      <c r="J96" s="80"/>
      <c r="K96" s="80"/>
      <c r="L96" s="80"/>
      <c r="M96" s="80"/>
      <c r="N96" s="80"/>
      <c r="O96" s="80"/>
      <c r="P96" s="80"/>
      <c r="Q96" s="80"/>
      <c r="R96" s="667"/>
    </row>
    <row r="97" spans="1:18" s="922" customFormat="1">
      <c r="A97" s="197"/>
      <c r="B97" s="80"/>
      <c r="C97" s="486"/>
      <c r="D97" s="486"/>
      <c r="E97" s="486"/>
      <c r="F97" s="486"/>
      <c r="G97" s="486"/>
      <c r="H97" s="80"/>
      <c r="I97" s="80"/>
      <c r="J97" s="80"/>
      <c r="K97" s="80"/>
      <c r="L97" s="80"/>
      <c r="M97" s="80"/>
      <c r="N97" s="80"/>
      <c r="O97" s="80"/>
      <c r="P97" s="80"/>
      <c r="Q97" s="80"/>
      <c r="R97" s="667"/>
    </row>
    <row r="98" spans="1:18" s="922" customFormat="1">
      <c r="A98" s="197"/>
      <c r="B98" s="80"/>
      <c r="C98" s="486"/>
      <c r="D98" s="486"/>
      <c r="E98" s="486"/>
      <c r="F98" s="486"/>
      <c r="G98" s="486"/>
      <c r="H98" s="80"/>
      <c r="I98" s="80"/>
      <c r="J98" s="80"/>
      <c r="K98" s="80"/>
      <c r="L98" s="80"/>
      <c r="M98" s="80"/>
      <c r="N98" s="80"/>
      <c r="O98" s="80"/>
      <c r="P98" s="80"/>
      <c r="Q98" s="80"/>
      <c r="R98" s="667"/>
    </row>
    <row r="99" spans="1:18" s="922" customFormat="1">
      <c r="A99" s="197"/>
      <c r="B99" s="80"/>
      <c r="C99" s="486"/>
      <c r="D99" s="486"/>
      <c r="E99" s="486"/>
      <c r="F99" s="486"/>
      <c r="G99" s="486"/>
      <c r="H99" s="80"/>
      <c r="I99" s="80"/>
      <c r="J99" s="80"/>
      <c r="K99" s="80"/>
      <c r="L99" s="80"/>
      <c r="M99" s="80"/>
      <c r="N99" s="80"/>
      <c r="O99" s="80"/>
      <c r="P99" s="80"/>
      <c r="Q99" s="80"/>
      <c r="R99" s="667"/>
    </row>
    <row r="100" spans="1:18" s="922" customFormat="1">
      <c r="A100" s="197"/>
      <c r="B100" s="80"/>
      <c r="C100" s="486"/>
      <c r="D100" s="486"/>
      <c r="E100" s="486"/>
      <c r="F100" s="486"/>
      <c r="G100" s="486"/>
      <c r="H100" s="80"/>
      <c r="I100" s="80"/>
      <c r="J100" s="80"/>
      <c r="K100" s="80"/>
      <c r="L100" s="80"/>
      <c r="M100" s="80"/>
      <c r="N100" s="80"/>
      <c r="O100" s="80"/>
      <c r="P100" s="80"/>
      <c r="Q100" s="80"/>
      <c r="R100" s="667"/>
    </row>
    <row r="101" spans="1:18" s="922" customFormat="1" ht="15.75">
      <c r="A101" s="198"/>
      <c r="B101" s="80"/>
      <c r="C101" s="486"/>
      <c r="D101" s="486"/>
      <c r="E101" s="486"/>
      <c r="F101" s="486"/>
      <c r="G101" s="486"/>
      <c r="H101" s="80"/>
      <c r="I101" s="80"/>
      <c r="J101" s="80"/>
      <c r="K101" s="80"/>
      <c r="L101" s="80"/>
      <c r="M101" s="80"/>
      <c r="N101" s="80"/>
      <c r="O101" s="80"/>
      <c r="P101" s="80"/>
      <c r="Q101" s="80"/>
      <c r="R101" s="667"/>
    </row>
    <row r="102" spans="1:18" s="922" customFormat="1" ht="15.75">
      <c r="A102" s="198"/>
      <c r="B102" s="80"/>
      <c r="C102" s="486"/>
      <c r="D102" s="486"/>
      <c r="E102" s="486"/>
      <c r="F102" s="486"/>
      <c r="G102" s="486"/>
      <c r="H102" s="80"/>
      <c r="I102" s="80"/>
      <c r="J102" s="80"/>
      <c r="K102" s="80"/>
      <c r="L102" s="80"/>
      <c r="M102" s="80"/>
      <c r="N102" s="80"/>
      <c r="O102" s="80"/>
      <c r="P102" s="80"/>
      <c r="Q102" s="80"/>
      <c r="R102" s="667"/>
    </row>
    <row r="103" spans="1:18" s="922" customFormat="1" ht="15.75">
      <c r="A103" s="198"/>
      <c r="B103" s="80"/>
      <c r="C103" s="486"/>
      <c r="D103" s="486"/>
      <c r="E103" s="486"/>
      <c r="F103" s="486"/>
      <c r="G103" s="486"/>
      <c r="H103" s="80"/>
      <c r="I103" s="80"/>
      <c r="J103" s="80"/>
      <c r="K103" s="80"/>
      <c r="L103" s="80"/>
      <c r="M103" s="80"/>
      <c r="N103" s="80"/>
      <c r="O103" s="80"/>
      <c r="P103" s="80"/>
      <c r="Q103" s="80"/>
      <c r="R103" s="667"/>
    </row>
    <row r="104" spans="1:18" s="922" customFormat="1" ht="15.75">
      <c r="A104" s="198"/>
      <c r="B104" s="80"/>
      <c r="C104" s="486"/>
      <c r="D104" s="486"/>
      <c r="E104" s="486"/>
      <c r="F104" s="486"/>
      <c r="G104" s="486"/>
      <c r="H104" s="80"/>
      <c r="I104" s="80"/>
      <c r="J104" s="80"/>
      <c r="K104" s="80"/>
      <c r="L104" s="80"/>
      <c r="M104" s="80"/>
      <c r="N104" s="80"/>
      <c r="O104" s="80"/>
      <c r="P104" s="80"/>
      <c r="Q104" s="80"/>
      <c r="R104" s="667"/>
    </row>
    <row r="105" spans="1:18" s="922" customFormat="1" ht="15.75">
      <c r="A105" s="198"/>
      <c r="B105" s="80"/>
      <c r="C105" s="486"/>
      <c r="D105" s="486"/>
      <c r="E105" s="486"/>
      <c r="F105" s="486"/>
      <c r="G105" s="486"/>
      <c r="H105" s="80"/>
      <c r="I105" s="80"/>
      <c r="J105" s="80"/>
      <c r="K105" s="80"/>
      <c r="L105" s="80"/>
      <c r="M105" s="80"/>
      <c r="N105" s="80"/>
      <c r="O105" s="80"/>
      <c r="P105" s="80"/>
      <c r="Q105" s="80"/>
      <c r="R105" s="667"/>
    </row>
    <row r="106" spans="1:18" s="922" customFormat="1" ht="15.75">
      <c r="A106" s="198"/>
      <c r="B106" s="80"/>
      <c r="C106" s="486"/>
      <c r="D106" s="486"/>
      <c r="E106" s="486"/>
      <c r="F106" s="486"/>
      <c r="G106" s="486"/>
      <c r="H106" s="80"/>
      <c r="I106" s="80"/>
      <c r="J106" s="80"/>
      <c r="K106" s="80"/>
      <c r="L106" s="80"/>
      <c r="M106" s="80"/>
      <c r="N106" s="80"/>
      <c r="O106" s="80"/>
      <c r="P106" s="80"/>
      <c r="Q106" s="80"/>
      <c r="R106" s="667"/>
    </row>
    <row r="107" spans="1:18" s="922" customFormat="1" ht="15.75">
      <c r="A107" s="198"/>
      <c r="B107" s="80"/>
      <c r="C107" s="486"/>
      <c r="D107" s="486"/>
      <c r="E107" s="486"/>
      <c r="F107" s="486"/>
      <c r="G107" s="486"/>
      <c r="H107" s="80"/>
      <c r="I107" s="80"/>
      <c r="J107" s="80"/>
      <c r="K107" s="80"/>
      <c r="L107" s="80"/>
      <c r="M107" s="80"/>
      <c r="N107" s="80"/>
      <c r="O107" s="80"/>
      <c r="P107" s="80"/>
      <c r="Q107" s="80"/>
      <c r="R107" s="667"/>
    </row>
    <row r="108" spans="1:18" s="922" customFormat="1" ht="15.75">
      <c r="A108" s="198"/>
      <c r="B108" s="80"/>
      <c r="C108" s="486"/>
      <c r="D108" s="486"/>
      <c r="E108" s="486"/>
      <c r="F108" s="486"/>
      <c r="G108" s="486"/>
      <c r="H108" s="80"/>
      <c r="I108" s="80"/>
      <c r="J108" s="80"/>
      <c r="K108" s="80"/>
      <c r="L108" s="80"/>
      <c r="M108" s="80"/>
      <c r="N108" s="80"/>
      <c r="O108" s="80"/>
      <c r="P108" s="80"/>
      <c r="Q108" s="80"/>
      <c r="R108" s="667"/>
    </row>
    <row r="109" spans="1:18" s="922" customFormat="1" ht="15.75">
      <c r="A109" s="198"/>
      <c r="B109" s="80"/>
      <c r="C109" s="486"/>
      <c r="D109" s="486"/>
      <c r="E109" s="486"/>
      <c r="F109" s="486"/>
      <c r="G109" s="486"/>
      <c r="H109" s="80"/>
      <c r="I109" s="80"/>
      <c r="J109" s="80"/>
      <c r="K109" s="80"/>
      <c r="L109" s="80"/>
      <c r="M109" s="80"/>
      <c r="N109" s="80"/>
      <c r="O109" s="80"/>
      <c r="P109" s="80"/>
      <c r="Q109" s="80"/>
      <c r="R109" s="667"/>
    </row>
    <row r="110" spans="1:18" s="922" customFormat="1" ht="15.75">
      <c r="A110" s="198"/>
      <c r="B110" s="80"/>
      <c r="C110" s="486"/>
      <c r="D110" s="486"/>
      <c r="E110" s="486"/>
      <c r="F110" s="486"/>
      <c r="G110" s="486"/>
      <c r="H110" s="80"/>
      <c r="I110" s="80"/>
      <c r="J110" s="80"/>
      <c r="K110" s="80"/>
      <c r="L110" s="80"/>
      <c r="M110" s="80"/>
      <c r="N110" s="80"/>
      <c r="O110" s="80"/>
      <c r="P110" s="80"/>
      <c r="Q110" s="80"/>
      <c r="R110" s="667"/>
    </row>
    <row r="111" spans="1:18" s="922" customFormat="1" ht="15.75">
      <c r="A111" s="198"/>
      <c r="B111" s="80"/>
      <c r="C111" s="486"/>
      <c r="D111" s="486"/>
      <c r="E111" s="486"/>
      <c r="F111" s="486"/>
      <c r="G111" s="486"/>
      <c r="H111" s="80"/>
      <c r="I111" s="80"/>
      <c r="J111" s="80"/>
      <c r="K111" s="80"/>
      <c r="L111" s="80"/>
      <c r="M111" s="80"/>
      <c r="N111" s="80"/>
      <c r="O111" s="80"/>
      <c r="P111" s="80"/>
      <c r="Q111" s="80"/>
      <c r="R111" s="667"/>
    </row>
    <row r="112" spans="1:18" s="922" customFormat="1" ht="15.75">
      <c r="A112" s="198"/>
      <c r="B112" s="80"/>
      <c r="C112" s="486"/>
      <c r="D112" s="486"/>
      <c r="E112" s="486"/>
      <c r="F112" s="486"/>
      <c r="G112" s="486"/>
      <c r="H112" s="80"/>
      <c r="I112" s="80"/>
      <c r="J112" s="80"/>
      <c r="K112" s="80"/>
      <c r="L112" s="80"/>
      <c r="M112" s="80"/>
      <c r="N112" s="80"/>
      <c r="O112" s="80"/>
      <c r="P112" s="80"/>
      <c r="Q112" s="80"/>
      <c r="R112" s="667"/>
    </row>
    <row r="113" spans="1:18" s="922" customFormat="1" ht="15.75">
      <c r="A113" s="198"/>
      <c r="B113" s="80"/>
      <c r="C113" s="486"/>
      <c r="D113" s="486"/>
      <c r="E113" s="486"/>
      <c r="F113" s="486"/>
      <c r="G113" s="486"/>
      <c r="H113" s="80"/>
      <c r="I113" s="80"/>
      <c r="J113" s="80"/>
      <c r="K113" s="80"/>
      <c r="L113" s="80"/>
      <c r="M113" s="80"/>
      <c r="N113" s="80"/>
      <c r="O113" s="80"/>
      <c r="P113" s="80"/>
      <c r="Q113" s="80"/>
      <c r="R113" s="667"/>
    </row>
    <row r="114" spans="1:18" s="922" customFormat="1" ht="15.75">
      <c r="A114" s="198"/>
      <c r="B114" s="80"/>
      <c r="C114" s="486"/>
      <c r="D114" s="486"/>
      <c r="E114" s="486"/>
      <c r="F114" s="486"/>
      <c r="G114" s="486"/>
      <c r="H114" s="80"/>
      <c r="I114" s="80"/>
      <c r="J114" s="80"/>
      <c r="K114" s="80"/>
      <c r="L114" s="80"/>
      <c r="M114" s="80"/>
      <c r="N114" s="80"/>
      <c r="O114" s="80"/>
      <c r="P114" s="80"/>
      <c r="Q114" s="80"/>
      <c r="R114" s="667"/>
    </row>
    <row r="115" spans="1:18" s="922" customFormat="1" ht="15.75">
      <c r="A115" s="198"/>
      <c r="B115" s="80"/>
      <c r="C115" s="486"/>
      <c r="D115" s="486"/>
      <c r="E115" s="486"/>
      <c r="F115" s="486"/>
      <c r="G115" s="486"/>
      <c r="H115" s="80"/>
      <c r="I115" s="80"/>
      <c r="J115" s="80"/>
      <c r="K115" s="80"/>
      <c r="L115" s="80"/>
      <c r="M115" s="80"/>
      <c r="N115" s="80"/>
      <c r="O115" s="80"/>
      <c r="P115" s="80"/>
      <c r="Q115" s="80"/>
      <c r="R115" s="667"/>
    </row>
    <row r="116" spans="1:18" s="922" customFormat="1" ht="15.75">
      <c r="A116" s="198"/>
      <c r="B116" s="80"/>
      <c r="C116" s="486"/>
      <c r="D116" s="486"/>
      <c r="E116" s="486"/>
      <c r="F116" s="486"/>
      <c r="G116" s="486"/>
      <c r="H116" s="80"/>
      <c r="I116" s="80"/>
      <c r="J116" s="80"/>
      <c r="K116" s="80"/>
      <c r="L116" s="80"/>
      <c r="M116" s="80"/>
      <c r="N116" s="80"/>
      <c r="O116" s="80"/>
      <c r="P116" s="80"/>
      <c r="Q116" s="80"/>
      <c r="R116" s="667"/>
    </row>
    <row r="117" spans="1:18" s="922" customFormat="1" ht="15.75">
      <c r="A117" s="198"/>
      <c r="B117" s="80"/>
      <c r="C117" s="486"/>
      <c r="D117" s="486"/>
      <c r="E117" s="486"/>
      <c r="F117" s="486"/>
      <c r="G117" s="486"/>
      <c r="H117" s="80"/>
      <c r="I117" s="80"/>
      <c r="J117" s="80"/>
      <c r="K117" s="80"/>
      <c r="L117" s="80"/>
      <c r="M117" s="80"/>
      <c r="N117" s="80"/>
      <c r="O117" s="80"/>
      <c r="P117" s="80"/>
      <c r="Q117" s="80"/>
      <c r="R117" s="667"/>
    </row>
    <row r="118" spans="1:18" s="922" customFormat="1" ht="15.75">
      <c r="A118" s="198"/>
      <c r="B118" s="80"/>
      <c r="C118" s="486"/>
      <c r="D118" s="486"/>
      <c r="E118" s="486"/>
      <c r="F118" s="486"/>
      <c r="G118" s="486"/>
      <c r="H118" s="80"/>
      <c r="I118" s="80"/>
      <c r="J118" s="80"/>
      <c r="K118" s="80"/>
      <c r="L118" s="80"/>
      <c r="M118" s="80"/>
      <c r="N118" s="80"/>
      <c r="O118" s="80"/>
      <c r="P118" s="80"/>
      <c r="Q118" s="80"/>
      <c r="R118" s="667"/>
    </row>
    <row r="119" spans="1:18" s="922" customFormat="1" ht="15.75">
      <c r="A119" s="198"/>
      <c r="B119" s="80"/>
      <c r="C119" s="486"/>
      <c r="D119" s="486"/>
      <c r="E119" s="486"/>
      <c r="F119" s="486"/>
      <c r="G119" s="486"/>
      <c r="H119" s="80"/>
      <c r="I119" s="80"/>
      <c r="J119" s="80"/>
      <c r="K119" s="80"/>
      <c r="L119" s="80"/>
      <c r="M119" s="80"/>
      <c r="N119" s="80"/>
      <c r="O119" s="80"/>
      <c r="P119" s="80"/>
      <c r="Q119" s="80"/>
      <c r="R119" s="667"/>
    </row>
    <row r="120" spans="1:18" s="922" customFormat="1" ht="15.75">
      <c r="A120" s="198"/>
      <c r="B120" s="80"/>
      <c r="C120" s="486"/>
      <c r="D120" s="486"/>
      <c r="E120" s="486"/>
      <c r="F120" s="486"/>
      <c r="G120" s="486"/>
      <c r="H120" s="80"/>
      <c r="I120" s="80"/>
      <c r="J120" s="80"/>
      <c r="K120" s="80"/>
      <c r="L120" s="80"/>
      <c r="M120" s="80"/>
      <c r="N120" s="80"/>
      <c r="O120" s="80"/>
      <c r="P120" s="80"/>
      <c r="Q120" s="80"/>
      <c r="R120" s="667"/>
    </row>
    <row r="121" spans="1:18" s="922" customFormat="1" ht="15.75">
      <c r="A121" s="198"/>
      <c r="B121" s="80"/>
      <c r="C121" s="486"/>
      <c r="D121" s="486"/>
      <c r="E121" s="486"/>
      <c r="F121" s="486"/>
      <c r="G121" s="486"/>
      <c r="H121" s="80"/>
      <c r="I121" s="80"/>
      <c r="J121" s="80"/>
      <c r="K121" s="80"/>
      <c r="L121" s="80"/>
      <c r="M121" s="80"/>
      <c r="N121" s="80"/>
      <c r="O121" s="80"/>
      <c r="P121" s="80"/>
      <c r="Q121" s="80"/>
      <c r="R121" s="667"/>
    </row>
    <row r="122" spans="1:18" s="922" customFormat="1" ht="15.75">
      <c r="A122" s="198"/>
      <c r="B122" s="80"/>
      <c r="C122" s="486"/>
      <c r="D122" s="486"/>
      <c r="E122" s="486"/>
      <c r="F122" s="486"/>
      <c r="G122" s="486"/>
      <c r="H122" s="80"/>
      <c r="I122" s="80"/>
      <c r="J122" s="80"/>
      <c r="K122" s="80"/>
      <c r="L122" s="80"/>
      <c r="M122" s="80"/>
      <c r="N122" s="80"/>
      <c r="O122" s="80"/>
      <c r="P122" s="80"/>
      <c r="Q122" s="80"/>
      <c r="R122" s="667"/>
    </row>
    <row r="123" spans="1:18" s="922" customFormat="1" ht="15.75">
      <c r="A123" s="198"/>
      <c r="B123" s="80"/>
      <c r="C123" s="486"/>
      <c r="D123" s="486"/>
      <c r="E123" s="486"/>
      <c r="F123" s="486"/>
      <c r="G123" s="486"/>
      <c r="H123" s="80"/>
      <c r="I123" s="80"/>
      <c r="J123" s="80"/>
      <c r="K123" s="80"/>
      <c r="L123" s="80"/>
      <c r="M123" s="80"/>
      <c r="N123" s="80"/>
      <c r="O123" s="80"/>
      <c r="P123" s="80"/>
      <c r="Q123" s="80"/>
      <c r="R123" s="667"/>
    </row>
    <row r="124" spans="1:18" s="922" customFormat="1" ht="15.75">
      <c r="A124" s="198"/>
      <c r="B124" s="80"/>
      <c r="C124" s="486"/>
      <c r="D124" s="486"/>
      <c r="E124" s="486"/>
      <c r="F124" s="486"/>
      <c r="G124" s="486"/>
      <c r="H124" s="80"/>
      <c r="I124" s="80"/>
      <c r="J124" s="80"/>
      <c r="K124" s="80"/>
      <c r="L124" s="80"/>
      <c r="M124" s="80"/>
      <c r="N124" s="80"/>
      <c r="O124" s="80"/>
      <c r="P124" s="80"/>
      <c r="Q124" s="80"/>
      <c r="R124" s="667"/>
    </row>
    <row r="125" spans="1:18" s="922" customFormat="1" ht="15.75">
      <c r="A125" s="198"/>
      <c r="B125" s="80"/>
      <c r="C125" s="486"/>
      <c r="D125" s="486"/>
      <c r="E125" s="486"/>
      <c r="F125" s="486"/>
      <c r="G125" s="486"/>
      <c r="H125" s="80"/>
      <c r="I125" s="80"/>
      <c r="J125" s="80"/>
      <c r="K125" s="80"/>
      <c r="L125" s="80"/>
      <c r="M125" s="80"/>
      <c r="N125" s="80"/>
      <c r="O125" s="80"/>
      <c r="P125" s="80"/>
      <c r="Q125" s="80"/>
      <c r="R125" s="667"/>
    </row>
    <row r="126" spans="1:18" s="922" customFormat="1" ht="15.75">
      <c r="A126" s="198"/>
      <c r="B126" s="80"/>
      <c r="C126" s="486"/>
      <c r="D126" s="486"/>
      <c r="E126" s="486"/>
      <c r="F126" s="486"/>
      <c r="G126" s="486"/>
      <c r="H126" s="80"/>
      <c r="I126" s="80"/>
      <c r="J126" s="80"/>
      <c r="K126" s="80"/>
      <c r="L126" s="80"/>
      <c r="M126" s="80"/>
      <c r="N126" s="80"/>
      <c r="O126" s="80"/>
      <c r="P126" s="80"/>
      <c r="Q126" s="80"/>
      <c r="R126" s="667"/>
    </row>
    <row r="127" spans="1:18" s="922" customFormat="1" ht="15.75">
      <c r="A127" s="198"/>
      <c r="B127" s="80"/>
      <c r="C127" s="486"/>
      <c r="D127" s="486"/>
      <c r="E127" s="486"/>
      <c r="F127" s="486"/>
      <c r="G127" s="486"/>
      <c r="H127" s="80"/>
      <c r="I127" s="80"/>
      <c r="J127" s="80"/>
      <c r="K127" s="80"/>
      <c r="L127" s="80"/>
      <c r="M127" s="80"/>
      <c r="N127" s="80"/>
      <c r="O127" s="80"/>
      <c r="P127" s="80"/>
      <c r="Q127" s="80"/>
      <c r="R127" s="667"/>
    </row>
    <row r="128" spans="1:18" s="922" customFormat="1" ht="15.75">
      <c r="A128" s="198"/>
      <c r="B128" s="80"/>
      <c r="C128" s="486"/>
      <c r="D128" s="486"/>
      <c r="E128" s="486"/>
      <c r="F128" s="486"/>
      <c r="G128" s="486"/>
      <c r="H128" s="80"/>
      <c r="I128" s="80"/>
      <c r="J128" s="80"/>
      <c r="K128" s="80"/>
      <c r="L128" s="80"/>
      <c r="M128" s="80"/>
      <c r="N128" s="80"/>
      <c r="O128" s="80"/>
      <c r="P128" s="80"/>
      <c r="Q128" s="80"/>
      <c r="R128" s="667"/>
    </row>
    <row r="129" spans="1:18" s="922" customFormat="1" ht="15.75">
      <c r="A129" s="198"/>
      <c r="B129" s="80"/>
      <c r="C129" s="486"/>
      <c r="D129" s="486"/>
      <c r="E129" s="486"/>
      <c r="F129" s="486"/>
      <c r="G129" s="486"/>
      <c r="H129" s="80"/>
      <c r="I129" s="80"/>
      <c r="J129" s="80"/>
      <c r="K129" s="80"/>
      <c r="L129" s="80"/>
      <c r="M129" s="80"/>
      <c r="N129" s="80"/>
      <c r="O129" s="80"/>
      <c r="P129" s="80"/>
      <c r="Q129" s="80"/>
      <c r="R129" s="667"/>
    </row>
    <row r="130" spans="1:18" s="922" customFormat="1" ht="15.75">
      <c r="A130" s="198"/>
      <c r="B130" s="80"/>
      <c r="C130" s="486"/>
      <c r="D130" s="486"/>
      <c r="E130" s="486"/>
      <c r="F130" s="486"/>
      <c r="G130" s="486"/>
      <c r="H130" s="80"/>
      <c r="I130" s="80"/>
      <c r="J130" s="80"/>
      <c r="K130" s="80"/>
      <c r="L130" s="80"/>
      <c r="M130" s="80"/>
      <c r="N130" s="80"/>
      <c r="O130" s="80"/>
      <c r="P130" s="80"/>
      <c r="Q130" s="80"/>
      <c r="R130" s="667"/>
    </row>
    <row r="131" spans="1:18" s="922" customFormat="1" ht="15.75">
      <c r="A131" s="198"/>
      <c r="B131" s="80"/>
      <c r="C131" s="486"/>
      <c r="D131" s="486"/>
      <c r="E131" s="486"/>
      <c r="F131" s="486"/>
      <c r="G131" s="486"/>
      <c r="H131" s="80"/>
      <c r="I131" s="80"/>
      <c r="J131" s="80"/>
      <c r="K131" s="80"/>
      <c r="L131" s="80"/>
      <c r="M131" s="80"/>
      <c r="N131" s="80"/>
      <c r="O131" s="80"/>
      <c r="P131" s="80"/>
      <c r="Q131" s="80"/>
      <c r="R131" s="667"/>
    </row>
    <row r="132" spans="1:18" s="922" customFormat="1" ht="15.75">
      <c r="A132" s="198"/>
      <c r="B132" s="80"/>
      <c r="C132" s="486"/>
      <c r="D132" s="486"/>
      <c r="E132" s="486"/>
      <c r="F132" s="486"/>
      <c r="G132" s="486"/>
      <c r="H132" s="80"/>
      <c r="I132" s="80"/>
      <c r="J132" s="80"/>
      <c r="K132" s="80"/>
      <c r="L132" s="80"/>
      <c r="M132" s="80"/>
      <c r="N132" s="80"/>
      <c r="O132" s="80"/>
      <c r="P132" s="80"/>
      <c r="Q132" s="80"/>
      <c r="R132" s="667"/>
    </row>
    <row r="133" spans="1:18" s="922" customFormat="1" ht="15.75">
      <c r="A133" s="198"/>
      <c r="B133" s="80"/>
      <c r="C133" s="486"/>
      <c r="D133" s="486"/>
      <c r="E133" s="486"/>
      <c r="F133" s="486"/>
      <c r="G133" s="486"/>
      <c r="H133" s="80"/>
      <c r="I133" s="80"/>
      <c r="J133" s="80"/>
      <c r="K133" s="80"/>
      <c r="L133" s="80"/>
      <c r="M133" s="80"/>
      <c r="N133" s="80"/>
      <c r="O133" s="80"/>
      <c r="P133" s="80"/>
      <c r="Q133" s="80"/>
      <c r="R133" s="667"/>
    </row>
    <row r="134" spans="1:18" s="922" customFormat="1" ht="15.75">
      <c r="A134" s="198"/>
      <c r="B134" s="80"/>
      <c r="C134" s="486"/>
      <c r="D134" s="486"/>
      <c r="E134" s="486"/>
      <c r="F134" s="486"/>
      <c r="G134" s="486"/>
      <c r="H134" s="80"/>
      <c r="I134" s="80"/>
      <c r="J134" s="80"/>
      <c r="K134" s="80"/>
      <c r="L134" s="80"/>
      <c r="M134" s="80"/>
      <c r="N134" s="80"/>
      <c r="O134" s="80"/>
      <c r="P134" s="80"/>
      <c r="Q134" s="80"/>
      <c r="R134" s="667"/>
    </row>
    <row r="135" spans="1:18" s="922" customFormat="1" ht="15.75">
      <c r="A135" s="198"/>
      <c r="B135" s="80"/>
      <c r="C135" s="486"/>
      <c r="D135" s="486"/>
      <c r="E135" s="486"/>
      <c r="F135" s="486"/>
      <c r="G135" s="486"/>
      <c r="H135" s="80"/>
      <c r="I135" s="80"/>
      <c r="J135" s="80"/>
      <c r="K135" s="80"/>
      <c r="L135" s="80"/>
      <c r="M135" s="80"/>
      <c r="N135" s="80"/>
      <c r="O135" s="80"/>
      <c r="P135" s="80"/>
      <c r="Q135" s="80"/>
      <c r="R135" s="667"/>
    </row>
    <row r="136" spans="1:18" s="922" customFormat="1" ht="15.75">
      <c r="A136" s="198"/>
      <c r="B136" s="80"/>
      <c r="C136" s="486"/>
      <c r="D136" s="486"/>
      <c r="E136" s="486"/>
      <c r="F136" s="486"/>
      <c r="G136" s="486"/>
      <c r="H136" s="80"/>
      <c r="I136" s="80"/>
      <c r="J136" s="80"/>
      <c r="K136" s="80"/>
      <c r="L136" s="80"/>
      <c r="M136" s="80"/>
      <c r="N136" s="80"/>
      <c r="O136" s="80"/>
      <c r="P136" s="80"/>
      <c r="Q136" s="80"/>
      <c r="R136" s="667"/>
    </row>
    <row r="137" spans="1:18" s="922" customFormat="1" ht="15.75">
      <c r="A137" s="198"/>
      <c r="B137" s="80"/>
      <c r="C137" s="486"/>
      <c r="D137" s="486"/>
      <c r="E137" s="486"/>
      <c r="F137" s="486"/>
      <c r="G137" s="486"/>
      <c r="H137" s="80"/>
      <c r="I137" s="80"/>
      <c r="J137" s="80"/>
      <c r="K137" s="80"/>
      <c r="L137" s="80"/>
      <c r="M137" s="80"/>
      <c r="N137" s="80"/>
      <c r="O137" s="80"/>
      <c r="P137" s="80"/>
      <c r="Q137" s="80"/>
      <c r="R137" s="667"/>
    </row>
    <row r="138" spans="1:18" s="922" customFormat="1" ht="15.75">
      <c r="A138" s="198"/>
      <c r="B138" s="80"/>
      <c r="C138" s="486"/>
      <c r="D138" s="486"/>
      <c r="E138" s="486"/>
      <c r="F138" s="486"/>
      <c r="G138" s="486"/>
      <c r="H138" s="80"/>
      <c r="I138" s="80"/>
      <c r="J138" s="80"/>
      <c r="K138" s="80"/>
      <c r="L138" s="80"/>
      <c r="M138" s="80"/>
      <c r="N138" s="80"/>
      <c r="O138" s="80"/>
      <c r="P138" s="80"/>
      <c r="Q138" s="80"/>
      <c r="R138" s="667"/>
    </row>
    <row r="139" spans="1:18" s="922" customFormat="1" ht="15.75">
      <c r="A139" s="198"/>
      <c r="B139" s="80"/>
      <c r="C139" s="486"/>
      <c r="D139" s="486"/>
      <c r="E139" s="486"/>
      <c r="F139" s="486"/>
      <c r="G139" s="486"/>
      <c r="H139" s="80"/>
      <c r="I139" s="80"/>
      <c r="J139" s="80"/>
      <c r="K139" s="80"/>
      <c r="L139" s="80"/>
      <c r="M139" s="80"/>
      <c r="N139" s="80"/>
      <c r="O139" s="80"/>
      <c r="P139" s="80"/>
      <c r="Q139" s="80"/>
      <c r="R139" s="667"/>
    </row>
    <row r="140" spans="1:18" s="922" customFormat="1" ht="15.75">
      <c r="A140" s="198"/>
      <c r="B140" s="80"/>
      <c r="C140" s="486"/>
      <c r="D140" s="486"/>
      <c r="E140" s="486"/>
      <c r="F140" s="486"/>
      <c r="G140" s="486"/>
      <c r="H140" s="80"/>
      <c r="I140" s="80"/>
      <c r="J140" s="80"/>
      <c r="K140" s="80"/>
      <c r="L140" s="80"/>
      <c r="M140" s="80"/>
      <c r="N140" s="80"/>
      <c r="O140" s="80"/>
      <c r="P140" s="80"/>
      <c r="Q140" s="80"/>
      <c r="R140" s="667"/>
    </row>
    <row r="141" spans="1:18" s="922" customFormat="1" ht="15.75">
      <c r="A141" s="198"/>
      <c r="B141" s="80"/>
      <c r="C141" s="486"/>
      <c r="D141" s="486"/>
      <c r="E141" s="486"/>
      <c r="F141" s="486"/>
      <c r="G141" s="486"/>
      <c r="H141" s="80"/>
      <c r="I141" s="80"/>
      <c r="J141" s="80"/>
      <c r="K141" s="80"/>
      <c r="L141" s="80"/>
      <c r="M141" s="80"/>
      <c r="N141" s="80"/>
      <c r="O141" s="80"/>
      <c r="P141" s="80"/>
      <c r="Q141" s="80"/>
      <c r="R141" s="667"/>
    </row>
    <row r="142" spans="1:18" s="922" customFormat="1" ht="15.75">
      <c r="A142" s="198"/>
      <c r="B142" s="80"/>
      <c r="C142" s="486"/>
      <c r="D142" s="486"/>
      <c r="E142" s="486"/>
      <c r="F142" s="486"/>
      <c r="G142" s="486"/>
      <c r="H142" s="80"/>
      <c r="I142" s="80"/>
      <c r="J142" s="80"/>
      <c r="K142" s="80"/>
      <c r="L142" s="80"/>
      <c r="M142" s="80"/>
      <c r="N142" s="80"/>
      <c r="O142" s="80"/>
      <c r="P142" s="80"/>
      <c r="Q142" s="80"/>
      <c r="R142" s="667"/>
    </row>
    <row r="143" spans="1:18" s="922" customFormat="1" ht="15.75">
      <c r="A143" s="198"/>
      <c r="B143" s="80"/>
      <c r="C143" s="486"/>
      <c r="D143" s="486"/>
      <c r="E143" s="486"/>
      <c r="F143" s="486"/>
      <c r="G143" s="486"/>
      <c r="H143" s="80"/>
      <c r="I143" s="80"/>
      <c r="J143" s="80"/>
      <c r="K143" s="80"/>
      <c r="L143" s="80"/>
      <c r="M143" s="80"/>
      <c r="N143" s="80"/>
      <c r="O143" s="80"/>
      <c r="P143" s="80"/>
      <c r="Q143" s="80"/>
      <c r="R143" s="667"/>
    </row>
    <row r="144" spans="1:18" s="922" customFormat="1" ht="15.75">
      <c r="A144" s="198"/>
      <c r="B144" s="80"/>
      <c r="C144" s="486"/>
      <c r="D144" s="486"/>
      <c r="E144" s="486"/>
      <c r="F144" s="486"/>
      <c r="G144" s="486"/>
      <c r="H144" s="80"/>
      <c r="I144" s="80"/>
      <c r="J144" s="80"/>
      <c r="K144" s="80"/>
      <c r="L144" s="80"/>
      <c r="M144" s="80"/>
      <c r="N144" s="80"/>
      <c r="O144" s="80"/>
      <c r="P144" s="80"/>
      <c r="Q144" s="80"/>
      <c r="R144" s="667"/>
    </row>
    <row r="145" spans="1:18" s="922" customFormat="1" ht="15.75">
      <c r="A145" s="198"/>
      <c r="B145" s="80"/>
      <c r="C145" s="486"/>
      <c r="D145" s="486"/>
      <c r="E145" s="486"/>
      <c r="F145" s="486"/>
      <c r="G145" s="486"/>
      <c r="H145" s="80"/>
      <c r="I145" s="80"/>
      <c r="J145" s="80"/>
      <c r="K145" s="80"/>
      <c r="L145" s="80"/>
      <c r="M145" s="80"/>
      <c r="N145" s="80"/>
      <c r="O145" s="80"/>
      <c r="P145" s="80"/>
      <c r="Q145" s="80"/>
      <c r="R145" s="667"/>
    </row>
    <row r="146" spans="1:18" s="922" customFormat="1" ht="15.75">
      <c r="A146" s="198"/>
      <c r="B146" s="80"/>
      <c r="C146" s="486"/>
      <c r="D146" s="486"/>
      <c r="E146" s="486"/>
      <c r="F146" s="486"/>
      <c r="G146" s="486"/>
      <c r="H146" s="80"/>
      <c r="I146" s="80"/>
      <c r="J146" s="80"/>
      <c r="K146" s="80"/>
      <c r="L146" s="80"/>
      <c r="M146" s="80"/>
      <c r="N146" s="80"/>
      <c r="O146" s="80"/>
      <c r="P146" s="80"/>
      <c r="Q146" s="80"/>
      <c r="R146" s="667"/>
    </row>
    <row r="147" spans="1:18" s="922" customFormat="1" ht="15.75">
      <c r="A147" s="198"/>
      <c r="B147" s="80"/>
      <c r="C147" s="486"/>
      <c r="D147" s="486"/>
      <c r="E147" s="486"/>
      <c r="F147" s="486"/>
      <c r="G147" s="486"/>
      <c r="H147" s="80"/>
      <c r="I147" s="80"/>
      <c r="J147" s="80"/>
      <c r="K147" s="80"/>
      <c r="L147" s="80"/>
      <c r="M147" s="80"/>
      <c r="N147" s="80"/>
      <c r="O147" s="80"/>
      <c r="P147" s="80"/>
      <c r="Q147" s="80"/>
      <c r="R147" s="667"/>
    </row>
    <row r="148" spans="1:18" s="922" customFormat="1" ht="15.75">
      <c r="A148" s="198"/>
      <c r="B148" s="80"/>
      <c r="C148" s="486"/>
      <c r="D148" s="486"/>
      <c r="E148" s="486"/>
      <c r="F148" s="486"/>
      <c r="G148" s="486"/>
      <c r="H148" s="80"/>
      <c r="I148" s="80"/>
      <c r="J148" s="80"/>
      <c r="K148" s="80"/>
      <c r="L148" s="80"/>
      <c r="M148" s="80"/>
      <c r="N148" s="80"/>
      <c r="O148" s="80"/>
      <c r="P148" s="80"/>
      <c r="Q148" s="80"/>
      <c r="R148" s="667"/>
    </row>
    <row r="149" spans="1:18" s="922" customFormat="1" ht="15.75">
      <c r="A149" s="198"/>
      <c r="B149" s="80"/>
      <c r="C149" s="486"/>
      <c r="D149" s="486"/>
      <c r="E149" s="486"/>
      <c r="F149" s="486"/>
      <c r="G149" s="486"/>
      <c r="H149" s="80"/>
      <c r="I149" s="80"/>
      <c r="J149" s="80"/>
      <c r="K149" s="80"/>
      <c r="L149" s="80"/>
      <c r="M149" s="80"/>
      <c r="N149" s="80"/>
      <c r="O149" s="80"/>
      <c r="P149" s="80"/>
      <c r="Q149" s="80"/>
      <c r="R149" s="667"/>
    </row>
    <row r="150" spans="1:18" s="922" customFormat="1" ht="15.75">
      <c r="A150" s="198"/>
      <c r="B150" s="80"/>
      <c r="C150" s="486"/>
      <c r="D150" s="486"/>
      <c r="E150" s="486"/>
      <c r="F150" s="486"/>
      <c r="G150" s="486"/>
      <c r="H150" s="80"/>
      <c r="I150" s="80"/>
      <c r="J150" s="80"/>
      <c r="K150" s="80"/>
      <c r="L150" s="80"/>
      <c r="M150" s="80"/>
      <c r="N150" s="80"/>
      <c r="O150" s="80"/>
      <c r="P150" s="80"/>
      <c r="Q150" s="80"/>
      <c r="R150" s="667"/>
    </row>
    <row r="151" spans="1:18" s="922" customFormat="1" ht="15.75">
      <c r="A151" s="198"/>
      <c r="B151" s="80"/>
      <c r="C151" s="486"/>
      <c r="D151" s="486"/>
      <c r="E151" s="486"/>
      <c r="F151" s="486"/>
      <c r="G151" s="486"/>
      <c r="H151" s="80"/>
      <c r="I151" s="80"/>
      <c r="J151" s="80"/>
      <c r="K151" s="80"/>
      <c r="L151" s="80"/>
      <c r="M151" s="80"/>
      <c r="N151" s="80"/>
      <c r="O151" s="80"/>
      <c r="P151" s="80"/>
      <c r="Q151" s="80"/>
      <c r="R151" s="667"/>
    </row>
    <row r="152" spans="1:18" s="922" customFormat="1" ht="15.75">
      <c r="A152" s="198"/>
      <c r="B152" s="80"/>
      <c r="C152" s="486"/>
      <c r="D152" s="486"/>
      <c r="E152" s="486"/>
      <c r="F152" s="486"/>
      <c r="G152" s="486"/>
      <c r="H152" s="80"/>
      <c r="I152" s="80"/>
      <c r="J152" s="80"/>
      <c r="K152" s="80"/>
      <c r="L152" s="80"/>
      <c r="M152" s="80"/>
      <c r="N152" s="80"/>
      <c r="O152" s="80"/>
      <c r="P152" s="80"/>
      <c r="Q152" s="80"/>
      <c r="R152" s="667"/>
    </row>
    <row r="153" spans="1:18" s="922" customFormat="1" ht="15.75">
      <c r="A153" s="198"/>
      <c r="B153" s="80"/>
      <c r="C153" s="486"/>
      <c r="D153" s="486"/>
      <c r="E153" s="486"/>
      <c r="F153" s="486"/>
      <c r="G153" s="486"/>
      <c r="H153" s="80"/>
      <c r="I153" s="80"/>
      <c r="J153" s="80"/>
      <c r="K153" s="80"/>
      <c r="L153" s="80"/>
      <c r="M153" s="80"/>
      <c r="N153" s="80"/>
      <c r="O153" s="80"/>
      <c r="P153" s="80"/>
      <c r="Q153" s="80"/>
      <c r="R153" s="667"/>
    </row>
    <row r="154" spans="1:18" s="922" customFormat="1" ht="15.75">
      <c r="A154" s="198"/>
      <c r="B154" s="80"/>
      <c r="C154" s="486"/>
      <c r="D154" s="486"/>
      <c r="E154" s="486"/>
      <c r="F154" s="486"/>
      <c r="G154" s="486"/>
      <c r="H154" s="80"/>
      <c r="I154" s="80"/>
      <c r="J154" s="80"/>
      <c r="K154" s="80"/>
      <c r="L154" s="80"/>
      <c r="M154" s="80"/>
      <c r="N154" s="80"/>
      <c r="O154" s="80"/>
      <c r="P154" s="80"/>
      <c r="Q154" s="80"/>
      <c r="R154" s="667"/>
    </row>
    <row r="155" spans="1:18" s="922" customFormat="1" ht="15.75">
      <c r="A155" s="198"/>
      <c r="B155" s="80"/>
      <c r="C155" s="486"/>
      <c r="D155" s="486"/>
      <c r="E155" s="486"/>
      <c r="F155" s="486"/>
      <c r="G155" s="486"/>
      <c r="H155" s="80"/>
      <c r="I155" s="80"/>
      <c r="J155" s="80"/>
      <c r="K155" s="80"/>
      <c r="L155" s="80"/>
      <c r="M155" s="80"/>
      <c r="N155" s="80"/>
      <c r="O155" s="80"/>
      <c r="P155" s="80"/>
      <c r="Q155" s="80"/>
      <c r="R155" s="667"/>
    </row>
    <row r="156" spans="1:18" s="922" customFormat="1" ht="15.75">
      <c r="A156" s="198"/>
      <c r="B156" s="80"/>
      <c r="C156" s="486"/>
      <c r="D156" s="486"/>
      <c r="E156" s="486"/>
      <c r="F156" s="486"/>
      <c r="G156" s="486"/>
      <c r="H156" s="80"/>
      <c r="I156" s="80"/>
      <c r="J156" s="80"/>
      <c r="K156" s="80"/>
      <c r="L156" s="80"/>
      <c r="M156" s="80"/>
      <c r="N156" s="80"/>
      <c r="O156" s="80"/>
      <c r="P156" s="80"/>
      <c r="Q156" s="80"/>
      <c r="R156" s="667"/>
    </row>
    <row r="157" spans="1:18" s="922" customFormat="1" ht="15.75">
      <c r="A157" s="198"/>
      <c r="B157" s="80"/>
      <c r="C157" s="486"/>
      <c r="D157" s="486"/>
      <c r="E157" s="486"/>
      <c r="F157" s="486"/>
      <c r="G157" s="486"/>
      <c r="H157" s="80"/>
      <c r="I157" s="80"/>
      <c r="J157" s="80"/>
      <c r="K157" s="80"/>
      <c r="L157" s="80"/>
      <c r="M157" s="80"/>
      <c r="N157" s="80"/>
      <c r="O157" s="80"/>
      <c r="P157" s="80"/>
      <c r="Q157" s="80"/>
      <c r="R157" s="667"/>
    </row>
    <row r="158" spans="1:18" s="922" customFormat="1" ht="15.75">
      <c r="A158" s="198"/>
      <c r="B158" s="80"/>
      <c r="C158" s="486"/>
      <c r="D158" s="486"/>
      <c r="E158" s="486"/>
      <c r="F158" s="486"/>
      <c r="G158" s="486"/>
      <c r="H158" s="80"/>
      <c r="I158" s="80"/>
      <c r="J158" s="80"/>
      <c r="K158" s="80"/>
      <c r="L158" s="80"/>
      <c r="M158" s="80"/>
      <c r="N158" s="80"/>
      <c r="O158" s="80"/>
      <c r="P158" s="80"/>
      <c r="Q158" s="80"/>
      <c r="R158" s="667"/>
    </row>
    <row r="159" spans="1:18" s="922" customFormat="1" ht="15.75">
      <c r="A159" s="198"/>
      <c r="B159" s="80"/>
      <c r="C159" s="486"/>
      <c r="D159" s="486"/>
      <c r="E159" s="486"/>
      <c r="F159" s="486"/>
      <c r="G159" s="486"/>
      <c r="H159" s="80"/>
      <c r="I159" s="80"/>
      <c r="J159" s="80"/>
      <c r="K159" s="80"/>
      <c r="L159" s="80"/>
      <c r="M159" s="80"/>
      <c r="N159" s="80"/>
      <c r="O159" s="80"/>
      <c r="P159" s="80"/>
      <c r="Q159" s="80"/>
      <c r="R159" s="667"/>
    </row>
    <row r="160" spans="1:18" s="922" customFormat="1" ht="15.75">
      <c r="A160" s="198"/>
      <c r="B160" s="80"/>
      <c r="C160" s="486"/>
      <c r="D160" s="486"/>
      <c r="E160" s="486"/>
      <c r="F160" s="486"/>
      <c r="G160" s="486"/>
      <c r="H160" s="80"/>
      <c r="I160" s="80"/>
      <c r="J160" s="80"/>
      <c r="K160" s="80"/>
      <c r="L160" s="80"/>
      <c r="M160" s="80"/>
      <c r="N160" s="80"/>
      <c r="O160" s="80"/>
      <c r="P160" s="80"/>
      <c r="Q160" s="80"/>
      <c r="R160" s="667"/>
    </row>
    <row r="161" spans="1:18" s="922" customFormat="1" ht="15.75">
      <c r="A161" s="198"/>
      <c r="B161" s="80"/>
      <c r="C161" s="486"/>
      <c r="D161" s="486"/>
      <c r="E161" s="486"/>
      <c r="F161" s="486"/>
      <c r="G161" s="486"/>
      <c r="H161" s="80"/>
      <c r="I161" s="80"/>
      <c r="J161" s="80"/>
      <c r="K161" s="80"/>
      <c r="L161" s="80"/>
      <c r="M161" s="80"/>
      <c r="N161" s="80"/>
      <c r="O161" s="80"/>
      <c r="P161" s="80"/>
      <c r="Q161" s="80"/>
      <c r="R161" s="667"/>
    </row>
    <row r="162" spans="1:18" s="922" customFormat="1" ht="15.75">
      <c r="A162" s="198"/>
      <c r="B162" s="80"/>
      <c r="C162" s="486"/>
      <c r="D162" s="486"/>
      <c r="E162" s="486"/>
      <c r="F162" s="486"/>
      <c r="G162" s="486"/>
      <c r="H162" s="80"/>
      <c r="I162" s="80"/>
      <c r="J162" s="80"/>
      <c r="K162" s="80"/>
      <c r="L162" s="80"/>
      <c r="M162" s="80"/>
      <c r="N162" s="80"/>
      <c r="O162" s="80"/>
      <c r="P162" s="80"/>
      <c r="Q162" s="80"/>
      <c r="R162" s="667"/>
    </row>
    <row r="163" spans="1:18" s="922" customFormat="1" ht="15.75">
      <c r="A163" s="198"/>
      <c r="B163" s="80"/>
      <c r="C163" s="486"/>
      <c r="D163" s="486"/>
      <c r="E163" s="486"/>
      <c r="F163" s="486"/>
      <c r="G163" s="486"/>
      <c r="H163" s="80"/>
      <c r="I163" s="80"/>
      <c r="J163" s="80"/>
      <c r="K163" s="80"/>
      <c r="L163" s="80"/>
      <c r="M163" s="80"/>
      <c r="N163" s="80"/>
      <c r="O163" s="80"/>
      <c r="P163" s="80"/>
      <c r="Q163" s="80"/>
      <c r="R163" s="667"/>
    </row>
    <row r="164" spans="1:18" s="922" customFormat="1" ht="15.75">
      <c r="A164" s="198"/>
      <c r="B164" s="80"/>
      <c r="C164" s="486"/>
      <c r="D164" s="486"/>
      <c r="E164" s="486"/>
      <c r="F164" s="486"/>
      <c r="G164" s="486"/>
      <c r="H164" s="80"/>
      <c r="I164" s="80"/>
      <c r="J164" s="80"/>
      <c r="K164" s="80"/>
      <c r="L164" s="80"/>
      <c r="M164" s="80"/>
      <c r="N164" s="80"/>
      <c r="O164" s="80"/>
      <c r="P164" s="80"/>
      <c r="Q164" s="80"/>
      <c r="R164" s="667"/>
    </row>
    <row r="165" spans="1:18" s="922" customFormat="1" ht="15.75">
      <c r="A165" s="198"/>
      <c r="B165" s="80"/>
      <c r="C165" s="486"/>
      <c r="D165" s="486"/>
      <c r="E165" s="486"/>
      <c r="F165" s="486"/>
      <c r="G165" s="486"/>
      <c r="H165" s="80"/>
      <c r="I165" s="80"/>
      <c r="J165" s="80"/>
      <c r="K165" s="80"/>
      <c r="L165" s="80"/>
      <c r="M165" s="80"/>
      <c r="N165" s="80"/>
      <c r="O165" s="80"/>
      <c r="P165" s="80"/>
      <c r="Q165" s="80"/>
      <c r="R165" s="667"/>
    </row>
    <row r="166" spans="1:18" s="922" customFormat="1" ht="15.75">
      <c r="A166" s="198"/>
      <c r="B166" s="80"/>
      <c r="C166" s="486"/>
      <c r="D166" s="486"/>
      <c r="E166" s="486"/>
      <c r="F166" s="486"/>
      <c r="G166" s="486"/>
      <c r="H166" s="80"/>
      <c r="I166" s="80"/>
      <c r="J166" s="80"/>
      <c r="K166" s="80"/>
      <c r="L166" s="80"/>
      <c r="M166" s="80"/>
      <c r="N166" s="80"/>
      <c r="O166" s="80"/>
      <c r="P166" s="80"/>
      <c r="Q166" s="80"/>
      <c r="R166" s="667"/>
    </row>
    <row r="167" spans="1:18" s="922" customFormat="1" ht="15.75">
      <c r="A167" s="198"/>
      <c r="B167" s="80"/>
      <c r="C167" s="486"/>
      <c r="D167" s="486"/>
      <c r="E167" s="486"/>
      <c r="F167" s="486"/>
      <c r="G167" s="486"/>
      <c r="H167" s="80"/>
      <c r="I167" s="80"/>
      <c r="J167" s="80"/>
      <c r="K167" s="80"/>
      <c r="L167" s="80"/>
      <c r="M167" s="80"/>
      <c r="N167" s="80"/>
      <c r="O167" s="80"/>
      <c r="P167" s="80"/>
      <c r="Q167" s="80"/>
      <c r="R167" s="667"/>
    </row>
    <row r="168" spans="1:18" s="922" customFormat="1" ht="15.75">
      <c r="A168" s="198"/>
      <c r="B168" s="80"/>
      <c r="C168" s="486"/>
      <c r="D168" s="486"/>
      <c r="E168" s="486"/>
      <c r="F168" s="486"/>
      <c r="G168" s="486"/>
      <c r="H168" s="80"/>
      <c r="I168" s="80"/>
      <c r="J168" s="80"/>
      <c r="K168" s="80"/>
      <c r="L168" s="80"/>
      <c r="M168" s="80"/>
      <c r="N168" s="80"/>
      <c r="O168" s="80"/>
      <c r="P168" s="80"/>
      <c r="Q168" s="80"/>
      <c r="R168" s="667"/>
    </row>
    <row r="169" spans="1:18" s="922" customFormat="1" ht="15.75">
      <c r="A169" s="198"/>
      <c r="B169" s="80"/>
      <c r="C169" s="486"/>
      <c r="D169" s="486"/>
      <c r="E169" s="486"/>
      <c r="F169" s="486"/>
      <c r="G169" s="486"/>
      <c r="H169" s="80"/>
      <c r="I169" s="80"/>
      <c r="J169" s="80"/>
      <c r="K169" s="80"/>
      <c r="L169" s="80"/>
      <c r="M169" s="80"/>
      <c r="N169" s="80"/>
      <c r="O169" s="80"/>
      <c r="P169" s="80"/>
      <c r="Q169" s="80"/>
      <c r="R169" s="667"/>
    </row>
    <row r="170" spans="1:18" s="922" customFormat="1" ht="15.75">
      <c r="A170" s="198"/>
      <c r="B170" s="80"/>
      <c r="C170" s="486"/>
      <c r="D170" s="486"/>
      <c r="E170" s="486"/>
      <c r="F170" s="486"/>
      <c r="G170" s="486"/>
      <c r="H170" s="80"/>
      <c r="I170" s="80"/>
      <c r="J170" s="80"/>
      <c r="K170" s="80"/>
      <c r="L170" s="80"/>
      <c r="M170" s="80"/>
      <c r="N170" s="80"/>
      <c r="O170" s="80"/>
      <c r="P170" s="80"/>
      <c r="Q170" s="80"/>
      <c r="R170" s="667"/>
    </row>
    <row r="171" spans="1:18" s="922" customFormat="1" ht="15.75">
      <c r="A171" s="198"/>
      <c r="B171" s="80"/>
      <c r="C171" s="486"/>
      <c r="D171" s="486"/>
      <c r="E171" s="486"/>
      <c r="F171" s="486"/>
      <c r="G171" s="486"/>
      <c r="H171" s="80"/>
      <c r="I171" s="80"/>
      <c r="J171" s="80"/>
      <c r="K171" s="80"/>
      <c r="L171" s="80"/>
      <c r="M171" s="80"/>
      <c r="N171" s="80"/>
      <c r="O171" s="80"/>
      <c r="P171" s="80"/>
      <c r="Q171" s="80"/>
      <c r="R171" s="667"/>
    </row>
    <row r="172" spans="1:18" s="922" customFormat="1" ht="15.75">
      <c r="A172" s="198"/>
      <c r="B172" s="80"/>
      <c r="C172" s="486"/>
      <c r="D172" s="486"/>
      <c r="E172" s="486"/>
      <c r="F172" s="486"/>
      <c r="G172" s="486"/>
      <c r="H172" s="80"/>
      <c r="I172" s="80"/>
      <c r="J172" s="80"/>
      <c r="K172" s="80"/>
      <c r="L172" s="80"/>
      <c r="M172" s="80"/>
      <c r="N172" s="80"/>
      <c r="O172" s="80"/>
      <c r="P172" s="80"/>
      <c r="Q172" s="80"/>
      <c r="R172" s="667"/>
    </row>
    <row r="173" spans="1:18" s="922" customFormat="1" ht="15.75">
      <c r="A173" s="198"/>
      <c r="B173" s="80"/>
      <c r="C173" s="486"/>
      <c r="D173" s="486"/>
      <c r="E173" s="486"/>
      <c r="F173" s="486"/>
      <c r="G173" s="486"/>
      <c r="H173" s="80"/>
      <c r="I173" s="80"/>
      <c r="J173" s="80"/>
      <c r="K173" s="80"/>
      <c r="L173" s="80"/>
      <c r="M173" s="80"/>
      <c r="N173" s="80"/>
      <c r="O173" s="80"/>
      <c r="P173" s="80"/>
      <c r="Q173" s="80"/>
      <c r="R173" s="667"/>
    </row>
    <row r="174" spans="1:18" s="922" customFormat="1" ht="15.75">
      <c r="A174" s="198"/>
      <c r="B174" s="80"/>
      <c r="C174" s="486"/>
      <c r="D174" s="486"/>
      <c r="E174" s="486"/>
      <c r="F174" s="486"/>
      <c r="G174" s="486"/>
      <c r="H174" s="80"/>
      <c r="I174" s="80"/>
      <c r="J174" s="80"/>
      <c r="K174" s="80"/>
      <c r="L174" s="80"/>
      <c r="M174" s="80"/>
      <c r="N174" s="80"/>
      <c r="O174" s="80"/>
      <c r="P174" s="80"/>
      <c r="Q174" s="80"/>
      <c r="R174" s="667"/>
    </row>
    <row r="175" spans="1:18" s="922" customFormat="1" ht="15.75">
      <c r="A175" s="198"/>
      <c r="B175" s="80"/>
      <c r="C175" s="486"/>
      <c r="D175" s="486"/>
      <c r="E175" s="486"/>
      <c r="F175" s="486"/>
      <c r="G175" s="486"/>
      <c r="H175" s="80"/>
      <c r="I175" s="80"/>
      <c r="J175" s="80"/>
      <c r="K175" s="80"/>
      <c r="L175" s="80"/>
      <c r="M175" s="80"/>
      <c r="N175" s="80"/>
      <c r="O175" s="80"/>
      <c r="P175" s="80"/>
      <c r="Q175" s="80"/>
      <c r="R175" s="667"/>
    </row>
    <row r="176" spans="1:18" s="922" customFormat="1" ht="15.75">
      <c r="A176" s="198"/>
      <c r="B176" s="80"/>
      <c r="C176" s="486"/>
      <c r="D176" s="486"/>
      <c r="E176" s="486"/>
      <c r="F176" s="486"/>
      <c r="G176" s="486"/>
      <c r="H176" s="80"/>
      <c r="I176" s="80"/>
      <c r="J176" s="80"/>
      <c r="K176" s="80"/>
      <c r="L176" s="80"/>
      <c r="M176" s="80"/>
      <c r="N176" s="80"/>
      <c r="O176" s="80"/>
      <c r="P176" s="80"/>
      <c r="Q176" s="80"/>
      <c r="R176" s="667"/>
    </row>
    <row r="177" spans="1:18" s="922" customFormat="1" ht="15.75">
      <c r="A177" s="198"/>
      <c r="B177" s="80"/>
      <c r="C177" s="486"/>
      <c r="D177" s="486"/>
      <c r="E177" s="486"/>
      <c r="F177" s="486"/>
      <c r="G177" s="486"/>
      <c r="H177" s="80"/>
      <c r="I177" s="80"/>
      <c r="J177" s="80"/>
      <c r="K177" s="80"/>
      <c r="L177" s="80"/>
      <c r="M177" s="80"/>
      <c r="N177" s="80"/>
      <c r="O177" s="80"/>
      <c r="P177" s="80"/>
      <c r="Q177" s="80"/>
      <c r="R177" s="667"/>
    </row>
    <row r="178" spans="1:18" s="922" customFormat="1" ht="15.75">
      <c r="A178" s="198"/>
      <c r="B178" s="80"/>
      <c r="C178" s="486"/>
      <c r="D178" s="486"/>
      <c r="E178" s="486"/>
      <c r="F178" s="486"/>
      <c r="G178" s="486"/>
      <c r="H178" s="80"/>
      <c r="I178" s="80"/>
      <c r="J178" s="80"/>
      <c r="K178" s="80"/>
      <c r="L178" s="80"/>
      <c r="M178" s="80"/>
      <c r="N178" s="80"/>
      <c r="O178" s="80"/>
      <c r="P178" s="80"/>
      <c r="Q178" s="80"/>
      <c r="R178" s="667"/>
    </row>
    <row r="179" spans="1:18" s="922" customFormat="1" ht="15.75">
      <c r="A179" s="198"/>
      <c r="B179" s="80"/>
      <c r="C179" s="486"/>
      <c r="D179" s="486"/>
      <c r="E179" s="486"/>
      <c r="F179" s="486"/>
      <c r="G179" s="486"/>
      <c r="H179" s="80"/>
      <c r="I179" s="80"/>
      <c r="J179" s="80"/>
      <c r="K179" s="80"/>
      <c r="L179" s="80"/>
      <c r="M179" s="80"/>
      <c r="N179" s="80"/>
      <c r="O179" s="80"/>
      <c r="P179" s="80"/>
      <c r="Q179" s="80"/>
      <c r="R179" s="667"/>
    </row>
    <row r="180" spans="1:18" s="922" customFormat="1" ht="15.75">
      <c r="A180" s="198"/>
      <c r="B180" s="80"/>
      <c r="C180" s="486"/>
      <c r="D180" s="486"/>
      <c r="E180" s="486"/>
      <c r="F180" s="486"/>
      <c r="G180" s="486"/>
      <c r="H180" s="80"/>
      <c r="I180" s="80"/>
      <c r="J180" s="80"/>
      <c r="K180" s="80"/>
      <c r="L180" s="80"/>
      <c r="M180" s="80"/>
      <c r="N180" s="80"/>
      <c r="O180" s="80"/>
      <c r="P180" s="80"/>
      <c r="Q180" s="80"/>
      <c r="R180" s="667"/>
    </row>
    <row r="181" spans="1:18" s="922" customFormat="1" ht="15.75">
      <c r="A181" s="198"/>
      <c r="B181" s="80"/>
      <c r="C181" s="486"/>
      <c r="D181" s="486"/>
      <c r="E181" s="486"/>
      <c r="F181" s="486"/>
      <c r="G181" s="486"/>
      <c r="H181" s="80"/>
      <c r="I181" s="80"/>
      <c r="J181" s="80"/>
      <c r="K181" s="80"/>
      <c r="L181" s="80"/>
      <c r="M181" s="80"/>
      <c r="N181" s="80"/>
      <c r="O181" s="80"/>
      <c r="P181" s="80"/>
      <c r="Q181" s="80"/>
      <c r="R181" s="667"/>
    </row>
    <row r="182" spans="1:18" s="922" customFormat="1" ht="15.75">
      <c r="A182" s="198"/>
      <c r="B182" s="80"/>
      <c r="C182" s="486"/>
      <c r="D182" s="486"/>
      <c r="E182" s="486"/>
      <c r="F182" s="486"/>
      <c r="G182" s="486"/>
      <c r="H182" s="80"/>
      <c r="I182" s="80"/>
      <c r="J182" s="80"/>
      <c r="K182" s="80"/>
      <c r="L182" s="80"/>
      <c r="M182" s="80"/>
      <c r="N182" s="80"/>
      <c r="O182" s="80"/>
      <c r="P182" s="80"/>
      <c r="Q182" s="80"/>
      <c r="R182" s="667"/>
    </row>
    <row r="183" spans="1:18" s="922" customFormat="1" ht="15.75">
      <c r="A183" s="198"/>
      <c r="B183" s="80"/>
      <c r="C183" s="486"/>
      <c r="D183" s="486"/>
      <c r="E183" s="486"/>
      <c r="F183" s="486"/>
      <c r="G183" s="486"/>
      <c r="H183" s="80"/>
      <c r="I183" s="80"/>
      <c r="J183" s="80"/>
      <c r="K183" s="80"/>
      <c r="L183" s="80"/>
      <c r="M183" s="80"/>
      <c r="N183" s="80"/>
      <c r="O183" s="80"/>
      <c r="P183" s="80"/>
      <c r="Q183" s="80"/>
      <c r="R183" s="667"/>
    </row>
    <row r="184" spans="1:18" s="922" customFormat="1" ht="15.75">
      <c r="A184" s="198"/>
      <c r="B184" s="80"/>
      <c r="C184" s="486"/>
      <c r="D184" s="486"/>
      <c r="E184" s="486"/>
      <c r="F184" s="486"/>
      <c r="G184" s="486"/>
      <c r="H184" s="80"/>
      <c r="I184" s="80"/>
      <c r="J184" s="80"/>
      <c r="K184" s="80"/>
      <c r="L184" s="80"/>
      <c r="M184" s="80"/>
      <c r="N184" s="80"/>
      <c r="O184" s="80"/>
      <c r="P184" s="80"/>
      <c r="Q184" s="80"/>
      <c r="R184" s="667"/>
    </row>
    <row r="185" spans="1:18" s="922" customFormat="1" ht="15.75">
      <c r="A185" s="198"/>
      <c r="B185" s="80"/>
      <c r="C185" s="486"/>
      <c r="D185" s="486"/>
      <c r="E185" s="486"/>
      <c r="F185" s="486"/>
      <c r="G185" s="486"/>
      <c r="H185" s="80"/>
      <c r="I185" s="80"/>
      <c r="J185" s="80"/>
      <c r="K185" s="80"/>
      <c r="L185" s="80"/>
      <c r="M185" s="80"/>
      <c r="N185" s="80"/>
      <c r="O185" s="80"/>
      <c r="P185" s="80"/>
      <c r="Q185" s="80"/>
      <c r="R185" s="667"/>
    </row>
    <row r="186" spans="1:18" s="922" customFormat="1" ht="15.75">
      <c r="A186" s="198"/>
      <c r="B186" s="80"/>
      <c r="C186" s="486"/>
      <c r="D186" s="486"/>
      <c r="E186" s="486"/>
      <c r="F186" s="486"/>
      <c r="G186" s="486"/>
      <c r="H186" s="80"/>
      <c r="I186" s="80"/>
      <c r="J186" s="80"/>
      <c r="K186" s="80"/>
      <c r="L186" s="80"/>
      <c r="M186" s="80"/>
      <c r="N186" s="80"/>
      <c r="O186" s="80"/>
      <c r="P186" s="80"/>
      <c r="Q186" s="80"/>
      <c r="R186" s="667"/>
    </row>
    <row r="187" spans="1:18" s="922" customFormat="1" ht="15.75">
      <c r="A187" s="198"/>
      <c r="B187" s="80"/>
      <c r="C187" s="486"/>
      <c r="D187" s="486"/>
      <c r="E187" s="486"/>
      <c r="F187" s="486"/>
      <c r="G187" s="486"/>
      <c r="H187" s="80"/>
      <c r="I187" s="80"/>
      <c r="J187" s="80"/>
      <c r="K187" s="80"/>
      <c r="L187" s="80"/>
      <c r="M187" s="80"/>
      <c r="N187" s="80"/>
      <c r="O187" s="80"/>
      <c r="P187" s="80"/>
      <c r="Q187" s="80"/>
      <c r="R187" s="667"/>
    </row>
    <row r="188" spans="1:18" s="922" customFormat="1" ht="15.75">
      <c r="A188" s="198"/>
      <c r="B188" s="80"/>
      <c r="C188" s="486"/>
      <c r="D188" s="486"/>
      <c r="E188" s="486"/>
      <c r="F188" s="486"/>
      <c r="G188" s="486"/>
      <c r="H188" s="80"/>
      <c r="I188" s="80"/>
      <c r="J188" s="80"/>
      <c r="K188" s="80"/>
      <c r="L188" s="80"/>
      <c r="M188" s="80"/>
      <c r="N188" s="80"/>
      <c r="O188" s="80"/>
      <c r="P188" s="80"/>
      <c r="Q188" s="80"/>
      <c r="R188" s="667"/>
    </row>
    <row r="189" spans="1:18" s="922" customFormat="1" ht="15.75">
      <c r="A189" s="198"/>
      <c r="B189" s="80"/>
      <c r="C189" s="486"/>
      <c r="D189" s="486"/>
      <c r="E189" s="486"/>
      <c r="F189" s="486"/>
      <c r="G189" s="486"/>
      <c r="H189" s="80"/>
      <c r="I189" s="80"/>
      <c r="J189" s="80"/>
      <c r="K189" s="80"/>
      <c r="L189" s="80"/>
      <c r="M189" s="80"/>
      <c r="N189" s="80"/>
      <c r="O189" s="80"/>
      <c r="P189" s="80"/>
      <c r="Q189" s="80"/>
      <c r="R189" s="667"/>
    </row>
    <row r="190" spans="1:18" s="922" customFormat="1" ht="15.75">
      <c r="A190" s="198"/>
      <c r="B190" s="80"/>
      <c r="C190" s="486"/>
      <c r="D190" s="486"/>
      <c r="E190" s="486"/>
      <c r="F190" s="486"/>
      <c r="G190" s="486"/>
      <c r="H190" s="80"/>
      <c r="I190" s="80"/>
      <c r="J190" s="80"/>
      <c r="K190" s="80"/>
      <c r="L190" s="80"/>
      <c r="M190" s="80"/>
      <c r="N190" s="80"/>
      <c r="O190" s="80"/>
      <c r="P190" s="80"/>
      <c r="Q190" s="80"/>
      <c r="R190" s="667"/>
    </row>
    <row r="191" spans="1:18" s="922" customFormat="1" ht="15.75">
      <c r="A191" s="198"/>
      <c r="B191" s="80"/>
      <c r="C191" s="486"/>
      <c r="D191" s="486"/>
      <c r="E191" s="486"/>
      <c r="F191" s="486"/>
      <c r="G191" s="486"/>
      <c r="H191" s="80"/>
      <c r="I191" s="80"/>
      <c r="J191" s="80"/>
      <c r="K191" s="80"/>
      <c r="L191" s="80"/>
      <c r="M191" s="80"/>
      <c r="N191" s="80"/>
      <c r="O191" s="80"/>
      <c r="P191" s="80"/>
      <c r="Q191" s="80"/>
      <c r="R191" s="667"/>
    </row>
    <row r="192" spans="1:18" s="922" customFormat="1" ht="15.75">
      <c r="A192" s="79"/>
      <c r="B192" s="80"/>
      <c r="C192" s="486"/>
      <c r="D192" s="486"/>
      <c r="E192" s="486"/>
      <c r="F192" s="486"/>
      <c r="G192" s="486"/>
      <c r="H192" s="80"/>
      <c r="I192" s="80"/>
      <c r="J192" s="80"/>
      <c r="K192" s="80"/>
      <c r="L192" s="80"/>
      <c r="M192" s="80"/>
      <c r="N192" s="80"/>
      <c r="O192" s="80"/>
      <c r="P192" s="80"/>
      <c r="Q192" s="80"/>
      <c r="R192" s="667"/>
    </row>
    <row r="193" spans="1:19" s="922" customFormat="1" ht="15.75">
      <c r="A193" s="79"/>
      <c r="B193" s="80"/>
      <c r="C193" s="486"/>
      <c r="D193" s="486"/>
      <c r="E193" s="486"/>
      <c r="F193" s="486"/>
      <c r="G193" s="486"/>
      <c r="H193" s="80"/>
      <c r="I193" s="80"/>
      <c r="J193" s="80"/>
      <c r="K193" s="80"/>
      <c r="L193" s="80"/>
      <c r="M193" s="80"/>
      <c r="N193" s="80"/>
      <c r="O193" s="80"/>
      <c r="P193" s="80"/>
      <c r="Q193" s="80"/>
      <c r="R193" s="667"/>
    </row>
    <row r="194" spans="1:19" s="922" customFormat="1" ht="15.75">
      <c r="A194" s="79"/>
      <c r="B194" s="80"/>
      <c r="C194" s="486"/>
      <c r="D194" s="486"/>
      <c r="E194" s="486"/>
      <c r="F194" s="486"/>
      <c r="G194" s="486"/>
      <c r="H194" s="80"/>
      <c r="I194" s="80"/>
      <c r="J194" s="80"/>
      <c r="K194" s="80"/>
      <c r="L194" s="80"/>
      <c r="M194" s="80"/>
      <c r="N194" s="80"/>
      <c r="O194" s="80"/>
      <c r="P194" s="80"/>
      <c r="Q194" s="80"/>
      <c r="R194" s="667"/>
    </row>
    <row r="195" spans="1:19" s="922" customFormat="1" ht="15.75">
      <c r="A195" s="79"/>
      <c r="B195" s="80"/>
      <c r="C195" s="486"/>
      <c r="D195" s="486"/>
      <c r="E195" s="486"/>
      <c r="F195" s="486"/>
      <c r="G195" s="486"/>
      <c r="H195" s="80"/>
      <c r="I195" s="80"/>
      <c r="J195" s="80"/>
      <c r="K195" s="80"/>
      <c r="L195" s="80"/>
      <c r="M195" s="80"/>
      <c r="N195" s="80"/>
      <c r="O195" s="80"/>
      <c r="P195" s="80"/>
      <c r="Q195" s="80"/>
      <c r="R195" s="667"/>
    </row>
    <row r="196" spans="1:19" s="922" customFormat="1" ht="15.75">
      <c r="A196" s="79"/>
      <c r="B196" s="80"/>
      <c r="C196" s="486"/>
      <c r="D196" s="486"/>
      <c r="E196" s="486"/>
      <c r="F196" s="486"/>
      <c r="G196" s="486"/>
      <c r="H196" s="80"/>
      <c r="I196" s="80"/>
      <c r="J196" s="80"/>
      <c r="K196" s="80"/>
      <c r="L196" s="80"/>
      <c r="M196" s="80"/>
      <c r="N196" s="80"/>
      <c r="O196" s="80"/>
      <c r="P196" s="80"/>
      <c r="Q196" s="80"/>
      <c r="R196" s="667"/>
    </row>
    <row r="197" spans="1:19" s="922" customFormat="1" ht="15.75">
      <c r="A197" s="79"/>
      <c r="B197" s="80"/>
      <c r="C197" s="486"/>
      <c r="D197" s="486"/>
      <c r="E197" s="486"/>
      <c r="F197" s="486"/>
      <c r="G197" s="486"/>
      <c r="H197" s="80"/>
      <c r="I197" s="80"/>
      <c r="J197" s="80"/>
      <c r="K197" s="80"/>
      <c r="L197" s="80"/>
      <c r="M197" s="80"/>
      <c r="N197" s="80"/>
      <c r="O197" s="80"/>
      <c r="P197" s="80"/>
      <c r="Q197" s="80"/>
      <c r="R197" s="667"/>
    </row>
    <row r="198" spans="1:19" s="922" customFormat="1" ht="15.75">
      <c r="A198" s="79"/>
      <c r="B198" s="80"/>
      <c r="C198" s="486"/>
      <c r="D198" s="486"/>
      <c r="E198" s="486"/>
      <c r="F198" s="486"/>
      <c r="G198" s="486"/>
      <c r="H198" s="80"/>
      <c r="I198" s="80"/>
      <c r="J198" s="80"/>
      <c r="K198" s="80"/>
      <c r="L198" s="80"/>
      <c r="M198" s="80"/>
      <c r="N198" s="80"/>
      <c r="O198" s="80"/>
      <c r="P198" s="80"/>
      <c r="Q198" s="80"/>
      <c r="R198" s="667"/>
    </row>
    <row r="199" spans="1:19" s="922" customFormat="1" ht="15.75">
      <c r="A199" s="79"/>
      <c r="B199" s="80"/>
      <c r="C199" s="486"/>
      <c r="D199" s="486"/>
      <c r="E199" s="486"/>
      <c r="F199" s="486"/>
      <c r="G199" s="486"/>
      <c r="H199" s="80"/>
      <c r="I199" s="80"/>
      <c r="J199" s="80"/>
      <c r="K199" s="80"/>
      <c r="L199" s="80"/>
      <c r="M199" s="80"/>
      <c r="N199" s="80"/>
      <c r="O199" s="80"/>
      <c r="P199" s="80"/>
      <c r="Q199" s="80"/>
      <c r="R199" s="667"/>
    </row>
    <row r="200" spans="1:19" s="922" customFormat="1" ht="15.75">
      <c r="A200" s="79"/>
      <c r="B200" s="80"/>
      <c r="C200" s="486"/>
      <c r="D200" s="486"/>
      <c r="E200" s="486"/>
      <c r="F200" s="486"/>
      <c r="G200" s="486"/>
      <c r="H200" s="80"/>
      <c r="I200" s="80"/>
      <c r="J200" s="80"/>
      <c r="K200" s="80"/>
      <c r="L200" s="80"/>
      <c r="M200" s="80"/>
      <c r="N200" s="80"/>
      <c r="O200" s="80"/>
      <c r="P200" s="80"/>
      <c r="Q200" s="80"/>
      <c r="R200" s="667"/>
    </row>
    <row r="201" spans="1:19" s="922" customFormat="1" ht="15.75">
      <c r="A201" s="79"/>
      <c r="B201" s="80"/>
      <c r="C201" s="486"/>
      <c r="D201" s="486"/>
      <c r="E201" s="486"/>
      <c r="F201" s="486"/>
      <c r="G201" s="486"/>
      <c r="H201" s="80"/>
      <c r="I201" s="80"/>
      <c r="J201" s="80"/>
      <c r="K201" s="80"/>
      <c r="L201" s="80"/>
      <c r="M201" s="80"/>
      <c r="N201" s="80"/>
      <c r="O201" s="80"/>
      <c r="P201" s="80"/>
      <c r="Q201" s="80"/>
      <c r="R201" s="667"/>
      <c r="S201" s="85"/>
    </row>
    <row r="202" spans="1:19" s="922" customFormat="1" ht="15.75">
      <c r="A202" s="79"/>
      <c r="B202" s="80"/>
      <c r="C202" s="486"/>
      <c r="D202" s="486"/>
      <c r="E202" s="486"/>
      <c r="F202" s="486"/>
      <c r="G202" s="486"/>
      <c r="H202" s="80"/>
      <c r="I202" s="80"/>
      <c r="J202" s="80"/>
      <c r="K202" s="80"/>
      <c r="L202" s="80"/>
      <c r="M202" s="80"/>
      <c r="N202" s="80"/>
      <c r="O202" s="80"/>
      <c r="P202" s="80"/>
      <c r="Q202" s="80"/>
      <c r="R202" s="667"/>
      <c r="S202" s="85"/>
    </row>
    <row r="203" spans="1:19" s="922" customFormat="1" ht="15.75">
      <c r="A203" s="79"/>
      <c r="B203" s="80"/>
      <c r="C203" s="486"/>
      <c r="D203" s="486"/>
      <c r="E203" s="486"/>
      <c r="F203" s="486"/>
      <c r="G203" s="486"/>
      <c r="H203" s="80"/>
      <c r="I203" s="80"/>
      <c r="J203" s="80"/>
      <c r="K203" s="80"/>
      <c r="L203" s="80"/>
      <c r="M203" s="80"/>
      <c r="N203" s="80"/>
      <c r="O203" s="80"/>
      <c r="P203" s="80"/>
      <c r="Q203" s="80"/>
      <c r="R203" s="667"/>
      <c r="S203" s="85"/>
    </row>
    <row r="204" spans="1:19" s="922" customFormat="1" ht="15.75">
      <c r="A204" s="79"/>
      <c r="B204" s="80"/>
      <c r="C204" s="486"/>
      <c r="D204" s="486"/>
      <c r="E204" s="486"/>
      <c r="F204" s="486"/>
      <c r="G204" s="486"/>
      <c r="H204" s="80"/>
      <c r="I204" s="80"/>
      <c r="J204" s="80"/>
      <c r="K204" s="80"/>
      <c r="L204" s="80"/>
      <c r="M204" s="80"/>
      <c r="N204" s="80"/>
      <c r="O204" s="80"/>
      <c r="P204" s="80"/>
      <c r="Q204" s="80"/>
      <c r="R204" s="667"/>
      <c r="S204" s="85"/>
    </row>
    <row r="205" spans="1:19" s="922" customFormat="1" ht="15.75">
      <c r="A205" s="79"/>
      <c r="B205" s="80"/>
      <c r="C205" s="486"/>
      <c r="D205" s="486"/>
      <c r="E205" s="486"/>
      <c r="F205" s="486"/>
      <c r="G205" s="486"/>
      <c r="H205" s="80"/>
      <c r="I205" s="80"/>
      <c r="J205" s="80"/>
      <c r="K205" s="80"/>
      <c r="L205" s="80"/>
      <c r="M205" s="80"/>
      <c r="N205" s="80"/>
      <c r="O205" s="80"/>
      <c r="P205" s="80"/>
      <c r="Q205" s="80"/>
      <c r="R205" s="667"/>
      <c r="S205" s="85"/>
    </row>
    <row r="206" spans="1:19" s="922" customFormat="1" ht="15.75">
      <c r="A206" s="79"/>
      <c r="B206" s="80"/>
      <c r="C206" s="486"/>
      <c r="D206" s="486"/>
      <c r="E206" s="486"/>
      <c r="F206" s="486"/>
      <c r="G206" s="486"/>
      <c r="H206" s="80"/>
      <c r="I206" s="80"/>
      <c r="J206" s="80"/>
      <c r="K206" s="80"/>
      <c r="L206" s="80"/>
      <c r="M206" s="80"/>
      <c r="N206" s="80"/>
      <c r="O206" s="80"/>
      <c r="P206" s="80"/>
      <c r="Q206" s="80"/>
      <c r="R206" s="667"/>
      <c r="S206" s="85"/>
    </row>
    <row r="207" spans="1:19" s="922" customFormat="1" ht="15.75">
      <c r="A207" s="79"/>
      <c r="B207" s="80"/>
      <c r="C207" s="486"/>
      <c r="D207" s="486"/>
      <c r="E207" s="486"/>
      <c r="F207" s="486"/>
      <c r="G207" s="486"/>
      <c r="H207" s="80"/>
      <c r="I207" s="80"/>
      <c r="J207" s="80"/>
      <c r="K207" s="80"/>
      <c r="L207" s="80"/>
      <c r="M207" s="80"/>
      <c r="N207" s="80"/>
      <c r="O207" s="80"/>
      <c r="P207" s="80"/>
      <c r="Q207" s="80"/>
      <c r="R207" s="667"/>
      <c r="S207" s="85"/>
    </row>
    <row r="208" spans="1:19" s="922" customFormat="1" ht="15.75">
      <c r="A208" s="79"/>
      <c r="B208" s="80"/>
      <c r="C208" s="486"/>
      <c r="D208" s="486"/>
      <c r="E208" s="486"/>
      <c r="F208" s="486"/>
      <c r="G208" s="486"/>
      <c r="H208" s="80"/>
      <c r="I208" s="80"/>
      <c r="J208" s="80"/>
      <c r="K208" s="80"/>
      <c r="L208" s="80"/>
      <c r="M208" s="80"/>
      <c r="N208" s="80"/>
      <c r="O208" s="80"/>
      <c r="P208" s="80"/>
      <c r="Q208" s="80"/>
      <c r="R208" s="667"/>
      <c r="S208" s="85"/>
    </row>
    <row r="209" spans="1:19" s="922" customFormat="1" ht="15.75">
      <c r="A209" s="79"/>
      <c r="B209" s="80"/>
      <c r="C209" s="486"/>
      <c r="D209" s="486"/>
      <c r="E209" s="486"/>
      <c r="F209" s="486"/>
      <c r="G209" s="486"/>
      <c r="H209" s="80"/>
      <c r="I209" s="80"/>
      <c r="J209" s="80"/>
      <c r="K209" s="80"/>
      <c r="L209" s="80"/>
      <c r="M209" s="80"/>
      <c r="N209" s="80"/>
      <c r="O209" s="80"/>
      <c r="P209" s="80"/>
      <c r="Q209" s="80"/>
      <c r="R209" s="667"/>
      <c r="S209" s="85"/>
    </row>
    <row r="210" spans="1:19" s="922" customFormat="1" ht="15.75">
      <c r="A210" s="79"/>
      <c r="B210" s="80"/>
      <c r="C210" s="486"/>
      <c r="D210" s="486"/>
      <c r="E210" s="486"/>
      <c r="F210" s="486"/>
      <c r="G210" s="486"/>
      <c r="H210" s="80"/>
      <c r="I210" s="80"/>
      <c r="J210" s="80"/>
      <c r="K210" s="80"/>
      <c r="L210" s="80"/>
      <c r="M210" s="80"/>
      <c r="N210" s="80"/>
      <c r="O210" s="80"/>
      <c r="P210" s="80"/>
      <c r="Q210" s="80"/>
      <c r="R210" s="667"/>
      <c r="S210" s="85"/>
    </row>
    <row r="211" spans="1:19" s="922" customFormat="1" ht="15.75">
      <c r="A211" s="79"/>
      <c r="B211" s="80"/>
      <c r="C211" s="486"/>
      <c r="D211" s="486"/>
      <c r="E211" s="486"/>
      <c r="F211" s="486"/>
      <c r="G211" s="486"/>
      <c r="H211" s="80"/>
      <c r="I211" s="80"/>
      <c r="J211" s="80"/>
      <c r="K211" s="80"/>
      <c r="L211" s="80"/>
      <c r="M211" s="80"/>
      <c r="N211" s="80"/>
      <c r="O211" s="80"/>
      <c r="P211" s="80"/>
      <c r="Q211" s="80"/>
      <c r="R211" s="667"/>
      <c r="S211" s="85"/>
    </row>
    <row r="212" spans="1:19" s="922" customFormat="1" ht="15.75">
      <c r="A212" s="79"/>
      <c r="B212" s="80"/>
      <c r="C212" s="486"/>
      <c r="D212" s="486"/>
      <c r="E212" s="486"/>
      <c r="F212" s="486"/>
      <c r="G212" s="486"/>
      <c r="H212" s="80"/>
      <c r="I212" s="80"/>
      <c r="J212" s="80"/>
      <c r="K212" s="80"/>
      <c r="L212" s="80"/>
      <c r="M212" s="80"/>
      <c r="N212" s="80"/>
      <c r="O212" s="80"/>
      <c r="P212" s="80"/>
      <c r="Q212" s="80"/>
      <c r="R212" s="667"/>
      <c r="S212" s="85"/>
    </row>
    <row r="213" spans="1:19" s="922" customFormat="1" ht="15.75">
      <c r="A213" s="79"/>
      <c r="B213" s="80"/>
      <c r="C213" s="486"/>
      <c r="D213" s="486"/>
      <c r="E213" s="486"/>
      <c r="F213" s="486"/>
      <c r="G213" s="486"/>
      <c r="H213" s="80"/>
      <c r="I213" s="80"/>
      <c r="J213" s="80"/>
      <c r="K213" s="80"/>
      <c r="L213" s="80"/>
      <c r="M213" s="80"/>
      <c r="N213" s="80"/>
      <c r="O213" s="80"/>
      <c r="P213" s="80"/>
      <c r="Q213" s="80"/>
      <c r="R213" s="667"/>
      <c r="S213" s="85"/>
    </row>
    <row r="214" spans="1:19" s="922" customFormat="1" ht="15.75">
      <c r="A214" s="79"/>
      <c r="B214" s="80"/>
      <c r="C214" s="486"/>
      <c r="D214" s="486"/>
      <c r="E214" s="486"/>
      <c r="F214" s="486"/>
      <c r="G214" s="486"/>
      <c r="H214" s="80"/>
      <c r="I214" s="80"/>
      <c r="J214" s="80"/>
      <c r="K214" s="80"/>
      <c r="L214" s="80"/>
      <c r="M214" s="80"/>
      <c r="N214" s="80"/>
      <c r="O214" s="80"/>
      <c r="P214" s="80"/>
      <c r="Q214" s="80"/>
      <c r="R214" s="667"/>
      <c r="S214" s="85"/>
    </row>
    <row r="215" spans="1:19" s="922" customFormat="1" ht="15.75">
      <c r="A215" s="79"/>
      <c r="B215" s="80"/>
      <c r="C215" s="486"/>
      <c r="D215" s="486"/>
      <c r="E215" s="486"/>
      <c r="F215" s="486"/>
      <c r="G215" s="486"/>
      <c r="H215" s="80"/>
      <c r="I215" s="80"/>
      <c r="J215" s="80"/>
      <c r="K215" s="80"/>
      <c r="L215" s="80"/>
      <c r="M215" s="80"/>
      <c r="N215" s="80"/>
      <c r="O215" s="80"/>
      <c r="P215" s="80"/>
      <c r="Q215" s="80"/>
      <c r="R215" s="667"/>
      <c r="S215" s="85"/>
    </row>
    <row r="216" spans="1:19" s="922" customFormat="1" ht="15.75">
      <c r="A216" s="79"/>
      <c r="B216" s="80"/>
      <c r="C216" s="486"/>
      <c r="D216" s="486"/>
      <c r="E216" s="486"/>
      <c r="F216" s="486"/>
      <c r="G216" s="486"/>
      <c r="H216" s="80"/>
      <c r="I216" s="80"/>
      <c r="J216" s="80"/>
      <c r="K216" s="80"/>
      <c r="L216" s="80"/>
      <c r="M216" s="80"/>
      <c r="N216" s="80"/>
      <c r="O216" s="80"/>
      <c r="P216" s="80"/>
      <c r="Q216" s="80"/>
      <c r="R216" s="667"/>
      <c r="S216" s="85"/>
    </row>
    <row r="217" spans="1:19" s="922" customFormat="1" ht="15.75">
      <c r="A217" s="79"/>
      <c r="B217" s="80"/>
      <c r="C217" s="486"/>
      <c r="D217" s="486"/>
      <c r="E217" s="486"/>
      <c r="F217" s="486"/>
      <c r="G217" s="486"/>
      <c r="H217" s="80"/>
      <c r="I217" s="80"/>
      <c r="J217" s="80"/>
      <c r="K217" s="80"/>
      <c r="L217" s="80"/>
      <c r="M217" s="80"/>
      <c r="N217" s="80"/>
      <c r="O217" s="80"/>
      <c r="P217" s="80"/>
      <c r="Q217" s="80"/>
      <c r="R217" s="667"/>
      <c r="S217" s="85"/>
    </row>
    <row r="218" spans="1:19" s="922" customFormat="1" ht="15.75">
      <c r="A218" s="79"/>
      <c r="B218" s="80"/>
      <c r="C218" s="486"/>
      <c r="D218" s="486"/>
      <c r="E218" s="486"/>
      <c r="F218" s="486"/>
      <c r="G218" s="486"/>
      <c r="H218" s="80"/>
      <c r="I218" s="80"/>
      <c r="J218" s="80"/>
      <c r="K218" s="80"/>
      <c r="L218" s="80"/>
      <c r="M218" s="80"/>
      <c r="N218" s="80"/>
      <c r="O218" s="80"/>
      <c r="P218" s="80"/>
      <c r="Q218" s="80"/>
      <c r="R218" s="667"/>
      <c r="S218" s="85"/>
    </row>
    <row r="219" spans="1:19" s="922" customFormat="1" ht="15.75">
      <c r="A219" s="79"/>
      <c r="B219" s="80"/>
      <c r="C219" s="486"/>
      <c r="D219" s="486"/>
      <c r="E219" s="486"/>
      <c r="F219" s="486"/>
      <c r="G219" s="486"/>
      <c r="H219" s="80"/>
      <c r="I219" s="80"/>
      <c r="J219" s="80"/>
      <c r="K219" s="80"/>
      <c r="L219" s="80"/>
      <c r="M219" s="80"/>
      <c r="N219" s="80"/>
      <c r="O219" s="80"/>
      <c r="P219" s="80"/>
      <c r="Q219" s="80"/>
      <c r="R219" s="667"/>
      <c r="S219" s="85"/>
    </row>
    <row r="220" spans="1:19" s="922" customFormat="1" ht="15.75">
      <c r="A220" s="79"/>
      <c r="B220" s="80"/>
      <c r="C220" s="486"/>
      <c r="D220" s="486"/>
      <c r="E220" s="486"/>
      <c r="F220" s="486"/>
      <c r="G220" s="486"/>
      <c r="H220" s="80"/>
      <c r="I220" s="80"/>
      <c r="J220" s="80"/>
      <c r="K220" s="80"/>
      <c r="L220" s="80"/>
      <c r="M220" s="80"/>
      <c r="N220" s="80"/>
      <c r="O220" s="80"/>
      <c r="P220" s="80"/>
      <c r="Q220" s="80"/>
      <c r="R220" s="667"/>
      <c r="S220" s="85"/>
    </row>
    <row r="221" spans="1:19" s="922" customFormat="1" ht="15.75">
      <c r="A221" s="79"/>
      <c r="B221" s="80"/>
      <c r="C221" s="486"/>
      <c r="D221" s="486"/>
      <c r="E221" s="486"/>
      <c r="F221" s="486"/>
      <c r="G221" s="486"/>
      <c r="H221" s="80"/>
      <c r="I221" s="80"/>
      <c r="J221" s="80"/>
      <c r="K221" s="80"/>
      <c r="L221" s="80"/>
      <c r="M221" s="80"/>
      <c r="N221" s="80"/>
      <c r="O221" s="80"/>
      <c r="P221" s="80"/>
      <c r="Q221" s="80"/>
      <c r="R221" s="667"/>
      <c r="S221" s="85"/>
    </row>
    <row r="222" spans="1:19" s="922" customFormat="1" ht="15.75">
      <c r="A222" s="79"/>
      <c r="B222" s="80"/>
      <c r="C222" s="486"/>
      <c r="D222" s="486"/>
      <c r="E222" s="486"/>
      <c r="F222" s="486"/>
      <c r="G222" s="486"/>
      <c r="H222" s="80"/>
      <c r="I222" s="80"/>
      <c r="J222" s="80"/>
      <c r="K222" s="80"/>
      <c r="L222" s="80"/>
      <c r="M222" s="80"/>
      <c r="N222" s="80"/>
      <c r="O222" s="80"/>
      <c r="P222" s="80"/>
      <c r="Q222" s="80"/>
      <c r="R222" s="667"/>
      <c r="S222" s="85"/>
    </row>
    <row r="223" spans="1:19" s="922" customFormat="1" ht="15.75">
      <c r="A223" s="79"/>
      <c r="B223" s="80"/>
      <c r="C223" s="486"/>
      <c r="D223" s="486"/>
      <c r="E223" s="486"/>
      <c r="F223" s="486"/>
      <c r="G223" s="486"/>
      <c r="H223" s="80"/>
      <c r="I223" s="80"/>
      <c r="J223" s="80"/>
      <c r="K223" s="80"/>
      <c r="L223" s="80"/>
      <c r="M223" s="80"/>
      <c r="N223" s="80"/>
      <c r="O223" s="80"/>
      <c r="P223" s="80"/>
      <c r="Q223" s="80"/>
      <c r="R223" s="667"/>
      <c r="S223" s="85"/>
    </row>
    <row r="224" spans="1:19" s="922" customFormat="1" ht="15.75">
      <c r="A224" s="79"/>
      <c r="B224" s="80"/>
      <c r="C224" s="486"/>
      <c r="D224" s="486"/>
      <c r="E224" s="486"/>
      <c r="F224" s="486"/>
      <c r="G224" s="486"/>
      <c r="H224" s="80"/>
      <c r="I224" s="80"/>
      <c r="J224" s="80"/>
      <c r="K224" s="80"/>
      <c r="L224" s="80"/>
      <c r="M224" s="80"/>
      <c r="N224" s="80"/>
      <c r="O224" s="80"/>
      <c r="P224" s="80"/>
      <c r="Q224" s="80"/>
      <c r="R224" s="667"/>
      <c r="S224" s="85"/>
    </row>
    <row r="225" spans="1:19" s="922" customFormat="1" ht="15.75">
      <c r="A225" s="79"/>
      <c r="B225" s="80"/>
      <c r="C225" s="486"/>
      <c r="D225" s="486"/>
      <c r="E225" s="486"/>
      <c r="F225" s="486"/>
      <c r="G225" s="486"/>
      <c r="H225" s="80"/>
      <c r="I225" s="80"/>
      <c r="J225" s="80"/>
      <c r="K225" s="80"/>
      <c r="L225" s="80"/>
      <c r="M225" s="80"/>
      <c r="N225" s="80"/>
      <c r="O225" s="80"/>
      <c r="P225" s="80"/>
      <c r="Q225" s="80"/>
      <c r="R225" s="667"/>
      <c r="S225" s="85"/>
    </row>
    <row r="226" spans="1:19" s="922" customFormat="1" ht="15.75">
      <c r="A226" s="79"/>
      <c r="B226" s="80"/>
      <c r="C226" s="486"/>
      <c r="D226" s="486"/>
      <c r="E226" s="486"/>
      <c r="F226" s="486"/>
      <c r="G226" s="486"/>
      <c r="H226" s="80"/>
      <c r="I226" s="80"/>
      <c r="J226" s="80"/>
      <c r="K226" s="80"/>
      <c r="L226" s="80"/>
      <c r="M226" s="80"/>
      <c r="N226" s="80"/>
      <c r="O226" s="80"/>
      <c r="P226" s="80"/>
      <c r="Q226" s="80"/>
      <c r="R226" s="667"/>
      <c r="S226" s="85"/>
    </row>
    <row r="227" spans="1:19" s="922" customFormat="1" ht="15.75">
      <c r="A227" s="79"/>
      <c r="B227" s="80"/>
      <c r="C227" s="486"/>
      <c r="D227" s="486"/>
      <c r="E227" s="486"/>
      <c r="F227" s="486"/>
      <c r="G227" s="486"/>
      <c r="H227" s="80"/>
      <c r="I227" s="80"/>
      <c r="J227" s="80"/>
      <c r="K227" s="80"/>
      <c r="L227" s="80"/>
      <c r="M227" s="80"/>
      <c r="N227" s="80"/>
      <c r="O227" s="80"/>
      <c r="P227" s="80"/>
      <c r="Q227" s="80"/>
      <c r="R227" s="667"/>
      <c r="S227" s="85"/>
    </row>
    <row r="228" spans="1:19" s="922" customFormat="1" ht="15.75">
      <c r="A228" s="79"/>
      <c r="B228" s="80"/>
      <c r="C228" s="486"/>
      <c r="D228" s="486"/>
      <c r="E228" s="486"/>
      <c r="F228" s="486"/>
      <c r="G228" s="486"/>
      <c r="H228" s="80"/>
      <c r="I228" s="80"/>
      <c r="J228" s="80"/>
      <c r="K228" s="80"/>
      <c r="L228" s="80"/>
      <c r="M228" s="80"/>
      <c r="N228" s="80"/>
      <c r="O228" s="80"/>
      <c r="P228" s="80"/>
      <c r="Q228" s="80"/>
      <c r="R228" s="667"/>
      <c r="S228" s="85"/>
    </row>
    <row r="229" spans="1:19" s="922" customFormat="1" ht="15.75">
      <c r="A229" s="79"/>
      <c r="B229" s="80"/>
      <c r="C229" s="486"/>
      <c r="D229" s="486"/>
      <c r="E229" s="486"/>
      <c r="F229" s="486"/>
      <c r="G229" s="486"/>
      <c r="H229" s="80"/>
      <c r="I229" s="80"/>
      <c r="J229" s="80"/>
      <c r="K229" s="80"/>
      <c r="L229" s="80"/>
      <c r="M229" s="80"/>
      <c r="N229" s="80"/>
      <c r="O229" s="80"/>
      <c r="P229" s="80"/>
      <c r="Q229" s="80"/>
      <c r="R229" s="667"/>
      <c r="S229" s="85"/>
    </row>
    <row r="230" spans="1:19" s="922" customFormat="1" ht="15.75">
      <c r="A230" s="79"/>
      <c r="B230" s="80"/>
      <c r="C230" s="486"/>
      <c r="D230" s="486"/>
      <c r="E230" s="486"/>
      <c r="F230" s="486"/>
      <c r="G230" s="486"/>
      <c r="H230" s="80"/>
      <c r="I230" s="80"/>
      <c r="J230" s="80"/>
      <c r="K230" s="80"/>
      <c r="L230" s="80"/>
      <c r="M230" s="80"/>
      <c r="N230" s="80"/>
      <c r="O230" s="80"/>
      <c r="P230" s="80"/>
      <c r="Q230" s="80"/>
      <c r="R230" s="667"/>
      <c r="S230" s="85"/>
    </row>
    <row r="231" spans="1:19" s="922" customFormat="1" ht="15.75">
      <c r="A231" s="79"/>
      <c r="B231" s="80"/>
      <c r="C231" s="486"/>
      <c r="D231" s="486"/>
      <c r="E231" s="486"/>
      <c r="F231" s="486"/>
      <c r="G231" s="486"/>
      <c r="H231" s="80"/>
      <c r="I231" s="80"/>
      <c r="J231" s="80"/>
      <c r="K231" s="80"/>
      <c r="L231" s="80"/>
      <c r="M231" s="80"/>
      <c r="N231" s="80"/>
      <c r="O231" s="80"/>
      <c r="P231" s="80"/>
      <c r="Q231" s="80"/>
      <c r="R231" s="667"/>
      <c r="S231" s="85"/>
    </row>
    <row r="232" spans="1:19" s="922" customFormat="1" ht="15.75">
      <c r="A232" s="79"/>
      <c r="B232" s="80"/>
      <c r="C232" s="486"/>
      <c r="D232" s="486"/>
      <c r="E232" s="486"/>
      <c r="F232" s="486"/>
      <c r="G232" s="486"/>
      <c r="H232" s="80"/>
      <c r="I232" s="80"/>
      <c r="J232" s="80"/>
      <c r="K232" s="80"/>
      <c r="L232" s="80"/>
      <c r="M232" s="80"/>
      <c r="N232" s="80"/>
      <c r="O232" s="80"/>
      <c r="P232" s="80"/>
      <c r="Q232" s="80"/>
      <c r="R232" s="667"/>
      <c r="S232" s="85"/>
    </row>
    <row r="233" spans="1:19" s="922" customFormat="1" ht="15.75">
      <c r="A233" s="79"/>
      <c r="B233" s="80"/>
      <c r="C233" s="486"/>
      <c r="D233" s="486"/>
      <c r="E233" s="486"/>
      <c r="F233" s="486"/>
      <c r="G233" s="486"/>
      <c r="H233" s="80"/>
      <c r="I233" s="80"/>
      <c r="J233" s="80"/>
      <c r="K233" s="80"/>
      <c r="L233" s="80"/>
      <c r="M233" s="80"/>
      <c r="N233" s="80"/>
      <c r="O233" s="80"/>
      <c r="P233" s="80"/>
      <c r="Q233" s="80"/>
      <c r="R233" s="667"/>
      <c r="S233" s="85"/>
    </row>
    <row r="234" spans="1:19" s="922" customFormat="1" ht="15.75">
      <c r="A234" s="79"/>
      <c r="B234" s="80"/>
      <c r="C234" s="486"/>
      <c r="D234" s="486"/>
      <c r="E234" s="486"/>
      <c r="F234" s="486"/>
      <c r="G234" s="486"/>
      <c r="H234" s="80"/>
      <c r="I234" s="80"/>
      <c r="J234" s="80"/>
      <c r="K234" s="80"/>
      <c r="L234" s="80"/>
      <c r="M234" s="80"/>
      <c r="N234" s="80"/>
      <c r="O234" s="80"/>
      <c r="P234" s="80"/>
      <c r="Q234" s="80"/>
      <c r="R234" s="667"/>
      <c r="S234" s="85"/>
    </row>
    <row r="235" spans="1:19" s="922" customFormat="1" ht="15.75">
      <c r="A235" s="79"/>
      <c r="B235" s="80"/>
      <c r="C235" s="486"/>
      <c r="D235" s="486"/>
      <c r="E235" s="486"/>
      <c r="F235" s="486"/>
      <c r="G235" s="486"/>
      <c r="H235" s="80"/>
      <c r="I235" s="80"/>
      <c r="J235" s="80"/>
      <c r="K235" s="80"/>
      <c r="L235" s="80"/>
      <c r="M235" s="80"/>
      <c r="N235" s="80"/>
      <c r="O235" s="80"/>
      <c r="P235" s="80"/>
      <c r="Q235" s="80"/>
      <c r="R235" s="667"/>
      <c r="S235" s="85"/>
    </row>
    <row r="236" spans="1:19" s="922" customFormat="1" ht="15.75">
      <c r="A236" s="79"/>
      <c r="B236" s="80"/>
      <c r="C236" s="486"/>
      <c r="D236" s="486"/>
      <c r="E236" s="486"/>
      <c r="F236" s="486"/>
      <c r="G236" s="486"/>
      <c r="H236" s="80"/>
      <c r="I236" s="80"/>
      <c r="J236" s="80"/>
      <c r="K236" s="80"/>
      <c r="L236" s="80"/>
      <c r="M236" s="80"/>
      <c r="N236" s="80"/>
      <c r="O236" s="80"/>
      <c r="P236" s="80"/>
      <c r="Q236" s="80"/>
      <c r="R236" s="667"/>
      <c r="S236" s="85"/>
    </row>
    <row r="237" spans="1:19" s="922" customFormat="1" ht="15.75">
      <c r="A237" s="79"/>
      <c r="B237" s="80"/>
      <c r="C237" s="486"/>
      <c r="D237" s="486"/>
      <c r="E237" s="486"/>
      <c r="F237" s="486"/>
      <c r="G237" s="486"/>
      <c r="H237" s="80"/>
      <c r="I237" s="80"/>
      <c r="J237" s="80"/>
      <c r="K237" s="80"/>
      <c r="L237" s="80"/>
      <c r="M237" s="80"/>
      <c r="N237" s="80"/>
      <c r="O237" s="80"/>
      <c r="P237" s="80"/>
      <c r="Q237" s="80"/>
      <c r="R237" s="667"/>
      <c r="S237" s="85"/>
    </row>
    <row r="238" spans="1:19" s="922" customFormat="1" ht="15.75">
      <c r="A238" s="79"/>
      <c r="B238" s="80"/>
      <c r="C238" s="486"/>
      <c r="D238" s="486"/>
      <c r="E238" s="486"/>
      <c r="F238" s="486"/>
      <c r="G238" s="486"/>
      <c r="H238" s="80"/>
      <c r="I238" s="80"/>
      <c r="J238" s="80"/>
      <c r="K238" s="80"/>
      <c r="L238" s="80"/>
      <c r="M238" s="80"/>
      <c r="N238" s="80"/>
      <c r="O238" s="80"/>
      <c r="P238" s="80"/>
      <c r="Q238" s="80"/>
      <c r="R238" s="667"/>
      <c r="S238" s="85"/>
    </row>
    <row r="239" spans="1:19" s="922" customFormat="1" ht="15.75">
      <c r="A239" s="79"/>
      <c r="B239" s="80"/>
      <c r="C239" s="486"/>
      <c r="D239" s="486"/>
      <c r="E239" s="486"/>
      <c r="F239" s="486"/>
      <c r="G239" s="486"/>
      <c r="H239" s="80"/>
      <c r="I239" s="80"/>
      <c r="J239" s="80"/>
      <c r="K239" s="80"/>
      <c r="L239" s="80"/>
      <c r="M239" s="80"/>
      <c r="N239" s="80"/>
      <c r="O239" s="80"/>
      <c r="P239" s="80"/>
      <c r="Q239" s="80"/>
      <c r="R239" s="667"/>
      <c r="S239" s="85"/>
    </row>
    <row r="240" spans="1:19" s="922" customFormat="1" ht="15.75">
      <c r="A240" s="79"/>
      <c r="B240" s="80"/>
      <c r="C240" s="486"/>
      <c r="D240" s="486"/>
      <c r="E240" s="486"/>
      <c r="F240" s="486"/>
      <c r="G240" s="486"/>
      <c r="H240" s="80"/>
      <c r="I240" s="80"/>
      <c r="J240" s="80"/>
      <c r="K240" s="80"/>
      <c r="L240" s="80"/>
      <c r="M240" s="80"/>
      <c r="N240" s="80"/>
      <c r="O240" s="80"/>
      <c r="P240" s="80"/>
      <c r="Q240" s="80"/>
      <c r="R240" s="667"/>
      <c r="S240" s="85"/>
    </row>
    <row r="241" spans="1:19" s="922" customFormat="1" ht="15.75">
      <c r="A241" s="79"/>
      <c r="B241" s="80"/>
      <c r="C241" s="486"/>
      <c r="D241" s="486"/>
      <c r="E241" s="486"/>
      <c r="F241" s="486"/>
      <c r="G241" s="486"/>
      <c r="H241" s="80"/>
      <c r="I241" s="80"/>
      <c r="J241" s="80"/>
      <c r="K241" s="80"/>
      <c r="L241" s="80"/>
      <c r="M241" s="80"/>
      <c r="N241" s="80"/>
      <c r="O241" s="80"/>
      <c r="P241" s="80"/>
      <c r="Q241" s="80"/>
      <c r="R241" s="667"/>
      <c r="S241" s="85"/>
    </row>
    <row r="242" spans="1:19" s="922" customFormat="1" ht="15.75">
      <c r="A242" s="79"/>
      <c r="B242" s="80"/>
      <c r="C242" s="486"/>
      <c r="D242" s="486"/>
      <c r="E242" s="486"/>
      <c r="F242" s="486"/>
      <c r="G242" s="486"/>
      <c r="H242" s="80"/>
      <c r="I242" s="80"/>
      <c r="J242" s="80"/>
      <c r="K242" s="80"/>
      <c r="L242" s="80"/>
      <c r="M242" s="80"/>
      <c r="N242" s="80"/>
      <c r="O242" s="80"/>
      <c r="P242" s="80"/>
      <c r="Q242" s="80"/>
      <c r="R242" s="667"/>
      <c r="S242" s="85"/>
    </row>
    <row r="243" spans="1:19" s="922" customFormat="1" ht="15.75">
      <c r="A243" s="79"/>
      <c r="B243" s="80"/>
      <c r="C243" s="486"/>
      <c r="D243" s="486"/>
      <c r="E243" s="486"/>
      <c r="F243" s="486"/>
      <c r="G243" s="486"/>
      <c r="H243" s="80"/>
      <c r="I243" s="80"/>
      <c r="J243" s="80"/>
      <c r="K243" s="80"/>
      <c r="L243" s="80"/>
      <c r="M243" s="80"/>
      <c r="N243" s="80"/>
      <c r="O243" s="80"/>
      <c r="P243" s="80"/>
      <c r="Q243" s="80"/>
      <c r="R243" s="667"/>
      <c r="S243" s="85"/>
    </row>
    <row r="244" spans="1:19" s="922" customFormat="1" ht="15.75">
      <c r="A244" s="79"/>
      <c r="B244" s="80"/>
      <c r="C244" s="486"/>
      <c r="D244" s="486"/>
      <c r="E244" s="486"/>
      <c r="F244" s="486"/>
      <c r="G244" s="486"/>
      <c r="H244" s="80"/>
      <c r="I244" s="80"/>
      <c r="J244" s="80"/>
      <c r="K244" s="80"/>
      <c r="L244" s="80"/>
      <c r="M244" s="80"/>
      <c r="N244" s="80"/>
      <c r="O244" s="80"/>
      <c r="P244" s="80"/>
      <c r="Q244" s="80"/>
      <c r="R244" s="667"/>
      <c r="S244" s="85"/>
    </row>
    <row r="245" spans="1:19" s="922" customFormat="1" ht="15.75">
      <c r="A245" s="79"/>
      <c r="B245" s="80"/>
      <c r="C245" s="486"/>
      <c r="D245" s="486"/>
      <c r="E245" s="486"/>
      <c r="F245" s="486"/>
      <c r="G245" s="486"/>
      <c r="H245" s="80"/>
      <c r="I245" s="80"/>
      <c r="J245" s="80"/>
      <c r="K245" s="80"/>
      <c r="L245" s="80"/>
      <c r="M245" s="80"/>
      <c r="N245" s="80"/>
      <c r="O245" s="80"/>
      <c r="P245" s="80"/>
      <c r="Q245" s="80"/>
      <c r="R245" s="667"/>
      <c r="S245" s="85"/>
    </row>
    <row r="246" spans="1:19" s="922" customFormat="1" ht="15.75">
      <c r="A246" s="79"/>
      <c r="B246" s="80"/>
      <c r="C246" s="486"/>
      <c r="D246" s="486"/>
      <c r="E246" s="486"/>
      <c r="F246" s="486"/>
      <c r="G246" s="486"/>
      <c r="H246" s="80"/>
      <c r="I246" s="80"/>
      <c r="J246" s="80"/>
      <c r="K246" s="80"/>
      <c r="L246" s="80"/>
      <c r="M246" s="80"/>
      <c r="N246" s="80"/>
      <c r="O246" s="80"/>
      <c r="P246" s="80"/>
      <c r="Q246" s="80"/>
      <c r="R246" s="667"/>
      <c r="S246" s="85"/>
    </row>
    <row r="247" spans="1:19" s="922" customFormat="1" ht="15.75">
      <c r="A247" s="79"/>
      <c r="B247" s="80"/>
      <c r="C247" s="486"/>
      <c r="D247" s="486"/>
      <c r="E247" s="486"/>
      <c r="F247" s="486"/>
      <c r="G247" s="486"/>
      <c r="H247" s="80"/>
      <c r="I247" s="80"/>
      <c r="J247" s="80"/>
      <c r="K247" s="80"/>
      <c r="L247" s="80"/>
      <c r="M247" s="80"/>
      <c r="N247" s="80"/>
      <c r="O247" s="80"/>
      <c r="P247" s="80"/>
      <c r="Q247" s="80"/>
      <c r="R247" s="667"/>
      <c r="S247" s="85"/>
    </row>
    <row r="248" spans="1:19" s="922" customFormat="1" ht="15.75">
      <c r="A248" s="79"/>
      <c r="B248" s="80"/>
      <c r="C248" s="486"/>
      <c r="D248" s="486"/>
      <c r="E248" s="486"/>
      <c r="F248" s="486"/>
      <c r="G248" s="486"/>
      <c r="H248" s="80"/>
      <c r="I248" s="80"/>
      <c r="J248" s="80"/>
      <c r="K248" s="80"/>
      <c r="L248" s="80"/>
      <c r="M248" s="80"/>
      <c r="N248" s="80"/>
      <c r="O248" s="80"/>
      <c r="P248" s="80"/>
      <c r="Q248" s="80"/>
      <c r="R248" s="667"/>
      <c r="S248" s="85"/>
    </row>
    <row r="249" spans="1:19" s="922" customFormat="1" ht="15.75">
      <c r="A249" s="79"/>
      <c r="B249" s="80"/>
      <c r="C249" s="486"/>
      <c r="D249" s="486"/>
      <c r="E249" s="486"/>
      <c r="F249" s="486"/>
      <c r="G249" s="486"/>
      <c r="H249" s="80"/>
      <c r="I249" s="80"/>
      <c r="J249" s="80"/>
      <c r="K249" s="80"/>
      <c r="L249" s="80"/>
      <c r="M249" s="80"/>
      <c r="N249" s="80"/>
      <c r="O249" s="80"/>
      <c r="P249" s="80"/>
      <c r="Q249" s="80"/>
      <c r="R249" s="667"/>
      <c r="S249" s="85"/>
    </row>
    <row r="250" spans="1:19" s="922" customFormat="1" ht="15.75">
      <c r="A250" s="79"/>
      <c r="B250" s="80"/>
      <c r="C250" s="486"/>
      <c r="D250" s="486"/>
      <c r="E250" s="486"/>
      <c r="F250" s="486"/>
      <c r="G250" s="486"/>
      <c r="H250" s="80"/>
      <c r="I250" s="80"/>
      <c r="J250" s="80"/>
      <c r="K250" s="80"/>
      <c r="L250" s="80"/>
      <c r="M250" s="80"/>
      <c r="N250" s="80"/>
      <c r="O250" s="80"/>
      <c r="P250" s="80"/>
      <c r="Q250" s="80"/>
      <c r="R250" s="667"/>
      <c r="S250" s="85"/>
    </row>
    <row r="251" spans="1:19" s="922" customFormat="1" ht="15.75">
      <c r="A251" s="79"/>
      <c r="B251" s="80"/>
      <c r="C251" s="486"/>
      <c r="D251" s="486"/>
      <c r="E251" s="486"/>
      <c r="F251" s="486"/>
      <c r="G251" s="486"/>
      <c r="H251" s="80"/>
      <c r="I251" s="80"/>
      <c r="J251" s="80"/>
      <c r="K251" s="80"/>
      <c r="L251" s="80"/>
      <c r="M251" s="80"/>
      <c r="N251" s="80"/>
      <c r="O251" s="80"/>
      <c r="P251" s="80"/>
      <c r="Q251" s="80"/>
      <c r="R251" s="667"/>
      <c r="S251" s="85"/>
    </row>
    <row r="252" spans="1:19" s="922" customFormat="1" ht="15.75">
      <c r="A252" s="79"/>
      <c r="B252" s="80"/>
      <c r="C252" s="486"/>
      <c r="D252" s="486"/>
      <c r="E252" s="486"/>
      <c r="F252" s="486"/>
      <c r="G252" s="486"/>
      <c r="H252" s="80"/>
      <c r="I252" s="80"/>
      <c r="J252" s="80"/>
      <c r="K252" s="80"/>
      <c r="L252" s="80"/>
      <c r="M252" s="80"/>
      <c r="N252" s="80"/>
      <c r="O252" s="80"/>
      <c r="P252" s="80"/>
      <c r="Q252" s="80"/>
      <c r="R252" s="667"/>
      <c r="S252" s="85"/>
    </row>
    <row r="253" spans="1:19" s="922" customFormat="1" ht="15.75">
      <c r="A253" s="79"/>
      <c r="B253" s="80"/>
      <c r="C253" s="486"/>
      <c r="D253" s="486"/>
      <c r="E253" s="486"/>
      <c r="F253" s="486"/>
      <c r="G253" s="486"/>
      <c r="H253" s="80"/>
      <c r="I253" s="80"/>
      <c r="J253" s="80"/>
      <c r="K253" s="80"/>
      <c r="L253" s="80"/>
      <c r="M253" s="80"/>
      <c r="N253" s="80"/>
      <c r="O253" s="80"/>
      <c r="P253" s="80"/>
      <c r="Q253" s="80"/>
      <c r="R253" s="667"/>
      <c r="S253" s="85"/>
    </row>
    <row r="254" spans="1:19" s="922" customFormat="1" ht="15.75">
      <c r="A254" s="79"/>
      <c r="B254" s="80"/>
      <c r="C254" s="486"/>
      <c r="D254" s="486"/>
      <c r="E254" s="486"/>
      <c r="F254" s="486"/>
      <c r="G254" s="486"/>
      <c r="H254" s="80"/>
      <c r="I254" s="80"/>
      <c r="J254" s="80"/>
      <c r="K254" s="80"/>
      <c r="L254" s="80"/>
      <c r="M254" s="80"/>
      <c r="N254" s="80"/>
      <c r="O254" s="80"/>
      <c r="P254" s="80"/>
      <c r="Q254" s="80"/>
      <c r="R254" s="667"/>
      <c r="S254" s="85"/>
    </row>
    <row r="255" spans="1:19" s="922" customFormat="1" ht="15.75">
      <c r="A255" s="79"/>
      <c r="B255" s="80"/>
      <c r="C255" s="486"/>
      <c r="D255" s="486"/>
      <c r="E255" s="486"/>
      <c r="F255" s="486"/>
      <c r="G255" s="486"/>
      <c r="H255" s="80"/>
      <c r="I255" s="80"/>
      <c r="J255" s="80"/>
      <c r="K255" s="80"/>
      <c r="L255" s="80"/>
      <c r="M255" s="80"/>
      <c r="N255" s="80"/>
      <c r="O255" s="80"/>
      <c r="P255" s="80"/>
      <c r="Q255" s="80"/>
      <c r="R255" s="667"/>
      <c r="S255" s="85"/>
    </row>
    <row r="256" spans="1:19" s="922" customFormat="1" ht="15.75">
      <c r="A256" s="79"/>
      <c r="B256" s="80"/>
      <c r="C256" s="486"/>
      <c r="D256" s="486"/>
      <c r="E256" s="486"/>
      <c r="F256" s="486"/>
      <c r="G256" s="486"/>
      <c r="H256" s="80"/>
      <c r="I256" s="80"/>
      <c r="J256" s="80"/>
      <c r="K256" s="80"/>
      <c r="L256" s="80"/>
      <c r="M256" s="80"/>
      <c r="N256" s="80"/>
      <c r="O256" s="80"/>
      <c r="P256" s="80"/>
      <c r="Q256" s="80"/>
      <c r="R256" s="667"/>
      <c r="S256" s="85"/>
    </row>
    <row r="257" spans="1:19" s="922" customFormat="1" ht="15.75">
      <c r="A257" s="79"/>
      <c r="B257" s="80"/>
      <c r="C257" s="486"/>
      <c r="D257" s="486"/>
      <c r="E257" s="486"/>
      <c r="F257" s="486"/>
      <c r="G257" s="486"/>
      <c r="H257" s="80"/>
      <c r="I257" s="80"/>
      <c r="J257" s="80"/>
      <c r="K257" s="80"/>
      <c r="L257" s="80"/>
      <c r="M257" s="80"/>
      <c r="N257" s="80"/>
      <c r="O257" s="80"/>
      <c r="P257" s="80"/>
      <c r="Q257" s="80"/>
      <c r="R257" s="667"/>
      <c r="S257" s="85"/>
    </row>
    <row r="258" spans="1:19" s="922" customFormat="1" ht="15.75">
      <c r="A258" s="79"/>
      <c r="B258" s="80"/>
      <c r="C258" s="486"/>
      <c r="D258" s="486"/>
      <c r="E258" s="486"/>
      <c r="F258" s="486"/>
      <c r="G258" s="486"/>
      <c r="H258" s="80"/>
      <c r="I258" s="80"/>
      <c r="J258" s="80"/>
      <c r="K258" s="80"/>
      <c r="L258" s="80"/>
      <c r="M258" s="80"/>
      <c r="N258" s="80"/>
      <c r="O258" s="80"/>
      <c r="P258" s="80"/>
      <c r="Q258" s="80"/>
      <c r="R258" s="667"/>
      <c r="S258" s="85"/>
    </row>
    <row r="259" spans="1:19" s="922" customFormat="1" ht="15.75">
      <c r="A259" s="79"/>
      <c r="B259" s="80"/>
      <c r="C259" s="486"/>
      <c r="D259" s="486"/>
      <c r="E259" s="486"/>
      <c r="F259" s="486"/>
      <c r="G259" s="486"/>
      <c r="H259" s="80"/>
      <c r="I259" s="80"/>
      <c r="J259" s="80"/>
      <c r="K259" s="80"/>
      <c r="L259" s="80"/>
      <c r="M259" s="80"/>
      <c r="N259" s="80"/>
      <c r="O259" s="80"/>
      <c r="P259" s="80"/>
      <c r="Q259" s="80"/>
      <c r="R259" s="667"/>
      <c r="S259" s="85"/>
    </row>
    <row r="260" spans="1:19" s="922" customFormat="1" ht="15.75">
      <c r="A260" s="79"/>
      <c r="B260" s="80"/>
      <c r="C260" s="486"/>
      <c r="D260" s="486"/>
      <c r="E260" s="486"/>
      <c r="F260" s="486"/>
      <c r="G260" s="486"/>
      <c r="H260" s="80"/>
      <c r="I260" s="80"/>
      <c r="J260" s="80"/>
      <c r="K260" s="80"/>
      <c r="L260" s="80"/>
      <c r="M260" s="80"/>
      <c r="N260" s="80"/>
      <c r="O260" s="80"/>
      <c r="P260" s="80"/>
      <c r="Q260" s="80"/>
      <c r="R260" s="667"/>
      <c r="S260" s="85"/>
    </row>
    <row r="261" spans="1:19" s="922" customFormat="1" ht="15.75">
      <c r="A261" s="79"/>
      <c r="B261" s="80"/>
      <c r="C261" s="486"/>
      <c r="D261" s="486"/>
      <c r="E261" s="486"/>
      <c r="F261" s="486"/>
      <c r="G261" s="486"/>
      <c r="H261" s="80"/>
      <c r="I261" s="80"/>
      <c r="J261" s="80"/>
      <c r="K261" s="80"/>
      <c r="L261" s="80"/>
      <c r="M261" s="80"/>
      <c r="N261" s="80"/>
      <c r="O261" s="80"/>
      <c r="P261" s="80"/>
      <c r="Q261" s="80"/>
      <c r="R261" s="667"/>
      <c r="S261" s="85"/>
    </row>
    <row r="262" spans="1:19" s="922" customFormat="1" ht="15.75">
      <c r="A262" s="79"/>
      <c r="B262" s="80"/>
      <c r="C262" s="486"/>
      <c r="D262" s="486"/>
      <c r="E262" s="486"/>
      <c r="F262" s="486"/>
      <c r="G262" s="486"/>
      <c r="H262" s="80"/>
      <c r="I262" s="80"/>
      <c r="J262" s="80"/>
      <c r="K262" s="80"/>
      <c r="L262" s="80"/>
      <c r="M262" s="80"/>
      <c r="N262" s="80"/>
      <c r="O262" s="80"/>
      <c r="P262" s="80"/>
      <c r="Q262" s="80"/>
      <c r="R262" s="667"/>
      <c r="S262" s="85"/>
    </row>
    <row r="263" spans="1:19" s="922" customFormat="1" ht="15.75">
      <c r="A263" s="79"/>
      <c r="B263" s="80"/>
      <c r="C263" s="486"/>
      <c r="D263" s="486"/>
      <c r="E263" s="486"/>
      <c r="F263" s="486"/>
      <c r="G263" s="486"/>
      <c r="H263" s="80"/>
      <c r="I263" s="80"/>
      <c r="J263" s="80"/>
      <c r="K263" s="80"/>
      <c r="L263" s="80"/>
      <c r="M263" s="80"/>
      <c r="N263" s="80"/>
      <c r="O263" s="80"/>
      <c r="P263" s="80"/>
      <c r="Q263" s="80"/>
      <c r="R263" s="667"/>
      <c r="S263" s="85"/>
    </row>
    <row r="264" spans="1:19" s="922" customFormat="1" ht="15.75">
      <c r="A264" s="79"/>
      <c r="B264" s="80"/>
      <c r="C264" s="80"/>
      <c r="D264" s="80"/>
      <c r="E264" s="80"/>
      <c r="F264" s="80"/>
      <c r="G264" s="80"/>
      <c r="H264" s="80"/>
      <c r="I264" s="80"/>
      <c r="J264" s="80"/>
      <c r="K264" s="80"/>
      <c r="L264" s="80"/>
      <c r="M264" s="80"/>
      <c r="N264" s="80"/>
      <c r="O264" s="80"/>
      <c r="P264" s="80"/>
      <c r="Q264" s="80"/>
      <c r="R264" s="667"/>
      <c r="S264" s="85"/>
    </row>
    <row r="265" spans="1:19" s="922" customFormat="1" ht="15.75">
      <c r="A265" s="79"/>
      <c r="B265" s="80"/>
      <c r="C265" s="80"/>
      <c r="D265" s="80"/>
      <c r="E265" s="80"/>
      <c r="F265" s="80"/>
      <c r="G265" s="80"/>
      <c r="H265" s="80"/>
      <c r="I265" s="80"/>
      <c r="J265" s="80"/>
      <c r="K265" s="80"/>
      <c r="L265" s="80"/>
      <c r="M265" s="80"/>
      <c r="N265" s="80"/>
      <c r="O265" s="80"/>
      <c r="P265" s="80"/>
      <c r="Q265" s="80"/>
      <c r="R265" s="667"/>
      <c r="S265" s="85"/>
    </row>
    <row r="266" spans="1:19" s="922" customFormat="1" ht="15.75">
      <c r="A266" s="79"/>
      <c r="B266" s="80"/>
      <c r="C266" s="80"/>
      <c r="D266" s="80"/>
      <c r="E266" s="80"/>
      <c r="F266" s="80"/>
      <c r="G266" s="80"/>
      <c r="H266" s="80"/>
      <c r="I266" s="80"/>
      <c r="J266" s="80"/>
      <c r="K266" s="80"/>
      <c r="L266" s="80"/>
      <c r="M266" s="80"/>
      <c r="N266" s="80"/>
      <c r="O266" s="80"/>
      <c r="P266" s="80"/>
      <c r="Q266" s="80"/>
      <c r="R266" s="667"/>
      <c r="S266" s="85"/>
    </row>
    <row r="267" spans="1:19" s="922" customFormat="1" ht="15.75">
      <c r="A267" s="79"/>
      <c r="B267" s="80"/>
      <c r="C267" s="80"/>
      <c r="D267" s="80"/>
      <c r="E267" s="80"/>
      <c r="F267" s="80"/>
      <c r="G267" s="80"/>
      <c r="H267" s="80"/>
      <c r="I267" s="80"/>
      <c r="J267" s="80"/>
      <c r="K267" s="80"/>
      <c r="L267" s="80"/>
      <c r="M267" s="80"/>
      <c r="N267" s="80"/>
      <c r="O267" s="80"/>
      <c r="P267" s="80"/>
      <c r="Q267" s="80"/>
      <c r="R267" s="667"/>
      <c r="S267" s="85"/>
    </row>
    <row r="268" spans="1:19" s="922" customFormat="1" ht="15.75">
      <c r="A268" s="79"/>
      <c r="B268" s="80"/>
      <c r="C268" s="80"/>
      <c r="D268" s="80"/>
      <c r="E268" s="80"/>
      <c r="F268" s="80"/>
      <c r="G268" s="80"/>
      <c r="H268" s="80"/>
      <c r="I268" s="80"/>
      <c r="J268" s="80"/>
      <c r="K268" s="80"/>
      <c r="L268" s="80"/>
      <c r="M268" s="80"/>
      <c r="N268" s="80"/>
      <c r="O268" s="80"/>
      <c r="P268" s="80"/>
      <c r="Q268" s="80"/>
      <c r="R268" s="667"/>
      <c r="S268" s="85"/>
    </row>
    <row r="269" spans="1:19" s="922" customFormat="1" ht="15.75">
      <c r="A269" s="79"/>
      <c r="B269" s="80"/>
      <c r="C269" s="80"/>
      <c r="D269" s="80"/>
      <c r="E269" s="80"/>
      <c r="F269" s="80"/>
      <c r="G269" s="80"/>
      <c r="H269" s="80"/>
      <c r="I269" s="80"/>
      <c r="J269" s="80"/>
      <c r="K269" s="80"/>
      <c r="L269" s="80"/>
      <c r="M269" s="80"/>
      <c r="N269" s="80"/>
      <c r="O269" s="80"/>
      <c r="P269" s="80"/>
      <c r="Q269" s="80"/>
      <c r="R269" s="667"/>
      <c r="S269" s="85"/>
    </row>
    <row r="270" spans="1:19" s="922" customFormat="1" ht="15.75">
      <c r="A270" s="79"/>
      <c r="B270" s="80"/>
      <c r="C270" s="80"/>
      <c r="D270" s="80"/>
      <c r="E270" s="80"/>
      <c r="F270" s="80"/>
      <c r="G270" s="80"/>
      <c r="H270" s="80"/>
      <c r="I270" s="80"/>
      <c r="J270" s="80"/>
      <c r="K270" s="80"/>
      <c r="L270" s="80"/>
      <c r="M270" s="80"/>
      <c r="N270" s="80"/>
      <c r="O270" s="80"/>
      <c r="P270" s="80"/>
      <c r="Q270" s="80"/>
      <c r="R270" s="667"/>
      <c r="S270" s="85"/>
    </row>
    <row r="271" spans="1:19" s="922" customFormat="1" ht="15.75">
      <c r="A271" s="79"/>
      <c r="B271" s="80"/>
      <c r="C271" s="80"/>
      <c r="D271" s="80"/>
      <c r="E271" s="80"/>
      <c r="F271" s="80"/>
      <c r="G271" s="80"/>
      <c r="H271" s="80"/>
      <c r="I271" s="80"/>
      <c r="J271" s="80"/>
      <c r="K271" s="80"/>
      <c r="L271" s="80"/>
      <c r="M271" s="80"/>
      <c r="N271" s="80"/>
      <c r="O271" s="80"/>
      <c r="P271" s="80"/>
      <c r="Q271" s="80"/>
      <c r="R271" s="667"/>
      <c r="S271" s="85"/>
    </row>
    <row r="272" spans="1:19" s="922" customFormat="1" ht="15.75">
      <c r="A272" s="79"/>
      <c r="B272" s="80"/>
      <c r="C272" s="80"/>
      <c r="D272" s="80"/>
      <c r="E272" s="80"/>
      <c r="F272" s="80"/>
      <c r="G272" s="80"/>
      <c r="H272" s="80"/>
      <c r="I272" s="80"/>
      <c r="J272" s="80"/>
      <c r="K272" s="80"/>
      <c r="L272" s="80"/>
      <c r="M272" s="80"/>
      <c r="N272" s="80"/>
      <c r="O272" s="80"/>
      <c r="P272" s="80"/>
      <c r="Q272" s="80"/>
      <c r="R272" s="667"/>
      <c r="S272" s="85"/>
    </row>
    <row r="273" spans="1:19" s="922" customFormat="1" ht="15.75">
      <c r="A273" s="79"/>
      <c r="B273" s="80"/>
      <c r="C273" s="80"/>
      <c r="D273" s="80"/>
      <c r="E273" s="80"/>
      <c r="F273" s="80"/>
      <c r="G273" s="80"/>
      <c r="H273" s="80"/>
      <c r="I273" s="80"/>
      <c r="J273" s="80"/>
      <c r="K273" s="80"/>
      <c r="L273" s="80"/>
      <c r="M273" s="80"/>
      <c r="N273" s="80"/>
      <c r="O273" s="80"/>
      <c r="P273" s="80"/>
      <c r="Q273" s="80"/>
      <c r="R273" s="667"/>
      <c r="S273" s="85"/>
    </row>
    <row r="274" spans="1:19" s="922" customFormat="1" ht="15.75">
      <c r="A274" s="79"/>
      <c r="B274" s="80"/>
      <c r="C274" s="80"/>
      <c r="D274" s="80"/>
      <c r="E274" s="80"/>
      <c r="F274" s="80"/>
      <c r="G274" s="80"/>
      <c r="H274" s="80"/>
      <c r="I274" s="80"/>
      <c r="J274" s="80"/>
      <c r="K274" s="80"/>
      <c r="L274" s="80"/>
      <c r="M274" s="80"/>
      <c r="N274" s="80"/>
      <c r="O274" s="80"/>
      <c r="P274" s="80"/>
      <c r="Q274" s="80"/>
      <c r="R274" s="667"/>
      <c r="S274" s="85"/>
    </row>
    <row r="275" spans="1:19" s="922" customFormat="1" ht="15.75">
      <c r="A275" s="79"/>
      <c r="B275" s="80"/>
      <c r="C275" s="80"/>
      <c r="D275" s="80"/>
      <c r="E275" s="80"/>
      <c r="F275" s="80"/>
      <c r="G275" s="80"/>
      <c r="H275" s="80"/>
      <c r="I275" s="80"/>
      <c r="J275" s="80"/>
      <c r="K275" s="80"/>
      <c r="L275" s="80"/>
      <c r="M275" s="80"/>
      <c r="N275" s="80"/>
      <c r="O275" s="80"/>
      <c r="P275" s="80"/>
      <c r="Q275" s="80"/>
      <c r="R275" s="667"/>
      <c r="S275" s="85"/>
    </row>
    <row r="276" spans="1:19" s="922" customFormat="1" ht="15.75">
      <c r="A276" s="79"/>
      <c r="B276" s="80"/>
      <c r="C276" s="80"/>
      <c r="D276" s="80"/>
      <c r="E276" s="80"/>
      <c r="F276" s="80"/>
      <c r="G276" s="80"/>
      <c r="H276" s="80"/>
      <c r="I276" s="80"/>
      <c r="J276" s="80"/>
      <c r="K276" s="80"/>
      <c r="L276" s="80"/>
      <c r="M276" s="80"/>
      <c r="N276" s="80"/>
      <c r="O276" s="80"/>
      <c r="P276" s="80"/>
      <c r="Q276" s="80"/>
      <c r="R276" s="667"/>
      <c r="S276" s="85"/>
    </row>
    <row r="277" spans="1:19" s="922" customFormat="1" ht="15.75">
      <c r="A277" s="79"/>
      <c r="B277" s="80"/>
      <c r="C277" s="80"/>
      <c r="D277" s="80"/>
      <c r="E277" s="80"/>
      <c r="F277" s="80"/>
      <c r="G277" s="80"/>
      <c r="H277" s="80"/>
      <c r="I277" s="80"/>
      <c r="J277" s="80"/>
      <c r="K277" s="80"/>
      <c r="L277" s="80"/>
      <c r="M277" s="80"/>
      <c r="N277" s="80"/>
      <c r="O277" s="80"/>
      <c r="P277" s="80"/>
      <c r="Q277" s="80"/>
      <c r="R277" s="667"/>
      <c r="S277" s="85"/>
    </row>
    <row r="278" spans="1:19" s="922" customFormat="1" ht="15.75">
      <c r="A278" s="79"/>
      <c r="B278" s="80"/>
      <c r="C278" s="80"/>
      <c r="D278" s="80"/>
      <c r="E278" s="80"/>
      <c r="F278" s="80"/>
      <c r="G278" s="80"/>
      <c r="H278" s="80"/>
      <c r="I278" s="80"/>
      <c r="J278" s="80"/>
      <c r="K278" s="80"/>
      <c r="L278" s="80"/>
      <c r="M278" s="80"/>
      <c r="N278" s="80"/>
      <c r="O278" s="80"/>
      <c r="P278" s="80"/>
      <c r="Q278" s="80"/>
      <c r="R278" s="667"/>
      <c r="S278" s="85"/>
    </row>
    <row r="279" spans="1:19" s="922" customFormat="1" ht="15.75">
      <c r="A279" s="79"/>
      <c r="B279" s="80"/>
      <c r="C279" s="80"/>
      <c r="D279" s="80"/>
      <c r="E279" s="80"/>
      <c r="F279" s="80"/>
      <c r="G279" s="80"/>
      <c r="H279" s="80"/>
      <c r="I279" s="80"/>
      <c r="J279" s="80"/>
      <c r="K279" s="80"/>
      <c r="L279" s="80"/>
      <c r="M279" s="80"/>
      <c r="N279" s="80"/>
      <c r="O279" s="80"/>
      <c r="P279" s="80"/>
      <c r="Q279" s="80"/>
      <c r="R279" s="667"/>
      <c r="S279" s="85"/>
    </row>
    <row r="280" spans="1:19" s="922" customFormat="1" ht="15.75">
      <c r="A280" s="79"/>
      <c r="B280" s="80"/>
      <c r="C280" s="80"/>
      <c r="D280" s="80"/>
      <c r="E280" s="80"/>
      <c r="F280" s="80"/>
      <c r="G280" s="80"/>
      <c r="H280" s="80"/>
      <c r="I280" s="80"/>
      <c r="J280" s="80"/>
      <c r="K280" s="80"/>
      <c r="L280" s="80"/>
      <c r="M280" s="80"/>
      <c r="N280" s="80"/>
      <c r="O280" s="80"/>
      <c r="P280" s="80"/>
      <c r="Q280" s="80"/>
      <c r="R280" s="667"/>
      <c r="S280" s="85"/>
    </row>
    <row r="281" spans="1:19" s="922" customFormat="1" ht="15.75">
      <c r="A281" s="79"/>
      <c r="B281" s="80"/>
      <c r="C281" s="80"/>
      <c r="D281" s="80"/>
      <c r="E281" s="80"/>
      <c r="F281" s="80"/>
      <c r="G281" s="80"/>
      <c r="H281" s="80"/>
      <c r="I281" s="80"/>
      <c r="J281" s="80"/>
      <c r="K281" s="80"/>
      <c r="L281" s="80"/>
      <c r="M281" s="80"/>
      <c r="N281" s="80"/>
      <c r="O281" s="80"/>
      <c r="P281" s="80"/>
      <c r="Q281" s="80"/>
      <c r="R281" s="667"/>
      <c r="S281" s="85"/>
    </row>
    <row r="282" spans="1:19" s="922" customFormat="1" ht="15.75">
      <c r="A282" s="79"/>
      <c r="B282" s="80"/>
      <c r="C282" s="80"/>
      <c r="D282" s="80"/>
      <c r="E282" s="80"/>
      <c r="F282" s="80"/>
      <c r="G282" s="80"/>
      <c r="H282" s="80"/>
      <c r="I282" s="80"/>
      <c r="J282" s="80"/>
      <c r="K282" s="80"/>
      <c r="L282" s="80"/>
      <c r="M282" s="80"/>
      <c r="N282" s="80"/>
      <c r="O282" s="80"/>
      <c r="P282" s="80"/>
      <c r="Q282" s="80"/>
      <c r="R282" s="667"/>
      <c r="S282" s="85"/>
    </row>
    <row r="283" spans="1:19" s="922" customFormat="1" ht="15.75">
      <c r="A283" s="79"/>
      <c r="B283" s="80"/>
      <c r="C283" s="80"/>
      <c r="D283" s="80"/>
      <c r="E283" s="80"/>
      <c r="F283" s="80"/>
      <c r="G283" s="80"/>
      <c r="H283" s="80"/>
      <c r="I283" s="80"/>
      <c r="J283" s="80"/>
      <c r="K283" s="80"/>
      <c r="L283" s="80"/>
      <c r="M283" s="80"/>
      <c r="N283" s="80"/>
      <c r="O283" s="80"/>
      <c r="P283" s="80"/>
      <c r="Q283" s="80"/>
      <c r="R283" s="667"/>
      <c r="S283" s="85"/>
    </row>
    <row r="284" spans="1:19" s="922" customFormat="1" ht="15.75">
      <c r="A284" s="79"/>
      <c r="B284" s="80"/>
      <c r="C284" s="80"/>
      <c r="D284" s="80"/>
      <c r="E284" s="80"/>
      <c r="F284" s="80"/>
      <c r="G284" s="80"/>
      <c r="H284" s="80"/>
      <c r="I284" s="80"/>
      <c r="J284" s="80"/>
      <c r="K284" s="80"/>
      <c r="L284" s="80"/>
      <c r="M284" s="80"/>
      <c r="N284" s="80"/>
      <c r="O284" s="80"/>
      <c r="P284" s="80"/>
      <c r="Q284" s="80"/>
      <c r="R284" s="667"/>
      <c r="S284" s="85"/>
    </row>
    <row r="285" spans="1:19" s="922" customFormat="1" ht="15.75">
      <c r="A285" s="79"/>
      <c r="B285" s="80"/>
      <c r="C285" s="80"/>
      <c r="D285" s="80"/>
      <c r="E285" s="80"/>
      <c r="F285" s="80"/>
      <c r="G285" s="80"/>
      <c r="H285" s="80"/>
      <c r="I285" s="80"/>
      <c r="J285" s="80"/>
      <c r="K285" s="80"/>
      <c r="L285" s="80"/>
      <c r="M285" s="80"/>
      <c r="N285" s="80"/>
      <c r="O285" s="80"/>
      <c r="P285" s="80"/>
      <c r="Q285" s="80"/>
      <c r="R285" s="667"/>
      <c r="S285" s="85"/>
    </row>
    <row r="286" spans="1:19" s="922" customFormat="1" ht="15.75">
      <c r="A286" s="79"/>
      <c r="B286" s="80"/>
      <c r="C286" s="80"/>
      <c r="D286" s="80"/>
      <c r="E286" s="80"/>
      <c r="F286" s="80"/>
      <c r="G286" s="80"/>
      <c r="H286" s="80"/>
      <c r="I286" s="80"/>
      <c r="J286" s="80"/>
      <c r="K286" s="80"/>
      <c r="L286" s="80"/>
      <c r="M286" s="80"/>
      <c r="N286" s="80"/>
      <c r="O286" s="80"/>
      <c r="P286" s="80"/>
      <c r="Q286" s="80"/>
      <c r="R286" s="667"/>
      <c r="S286" s="85"/>
    </row>
    <row r="287" spans="1:19" s="922" customFormat="1" ht="15.75">
      <c r="A287" s="79"/>
      <c r="B287" s="80"/>
      <c r="C287" s="80"/>
      <c r="D287" s="80"/>
      <c r="E287" s="80"/>
      <c r="F287" s="80"/>
      <c r="G287" s="80"/>
      <c r="H287" s="80"/>
      <c r="I287" s="80"/>
      <c r="J287" s="80"/>
      <c r="K287" s="80"/>
      <c r="L287" s="80"/>
      <c r="M287" s="80"/>
      <c r="N287" s="80"/>
      <c r="O287" s="80"/>
      <c r="P287" s="80"/>
      <c r="Q287" s="80"/>
      <c r="R287" s="667"/>
      <c r="S287" s="85"/>
    </row>
    <row r="288" spans="1:19" s="922" customFormat="1" ht="15.75">
      <c r="A288" s="79"/>
      <c r="B288" s="80"/>
      <c r="C288" s="80"/>
      <c r="D288" s="80"/>
      <c r="E288" s="80"/>
      <c r="F288" s="80"/>
      <c r="G288" s="80"/>
      <c r="H288" s="80"/>
      <c r="I288" s="80"/>
      <c r="J288" s="80"/>
      <c r="K288" s="80"/>
      <c r="L288" s="80"/>
      <c r="M288" s="80"/>
      <c r="N288" s="80"/>
      <c r="O288" s="80"/>
      <c r="P288" s="80"/>
      <c r="Q288" s="80"/>
      <c r="R288" s="667"/>
      <c r="S288" s="85"/>
    </row>
    <row r="289" spans="1:19" s="922" customFormat="1" ht="15.75">
      <c r="A289" s="79"/>
      <c r="B289" s="80"/>
      <c r="C289" s="80"/>
      <c r="D289" s="80"/>
      <c r="E289" s="80"/>
      <c r="F289" s="80"/>
      <c r="G289" s="80"/>
      <c r="H289" s="80"/>
      <c r="I289" s="80"/>
      <c r="J289" s="80"/>
      <c r="K289" s="80"/>
      <c r="L289" s="80"/>
      <c r="M289" s="80"/>
      <c r="N289" s="80"/>
      <c r="O289" s="80"/>
      <c r="P289" s="80"/>
      <c r="Q289" s="80"/>
      <c r="R289" s="667"/>
      <c r="S289" s="85"/>
    </row>
    <row r="290" spans="1:19" s="922" customFormat="1" ht="15.75">
      <c r="A290" s="79"/>
      <c r="B290" s="80"/>
      <c r="C290" s="80"/>
      <c r="D290" s="80"/>
      <c r="E290" s="80"/>
      <c r="F290" s="80"/>
      <c r="G290" s="80"/>
      <c r="H290" s="80"/>
      <c r="I290" s="80"/>
      <c r="J290" s="80"/>
      <c r="K290" s="80"/>
      <c r="L290" s="80"/>
      <c r="M290" s="80"/>
      <c r="N290" s="80"/>
      <c r="O290" s="80"/>
      <c r="P290" s="80"/>
      <c r="Q290" s="80"/>
      <c r="R290" s="667"/>
      <c r="S290" s="85"/>
    </row>
    <row r="291" spans="1:19" s="922" customFormat="1" ht="15.75">
      <c r="A291" s="79"/>
      <c r="B291" s="80"/>
      <c r="C291" s="80"/>
      <c r="D291" s="80"/>
      <c r="E291" s="80"/>
      <c r="F291" s="80"/>
      <c r="G291" s="80"/>
      <c r="H291" s="80"/>
      <c r="I291" s="80"/>
      <c r="J291" s="80"/>
      <c r="K291" s="80"/>
      <c r="L291" s="80"/>
      <c r="M291" s="80"/>
      <c r="N291" s="80"/>
      <c r="O291" s="80"/>
      <c r="P291" s="80"/>
      <c r="Q291" s="80"/>
      <c r="R291" s="667"/>
      <c r="S291" s="85"/>
    </row>
    <row r="292" spans="1:19" s="922" customFormat="1" ht="15.75">
      <c r="A292" s="79"/>
      <c r="B292" s="80"/>
      <c r="C292" s="80"/>
      <c r="D292" s="80"/>
      <c r="E292" s="80"/>
      <c r="F292" s="80"/>
      <c r="G292" s="80"/>
      <c r="H292" s="80"/>
      <c r="I292" s="80"/>
      <c r="J292" s="80"/>
      <c r="K292" s="80"/>
      <c r="L292" s="80"/>
      <c r="M292" s="80"/>
      <c r="N292" s="80"/>
      <c r="O292" s="80"/>
      <c r="P292" s="80"/>
      <c r="Q292" s="80"/>
      <c r="R292" s="667"/>
      <c r="S292" s="85"/>
    </row>
    <row r="293" spans="1:19" s="922" customFormat="1" ht="15.75">
      <c r="A293" s="79"/>
      <c r="B293" s="80"/>
      <c r="C293" s="80"/>
      <c r="D293" s="80"/>
      <c r="E293" s="80"/>
      <c r="F293" s="80"/>
      <c r="G293" s="80"/>
      <c r="H293" s="80"/>
      <c r="I293" s="80"/>
      <c r="J293" s="80"/>
      <c r="K293" s="80"/>
      <c r="L293" s="80"/>
      <c r="M293" s="80"/>
      <c r="N293" s="80"/>
      <c r="O293" s="80"/>
      <c r="P293" s="80"/>
      <c r="Q293" s="80"/>
      <c r="R293" s="667"/>
      <c r="S293" s="85"/>
    </row>
    <row r="294" spans="1:19" s="922" customFormat="1" ht="15.75">
      <c r="A294" s="79"/>
      <c r="B294" s="80"/>
      <c r="C294" s="80"/>
      <c r="D294" s="80"/>
      <c r="E294" s="80"/>
      <c r="F294" s="80"/>
      <c r="G294" s="80"/>
      <c r="H294" s="80"/>
      <c r="I294" s="80"/>
      <c r="J294" s="80"/>
      <c r="K294" s="80"/>
      <c r="L294" s="80"/>
      <c r="M294" s="80"/>
      <c r="N294" s="80"/>
      <c r="O294" s="80"/>
      <c r="P294" s="80"/>
      <c r="Q294" s="80"/>
      <c r="R294" s="667"/>
      <c r="S294" s="85"/>
    </row>
    <row r="295" spans="1:19" s="922" customFormat="1" ht="15.75">
      <c r="A295" s="79"/>
      <c r="B295" s="80"/>
      <c r="C295" s="80"/>
      <c r="D295" s="80"/>
      <c r="E295" s="80"/>
      <c r="F295" s="80"/>
      <c r="G295" s="80"/>
      <c r="H295" s="80"/>
      <c r="I295" s="80"/>
      <c r="J295" s="80"/>
      <c r="K295" s="80"/>
      <c r="L295" s="80"/>
      <c r="M295" s="80"/>
      <c r="N295" s="80"/>
      <c r="O295" s="80"/>
      <c r="P295" s="80"/>
      <c r="Q295" s="80"/>
      <c r="R295" s="667"/>
      <c r="S295" s="85"/>
    </row>
    <row r="296" spans="1:19" s="922" customFormat="1" ht="15.75">
      <c r="A296" s="79"/>
      <c r="B296" s="80"/>
      <c r="C296" s="80"/>
      <c r="D296" s="80"/>
      <c r="E296" s="80"/>
      <c r="F296" s="80"/>
      <c r="G296" s="80"/>
      <c r="H296" s="80"/>
      <c r="I296" s="80"/>
      <c r="J296" s="80"/>
      <c r="K296" s="80"/>
      <c r="L296" s="80"/>
      <c r="M296" s="80"/>
      <c r="N296" s="80"/>
      <c r="O296" s="80"/>
      <c r="P296" s="80"/>
      <c r="Q296" s="80"/>
      <c r="R296" s="667"/>
      <c r="S296" s="85"/>
    </row>
    <row r="297" spans="1:19" s="922" customFormat="1" ht="15.75">
      <c r="A297" s="79"/>
      <c r="B297" s="80"/>
      <c r="C297" s="80"/>
      <c r="D297" s="80"/>
      <c r="E297" s="80"/>
      <c r="F297" s="80"/>
      <c r="G297" s="80"/>
      <c r="H297" s="80"/>
      <c r="I297" s="80"/>
      <c r="J297" s="80"/>
      <c r="K297" s="80"/>
      <c r="L297" s="80"/>
      <c r="M297" s="80"/>
      <c r="N297" s="80"/>
      <c r="O297" s="80"/>
      <c r="P297" s="80"/>
      <c r="Q297" s="80"/>
      <c r="R297" s="667"/>
      <c r="S297" s="85"/>
    </row>
    <row r="298" spans="1:19" s="922" customFormat="1" ht="15.75">
      <c r="A298" s="79"/>
      <c r="B298" s="80"/>
      <c r="C298" s="80"/>
      <c r="D298" s="80"/>
      <c r="E298" s="80"/>
      <c r="F298" s="80"/>
      <c r="G298" s="80"/>
      <c r="H298" s="80"/>
      <c r="I298" s="80"/>
      <c r="J298" s="80"/>
      <c r="K298" s="80"/>
      <c r="L298" s="80"/>
      <c r="M298" s="80"/>
      <c r="N298" s="80"/>
      <c r="O298" s="80"/>
      <c r="P298" s="80"/>
      <c r="Q298" s="80"/>
      <c r="R298" s="667"/>
      <c r="S298" s="85"/>
    </row>
    <row r="299" spans="1:19" s="922" customFormat="1" ht="15.75">
      <c r="A299" s="79"/>
      <c r="B299" s="80"/>
      <c r="C299" s="80"/>
      <c r="D299" s="80"/>
      <c r="E299" s="80"/>
      <c r="F299" s="80"/>
      <c r="G299" s="80"/>
      <c r="H299" s="80"/>
      <c r="I299" s="80"/>
      <c r="J299" s="80"/>
      <c r="K299" s="80"/>
      <c r="L299" s="80"/>
      <c r="M299" s="80"/>
      <c r="N299" s="80"/>
      <c r="O299" s="80"/>
      <c r="P299" s="80"/>
      <c r="Q299" s="80"/>
      <c r="R299" s="667"/>
      <c r="S299" s="85"/>
    </row>
    <row r="300" spans="1:19" s="922" customFormat="1" ht="15.75">
      <c r="A300" s="79"/>
      <c r="B300" s="80"/>
      <c r="C300" s="80"/>
      <c r="D300" s="80"/>
      <c r="E300" s="80"/>
      <c r="F300" s="80"/>
      <c r="G300" s="80"/>
      <c r="H300" s="80"/>
      <c r="I300" s="80"/>
      <c r="J300" s="80"/>
      <c r="K300" s="80"/>
      <c r="L300" s="80"/>
      <c r="M300" s="80"/>
      <c r="N300" s="80"/>
      <c r="O300" s="80"/>
      <c r="P300" s="80"/>
      <c r="Q300" s="80"/>
      <c r="R300" s="667"/>
      <c r="S300" s="85"/>
    </row>
    <row r="301" spans="1:19" s="922" customFormat="1" ht="15.75">
      <c r="A301" s="79"/>
      <c r="B301" s="80"/>
      <c r="C301" s="80"/>
      <c r="D301" s="80"/>
      <c r="E301" s="80"/>
      <c r="F301" s="80"/>
      <c r="G301" s="80"/>
      <c r="H301" s="80"/>
      <c r="I301" s="80"/>
      <c r="J301" s="80"/>
      <c r="K301" s="80"/>
      <c r="L301" s="80"/>
      <c r="M301" s="80"/>
      <c r="N301" s="80"/>
      <c r="O301" s="80"/>
      <c r="P301" s="80"/>
      <c r="Q301" s="80"/>
      <c r="R301" s="667"/>
      <c r="S301" s="85"/>
    </row>
    <row r="302" spans="1:19" s="922" customFormat="1" ht="15.75">
      <c r="A302" s="79"/>
      <c r="B302" s="80"/>
      <c r="C302" s="80"/>
      <c r="D302" s="80"/>
      <c r="E302" s="80"/>
      <c r="F302" s="80"/>
      <c r="G302" s="80"/>
      <c r="H302" s="80"/>
      <c r="I302" s="80"/>
      <c r="J302" s="80"/>
      <c r="K302" s="80"/>
      <c r="L302" s="80"/>
      <c r="M302" s="80"/>
      <c r="N302" s="80"/>
      <c r="O302" s="80"/>
      <c r="P302" s="80"/>
      <c r="Q302" s="80"/>
      <c r="R302" s="667"/>
      <c r="S302" s="85"/>
    </row>
    <row r="303" spans="1:19" s="922" customFormat="1" ht="15.75">
      <c r="A303" s="79"/>
      <c r="B303" s="80"/>
      <c r="C303" s="80"/>
      <c r="D303" s="80"/>
      <c r="E303" s="80"/>
      <c r="F303" s="80"/>
      <c r="G303" s="80"/>
      <c r="H303" s="80"/>
      <c r="I303" s="80"/>
      <c r="J303" s="80"/>
      <c r="K303" s="80"/>
      <c r="L303" s="80"/>
      <c r="M303" s="80"/>
      <c r="N303" s="80"/>
      <c r="O303" s="80"/>
      <c r="P303" s="80"/>
      <c r="Q303" s="80"/>
      <c r="R303" s="667"/>
      <c r="S303" s="85"/>
    </row>
    <row r="304" spans="1:19" s="922" customFormat="1" ht="15.75">
      <c r="A304" s="79"/>
      <c r="B304" s="80"/>
      <c r="C304" s="80"/>
      <c r="D304" s="80"/>
      <c r="E304" s="80"/>
      <c r="F304" s="80"/>
      <c r="G304" s="80"/>
      <c r="H304" s="80"/>
      <c r="I304" s="80"/>
      <c r="J304" s="80"/>
      <c r="K304" s="80"/>
      <c r="L304" s="80"/>
      <c r="M304" s="80"/>
      <c r="N304" s="80"/>
      <c r="O304" s="80"/>
      <c r="P304" s="80"/>
      <c r="Q304" s="80"/>
      <c r="R304" s="667"/>
      <c r="S304" s="85"/>
    </row>
    <row r="305" spans="1:19" s="922" customFormat="1" ht="15.75">
      <c r="A305" s="79"/>
      <c r="B305" s="80"/>
      <c r="C305" s="80"/>
      <c r="D305" s="80"/>
      <c r="E305" s="80"/>
      <c r="F305" s="80"/>
      <c r="G305" s="80"/>
      <c r="H305" s="80"/>
      <c r="I305" s="80"/>
      <c r="J305" s="80"/>
      <c r="K305" s="80"/>
      <c r="L305" s="80"/>
      <c r="M305" s="80"/>
      <c r="N305" s="80"/>
      <c r="O305" s="80"/>
      <c r="P305" s="80"/>
      <c r="Q305" s="80"/>
      <c r="R305" s="667"/>
      <c r="S305" s="85"/>
    </row>
    <row r="306" spans="1:19" s="922" customFormat="1" ht="15.75">
      <c r="A306" s="79"/>
      <c r="B306" s="80"/>
      <c r="C306" s="80"/>
      <c r="D306" s="80"/>
      <c r="E306" s="80"/>
      <c r="F306" s="80"/>
      <c r="G306" s="80"/>
      <c r="H306" s="80"/>
      <c r="I306" s="80"/>
      <c r="J306" s="80"/>
      <c r="K306" s="80"/>
      <c r="L306" s="80"/>
      <c r="M306" s="80"/>
      <c r="N306" s="80"/>
      <c r="O306" s="80"/>
      <c r="P306" s="80"/>
      <c r="Q306" s="80"/>
      <c r="R306" s="667"/>
      <c r="S306" s="85"/>
    </row>
    <row r="307" spans="1:19" s="922" customFormat="1" ht="15.75">
      <c r="A307" s="79"/>
      <c r="B307" s="80"/>
      <c r="C307" s="80"/>
      <c r="D307" s="80"/>
      <c r="E307" s="80"/>
      <c r="F307" s="80"/>
      <c r="G307" s="80"/>
      <c r="H307" s="80"/>
      <c r="I307" s="80"/>
      <c r="J307" s="80"/>
      <c r="K307" s="80"/>
      <c r="L307" s="80"/>
      <c r="M307" s="80"/>
      <c r="N307" s="80"/>
      <c r="O307" s="80"/>
      <c r="P307" s="80"/>
      <c r="Q307" s="80"/>
      <c r="R307" s="667"/>
      <c r="S307" s="85"/>
    </row>
    <row r="308" spans="1:19" s="922" customFormat="1" ht="15.75">
      <c r="A308" s="79"/>
      <c r="B308" s="80"/>
      <c r="C308" s="80"/>
      <c r="D308" s="80"/>
      <c r="E308" s="80"/>
      <c r="F308" s="80"/>
      <c r="G308" s="80"/>
      <c r="H308" s="80"/>
      <c r="I308" s="80"/>
      <c r="J308" s="80"/>
      <c r="K308" s="80"/>
      <c r="L308" s="80"/>
      <c r="M308" s="80"/>
      <c r="N308" s="80"/>
      <c r="O308" s="80"/>
      <c r="P308" s="80"/>
      <c r="Q308" s="80"/>
      <c r="R308" s="667"/>
      <c r="S308" s="85"/>
    </row>
    <row r="309" spans="1:19" s="922" customFormat="1" ht="15.75">
      <c r="A309" s="79"/>
      <c r="B309" s="80"/>
      <c r="C309" s="80"/>
      <c r="D309" s="80"/>
      <c r="E309" s="80"/>
      <c r="F309" s="80"/>
      <c r="G309" s="80"/>
      <c r="H309" s="80"/>
      <c r="I309" s="80"/>
      <c r="J309" s="80"/>
      <c r="K309" s="80"/>
      <c r="L309" s="80"/>
      <c r="M309" s="80"/>
      <c r="N309" s="80"/>
      <c r="O309" s="80"/>
      <c r="P309" s="80"/>
      <c r="Q309" s="80"/>
      <c r="R309" s="667"/>
      <c r="S309" s="85"/>
    </row>
    <row r="310" spans="1:19" s="922" customFormat="1" ht="15.75">
      <c r="A310" s="79"/>
      <c r="B310" s="80"/>
      <c r="C310" s="80"/>
      <c r="D310" s="80"/>
      <c r="E310" s="80"/>
      <c r="F310" s="80"/>
      <c r="G310" s="80"/>
      <c r="H310" s="80"/>
      <c r="I310" s="80"/>
      <c r="J310" s="80"/>
      <c r="K310" s="80"/>
      <c r="L310" s="80"/>
      <c r="M310" s="80"/>
      <c r="N310" s="80"/>
      <c r="O310" s="80"/>
      <c r="P310" s="80"/>
      <c r="Q310" s="80"/>
      <c r="R310" s="667"/>
      <c r="S310" s="85"/>
    </row>
    <row r="311" spans="1:19" s="922" customFormat="1" ht="15.75">
      <c r="A311" s="79"/>
      <c r="B311" s="80"/>
      <c r="C311" s="80"/>
      <c r="D311" s="80"/>
      <c r="E311" s="80"/>
      <c r="F311" s="80"/>
      <c r="G311" s="80"/>
      <c r="H311" s="80"/>
      <c r="I311" s="80"/>
      <c r="J311" s="80"/>
      <c r="K311" s="80"/>
      <c r="L311" s="80"/>
      <c r="M311" s="80"/>
      <c r="N311" s="80"/>
      <c r="O311" s="80"/>
      <c r="P311" s="80"/>
      <c r="Q311" s="80"/>
      <c r="R311" s="667"/>
      <c r="S311" s="85"/>
    </row>
    <row r="312" spans="1:19" s="922" customFormat="1" ht="15.75">
      <c r="A312" s="79"/>
      <c r="B312" s="80"/>
      <c r="C312" s="80"/>
      <c r="D312" s="80"/>
      <c r="E312" s="80"/>
      <c r="F312" s="80"/>
      <c r="G312" s="80"/>
      <c r="H312" s="80"/>
      <c r="I312" s="80"/>
      <c r="J312" s="80"/>
      <c r="K312" s="80"/>
      <c r="L312" s="80"/>
      <c r="M312" s="80"/>
      <c r="N312" s="80"/>
      <c r="O312" s="80"/>
      <c r="P312" s="80"/>
      <c r="Q312" s="80"/>
      <c r="R312" s="667"/>
      <c r="S312" s="85"/>
    </row>
    <row r="313" spans="1:19" s="922" customFormat="1" ht="15.75">
      <c r="A313" s="79"/>
      <c r="B313" s="80"/>
      <c r="C313" s="80"/>
      <c r="D313" s="80"/>
      <c r="E313" s="80"/>
      <c r="F313" s="80"/>
      <c r="G313" s="80"/>
      <c r="H313" s="80"/>
      <c r="I313" s="80"/>
      <c r="J313" s="80"/>
      <c r="K313" s="80"/>
      <c r="L313" s="80"/>
      <c r="M313" s="80"/>
      <c r="N313" s="80"/>
      <c r="O313" s="80"/>
      <c r="P313" s="80"/>
      <c r="Q313" s="80"/>
      <c r="R313" s="667"/>
      <c r="S313" s="85"/>
    </row>
    <row r="314" spans="1:19" s="922" customFormat="1" ht="15.75">
      <c r="A314" s="79"/>
      <c r="B314" s="80"/>
      <c r="C314" s="80"/>
      <c r="D314" s="80"/>
      <c r="E314" s="80"/>
      <c r="F314" s="80"/>
      <c r="G314" s="80"/>
      <c r="H314" s="80"/>
      <c r="I314" s="80"/>
      <c r="J314" s="80"/>
      <c r="K314" s="80"/>
      <c r="L314" s="80"/>
      <c r="M314" s="80"/>
      <c r="N314" s="80"/>
      <c r="O314" s="80"/>
      <c r="P314" s="80"/>
      <c r="Q314" s="80"/>
      <c r="R314" s="667"/>
      <c r="S314" s="85"/>
    </row>
    <row r="315" spans="1:19" s="922" customFormat="1" ht="15.75">
      <c r="A315" s="79"/>
      <c r="B315" s="80"/>
      <c r="C315" s="80"/>
      <c r="D315" s="80"/>
      <c r="E315" s="80"/>
      <c r="F315" s="80"/>
      <c r="G315" s="80"/>
      <c r="H315" s="80"/>
      <c r="I315" s="80"/>
      <c r="J315" s="80"/>
      <c r="K315" s="80"/>
      <c r="L315" s="80"/>
      <c r="M315" s="80"/>
      <c r="N315" s="80"/>
      <c r="O315" s="80"/>
      <c r="P315" s="80"/>
      <c r="Q315" s="80"/>
      <c r="R315" s="667"/>
      <c r="S315" s="85"/>
    </row>
    <row r="316" spans="1:19" s="922" customFormat="1" ht="15.75">
      <c r="A316" s="79"/>
      <c r="B316" s="80"/>
      <c r="C316" s="80"/>
      <c r="D316" s="80"/>
      <c r="E316" s="80"/>
      <c r="F316" s="80"/>
      <c r="G316" s="80"/>
      <c r="H316" s="80"/>
      <c r="I316" s="80"/>
      <c r="J316" s="80"/>
      <c r="K316" s="80"/>
      <c r="L316" s="80"/>
      <c r="M316" s="80"/>
      <c r="N316" s="80"/>
      <c r="O316" s="80"/>
      <c r="P316" s="80"/>
      <c r="Q316" s="80"/>
      <c r="R316" s="667"/>
      <c r="S316" s="85"/>
    </row>
    <row r="317" spans="1:19" s="922" customFormat="1" ht="15.75">
      <c r="A317" s="79"/>
      <c r="B317" s="80"/>
      <c r="C317" s="80"/>
      <c r="D317" s="80"/>
      <c r="E317" s="80"/>
      <c r="F317" s="80"/>
      <c r="G317" s="80"/>
      <c r="H317" s="80"/>
      <c r="I317" s="80"/>
      <c r="J317" s="80"/>
      <c r="K317" s="80"/>
      <c r="L317" s="80"/>
      <c r="M317" s="80"/>
      <c r="N317" s="80"/>
      <c r="O317" s="80"/>
      <c r="P317" s="80"/>
      <c r="Q317" s="80"/>
      <c r="R317" s="667"/>
      <c r="S317" s="85"/>
    </row>
    <row r="318" spans="1:19" s="922" customFormat="1" ht="15.75">
      <c r="A318" s="79"/>
      <c r="B318" s="80"/>
      <c r="C318" s="80"/>
      <c r="D318" s="80"/>
      <c r="E318" s="80"/>
      <c r="F318" s="80"/>
      <c r="G318" s="80"/>
      <c r="H318" s="80"/>
      <c r="I318" s="80"/>
      <c r="J318" s="80"/>
      <c r="K318" s="80"/>
      <c r="L318" s="80"/>
      <c r="M318" s="80"/>
      <c r="N318" s="80"/>
      <c r="O318" s="80"/>
      <c r="P318" s="80"/>
      <c r="Q318" s="80"/>
      <c r="R318" s="667"/>
      <c r="S318" s="85"/>
    </row>
    <row r="319" spans="1:19" s="922" customFormat="1" ht="15.75">
      <c r="A319" s="79"/>
      <c r="B319" s="80"/>
      <c r="C319" s="80"/>
      <c r="D319" s="80"/>
      <c r="E319" s="80"/>
      <c r="F319" s="80"/>
      <c r="G319" s="80"/>
      <c r="H319" s="80"/>
      <c r="I319" s="80"/>
      <c r="J319" s="80"/>
      <c r="K319" s="80"/>
      <c r="L319" s="80"/>
      <c r="M319" s="80"/>
      <c r="N319" s="80"/>
      <c r="O319" s="80"/>
      <c r="P319" s="80"/>
      <c r="Q319" s="80"/>
      <c r="R319" s="667"/>
      <c r="S319" s="85"/>
    </row>
    <row r="320" spans="1:19" s="922" customFormat="1" ht="15.75">
      <c r="A320" s="79"/>
      <c r="B320" s="80"/>
      <c r="C320" s="80"/>
      <c r="D320" s="80"/>
      <c r="E320" s="80"/>
      <c r="F320" s="80"/>
      <c r="G320" s="80"/>
      <c r="H320" s="80"/>
      <c r="I320" s="80"/>
      <c r="J320" s="80"/>
      <c r="K320" s="80"/>
      <c r="L320" s="80"/>
      <c r="M320" s="80"/>
      <c r="N320" s="80"/>
      <c r="O320" s="80"/>
      <c r="P320" s="80"/>
      <c r="Q320" s="80"/>
      <c r="R320" s="667"/>
      <c r="S320" s="85"/>
    </row>
    <row r="321" spans="1:19" s="922" customFormat="1" ht="15.75">
      <c r="A321" s="79"/>
      <c r="B321" s="80"/>
      <c r="C321" s="80"/>
      <c r="D321" s="80"/>
      <c r="E321" s="80"/>
      <c r="F321" s="80"/>
      <c r="G321" s="80"/>
      <c r="H321" s="80"/>
      <c r="I321" s="80"/>
      <c r="J321" s="80"/>
      <c r="K321" s="80"/>
      <c r="L321" s="80"/>
      <c r="M321" s="80"/>
      <c r="N321" s="80"/>
      <c r="O321" s="80"/>
      <c r="P321" s="80"/>
      <c r="Q321" s="80"/>
      <c r="R321" s="667"/>
      <c r="S321" s="85"/>
    </row>
    <row r="322" spans="1:19" s="922" customFormat="1" ht="15.75">
      <c r="A322" s="79"/>
      <c r="B322" s="80"/>
      <c r="C322" s="80"/>
      <c r="D322" s="80"/>
      <c r="E322" s="80"/>
      <c r="F322" s="80"/>
      <c r="G322" s="80"/>
      <c r="H322" s="80"/>
      <c r="I322" s="80"/>
      <c r="J322" s="80"/>
      <c r="K322" s="80"/>
      <c r="L322" s="80"/>
      <c r="M322" s="80"/>
      <c r="N322" s="80"/>
      <c r="O322" s="80"/>
      <c r="P322" s="80"/>
      <c r="Q322" s="80"/>
      <c r="R322" s="667"/>
      <c r="S322" s="85"/>
    </row>
    <row r="323" spans="1:19" s="922" customFormat="1" ht="15.75">
      <c r="A323" s="79"/>
      <c r="B323" s="80"/>
      <c r="C323" s="80"/>
      <c r="D323" s="80"/>
      <c r="E323" s="80"/>
      <c r="F323" s="80"/>
      <c r="G323" s="80"/>
      <c r="H323" s="80"/>
      <c r="I323" s="80"/>
      <c r="J323" s="80"/>
      <c r="K323" s="80"/>
      <c r="L323" s="80"/>
      <c r="M323" s="80"/>
      <c r="N323" s="80"/>
      <c r="O323" s="80"/>
      <c r="P323" s="80"/>
      <c r="Q323" s="80"/>
      <c r="R323" s="667"/>
      <c r="S323" s="85"/>
    </row>
    <row r="324" spans="1:19" s="922" customFormat="1" ht="15.75">
      <c r="A324" s="79"/>
      <c r="B324" s="80"/>
      <c r="C324" s="80"/>
      <c r="D324" s="80"/>
      <c r="E324" s="80"/>
      <c r="F324" s="80"/>
      <c r="G324" s="80"/>
      <c r="H324" s="80"/>
      <c r="I324" s="80"/>
      <c r="J324" s="80"/>
      <c r="K324" s="80"/>
      <c r="L324" s="80"/>
      <c r="M324" s="80"/>
      <c r="N324" s="80"/>
      <c r="O324" s="80"/>
      <c r="P324" s="80"/>
      <c r="Q324" s="80"/>
      <c r="R324" s="667"/>
      <c r="S324" s="85"/>
    </row>
    <row r="325" spans="1:19" s="922" customFormat="1" ht="15.75">
      <c r="A325" s="79"/>
      <c r="B325" s="80"/>
      <c r="C325" s="80"/>
      <c r="D325" s="80"/>
      <c r="E325" s="80"/>
      <c r="F325" s="80"/>
      <c r="G325" s="80"/>
      <c r="H325" s="80"/>
      <c r="I325" s="80"/>
      <c r="J325" s="80"/>
      <c r="K325" s="80"/>
      <c r="L325" s="80"/>
      <c r="M325" s="80"/>
      <c r="N325" s="80"/>
      <c r="O325" s="80"/>
      <c r="P325" s="80"/>
      <c r="Q325" s="80"/>
      <c r="R325" s="667"/>
      <c r="S325" s="85"/>
    </row>
    <row r="326" spans="1:19" s="922" customFormat="1" ht="15.75">
      <c r="A326" s="79"/>
      <c r="B326" s="80"/>
      <c r="C326" s="80"/>
      <c r="D326" s="80"/>
      <c r="E326" s="80"/>
      <c r="F326" s="80"/>
      <c r="G326" s="80"/>
      <c r="H326" s="80"/>
      <c r="I326" s="80"/>
      <c r="J326" s="80"/>
      <c r="K326" s="80"/>
      <c r="L326" s="80"/>
      <c r="M326" s="80"/>
      <c r="N326" s="80"/>
      <c r="O326" s="80"/>
      <c r="P326" s="80"/>
      <c r="Q326" s="80"/>
      <c r="R326" s="667"/>
      <c r="S326" s="85"/>
    </row>
    <row r="327" spans="1:19" s="922" customFormat="1" ht="15.75">
      <c r="A327" s="79"/>
      <c r="B327" s="80"/>
      <c r="C327" s="80"/>
      <c r="D327" s="80"/>
      <c r="E327" s="80"/>
      <c r="F327" s="80"/>
      <c r="G327" s="80"/>
      <c r="H327" s="80"/>
      <c r="I327" s="80"/>
      <c r="J327" s="80"/>
      <c r="K327" s="80"/>
      <c r="L327" s="80"/>
      <c r="M327" s="80"/>
      <c r="N327" s="80"/>
      <c r="O327" s="80"/>
      <c r="P327" s="80"/>
      <c r="Q327" s="80"/>
      <c r="R327" s="667"/>
      <c r="S327" s="85"/>
    </row>
    <row r="328" spans="1:19" s="922" customFormat="1" ht="15.75">
      <c r="A328" s="79"/>
      <c r="B328" s="80"/>
      <c r="C328" s="80"/>
      <c r="D328" s="80"/>
      <c r="E328" s="80"/>
      <c r="F328" s="80"/>
      <c r="G328" s="80"/>
      <c r="H328" s="80"/>
      <c r="I328" s="80"/>
      <c r="J328" s="80"/>
      <c r="K328" s="80"/>
      <c r="L328" s="80"/>
      <c r="M328" s="80"/>
      <c r="N328" s="80"/>
      <c r="O328" s="80"/>
      <c r="P328" s="80"/>
      <c r="Q328" s="80"/>
      <c r="R328" s="667"/>
      <c r="S328" s="85"/>
    </row>
    <row r="329" spans="1:19" s="922" customFormat="1" ht="15.75">
      <c r="A329" s="79"/>
      <c r="B329" s="80"/>
      <c r="C329" s="80"/>
      <c r="D329" s="80"/>
      <c r="E329" s="80"/>
      <c r="F329" s="80"/>
      <c r="G329" s="80"/>
      <c r="H329" s="80"/>
      <c r="I329" s="80"/>
      <c r="J329" s="80"/>
      <c r="K329" s="80"/>
      <c r="L329" s="80"/>
      <c r="M329" s="80"/>
      <c r="N329" s="80"/>
      <c r="O329" s="80"/>
      <c r="P329" s="80"/>
      <c r="Q329" s="80"/>
      <c r="R329" s="667"/>
      <c r="S329" s="85"/>
    </row>
    <row r="330" spans="1:19" s="922" customFormat="1" ht="15.75">
      <c r="A330" s="79"/>
      <c r="B330" s="80"/>
      <c r="C330" s="80"/>
      <c r="D330" s="80"/>
      <c r="E330" s="80"/>
      <c r="F330" s="80"/>
      <c r="G330" s="80"/>
      <c r="H330" s="80"/>
      <c r="I330" s="80"/>
      <c r="J330" s="80"/>
      <c r="K330" s="80"/>
      <c r="L330" s="80"/>
      <c r="M330" s="80"/>
      <c r="N330" s="80"/>
      <c r="O330" s="80"/>
      <c r="P330" s="80"/>
      <c r="Q330" s="80"/>
      <c r="R330" s="667"/>
      <c r="S330" s="85"/>
    </row>
    <row r="331" spans="1:19" s="922" customFormat="1" ht="15.75">
      <c r="A331" s="79"/>
      <c r="B331" s="80"/>
      <c r="C331" s="80"/>
      <c r="D331" s="80"/>
      <c r="E331" s="80"/>
      <c r="F331" s="80"/>
      <c r="G331" s="80"/>
      <c r="H331" s="80"/>
      <c r="I331" s="80"/>
      <c r="J331" s="80"/>
      <c r="K331" s="80"/>
      <c r="L331" s="80"/>
      <c r="M331" s="80"/>
      <c r="N331" s="80"/>
      <c r="O331" s="80"/>
      <c r="P331" s="80"/>
      <c r="Q331" s="80"/>
      <c r="R331" s="667"/>
      <c r="S331" s="85"/>
    </row>
    <row r="332" spans="1:19" s="922" customFormat="1" ht="15.75">
      <c r="A332" s="79"/>
      <c r="B332" s="80"/>
      <c r="C332" s="80"/>
      <c r="D332" s="80"/>
      <c r="E332" s="80"/>
      <c r="F332" s="80"/>
      <c r="G332" s="80"/>
      <c r="H332" s="80"/>
      <c r="I332" s="80"/>
      <c r="J332" s="80"/>
      <c r="K332" s="80"/>
      <c r="L332" s="80"/>
      <c r="M332" s="80"/>
      <c r="N332" s="80"/>
      <c r="O332" s="80"/>
      <c r="P332" s="80"/>
      <c r="Q332" s="80"/>
      <c r="R332" s="667"/>
      <c r="S332" s="85"/>
    </row>
    <row r="333" spans="1:19" s="922" customFormat="1" ht="15.75">
      <c r="A333" s="79"/>
      <c r="B333" s="80"/>
      <c r="C333" s="80"/>
      <c r="D333" s="80"/>
      <c r="E333" s="80"/>
      <c r="F333" s="80"/>
      <c r="G333" s="80"/>
      <c r="H333" s="80"/>
      <c r="I333" s="80"/>
      <c r="J333" s="80"/>
      <c r="K333" s="80"/>
      <c r="L333" s="80"/>
      <c r="M333" s="80"/>
      <c r="N333" s="80"/>
      <c r="O333" s="80"/>
      <c r="P333" s="80"/>
      <c r="Q333" s="80"/>
      <c r="R333" s="667"/>
      <c r="S333" s="85"/>
    </row>
    <row r="334" spans="1:19" s="922" customFormat="1" ht="15.75">
      <c r="A334" s="79"/>
      <c r="B334" s="80"/>
      <c r="C334" s="80"/>
      <c r="D334" s="80"/>
      <c r="E334" s="80"/>
      <c r="F334" s="80"/>
      <c r="G334" s="80"/>
      <c r="H334" s="80"/>
      <c r="I334" s="80"/>
      <c r="J334" s="80"/>
      <c r="K334" s="80"/>
      <c r="L334" s="80"/>
      <c r="M334" s="80"/>
      <c r="N334" s="80"/>
      <c r="O334" s="80"/>
      <c r="P334" s="80"/>
      <c r="Q334" s="80"/>
      <c r="R334" s="667"/>
      <c r="S334" s="85"/>
    </row>
    <row r="335" spans="1:19" s="922" customFormat="1" ht="15.75">
      <c r="A335" s="79"/>
      <c r="B335" s="80"/>
      <c r="C335" s="80"/>
      <c r="D335" s="80"/>
      <c r="E335" s="80"/>
      <c r="F335" s="80"/>
      <c r="G335" s="80"/>
      <c r="H335" s="80"/>
      <c r="I335" s="80"/>
      <c r="J335" s="80"/>
      <c r="K335" s="80"/>
      <c r="L335" s="80"/>
      <c r="M335" s="80"/>
      <c r="N335" s="80"/>
      <c r="O335" s="80"/>
      <c r="P335" s="80"/>
      <c r="Q335" s="80"/>
      <c r="R335" s="667"/>
      <c r="S335" s="85"/>
    </row>
    <row r="336" spans="1:19" s="922" customFormat="1" ht="15.75">
      <c r="A336" s="79"/>
      <c r="B336" s="80"/>
      <c r="C336" s="80"/>
      <c r="D336" s="80"/>
      <c r="E336" s="80"/>
      <c r="F336" s="80"/>
      <c r="G336" s="80"/>
      <c r="H336" s="80"/>
      <c r="I336" s="80"/>
      <c r="J336" s="80"/>
      <c r="K336" s="80"/>
      <c r="L336" s="80"/>
      <c r="M336" s="80"/>
      <c r="N336" s="80"/>
      <c r="O336" s="80"/>
      <c r="P336" s="80"/>
      <c r="Q336" s="80"/>
      <c r="R336" s="667"/>
      <c r="S336" s="85"/>
    </row>
    <row r="337" spans="1:19" s="922" customFormat="1" ht="15.75">
      <c r="A337" s="79"/>
      <c r="B337" s="80"/>
      <c r="C337" s="80"/>
      <c r="D337" s="80"/>
      <c r="E337" s="80"/>
      <c r="F337" s="80"/>
      <c r="G337" s="80"/>
      <c r="H337" s="80"/>
      <c r="I337" s="80"/>
      <c r="J337" s="80"/>
      <c r="K337" s="80"/>
      <c r="L337" s="80"/>
      <c r="M337" s="80"/>
      <c r="N337" s="80"/>
      <c r="O337" s="80"/>
      <c r="P337" s="80"/>
      <c r="Q337" s="80"/>
      <c r="R337" s="667"/>
      <c r="S337" s="85"/>
    </row>
    <row r="338" spans="1:19" s="922" customFormat="1" ht="15.75">
      <c r="A338" s="79"/>
      <c r="B338" s="80"/>
      <c r="C338" s="80"/>
      <c r="D338" s="80"/>
      <c r="E338" s="80"/>
      <c r="F338" s="80"/>
      <c r="G338" s="80"/>
      <c r="H338" s="80"/>
      <c r="I338" s="80"/>
      <c r="J338" s="80"/>
      <c r="K338" s="80"/>
      <c r="L338" s="80"/>
      <c r="M338" s="80"/>
      <c r="N338" s="80"/>
      <c r="O338" s="80"/>
      <c r="P338" s="80"/>
      <c r="Q338" s="80"/>
      <c r="R338" s="667"/>
      <c r="S338" s="85"/>
    </row>
    <row r="339" spans="1:19" s="922" customFormat="1" ht="15.75">
      <c r="A339" s="79"/>
      <c r="B339" s="80"/>
      <c r="C339" s="80"/>
      <c r="D339" s="80"/>
      <c r="E339" s="80"/>
      <c r="F339" s="80"/>
      <c r="G339" s="80"/>
      <c r="H339" s="80"/>
      <c r="I339" s="80"/>
      <c r="J339" s="80"/>
      <c r="K339" s="80"/>
      <c r="L339" s="80"/>
      <c r="M339" s="80"/>
      <c r="N339" s="80"/>
      <c r="O339" s="80"/>
      <c r="P339" s="80"/>
      <c r="Q339" s="80"/>
      <c r="R339" s="667"/>
      <c r="S339" s="85"/>
    </row>
    <row r="340" spans="1:19" s="922" customFormat="1" ht="15.75">
      <c r="A340" s="79"/>
      <c r="B340" s="80"/>
      <c r="C340" s="80"/>
      <c r="D340" s="80"/>
      <c r="E340" s="80"/>
      <c r="F340" s="80"/>
      <c r="G340" s="80"/>
      <c r="H340" s="80"/>
      <c r="I340" s="80"/>
      <c r="J340" s="80"/>
      <c r="K340" s="80"/>
      <c r="L340" s="80"/>
      <c r="M340" s="80"/>
      <c r="N340" s="80"/>
      <c r="O340" s="80"/>
      <c r="P340" s="80"/>
      <c r="Q340" s="80"/>
      <c r="R340" s="667"/>
      <c r="S340" s="85"/>
    </row>
    <row r="341" spans="1:19" s="922" customFormat="1" ht="15.75">
      <c r="A341" s="79"/>
      <c r="B341" s="80"/>
      <c r="C341" s="80"/>
      <c r="D341" s="80"/>
      <c r="E341" s="80"/>
      <c r="F341" s="80"/>
      <c r="G341" s="80"/>
      <c r="H341" s="80"/>
      <c r="I341" s="80"/>
      <c r="J341" s="80"/>
      <c r="K341" s="80"/>
      <c r="L341" s="80"/>
      <c r="M341" s="80"/>
      <c r="N341" s="80"/>
      <c r="O341" s="80"/>
      <c r="P341" s="80"/>
      <c r="Q341" s="80"/>
      <c r="R341" s="667"/>
      <c r="S341" s="85"/>
    </row>
    <row r="342" spans="1:19" s="922" customFormat="1" ht="15.75">
      <c r="A342" s="79"/>
      <c r="B342" s="80"/>
      <c r="C342" s="80"/>
      <c r="D342" s="80"/>
      <c r="E342" s="80"/>
      <c r="F342" s="80"/>
      <c r="G342" s="80"/>
      <c r="H342" s="80"/>
      <c r="I342" s="80"/>
      <c r="J342" s="80"/>
      <c r="K342" s="80"/>
      <c r="L342" s="80"/>
      <c r="M342" s="80"/>
      <c r="N342" s="80"/>
      <c r="O342" s="80"/>
      <c r="P342" s="80"/>
      <c r="Q342" s="80"/>
      <c r="R342" s="667"/>
      <c r="S342" s="85"/>
    </row>
    <row r="343" spans="1:19" s="922" customFormat="1" ht="15.75">
      <c r="A343" s="79"/>
      <c r="B343" s="80"/>
      <c r="C343" s="80"/>
      <c r="D343" s="80"/>
      <c r="E343" s="80"/>
      <c r="F343" s="80"/>
      <c r="G343" s="80"/>
      <c r="H343" s="80"/>
      <c r="I343" s="80"/>
      <c r="J343" s="80"/>
      <c r="K343" s="80"/>
      <c r="L343" s="80"/>
      <c r="M343" s="80"/>
      <c r="N343" s="80"/>
      <c r="O343" s="80"/>
      <c r="P343" s="80"/>
      <c r="Q343" s="80"/>
      <c r="R343" s="667"/>
      <c r="S343" s="85"/>
    </row>
    <row r="344" spans="1:19" s="922" customFormat="1" ht="15.75">
      <c r="A344" s="79"/>
      <c r="B344" s="80"/>
      <c r="C344" s="80"/>
      <c r="D344" s="80"/>
      <c r="E344" s="80"/>
      <c r="F344" s="80"/>
      <c r="G344" s="80"/>
      <c r="H344" s="80"/>
      <c r="I344" s="80"/>
      <c r="J344" s="80"/>
      <c r="K344" s="80"/>
      <c r="L344" s="80"/>
      <c r="M344" s="80"/>
      <c r="N344" s="80"/>
      <c r="O344" s="80"/>
      <c r="P344" s="80"/>
      <c r="Q344" s="80"/>
      <c r="R344" s="667"/>
      <c r="S344" s="85"/>
    </row>
    <row r="345" spans="1:19" s="922" customFormat="1" ht="15.75">
      <c r="A345" s="79"/>
      <c r="B345" s="80"/>
      <c r="C345" s="80"/>
      <c r="D345" s="80"/>
      <c r="E345" s="80"/>
      <c r="F345" s="80"/>
      <c r="G345" s="80"/>
      <c r="H345" s="80"/>
      <c r="I345" s="80"/>
      <c r="J345" s="80"/>
      <c r="K345" s="80"/>
      <c r="L345" s="80"/>
      <c r="M345" s="80"/>
      <c r="N345" s="80"/>
      <c r="O345" s="80"/>
      <c r="P345" s="80"/>
      <c r="Q345" s="80"/>
      <c r="R345" s="667"/>
      <c r="S345" s="85"/>
    </row>
    <row r="346" spans="1:19" s="922" customFormat="1" ht="15.75">
      <c r="A346" s="79"/>
      <c r="B346" s="80"/>
      <c r="C346" s="80"/>
      <c r="D346" s="80"/>
      <c r="E346" s="80"/>
      <c r="F346" s="80"/>
      <c r="G346" s="80"/>
      <c r="H346" s="80"/>
      <c r="I346" s="80"/>
      <c r="J346" s="80"/>
      <c r="K346" s="80"/>
      <c r="L346" s="80"/>
      <c r="M346" s="80"/>
      <c r="N346" s="80"/>
      <c r="O346" s="80"/>
      <c r="P346" s="80"/>
      <c r="Q346" s="80"/>
      <c r="R346" s="667"/>
      <c r="S346" s="85"/>
    </row>
    <row r="347" spans="1:19" s="922" customFormat="1" ht="15.75">
      <c r="A347" s="79"/>
      <c r="B347" s="80"/>
      <c r="C347" s="80"/>
      <c r="D347" s="80"/>
      <c r="E347" s="80"/>
      <c r="F347" s="80"/>
      <c r="G347" s="80"/>
      <c r="H347" s="80"/>
      <c r="I347" s="80"/>
      <c r="J347" s="80"/>
      <c r="K347" s="80"/>
      <c r="L347" s="80"/>
      <c r="M347" s="80"/>
      <c r="N347" s="80"/>
      <c r="O347" s="80"/>
      <c r="P347" s="80"/>
      <c r="Q347" s="80"/>
      <c r="R347" s="667"/>
      <c r="S347" s="85"/>
    </row>
    <row r="348" spans="1:19" s="922" customFormat="1" ht="15.75">
      <c r="A348" s="79"/>
      <c r="B348" s="80"/>
      <c r="C348" s="80"/>
      <c r="D348" s="80"/>
      <c r="E348" s="80"/>
      <c r="F348" s="80"/>
      <c r="G348" s="80"/>
      <c r="H348" s="80"/>
      <c r="I348" s="80"/>
      <c r="J348" s="80"/>
      <c r="K348" s="80"/>
      <c r="L348" s="80"/>
      <c r="M348" s="80"/>
      <c r="N348" s="80"/>
      <c r="O348" s="80"/>
      <c r="P348" s="80"/>
      <c r="Q348" s="80"/>
      <c r="R348" s="667"/>
      <c r="S348" s="85"/>
    </row>
    <row r="349" spans="1:19" s="922" customFormat="1" ht="15.75">
      <c r="A349" s="79"/>
      <c r="B349" s="80"/>
      <c r="C349" s="80"/>
      <c r="D349" s="80"/>
      <c r="E349" s="80"/>
      <c r="F349" s="80"/>
      <c r="G349" s="80"/>
      <c r="H349" s="80"/>
      <c r="I349" s="80"/>
      <c r="J349" s="80"/>
      <c r="K349" s="80"/>
      <c r="L349" s="80"/>
      <c r="M349" s="80"/>
      <c r="N349" s="80"/>
      <c r="O349" s="80"/>
      <c r="P349" s="80"/>
      <c r="Q349" s="80"/>
      <c r="R349" s="667"/>
      <c r="S349" s="85"/>
    </row>
    <row r="350" spans="1:19" s="922" customFormat="1" ht="15.75">
      <c r="A350" s="79"/>
      <c r="B350" s="80"/>
      <c r="C350" s="80"/>
      <c r="D350" s="80"/>
      <c r="E350" s="80"/>
      <c r="F350" s="80"/>
      <c r="G350" s="80"/>
      <c r="H350" s="80"/>
      <c r="I350" s="80"/>
      <c r="J350" s="80"/>
      <c r="K350" s="80"/>
      <c r="L350" s="80"/>
      <c r="M350" s="80"/>
      <c r="N350" s="80"/>
      <c r="O350" s="80"/>
      <c r="P350" s="80"/>
      <c r="Q350" s="80"/>
      <c r="R350" s="667"/>
      <c r="S350" s="85"/>
    </row>
    <row r="351" spans="1:19" s="922" customFormat="1" ht="15.75">
      <c r="A351" s="79"/>
      <c r="B351" s="80"/>
      <c r="C351" s="80"/>
      <c r="D351" s="80"/>
      <c r="E351" s="80"/>
      <c r="F351" s="80"/>
      <c r="G351" s="80"/>
      <c r="H351" s="80"/>
      <c r="I351" s="80"/>
      <c r="J351" s="80"/>
      <c r="K351" s="80"/>
      <c r="L351" s="80"/>
      <c r="M351" s="80"/>
      <c r="N351" s="80"/>
      <c r="O351" s="80"/>
      <c r="P351" s="80"/>
      <c r="Q351" s="80"/>
      <c r="R351" s="667"/>
      <c r="S351" s="85"/>
    </row>
    <row r="352" spans="1:19" s="922" customFormat="1" ht="15.75">
      <c r="A352" s="79"/>
      <c r="B352" s="80"/>
      <c r="C352" s="80"/>
      <c r="D352" s="80"/>
      <c r="E352" s="80"/>
      <c r="F352" s="80"/>
      <c r="G352" s="80"/>
      <c r="H352" s="80"/>
      <c r="I352" s="80"/>
      <c r="J352" s="80"/>
      <c r="K352" s="80"/>
      <c r="L352" s="80"/>
      <c r="M352" s="80"/>
      <c r="N352" s="80"/>
      <c r="O352" s="80"/>
      <c r="P352" s="80"/>
      <c r="Q352" s="80"/>
      <c r="R352" s="667"/>
      <c r="S352" s="85"/>
    </row>
    <row r="353" spans="1:19" s="922" customFormat="1" ht="15.75">
      <c r="A353" s="79"/>
      <c r="B353" s="80"/>
      <c r="C353" s="80"/>
      <c r="D353" s="80"/>
      <c r="E353" s="80"/>
      <c r="F353" s="80"/>
      <c r="G353" s="80"/>
      <c r="H353" s="80"/>
      <c r="I353" s="80"/>
      <c r="J353" s="80"/>
      <c r="K353" s="80"/>
      <c r="L353" s="80"/>
      <c r="M353" s="80"/>
      <c r="N353" s="80"/>
      <c r="O353" s="80"/>
      <c r="P353" s="80"/>
      <c r="Q353" s="80"/>
      <c r="R353" s="667"/>
      <c r="S353" s="85"/>
    </row>
    <row r="354" spans="1:19" s="922" customFormat="1" ht="15.75">
      <c r="A354" s="79"/>
      <c r="B354" s="80"/>
      <c r="C354" s="80"/>
      <c r="D354" s="80"/>
      <c r="E354" s="80"/>
      <c r="F354" s="80"/>
      <c r="G354" s="80"/>
      <c r="H354" s="80"/>
      <c r="I354" s="80"/>
      <c r="J354" s="80"/>
      <c r="K354" s="80"/>
      <c r="L354" s="80"/>
      <c r="M354" s="80"/>
      <c r="N354" s="80"/>
      <c r="O354" s="80"/>
      <c r="P354" s="80"/>
      <c r="Q354" s="80"/>
      <c r="R354" s="667"/>
      <c r="S354" s="85"/>
    </row>
    <row r="355" spans="1:19" s="922" customFormat="1" ht="15.75">
      <c r="A355" s="79"/>
      <c r="B355" s="80"/>
      <c r="C355" s="80"/>
      <c r="D355" s="80"/>
      <c r="E355" s="80"/>
      <c r="F355" s="80"/>
      <c r="G355" s="80"/>
      <c r="H355" s="80"/>
      <c r="I355" s="80"/>
      <c r="J355" s="80"/>
      <c r="K355" s="80"/>
      <c r="L355" s="80"/>
      <c r="M355" s="80"/>
      <c r="N355" s="80"/>
      <c r="O355" s="80"/>
      <c r="P355" s="80"/>
      <c r="Q355" s="80"/>
      <c r="R355" s="667"/>
      <c r="S355" s="85"/>
    </row>
    <row r="356" spans="1:19" s="922" customFormat="1" ht="15.75">
      <c r="A356" s="79"/>
      <c r="B356" s="80"/>
      <c r="C356" s="80"/>
      <c r="D356" s="80"/>
      <c r="E356" s="80"/>
      <c r="F356" s="80"/>
      <c r="G356" s="80"/>
      <c r="H356" s="80"/>
      <c r="I356" s="80"/>
      <c r="J356" s="80"/>
      <c r="K356" s="80"/>
      <c r="L356" s="80"/>
      <c r="M356" s="80"/>
      <c r="N356" s="80"/>
      <c r="O356" s="80"/>
      <c r="P356" s="80"/>
      <c r="Q356" s="80"/>
      <c r="R356" s="667"/>
      <c r="S356" s="85"/>
    </row>
    <row r="357" spans="1:19" s="922" customFormat="1" ht="15.75">
      <c r="A357" s="79"/>
      <c r="B357" s="80"/>
      <c r="C357" s="80"/>
      <c r="D357" s="80"/>
      <c r="E357" s="80"/>
      <c r="F357" s="80"/>
      <c r="G357" s="80"/>
      <c r="H357" s="80"/>
      <c r="I357" s="80"/>
      <c r="J357" s="80"/>
      <c r="K357" s="80"/>
      <c r="L357" s="80"/>
      <c r="M357" s="80"/>
      <c r="N357" s="80"/>
      <c r="O357" s="80"/>
      <c r="P357" s="80"/>
      <c r="Q357" s="80"/>
      <c r="R357" s="667"/>
      <c r="S357" s="85"/>
    </row>
    <row r="358" spans="1:19" s="922" customFormat="1" ht="15.75">
      <c r="A358" s="79"/>
      <c r="B358" s="80"/>
      <c r="C358" s="80"/>
      <c r="D358" s="80"/>
      <c r="E358" s="80"/>
      <c r="F358" s="80"/>
      <c r="G358" s="80"/>
      <c r="H358" s="80"/>
      <c r="I358" s="80"/>
      <c r="J358" s="80"/>
      <c r="K358" s="80"/>
      <c r="L358" s="80"/>
      <c r="M358" s="80"/>
      <c r="N358" s="80"/>
      <c r="O358" s="80"/>
      <c r="P358" s="80"/>
      <c r="Q358" s="80"/>
      <c r="R358" s="667"/>
      <c r="S358" s="85"/>
    </row>
    <row r="359" spans="1:19" s="922" customFormat="1" ht="15.75">
      <c r="A359" s="79"/>
      <c r="B359" s="80"/>
      <c r="C359" s="80"/>
      <c r="D359" s="80"/>
      <c r="E359" s="80"/>
      <c r="F359" s="80"/>
      <c r="G359" s="80"/>
      <c r="H359" s="80"/>
      <c r="I359" s="80"/>
      <c r="J359" s="80"/>
      <c r="K359" s="80"/>
      <c r="L359" s="80"/>
      <c r="M359" s="80"/>
      <c r="N359" s="80"/>
      <c r="O359" s="80"/>
      <c r="P359" s="80"/>
      <c r="Q359" s="80"/>
      <c r="R359" s="667"/>
      <c r="S359" s="85"/>
    </row>
    <row r="360" spans="1:19" s="922" customFormat="1" ht="15.75">
      <c r="A360" s="79"/>
      <c r="B360" s="80"/>
      <c r="C360" s="80"/>
      <c r="D360" s="80"/>
      <c r="E360" s="80"/>
      <c r="F360" s="80"/>
      <c r="G360" s="80"/>
      <c r="H360" s="80"/>
      <c r="I360" s="80"/>
      <c r="J360" s="80"/>
      <c r="K360" s="80"/>
      <c r="L360" s="80"/>
      <c r="M360" s="80"/>
      <c r="N360" s="80"/>
      <c r="O360" s="80"/>
      <c r="P360" s="80"/>
      <c r="Q360" s="80"/>
      <c r="R360" s="667"/>
      <c r="S360" s="85"/>
    </row>
    <row r="361" spans="1:19" s="922" customFormat="1" ht="15.75">
      <c r="A361" s="79"/>
      <c r="B361" s="80"/>
      <c r="C361" s="80"/>
      <c r="D361" s="80"/>
      <c r="E361" s="80"/>
      <c r="F361" s="80"/>
      <c r="G361" s="80"/>
      <c r="H361" s="80"/>
      <c r="I361" s="80"/>
      <c r="J361" s="80"/>
      <c r="K361" s="80"/>
      <c r="L361" s="80"/>
      <c r="M361" s="80"/>
      <c r="N361" s="80"/>
      <c r="O361" s="80"/>
      <c r="P361" s="80"/>
      <c r="Q361" s="80"/>
      <c r="R361" s="667"/>
      <c r="S361" s="85"/>
    </row>
    <row r="362" spans="1:19" s="922" customFormat="1" ht="15.75">
      <c r="A362" s="79"/>
      <c r="B362" s="80"/>
      <c r="C362" s="80"/>
      <c r="D362" s="80"/>
      <c r="E362" s="80"/>
      <c r="F362" s="80"/>
      <c r="G362" s="80"/>
      <c r="H362" s="80"/>
      <c r="I362" s="80"/>
      <c r="J362" s="80"/>
      <c r="K362" s="80"/>
      <c r="L362" s="80"/>
      <c r="M362" s="80"/>
      <c r="N362" s="80"/>
      <c r="O362" s="80"/>
      <c r="P362" s="80"/>
      <c r="Q362" s="80"/>
      <c r="R362" s="667"/>
      <c r="S362" s="85"/>
    </row>
    <row r="363" spans="1:19" s="922" customFormat="1" ht="15.75">
      <c r="A363" s="79"/>
      <c r="B363" s="80"/>
      <c r="C363" s="80"/>
      <c r="D363" s="80"/>
      <c r="E363" s="80"/>
      <c r="F363" s="80"/>
      <c r="G363" s="80"/>
      <c r="H363" s="80"/>
      <c r="I363" s="80"/>
      <c r="J363" s="80"/>
      <c r="K363" s="80"/>
      <c r="L363" s="80"/>
      <c r="M363" s="80"/>
      <c r="N363" s="80"/>
      <c r="O363" s="80"/>
      <c r="P363" s="80"/>
      <c r="Q363" s="80"/>
      <c r="R363" s="667"/>
      <c r="S363" s="85"/>
    </row>
    <row r="364" spans="1:19" s="922" customFormat="1" ht="15.75">
      <c r="A364" s="79"/>
      <c r="B364" s="80"/>
      <c r="C364" s="80"/>
      <c r="D364" s="80"/>
      <c r="E364" s="80"/>
      <c r="F364" s="80"/>
      <c r="G364" s="80"/>
      <c r="H364" s="80"/>
      <c r="I364" s="80"/>
      <c r="J364" s="80"/>
      <c r="K364" s="80"/>
      <c r="L364" s="80"/>
      <c r="M364" s="80"/>
      <c r="N364" s="80"/>
      <c r="O364" s="80"/>
      <c r="P364" s="80"/>
      <c r="Q364" s="80"/>
      <c r="R364" s="667"/>
      <c r="S364" s="85"/>
    </row>
    <row r="365" spans="1:19" s="922" customFormat="1" ht="15.75">
      <c r="A365" s="79"/>
      <c r="B365" s="80"/>
      <c r="C365" s="80"/>
      <c r="D365" s="80"/>
      <c r="E365" s="80"/>
      <c r="F365" s="80"/>
      <c r="G365" s="80"/>
      <c r="H365" s="80"/>
      <c r="I365" s="80"/>
      <c r="J365" s="80"/>
      <c r="K365" s="80"/>
      <c r="L365" s="80"/>
      <c r="M365" s="80"/>
      <c r="N365" s="80"/>
      <c r="O365" s="80"/>
      <c r="P365" s="80"/>
      <c r="Q365" s="80"/>
      <c r="R365" s="667"/>
      <c r="S365" s="85"/>
    </row>
    <row r="366" spans="1:19" s="922" customFormat="1" ht="15.75">
      <c r="A366" s="79"/>
      <c r="B366" s="80"/>
      <c r="C366" s="80"/>
      <c r="D366" s="80"/>
      <c r="E366" s="80"/>
      <c r="F366" s="80"/>
      <c r="G366" s="80"/>
      <c r="H366" s="80"/>
      <c r="I366" s="80"/>
      <c r="J366" s="80"/>
      <c r="K366" s="80"/>
      <c r="L366" s="80"/>
      <c r="M366" s="80"/>
      <c r="N366" s="80"/>
      <c r="O366" s="80"/>
      <c r="P366" s="80"/>
      <c r="Q366" s="80"/>
      <c r="R366" s="667"/>
      <c r="S366" s="85"/>
    </row>
    <row r="367" spans="1:19" s="922" customFormat="1" ht="15.75">
      <c r="A367" s="79"/>
      <c r="B367" s="80"/>
      <c r="C367" s="80"/>
      <c r="D367" s="80"/>
      <c r="E367" s="80"/>
      <c r="F367" s="80"/>
      <c r="G367" s="80"/>
      <c r="H367" s="80"/>
      <c r="I367" s="80"/>
      <c r="J367" s="80"/>
      <c r="K367" s="80"/>
      <c r="L367" s="80"/>
      <c r="M367" s="80"/>
      <c r="N367" s="80"/>
      <c r="O367" s="80"/>
      <c r="P367" s="80"/>
      <c r="Q367" s="80"/>
      <c r="R367" s="667"/>
      <c r="S367" s="85"/>
    </row>
    <row r="368" spans="1:19" s="922" customFormat="1" ht="15.75">
      <c r="A368" s="79"/>
      <c r="B368" s="80"/>
      <c r="C368" s="80"/>
      <c r="D368" s="80"/>
      <c r="E368" s="80"/>
      <c r="F368" s="80"/>
      <c r="G368" s="80"/>
      <c r="H368" s="80"/>
      <c r="I368" s="80"/>
      <c r="J368" s="80"/>
      <c r="K368" s="80"/>
      <c r="L368" s="80"/>
      <c r="M368" s="80"/>
      <c r="N368" s="80"/>
      <c r="O368" s="80"/>
      <c r="P368" s="80"/>
      <c r="Q368" s="80"/>
      <c r="R368" s="667"/>
      <c r="S368" s="85"/>
    </row>
    <row r="369" spans="1:19" s="922" customFormat="1" ht="15.75">
      <c r="A369" s="79"/>
      <c r="B369" s="80"/>
      <c r="C369" s="80"/>
      <c r="D369" s="80"/>
      <c r="E369" s="80"/>
      <c r="F369" s="80"/>
      <c r="G369" s="80"/>
      <c r="H369" s="80"/>
      <c r="I369" s="80"/>
      <c r="J369" s="80"/>
      <c r="K369" s="80"/>
      <c r="L369" s="80"/>
      <c r="M369" s="80"/>
      <c r="N369" s="80"/>
      <c r="O369" s="80"/>
      <c r="P369" s="80"/>
      <c r="Q369" s="80"/>
      <c r="R369" s="667"/>
      <c r="S369" s="85"/>
    </row>
    <row r="370" spans="1:19" s="922" customFormat="1" ht="15.75">
      <c r="A370" s="79"/>
      <c r="B370" s="80"/>
      <c r="C370" s="80"/>
      <c r="D370" s="80"/>
      <c r="E370" s="80"/>
      <c r="F370" s="80"/>
      <c r="G370" s="80"/>
      <c r="H370" s="80"/>
      <c r="I370" s="80"/>
      <c r="J370" s="80"/>
      <c r="K370" s="80"/>
      <c r="L370" s="80"/>
      <c r="M370" s="80"/>
      <c r="N370" s="80"/>
      <c r="O370" s="80"/>
      <c r="P370" s="80"/>
      <c r="Q370" s="80"/>
      <c r="R370" s="667"/>
      <c r="S370" s="85"/>
    </row>
    <row r="371" spans="1:19" s="922" customFormat="1" ht="15.75">
      <c r="A371" s="79"/>
      <c r="B371" s="80"/>
      <c r="C371" s="80"/>
      <c r="D371" s="80"/>
      <c r="E371" s="80"/>
      <c r="F371" s="80"/>
      <c r="G371" s="80"/>
      <c r="H371" s="80"/>
      <c r="I371" s="80"/>
      <c r="J371" s="80"/>
      <c r="K371" s="80"/>
      <c r="L371" s="80"/>
      <c r="M371" s="80"/>
      <c r="N371" s="80"/>
      <c r="O371" s="80"/>
      <c r="P371" s="80"/>
      <c r="Q371" s="80"/>
      <c r="R371" s="667"/>
      <c r="S371" s="85"/>
    </row>
    <row r="372" spans="1:19" s="922" customFormat="1" ht="15.75">
      <c r="A372" s="79"/>
      <c r="B372" s="80"/>
      <c r="C372" s="80"/>
      <c r="D372" s="80"/>
      <c r="E372" s="80"/>
      <c r="F372" s="80"/>
      <c r="G372" s="80"/>
      <c r="H372" s="80"/>
      <c r="I372" s="80"/>
      <c r="J372" s="80"/>
      <c r="K372" s="80"/>
      <c r="L372" s="80"/>
      <c r="M372" s="80"/>
      <c r="N372" s="80"/>
      <c r="O372" s="80"/>
      <c r="P372" s="80"/>
      <c r="Q372" s="80"/>
      <c r="R372" s="667"/>
      <c r="S372" s="85"/>
    </row>
    <row r="373" spans="1:19" s="922" customFormat="1" ht="15.75">
      <c r="A373" s="79"/>
      <c r="B373" s="80"/>
      <c r="C373" s="80"/>
      <c r="D373" s="80"/>
      <c r="E373" s="80"/>
      <c r="F373" s="80"/>
      <c r="G373" s="80"/>
      <c r="H373" s="80"/>
      <c r="I373" s="80"/>
      <c r="J373" s="80"/>
      <c r="K373" s="80"/>
      <c r="L373" s="80"/>
      <c r="M373" s="80"/>
      <c r="N373" s="80"/>
      <c r="O373" s="80"/>
      <c r="P373" s="80"/>
      <c r="Q373" s="80"/>
      <c r="R373" s="667"/>
      <c r="S373" s="85"/>
    </row>
    <row r="374" spans="1:19" s="922" customFormat="1" ht="15.75">
      <c r="A374" s="79"/>
      <c r="B374" s="80"/>
      <c r="C374" s="80"/>
      <c r="D374" s="80"/>
      <c r="E374" s="80"/>
      <c r="F374" s="80"/>
      <c r="G374" s="80"/>
      <c r="H374" s="80"/>
      <c r="I374" s="80"/>
      <c r="J374" s="80"/>
      <c r="K374" s="80"/>
      <c r="L374" s="80"/>
      <c r="M374" s="80"/>
      <c r="N374" s="80"/>
      <c r="O374" s="80"/>
      <c r="P374" s="80"/>
      <c r="Q374" s="80"/>
      <c r="R374" s="667"/>
      <c r="S374" s="85"/>
    </row>
    <row r="375" spans="1:19" s="922" customFormat="1" ht="15.75">
      <c r="A375" s="79"/>
      <c r="B375" s="80"/>
      <c r="C375" s="80"/>
      <c r="D375" s="80"/>
      <c r="E375" s="80"/>
      <c r="F375" s="80"/>
      <c r="G375" s="80"/>
      <c r="H375" s="80"/>
      <c r="I375" s="80"/>
      <c r="J375" s="80"/>
      <c r="K375" s="80"/>
      <c r="L375" s="80"/>
      <c r="M375" s="80"/>
      <c r="N375" s="80"/>
      <c r="O375" s="80"/>
      <c r="P375" s="80"/>
      <c r="Q375" s="80"/>
      <c r="R375" s="667"/>
      <c r="S375" s="85"/>
    </row>
    <row r="376" spans="1:19" s="922" customFormat="1" ht="15.75">
      <c r="A376" s="79"/>
      <c r="B376" s="80"/>
      <c r="C376" s="80"/>
      <c r="D376" s="80"/>
      <c r="E376" s="80"/>
      <c r="F376" s="80"/>
      <c r="G376" s="80"/>
      <c r="H376" s="80"/>
      <c r="I376" s="80"/>
      <c r="J376" s="80"/>
      <c r="K376" s="80"/>
      <c r="L376" s="80"/>
      <c r="M376" s="80"/>
      <c r="N376" s="80"/>
      <c r="O376" s="80"/>
      <c r="P376" s="80"/>
      <c r="Q376" s="80"/>
      <c r="R376" s="667"/>
      <c r="S376" s="85"/>
    </row>
    <row r="377" spans="1:19" s="922" customFormat="1" ht="15.75">
      <c r="A377" s="79"/>
      <c r="B377" s="80"/>
      <c r="C377" s="80"/>
      <c r="D377" s="80"/>
      <c r="E377" s="80"/>
      <c r="F377" s="80"/>
      <c r="G377" s="80"/>
      <c r="H377" s="80"/>
      <c r="I377" s="80"/>
      <c r="J377" s="80"/>
      <c r="K377" s="80"/>
      <c r="L377" s="80"/>
      <c r="M377" s="80"/>
      <c r="N377" s="80"/>
      <c r="O377" s="80"/>
      <c r="P377" s="80"/>
      <c r="Q377" s="80"/>
      <c r="R377" s="667"/>
      <c r="S377" s="85"/>
    </row>
    <row r="378" spans="1:19" s="922" customFormat="1" ht="15.75">
      <c r="A378" s="79"/>
      <c r="B378" s="80"/>
      <c r="C378" s="80"/>
      <c r="D378" s="80"/>
      <c r="E378" s="80"/>
      <c r="F378" s="80"/>
      <c r="G378" s="80"/>
      <c r="H378" s="80"/>
      <c r="I378" s="80"/>
      <c r="J378" s="80"/>
      <c r="K378" s="80"/>
      <c r="L378" s="80"/>
      <c r="M378" s="80"/>
      <c r="N378" s="80"/>
      <c r="O378" s="80"/>
      <c r="P378" s="80"/>
      <c r="Q378" s="80"/>
      <c r="R378" s="667"/>
      <c r="S378" s="85"/>
    </row>
    <row r="379" spans="1:19" s="922" customFormat="1" ht="15.75">
      <c r="A379" s="79"/>
      <c r="B379" s="80"/>
      <c r="C379" s="80"/>
      <c r="D379" s="80"/>
      <c r="E379" s="80"/>
      <c r="F379" s="80"/>
      <c r="G379" s="80"/>
      <c r="H379" s="80"/>
      <c r="I379" s="80"/>
      <c r="J379" s="80"/>
      <c r="K379" s="80"/>
      <c r="L379" s="80"/>
      <c r="M379" s="80"/>
      <c r="N379" s="80"/>
      <c r="O379" s="80"/>
      <c r="P379" s="80"/>
      <c r="Q379" s="80"/>
      <c r="R379" s="667"/>
      <c r="S379" s="85"/>
    </row>
    <row r="380" spans="1:19" s="922" customFormat="1" ht="15.75">
      <c r="A380" s="79"/>
      <c r="B380" s="80"/>
      <c r="C380" s="80"/>
      <c r="D380" s="80"/>
      <c r="E380" s="80"/>
      <c r="F380" s="80"/>
      <c r="G380" s="80"/>
      <c r="H380" s="80"/>
      <c r="I380" s="80"/>
      <c r="J380" s="80"/>
      <c r="K380" s="80"/>
      <c r="L380" s="80"/>
      <c r="M380" s="80"/>
      <c r="N380" s="80"/>
      <c r="O380" s="80"/>
      <c r="P380" s="80"/>
      <c r="Q380" s="80"/>
      <c r="R380" s="667"/>
      <c r="S380" s="85"/>
    </row>
    <row r="381" spans="1:19" s="922" customFormat="1" ht="15.75">
      <c r="A381" s="79"/>
      <c r="B381" s="80"/>
      <c r="C381" s="80"/>
      <c r="D381" s="80"/>
      <c r="E381" s="80"/>
      <c r="F381" s="80"/>
      <c r="G381" s="80"/>
      <c r="H381" s="80"/>
      <c r="I381" s="80"/>
      <c r="J381" s="80"/>
      <c r="K381" s="80"/>
      <c r="L381" s="80"/>
      <c r="M381" s="80"/>
      <c r="N381" s="80"/>
      <c r="O381" s="80"/>
      <c r="P381" s="80"/>
      <c r="Q381" s="80"/>
      <c r="R381" s="667"/>
      <c r="S381" s="85"/>
    </row>
    <row r="382" spans="1:19" s="922" customFormat="1" ht="15.75">
      <c r="A382" s="79"/>
      <c r="B382" s="80"/>
      <c r="C382" s="80"/>
      <c r="D382" s="80"/>
      <c r="E382" s="80"/>
      <c r="F382" s="80"/>
      <c r="G382" s="80"/>
      <c r="H382" s="80"/>
      <c r="I382" s="80"/>
      <c r="J382" s="80"/>
      <c r="K382" s="80"/>
      <c r="L382" s="80"/>
      <c r="M382" s="80"/>
      <c r="N382" s="80"/>
      <c r="O382" s="80"/>
      <c r="P382" s="80"/>
      <c r="Q382" s="80"/>
      <c r="R382" s="667"/>
      <c r="S382" s="85"/>
    </row>
    <row r="383" spans="1:19" s="922" customFormat="1" ht="15.75">
      <c r="A383" s="79"/>
      <c r="B383" s="80"/>
      <c r="C383" s="80"/>
      <c r="D383" s="80"/>
      <c r="E383" s="80"/>
      <c r="F383" s="80"/>
      <c r="G383" s="80"/>
      <c r="H383" s="80"/>
      <c r="I383" s="80"/>
      <c r="J383" s="80"/>
      <c r="K383" s="80"/>
      <c r="L383" s="80"/>
      <c r="M383" s="80"/>
      <c r="N383" s="80"/>
      <c r="O383" s="80"/>
      <c r="P383" s="80"/>
      <c r="Q383" s="80"/>
      <c r="R383" s="667"/>
      <c r="S383" s="85"/>
    </row>
    <row r="384" spans="1:19" s="922" customFormat="1" ht="15.75">
      <c r="A384" s="79"/>
      <c r="B384" s="80"/>
      <c r="C384" s="80"/>
      <c r="D384" s="80"/>
      <c r="E384" s="80"/>
      <c r="F384" s="80"/>
      <c r="G384" s="80"/>
      <c r="H384" s="80"/>
      <c r="I384" s="80"/>
      <c r="J384" s="80"/>
      <c r="K384" s="80"/>
      <c r="L384" s="80"/>
      <c r="M384" s="80"/>
      <c r="N384" s="80"/>
      <c r="O384" s="80"/>
      <c r="P384" s="80"/>
      <c r="Q384" s="80"/>
      <c r="R384" s="667"/>
      <c r="S384" s="85"/>
    </row>
    <row r="385" spans="1:19" s="922" customFormat="1" ht="15.75">
      <c r="A385" s="79"/>
      <c r="B385" s="80"/>
      <c r="C385" s="80"/>
      <c r="D385" s="80"/>
      <c r="E385" s="80"/>
      <c r="F385" s="80"/>
      <c r="G385" s="80"/>
      <c r="H385" s="80"/>
      <c r="I385" s="80"/>
      <c r="J385" s="80"/>
      <c r="K385" s="80"/>
      <c r="L385" s="80"/>
      <c r="M385" s="80"/>
      <c r="N385" s="80"/>
      <c r="O385" s="80"/>
      <c r="P385" s="80"/>
      <c r="Q385" s="80"/>
      <c r="R385" s="667"/>
      <c r="S385" s="85"/>
    </row>
    <row r="386" spans="1:19" s="922" customFormat="1" ht="15.75">
      <c r="A386" s="79"/>
      <c r="B386" s="80"/>
      <c r="C386" s="80"/>
      <c r="D386" s="80"/>
      <c r="E386" s="80"/>
      <c r="F386" s="80"/>
      <c r="G386" s="80"/>
      <c r="H386" s="80"/>
      <c r="I386" s="80"/>
      <c r="J386" s="80"/>
      <c r="K386" s="80"/>
      <c r="L386" s="80"/>
      <c r="M386" s="80"/>
      <c r="N386" s="80"/>
      <c r="O386" s="80"/>
      <c r="P386" s="80"/>
      <c r="Q386" s="80"/>
      <c r="R386" s="667"/>
      <c r="S386" s="85"/>
    </row>
    <row r="387" spans="1:19" s="922" customFormat="1" ht="15.75">
      <c r="A387" s="79"/>
      <c r="B387" s="80"/>
      <c r="C387" s="80"/>
      <c r="D387" s="80"/>
      <c r="E387" s="80"/>
      <c r="F387" s="80"/>
      <c r="G387" s="80"/>
      <c r="H387" s="80"/>
      <c r="I387" s="80"/>
      <c r="J387" s="80"/>
      <c r="K387" s="80"/>
      <c r="L387" s="80"/>
      <c r="M387" s="80"/>
      <c r="N387" s="80"/>
      <c r="O387" s="80"/>
      <c r="P387" s="80"/>
      <c r="Q387" s="80"/>
      <c r="R387" s="667"/>
      <c r="S387" s="85"/>
    </row>
    <row r="388" spans="1:19" s="922" customFormat="1" ht="15.75">
      <c r="A388" s="79"/>
      <c r="B388" s="80"/>
      <c r="C388" s="80"/>
      <c r="D388" s="80"/>
      <c r="E388" s="80"/>
      <c r="F388" s="80"/>
      <c r="G388" s="80"/>
      <c r="H388" s="80"/>
      <c r="I388" s="80"/>
      <c r="J388" s="80"/>
      <c r="K388" s="80"/>
      <c r="L388" s="80"/>
      <c r="M388" s="80"/>
      <c r="N388" s="80"/>
      <c r="O388" s="80"/>
      <c r="P388" s="80"/>
      <c r="Q388" s="80"/>
      <c r="R388" s="667"/>
      <c r="S388" s="85"/>
    </row>
    <row r="389" spans="1:19" s="922" customFormat="1" ht="15.75">
      <c r="A389" s="79"/>
      <c r="B389" s="80"/>
      <c r="C389" s="80"/>
      <c r="D389" s="80"/>
      <c r="E389" s="80"/>
      <c r="F389" s="80"/>
      <c r="G389" s="80"/>
      <c r="H389" s="80"/>
      <c r="I389" s="80"/>
      <c r="J389" s="80"/>
      <c r="K389" s="80"/>
      <c r="L389" s="80"/>
      <c r="M389" s="80"/>
      <c r="N389" s="80"/>
      <c r="O389" s="80"/>
      <c r="P389" s="80"/>
      <c r="Q389" s="80"/>
      <c r="R389" s="667"/>
      <c r="S389" s="85"/>
    </row>
    <row r="390" spans="1:19" s="922" customFormat="1" ht="15.75">
      <c r="A390" s="79"/>
      <c r="B390" s="80"/>
      <c r="C390" s="80"/>
      <c r="D390" s="80"/>
      <c r="E390" s="80"/>
      <c r="F390" s="80"/>
      <c r="G390" s="80"/>
      <c r="H390" s="80"/>
      <c r="I390" s="80"/>
      <c r="J390" s="80"/>
      <c r="K390" s="80"/>
      <c r="L390" s="80"/>
      <c r="M390" s="80"/>
      <c r="N390" s="80"/>
      <c r="O390" s="80"/>
      <c r="P390" s="80"/>
      <c r="Q390" s="80"/>
      <c r="R390" s="667"/>
      <c r="S390" s="85"/>
    </row>
    <row r="391" spans="1:19" s="922" customFormat="1" ht="15.75">
      <c r="A391" s="79"/>
      <c r="B391" s="80"/>
      <c r="C391" s="80"/>
      <c r="D391" s="80"/>
      <c r="E391" s="80"/>
      <c r="F391" s="80"/>
      <c r="G391" s="80"/>
      <c r="H391" s="80"/>
      <c r="I391" s="80"/>
      <c r="J391" s="80"/>
      <c r="K391" s="80"/>
      <c r="L391" s="80"/>
      <c r="M391" s="80"/>
      <c r="N391" s="80"/>
      <c r="O391" s="80"/>
      <c r="P391" s="80"/>
      <c r="Q391" s="80"/>
      <c r="R391" s="667"/>
      <c r="S391" s="85"/>
    </row>
    <row r="392" spans="1:19" s="922" customFormat="1" ht="15.75">
      <c r="A392" s="79"/>
      <c r="B392" s="80"/>
      <c r="C392" s="80"/>
      <c r="D392" s="80"/>
      <c r="E392" s="80"/>
      <c r="F392" s="80"/>
      <c r="G392" s="80"/>
      <c r="H392" s="80"/>
      <c r="I392" s="80"/>
      <c r="J392" s="80"/>
      <c r="K392" s="80"/>
      <c r="L392" s="80"/>
      <c r="M392" s="80"/>
      <c r="N392" s="80"/>
      <c r="O392" s="80"/>
      <c r="P392" s="80"/>
      <c r="Q392" s="80"/>
      <c r="R392" s="667"/>
      <c r="S392" s="85"/>
    </row>
    <row r="393" spans="1:19" s="922" customFormat="1" ht="15.75">
      <c r="A393" s="79"/>
      <c r="B393" s="80"/>
      <c r="C393" s="80"/>
      <c r="D393" s="80"/>
      <c r="E393" s="80"/>
      <c r="F393" s="80"/>
      <c r="G393" s="80"/>
      <c r="H393" s="80"/>
      <c r="I393" s="80"/>
      <c r="J393" s="80"/>
      <c r="K393" s="80"/>
      <c r="L393" s="80"/>
      <c r="M393" s="80"/>
      <c r="N393" s="80"/>
      <c r="O393" s="80"/>
      <c r="P393" s="80"/>
      <c r="Q393" s="80"/>
      <c r="R393" s="667"/>
      <c r="S393" s="85"/>
    </row>
    <row r="394" spans="1:19" s="922" customFormat="1" ht="15.75">
      <c r="A394" s="79"/>
      <c r="B394" s="80"/>
      <c r="C394" s="80"/>
      <c r="D394" s="80"/>
      <c r="E394" s="80"/>
      <c r="F394" s="80"/>
      <c r="G394" s="80"/>
      <c r="H394" s="80"/>
      <c r="I394" s="80"/>
      <c r="J394" s="80"/>
      <c r="K394" s="80"/>
      <c r="L394" s="80"/>
      <c r="M394" s="80"/>
      <c r="N394" s="80"/>
      <c r="O394" s="80"/>
      <c r="P394" s="80"/>
      <c r="Q394" s="80"/>
      <c r="R394" s="667"/>
      <c r="S394" s="85"/>
    </row>
    <row r="395" spans="1:19" s="922" customFormat="1" ht="15.75">
      <c r="A395" s="79"/>
      <c r="B395" s="80"/>
      <c r="C395" s="80"/>
      <c r="D395" s="80"/>
      <c r="E395" s="80"/>
      <c r="F395" s="80"/>
      <c r="G395" s="80"/>
      <c r="H395" s="80"/>
      <c r="I395" s="80"/>
      <c r="J395" s="80"/>
      <c r="K395" s="80"/>
      <c r="L395" s="80"/>
      <c r="M395" s="80"/>
      <c r="N395" s="80"/>
      <c r="O395" s="80"/>
      <c r="P395" s="80"/>
      <c r="Q395" s="80"/>
      <c r="R395" s="667"/>
      <c r="S395" s="85"/>
    </row>
    <row r="396" spans="1:19" s="922" customFormat="1" ht="15.75">
      <c r="A396" s="79"/>
      <c r="B396" s="80"/>
      <c r="C396" s="80"/>
      <c r="D396" s="80"/>
      <c r="E396" s="80"/>
      <c r="F396" s="80"/>
      <c r="G396" s="80"/>
      <c r="H396" s="80"/>
      <c r="I396" s="80"/>
      <c r="J396" s="80"/>
      <c r="K396" s="80"/>
      <c r="L396" s="80"/>
      <c r="M396" s="80"/>
      <c r="N396" s="80"/>
      <c r="O396" s="80"/>
      <c r="P396" s="80"/>
      <c r="Q396" s="80"/>
      <c r="R396" s="667"/>
      <c r="S396" s="85"/>
    </row>
    <row r="397" spans="1:19" s="922" customFormat="1" ht="15.75">
      <c r="A397" s="79"/>
      <c r="B397" s="80"/>
      <c r="C397" s="80"/>
      <c r="D397" s="80"/>
      <c r="E397" s="80"/>
      <c r="F397" s="80"/>
      <c r="G397" s="80"/>
      <c r="H397" s="80"/>
      <c r="I397" s="80"/>
      <c r="J397" s="80"/>
      <c r="K397" s="80"/>
      <c r="L397" s="80"/>
      <c r="M397" s="80"/>
      <c r="N397" s="80"/>
      <c r="O397" s="80"/>
      <c r="P397" s="80"/>
      <c r="Q397" s="80"/>
      <c r="R397" s="667"/>
      <c r="S397" s="85"/>
    </row>
    <row r="398" spans="1:19" s="922" customFormat="1" ht="15.75">
      <c r="A398" s="79"/>
      <c r="B398" s="80"/>
      <c r="C398" s="80"/>
      <c r="D398" s="80"/>
      <c r="E398" s="80"/>
      <c r="F398" s="80"/>
      <c r="G398" s="80"/>
      <c r="H398" s="80"/>
      <c r="I398" s="80"/>
      <c r="J398" s="80"/>
      <c r="K398" s="80"/>
      <c r="L398" s="80"/>
      <c r="M398" s="80"/>
      <c r="N398" s="80"/>
      <c r="O398" s="80"/>
      <c r="P398" s="80"/>
      <c r="Q398" s="80"/>
      <c r="R398" s="667"/>
      <c r="S398" s="85"/>
    </row>
    <row r="399" spans="1:19" s="922" customFormat="1" ht="15.75">
      <c r="A399" s="79"/>
      <c r="B399" s="80"/>
      <c r="C399" s="80"/>
      <c r="D399" s="80"/>
      <c r="E399" s="80"/>
      <c r="F399" s="80"/>
      <c r="G399" s="80"/>
      <c r="H399" s="80"/>
      <c r="I399" s="80"/>
      <c r="J399" s="80"/>
      <c r="K399" s="80"/>
      <c r="L399" s="80"/>
      <c r="M399" s="80"/>
      <c r="N399" s="80"/>
      <c r="O399" s="80"/>
      <c r="P399" s="80"/>
      <c r="Q399" s="80"/>
      <c r="R399" s="667"/>
      <c r="S399" s="85"/>
    </row>
    <row r="400" spans="1:19" s="922" customFormat="1" ht="15.75">
      <c r="A400" s="79"/>
      <c r="B400" s="80"/>
      <c r="C400" s="80"/>
      <c r="D400" s="80"/>
      <c r="E400" s="80"/>
      <c r="F400" s="80"/>
      <c r="G400" s="80"/>
      <c r="H400" s="80"/>
      <c r="I400" s="80"/>
      <c r="J400" s="80"/>
      <c r="K400" s="80"/>
      <c r="L400" s="80"/>
      <c r="M400" s="80"/>
      <c r="N400" s="80"/>
      <c r="O400" s="80"/>
      <c r="P400" s="80"/>
      <c r="Q400" s="80"/>
      <c r="R400" s="667"/>
      <c r="S400" s="85"/>
    </row>
    <row r="401" spans="1:19" s="922" customFormat="1" ht="15.75">
      <c r="A401" s="79"/>
      <c r="B401" s="80"/>
      <c r="C401" s="80"/>
      <c r="D401" s="80"/>
      <c r="E401" s="80"/>
      <c r="F401" s="80"/>
      <c r="G401" s="80"/>
      <c r="H401" s="80"/>
      <c r="I401" s="80"/>
      <c r="J401" s="80"/>
      <c r="K401" s="80"/>
      <c r="L401" s="80"/>
      <c r="M401" s="80"/>
      <c r="N401" s="80"/>
      <c r="O401" s="80"/>
      <c r="P401" s="80"/>
      <c r="Q401" s="80"/>
      <c r="R401" s="667"/>
      <c r="S401" s="85"/>
    </row>
    <row r="402" spans="1:19" s="922" customFormat="1" ht="15.75">
      <c r="A402" s="79"/>
      <c r="B402" s="80"/>
      <c r="C402" s="80"/>
      <c r="D402" s="80"/>
      <c r="E402" s="80"/>
      <c r="F402" s="80"/>
      <c r="G402" s="80"/>
      <c r="H402" s="80"/>
      <c r="I402" s="80"/>
      <c r="J402" s="80"/>
      <c r="K402" s="80"/>
      <c r="L402" s="80"/>
      <c r="M402" s="80"/>
      <c r="N402" s="80"/>
      <c r="O402" s="80"/>
      <c r="P402" s="80"/>
      <c r="Q402" s="80"/>
      <c r="R402" s="667"/>
      <c r="S402" s="85"/>
    </row>
    <row r="403" spans="1:19" s="922" customFormat="1" ht="15.75">
      <c r="A403" s="79"/>
      <c r="B403" s="80"/>
      <c r="C403" s="80"/>
      <c r="D403" s="80"/>
      <c r="E403" s="80"/>
      <c r="F403" s="80"/>
      <c r="G403" s="80"/>
      <c r="H403" s="80"/>
      <c r="I403" s="80"/>
      <c r="J403" s="80"/>
      <c r="K403" s="80"/>
      <c r="L403" s="80"/>
      <c r="M403" s="80"/>
      <c r="N403" s="80"/>
      <c r="O403" s="80"/>
      <c r="P403" s="80"/>
      <c r="Q403" s="80"/>
      <c r="R403" s="667"/>
      <c r="S403" s="85"/>
    </row>
    <row r="404" spans="1:19" s="922" customFormat="1" ht="15.75">
      <c r="A404" s="79"/>
      <c r="B404" s="80"/>
      <c r="C404" s="80"/>
      <c r="D404" s="80"/>
      <c r="E404" s="80"/>
      <c r="F404" s="80"/>
      <c r="G404" s="80"/>
      <c r="H404" s="80"/>
      <c r="I404" s="80"/>
      <c r="J404" s="80"/>
      <c r="K404" s="80"/>
      <c r="L404" s="80"/>
      <c r="M404" s="80"/>
      <c r="N404" s="80"/>
      <c r="O404" s="80"/>
      <c r="P404" s="80"/>
      <c r="Q404" s="80"/>
      <c r="R404" s="667"/>
      <c r="S404" s="85"/>
    </row>
    <row r="405" spans="1:19" s="922" customFormat="1" ht="15.75">
      <c r="A405" s="79"/>
      <c r="B405" s="80"/>
      <c r="C405" s="80"/>
      <c r="D405" s="80"/>
      <c r="E405" s="80"/>
      <c r="F405" s="80"/>
      <c r="G405" s="80"/>
      <c r="H405" s="80"/>
      <c r="I405" s="80"/>
      <c r="J405" s="80"/>
      <c r="K405" s="80"/>
      <c r="L405" s="80"/>
      <c r="M405" s="80"/>
      <c r="N405" s="80"/>
      <c r="O405" s="80"/>
      <c r="P405" s="80"/>
      <c r="Q405" s="80"/>
      <c r="R405" s="667"/>
      <c r="S405" s="85"/>
    </row>
    <row r="406" spans="1:19" s="922" customFormat="1" ht="15.75">
      <c r="A406" s="79"/>
      <c r="B406" s="80"/>
      <c r="C406" s="80"/>
      <c r="D406" s="80"/>
      <c r="E406" s="80"/>
      <c r="F406" s="80"/>
      <c r="G406" s="80"/>
      <c r="H406" s="80"/>
      <c r="I406" s="80"/>
      <c r="J406" s="80"/>
      <c r="K406" s="80"/>
      <c r="L406" s="80"/>
      <c r="M406" s="80"/>
      <c r="N406" s="80"/>
      <c r="O406" s="80"/>
      <c r="P406" s="80"/>
      <c r="Q406" s="80"/>
      <c r="R406" s="667"/>
      <c r="S406" s="85"/>
    </row>
    <row r="407" spans="1:19" s="922" customFormat="1" ht="15.75">
      <c r="A407" s="79"/>
      <c r="B407" s="80"/>
      <c r="C407" s="80"/>
      <c r="D407" s="80"/>
      <c r="E407" s="80"/>
      <c r="F407" s="80"/>
      <c r="G407" s="80"/>
      <c r="H407" s="80"/>
      <c r="I407" s="80"/>
      <c r="J407" s="80"/>
      <c r="K407" s="80"/>
      <c r="L407" s="80"/>
      <c r="M407" s="80"/>
      <c r="N407" s="80"/>
      <c r="O407" s="80"/>
      <c r="P407" s="80"/>
      <c r="Q407" s="80"/>
      <c r="R407" s="667"/>
      <c r="S407" s="85"/>
    </row>
    <row r="408" spans="1:19" s="922" customFormat="1" ht="15.75">
      <c r="A408" s="79"/>
      <c r="B408" s="80"/>
      <c r="C408" s="80"/>
      <c r="D408" s="80"/>
      <c r="E408" s="80"/>
      <c r="F408" s="80"/>
      <c r="G408" s="80"/>
      <c r="H408" s="80"/>
      <c r="I408" s="80"/>
      <c r="J408" s="80"/>
      <c r="K408" s="80"/>
      <c r="L408" s="80"/>
      <c r="M408" s="80"/>
      <c r="N408" s="80"/>
      <c r="O408" s="80"/>
      <c r="P408" s="80"/>
      <c r="Q408" s="80"/>
      <c r="R408" s="667"/>
      <c r="S408" s="85"/>
    </row>
    <row r="409" spans="1:19" s="922" customFormat="1" ht="15.75">
      <c r="A409" s="79"/>
      <c r="B409" s="80"/>
      <c r="C409" s="80"/>
      <c r="D409" s="80"/>
      <c r="E409" s="80"/>
      <c r="F409" s="80"/>
      <c r="G409" s="80"/>
      <c r="H409" s="80"/>
      <c r="I409" s="80"/>
      <c r="J409" s="80"/>
      <c r="K409" s="80"/>
      <c r="L409" s="80"/>
      <c r="M409" s="80"/>
      <c r="N409" s="80"/>
      <c r="O409" s="80"/>
      <c r="P409" s="80"/>
      <c r="Q409" s="80"/>
      <c r="R409" s="667"/>
      <c r="S409" s="85"/>
    </row>
    <row r="410" spans="1:19" s="922" customFormat="1" ht="15.75">
      <c r="A410" s="79"/>
      <c r="B410" s="80"/>
      <c r="C410" s="80"/>
      <c r="D410" s="80"/>
      <c r="E410" s="80"/>
      <c r="F410" s="80"/>
      <c r="G410" s="80"/>
      <c r="H410" s="80"/>
      <c r="I410" s="80"/>
      <c r="J410" s="80"/>
      <c r="K410" s="80"/>
      <c r="L410" s="80"/>
      <c r="M410" s="80"/>
      <c r="N410" s="80"/>
      <c r="O410" s="80"/>
      <c r="P410" s="80"/>
      <c r="Q410" s="80"/>
      <c r="R410" s="667"/>
      <c r="S410" s="85"/>
    </row>
    <row r="411" spans="1:19" s="922" customFormat="1" ht="15.75">
      <c r="A411" s="79"/>
      <c r="B411" s="80"/>
      <c r="C411" s="80"/>
      <c r="D411" s="80"/>
      <c r="E411" s="80"/>
      <c r="F411" s="80"/>
      <c r="G411" s="80"/>
      <c r="H411" s="80"/>
      <c r="I411" s="80"/>
      <c r="J411" s="80"/>
      <c r="K411" s="80"/>
      <c r="L411" s="80"/>
      <c r="M411" s="80"/>
      <c r="N411" s="80"/>
      <c r="O411" s="80"/>
      <c r="P411" s="80"/>
      <c r="Q411" s="80"/>
      <c r="R411" s="667"/>
      <c r="S411" s="85"/>
    </row>
    <row r="412" spans="1:19" s="922" customFormat="1" ht="15.75">
      <c r="A412" s="79"/>
      <c r="B412" s="80"/>
      <c r="C412" s="80"/>
      <c r="D412" s="80"/>
      <c r="E412" s="80"/>
      <c r="F412" s="80"/>
      <c r="G412" s="80"/>
      <c r="H412" s="80"/>
      <c r="I412" s="80"/>
      <c r="J412" s="80"/>
      <c r="K412" s="80"/>
      <c r="L412" s="80"/>
      <c r="M412" s="80"/>
      <c r="N412" s="80"/>
      <c r="O412" s="80"/>
      <c r="P412" s="80"/>
      <c r="Q412" s="80"/>
      <c r="R412" s="667"/>
      <c r="S412" s="85"/>
    </row>
    <row r="413" spans="1:19" s="922" customFormat="1" ht="15.75">
      <c r="A413" s="79"/>
      <c r="B413" s="80"/>
      <c r="C413" s="80"/>
      <c r="D413" s="80"/>
      <c r="E413" s="80"/>
      <c r="F413" s="80"/>
      <c r="G413" s="80"/>
      <c r="H413" s="80"/>
      <c r="I413" s="80"/>
      <c r="J413" s="80"/>
      <c r="K413" s="80"/>
      <c r="L413" s="80"/>
      <c r="M413" s="80"/>
      <c r="N413" s="80"/>
      <c r="O413" s="80"/>
      <c r="P413" s="80"/>
      <c r="Q413" s="80"/>
      <c r="R413" s="667"/>
      <c r="S413" s="85"/>
    </row>
    <row r="414" spans="1:19" s="922" customFormat="1" ht="15.75">
      <c r="A414" s="79"/>
      <c r="B414" s="80"/>
      <c r="C414" s="80"/>
      <c r="D414" s="80"/>
      <c r="E414" s="80"/>
      <c r="F414" s="80"/>
      <c r="G414" s="80"/>
      <c r="H414" s="80"/>
      <c r="I414" s="80"/>
      <c r="J414" s="80"/>
      <c r="K414" s="80"/>
      <c r="L414" s="80"/>
      <c r="M414" s="80"/>
      <c r="N414" s="80"/>
      <c r="O414" s="80"/>
      <c r="P414" s="80"/>
      <c r="Q414" s="80"/>
      <c r="R414" s="667"/>
      <c r="S414" s="85"/>
    </row>
    <row r="415" spans="1:19" s="922" customFormat="1" ht="15.75">
      <c r="A415" s="79"/>
      <c r="B415" s="80"/>
      <c r="C415" s="80"/>
      <c r="D415" s="80"/>
      <c r="E415" s="80"/>
      <c r="F415" s="80"/>
      <c r="G415" s="80"/>
      <c r="H415" s="80"/>
      <c r="I415" s="80"/>
      <c r="J415" s="80"/>
      <c r="K415" s="80"/>
      <c r="L415" s="80"/>
      <c r="M415" s="80"/>
      <c r="N415" s="80"/>
      <c r="O415" s="80"/>
      <c r="P415" s="80"/>
      <c r="Q415" s="80"/>
      <c r="R415" s="667"/>
      <c r="S415" s="85"/>
    </row>
    <row r="416" spans="1:19" s="922" customFormat="1" ht="15.75">
      <c r="A416" s="79"/>
      <c r="B416" s="80"/>
      <c r="C416" s="80"/>
      <c r="D416" s="80"/>
      <c r="E416" s="80"/>
      <c r="F416" s="80"/>
      <c r="G416" s="80"/>
      <c r="H416" s="80"/>
      <c r="I416" s="80"/>
      <c r="J416" s="80"/>
      <c r="K416" s="80"/>
      <c r="L416" s="80"/>
      <c r="M416" s="80"/>
      <c r="N416" s="80"/>
      <c r="O416" s="80"/>
      <c r="P416" s="80"/>
      <c r="Q416" s="80"/>
      <c r="R416" s="667"/>
      <c r="S416" s="85"/>
    </row>
    <row r="417" spans="1:19" s="922" customFormat="1" ht="15.75">
      <c r="A417" s="79"/>
      <c r="B417" s="80"/>
      <c r="C417" s="80"/>
      <c r="D417" s="80"/>
      <c r="E417" s="80"/>
      <c r="F417" s="80"/>
      <c r="G417" s="80"/>
      <c r="H417" s="80"/>
      <c r="I417" s="80"/>
      <c r="J417" s="80"/>
      <c r="K417" s="80"/>
      <c r="L417" s="80"/>
      <c r="M417" s="80"/>
      <c r="N417" s="80"/>
      <c r="O417" s="80"/>
      <c r="P417" s="80"/>
      <c r="Q417" s="80"/>
      <c r="R417" s="667"/>
      <c r="S417" s="85"/>
    </row>
    <row r="418" spans="1:19" s="922" customFormat="1" ht="15.75">
      <c r="A418" s="79"/>
      <c r="B418" s="80"/>
      <c r="C418" s="80"/>
      <c r="D418" s="80"/>
      <c r="E418" s="80"/>
      <c r="F418" s="80"/>
      <c r="G418" s="80"/>
      <c r="H418" s="80"/>
      <c r="I418" s="80"/>
      <c r="J418" s="80"/>
      <c r="K418" s="80"/>
      <c r="L418" s="80"/>
      <c r="M418" s="80"/>
      <c r="N418" s="80"/>
      <c r="O418" s="80"/>
      <c r="P418" s="80"/>
      <c r="Q418" s="80"/>
      <c r="R418" s="667"/>
      <c r="S418" s="85"/>
    </row>
    <row r="419" spans="1:19" s="922" customFormat="1" ht="15.75">
      <c r="A419" s="79"/>
      <c r="B419" s="80"/>
      <c r="C419" s="80"/>
      <c r="D419" s="80"/>
      <c r="E419" s="80"/>
      <c r="F419" s="80"/>
      <c r="G419" s="80"/>
      <c r="H419" s="80"/>
      <c r="I419" s="80"/>
      <c r="J419" s="80"/>
      <c r="K419" s="80"/>
      <c r="L419" s="80"/>
      <c r="M419" s="80"/>
      <c r="N419" s="80"/>
      <c r="O419" s="80"/>
      <c r="P419" s="80"/>
      <c r="Q419" s="80"/>
      <c r="R419" s="667"/>
      <c r="S419" s="85"/>
    </row>
    <row r="420" spans="1:19" s="922" customFormat="1" ht="15.75">
      <c r="A420" s="79"/>
      <c r="B420" s="80"/>
      <c r="C420" s="80"/>
      <c r="D420" s="80"/>
      <c r="E420" s="80"/>
      <c r="F420" s="80"/>
      <c r="G420" s="80"/>
      <c r="H420" s="80"/>
      <c r="I420" s="80"/>
      <c r="J420" s="80"/>
      <c r="K420" s="80"/>
      <c r="L420" s="80"/>
      <c r="M420" s="80"/>
      <c r="N420" s="80"/>
      <c r="O420" s="80"/>
      <c r="P420" s="80"/>
      <c r="Q420" s="80"/>
      <c r="R420" s="667"/>
      <c r="S420" s="85"/>
    </row>
    <row r="421" spans="1:19" s="922" customFormat="1" ht="15.75">
      <c r="A421" s="79"/>
      <c r="B421" s="80"/>
      <c r="C421" s="80"/>
      <c r="D421" s="80"/>
      <c r="E421" s="80"/>
      <c r="F421" s="80"/>
      <c r="G421" s="80"/>
      <c r="H421" s="80"/>
      <c r="I421" s="80"/>
      <c r="J421" s="80"/>
      <c r="K421" s="80"/>
      <c r="L421" s="80"/>
      <c r="M421" s="80"/>
      <c r="N421" s="80"/>
      <c r="O421" s="80"/>
      <c r="P421" s="80"/>
      <c r="Q421" s="80"/>
      <c r="R421" s="667"/>
      <c r="S421" s="85"/>
    </row>
    <row r="422" spans="1:19" s="922" customFormat="1" ht="15.75">
      <c r="A422" s="79"/>
      <c r="B422" s="80"/>
      <c r="C422" s="80"/>
      <c r="D422" s="80"/>
      <c r="E422" s="80"/>
      <c r="F422" s="80"/>
      <c r="G422" s="80"/>
      <c r="H422" s="80"/>
      <c r="I422" s="80"/>
      <c r="J422" s="80"/>
      <c r="K422" s="80"/>
      <c r="L422" s="80"/>
      <c r="M422" s="80"/>
      <c r="N422" s="80"/>
      <c r="O422" s="80"/>
      <c r="P422" s="80"/>
      <c r="Q422" s="80"/>
      <c r="R422" s="667"/>
      <c r="S422" s="85"/>
    </row>
    <row r="423" spans="1:19" s="922" customFormat="1" ht="15.75">
      <c r="A423" s="79"/>
      <c r="B423" s="80"/>
      <c r="C423" s="80"/>
      <c r="D423" s="80"/>
      <c r="E423" s="80"/>
      <c r="F423" s="80"/>
      <c r="G423" s="80"/>
      <c r="H423" s="80"/>
      <c r="I423" s="80"/>
      <c r="J423" s="80"/>
      <c r="K423" s="80"/>
      <c r="L423" s="80"/>
      <c r="M423" s="80"/>
      <c r="N423" s="80"/>
      <c r="O423" s="80"/>
      <c r="P423" s="80"/>
      <c r="Q423" s="80"/>
      <c r="R423" s="667"/>
      <c r="S423" s="85"/>
    </row>
    <row r="424" spans="1:19" s="922" customFormat="1" ht="15.75">
      <c r="A424" s="79"/>
      <c r="B424" s="80"/>
      <c r="C424" s="80"/>
      <c r="D424" s="80"/>
      <c r="E424" s="80"/>
      <c r="F424" s="80"/>
      <c r="G424" s="80"/>
      <c r="H424" s="80"/>
      <c r="I424" s="80"/>
      <c r="J424" s="80"/>
      <c r="K424" s="80"/>
      <c r="L424" s="80"/>
      <c r="M424" s="80"/>
      <c r="N424" s="80"/>
      <c r="O424" s="80"/>
      <c r="P424" s="80"/>
      <c r="Q424" s="80"/>
      <c r="R424" s="667"/>
      <c r="S424" s="85"/>
    </row>
    <row r="425" spans="1:19" s="922" customFormat="1" ht="15.75">
      <c r="A425" s="79"/>
      <c r="B425" s="80"/>
      <c r="C425" s="80"/>
      <c r="D425" s="80"/>
      <c r="E425" s="80"/>
      <c r="F425" s="80"/>
      <c r="G425" s="80"/>
      <c r="H425" s="80"/>
      <c r="I425" s="80"/>
      <c r="J425" s="80"/>
      <c r="K425" s="80"/>
      <c r="L425" s="80"/>
      <c r="M425" s="80"/>
      <c r="N425" s="80"/>
      <c r="O425" s="80"/>
      <c r="P425" s="80"/>
      <c r="Q425" s="80"/>
      <c r="R425" s="667"/>
      <c r="S425" s="85"/>
    </row>
    <row r="426" spans="1:19" s="922" customFormat="1" ht="15.75">
      <c r="A426" s="79"/>
      <c r="B426" s="80"/>
      <c r="C426" s="80"/>
      <c r="D426" s="80"/>
      <c r="E426" s="80"/>
      <c r="F426" s="80"/>
      <c r="G426" s="80"/>
      <c r="H426" s="80"/>
      <c r="I426" s="80"/>
      <c r="J426" s="80"/>
      <c r="K426" s="80"/>
      <c r="L426" s="80"/>
      <c r="M426" s="80"/>
      <c r="N426" s="80"/>
      <c r="O426" s="80"/>
      <c r="P426" s="80"/>
      <c r="Q426" s="80"/>
      <c r="R426" s="667"/>
      <c r="S426" s="85"/>
    </row>
    <row r="427" spans="1:19" s="922" customFormat="1" ht="15.75">
      <c r="A427" s="79"/>
      <c r="B427" s="80"/>
      <c r="C427" s="80"/>
      <c r="D427" s="80"/>
      <c r="E427" s="80"/>
      <c r="F427" s="80"/>
      <c r="G427" s="80"/>
      <c r="H427" s="80"/>
      <c r="I427" s="80"/>
      <c r="J427" s="80"/>
      <c r="K427" s="80"/>
      <c r="L427" s="80"/>
      <c r="M427" s="80"/>
      <c r="N427" s="80"/>
      <c r="O427" s="80"/>
      <c r="P427" s="80"/>
      <c r="Q427" s="80"/>
      <c r="R427" s="667"/>
      <c r="S427" s="85"/>
    </row>
    <row r="428" spans="1:19" s="922" customFormat="1" ht="15.75">
      <c r="A428" s="79"/>
      <c r="B428" s="80"/>
      <c r="C428" s="80"/>
      <c r="D428" s="80"/>
      <c r="E428" s="80"/>
      <c r="F428" s="80"/>
      <c r="G428" s="80"/>
      <c r="H428" s="80"/>
      <c r="I428" s="80"/>
      <c r="J428" s="80"/>
      <c r="K428" s="80"/>
      <c r="L428" s="80"/>
      <c r="M428" s="80"/>
      <c r="N428" s="80"/>
      <c r="O428" s="80"/>
      <c r="P428" s="80"/>
      <c r="Q428" s="80"/>
      <c r="R428" s="667"/>
      <c r="S428" s="85"/>
    </row>
    <row r="429" spans="1:19" s="922" customFormat="1" ht="15.75">
      <c r="A429" s="79"/>
      <c r="B429" s="80"/>
      <c r="C429" s="80"/>
      <c r="D429" s="80"/>
      <c r="E429" s="80"/>
      <c r="F429" s="80"/>
      <c r="G429" s="80"/>
      <c r="H429" s="80"/>
      <c r="I429" s="80"/>
      <c r="J429" s="80"/>
      <c r="K429" s="80"/>
      <c r="L429" s="80"/>
      <c r="M429" s="80"/>
      <c r="N429" s="80"/>
      <c r="O429" s="80"/>
      <c r="P429" s="80"/>
      <c r="Q429" s="80"/>
      <c r="R429" s="667"/>
      <c r="S429" s="85"/>
    </row>
    <row r="430" spans="1:19" s="922" customFormat="1" ht="15.75">
      <c r="A430" s="79"/>
      <c r="B430" s="80"/>
      <c r="C430" s="80"/>
      <c r="D430" s="80"/>
      <c r="E430" s="80"/>
      <c r="F430" s="80"/>
      <c r="G430" s="80"/>
      <c r="H430" s="80"/>
      <c r="I430" s="80"/>
      <c r="J430" s="80"/>
      <c r="K430" s="80"/>
      <c r="L430" s="80"/>
      <c r="M430" s="80"/>
      <c r="N430" s="80"/>
      <c r="O430" s="80"/>
      <c r="P430" s="80"/>
      <c r="Q430" s="80"/>
      <c r="R430" s="667"/>
      <c r="S430" s="85"/>
    </row>
    <row r="431" spans="1:19" s="922" customFormat="1" ht="15.75">
      <c r="A431" s="79"/>
      <c r="B431" s="80"/>
      <c r="C431" s="80"/>
      <c r="D431" s="80"/>
      <c r="E431" s="80"/>
      <c r="F431" s="80"/>
      <c r="G431" s="80"/>
      <c r="H431" s="80"/>
      <c r="I431" s="80"/>
      <c r="J431" s="80"/>
      <c r="K431" s="80"/>
      <c r="L431" s="80"/>
      <c r="M431" s="80"/>
      <c r="N431" s="80"/>
      <c r="O431" s="80"/>
      <c r="P431" s="80"/>
      <c r="Q431" s="80"/>
      <c r="R431" s="667"/>
      <c r="S431" s="85"/>
    </row>
    <row r="432" spans="1:19" s="922" customFormat="1" ht="15.75">
      <c r="A432" s="79"/>
      <c r="B432" s="80"/>
      <c r="C432" s="80"/>
      <c r="D432" s="80"/>
      <c r="E432" s="80"/>
      <c r="F432" s="80"/>
      <c r="G432" s="80"/>
      <c r="H432" s="80"/>
      <c r="I432" s="80"/>
      <c r="J432" s="80"/>
      <c r="K432" s="80"/>
      <c r="L432" s="80"/>
      <c r="M432" s="80"/>
      <c r="N432" s="80"/>
      <c r="O432" s="80"/>
      <c r="P432" s="80"/>
      <c r="Q432" s="80"/>
      <c r="R432" s="667"/>
      <c r="S432" s="85"/>
    </row>
    <row r="433" spans="1:19" s="922" customFormat="1" ht="15.75">
      <c r="A433" s="79"/>
      <c r="B433" s="80"/>
      <c r="C433" s="80"/>
      <c r="D433" s="80"/>
      <c r="E433" s="80"/>
      <c r="F433" s="80"/>
      <c r="G433" s="80"/>
      <c r="H433" s="80"/>
      <c r="I433" s="80"/>
      <c r="J433" s="80"/>
      <c r="K433" s="80"/>
      <c r="L433" s="80"/>
      <c r="M433" s="80"/>
      <c r="N433" s="80"/>
      <c r="O433" s="80"/>
      <c r="P433" s="80"/>
      <c r="Q433" s="80"/>
      <c r="R433" s="667"/>
      <c r="S433" s="85"/>
    </row>
    <row r="434" spans="1:19" s="922" customFormat="1" ht="15.75">
      <c r="A434" s="79"/>
      <c r="B434" s="80"/>
      <c r="C434" s="80"/>
      <c r="D434" s="80"/>
      <c r="E434" s="80"/>
      <c r="F434" s="80"/>
      <c r="G434" s="80"/>
      <c r="H434" s="80"/>
      <c r="I434" s="80"/>
      <c r="J434" s="80"/>
      <c r="K434" s="80"/>
      <c r="L434" s="80"/>
      <c r="M434" s="80"/>
      <c r="N434" s="80"/>
      <c r="O434" s="80"/>
      <c r="P434" s="80"/>
      <c r="Q434" s="80"/>
      <c r="R434" s="667"/>
      <c r="S434" s="85"/>
    </row>
    <row r="435" spans="1:19" s="922" customFormat="1" ht="15.75">
      <c r="A435" s="79"/>
      <c r="B435" s="80"/>
      <c r="C435" s="80"/>
      <c r="D435" s="80"/>
      <c r="E435" s="80"/>
      <c r="F435" s="80"/>
      <c r="G435" s="80"/>
      <c r="H435" s="80"/>
      <c r="I435" s="80"/>
      <c r="J435" s="80"/>
      <c r="K435" s="80"/>
      <c r="L435" s="80"/>
      <c r="M435" s="80"/>
      <c r="N435" s="80"/>
      <c r="O435" s="80"/>
      <c r="P435" s="80"/>
      <c r="Q435" s="80"/>
      <c r="R435" s="667"/>
      <c r="S435" s="85"/>
    </row>
    <row r="436" spans="1:19" s="922" customFormat="1" ht="15.75">
      <c r="A436" s="79"/>
      <c r="B436" s="80"/>
      <c r="C436" s="80"/>
      <c r="D436" s="80"/>
      <c r="E436" s="80"/>
      <c r="F436" s="80"/>
      <c r="G436" s="80"/>
      <c r="H436" s="80"/>
      <c r="I436" s="80"/>
      <c r="J436" s="80"/>
      <c r="K436" s="80"/>
      <c r="L436" s="80"/>
      <c r="M436" s="80"/>
      <c r="N436" s="80"/>
      <c r="O436" s="80"/>
      <c r="P436" s="80"/>
      <c r="Q436" s="80"/>
      <c r="R436" s="667"/>
      <c r="S436" s="85"/>
    </row>
    <row r="437" spans="1:19" s="922" customFormat="1" ht="15.75">
      <c r="A437" s="79"/>
      <c r="B437" s="80"/>
      <c r="C437" s="80"/>
      <c r="D437" s="80"/>
      <c r="E437" s="80"/>
      <c r="F437" s="80"/>
      <c r="G437" s="80"/>
      <c r="H437" s="80"/>
      <c r="I437" s="80"/>
      <c r="J437" s="80"/>
      <c r="K437" s="80"/>
      <c r="L437" s="80"/>
      <c r="M437" s="80"/>
      <c r="N437" s="80"/>
      <c r="O437" s="80"/>
      <c r="P437" s="80"/>
      <c r="Q437" s="80"/>
      <c r="R437" s="667"/>
      <c r="S437" s="85"/>
    </row>
    <row r="438" spans="1:19" s="922" customFormat="1" ht="15.75">
      <c r="A438" s="79"/>
      <c r="B438" s="80"/>
      <c r="C438" s="80"/>
      <c r="D438" s="80"/>
      <c r="E438" s="80"/>
      <c r="F438" s="80"/>
      <c r="G438" s="80"/>
      <c r="H438" s="80"/>
      <c r="I438" s="80"/>
      <c r="J438" s="80"/>
      <c r="K438" s="80"/>
      <c r="L438" s="80"/>
      <c r="M438" s="80"/>
      <c r="N438" s="80"/>
      <c r="O438" s="80"/>
      <c r="P438" s="80"/>
      <c r="Q438" s="80"/>
      <c r="R438" s="667"/>
      <c r="S438" s="85"/>
    </row>
    <row r="439" spans="1:19" s="922" customFormat="1" ht="15.75">
      <c r="A439" s="79"/>
      <c r="B439" s="80"/>
      <c r="C439" s="80"/>
      <c r="D439" s="80"/>
      <c r="E439" s="80"/>
      <c r="F439" s="80"/>
      <c r="G439" s="80"/>
      <c r="H439" s="80"/>
      <c r="I439" s="80"/>
      <c r="J439" s="80"/>
      <c r="K439" s="80"/>
      <c r="L439" s="80"/>
      <c r="M439" s="80"/>
      <c r="N439" s="80"/>
      <c r="O439" s="80"/>
      <c r="P439" s="80"/>
      <c r="Q439" s="80"/>
      <c r="R439" s="667"/>
      <c r="S439" s="85"/>
    </row>
    <row r="440" spans="1:19" s="922" customFormat="1" ht="15.75">
      <c r="A440" s="79"/>
      <c r="B440" s="80"/>
      <c r="C440" s="80"/>
      <c r="D440" s="80"/>
      <c r="E440" s="80"/>
      <c r="F440" s="80"/>
      <c r="G440" s="80"/>
      <c r="H440" s="80"/>
      <c r="I440" s="80"/>
      <c r="J440" s="80"/>
      <c r="K440" s="80"/>
      <c r="L440" s="80"/>
      <c r="M440" s="80"/>
      <c r="N440" s="80"/>
      <c r="O440" s="80"/>
      <c r="P440" s="80"/>
      <c r="Q440" s="80"/>
      <c r="R440" s="667"/>
      <c r="S440" s="85"/>
    </row>
    <row r="441" spans="1:19" s="922" customFormat="1" ht="15.75">
      <c r="A441" s="79"/>
      <c r="B441" s="80"/>
      <c r="C441" s="80"/>
      <c r="D441" s="80"/>
      <c r="E441" s="80"/>
      <c r="F441" s="80"/>
      <c r="G441" s="80"/>
      <c r="H441" s="80"/>
      <c r="I441" s="80"/>
      <c r="J441" s="80"/>
      <c r="K441" s="80"/>
      <c r="L441" s="80"/>
      <c r="M441" s="80"/>
      <c r="N441" s="80"/>
      <c r="O441" s="80"/>
      <c r="P441" s="80"/>
      <c r="Q441" s="80"/>
      <c r="R441" s="667"/>
      <c r="S441" s="85"/>
    </row>
    <row r="442" spans="1:19" s="922" customFormat="1" ht="15.75">
      <c r="A442" s="79"/>
      <c r="B442" s="80"/>
      <c r="C442" s="80"/>
      <c r="D442" s="80"/>
      <c r="E442" s="80"/>
      <c r="F442" s="80"/>
      <c r="G442" s="80"/>
      <c r="H442" s="80"/>
      <c r="I442" s="80"/>
      <c r="J442" s="80"/>
      <c r="K442" s="80"/>
      <c r="L442" s="80"/>
      <c r="M442" s="80"/>
      <c r="N442" s="80"/>
      <c r="O442" s="80"/>
      <c r="P442" s="80"/>
      <c r="Q442" s="80"/>
      <c r="R442" s="667"/>
      <c r="S442" s="85"/>
    </row>
    <row r="443" spans="1:19" s="922" customFormat="1" ht="15.75">
      <c r="A443" s="79"/>
      <c r="B443" s="80"/>
      <c r="C443" s="80"/>
      <c r="D443" s="80"/>
      <c r="E443" s="80"/>
      <c r="F443" s="80"/>
      <c r="G443" s="80"/>
      <c r="H443" s="80"/>
      <c r="I443" s="80"/>
      <c r="J443" s="80"/>
      <c r="K443" s="80"/>
      <c r="L443" s="80"/>
      <c r="M443" s="80"/>
      <c r="N443" s="80"/>
      <c r="O443" s="80"/>
      <c r="P443" s="80"/>
      <c r="Q443" s="80"/>
      <c r="R443" s="667"/>
      <c r="S443" s="85"/>
    </row>
    <row r="444" spans="1:19" s="922" customFormat="1" ht="15.75">
      <c r="A444" s="79"/>
      <c r="B444" s="80"/>
      <c r="C444" s="80"/>
      <c r="D444" s="80"/>
      <c r="E444" s="80"/>
      <c r="F444" s="80"/>
      <c r="G444" s="80"/>
      <c r="H444" s="80"/>
      <c r="I444" s="80"/>
      <c r="J444" s="80"/>
      <c r="K444" s="80"/>
      <c r="L444" s="80"/>
      <c r="M444" s="80"/>
      <c r="N444" s="80"/>
      <c r="O444" s="80"/>
      <c r="P444" s="80"/>
      <c r="Q444" s="80"/>
      <c r="R444" s="667"/>
      <c r="S444" s="85"/>
    </row>
    <row r="445" spans="1:19" s="922" customFormat="1" ht="15.75">
      <c r="A445" s="79"/>
      <c r="B445" s="80"/>
      <c r="C445" s="80"/>
      <c r="D445" s="80"/>
      <c r="E445" s="80"/>
      <c r="F445" s="80"/>
      <c r="G445" s="80"/>
      <c r="H445" s="80"/>
      <c r="I445" s="80"/>
      <c r="J445" s="80"/>
      <c r="K445" s="80"/>
      <c r="L445" s="80"/>
      <c r="M445" s="80"/>
      <c r="N445" s="80"/>
      <c r="O445" s="80"/>
      <c r="P445" s="80"/>
      <c r="Q445" s="80"/>
      <c r="R445" s="667"/>
      <c r="S445" s="85"/>
    </row>
    <row r="446" spans="1:19" s="922" customFormat="1" ht="15.75">
      <c r="A446" s="79"/>
      <c r="B446" s="80"/>
      <c r="C446" s="80"/>
      <c r="D446" s="80"/>
      <c r="E446" s="80"/>
      <c r="F446" s="80"/>
      <c r="G446" s="80"/>
      <c r="H446" s="80"/>
      <c r="I446" s="80"/>
      <c r="J446" s="80"/>
      <c r="K446" s="80"/>
      <c r="L446" s="80"/>
      <c r="M446" s="80"/>
      <c r="N446" s="80"/>
      <c r="O446" s="80"/>
      <c r="P446" s="80"/>
      <c r="Q446" s="80"/>
      <c r="R446" s="667"/>
      <c r="S446" s="85"/>
    </row>
    <row r="447" spans="1:19" s="922" customFormat="1" ht="15.75">
      <c r="A447" s="79"/>
      <c r="B447" s="80"/>
      <c r="C447" s="80"/>
      <c r="D447" s="80"/>
      <c r="E447" s="80"/>
      <c r="F447" s="80"/>
      <c r="G447" s="80"/>
      <c r="H447" s="80"/>
      <c r="I447" s="80"/>
      <c r="J447" s="80"/>
      <c r="K447" s="80"/>
      <c r="L447" s="80"/>
      <c r="M447" s="80"/>
      <c r="N447" s="80"/>
      <c r="O447" s="80"/>
      <c r="P447" s="80"/>
      <c r="Q447" s="80"/>
      <c r="R447" s="667"/>
      <c r="S447" s="85"/>
    </row>
    <row r="448" spans="1:19" s="922" customFormat="1" ht="15.75">
      <c r="A448" s="79"/>
      <c r="B448" s="80"/>
      <c r="C448" s="80"/>
      <c r="D448" s="80"/>
      <c r="E448" s="80"/>
      <c r="F448" s="80"/>
      <c r="G448" s="80"/>
      <c r="H448" s="80"/>
      <c r="I448" s="80"/>
      <c r="J448" s="80"/>
      <c r="K448" s="80"/>
      <c r="L448" s="80"/>
      <c r="M448" s="80"/>
      <c r="N448" s="80"/>
      <c r="O448" s="80"/>
      <c r="P448" s="80"/>
      <c r="Q448" s="80"/>
      <c r="R448" s="667"/>
      <c r="S448" s="85"/>
    </row>
    <row r="449" spans="1:19" s="922" customFormat="1" ht="15.75">
      <c r="A449" s="79"/>
      <c r="B449" s="80"/>
      <c r="C449" s="80"/>
      <c r="D449" s="80"/>
      <c r="E449" s="80"/>
      <c r="F449" s="80"/>
      <c r="G449" s="80"/>
      <c r="H449" s="80"/>
      <c r="I449" s="80"/>
      <c r="J449" s="80"/>
      <c r="K449" s="80"/>
      <c r="L449" s="80"/>
      <c r="M449" s="80"/>
      <c r="N449" s="80"/>
      <c r="O449" s="80"/>
      <c r="P449" s="80"/>
      <c r="Q449" s="80"/>
      <c r="R449" s="667"/>
      <c r="S449" s="85"/>
    </row>
    <row r="450" spans="1:19" s="922" customFormat="1" ht="15.75">
      <c r="A450" s="79"/>
      <c r="B450" s="80"/>
      <c r="C450" s="80"/>
      <c r="D450" s="80"/>
      <c r="E450" s="80"/>
      <c r="F450" s="80"/>
      <c r="G450" s="80"/>
      <c r="H450" s="80"/>
      <c r="I450" s="80"/>
      <c r="J450" s="80"/>
      <c r="K450" s="80"/>
      <c r="L450" s="80"/>
      <c r="M450" s="80"/>
      <c r="N450" s="80"/>
      <c r="O450" s="80"/>
      <c r="P450" s="80"/>
      <c r="Q450" s="80"/>
      <c r="R450" s="667"/>
      <c r="S450" s="85"/>
    </row>
    <row r="451" spans="1:19" s="922" customFormat="1" ht="15.75">
      <c r="A451" s="79"/>
      <c r="B451" s="80"/>
      <c r="C451" s="80"/>
      <c r="D451" s="80"/>
      <c r="E451" s="80"/>
      <c r="F451" s="80"/>
      <c r="G451" s="80"/>
      <c r="H451" s="80"/>
      <c r="I451" s="80"/>
      <c r="J451" s="80"/>
      <c r="K451" s="80"/>
      <c r="L451" s="80"/>
      <c r="M451" s="80"/>
      <c r="N451" s="80"/>
      <c r="O451" s="80"/>
      <c r="P451" s="80"/>
      <c r="Q451" s="80"/>
      <c r="R451" s="667"/>
      <c r="S451" s="85"/>
    </row>
    <row r="452" spans="1:19" s="922" customFormat="1" ht="15.75">
      <c r="A452" s="79"/>
      <c r="B452" s="80"/>
      <c r="C452" s="80"/>
      <c r="D452" s="80"/>
      <c r="E452" s="80"/>
      <c r="F452" s="80"/>
      <c r="G452" s="80"/>
      <c r="H452" s="80"/>
      <c r="I452" s="80"/>
      <c r="J452" s="80"/>
      <c r="K452" s="80"/>
      <c r="L452" s="80"/>
      <c r="M452" s="80"/>
      <c r="N452" s="80"/>
      <c r="O452" s="80"/>
      <c r="P452" s="80"/>
      <c r="Q452" s="80"/>
      <c r="R452" s="667"/>
      <c r="S452" s="85"/>
    </row>
    <row r="453" spans="1:19" s="922" customFormat="1" ht="15.75">
      <c r="A453" s="79"/>
      <c r="B453" s="80"/>
      <c r="C453" s="80"/>
      <c r="D453" s="80"/>
      <c r="E453" s="80"/>
      <c r="F453" s="80"/>
      <c r="G453" s="80"/>
      <c r="H453" s="80"/>
      <c r="I453" s="80"/>
      <c r="J453" s="80"/>
      <c r="K453" s="80"/>
      <c r="L453" s="80"/>
      <c r="M453" s="80"/>
      <c r="N453" s="80"/>
      <c r="O453" s="80"/>
      <c r="P453" s="80"/>
      <c r="Q453" s="80"/>
      <c r="R453" s="667"/>
      <c r="S453" s="85"/>
    </row>
    <row r="454" spans="1:19" s="922" customFormat="1" ht="15.75">
      <c r="A454" s="79"/>
      <c r="B454" s="80"/>
      <c r="C454" s="80"/>
      <c r="D454" s="80"/>
      <c r="E454" s="80"/>
      <c r="F454" s="80"/>
      <c r="G454" s="80"/>
      <c r="H454" s="80"/>
      <c r="I454" s="80"/>
      <c r="J454" s="80"/>
      <c r="K454" s="80"/>
      <c r="L454" s="80"/>
      <c r="M454" s="80"/>
      <c r="N454" s="80"/>
      <c r="O454" s="80"/>
      <c r="P454" s="80"/>
      <c r="Q454" s="80"/>
      <c r="R454" s="667"/>
      <c r="S454" s="85"/>
    </row>
    <row r="455" spans="1:19" s="922" customFormat="1" ht="15.75">
      <c r="A455" s="79"/>
      <c r="B455" s="80"/>
      <c r="C455" s="80"/>
      <c r="D455" s="80"/>
      <c r="E455" s="80"/>
      <c r="F455" s="80"/>
      <c r="G455" s="80"/>
      <c r="H455" s="80"/>
      <c r="I455" s="80"/>
      <c r="J455" s="80"/>
      <c r="K455" s="80"/>
      <c r="L455" s="80"/>
      <c r="M455" s="80"/>
      <c r="N455" s="80"/>
      <c r="O455" s="80"/>
      <c r="P455" s="80"/>
      <c r="Q455" s="80"/>
      <c r="R455" s="667"/>
      <c r="S455" s="85"/>
    </row>
    <row r="456" spans="1:19" s="922" customFormat="1" ht="15.75">
      <c r="A456" s="79"/>
      <c r="B456" s="80"/>
      <c r="C456" s="80"/>
      <c r="D456" s="80"/>
      <c r="E456" s="80"/>
      <c r="F456" s="80"/>
      <c r="G456" s="80"/>
      <c r="H456" s="80"/>
      <c r="I456" s="80"/>
      <c r="J456" s="80"/>
      <c r="K456" s="80"/>
      <c r="L456" s="80"/>
      <c r="M456" s="80"/>
      <c r="N456" s="80"/>
      <c r="O456" s="80"/>
      <c r="P456" s="80"/>
      <c r="Q456" s="80"/>
      <c r="R456" s="667"/>
      <c r="S456" s="85"/>
    </row>
    <row r="457" spans="1:19" s="922" customFormat="1" ht="15.75">
      <c r="A457" s="79"/>
      <c r="B457" s="80"/>
      <c r="C457" s="80"/>
      <c r="D457" s="80"/>
      <c r="E457" s="80"/>
      <c r="F457" s="80"/>
      <c r="G457" s="80"/>
      <c r="H457" s="80"/>
      <c r="I457" s="80"/>
      <c r="J457" s="80"/>
      <c r="K457" s="80"/>
      <c r="L457" s="80"/>
      <c r="M457" s="80"/>
      <c r="N457" s="80"/>
      <c r="O457" s="80"/>
      <c r="P457" s="80"/>
      <c r="Q457" s="80"/>
      <c r="R457" s="667"/>
      <c r="S457" s="85"/>
    </row>
    <row r="458" spans="1:19" s="922" customFormat="1" ht="15.75">
      <c r="A458" s="79"/>
      <c r="B458" s="80"/>
      <c r="C458" s="80"/>
      <c r="D458" s="80"/>
      <c r="E458" s="80"/>
      <c r="F458" s="80"/>
      <c r="G458" s="80"/>
      <c r="H458" s="80"/>
      <c r="I458" s="80"/>
      <c r="J458" s="80"/>
      <c r="K458" s="80"/>
      <c r="L458" s="80"/>
      <c r="M458" s="80"/>
      <c r="N458" s="80"/>
      <c r="O458" s="80"/>
      <c r="P458" s="80"/>
      <c r="Q458" s="80"/>
      <c r="R458" s="667"/>
      <c r="S458" s="85"/>
    </row>
    <row r="459" spans="1:19" s="922" customFormat="1" ht="15.75">
      <c r="A459" s="79"/>
      <c r="B459" s="80"/>
      <c r="C459" s="80"/>
      <c r="D459" s="80"/>
      <c r="E459" s="80"/>
      <c r="F459" s="80"/>
      <c r="G459" s="80"/>
      <c r="H459" s="80"/>
      <c r="I459" s="80"/>
      <c r="J459" s="80"/>
      <c r="K459" s="80"/>
      <c r="L459" s="80"/>
      <c r="M459" s="80"/>
      <c r="N459" s="80"/>
      <c r="O459" s="80"/>
      <c r="P459" s="80"/>
      <c r="Q459" s="80"/>
      <c r="R459" s="667"/>
      <c r="S459" s="85"/>
    </row>
    <row r="460" spans="1:19" s="922" customFormat="1" ht="15.75">
      <c r="A460" s="79"/>
      <c r="B460" s="80"/>
      <c r="C460" s="80"/>
      <c r="D460" s="80"/>
      <c r="E460" s="80"/>
      <c r="F460" s="80"/>
      <c r="G460" s="80"/>
      <c r="H460" s="80"/>
      <c r="I460" s="80"/>
      <c r="J460" s="80"/>
      <c r="K460" s="80"/>
      <c r="L460" s="80"/>
      <c r="M460" s="80"/>
      <c r="N460" s="80"/>
      <c r="O460" s="80"/>
      <c r="P460" s="80"/>
      <c r="Q460" s="80"/>
      <c r="R460" s="667"/>
      <c r="S460" s="85"/>
    </row>
    <row r="461" spans="1:19" s="922" customFormat="1" ht="15.75">
      <c r="A461" s="79"/>
      <c r="B461" s="80"/>
      <c r="C461" s="80"/>
      <c r="D461" s="80"/>
      <c r="E461" s="80"/>
      <c r="F461" s="80"/>
      <c r="G461" s="80"/>
      <c r="H461" s="80"/>
      <c r="I461" s="80"/>
      <c r="J461" s="80"/>
      <c r="K461" s="80"/>
      <c r="L461" s="80"/>
      <c r="M461" s="80"/>
      <c r="N461" s="80"/>
      <c r="O461" s="80"/>
      <c r="P461" s="80"/>
      <c r="Q461" s="80"/>
      <c r="R461" s="667"/>
      <c r="S461" s="85"/>
    </row>
    <row r="462" spans="1:19" s="922" customFormat="1" ht="15.75">
      <c r="A462" s="79"/>
      <c r="B462" s="80"/>
      <c r="C462" s="80"/>
      <c r="D462" s="80"/>
      <c r="E462" s="80"/>
      <c r="F462" s="80"/>
      <c r="G462" s="80"/>
      <c r="H462" s="80"/>
      <c r="I462" s="80"/>
      <c r="J462" s="80"/>
      <c r="K462" s="80"/>
      <c r="L462" s="80"/>
      <c r="M462" s="80"/>
      <c r="N462" s="80"/>
      <c r="O462" s="80"/>
      <c r="P462" s="80"/>
      <c r="Q462" s="80"/>
      <c r="R462" s="667"/>
      <c r="S462" s="85"/>
    </row>
    <row r="463" spans="1:19" s="922" customFormat="1" ht="15.75">
      <c r="A463" s="79"/>
      <c r="B463" s="80"/>
      <c r="C463" s="80"/>
      <c r="D463" s="80"/>
      <c r="E463" s="80"/>
      <c r="F463" s="80"/>
      <c r="G463" s="80"/>
      <c r="H463" s="80"/>
      <c r="I463" s="80"/>
      <c r="J463" s="80"/>
      <c r="K463" s="80"/>
      <c r="L463" s="80"/>
      <c r="M463" s="80"/>
      <c r="N463" s="80"/>
      <c r="O463" s="80"/>
      <c r="P463" s="80"/>
      <c r="Q463" s="80"/>
      <c r="R463" s="667"/>
      <c r="S463" s="85"/>
    </row>
    <row r="464" spans="1:19" s="922" customFormat="1" ht="15.75">
      <c r="A464" s="79"/>
      <c r="B464" s="80"/>
      <c r="C464" s="80"/>
      <c r="D464" s="80"/>
      <c r="E464" s="80"/>
      <c r="F464" s="80"/>
      <c r="G464" s="80"/>
      <c r="H464" s="80"/>
      <c r="I464" s="80"/>
      <c r="J464" s="80"/>
      <c r="K464" s="80"/>
      <c r="L464" s="80"/>
      <c r="M464" s="80"/>
      <c r="N464" s="80"/>
      <c r="O464" s="80"/>
      <c r="P464" s="80"/>
      <c r="Q464" s="80"/>
      <c r="R464" s="667"/>
      <c r="S464" s="85"/>
    </row>
    <row r="465" spans="1:19" s="922" customFormat="1" ht="15.75">
      <c r="A465" s="79"/>
      <c r="B465" s="80"/>
      <c r="C465" s="80"/>
      <c r="D465" s="80"/>
      <c r="E465" s="80"/>
      <c r="F465" s="80"/>
      <c r="G465" s="80"/>
      <c r="H465" s="80"/>
      <c r="I465" s="80"/>
      <c r="J465" s="80"/>
      <c r="K465" s="80"/>
      <c r="L465" s="80"/>
      <c r="M465" s="80"/>
      <c r="N465" s="80"/>
      <c r="O465" s="80"/>
      <c r="P465" s="80"/>
      <c r="Q465" s="80"/>
      <c r="R465" s="667"/>
      <c r="S465" s="85"/>
    </row>
    <row r="466" spans="1:19" s="922" customFormat="1" ht="15.75">
      <c r="A466" s="79"/>
      <c r="B466" s="80"/>
      <c r="C466" s="80"/>
      <c r="D466" s="80"/>
      <c r="E466" s="80"/>
      <c r="F466" s="80"/>
      <c r="G466" s="80"/>
      <c r="H466" s="80"/>
      <c r="I466" s="80"/>
      <c r="J466" s="80"/>
      <c r="K466" s="80"/>
      <c r="L466" s="80"/>
      <c r="M466" s="80"/>
      <c r="N466" s="80"/>
      <c r="O466" s="80"/>
      <c r="P466" s="80"/>
      <c r="Q466" s="80"/>
      <c r="R466" s="667"/>
      <c r="S466" s="85"/>
    </row>
    <row r="467" spans="1:19" s="922" customFormat="1" ht="15.75">
      <c r="A467" s="79"/>
      <c r="B467" s="80"/>
      <c r="C467" s="80"/>
      <c r="D467" s="80"/>
      <c r="E467" s="80"/>
      <c r="F467" s="80"/>
      <c r="G467" s="80"/>
      <c r="H467" s="80"/>
      <c r="I467" s="80"/>
      <c r="J467" s="80"/>
      <c r="K467" s="80"/>
      <c r="L467" s="80"/>
      <c r="M467" s="80"/>
      <c r="N467" s="80"/>
      <c r="O467" s="80"/>
      <c r="P467" s="80"/>
      <c r="Q467" s="80"/>
      <c r="R467" s="667"/>
      <c r="S467" s="85"/>
    </row>
    <row r="468" spans="1:19" s="922" customFormat="1" ht="15.75">
      <c r="A468" s="79"/>
      <c r="B468" s="80"/>
      <c r="C468" s="80"/>
      <c r="D468" s="80"/>
      <c r="E468" s="80"/>
      <c r="F468" s="80"/>
      <c r="G468" s="80"/>
      <c r="H468" s="80"/>
      <c r="I468" s="80"/>
      <c r="J468" s="80"/>
      <c r="K468" s="80"/>
      <c r="L468" s="80"/>
      <c r="M468" s="80"/>
      <c r="N468" s="80"/>
      <c r="O468" s="80"/>
      <c r="P468" s="80"/>
      <c r="Q468" s="80"/>
      <c r="R468" s="667"/>
      <c r="S468" s="85"/>
    </row>
    <row r="469" spans="1:19" s="922" customFormat="1" ht="15.75">
      <c r="A469" s="79"/>
      <c r="B469" s="80"/>
      <c r="C469" s="80"/>
      <c r="D469" s="80"/>
      <c r="E469" s="80"/>
      <c r="F469" s="80"/>
      <c r="G469" s="80"/>
      <c r="H469" s="80"/>
      <c r="I469" s="80"/>
      <c r="J469" s="80"/>
      <c r="K469" s="80"/>
      <c r="L469" s="80"/>
      <c r="M469" s="80"/>
      <c r="N469" s="80"/>
      <c r="O469" s="80"/>
      <c r="P469" s="80"/>
      <c r="Q469" s="80"/>
      <c r="R469" s="667"/>
      <c r="S469" s="85"/>
    </row>
    <row r="470" spans="1:19" s="922" customFormat="1" ht="15.75">
      <c r="A470" s="79"/>
      <c r="B470" s="80"/>
      <c r="C470" s="80"/>
      <c r="D470" s="80"/>
      <c r="E470" s="80"/>
      <c r="F470" s="80"/>
      <c r="G470" s="80"/>
      <c r="H470" s="80"/>
      <c r="I470" s="80"/>
      <c r="J470" s="80"/>
      <c r="K470" s="80"/>
      <c r="L470" s="80"/>
      <c r="M470" s="80"/>
      <c r="N470" s="80"/>
      <c r="O470" s="80"/>
      <c r="P470" s="80"/>
      <c r="Q470" s="80"/>
      <c r="R470" s="667"/>
      <c r="S470" s="85"/>
    </row>
    <row r="471" spans="1:19" s="922" customFormat="1" ht="15.75">
      <c r="A471" s="79"/>
      <c r="B471" s="80"/>
      <c r="C471" s="80"/>
      <c r="D471" s="80"/>
      <c r="E471" s="80"/>
      <c r="F471" s="80"/>
      <c r="G471" s="80"/>
      <c r="H471" s="80"/>
      <c r="I471" s="80"/>
      <c r="J471" s="80"/>
      <c r="K471" s="80"/>
      <c r="L471" s="80"/>
      <c r="M471" s="80"/>
      <c r="N471" s="80"/>
      <c r="O471" s="80"/>
      <c r="P471" s="80"/>
      <c r="Q471" s="80"/>
      <c r="R471" s="667"/>
      <c r="S471" s="85"/>
    </row>
    <row r="472" spans="1:19" s="922" customFormat="1" ht="15.75">
      <c r="A472" s="79"/>
      <c r="B472" s="80"/>
      <c r="C472" s="80"/>
      <c r="D472" s="80"/>
      <c r="E472" s="80"/>
      <c r="F472" s="80"/>
      <c r="G472" s="80"/>
      <c r="H472" s="80"/>
      <c r="I472" s="80"/>
      <c r="J472" s="80"/>
      <c r="K472" s="80"/>
      <c r="L472" s="80"/>
      <c r="M472" s="80"/>
      <c r="N472" s="80"/>
      <c r="O472" s="80"/>
      <c r="P472" s="80"/>
      <c r="Q472" s="80"/>
      <c r="R472" s="667"/>
      <c r="S472" s="85"/>
    </row>
    <row r="473" spans="1:19" s="922" customFormat="1" ht="15.75">
      <c r="A473" s="79"/>
      <c r="B473" s="80"/>
      <c r="C473" s="80"/>
      <c r="D473" s="80"/>
      <c r="E473" s="80"/>
      <c r="F473" s="80"/>
      <c r="G473" s="80"/>
      <c r="H473" s="80"/>
      <c r="I473" s="80"/>
      <c r="J473" s="80"/>
      <c r="K473" s="80"/>
      <c r="L473" s="80"/>
      <c r="M473" s="80"/>
      <c r="N473" s="80"/>
      <c r="O473" s="80"/>
      <c r="P473" s="80"/>
      <c r="Q473" s="80"/>
      <c r="R473" s="667"/>
      <c r="S473" s="85"/>
    </row>
    <row r="474" spans="1:19" s="922" customFormat="1" ht="15.75">
      <c r="A474" s="79"/>
      <c r="B474" s="80"/>
      <c r="C474" s="80"/>
      <c r="D474" s="80"/>
      <c r="E474" s="80"/>
      <c r="F474" s="80"/>
      <c r="G474" s="80"/>
      <c r="H474" s="80"/>
      <c r="I474" s="80"/>
      <c r="J474" s="80"/>
      <c r="K474" s="80"/>
      <c r="L474" s="80"/>
      <c r="M474" s="80"/>
      <c r="N474" s="80"/>
      <c r="O474" s="80"/>
      <c r="P474" s="80"/>
      <c r="Q474" s="80"/>
      <c r="R474" s="667"/>
      <c r="S474" s="85"/>
    </row>
    <row r="475" spans="1:19" s="922" customFormat="1" ht="15.75">
      <c r="A475" s="79"/>
      <c r="B475" s="80"/>
      <c r="C475" s="80"/>
      <c r="D475" s="80"/>
      <c r="E475" s="80"/>
      <c r="F475" s="80"/>
      <c r="G475" s="80"/>
      <c r="H475" s="80"/>
      <c r="I475" s="80"/>
      <c r="J475" s="80"/>
      <c r="K475" s="80"/>
      <c r="L475" s="80"/>
      <c r="M475" s="80"/>
      <c r="N475" s="80"/>
      <c r="O475" s="80"/>
      <c r="P475" s="80"/>
      <c r="Q475" s="80"/>
      <c r="R475" s="667"/>
      <c r="S475" s="85"/>
    </row>
    <row r="476" spans="1:19" s="922" customFormat="1" ht="15.75">
      <c r="A476" s="79"/>
      <c r="B476" s="80"/>
      <c r="C476" s="80"/>
      <c r="D476" s="80"/>
      <c r="E476" s="80"/>
      <c r="F476" s="80"/>
      <c r="G476" s="80"/>
      <c r="H476" s="80"/>
      <c r="I476" s="80"/>
      <c r="J476" s="80"/>
      <c r="K476" s="80"/>
      <c r="L476" s="80"/>
      <c r="M476" s="80"/>
      <c r="N476" s="80"/>
      <c r="O476" s="80"/>
      <c r="P476" s="80"/>
      <c r="Q476" s="80"/>
      <c r="R476" s="667"/>
      <c r="S476" s="85"/>
    </row>
    <row r="477" spans="1:19" s="922" customFormat="1" ht="15.75">
      <c r="A477" s="79"/>
      <c r="B477" s="80"/>
      <c r="C477" s="80"/>
      <c r="D477" s="80"/>
      <c r="E477" s="80"/>
      <c r="F477" s="80"/>
      <c r="G477" s="80"/>
      <c r="H477" s="80"/>
      <c r="I477" s="80"/>
      <c r="J477" s="80"/>
      <c r="K477" s="80"/>
      <c r="L477" s="80"/>
      <c r="M477" s="80"/>
      <c r="N477" s="80"/>
      <c r="O477" s="80"/>
      <c r="P477" s="80"/>
      <c r="Q477" s="80"/>
      <c r="R477" s="667"/>
      <c r="S477" s="85"/>
    </row>
    <row r="478" spans="1:19" s="922" customFormat="1" ht="15.75">
      <c r="A478" s="79"/>
      <c r="B478" s="80"/>
      <c r="C478" s="80"/>
      <c r="D478" s="80"/>
      <c r="E478" s="80"/>
      <c r="F478" s="80"/>
      <c r="G478" s="80"/>
      <c r="H478" s="80"/>
      <c r="I478" s="80"/>
      <c r="J478" s="80"/>
      <c r="K478" s="80"/>
      <c r="L478" s="80"/>
      <c r="M478" s="80"/>
      <c r="N478" s="80"/>
      <c r="O478" s="80"/>
      <c r="P478" s="80"/>
      <c r="Q478" s="80"/>
      <c r="R478" s="667"/>
      <c r="S478" s="85"/>
    </row>
    <row r="479" spans="1:19" s="922" customFormat="1" ht="15.75">
      <c r="A479" s="79"/>
      <c r="B479" s="80"/>
      <c r="C479" s="80"/>
      <c r="D479" s="80"/>
      <c r="E479" s="80"/>
      <c r="F479" s="80"/>
      <c r="G479" s="80"/>
      <c r="H479" s="80"/>
      <c r="I479" s="80"/>
      <c r="J479" s="80"/>
      <c r="K479" s="80"/>
      <c r="L479" s="80"/>
      <c r="M479" s="80"/>
      <c r="N479" s="80"/>
      <c r="O479" s="80"/>
      <c r="P479" s="80"/>
      <c r="Q479" s="80"/>
      <c r="R479" s="667"/>
      <c r="S479" s="85"/>
    </row>
    <row r="480" spans="1:19" s="922" customFormat="1" ht="15.75">
      <c r="A480" s="79"/>
      <c r="B480" s="80"/>
      <c r="C480" s="80"/>
      <c r="D480" s="80"/>
      <c r="E480" s="80"/>
      <c r="F480" s="80"/>
      <c r="G480" s="80"/>
      <c r="H480" s="80"/>
      <c r="I480" s="80"/>
      <c r="J480" s="80"/>
      <c r="K480" s="80"/>
      <c r="L480" s="80"/>
      <c r="M480" s="80"/>
      <c r="N480" s="80"/>
      <c r="O480" s="80"/>
      <c r="P480" s="80"/>
      <c r="Q480" s="80"/>
      <c r="R480" s="667"/>
      <c r="S480" s="85"/>
    </row>
    <row r="481" spans="1:19" s="922" customFormat="1" ht="15.75">
      <c r="A481" s="79"/>
      <c r="B481" s="80"/>
      <c r="C481" s="80"/>
      <c r="D481" s="80"/>
      <c r="E481" s="80"/>
      <c r="F481" s="80"/>
      <c r="G481" s="80"/>
      <c r="H481" s="80"/>
      <c r="I481" s="80"/>
      <c r="J481" s="80"/>
      <c r="K481" s="80"/>
      <c r="L481" s="80"/>
      <c r="M481" s="80"/>
      <c r="N481" s="80"/>
      <c r="O481" s="80"/>
      <c r="P481" s="80"/>
      <c r="Q481" s="80"/>
      <c r="R481" s="667"/>
      <c r="S481" s="85"/>
    </row>
    <row r="482" spans="1:19" s="922" customFormat="1" ht="15.75">
      <c r="A482" s="79"/>
      <c r="B482" s="80"/>
      <c r="C482" s="80"/>
      <c r="D482" s="80"/>
      <c r="E482" s="80"/>
      <c r="F482" s="80"/>
      <c r="G482" s="80"/>
      <c r="H482" s="80"/>
      <c r="I482" s="80"/>
      <c r="J482" s="80"/>
      <c r="K482" s="80"/>
      <c r="L482" s="80"/>
      <c r="M482" s="80"/>
      <c r="N482" s="80"/>
      <c r="O482" s="80"/>
      <c r="P482" s="80"/>
      <c r="Q482" s="80"/>
      <c r="R482" s="667"/>
      <c r="S482" s="85"/>
    </row>
    <row r="483" spans="1:19" s="922" customFormat="1" ht="15.75">
      <c r="A483" s="79"/>
      <c r="B483" s="80"/>
      <c r="C483" s="80"/>
      <c r="D483" s="80"/>
      <c r="E483" s="80"/>
      <c r="F483" s="80"/>
      <c r="G483" s="80"/>
      <c r="H483" s="80"/>
      <c r="I483" s="80"/>
      <c r="J483" s="80"/>
      <c r="K483" s="80"/>
      <c r="L483" s="80"/>
      <c r="M483" s="80"/>
      <c r="N483" s="80"/>
      <c r="O483" s="80"/>
      <c r="P483" s="80"/>
      <c r="Q483" s="80"/>
      <c r="R483" s="667"/>
      <c r="S483" s="85"/>
    </row>
    <row r="484" spans="1:19" s="922" customFormat="1" ht="15.75">
      <c r="A484" s="79"/>
      <c r="B484" s="80"/>
      <c r="C484" s="80"/>
      <c r="D484" s="80"/>
      <c r="E484" s="80"/>
      <c r="F484" s="80"/>
      <c r="G484" s="80"/>
      <c r="H484" s="80"/>
      <c r="I484" s="80"/>
      <c r="J484" s="80"/>
      <c r="K484" s="80"/>
      <c r="L484" s="80"/>
      <c r="M484" s="80"/>
      <c r="N484" s="80"/>
      <c r="O484" s="80"/>
      <c r="P484" s="80"/>
      <c r="Q484" s="80"/>
      <c r="R484" s="667"/>
      <c r="S484" s="85"/>
    </row>
    <row r="485" spans="1:19" s="922" customFormat="1" ht="15.75">
      <c r="A485" s="79"/>
      <c r="B485" s="80"/>
      <c r="C485" s="80"/>
      <c r="D485" s="80"/>
      <c r="E485" s="80"/>
      <c r="F485" s="80"/>
      <c r="G485" s="80"/>
      <c r="H485" s="80"/>
      <c r="I485" s="80"/>
      <c r="J485" s="80"/>
      <c r="K485" s="80"/>
      <c r="L485" s="80"/>
      <c r="M485" s="80"/>
      <c r="N485" s="80"/>
      <c r="O485" s="80"/>
      <c r="P485" s="80"/>
      <c r="Q485" s="80"/>
      <c r="R485" s="667"/>
      <c r="S485" s="85"/>
    </row>
    <row r="486" spans="1:19" s="922" customFormat="1" ht="15.75">
      <c r="A486" s="79"/>
      <c r="B486" s="80"/>
      <c r="C486" s="80"/>
      <c r="D486" s="80"/>
      <c r="E486" s="80"/>
      <c r="F486" s="80"/>
      <c r="G486" s="80"/>
      <c r="H486" s="80"/>
      <c r="I486" s="80"/>
      <c r="J486" s="80"/>
      <c r="K486" s="80"/>
      <c r="L486" s="80"/>
      <c r="M486" s="80"/>
      <c r="N486" s="80"/>
      <c r="O486" s="80"/>
      <c r="P486" s="80"/>
      <c r="Q486" s="80"/>
      <c r="R486" s="667"/>
      <c r="S486" s="85"/>
    </row>
    <row r="487" spans="1:19" s="922" customFormat="1" ht="15.75">
      <c r="A487" s="79"/>
      <c r="B487" s="80"/>
      <c r="C487" s="80"/>
      <c r="D487" s="80"/>
      <c r="E487" s="80"/>
      <c r="F487" s="80"/>
      <c r="G487" s="80"/>
      <c r="H487" s="80"/>
      <c r="I487" s="80"/>
      <c r="J487" s="80"/>
      <c r="K487" s="80"/>
      <c r="L487" s="80"/>
      <c r="M487" s="80"/>
      <c r="N487" s="80"/>
      <c r="O487" s="80"/>
      <c r="P487" s="80"/>
      <c r="Q487" s="80"/>
      <c r="R487" s="667"/>
      <c r="S487" s="85"/>
    </row>
    <row r="488" spans="1:19" s="922" customFormat="1" ht="15.75">
      <c r="A488" s="79"/>
      <c r="B488" s="80"/>
      <c r="C488" s="80"/>
      <c r="D488" s="80"/>
      <c r="E488" s="80"/>
      <c r="F488" s="80"/>
      <c r="G488" s="80"/>
      <c r="H488" s="80"/>
      <c r="I488" s="80"/>
      <c r="J488" s="80"/>
      <c r="K488" s="80"/>
      <c r="L488" s="80"/>
      <c r="M488" s="80"/>
      <c r="N488" s="80"/>
      <c r="O488" s="80"/>
      <c r="P488" s="80"/>
      <c r="Q488" s="80"/>
      <c r="R488" s="667"/>
      <c r="S488" s="85"/>
    </row>
    <row r="489" spans="1:19" s="922" customFormat="1" ht="15.75">
      <c r="A489" s="79"/>
      <c r="B489" s="80"/>
      <c r="C489" s="80"/>
      <c r="D489" s="80"/>
      <c r="E489" s="80"/>
      <c r="F489" s="80"/>
      <c r="G489" s="80"/>
      <c r="H489" s="80"/>
      <c r="I489" s="80"/>
      <c r="J489" s="80"/>
      <c r="K489" s="80"/>
      <c r="L489" s="80"/>
      <c r="M489" s="80"/>
      <c r="N489" s="80"/>
      <c r="O489" s="80"/>
      <c r="P489" s="80"/>
      <c r="Q489" s="80"/>
      <c r="R489" s="667"/>
      <c r="S489" s="85"/>
    </row>
    <row r="490" spans="1:19" s="922" customFormat="1" ht="15.75">
      <c r="A490" s="79"/>
      <c r="B490" s="80"/>
      <c r="C490" s="80"/>
      <c r="D490" s="80"/>
      <c r="E490" s="80"/>
      <c r="F490" s="80"/>
      <c r="G490" s="80"/>
      <c r="H490" s="80"/>
      <c r="I490" s="80"/>
      <c r="J490" s="80"/>
      <c r="K490" s="80"/>
      <c r="L490" s="80"/>
      <c r="M490" s="80"/>
      <c r="N490" s="80"/>
      <c r="O490" s="80"/>
      <c r="P490" s="80"/>
      <c r="Q490" s="80"/>
      <c r="R490" s="667"/>
      <c r="S490" s="85"/>
    </row>
    <row r="491" spans="1:19" s="922" customFormat="1" ht="15.75">
      <c r="A491" s="79"/>
      <c r="B491" s="80"/>
      <c r="C491" s="80"/>
      <c r="D491" s="80"/>
      <c r="E491" s="80"/>
      <c r="F491" s="80"/>
      <c r="G491" s="80"/>
      <c r="H491" s="80"/>
      <c r="I491" s="80"/>
      <c r="J491" s="80"/>
      <c r="K491" s="80"/>
      <c r="L491" s="80"/>
      <c r="M491" s="80"/>
      <c r="N491" s="80"/>
      <c r="O491" s="80"/>
      <c r="P491" s="80"/>
      <c r="Q491" s="80"/>
      <c r="R491" s="667"/>
      <c r="S491" s="85"/>
    </row>
    <row r="492" spans="1:19" s="922" customFormat="1" ht="15.75">
      <c r="A492" s="79"/>
      <c r="B492" s="80"/>
      <c r="C492" s="80"/>
      <c r="D492" s="80"/>
      <c r="E492" s="80"/>
      <c r="F492" s="80"/>
      <c r="G492" s="80"/>
      <c r="H492" s="80"/>
      <c r="I492" s="80"/>
      <c r="J492" s="80"/>
      <c r="K492" s="80"/>
      <c r="L492" s="80"/>
      <c r="M492" s="80"/>
      <c r="N492" s="80"/>
      <c r="O492" s="80"/>
      <c r="P492" s="80"/>
      <c r="Q492" s="80"/>
      <c r="R492" s="667"/>
      <c r="S492" s="85"/>
    </row>
    <row r="493" spans="1:19" s="922" customFormat="1" ht="15.75">
      <c r="A493" s="79"/>
      <c r="B493" s="80"/>
      <c r="C493" s="80"/>
      <c r="D493" s="80"/>
      <c r="E493" s="80"/>
      <c r="F493" s="80"/>
      <c r="G493" s="80"/>
      <c r="H493" s="80"/>
      <c r="I493" s="80"/>
      <c r="J493" s="80"/>
      <c r="K493" s="80"/>
      <c r="L493" s="80"/>
      <c r="M493" s="80"/>
      <c r="N493" s="80"/>
      <c r="O493" s="80"/>
      <c r="P493" s="80"/>
      <c r="Q493" s="80"/>
      <c r="R493" s="667"/>
      <c r="S493" s="85"/>
    </row>
    <row r="494" spans="1:19" s="922" customFormat="1" ht="15.75">
      <c r="A494" s="79"/>
      <c r="B494" s="80"/>
      <c r="C494" s="80"/>
      <c r="D494" s="80"/>
      <c r="E494" s="80"/>
      <c r="F494" s="80"/>
      <c r="G494" s="80"/>
      <c r="H494" s="80"/>
      <c r="I494" s="80"/>
      <c r="J494" s="80"/>
      <c r="K494" s="80"/>
      <c r="L494" s="80"/>
      <c r="M494" s="80"/>
      <c r="N494" s="80"/>
      <c r="O494" s="80"/>
      <c r="P494" s="80"/>
      <c r="Q494" s="80"/>
      <c r="R494" s="667"/>
      <c r="S494" s="85"/>
    </row>
    <row r="495" spans="1:19" s="922" customFormat="1" ht="15.75">
      <c r="A495" s="79"/>
      <c r="B495" s="80"/>
      <c r="C495" s="80"/>
      <c r="D495" s="80"/>
      <c r="E495" s="80"/>
      <c r="F495" s="80"/>
      <c r="G495" s="80"/>
      <c r="H495" s="80"/>
      <c r="I495" s="80"/>
      <c r="J495" s="80"/>
      <c r="K495" s="80"/>
      <c r="L495" s="80"/>
      <c r="M495" s="80"/>
      <c r="N495" s="80"/>
      <c r="O495" s="80"/>
      <c r="P495" s="80"/>
      <c r="Q495" s="80"/>
      <c r="R495" s="667"/>
      <c r="S495" s="85"/>
    </row>
    <row r="496" spans="1:19" s="922" customFormat="1" ht="15.75">
      <c r="A496" s="79"/>
      <c r="B496" s="80"/>
      <c r="C496" s="80"/>
      <c r="D496" s="80"/>
      <c r="E496" s="80"/>
      <c r="F496" s="80"/>
      <c r="G496" s="80"/>
      <c r="H496" s="80"/>
      <c r="I496" s="80"/>
      <c r="J496" s="80"/>
      <c r="K496" s="80"/>
      <c r="L496" s="80"/>
      <c r="M496" s="80"/>
      <c r="N496" s="80"/>
      <c r="O496" s="80"/>
      <c r="P496" s="80"/>
      <c r="Q496" s="80"/>
      <c r="R496" s="667"/>
      <c r="S496" s="85"/>
    </row>
    <row r="497" spans="1:19" s="922" customFormat="1" ht="15.75">
      <c r="A497" s="79"/>
      <c r="B497" s="80"/>
      <c r="C497" s="80"/>
      <c r="D497" s="80"/>
      <c r="E497" s="80"/>
      <c r="F497" s="80"/>
      <c r="G497" s="80"/>
      <c r="H497" s="80"/>
      <c r="I497" s="80"/>
      <c r="J497" s="80"/>
      <c r="K497" s="80"/>
      <c r="L497" s="80"/>
      <c r="M497" s="80"/>
      <c r="N497" s="80"/>
      <c r="O497" s="80"/>
      <c r="P497" s="80"/>
      <c r="Q497" s="80"/>
      <c r="R497" s="667"/>
      <c r="S497" s="85"/>
    </row>
    <row r="498" spans="1:19" s="922" customFormat="1" ht="15.75">
      <c r="A498" s="79"/>
      <c r="B498" s="80"/>
      <c r="C498" s="80"/>
      <c r="D498" s="80"/>
      <c r="E498" s="80"/>
      <c r="F498" s="80"/>
      <c r="G498" s="80"/>
      <c r="H498" s="80"/>
      <c r="I498" s="80"/>
      <c r="J498" s="80"/>
      <c r="K498" s="80"/>
      <c r="L498" s="80"/>
      <c r="M498" s="80"/>
      <c r="N498" s="80"/>
      <c r="O498" s="80"/>
      <c r="P498" s="80"/>
      <c r="Q498" s="80"/>
      <c r="R498" s="667"/>
      <c r="S498" s="85"/>
    </row>
    <row r="499" spans="1:19" s="922" customFormat="1" ht="15.75">
      <c r="A499" s="79"/>
      <c r="B499" s="80"/>
      <c r="C499" s="80"/>
      <c r="D499" s="80"/>
      <c r="E499" s="80"/>
      <c r="F499" s="80"/>
      <c r="G499" s="80"/>
      <c r="H499" s="80"/>
      <c r="I499" s="80"/>
      <c r="J499" s="80"/>
      <c r="K499" s="80"/>
      <c r="L499" s="80"/>
      <c r="M499" s="80"/>
      <c r="N499" s="80"/>
      <c r="O499" s="80"/>
      <c r="P499" s="80"/>
      <c r="Q499" s="80"/>
      <c r="R499" s="667"/>
      <c r="S499" s="85"/>
    </row>
    <row r="500" spans="1:19" s="922" customFormat="1" ht="15.75">
      <c r="A500" s="79"/>
      <c r="B500" s="80"/>
      <c r="C500" s="80"/>
      <c r="D500" s="80"/>
      <c r="E500" s="80"/>
      <c r="F500" s="80"/>
      <c r="G500" s="80"/>
      <c r="H500" s="80"/>
      <c r="I500" s="80"/>
      <c r="J500" s="80"/>
      <c r="K500" s="80"/>
      <c r="L500" s="80"/>
      <c r="M500" s="80"/>
      <c r="N500" s="80"/>
      <c r="O500" s="80"/>
      <c r="P500" s="80"/>
      <c r="Q500" s="80"/>
      <c r="R500" s="667"/>
      <c r="S500" s="85"/>
    </row>
    <row r="501" spans="1:19" s="922" customFormat="1" ht="15.75">
      <c r="A501" s="79"/>
      <c r="B501" s="80"/>
      <c r="C501" s="80"/>
      <c r="D501" s="80"/>
      <c r="E501" s="80"/>
      <c r="F501" s="80"/>
      <c r="G501" s="80"/>
      <c r="H501" s="80"/>
      <c r="I501" s="80"/>
      <c r="J501" s="80"/>
      <c r="K501" s="80"/>
      <c r="L501" s="80"/>
      <c r="M501" s="80"/>
      <c r="N501" s="80"/>
      <c r="O501" s="80"/>
      <c r="P501" s="80"/>
      <c r="Q501" s="80"/>
      <c r="R501" s="667"/>
      <c r="S501" s="85"/>
    </row>
    <row r="502" spans="1:19" s="922" customFormat="1" ht="15.75">
      <c r="A502" s="79"/>
      <c r="B502" s="80"/>
      <c r="C502" s="80"/>
      <c r="D502" s="80"/>
      <c r="E502" s="80"/>
      <c r="F502" s="80"/>
      <c r="G502" s="80"/>
      <c r="H502" s="80"/>
      <c r="I502" s="80"/>
      <c r="J502" s="80"/>
      <c r="K502" s="80"/>
      <c r="L502" s="80"/>
      <c r="M502" s="80"/>
      <c r="N502" s="80"/>
      <c r="O502" s="80"/>
      <c r="P502" s="80"/>
      <c r="Q502" s="80"/>
      <c r="R502" s="667"/>
      <c r="S502" s="85"/>
    </row>
    <row r="503" spans="1:19" s="922" customFormat="1" ht="15.75">
      <c r="A503" s="79"/>
      <c r="B503" s="80"/>
      <c r="C503" s="80"/>
      <c r="D503" s="80"/>
      <c r="E503" s="80"/>
      <c r="F503" s="80"/>
      <c r="G503" s="80"/>
      <c r="H503" s="80"/>
      <c r="I503" s="80"/>
      <c r="J503" s="80"/>
      <c r="K503" s="80"/>
      <c r="L503" s="80"/>
      <c r="M503" s="80"/>
      <c r="N503" s="80"/>
      <c r="O503" s="80"/>
      <c r="P503" s="80"/>
      <c r="Q503" s="80"/>
      <c r="R503" s="667"/>
      <c r="S503" s="85"/>
    </row>
    <row r="504" spans="1:19" s="922" customFormat="1" ht="15.75">
      <c r="A504" s="79"/>
      <c r="B504" s="80"/>
      <c r="C504" s="80"/>
      <c r="D504" s="80"/>
      <c r="E504" s="80"/>
      <c r="F504" s="80"/>
      <c r="G504" s="80"/>
      <c r="H504" s="80"/>
      <c r="I504" s="80"/>
      <c r="J504" s="80"/>
      <c r="K504" s="80"/>
      <c r="L504" s="80"/>
      <c r="M504" s="80"/>
      <c r="N504" s="80"/>
      <c r="O504" s="80"/>
      <c r="P504" s="80"/>
      <c r="Q504" s="80"/>
      <c r="R504" s="667"/>
      <c r="S504" s="85"/>
    </row>
    <row r="505" spans="1:19" s="922" customFormat="1" ht="15.75">
      <c r="A505" s="79"/>
      <c r="B505" s="80"/>
      <c r="C505" s="80"/>
      <c r="D505" s="80"/>
      <c r="E505" s="80"/>
      <c r="F505" s="80"/>
      <c r="G505" s="80"/>
      <c r="H505" s="80"/>
      <c r="I505" s="80"/>
      <c r="J505" s="80"/>
      <c r="K505" s="80"/>
      <c r="L505" s="80"/>
      <c r="M505" s="80"/>
      <c r="N505" s="80"/>
      <c r="O505" s="80"/>
      <c r="P505" s="80"/>
      <c r="Q505" s="80"/>
      <c r="R505" s="667"/>
      <c r="S505" s="85"/>
    </row>
    <row r="506" spans="1:19" s="922" customFormat="1" ht="15.75">
      <c r="A506" s="79"/>
      <c r="B506" s="80"/>
      <c r="C506" s="80"/>
      <c r="D506" s="80"/>
      <c r="E506" s="80"/>
      <c r="F506" s="80"/>
      <c r="G506" s="80"/>
      <c r="H506" s="80"/>
      <c r="I506" s="80"/>
      <c r="J506" s="80"/>
      <c r="K506" s="80"/>
      <c r="L506" s="80"/>
      <c r="M506" s="80"/>
      <c r="N506" s="80"/>
      <c r="O506" s="80"/>
      <c r="P506" s="80"/>
      <c r="Q506" s="80"/>
      <c r="R506" s="667"/>
      <c r="S506" s="85"/>
    </row>
    <row r="507" spans="1:19" s="922" customFormat="1" ht="15.75">
      <c r="A507" s="79"/>
      <c r="B507" s="80"/>
      <c r="C507" s="80"/>
      <c r="D507" s="80"/>
      <c r="E507" s="80"/>
      <c r="F507" s="80"/>
      <c r="G507" s="80"/>
      <c r="H507" s="80"/>
      <c r="I507" s="80"/>
      <c r="J507" s="80"/>
      <c r="K507" s="80"/>
      <c r="L507" s="80"/>
      <c r="M507" s="80"/>
      <c r="N507" s="80"/>
      <c r="O507" s="80"/>
      <c r="P507" s="80"/>
      <c r="Q507" s="80"/>
      <c r="R507" s="667"/>
      <c r="S507" s="85"/>
    </row>
    <row r="508" spans="1:19" s="922" customFormat="1" ht="15.75">
      <c r="A508" s="79"/>
      <c r="B508" s="80"/>
      <c r="C508" s="80"/>
      <c r="D508" s="80"/>
      <c r="E508" s="80"/>
      <c r="F508" s="80"/>
      <c r="G508" s="80"/>
      <c r="H508" s="80"/>
      <c r="I508" s="80"/>
      <c r="J508" s="80"/>
      <c r="K508" s="80"/>
      <c r="L508" s="80"/>
      <c r="M508" s="80"/>
      <c r="N508" s="80"/>
      <c r="O508" s="80"/>
      <c r="P508" s="80"/>
      <c r="Q508" s="80"/>
      <c r="R508" s="667"/>
      <c r="S508" s="85"/>
    </row>
    <row r="509" spans="1:19" s="922" customFormat="1" ht="15.75">
      <c r="A509" s="79"/>
      <c r="B509" s="80"/>
      <c r="C509" s="80"/>
      <c r="D509" s="80"/>
      <c r="E509" s="80"/>
      <c r="F509" s="80"/>
      <c r="G509" s="80"/>
      <c r="H509" s="80"/>
      <c r="I509" s="80"/>
      <c r="J509" s="80"/>
      <c r="K509" s="80"/>
      <c r="L509" s="80"/>
      <c r="M509" s="80"/>
      <c r="N509" s="80"/>
      <c r="O509" s="80"/>
      <c r="P509" s="80"/>
      <c r="Q509" s="80"/>
      <c r="R509" s="667"/>
      <c r="S509" s="85"/>
    </row>
    <row r="510" spans="1:19" s="922" customFormat="1" ht="15.75">
      <c r="A510" s="79"/>
      <c r="B510" s="80"/>
      <c r="C510" s="80"/>
      <c r="D510" s="80"/>
      <c r="E510" s="80"/>
      <c r="F510" s="80"/>
      <c r="G510" s="80"/>
      <c r="H510" s="80"/>
      <c r="I510" s="80"/>
      <c r="J510" s="80"/>
      <c r="K510" s="80"/>
      <c r="L510" s="80"/>
      <c r="M510" s="80"/>
      <c r="N510" s="80"/>
      <c r="O510" s="80"/>
      <c r="P510" s="80"/>
      <c r="Q510" s="80"/>
      <c r="R510" s="667"/>
      <c r="S510" s="85"/>
    </row>
    <row r="511" spans="1:19" s="922" customFormat="1" ht="15.75">
      <c r="A511" s="79"/>
      <c r="B511" s="80"/>
      <c r="C511" s="80"/>
      <c r="D511" s="80"/>
      <c r="E511" s="80"/>
      <c r="F511" s="80"/>
      <c r="G511" s="80"/>
      <c r="H511" s="80"/>
      <c r="I511" s="80"/>
      <c r="J511" s="80"/>
      <c r="K511" s="80"/>
      <c r="L511" s="80"/>
      <c r="M511" s="80"/>
      <c r="N511" s="80"/>
      <c r="O511" s="80"/>
      <c r="P511" s="80"/>
      <c r="Q511" s="80"/>
      <c r="R511" s="667"/>
      <c r="S511" s="85"/>
    </row>
    <row r="512" spans="1:19" s="922" customFormat="1" ht="15.75">
      <c r="A512" s="79"/>
      <c r="B512" s="80"/>
      <c r="C512" s="80"/>
      <c r="D512" s="80"/>
      <c r="E512" s="80"/>
      <c r="F512" s="80"/>
      <c r="G512" s="80"/>
      <c r="H512" s="80"/>
      <c r="I512" s="80"/>
      <c r="J512" s="80"/>
      <c r="K512" s="80"/>
      <c r="L512" s="80"/>
      <c r="M512" s="80"/>
      <c r="N512" s="80"/>
      <c r="O512" s="80"/>
      <c r="P512" s="80"/>
      <c r="Q512" s="80"/>
      <c r="R512" s="667"/>
      <c r="S512" s="85"/>
    </row>
    <row r="513" spans="1:19" s="922" customFormat="1" ht="15.75">
      <c r="A513" s="79"/>
      <c r="B513" s="80"/>
      <c r="C513" s="80"/>
      <c r="D513" s="80"/>
      <c r="E513" s="80"/>
      <c r="F513" s="80"/>
      <c r="G513" s="80"/>
      <c r="H513" s="80"/>
      <c r="I513" s="80"/>
      <c r="J513" s="80"/>
      <c r="K513" s="80"/>
      <c r="L513" s="80"/>
      <c r="M513" s="80"/>
      <c r="N513" s="80"/>
      <c r="O513" s="80"/>
      <c r="P513" s="80"/>
      <c r="Q513" s="80"/>
      <c r="R513" s="667"/>
      <c r="S513" s="85"/>
    </row>
    <row r="514" spans="1:19" s="922" customFormat="1" ht="15.75">
      <c r="A514" s="79"/>
      <c r="B514" s="80"/>
      <c r="C514" s="80"/>
      <c r="D514" s="80"/>
      <c r="E514" s="80"/>
      <c r="F514" s="80"/>
      <c r="G514" s="80"/>
      <c r="H514" s="80"/>
      <c r="I514" s="80"/>
      <c r="J514" s="80"/>
      <c r="K514" s="80"/>
      <c r="L514" s="80"/>
      <c r="M514" s="80"/>
      <c r="N514" s="80"/>
      <c r="O514" s="80"/>
      <c r="P514" s="80"/>
      <c r="Q514" s="80"/>
      <c r="R514" s="667"/>
      <c r="S514" s="85"/>
    </row>
    <row r="515" spans="1:19" s="922" customFormat="1" ht="15.75">
      <c r="A515" s="79"/>
      <c r="B515" s="80"/>
      <c r="C515" s="80"/>
      <c r="D515" s="80"/>
      <c r="E515" s="80"/>
      <c r="F515" s="80"/>
      <c r="G515" s="80"/>
      <c r="H515" s="80"/>
      <c r="I515" s="80"/>
      <c r="J515" s="80"/>
      <c r="K515" s="80"/>
      <c r="L515" s="80"/>
      <c r="M515" s="80"/>
      <c r="N515" s="80"/>
      <c r="O515" s="80"/>
      <c r="P515" s="80"/>
      <c r="Q515" s="80"/>
      <c r="R515" s="667"/>
      <c r="S515" s="85"/>
    </row>
    <row r="516" spans="1:19" s="922" customFormat="1" ht="15.75">
      <c r="A516" s="79"/>
      <c r="B516" s="80"/>
      <c r="C516" s="80"/>
      <c r="D516" s="80"/>
      <c r="E516" s="80"/>
      <c r="F516" s="80"/>
      <c r="G516" s="80"/>
      <c r="H516" s="80"/>
      <c r="I516" s="80"/>
      <c r="J516" s="80"/>
      <c r="K516" s="80"/>
      <c r="L516" s="80"/>
      <c r="M516" s="80"/>
      <c r="N516" s="80"/>
      <c r="O516" s="80"/>
      <c r="P516" s="80"/>
      <c r="Q516" s="80"/>
      <c r="R516" s="667"/>
      <c r="S516" s="85"/>
    </row>
    <row r="517" spans="1:19" s="922" customFormat="1" ht="15.75">
      <c r="A517" s="79"/>
      <c r="B517" s="80"/>
      <c r="C517" s="80"/>
      <c r="D517" s="80"/>
      <c r="E517" s="80"/>
      <c r="F517" s="80"/>
      <c r="G517" s="80"/>
      <c r="H517" s="80"/>
      <c r="I517" s="80"/>
      <c r="J517" s="80"/>
      <c r="K517" s="80"/>
      <c r="L517" s="80"/>
      <c r="M517" s="80"/>
      <c r="N517" s="80"/>
      <c r="O517" s="80"/>
      <c r="P517" s="80"/>
      <c r="Q517" s="80"/>
      <c r="R517" s="667"/>
      <c r="S517" s="85"/>
    </row>
    <row r="518" spans="1:19" s="922" customFormat="1" ht="15.75">
      <c r="A518" s="79"/>
      <c r="B518" s="80"/>
      <c r="C518" s="80"/>
      <c r="D518" s="80"/>
      <c r="E518" s="80"/>
      <c r="F518" s="80"/>
      <c r="G518" s="80"/>
      <c r="H518" s="80"/>
      <c r="I518" s="80"/>
      <c r="J518" s="80"/>
      <c r="K518" s="80"/>
      <c r="L518" s="80"/>
      <c r="M518" s="80"/>
      <c r="N518" s="80"/>
      <c r="O518" s="80"/>
      <c r="P518" s="80"/>
      <c r="Q518" s="80"/>
      <c r="R518" s="667"/>
      <c r="S518" s="85"/>
    </row>
    <row r="519" spans="1:19" s="922" customFormat="1" ht="15.75">
      <c r="A519" s="79"/>
      <c r="B519" s="80"/>
      <c r="C519" s="80"/>
      <c r="D519" s="80"/>
      <c r="E519" s="80"/>
      <c r="F519" s="80"/>
      <c r="G519" s="80"/>
      <c r="H519" s="80"/>
      <c r="I519" s="80"/>
      <c r="J519" s="80"/>
      <c r="K519" s="80"/>
      <c r="L519" s="80"/>
      <c r="M519" s="80"/>
      <c r="N519" s="80"/>
      <c r="O519" s="80"/>
      <c r="P519" s="80"/>
      <c r="Q519" s="80"/>
      <c r="R519" s="667"/>
      <c r="S519" s="85"/>
    </row>
    <row r="520" spans="1:19" s="922" customFormat="1" ht="15.75">
      <c r="A520" s="79"/>
      <c r="B520" s="80"/>
      <c r="C520" s="80"/>
      <c r="D520" s="80"/>
      <c r="E520" s="80"/>
      <c r="F520" s="80"/>
      <c r="G520" s="80"/>
      <c r="H520" s="80"/>
      <c r="I520" s="80"/>
      <c r="J520" s="80"/>
      <c r="K520" s="80"/>
      <c r="L520" s="80"/>
      <c r="M520" s="80"/>
      <c r="N520" s="80"/>
      <c r="O520" s="80"/>
      <c r="P520" s="80"/>
      <c r="Q520" s="80"/>
      <c r="R520" s="667"/>
      <c r="S520" s="85"/>
    </row>
    <row r="521" spans="1:19" s="922" customFormat="1" ht="15.75">
      <c r="A521" s="79"/>
      <c r="B521" s="80"/>
      <c r="C521" s="80"/>
      <c r="D521" s="80"/>
      <c r="E521" s="80"/>
      <c r="F521" s="80"/>
      <c r="G521" s="80"/>
      <c r="H521" s="80"/>
      <c r="I521" s="80"/>
      <c r="J521" s="80"/>
      <c r="K521" s="80"/>
      <c r="L521" s="80"/>
      <c r="M521" s="80"/>
      <c r="N521" s="80"/>
      <c r="O521" s="80"/>
      <c r="P521" s="80"/>
      <c r="Q521" s="80"/>
      <c r="R521" s="667"/>
      <c r="S521" s="85"/>
    </row>
    <row r="522" spans="1:19" s="922" customFormat="1" ht="15.75">
      <c r="A522" s="79"/>
      <c r="B522" s="80"/>
      <c r="C522" s="80"/>
      <c r="D522" s="80"/>
      <c r="E522" s="80"/>
      <c r="F522" s="80"/>
      <c r="G522" s="80"/>
      <c r="H522" s="80"/>
      <c r="I522" s="80"/>
      <c r="J522" s="80"/>
      <c r="K522" s="80"/>
      <c r="L522" s="80"/>
      <c r="M522" s="80"/>
      <c r="N522" s="80"/>
      <c r="O522" s="80"/>
      <c r="P522" s="80"/>
      <c r="Q522" s="80"/>
      <c r="R522" s="667"/>
      <c r="S522" s="85"/>
    </row>
    <row r="523" spans="1:19" s="922" customFormat="1" ht="15.75">
      <c r="A523" s="79"/>
      <c r="B523" s="80"/>
      <c r="C523" s="80"/>
      <c r="D523" s="80"/>
      <c r="E523" s="80"/>
      <c r="F523" s="80"/>
      <c r="G523" s="80"/>
      <c r="H523" s="80"/>
      <c r="I523" s="80"/>
      <c r="J523" s="80"/>
      <c r="K523" s="80"/>
      <c r="L523" s="80"/>
      <c r="M523" s="80"/>
      <c r="N523" s="80"/>
      <c r="O523" s="80"/>
      <c r="P523" s="80"/>
      <c r="Q523" s="80"/>
      <c r="R523" s="667"/>
      <c r="S523" s="85"/>
    </row>
    <row r="524" spans="1:19" s="922" customFormat="1" ht="15.75">
      <c r="A524" s="79"/>
      <c r="B524" s="80"/>
      <c r="C524" s="80"/>
      <c r="D524" s="80"/>
      <c r="E524" s="80"/>
      <c r="F524" s="80"/>
      <c r="G524" s="80"/>
      <c r="H524" s="80"/>
      <c r="I524" s="80"/>
      <c r="J524" s="80"/>
      <c r="K524" s="80"/>
      <c r="L524" s="80"/>
      <c r="M524" s="80"/>
      <c r="N524" s="80"/>
      <c r="O524" s="80"/>
      <c r="P524" s="80"/>
      <c r="Q524" s="80"/>
      <c r="R524" s="667"/>
      <c r="S524" s="85"/>
    </row>
    <row r="525" spans="1:19" s="922" customFormat="1" ht="15.75">
      <c r="A525" s="79"/>
      <c r="B525" s="80"/>
      <c r="C525" s="80"/>
      <c r="D525" s="80"/>
      <c r="E525" s="80"/>
      <c r="F525" s="80"/>
      <c r="G525" s="80"/>
      <c r="H525" s="80"/>
      <c r="I525" s="80"/>
      <c r="J525" s="80"/>
      <c r="K525" s="80"/>
      <c r="L525" s="80"/>
      <c r="M525" s="80"/>
      <c r="N525" s="80"/>
      <c r="O525" s="80"/>
      <c r="P525" s="80"/>
      <c r="Q525" s="80"/>
      <c r="R525" s="667"/>
      <c r="S525" s="85"/>
    </row>
    <row r="526" spans="1:19" s="922" customFormat="1" ht="15.75">
      <c r="A526" s="79"/>
      <c r="B526" s="80"/>
      <c r="C526" s="80"/>
      <c r="D526" s="80"/>
      <c r="E526" s="80"/>
      <c r="F526" s="80"/>
      <c r="G526" s="80"/>
      <c r="H526" s="80"/>
      <c r="I526" s="80"/>
      <c r="J526" s="80"/>
      <c r="K526" s="80"/>
      <c r="L526" s="80"/>
      <c r="M526" s="80"/>
      <c r="N526" s="80"/>
      <c r="O526" s="80"/>
      <c r="P526" s="80"/>
      <c r="Q526" s="80"/>
      <c r="R526" s="667"/>
      <c r="S526" s="85"/>
    </row>
    <row r="527" spans="1:19" s="922" customFormat="1" ht="15.75">
      <c r="A527" s="79"/>
      <c r="B527" s="80"/>
      <c r="C527" s="80"/>
      <c r="D527" s="80"/>
      <c r="E527" s="80"/>
      <c r="F527" s="80"/>
      <c r="G527" s="80"/>
      <c r="H527" s="80"/>
      <c r="I527" s="80"/>
      <c r="J527" s="80"/>
      <c r="K527" s="80"/>
      <c r="L527" s="80"/>
      <c r="M527" s="80"/>
      <c r="N527" s="80"/>
      <c r="O527" s="80"/>
      <c r="P527" s="80"/>
      <c r="Q527" s="80"/>
      <c r="R527" s="667"/>
      <c r="S527" s="85"/>
    </row>
    <row r="528" spans="1:19" s="922" customFormat="1" ht="15.75">
      <c r="A528" s="79"/>
      <c r="B528" s="80"/>
      <c r="C528" s="80"/>
      <c r="D528" s="80"/>
      <c r="E528" s="80"/>
      <c r="F528" s="80"/>
      <c r="G528" s="80"/>
      <c r="H528" s="80"/>
      <c r="I528" s="80"/>
      <c r="J528" s="80"/>
      <c r="K528" s="80"/>
      <c r="L528" s="80"/>
      <c r="M528" s="80"/>
      <c r="N528" s="80"/>
      <c r="O528" s="80"/>
      <c r="P528" s="80"/>
      <c r="Q528" s="80"/>
      <c r="R528" s="667"/>
      <c r="S528" s="85"/>
    </row>
    <row r="529" spans="1:19" s="922" customFormat="1" ht="15.75">
      <c r="A529" s="79"/>
      <c r="B529" s="80"/>
      <c r="C529" s="80"/>
      <c r="D529" s="80"/>
      <c r="E529" s="80"/>
      <c r="F529" s="80"/>
      <c r="G529" s="80"/>
      <c r="H529" s="80"/>
      <c r="I529" s="80"/>
      <c r="J529" s="80"/>
      <c r="K529" s="80"/>
      <c r="L529" s="80"/>
      <c r="M529" s="80"/>
      <c r="N529" s="80"/>
      <c r="O529" s="80"/>
      <c r="P529" s="80"/>
      <c r="Q529" s="80"/>
      <c r="R529" s="667"/>
      <c r="S529" s="85"/>
    </row>
    <row r="530" spans="1:19" s="922" customFormat="1" ht="15.75">
      <c r="A530" s="79"/>
      <c r="B530" s="80"/>
      <c r="C530" s="80"/>
      <c r="D530" s="80"/>
      <c r="E530" s="80"/>
      <c r="F530" s="80"/>
      <c r="G530" s="80"/>
      <c r="H530" s="80"/>
      <c r="I530" s="80"/>
      <c r="J530" s="80"/>
      <c r="K530" s="80"/>
      <c r="L530" s="80"/>
      <c r="M530" s="80"/>
      <c r="N530" s="80"/>
      <c r="O530" s="80"/>
      <c r="P530" s="80"/>
      <c r="Q530" s="80"/>
      <c r="R530" s="667"/>
      <c r="S530" s="85"/>
    </row>
    <row r="531" spans="1:19" s="922" customFormat="1" ht="15.75">
      <c r="A531" s="79"/>
      <c r="B531" s="80"/>
      <c r="C531" s="80"/>
      <c r="D531" s="80"/>
      <c r="E531" s="80"/>
      <c r="F531" s="80"/>
      <c r="G531" s="80"/>
      <c r="H531" s="80"/>
      <c r="I531" s="80"/>
      <c r="J531" s="80"/>
      <c r="K531" s="80"/>
      <c r="L531" s="80"/>
      <c r="M531" s="80"/>
      <c r="N531" s="80"/>
      <c r="O531" s="80"/>
      <c r="P531" s="80"/>
      <c r="Q531" s="80"/>
      <c r="R531" s="667"/>
      <c r="S531" s="85"/>
    </row>
    <row r="532" spans="1:19" s="922" customFormat="1" ht="15.75">
      <c r="A532" s="79"/>
      <c r="B532" s="80"/>
      <c r="C532" s="80"/>
      <c r="D532" s="80"/>
      <c r="E532" s="80"/>
      <c r="F532" s="80"/>
      <c r="G532" s="80"/>
      <c r="H532" s="80"/>
      <c r="I532" s="80"/>
      <c r="J532" s="80"/>
      <c r="K532" s="80"/>
      <c r="L532" s="80"/>
      <c r="M532" s="80"/>
      <c r="N532" s="80"/>
      <c r="O532" s="80"/>
      <c r="P532" s="80"/>
      <c r="Q532" s="80"/>
      <c r="R532" s="667"/>
      <c r="S532" s="85"/>
    </row>
    <row r="533" spans="1:19" s="922" customFormat="1" ht="15.75">
      <c r="A533" s="79"/>
      <c r="B533" s="80"/>
      <c r="C533" s="80"/>
      <c r="D533" s="80"/>
      <c r="E533" s="80"/>
      <c r="F533" s="80"/>
      <c r="G533" s="80"/>
      <c r="H533" s="80"/>
      <c r="I533" s="80"/>
      <c r="J533" s="80"/>
      <c r="K533" s="80"/>
      <c r="L533" s="80"/>
      <c r="M533" s="80"/>
      <c r="N533" s="80"/>
      <c r="O533" s="80"/>
      <c r="P533" s="80"/>
      <c r="Q533" s="80"/>
      <c r="R533" s="667"/>
      <c r="S533" s="85"/>
    </row>
    <row r="534" spans="1:19" s="922" customFormat="1" ht="15.75">
      <c r="A534" s="79"/>
      <c r="B534" s="80"/>
      <c r="C534" s="80"/>
      <c r="D534" s="80"/>
      <c r="E534" s="80"/>
      <c r="F534" s="80"/>
      <c r="G534" s="80"/>
      <c r="H534" s="80"/>
      <c r="I534" s="80"/>
      <c r="J534" s="80"/>
      <c r="K534" s="80"/>
      <c r="L534" s="80"/>
      <c r="M534" s="80"/>
      <c r="N534" s="80"/>
      <c r="O534" s="80"/>
      <c r="P534" s="80"/>
      <c r="Q534" s="80"/>
      <c r="R534" s="667"/>
      <c r="S534" s="85"/>
    </row>
    <row r="535" spans="1:19" s="922" customFormat="1" ht="15.75">
      <c r="A535" s="79"/>
      <c r="B535" s="80"/>
      <c r="C535" s="80"/>
      <c r="D535" s="80"/>
      <c r="E535" s="80"/>
      <c r="F535" s="80"/>
      <c r="G535" s="80"/>
      <c r="H535" s="80"/>
      <c r="I535" s="80"/>
      <c r="J535" s="80"/>
      <c r="K535" s="80"/>
      <c r="L535" s="80"/>
      <c r="M535" s="80"/>
      <c r="N535" s="80"/>
      <c r="O535" s="80"/>
      <c r="P535" s="80"/>
      <c r="Q535" s="80"/>
      <c r="R535" s="667"/>
      <c r="S535" s="85"/>
    </row>
    <row r="536" spans="1:19" s="922" customFormat="1" ht="15.75">
      <c r="A536" s="79"/>
      <c r="B536" s="80"/>
      <c r="C536" s="80"/>
      <c r="D536" s="80"/>
      <c r="E536" s="80"/>
      <c r="F536" s="80"/>
      <c r="G536" s="80"/>
      <c r="H536" s="80"/>
      <c r="I536" s="80"/>
      <c r="J536" s="80"/>
      <c r="K536" s="80"/>
      <c r="L536" s="80"/>
      <c r="M536" s="80"/>
      <c r="N536" s="80"/>
      <c r="O536" s="80"/>
      <c r="P536" s="80"/>
      <c r="Q536" s="80"/>
      <c r="R536" s="667"/>
      <c r="S536" s="85"/>
    </row>
    <row r="537" spans="1:19" s="922" customFormat="1" ht="15.75">
      <c r="A537" s="79"/>
      <c r="B537" s="80"/>
      <c r="C537" s="80"/>
      <c r="D537" s="80"/>
      <c r="E537" s="80"/>
      <c r="F537" s="80"/>
      <c r="G537" s="80"/>
      <c r="H537" s="80"/>
      <c r="I537" s="80"/>
      <c r="J537" s="80"/>
      <c r="K537" s="80"/>
      <c r="L537" s="80"/>
      <c r="M537" s="80"/>
      <c r="N537" s="80"/>
      <c r="O537" s="80"/>
      <c r="P537" s="80"/>
      <c r="Q537" s="80"/>
      <c r="R537" s="667"/>
      <c r="S537" s="85"/>
    </row>
    <row r="538" spans="1:19" s="922" customFormat="1" ht="15.75">
      <c r="A538" s="79"/>
      <c r="B538" s="80"/>
      <c r="C538" s="80"/>
      <c r="D538" s="80"/>
      <c r="E538" s="80"/>
      <c r="F538" s="80"/>
      <c r="G538" s="80"/>
      <c r="H538" s="80"/>
      <c r="I538" s="80"/>
      <c r="J538" s="80"/>
      <c r="K538" s="80"/>
      <c r="L538" s="80"/>
      <c r="M538" s="80"/>
      <c r="N538" s="80"/>
      <c r="O538" s="80"/>
      <c r="P538" s="80"/>
      <c r="Q538" s="80"/>
      <c r="R538" s="667"/>
      <c r="S538" s="85"/>
    </row>
    <row r="539" spans="1:19" s="922" customFormat="1" ht="15.75">
      <c r="A539" s="79"/>
      <c r="B539" s="80"/>
      <c r="C539" s="80"/>
      <c r="D539" s="80"/>
      <c r="E539" s="80"/>
      <c r="F539" s="80"/>
      <c r="G539" s="80"/>
      <c r="H539" s="80"/>
      <c r="I539" s="80"/>
      <c r="J539" s="80"/>
      <c r="K539" s="80"/>
      <c r="L539" s="80"/>
      <c r="M539" s="80"/>
      <c r="N539" s="80"/>
      <c r="O539" s="80"/>
      <c r="P539" s="80"/>
      <c r="Q539" s="80"/>
      <c r="R539" s="667"/>
      <c r="S539" s="85"/>
    </row>
    <row r="540" spans="1:19" s="922" customFormat="1" ht="15.75">
      <c r="A540" s="79"/>
      <c r="B540" s="80"/>
      <c r="C540" s="80"/>
      <c r="D540" s="80"/>
      <c r="E540" s="80"/>
      <c r="F540" s="80"/>
      <c r="G540" s="80"/>
      <c r="H540" s="80"/>
      <c r="I540" s="80"/>
      <c r="J540" s="80"/>
      <c r="K540" s="80"/>
      <c r="L540" s="80"/>
      <c r="M540" s="80"/>
      <c r="N540" s="80"/>
      <c r="O540" s="80"/>
      <c r="P540" s="80"/>
      <c r="Q540" s="80"/>
      <c r="R540" s="667"/>
      <c r="S540" s="85"/>
    </row>
    <row r="541" spans="1:19" s="922" customFormat="1" ht="15.75">
      <c r="A541" s="79"/>
      <c r="B541" s="80"/>
      <c r="C541" s="80"/>
      <c r="D541" s="80"/>
      <c r="E541" s="80"/>
      <c r="F541" s="80"/>
      <c r="G541" s="80"/>
      <c r="H541" s="80"/>
      <c r="I541" s="80"/>
      <c r="J541" s="80"/>
      <c r="K541" s="80"/>
      <c r="L541" s="80"/>
      <c r="M541" s="80"/>
      <c r="N541" s="80"/>
      <c r="O541" s="80"/>
      <c r="P541" s="80"/>
      <c r="Q541" s="80"/>
      <c r="R541" s="667"/>
      <c r="S541" s="85"/>
    </row>
    <row r="542" spans="1:19" s="922" customFormat="1" ht="15.75">
      <c r="A542" s="79"/>
      <c r="B542" s="80"/>
      <c r="C542" s="80"/>
      <c r="D542" s="80"/>
      <c r="E542" s="80"/>
      <c r="F542" s="80"/>
      <c r="G542" s="80"/>
      <c r="H542" s="80"/>
      <c r="I542" s="80"/>
      <c r="J542" s="80"/>
      <c r="K542" s="80"/>
      <c r="L542" s="80"/>
      <c r="M542" s="80"/>
      <c r="N542" s="80"/>
      <c r="O542" s="80"/>
      <c r="P542" s="80"/>
      <c r="Q542" s="80"/>
      <c r="R542" s="667"/>
      <c r="S542" s="85"/>
    </row>
    <row r="543" spans="1:19" s="922" customFormat="1" ht="15.75">
      <c r="A543" s="79"/>
      <c r="B543" s="80"/>
      <c r="C543" s="80"/>
      <c r="D543" s="80"/>
      <c r="E543" s="80"/>
      <c r="F543" s="80"/>
      <c r="G543" s="80"/>
      <c r="H543" s="80"/>
      <c r="I543" s="80"/>
      <c r="J543" s="80"/>
      <c r="K543" s="80"/>
      <c r="L543" s="80"/>
      <c r="M543" s="80"/>
      <c r="N543" s="80"/>
      <c r="O543" s="80"/>
      <c r="P543" s="80"/>
      <c r="Q543" s="80"/>
      <c r="R543" s="667"/>
      <c r="S543" s="85"/>
    </row>
    <row r="544" spans="1:19" s="922" customFormat="1" ht="15.75">
      <c r="A544" s="79"/>
      <c r="B544" s="80"/>
      <c r="C544" s="80"/>
      <c r="D544" s="80"/>
      <c r="E544" s="80"/>
      <c r="F544" s="80"/>
      <c r="G544" s="80"/>
      <c r="H544" s="80"/>
      <c r="I544" s="80"/>
      <c r="J544" s="80"/>
      <c r="K544" s="80"/>
      <c r="L544" s="80"/>
      <c r="M544" s="80"/>
      <c r="N544" s="80"/>
      <c r="O544" s="80"/>
      <c r="P544" s="80"/>
      <c r="Q544" s="80"/>
      <c r="R544" s="667"/>
      <c r="S544" s="85"/>
    </row>
    <row r="545" spans="1:19" s="922" customFormat="1" ht="15.75">
      <c r="A545" s="79"/>
      <c r="B545" s="80"/>
      <c r="C545" s="80"/>
      <c r="D545" s="80"/>
      <c r="E545" s="80"/>
      <c r="F545" s="80"/>
      <c r="G545" s="80"/>
      <c r="H545" s="80"/>
      <c r="I545" s="80"/>
      <c r="J545" s="80"/>
      <c r="K545" s="80"/>
      <c r="L545" s="80"/>
      <c r="M545" s="80"/>
      <c r="N545" s="80"/>
      <c r="O545" s="80"/>
      <c r="P545" s="80"/>
      <c r="Q545" s="80"/>
      <c r="R545" s="667"/>
      <c r="S545" s="85"/>
    </row>
    <row r="546" spans="1:19" s="922" customFormat="1" ht="15.75">
      <c r="A546" s="79"/>
      <c r="B546" s="80"/>
      <c r="C546" s="80"/>
      <c r="D546" s="80"/>
      <c r="E546" s="80"/>
      <c r="F546" s="80"/>
      <c r="G546" s="80"/>
      <c r="H546" s="80"/>
      <c r="I546" s="80"/>
      <c r="J546" s="80"/>
      <c r="K546" s="80"/>
      <c r="L546" s="80"/>
      <c r="M546" s="80"/>
      <c r="N546" s="80"/>
      <c r="O546" s="80"/>
      <c r="P546" s="80"/>
      <c r="Q546" s="80"/>
      <c r="R546" s="667"/>
      <c r="S546" s="85"/>
    </row>
    <row r="547" spans="1:19" s="922" customFormat="1" ht="15.75">
      <c r="A547" s="79"/>
      <c r="B547" s="80"/>
      <c r="C547" s="80"/>
      <c r="D547" s="80"/>
      <c r="E547" s="80"/>
      <c r="F547" s="80"/>
      <c r="G547" s="80"/>
      <c r="H547" s="80"/>
      <c r="I547" s="80"/>
      <c r="J547" s="80"/>
      <c r="K547" s="80"/>
      <c r="L547" s="80"/>
      <c r="M547" s="80"/>
      <c r="N547" s="80"/>
      <c r="O547" s="80"/>
      <c r="P547" s="80"/>
      <c r="Q547" s="80"/>
      <c r="R547" s="667"/>
      <c r="S547" s="85"/>
    </row>
    <row r="548" spans="1:19" s="922" customFormat="1" ht="15.75">
      <c r="A548" s="79"/>
      <c r="B548" s="80"/>
      <c r="C548" s="80"/>
      <c r="D548" s="80"/>
      <c r="E548" s="80"/>
      <c r="F548" s="80"/>
      <c r="G548" s="80"/>
      <c r="H548" s="80"/>
      <c r="I548" s="80"/>
      <c r="J548" s="80"/>
      <c r="K548" s="80"/>
      <c r="L548" s="80"/>
      <c r="M548" s="80"/>
      <c r="N548" s="80"/>
      <c r="O548" s="80"/>
      <c r="P548" s="80"/>
      <c r="Q548" s="80"/>
      <c r="R548" s="667"/>
      <c r="S548" s="85"/>
    </row>
    <row r="549" spans="1:19" s="922" customFormat="1" ht="15.75">
      <c r="A549" s="79"/>
      <c r="B549" s="80"/>
      <c r="C549" s="80"/>
      <c r="D549" s="80"/>
      <c r="E549" s="80"/>
      <c r="F549" s="80"/>
      <c r="G549" s="80"/>
      <c r="H549" s="80"/>
      <c r="I549" s="80"/>
      <c r="J549" s="80"/>
      <c r="K549" s="80"/>
      <c r="L549" s="80"/>
      <c r="M549" s="80"/>
      <c r="N549" s="80"/>
      <c r="O549" s="80"/>
      <c r="P549" s="80"/>
      <c r="Q549" s="80"/>
      <c r="R549" s="667"/>
      <c r="S549" s="85"/>
    </row>
    <row r="550" spans="1:19" s="922" customFormat="1" ht="15.75">
      <c r="A550" s="79"/>
      <c r="B550" s="80"/>
      <c r="C550" s="80"/>
      <c r="D550" s="80"/>
      <c r="E550" s="80"/>
      <c r="F550" s="80"/>
      <c r="G550" s="80"/>
      <c r="H550" s="80"/>
      <c r="I550" s="80"/>
      <c r="J550" s="80"/>
      <c r="K550" s="80"/>
      <c r="L550" s="80"/>
      <c r="M550" s="80"/>
      <c r="N550" s="80"/>
      <c r="O550" s="80"/>
      <c r="P550" s="80"/>
      <c r="Q550" s="80"/>
      <c r="R550" s="667"/>
      <c r="S550" s="85"/>
    </row>
    <row r="551" spans="1:19" s="922" customFormat="1" ht="15.75">
      <c r="A551" s="79"/>
      <c r="B551" s="80"/>
      <c r="C551" s="80"/>
      <c r="D551" s="80"/>
      <c r="E551" s="80"/>
      <c r="F551" s="80"/>
      <c r="G551" s="80"/>
      <c r="H551" s="80"/>
      <c r="I551" s="80"/>
      <c r="J551" s="80"/>
      <c r="K551" s="80"/>
      <c r="L551" s="80"/>
      <c r="M551" s="80"/>
      <c r="N551" s="80"/>
      <c r="O551" s="80"/>
      <c r="P551" s="80"/>
      <c r="Q551" s="80"/>
      <c r="R551" s="667"/>
      <c r="S551" s="85"/>
    </row>
    <row r="552" spans="1:19" s="922" customFormat="1" ht="15.75">
      <c r="A552" s="79"/>
      <c r="B552" s="80"/>
      <c r="C552" s="80"/>
      <c r="D552" s="80"/>
      <c r="E552" s="80"/>
      <c r="F552" s="80"/>
      <c r="G552" s="80"/>
      <c r="H552" s="80"/>
      <c r="I552" s="80"/>
      <c r="J552" s="80"/>
      <c r="K552" s="80"/>
      <c r="L552" s="80"/>
      <c r="M552" s="80"/>
      <c r="N552" s="80"/>
      <c r="O552" s="80"/>
      <c r="P552" s="80"/>
      <c r="Q552" s="80"/>
      <c r="R552" s="667"/>
      <c r="S552" s="85"/>
    </row>
    <row r="553" spans="1:19" s="922" customFormat="1" ht="15.75">
      <c r="A553" s="79"/>
      <c r="B553" s="80"/>
      <c r="C553" s="80"/>
      <c r="D553" s="80"/>
      <c r="E553" s="80"/>
      <c r="F553" s="80"/>
      <c r="G553" s="80"/>
      <c r="H553" s="80"/>
      <c r="I553" s="80"/>
      <c r="J553" s="80"/>
      <c r="K553" s="80"/>
      <c r="L553" s="80"/>
      <c r="M553" s="80"/>
      <c r="N553" s="80"/>
      <c r="O553" s="80"/>
      <c r="P553" s="80"/>
      <c r="Q553" s="80"/>
      <c r="R553" s="667"/>
      <c r="S553" s="85"/>
    </row>
    <row r="554" spans="1:19" s="922" customFormat="1" ht="15.75">
      <c r="A554" s="79"/>
      <c r="B554" s="80"/>
      <c r="C554" s="80"/>
      <c r="D554" s="80"/>
      <c r="E554" s="80"/>
      <c r="F554" s="80"/>
      <c r="G554" s="80"/>
      <c r="H554" s="80"/>
      <c r="I554" s="80"/>
      <c r="J554" s="80"/>
      <c r="K554" s="80"/>
      <c r="L554" s="80"/>
      <c r="M554" s="80"/>
      <c r="N554" s="80"/>
      <c r="O554" s="80"/>
      <c r="P554" s="80"/>
      <c r="Q554" s="80"/>
      <c r="R554" s="667"/>
      <c r="S554" s="85"/>
    </row>
    <row r="555" spans="1:19" s="922" customFormat="1" ht="15.75">
      <c r="A555" s="79"/>
      <c r="B555" s="80"/>
      <c r="C555" s="80"/>
      <c r="D555" s="80"/>
      <c r="E555" s="80"/>
      <c r="F555" s="80"/>
      <c r="G555" s="80"/>
      <c r="H555" s="80"/>
      <c r="I555" s="80"/>
      <c r="J555" s="80"/>
      <c r="K555" s="80"/>
      <c r="L555" s="80"/>
      <c r="M555" s="80"/>
      <c r="N555" s="80"/>
      <c r="O555" s="80"/>
      <c r="P555" s="80"/>
      <c r="Q555" s="80"/>
      <c r="R555" s="667"/>
      <c r="S555" s="85"/>
    </row>
    <row r="556" spans="1:19" s="922" customFormat="1" ht="15.75">
      <c r="A556" s="79"/>
      <c r="B556" s="80"/>
      <c r="C556" s="80"/>
      <c r="D556" s="80"/>
      <c r="E556" s="80"/>
      <c r="F556" s="80"/>
      <c r="G556" s="80"/>
      <c r="H556" s="80"/>
      <c r="I556" s="80"/>
      <c r="J556" s="80"/>
      <c r="K556" s="80"/>
      <c r="L556" s="80"/>
      <c r="M556" s="80"/>
      <c r="N556" s="80"/>
      <c r="O556" s="80"/>
      <c r="P556" s="80"/>
      <c r="Q556" s="80"/>
      <c r="R556" s="667"/>
      <c r="S556" s="85"/>
    </row>
    <row r="557" spans="1:19" s="922" customFormat="1" ht="15.75">
      <c r="A557" s="79"/>
      <c r="B557" s="80"/>
      <c r="C557" s="80"/>
      <c r="D557" s="80"/>
      <c r="E557" s="80"/>
      <c r="F557" s="80"/>
      <c r="G557" s="80"/>
      <c r="H557" s="80"/>
      <c r="I557" s="80"/>
      <c r="J557" s="80"/>
      <c r="K557" s="80"/>
      <c r="L557" s="80"/>
      <c r="M557" s="80"/>
      <c r="N557" s="80"/>
      <c r="O557" s="80"/>
      <c r="P557" s="80"/>
      <c r="Q557" s="80"/>
      <c r="R557" s="667"/>
      <c r="S557" s="85"/>
    </row>
    <row r="558" spans="1:19" s="922" customFormat="1" ht="15.75">
      <c r="A558" s="79"/>
      <c r="B558" s="80"/>
      <c r="C558" s="80"/>
      <c r="D558" s="80"/>
      <c r="E558" s="80"/>
      <c r="F558" s="80"/>
      <c r="G558" s="80"/>
      <c r="H558" s="80"/>
      <c r="I558" s="80"/>
      <c r="J558" s="80"/>
      <c r="K558" s="80"/>
      <c r="L558" s="80"/>
      <c r="M558" s="80"/>
      <c r="N558" s="80"/>
      <c r="O558" s="80"/>
      <c r="P558" s="80"/>
      <c r="Q558" s="80"/>
      <c r="R558" s="667"/>
      <c r="S558" s="85"/>
    </row>
    <row r="559" spans="1:19" s="922" customFormat="1" ht="15.75">
      <c r="A559" s="79"/>
      <c r="B559" s="80"/>
      <c r="C559" s="80"/>
      <c r="D559" s="80"/>
      <c r="E559" s="80"/>
      <c r="F559" s="80"/>
      <c r="G559" s="80"/>
      <c r="H559" s="80"/>
      <c r="I559" s="80"/>
      <c r="J559" s="80"/>
      <c r="K559" s="80"/>
      <c r="L559" s="80"/>
      <c r="M559" s="80"/>
      <c r="N559" s="80"/>
      <c r="O559" s="80"/>
      <c r="P559" s="80"/>
      <c r="Q559" s="80"/>
      <c r="R559" s="667"/>
      <c r="S559" s="85"/>
    </row>
    <row r="560" spans="1:19" s="922" customFormat="1" ht="15.75">
      <c r="A560" s="79"/>
      <c r="B560" s="80"/>
      <c r="C560" s="80"/>
      <c r="D560" s="80"/>
      <c r="E560" s="80"/>
      <c r="F560" s="80"/>
      <c r="G560" s="80"/>
      <c r="H560" s="80"/>
      <c r="I560" s="80"/>
      <c r="J560" s="80"/>
      <c r="K560" s="80"/>
      <c r="L560" s="80"/>
      <c r="M560" s="80"/>
      <c r="N560" s="80"/>
      <c r="O560" s="80"/>
      <c r="P560" s="80"/>
      <c r="Q560" s="80"/>
      <c r="R560" s="667"/>
      <c r="S560" s="85"/>
    </row>
    <row r="561" spans="1:19" s="922" customFormat="1" ht="15.75">
      <c r="A561" s="79"/>
      <c r="B561" s="80"/>
      <c r="C561" s="80"/>
      <c r="D561" s="80"/>
      <c r="E561" s="80"/>
      <c r="F561" s="80"/>
      <c r="G561" s="80"/>
      <c r="H561" s="80"/>
      <c r="I561" s="80"/>
      <c r="J561" s="80"/>
      <c r="K561" s="80"/>
      <c r="L561" s="80"/>
      <c r="M561" s="80"/>
      <c r="N561" s="80"/>
      <c r="O561" s="80"/>
      <c r="P561" s="80"/>
      <c r="Q561" s="80"/>
      <c r="R561" s="667"/>
      <c r="S561" s="85"/>
    </row>
    <row r="562" spans="1:19" s="922" customFormat="1" ht="15.75">
      <c r="A562" s="79"/>
      <c r="B562" s="80"/>
      <c r="C562" s="80"/>
      <c r="D562" s="80"/>
      <c r="E562" s="80"/>
      <c r="F562" s="80"/>
      <c r="G562" s="80"/>
      <c r="H562" s="80"/>
      <c r="I562" s="80"/>
      <c r="J562" s="80"/>
      <c r="K562" s="80"/>
      <c r="L562" s="80"/>
      <c r="M562" s="80"/>
      <c r="N562" s="80"/>
      <c r="O562" s="80"/>
      <c r="P562" s="80"/>
      <c r="Q562" s="80"/>
      <c r="R562" s="667"/>
      <c r="S562" s="85"/>
    </row>
    <row r="563" spans="1:19" s="922" customFormat="1" ht="15.75">
      <c r="A563" s="79"/>
      <c r="B563" s="80"/>
      <c r="C563" s="80"/>
      <c r="D563" s="80"/>
      <c r="E563" s="80"/>
      <c r="F563" s="80"/>
      <c r="G563" s="80"/>
      <c r="H563" s="80"/>
      <c r="I563" s="80"/>
      <c r="J563" s="80"/>
      <c r="K563" s="80"/>
      <c r="L563" s="80"/>
      <c r="M563" s="80"/>
      <c r="N563" s="80"/>
      <c r="O563" s="80"/>
      <c r="P563" s="80"/>
      <c r="Q563" s="80"/>
      <c r="R563" s="667"/>
      <c r="S563" s="85"/>
    </row>
    <row r="564" spans="1:19" s="922" customFormat="1" ht="15.75">
      <c r="A564" s="79"/>
      <c r="B564" s="80"/>
      <c r="C564" s="80"/>
      <c r="D564" s="80"/>
      <c r="E564" s="80"/>
      <c r="F564" s="80"/>
      <c r="G564" s="80"/>
      <c r="H564" s="80"/>
      <c r="I564" s="80"/>
      <c r="J564" s="80"/>
      <c r="K564" s="80"/>
      <c r="L564" s="80"/>
      <c r="M564" s="80"/>
      <c r="N564" s="80"/>
      <c r="O564" s="80"/>
      <c r="P564" s="80"/>
      <c r="Q564" s="80"/>
      <c r="R564" s="667"/>
      <c r="S564" s="85"/>
    </row>
    <row r="565" spans="1:19" s="922" customFormat="1" ht="15.75">
      <c r="A565" s="79"/>
      <c r="B565" s="80"/>
      <c r="C565" s="80"/>
      <c r="D565" s="80"/>
      <c r="E565" s="80"/>
      <c r="F565" s="80"/>
      <c r="G565" s="80"/>
      <c r="H565" s="80"/>
      <c r="I565" s="80"/>
      <c r="J565" s="80"/>
      <c r="K565" s="80"/>
      <c r="L565" s="80"/>
      <c r="M565" s="80"/>
      <c r="N565" s="80"/>
      <c r="O565" s="80"/>
      <c r="P565" s="80"/>
      <c r="Q565" s="80"/>
      <c r="R565" s="667"/>
      <c r="S565" s="85"/>
    </row>
    <row r="566" spans="1:19" s="922" customFormat="1" ht="15.75">
      <c r="A566" s="79"/>
      <c r="B566" s="80"/>
      <c r="C566" s="80"/>
      <c r="D566" s="80"/>
      <c r="E566" s="80"/>
      <c r="F566" s="80"/>
      <c r="G566" s="80"/>
      <c r="H566" s="80"/>
      <c r="I566" s="80"/>
      <c r="J566" s="80"/>
      <c r="K566" s="80"/>
      <c r="L566" s="80"/>
      <c r="M566" s="80"/>
      <c r="N566" s="80"/>
      <c r="O566" s="80"/>
      <c r="P566" s="80"/>
      <c r="Q566" s="80"/>
      <c r="R566" s="667"/>
      <c r="S566" s="85"/>
    </row>
    <row r="567" spans="1:19" s="922" customFormat="1" ht="15.75">
      <c r="A567" s="79"/>
      <c r="B567" s="80"/>
      <c r="C567" s="80"/>
      <c r="D567" s="80"/>
      <c r="E567" s="80"/>
      <c r="F567" s="80"/>
      <c r="G567" s="80"/>
      <c r="H567" s="80"/>
      <c r="I567" s="80"/>
      <c r="J567" s="80"/>
      <c r="K567" s="80"/>
      <c r="L567" s="80"/>
      <c r="M567" s="80"/>
      <c r="N567" s="80"/>
      <c r="O567" s="80"/>
      <c r="P567" s="80"/>
      <c r="Q567" s="80"/>
      <c r="R567" s="667"/>
      <c r="S567" s="85"/>
    </row>
    <row r="568" spans="1:19" s="922" customFormat="1" ht="15.75">
      <c r="A568" s="79"/>
      <c r="B568" s="80"/>
      <c r="C568" s="80"/>
      <c r="D568" s="80"/>
      <c r="E568" s="80"/>
      <c r="F568" s="80"/>
      <c r="G568" s="80"/>
      <c r="H568" s="80"/>
      <c r="I568" s="80"/>
      <c r="J568" s="80"/>
      <c r="K568" s="80"/>
      <c r="L568" s="80"/>
      <c r="M568" s="80"/>
      <c r="N568" s="80"/>
      <c r="O568" s="80"/>
      <c r="P568" s="80"/>
      <c r="Q568" s="80"/>
      <c r="R568" s="667"/>
      <c r="S568" s="85"/>
    </row>
    <row r="569" spans="1:19" s="922" customFormat="1" ht="15.75">
      <c r="A569" s="79"/>
      <c r="B569" s="80"/>
      <c r="C569" s="80"/>
      <c r="D569" s="80"/>
      <c r="E569" s="80"/>
      <c r="F569" s="80"/>
      <c r="G569" s="80"/>
      <c r="H569" s="80"/>
      <c r="I569" s="80"/>
      <c r="J569" s="80"/>
      <c r="K569" s="80"/>
      <c r="L569" s="80"/>
      <c r="M569" s="80"/>
      <c r="N569" s="80"/>
      <c r="O569" s="80"/>
      <c r="P569" s="80"/>
      <c r="Q569" s="80"/>
      <c r="R569" s="667"/>
      <c r="S569" s="85"/>
    </row>
    <row r="570" spans="1:19" s="922" customFormat="1" ht="15.75">
      <c r="A570" s="79"/>
      <c r="B570" s="80"/>
      <c r="C570" s="80"/>
      <c r="D570" s="80"/>
      <c r="E570" s="80"/>
      <c r="F570" s="80"/>
      <c r="G570" s="80"/>
      <c r="H570" s="80"/>
      <c r="I570" s="80"/>
      <c r="J570" s="80"/>
      <c r="K570" s="80"/>
      <c r="L570" s="80"/>
      <c r="M570" s="80"/>
      <c r="N570" s="80"/>
      <c r="O570" s="80"/>
      <c r="P570" s="80"/>
      <c r="Q570" s="80"/>
      <c r="R570" s="667"/>
      <c r="S570" s="85"/>
    </row>
    <row r="571" spans="1:19" s="922" customFormat="1" ht="15.75">
      <c r="A571" s="79"/>
      <c r="B571" s="80"/>
      <c r="C571" s="80"/>
      <c r="D571" s="80"/>
      <c r="E571" s="80"/>
      <c r="F571" s="80"/>
      <c r="G571" s="80"/>
      <c r="H571" s="80"/>
      <c r="I571" s="80"/>
      <c r="J571" s="80"/>
      <c r="K571" s="80"/>
      <c r="L571" s="80"/>
      <c r="M571" s="80"/>
      <c r="N571" s="80"/>
      <c r="O571" s="80"/>
      <c r="P571" s="80"/>
      <c r="Q571" s="80"/>
      <c r="R571" s="667"/>
      <c r="S571" s="85"/>
    </row>
    <row r="572" spans="1:19" s="922" customFormat="1" ht="15.75">
      <c r="A572" s="79"/>
      <c r="B572" s="80"/>
      <c r="C572" s="80"/>
      <c r="D572" s="80"/>
      <c r="E572" s="80"/>
      <c r="F572" s="80"/>
      <c r="G572" s="80"/>
      <c r="H572" s="80"/>
      <c r="I572" s="80"/>
      <c r="J572" s="80"/>
      <c r="K572" s="80"/>
      <c r="L572" s="80"/>
      <c r="M572" s="80"/>
      <c r="N572" s="80"/>
      <c r="O572" s="80"/>
      <c r="P572" s="80"/>
      <c r="Q572" s="80"/>
      <c r="R572" s="667"/>
      <c r="S572" s="85"/>
    </row>
    <row r="573" spans="1:19" s="922" customFormat="1" ht="15.75">
      <c r="A573" s="79"/>
      <c r="B573" s="80"/>
      <c r="C573" s="80"/>
      <c r="D573" s="80"/>
      <c r="E573" s="80"/>
      <c r="F573" s="80"/>
      <c r="G573" s="80"/>
      <c r="H573" s="80"/>
      <c r="I573" s="80"/>
      <c r="J573" s="80"/>
      <c r="K573" s="80"/>
      <c r="L573" s="80"/>
      <c r="M573" s="80"/>
      <c r="N573" s="80"/>
      <c r="O573" s="80"/>
      <c r="P573" s="80"/>
      <c r="Q573" s="80"/>
      <c r="R573" s="667"/>
      <c r="S573" s="85"/>
    </row>
    <row r="574" spans="1:19" s="922" customFormat="1" ht="15.75">
      <c r="A574" s="79"/>
      <c r="B574" s="80"/>
      <c r="C574" s="80"/>
      <c r="D574" s="80"/>
      <c r="E574" s="80"/>
      <c r="F574" s="80"/>
      <c r="G574" s="80"/>
      <c r="H574" s="80"/>
      <c r="I574" s="80"/>
      <c r="J574" s="80"/>
      <c r="K574" s="80"/>
      <c r="L574" s="80"/>
      <c r="M574" s="80"/>
      <c r="N574" s="80"/>
      <c r="O574" s="80"/>
      <c r="P574" s="80"/>
      <c r="Q574" s="80"/>
      <c r="R574" s="667"/>
      <c r="S574" s="85"/>
    </row>
    <row r="575" spans="1:19" s="922" customFormat="1" ht="15.75">
      <c r="A575" s="79"/>
      <c r="B575" s="80"/>
      <c r="C575" s="80"/>
      <c r="D575" s="80"/>
      <c r="E575" s="80"/>
      <c r="F575" s="80"/>
      <c r="G575" s="80"/>
      <c r="H575" s="80"/>
      <c r="I575" s="80"/>
      <c r="J575" s="80"/>
      <c r="K575" s="80"/>
      <c r="L575" s="80"/>
      <c r="M575" s="80"/>
      <c r="N575" s="80"/>
      <c r="O575" s="80"/>
      <c r="P575" s="80"/>
      <c r="Q575" s="80"/>
      <c r="R575" s="667"/>
      <c r="S575" s="85"/>
    </row>
    <row r="576" spans="1:19" s="922" customFormat="1" ht="15.75">
      <c r="A576" s="79"/>
      <c r="B576" s="80"/>
      <c r="C576" s="80"/>
      <c r="D576" s="80"/>
      <c r="E576" s="80"/>
      <c r="F576" s="80"/>
      <c r="G576" s="80"/>
      <c r="H576" s="80"/>
      <c r="I576" s="80"/>
      <c r="J576" s="80"/>
      <c r="K576" s="80"/>
      <c r="L576" s="80"/>
      <c r="M576" s="80"/>
      <c r="N576" s="80"/>
      <c r="O576" s="80"/>
      <c r="P576" s="80"/>
      <c r="Q576" s="80"/>
      <c r="R576" s="667"/>
      <c r="S576" s="85"/>
    </row>
    <row r="577" spans="1:19" s="922" customFormat="1" ht="15.75">
      <c r="A577" s="79"/>
      <c r="B577" s="80"/>
      <c r="C577" s="80"/>
      <c r="D577" s="80"/>
      <c r="E577" s="80"/>
      <c r="F577" s="80"/>
      <c r="G577" s="80"/>
      <c r="H577" s="80"/>
      <c r="I577" s="80"/>
      <c r="J577" s="80"/>
      <c r="K577" s="80"/>
      <c r="L577" s="80"/>
      <c r="M577" s="80"/>
      <c r="N577" s="80"/>
      <c r="O577" s="80"/>
      <c r="P577" s="80"/>
      <c r="Q577" s="80"/>
      <c r="R577" s="667"/>
      <c r="S577" s="85"/>
    </row>
    <row r="578" spans="1:19" s="922" customFormat="1" ht="15.75">
      <c r="A578" s="79"/>
      <c r="B578" s="80"/>
      <c r="C578" s="80"/>
      <c r="D578" s="80"/>
      <c r="E578" s="80"/>
      <c r="F578" s="80"/>
      <c r="G578" s="80"/>
      <c r="H578" s="80"/>
      <c r="I578" s="80"/>
      <c r="J578" s="80"/>
      <c r="K578" s="80"/>
      <c r="L578" s="80"/>
      <c r="M578" s="80"/>
      <c r="N578" s="80"/>
      <c r="O578" s="80"/>
      <c r="P578" s="80"/>
      <c r="Q578" s="80"/>
      <c r="R578" s="667"/>
      <c r="S578" s="85"/>
    </row>
    <row r="579" spans="1:19" s="922" customFormat="1" ht="15.75">
      <c r="A579" s="79"/>
      <c r="B579" s="80"/>
      <c r="C579" s="80"/>
      <c r="D579" s="80"/>
      <c r="E579" s="80"/>
      <c r="F579" s="80"/>
      <c r="G579" s="80"/>
      <c r="H579" s="80"/>
      <c r="I579" s="80"/>
      <c r="J579" s="80"/>
      <c r="K579" s="80"/>
      <c r="L579" s="80"/>
      <c r="M579" s="80"/>
      <c r="N579" s="80"/>
      <c r="O579" s="80"/>
      <c r="P579" s="80"/>
      <c r="Q579" s="80"/>
      <c r="R579" s="667"/>
      <c r="S579" s="85"/>
    </row>
    <row r="580" spans="1:19" s="922" customFormat="1" ht="15.75">
      <c r="A580" s="79"/>
      <c r="B580" s="80"/>
      <c r="C580" s="80"/>
      <c r="D580" s="80"/>
      <c r="E580" s="80"/>
      <c r="F580" s="80"/>
      <c r="G580" s="80"/>
      <c r="H580" s="80"/>
      <c r="I580" s="80"/>
      <c r="J580" s="80"/>
      <c r="K580" s="80"/>
      <c r="L580" s="80"/>
      <c r="M580" s="80"/>
      <c r="N580" s="80"/>
      <c r="O580" s="80"/>
      <c r="P580" s="80"/>
      <c r="Q580" s="80"/>
      <c r="R580" s="667"/>
      <c r="S580" s="85"/>
    </row>
    <row r="581" spans="1:19" s="922" customFormat="1" ht="15.75">
      <c r="A581" s="79"/>
      <c r="B581" s="80"/>
      <c r="C581" s="80"/>
      <c r="D581" s="80"/>
      <c r="E581" s="80"/>
      <c r="F581" s="80"/>
      <c r="G581" s="80"/>
      <c r="H581" s="80"/>
      <c r="I581" s="80"/>
      <c r="J581" s="80"/>
      <c r="K581" s="80"/>
      <c r="L581" s="80"/>
      <c r="M581" s="80"/>
      <c r="N581" s="80"/>
      <c r="O581" s="80"/>
      <c r="P581" s="80"/>
      <c r="Q581" s="80"/>
      <c r="R581" s="667"/>
      <c r="S581" s="85"/>
    </row>
    <row r="582" spans="1:19" s="922" customFormat="1" ht="15.75">
      <c r="A582" s="79"/>
      <c r="B582" s="80"/>
      <c r="C582" s="80"/>
      <c r="D582" s="80"/>
      <c r="E582" s="80"/>
      <c r="F582" s="80"/>
      <c r="G582" s="80"/>
      <c r="H582" s="80"/>
      <c r="I582" s="80"/>
      <c r="J582" s="80"/>
      <c r="K582" s="80"/>
      <c r="L582" s="80"/>
      <c r="M582" s="80"/>
      <c r="N582" s="80"/>
      <c r="O582" s="80"/>
      <c r="P582" s="80"/>
      <c r="Q582" s="80"/>
      <c r="R582" s="667"/>
      <c r="S582" s="85"/>
    </row>
    <row r="583" spans="1:19" s="922" customFormat="1" ht="15.75">
      <c r="A583" s="79"/>
      <c r="B583" s="80"/>
      <c r="C583" s="80"/>
      <c r="D583" s="80"/>
      <c r="E583" s="80"/>
      <c r="F583" s="80"/>
      <c r="G583" s="80"/>
      <c r="H583" s="80"/>
      <c r="I583" s="80"/>
      <c r="J583" s="80"/>
      <c r="K583" s="80"/>
      <c r="L583" s="80"/>
      <c r="M583" s="80"/>
      <c r="N583" s="80"/>
      <c r="O583" s="80"/>
      <c r="P583" s="80"/>
      <c r="Q583" s="80"/>
      <c r="R583" s="667"/>
      <c r="S583" s="85"/>
    </row>
    <row r="584" spans="1:19" s="922" customFormat="1" ht="15.75">
      <c r="A584" s="79"/>
      <c r="B584" s="80"/>
      <c r="C584" s="80"/>
      <c r="D584" s="80"/>
      <c r="E584" s="80"/>
      <c r="F584" s="80"/>
      <c r="G584" s="80"/>
      <c r="H584" s="80"/>
      <c r="I584" s="80"/>
      <c r="J584" s="80"/>
      <c r="K584" s="80"/>
      <c r="L584" s="80"/>
      <c r="M584" s="80"/>
      <c r="N584" s="80"/>
      <c r="O584" s="80"/>
      <c r="P584" s="80"/>
      <c r="Q584" s="80"/>
      <c r="R584" s="667"/>
      <c r="S584" s="85"/>
    </row>
    <row r="585" spans="1:19" s="922" customFormat="1" ht="15.75">
      <c r="A585" s="79"/>
      <c r="B585" s="80"/>
      <c r="C585" s="80"/>
      <c r="D585" s="80"/>
      <c r="E585" s="80"/>
      <c r="F585" s="80"/>
      <c r="G585" s="80"/>
      <c r="H585" s="80"/>
      <c r="I585" s="80"/>
      <c r="J585" s="80"/>
      <c r="K585" s="80"/>
      <c r="L585" s="80"/>
      <c r="M585" s="80"/>
      <c r="N585" s="80"/>
      <c r="O585" s="80"/>
      <c r="P585" s="80"/>
      <c r="Q585" s="80"/>
      <c r="R585" s="667"/>
      <c r="S585" s="85"/>
    </row>
    <row r="586" spans="1:19" s="922" customFormat="1" ht="15.75">
      <c r="A586" s="79"/>
      <c r="B586" s="80"/>
      <c r="C586" s="80"/>
      <c r="D586" s="80"/>
      <c r="E586" s="80"/>
      <c r="F586" s="80"/>
      <c r="G586" s="80"/>
      <c r="H586" s="80"/>
      <c r="I586" s="80"/>
      <c r="J586" s="80"/>
      <c r="K586" s="80"/>
      <c r="L586" s="80"/>
      <c r="M586" s="80"/>
      <c r="N586" s="80"/>
      <c r="O586" s="80"/>
      <c r="P586" s="80"/>
      <c r="Q586" s="80"/>
      <c r="R586" s="667"/>
      <c r="S586" s="85"/>
    </row>
    <row r="587" spans="1:19" s="922" customFormat="1" ht="15.75">
      <c r="A587" s="79"/>
      <c r="B587" s="80"/>
      <c r="C587" s="80"/>
      <c r="D587" s="80"/>
      <c r="E587" s="80"/>
      <c r="F587" s="80"/>
      <c r="G587" s="80"/>
      <c r="H587" s="80"/>
      <c r="I587" s="80"/>
      <c r="J587" s="80"/>
      <c r="K587" s="80"/>
      <c r="L587" s="80"/>
      <c r="M587" s="80"/>
      <c r="N587" s="80"/>
      <c r="O587" s="80"/>
      <c r="P587" s="80"/>
      <c r="Q587" s="80"/>
      <c r="R587" s="667"/>
      <c r="S587" s="85"/>
    </row>
    <row r="588" spans="1:19" s="922" customFormat="1" ht="15.75">
      <c r="A588" s="79"/>
      <c r="B588" s="80"/>
      <c r="C588" s="80"/>
      <c r="D588" s="80"/>
      <c r="E588" s="80"/>
      <c r="F588" s="80"/>
      <c r="G588" s="80"/>
      <c r="H588" s="80"/>
      <c r="I588" s="80"/>
      <c r="J588" s="80"/>
      <c r="K588" s="80"/>
      <c r="L588" s="80"/>
      <c r="M588" s="80"/>
      <c r="N588" s="80"/>
      <c r="O588" s="80"/>
      <c r="P588" s="80"/>
      <c r="Q588" s="80"/>
      <c r="R588" s="667"/>
      <c r="S588" s="85"/>
    </row>
    <row r="589" spans="1:19" s="922" customFormat="1" ht="15.75">
      <c r="A589" s="79"/>
      <c r="B589" s="80"/>
      <c r="C589" s="80"/>
      <c r="D589" s="80"/>
      <c r="E589" s="80"/>
      <c r="F589" s="80"/>
      <c r="G589" s="80"/>
      <c r="H589" s="80"/>
      <c r="I589" s="80"/>
      <c r="J589" s="80"/>
      <c r="K589" s="80"/>
      <c r="L589" s="80"/>
      <c r="M589" s="80"/>
      <c r="N589" s="80"/>
      <c r="O589" s="80"/>
      <c r="P589" s="80"/>
      <c r="Q589" s="80"/>
      <c r="R589" s="667"/>
      <c r="S589" s="85"/>
    </row>
    <row r="590" spans="1:19" s="922" customFormat="1" ht="15.75">
      <c r="A590" s="79"/>
      <c r="B590" s="80"/>
      <c r="C590" s="80"/>
      <c r="D590" s="80"/>
      <c r="E590" s="80"/>
      <c r="F590" s="80"/>
      <c r="G590" s="80"/>
      <c r="H590" s="80"/>
      <c r="I590" s="80"/>
      <c r="J590" s="80"/>
      <c r="K590" s="80"/>
      <c r="L590" s="80"/>
      <c r="M590" s="80"/>
      <c r="N590" s="80"/>
      <c r="O590" s="80"/>
      <c r="P590" s="80"/>
      <c r="Q590" s="80"/>
      <c r="R590" s="667"/>
      <c r="S590" s="85"/>
    </row>
    <row r="591" spans="1:19" s="922" customFormat="1" ht="15.75">
      <c r="A591" s="79"/>
      <c r="B591" s="80"/>
      <c r="C591" s="80"/>
      <c r="D591" s="80"/>
      <c r="E591" s="80"/>
      <c r="F591" s="80"/>
      <c r="G591" s="80"/>
      <c r="H591" s="80"/>
      <c r="I591" s="80"/>
      <c r="J591" s="80"/>
      <c r="K591" s="80"/>
      <c r="L591" s="80"/>
      <c r="M591" s="80"/>
      <c r="N591" s="80"/>
      <c r="O591" s="80"/>
      <c r="P591" s="80"/>
      <c r="Q591" s="80"/>
      <c r="R591" s="667"/>
      <c r="S591" s="85"/>
    </row>
    <row r="592" spans="1:19" s="922" customFormat="1" ht="15.75">
      <c r="A592" s="79"/>
      <c r="B592" s="80"/>
      <c r="C592" s="80"/>
      <c r="D592" s="80"/>
      <c r="E592" s="80"/>
      <c r="F592" s="80"/>
      <c r="G592" s="80"/>
      <c r="H592" s="80"/>
      <c r="I592" s="80"/>
      <c r="J592" s="80"/>
      <c r="K592" s="80"/>
      <c r="L592" s="80"/>
      <c r="M592" s="80"/>
      <c r="N592" s="80"/>
      <c r="O592" s="80"/>
      <c r="P592" s="80"/>
      <c r="Q592" s="80"/>
      <c r="R592" s="667"/>
      <c r="S592" s="85"/>
    </row>
    <row r="593" spans="1:19" s="922" customFormat="1" ht="15.75">
      <c r="A593" s="79"/>
      <c r="B593" s="80"/>
      <c r="C593" s="80"/>
      <c r="D593" s="80"/>
      <c r="E593" s="80"/>
      <c r="F593" s="80"/>
      <c r="G593" s="80"/>
      <c r="H593" s="80"/>
      <c r="I593" s="80"/>
      <c r="J593" s="80"/>
      <c r="K593" s="80"/>
      <c r="L593" s="80"/>
      <c r="M593" s="80"/>
      <c r="N593" s="80"/>
      <c r="O593" s="80"/>
      <c r="P593" s="80"/>
      <c r="Q593" s="80"/>
      <c r="R593" s="667"/>
      <c r="S593" s="85"/>
    </row>
    <row r="594" spans="1:19" s="922" customFormat="1" ht="15.75">
      <c r="A594" s="79"/>
      <c r="B594" s="80"/>
      <c r="C594" s="80"/>
      <c r="D594" s="80"/>
      <c r="E594" s="80"/>
      <c r="F594" s="80"/>
      <c r="G594" s="80"/>
      <c r="H594" s="80"/>
      <c r="I594" s="80"/>
      <c r="J594" s="80"/>
      <c r="K594" s="80"/>
      <c r="L594" s="80"/>
      <c r="M594" s="80"/>
      <c r="N594" s="80"/>
      <c r="O594" s="80"/>
      <c r="P594" s="80"/>
      <c r="Q594" s="80"/>
      <c r="R594" s="667"/>
      <c r="S594" s="85"/>
    </row>
    <row r="595" spans="1:19" s="922" customFormat="1" ht="15.75">
      <c r="A595" s="79"/>
      <c r="B595" s="80"/>
      <c r="C595" s="80"/>
      <c r="D595" s="80"/>
      <c r="E595" s="80"/>
      <c r="F595" s="80"/>
      <c r="G595" s="80"/>
      <c r="H595" s="80"/>
      <c r="I595" s="80"/>
      <c r="J595" s="80"/>
      <c r="K595" s="80"/>
      <c r="L595" s="80"/>
      <c r="M595" s="80"/>
      <c r="N595" s="80"/>
      <c r="O595" s="80"/>
      <c r="P595" s="80"/>
      <c r="Q595" s="80"/>
      <c r="R595" s="667"/>
      <c r="S595" s="85"/>
    </row>
    <row r="596" spans="1:19" s="922" customFormat="1" ht="15.75">
      <c r="A596" s="79"/>
      <c r="B596" s="80"/>
      <c r="C596" s="80"/>
      <c r="D596" s="80"/>
      <c r="E596" s="80"/>
      <c r="F596" s="80"/>
      <c r="G596" s="80"/>
      <c r="H596" s="80"/>
      <c r="I596" s="80"/>
      <c r="J596" s="80"/>
      <c r="K596" s="80"/>
      <c r="L596" s="80"/>
      <c r="M596" s="80"/>
      <c r="N596" s="80"/>
      <c r="O596" s="80"/>
      <c r="P596" s="80"/>
      <c r="Q596" s="80"/>
      <c r="R596" s="667"/>
      <c r="S596" s="85"/>
    </row>
    <row r="597" spans="1:19" s="922" customFormat="1" ht="15.75">
      <c r="A597" s="79"/>
      <c r="B597" s="80"/>
      <c r="C597" s="80"/>
      <c r="D597" s="80"/>
      <c r="E597" s="80"/>
      <c r="F597" s="80"/>
      <c r="G597" s="80"/>
      <c r="H597" s="80"/>
      <c r="I597" s="80"/>
      <c r="J597" s="80"/>
      <c r="K597" s="80"/>
      <c r="L597" s="80"/>
      <c r="M597" s="80"/>
      <c r="N597" s="80"/>
      <c r="O597" s="80"/>
      <c r="P597" s="80"/>
      <c r="Q597" s="80"/>
      <c r="R597" s="667"/>
      <c r="S597" s="85"/>
    </row>
    <row r="598" spans="1:19" s="922" customFormat="1" ht="15.75">
      <c r="A598" s="79"/>
      <c r="B598" s="80"/>
      <c r="C598" s="80"/>
      <c r="D598" s="80"/>
      <c r="E598" s="80"/>
      <c r="F598" s="80"/>
      <c r="G598" s="80"/>
      <c r="H598" s="80"/>
      <c r="I598" s="80"/>
      <c r="J598" s="80"/>
      <c r="K598" s="80"/>
      <c r="L598" s="80"/>
      <c r="M598" s="80"/>
      <c r="N598" s="80"/>
      <c r="O598" s="80"/>
      <c r="P598" s="80"/>
      <c r="Q598" s="80"/>
      <c r="R598" s="667"/>
      <c r="S598" s="85"/>
    </row>
    <row r="599" spans="1:19" s="922" customFormat="1" ht="15.75">
      <c r="A599" s="79"/>
      <c r="B599" s="80"/>
      <c r="C599" s="80"/>
      <c r="D599" s="80"/>
      <c r="E599" s="80"/>
      <c r="F599" s="80"/>
      <c r="G599" s="80"/>
      <c r="H599" s="80"/>
      <c r="I599" s="80"/>
      <c r="J599" s="80"/>
      <c r="K599" s="80"/>
      <c r="L599" s="80"/>
      <c r="M599" s="80"/>
      <c r="N599" s="80"/>
      <c r="O599" s="80"/>
      <c r="P599" s="80"/>
      <c r="Q599" s="80"/>
      <c r="R599" s="667"/>
      <c r="S599" s="85"/>
    </row>
    <row r="600" spans="1:19" s="922" customFormat="1" ht="15.75">
      <c r="A600" s="79"/>
      <c r="B600" s="80"/>
      <c r="C600" s="80"/>
      <c r="D600" s="80"/>
      <c r="E600" s="80"/>
      <c r="F600" s="80"/>
      <c r="G600" s="80"/>
      <c r="H600" s="80"/>
      <c r="I600" s="80"/>
      <c r="J600" s="80"/>
      <c r="K600" s="80"/>
      <c r="L600" s="80"/>
      <c r="M600" s="80"/>
      <c r="N600" s="80"/>
      <c r="O600" s="80"/>
      <c r="P600" s="80"/>
      <c r="Q600" s="80"/>
      <c r="R600" s="667"/>
      <c r="S600" s="85"/>
    </row>
    <row r="601" spans="1:19" s="922" customFormat="1" ht="15.75">
      <c r="A601" s="79"/>
      <c r="B601" s="80"/>
      <c r="C601" s="80"/>
      <c r="D601" s="80"/>
      <c r="E601" s="80"/>
      <c r="F601" s="80"/>
      <c r="G601" s="80"/>
      <c r="H601" s="80"/>
      <c r="I601" s="80"/>
      <c r="J601" s="80"/>
      <c r="K601" s="80"/>
      <c r="L601" s="80"/>
      <c r="M601" s="80"/>
      <c r="N601" s="80"/>
      <c r="O601" s="80"/>
      <c r="P601" s="80"/>
      <c r="Q601" s="80"/>
      <c r="R601" s="667"/>
      <c r="S601" s="85"/>
    </row>
    <row r="602" spans="1:19" s="922" customFormat="1" ht="15.75">
      <c r="A602" s="79"/>
      <c r="B602" s="80"/>
      <c r="C602" s="80"/>
      <c r="D602" s="80"/>
      <c r="E602" s="80"/>
      <c r="F602" s="80"/>
      <c r="G602" s="80"/>
      <c r="H602" s="80"/>
      <c r="I602" s="80"/>
      <c r="J602" s="80"/>
      <c r="K602" s="80"/>
      <c r="L602" s="80"/>
      <c r="M602" s="80"/>
      <c r="N602" s="80"/>
      <c r="O602" s="80"/>
      <c r="P602" s="80"/>
      <c r="Q602" s="80"/>
      <c r="R602" s="667"/>
      <c r="S602" s="85"/>
    </row>
    <row r="603" spans="1:19" s="922" customFormat="1" ht="15.75">
      <c r="A603" s="79"/>
      <c r="B603" s="80"/>
      <c r="C603" s="80"/>
      <c r="D603" s="80"/>
      <c r="E603" s="80"/>
      <c r="F603" s="80"/>
      <c r="G603" s="80"/>
      <c r="H603" s="80"/>
      <c r="I603" s="80"/>
      <c r="J603" s="80"/>
      <c r="K603" s="80"/>
      <c r="L603" s="80"/>
      <c r="M603" s="80"/>
      <c r="N603" s="80"/>
      <c r="O603" s="80"/>
      <c r="P603" s="80"/>
      <c r="Q603" s="80"/>
      <c r="R603" s="667"/>
      <c r="S603" s="85"/>
    </row>
    <row r="604" spans="1:19" s="922" customFormat="1" ht="15.75">
      <c r="A604" s="79"/>
      <c r="B604" s="80"/>
      <c r="C604" s="80"/>
      <c r="D604" s="80"/>
      <c r="E604" s="80"/>
      <c r="F604" s="80"/>
      <c r="G604" s="80"/>
      <c r="H604" s="80"/>
      <c r="I604" s="80"/>
      <c r="J604" s="80"/>
      <c r="K604" s="80"/>
      <c r="L604" s="80"/>
      <c r="M604" s="80"/>
      <c r="N604" s="80"/>
      <c r="O604" s="80"/>
      <c r="P604" s="80"/>
      <c r="Q604" s="80"/>
      <c r="R604" s="667"/>
      <c r="S604" s="85"/>
    </row>
    <row r="605" spans="1:19" s="922" customFormat="1" ht="15.75">
      <c r="A605" s="79"/>
      <c r="B605" s="80"/>
      <c r="C605" s="80"/>
      <c r="D605" s="80"/>
      <c r="E605" s="80"/>
      <c r="F605" s="80"/>
      <c r="G605" s="80"/>
      <c r="H605" s="80"/>
      <c r="I605" s="80"/>
      <c r="J605" s="80"/>
      <c r="K605" s="80"/>
      <c r="L605" s="80"/>
      <c r="M605" s="80"/>
      <c r="N605" s="80"/>
      <c r="O605" s="80"/>
      <c r="P605" s="80"/>
      <c r="Q605" s="80"/>
      <c r="R605" s="667"/>
      <c r="S605" s="85"/>
    </row>
    <row r="606" spans="1:19" s="922" customFormat="1" ht="15.75">
      <c r="A606" s="79"/>
      <c r="B606" s="80"/>
      <c r="C606" s="80"/>
      <c r="D606" s="80"/>
      <c r="E606" s="80"/>
      <c r="F606" s="80"/>
      <c r="G606" s="80"/>
      <c r="H606" s="80"/>
      <c r="I606" s="80"/>
      <c r="J606" s="80"/>
      <c r="K606" s="80"/>
      <c r="L606" s="80"/>
      <c r="M606" s="80"/>
      <c r="N606" s="80"/>
      <c r="O606" s="80"/>
      <c r="P606" s="80"/>
      <c r="Q606" s="80"/>
      <c r="R606" s="667"/>
      <c r="S606" s="85"/>
    </row>
    <row r="607" spans="1:19" s="922" customFormat="1" ht="15.75">
      <c r="A607" s="79"/>
      <c r="B607" s="80"/>
      <c r="C607" s="80"/>
      <c r="D607" s="80"/>
      <c r="E607" s="80"/>
      <c r="F607" s="80"/>
      <c r="G607" s="80"/>
      <c r="H607" s="80"/>
      <c r="I607" s="80"/>
      <c r="J607" s="80"/>
      <c r="K607" s="80"/>
      <c r="L607" s="80"/>
      <c r="M607" s="80"/>
      <c r="N607" s="80"/>
      <c r="O607" s="80"/>
      <c r="P607" s="80"/>
      <c r="Q607" s="80"/>
      <c r="R607" s="667"/>
      <c r="S607" s="85"/>
    </row>
    <row r="608" spans="1:19" s="922" customFormat="1" ht="15.75">
      <c r="A608" s="79"/>
      <c r="B608" s="80"/>
      <c r="C608" s="80"/>
      <c r="D608" s="80"/>
      <c r="E608" s="80"/>
      <c r="F608" s="80"/>
      <c r="G608" s="80"/>
      <c r="H608" s="80"/>
      <c r="I608" s="80"/>
      <c r="J608" s="80"/>
      <c r="K608" s="80"/>
      <c r="L608" s="80"/>
      <c r="M608" s="80"/>
      <c r="N608" s="80"/>
      <c r="O608" s="80"/>
      <c r="P608" s="80"/>
      <c r="Q608" s="80"/>
      <c r="R608" s="667"/>
      <c r="S608" s="85"/>
    </row>
    <row r="609" spans="1:19" s="922" customFormat="1" ht="15.75">
      <c r="A609" s="79"/>
      <c r="B609" s="80"/>
      <c r="C609" s="80"/>
      <c r="D609" s="80"/>
      <c r="E609" s="80"/>
      <c r="F609" s="80"/>
      <c r="G609" s="80"/>
      <c r="H609" s="80"/>
      <c r="I609" s="80"/>
      <c r="J609" s="80"/>
      <c r="K609" s="80"/>
      <c r="L609" s="80"/>
      <c r="M609" s="80"/>
      <c r="N609" s="80"/>
      <c r="O609" s="80"/>
      <c r="P609" s="80"/>
      <c r="Q609" s="80"/>
      <c r="R609" s="667"/>
      <c r="S609" s="85"/>
    </row>
    <row r="610" spans="1:19" s="922" customFormat="1" ht="15.75">
      <c r="A610" s="79"/>
      <c r="B610" s="80"/>
      <c r="C610" s="80"/>
      <c r="D610" s="80"/>
      <c r="E610" s="80"/>
      <c r="F610" s="80"/>
      <c r="G610" s="80"/>
      <c r="H610" s="80"/>
      <c r="I610" s="80"/>
      <c r="J610" s="80"/>
      <c r="K610" s="80"/>
      <c r="L610" s="80"/>
      <c r="M610" s="80"/>
      <c r="N610" s="80"/>
      <c r="O610" s="80"/>
      <c r="P610" s="80"/>
      <c r="Q610" s="80"/>
      <c r="R610" s="667"/>
      <c r="S610" s="85"/>
    </row>
    <row r="611" spans="1:19" s="922" customFormat="1" ht="15.75">
      <c r="A611" s="79"/>
      <c r="B611" s="80"/>
      <c r="C611" s="80"/>
      <c r="D611" s="80"/>
      <c r="E611" s="80"/>
      <c r="F611" s="80"/>
      <c r="G611" s="80"/>
      <c r="H611" s="80"/>
      <c r="I611" s="80"/>
      <c r="J611" s="80"/>
      <c r="K611" s="80"/>
      <c r="L611" s="80"/>
      <c r="M611" s="80"/>
      <c r="N611" s="80"/>
      <c r="O611" s="80"/>
      <c r="P611" s="80"/>
      <c r="Q611" s="80"/>
      <c r="R611" s="667"/>
      <c r="S611" s="85"/>
    </row>
    <row r="612" spans="1:19" s="922" customFormat="1" ht="15.75">
      <c r="A612" s="79"/>
      <c r="B612" s="80"/>
      <c r="C612" s="80"/>
      <c r="D612" s="80"/>
      <c r="E612" s="80"/>
      <c r="F612" s="80"/>
      <c r="G612" s="80"/>
      <c r="H612" s="80"/>
      <c r="I612" s="80"/>
      <c r="J612" s="80"/>
      <c r="K612" s="80"/>
      <c r="L612" s="80"/>
      <c r="M612" s="80"/>
      <c r="N612" s="80"/>
      <c r="O612" s="80"/>
      <c r="P612" s="80"/>
      <c r="Q612" s="80"/>
      <c r="R612" s="667"/>
      <c r="S612" s="85"/>
    </row>
    <row r="613" spans="1:19" s="922" customFormat="1" ht="15.75">
      <c r="A613" s="79"/>
      <c r="B613" s="80"/>
      <c r="C613" s="80"/>
      <c r="D613" s="80"/>
      <c r="E613" s="80"/>
      <c r="F613" s="80"/>
      <c r="G613" s="80"/>
      <c r="H613" s="80"/>
      <c r="I613" s="80"/>
      <c r="J613" s="80"/>
      <c r="K613" s="80"/>
      <c r="L613" s="80"/>
      <c r="M613" s="80"/>
      <c r="N613" s="80"/>
      <c r="O613" s="80"/>
      <c r="P613" s="80"/>
      <c r="Q613" s="80"/>
      <c r="R613" s="667"/>
      <c r="S613" s="85"/>
    </row>
    <row r="614" spans="1:19" s="922" customFormat="1" ht="15.75">
      <c r="A614" s="79"/>
      <c r="B614" s="80"/>
      <c r="C614" s="80"/>
      <c r="D614" s="80"/>
      <c r="E614" s="80"/>
      <c r="F614" s="80"/>
      <c r="G614" s="80"/>
      <c r="H614" s="80"/>
      <c r="I614" s="80"/>
      <c r="J614" s="80"/>
      <c r="K614" s="80"/>
      <c r="L614" s="80"/>
      <c r="M614" s="80"/>
      <c r="N614" s="80"/>
      <c r="O614" s="80"/>
      <c r="P614" s="80"/>
      <c r="Q614" s="80"/>
      <c r="R614" s="667"/>
      <c r="S614" s="85"/>
    </row>
    <row r="615" spans="1:19" s="922" customFormat="1" ht="15.75">
      <c r="A615" s="79"/>
      <c r="B615" s="80"/>
      <c r="C615" s="80"/>
      <c r="D615" s="80"/>
      <c r="E615" s="80"/>
      <c r="F615" s="80"/>
      <c r="G615" s="80"/>
      <c r="H615" s="80"/>
      <c r="I615" s="80"/>
      <c r="J615" s="80"/>
      <c r="K615" s="80"/>
      <c r="L615" s="80"/>
      <c r="M615" s="80"/>
      <c r="N615" s="80"/>
      <c r="O615" s="80"/>
      <c r="P615" s="80"/>
      <c r="Q615" s="80"/>
      <c r="R615" s="667"/>
      <c r="S615" s="85"/>
    </row>
    <row r="616" spans="1:19" s="922" customFormat="1" ht="15.75">
      <c r="A616" s="79"/>
      <c r="B616" s="80"/>
      <c r="C616" s="80"/>
      <c r="D616" s="80"/>
      <c r="E616" s="80"/>
      <c r="F616" s="80"/>
      <c r="G616" s="80"/>
      <c r="H616" s="80"/>
      <c r="I616" s="80"/>
      <c r="J616" s="80"/>
      <c r="K616" s="80"/>
      <c r="L616" s="80"/>
      <c r="M616" s="80"/>
      <c r="N616" s="80"/>
      <c r="O616" s="80"/>
      <c r="P616" s="80"/>
      <c r="Q616" s="80"/>
      <c r="R616" s="667"/>
      <c r="S616" s="85"/>
    </row>
    <row r="617" spans="1:19" s="922" customFormat="1" ht="15.75">
      <c r="A617" s="79"/>
      <c r="B617" s="80"/>
      <c r="C617" s="80"/>
      <c r="D617" s="80"/>
      <c r="E617" s="80"/>
      <c r="F617" s="80"/>
      <c r="G617" s="80"/>
      <c r="H617" s="80"/>
      <c r="I617" s="80"/>
      <c r="J617" s="80"/>
      <c r="K617" s="80"/>
      <c r="L617" s="80"/>
      <c r="M617" s="80"/>
      <c r="N617" s="80"/>
      <c r="O617" s="80"/>
      <c r="P617" s="80"/>
      <c r="Q617" s="80"/>
      <c r="R617" s="667"/>
      <c r="S617" s="85"/>
    </row>
    <row r="618" spans="1:19" s="922" customFormat="1" ht="15.75">
      <c r="A618" s="79"/>
      <c r="B618" s="80"/>
      <c r="C618" s="80"/>
      <c r="D618" s="80"/>
      <c r="E618" s="80"/>
      <c r="F618" s="80"/>
      <c r="G618" s="80"/>
      <c r="H618" s="80"/>
      <c r="I618" s="80"/>
      <c r="J618" s="80"/>
      <c r="K618" s="80"/>
      <c r="L618" s="80"/>
      <c r="M618" s="80"/>
      <c r="N618" s="80"/>
      <c r="O618" s="80"/>
      <c r="P618" s="80"/>
      <c r="Q618" s="80"/>
      <c r="R618" s="667"/>
      <c r="S618" s="85"/>
    </row>
    <row r="619" spans="1:19" s="922" customFormat="1" ht="15.75">
      <c r="A619" s="79"/>
      <c r="B619" s="80"/>
      <c r="C619" s="80"/>
      <c r="D619" s="80"/>
      <c r="E619" s="80"/>
      <c r="F619" s="80"/>
      <c r="G619" s="80"/>
      <c r="H619" s="80"/>
      <c r="I619" s="80"/>
      <c r="J619" s="80"/>
      <c r="K619" s="80"/>
      <c r="L619" s="80"/>
      <c r="M619" s="80"/>
      <c r="N619" s="80"/>
      <c r="O619" s="80"/>
      <c r="P619" s="80"/>
      <c r="Q619" s="80"/>
      <c r="R619" s="667"/>
      <c r="S619" s="85"/>
    </row>
    <row r="620" spans="1:19" s="922" customFormat="1" ht="15.75">
      <c r="A620" s="79"/>
      <c r="B620" s="80"/>
      <c r="C620" s="80"/>
      <c r="D620" s="80"/>
      <c r="E620" s="80"/>
      <c r="F620" s="80"/>
      <c r="G620" s="80"/>
      <c r="H620" s="80"/>
      <c r="I620" s="80"/>
      <c r="J620" s="80"/>
      <c r="K620" s="80"/>
      <c r="L620" s="80"/>
      <c r="M620" s="80"/>
      <c r="N620" s="80"/>
      <c r="O620" s="80"/>
      <c r="P620" s="80"/>
      <c r="Q620" s="80"/>
      <c r="R620" s="667"/>
      <c r="S620" s="85"/>
    </row>
    <row r="621" spans="1:19" s="922" customFormat="1" ht="15.75">
      <c r="A621" s="79"/>
      <c r="B621" s="80"/>
      <c r="C621" s="80"/>
      <c r="D621" s="80"/>
      <c r="E621" s="80"/>
      <c r="F621" s="80"/>
      <c r="G621" s="80"/>
      <c r="H621" s="80"/>
      <c r="I621" s="80"/>
      <c r="J621" s="80"/>
      <c r="K621" s="80"/>
      <c r="L621" s="80"/>
      <c r="M621" s="80"/>
      <c r="N621" s="80"/>
      <c r="O621" s="80"/>
      <c r="P621" s="80"/>
      <c r="Q621" s="80"/>
      <c r="R621" s="667"/>
      <c r="S621" s="85"/>
    </row>
    <row r="622" spans="1:19" s="922" customFormat="1" ht="15.75">
      <c r="A622" s="79"/>
      <c r="B622" s="80"/>
      <c r="C622" s="80"/>
      <c r="D622" s="80"/>
      <c r="E622" s="80"/>
      <c r="F622" s="80"/>
      <c r="G622" s="80"/>
      <c r="H622" s="80"/>
      <c r="I622" s="80"/>
      <c r="J622" s="80"/>
      <c r="K622" s="80"/>
      <c r="L622" s="80"/>
      <c r="M622" s="80"/>
      <c r="N622" s="80"/>
      <c r="O622" s="80"/>
      <c r="P622" s="80"/>
      <c r="Q622" s="80"/>
      <c r="R622" s="667"/>
      <c r="S622" s="85"/>
    </row>
    <row r="623" spans="1:19" s="922" customFormat="1" ht="15.75">
      <c r="A623" s="79"/>
      <c r="B623" s="80"/>
      <c r="C623" s="80"/>
      <c r="D623" s="80"/>
      <c r="E623" s="80"/>
      <c r="F623" s="80"/>
      <c r="G623" s="80"/>
      <c r="H623" s="80"/>
      <c r="I623" s="80"/>
      <c r="J623" s="80"/>
      <c r="K623" s="80"/>
      <c r="L623" s="80"/>
      <c r="M623" s="80"/>
      <c r="N623" s="80"/>
      <c r="O623" s="80"/>
      <c r="P623" s="80"/>
      <c r="Q623" s="80"/>
      <c r="R623" s="667"/>
      <c r="S623" s="85"/>
    </row>
    <row r="624" spans="1:19" s="922" customFormat="1" ht="15.75">
      <c r="A624" s="79"/>
      <c r="B624" s="80"/>
      <c r="C624" s="80"/>
      <c r="D624" s="80"/>
      <c r="E624" s="80"/>
      <c r="F624" s="80"/>
      <c r="G624" s="80"/>
      <c r="H624" s="80"/>
      <c r="I624" s="80"/>
      <c r="J624" s="80"/>
      <c r="K624" s="80"/>
      <c r="L624" s="80"/>
      <c r="M624" s="80"/>
      <c r="N624" s="80"/>
      <c r="O624" s="80"/>
      <c r="P624" s="80"/>
      <c r="Q624" s="80"/>
      <c r="R624" s="667"/>
      <c r="S624" s="85"/>
    </row>
    <row r="625" spans="1:19" s="922" customFormat="1" ht="15.75">
      <c r="A625" s="79"/>
      <c r="B625" s="80"/>
      <c r="C625" s="80"/>
      <c r="D625" s="80"/>
      <c r="E625" s="80"/>
      <c r="F625" s="80"/>
      <c r="G625" s="80"/>
      <c r="H625" s="80"/>
      <c r="I625" s="80"/>
      <c r="J625" s="80"/>
      <c r="K625" s="80"/>
      <c r="L625" s="80"/>
      <c r="M625" s="80"/>
      <c r="N625" s="80"/>
      <c r="O625" s="80"/>
      <c r="P625" s="80"/>
      <c r="Q625" s="80"/>
      <c r="R625" s="667"/>
      <c r="S625" s="85"/>
    </row>
    <row r="626" spans="1:19" s="922" customFormat="1" ht="15.75">
      <c r="A626" s="79"/>
      <c r="B626" s="80"/>
      <c r="C626" s="80"/>
      <c r="D626" s="80"/>
      <c r="E626" s="80"/>
      <c r="F626" s="80"/>
      <c r="G626" s="80"/>
      <c r="H626" s="80"/>
      <c r="I626" s="80"/>
      <c r="J626" s="80"/>
      <c r="K626" s="80"/>
      <c r="L626" s="80"/>
      <c r="M626" s="80"/>
      <c r="N626" s="80"/>
      <c r="O626" s="80"/>
      <c r="P626" s="80"/>
      <c r="Q626" s="80"/>
      <c r="R626" s="667"/>
      <c r="S626" s="85"/>
    </row>
    <row r="627" spans="1:19" s="922" customFormat="1" ht="15.75">
      <c r="A627" s="79"/>
      <c r="B627" s="80"/>
      <c r="C627" s="80"/>
      <c r="D627" s="80"/>
      <c r="E627" s="80"/>
      <c r="F627" s="80"/>
      <c r="G627" s="80"/>
      <c r="H627" s="80"/>
      <c r="I627" s="80"/>
      <c r="J627" s="80"/>
      <c r="K627" s="80"/>
      <c r="L627" s="80"/>
      <c r="M627" s="80"/>
      <c r="N627" s="80"/>
      <c r="O627" s="80"/>
      <c r="P627" s="80"/>
      <c r="Q627" s="80"/>
      <c r="R627" s="667"/>
      <c r="S627" s="85"/>
    </row>
    <row r="628" spans="1:19" s="922" customFormat="1" ht="15.75">
      <c r="A628" s="79"/>
      <c r="B628" s="80"/>
      <c r="C628" s="80"/>
      <c r="D628" s="80"/>
      <c r="E628" s="80"/>
      <c r="F628" s="80"/>
      <c r="G628" s="80"/>
      <c r="H628" s="80"/>
      <c r="I628" s="80"/>
      <c r="J628" s="80"/>
      <c r="K628" s="80"/>
      <c r="L628" s="80"/>
      <c r="M628" s="80"/>
      <c r="N628" s="80"/>
      <c r="O628" s="80"/>
      <c r="P628" s="80"/>
      <c r="Q628" s="80"/>
      <c r="R628" s="667"/>
      <c r="S628" s="85"/>
    </row>
    <row r="629" spans="1:19" s="922" customFormat="1" ht="15.75">
      <c r="A629" s="79"/>
      <c r="B629" s="80"/>
      <c r="C629" s="80"/>
      <c r="D629" s="80"/>
      <c r="E629" s="80"/>
      <c r="F629" s="80"/>
      <c r="G629" s="80"/>
      <c r="H629" s="80"/>
      <c r="I629" s="80"/>
      <c r="J629" s="80"/>
      <c r="K629" s="80"/>
      <c r="L629" s="80"/>
      <c r="M629" s="80"/>
      <c r="N629" s="80"/>
      <c r="O629" s="80"/>
      <c r="P629" s="80"/>
      <c r="Q629" s="80"/>
      <c r="R629" s="667"/>
      <c r="S629" s="85"/>
    </row>
    <row r="630" spans="1:19" s="922" customFormat="1" ht="15.75">
      <c r="A630" s="79"/>
      <c r="B630" s="80"/>
      <c r="C630" s="80"/>
      <c r="D630" s="80"/>
      <c r="E630" s="80"/>
      <c r="F630" s="80"/>
      <c r="G630" s="80"/>
      <c r="H630" s="80"/>
      <c r="I630" s="80"/>
      <c r="J630" s="80"/>
      <c r="K630" s="80"/>
      <c r="L630" s="80"/>
      <c r="M630" s="80"/>
      <c r="N630" s="80"/>
      <c r="O630" s="80"/>
      <c r="P630" s="80"/>
      <c r="Q630" s="80"/>
      <c r="R630" s="667"/>
      <c r="S630" s="85"/>
    </row>
    <row r="631" spans="1:19" s="922" customFormat="1" ht="15.75">
      <c r="A631" s="79"/>
      <c r="B631" s="80"/>
      <c r="C631" s="80"/>
      <c r="D631" s="80"/>
      <c r="E631" s="80"/>
      <c r="F631" s="80"/>
      <c r="G631" s="80"/>
      <c r="H631" s="80"/>
      <c r="I631" s="80"/>
      <c r="J631" s="80"/>
      <c r="K631" s="80"/>
      <c r="L631" s="80"/>
      <c r="M631" s="80"/>
      <c r="N631" s="80"/>
      <c r="O631" s="80"/>
      <c r="P631" s="80"/>
      <c r="Q631" s="80"/>
      <c r="R631" s="667"/>
      <c r="S631" s="85"/>
    </row>
    <row r="632" spans="1:19" s="922" customFormat="1" ht="15.75">
      <c r="A632" s="79"/>
      <c r="B632" s="80"/>
      <c r="C632" s="80"/>
      <c r="D632" s="80"/>
      <c r="E632" s="80"/>
      <c r="F632" s="80"/>
      <c r="G632" s="80"/>
      <c r="H632" s="80"/>
      <c r="I632" s="80"/>
      <c r="J632" s="80"/>
      <c r="K632" s="80"/>
      <c r="L632" s="80"/>
      <c r="M632" s="80"/>
      <c r="N632" s="80"/>
      <c r="O632" s="80"/>
      <c r="P632" s="80"/>
      <c r="Q632" s="80"/>
      <c r="R632" s="667"/>
      <c r="S632" s="85"/>
    </row>
    <row r="633" spans="1:19" s="922" customFormat="1" ht="15.75">
      <c r="A633" s="79"/>
      <c r="B633" s="80"/>
      <c r="C633" s="80"/>
      <c r="D633" s="80"/>
      <c r="E633" s="80"/>
      <c r="F633" s="80"/>
      <c r="G633" s="80"/>
      <c r="H633" s="80"/>
      <c r="I633" s="80"/>
      <c r="J633" s="80"/>
      <c r="K633" s="80"/>
      <c r="L633" s="80"/>
      <c r="M633" s="80"/>
      <c r="N633" s="80"/>
      <c r="O633" s="80"/>
      <c r="P633" s="80"/>
      <c r="Q633" s="80"/>
      <c r="R633" s="667"/>
      <c r="S633" s="85"/>
    </row>
    <row r="634" spans="1:19" s="922" customFormat="1" ht="15.75">
      <c r="A634" s="79"/>
      <c r="B634" s="80"/>
      <c r="C634" s="80"/>
      <c r="D634" s="80"/>
      <c r="E634" s="80"/>
      <c r="F634" s="80"/>
      <c r="G634" s="80"/>
      <c r="H634" s="80"/>
      <c r="I634" s="80"/>
      <c r="J634" s="80"/>
      <c r="K634" s="80"/>
      <c r="L634" s="80"/>
      <c r="M634" s="80"/>
      <c r="N634" s="80"/>
      <c r="O634" s="80"/>
      <c r="P634" s="80"/>
      <c r="Q634" s="80"/>
      <c r="R634" s="667"/>
      <c r="S634" s="85"/>
    </row>
    <row r="635" spans="1:19" s="922" customFormat="1" ht="15.75">
      <c r="A635" s="79"/>
      <c r="B635" s="80"/>
      <c r="C635" s="80"/>
      <c r="D635" s="80"/>
      <c r="E635" s="80"/>
      <c r="F635" s="80"/>
      <c r="G635" s="80"/>
      <c r="H635" s="80"/>
      <c r="I635" s="80"/>
      <c r="J635" s="80"/>
      <c r="K635" s="80"/>
      <c r="L635" s="80"/>
      <c r="M635" s="80"/>
      <c r="N635" s="80"/>
      <c r="O635" s="80"/>
      <c r="P635" s="80"/>
      <c r="Q635" s="80"/>
      <c r="R635" s="667"/>
      <c r="S635" s="85"/>
    </row>
    <row r="636" spans="1:19" s="922" customFormat="1" ht="15.75">
      <c r="A636" s="79"/>
      <c r="B636" s="80"/>
      <c r="C636" s="80"/>
      <c r="D636" s="80"/>
      <c r="E636" s="80"/>
      <c r="F636" s="80"/>
      <c r="G636" s="80"/>
      <c r="H636" s="80"/>
      <c r="I636" s="80"/>
      <c r="J636" s="80"/>
      <c r="K636" s="80"/>
      <c r="L636" s="80"/>
      <c r="M636" s="80"/>
      <c r="N636" s="80"/>
      <c r="O636" s="80"/>
      <c r="P636" s="80"/>
      <c r="Q636" s="80"/>
      <c r="R636" s="667"/>
      <c r="S636" s="85"/>
    </row>
    <row r="637" spans="1:19" s="922" customFormat="1" ht="15.75">
      <c r="A637" s="79"/>
      <c r="B637" s="80"/>
      <c r="C637" s="80"/>
      <c r="D637" s="80"/>
      <c r="E637" s="80"/>
      <c r="F637" s="80"/>
      <c r="G637" s="80"/>
      <c r="H637" s="80"/>
      <c r="I637" s="80"/>
      <c r="J637" s="80"/>
      <c r="K637" s="80"/>
      <c r="L637" s="80"/>
      <c r="M637" s="80"/>
      <c r="N637" s="80"/>
      <c r="O637" s="80"/>
      <c r="P637" s="80"/>
      <c r="Q637" s="80"/>
      <c r="R637" s="667"/>
      <c r="S637" s="85"/>
    </row>
    <row r="638" spans="1:19" s="922" customFormat="1" ht="15.75">
      <c r="A638" s="79"/>
      <c r="B638" s="80"/>
      <c r="C638" s="80"/>
      <c r="D638" s="80"/>
      <c r="E638" s="80"/>
      <c r="F638" s="80"/>
      <c r="G638" s="80"/>
      <c r="H638" s="80"/>
      <c r="I638" s="80"/>
      <c r="J638" s="80"/>
      <c r="K638" s="80"/>
      <c r="L638" s="80"/>
      <c r="M638" s="80"/>
      <c r="N638" s="80"/>
      <c r="O638" s="80"/>
      <c r="P638" s="80"/>
      <c r="Q638" s="80"/>
      <c r="R638" s="667"/>
      <c r="S638" s="85"/>
    </row>
    <row r="639" spans="1:19" s="922" customFormat="1" ht="15.75">
      <c r="A639" s="79"/>
      <c r="B639" s="80"/>
      <c r="C639" s="80"/>
      <c r="D639" s="80"/>
      <c r="E639" s="80"/>
      <c r="F639" s="80"/>
      <c r="G639" s="80"/>
      <c r="H639" s="80"/>
      <c r="I639" s="80"/>
      <c r="J639" s="80"/>
      <c r="K639" s="80"/>
      <c r="L639" s="80"/>
      <c r="M639" s="80"/>
      <c r="N639" s="80"/>
      <c r="O639" s="80"/>
      <c r="P639" s="80"/>
      <c r="Q639" s="80"/>
      <c r="R639" s="667"/>
      <c r="S639" s="85"/>
    </row>
    <row r="640" spans="1:19" s="922" customFormat="1" ht="15.75">
      <c r="A640" s="79"/>
      <c r="B640" s="80"/>
      <c r="C640" s="80"/>
      <c r="D640" s="80"/>
      <c r="E640" s="80"/>
      <c r="F640" s="80"/>
      <c r="G640" s="80"/>
      <c r="H640" s="80"/>
      <c r="I640" s="80"/>
      <c r="J640" s="80"/>
      <c r="K640" s="80"/>
      <c r="L640" s="80"/>
      <c r="M640" s="80"/>
      <c r="N640" s="80"/>
      <c r="O640" s="80"/>
      <c r="P640" s="80"/>
      <c r="Q640" s="80"/>
      <c r="R640" s="667"/>
      <c r="S640" s="85"/>
    </row>
    <row r="641" spans="1:19" s="922" customFormat="1" ht="15.75">
      <c r="A641" s="79"/>
      <c r="B641" s="80"/>
      <c r="C641" s="80"/>
      <c r="D641" s="80"/>
      <c r="E641" s="80"/>
      <c r="F641" s="80"/>
      <c r="G641" s="80"/>
      <c r="H641" s="80"/>
      <c r="I641" s="80"/>
      <c r="J641" s="80"/>
      <c r="K641" s="80"/>
      <c r="L641" s="80"/>
      <c r="M641" s="80"/>
      <c r="N641" s="80"/>
      <c r="O641" s="80"/>
      <c r="P641" s="80"/>
      <c r="Q641" s="80"/>
      <c r="R641" s="667"/>
      <c r="S641" s="85"/>
    </row>
    <row r="642" spans="1:19" s="922" customFormat="1" ht="15.75">
      <c r="A642" s="79"/>
      <c r="B642" s="80"/>
      <c r="C642" s="80"/>
      <c r="D642" s="80"/>
      <c r="E642" s="80"/>
      <c r="F642" s="80"/>
      <c r="G642" s="80"/>
      <c r="H642" s="80"/>
      <c r="I642" s="80"/>
      <c r="J642" s="80"/>
      <c r="K642" s="80"/>
      <c r="L642" s="80"/>
      <c r="M642" s="80"/>
      <c r="N642" s="80"/>
      <c r="O642" s="80"/>
      <c r="P642" s="80"/>
      <c r="Q642" s="80"/>
      <c r="R642" s="667"/>
      <c r="S642" s="85"/>
    </row>
    <row r="643" spans="1:19" s="922" customFormat="1" ht="15.75">
      <c r="A643" s="79"/>
      <c r="B643" s="80"/>
      <c r="C643" s="80"/>
      <c r="D643" s="80"/>
      <c r="E643" s="80"/>
      <c r="F643" s="80"/>
      <c r="G643" s="80"/>
      <c r="H643" s="80"/>
      <c r="I643" s="80"/>
      <c r="J643" s="80"/>
      <c r="K643" s="80"/>
      <c r="L643" s="80"/>
      <c r="M643" s="80"/>
      <c r="N643" s="80"/>
      <c r="O643" s="80"/>
      <c r="P643" s="80"/>
      <c r="Q643" s="80"/>
      <c r="R643" s="667"/>
      <c r="S643" s="85"/>
    </row>
    <row r="644" spans="1:19" s="922" customFormat="1" ht="15.75">
      <c r="A644" s="79"/>
      <c r="B644" s="80"/>
      <c r="C644" s="80"/>
      <c r="D644" s="80"/>
      <c r="E644" s="80"/>
      <c r="F644" s="80"/>
      <c r="G644" s="80"/>
      <c r="H644" s="80"/>
      <c r="I644" s="80"/>
      <c r="J644" s="80"/>
      <c r="K644" s="80"/>
      <c r="L644" s="80"/>
      <c r="M644" s="80"/>
      <c r="N644" s="80"/>
      <c r="O644" s="80"/>
      <c r="P644" s="80"/>
      <c r="Q644" s="80"/>
      <c r="R644" s="667"/>
      <c r="S644" s="85"/>
    </row>
    <row r="645" spans="1:19" s="922" customFormat="1" ht="15.75">
      <c r="A645" s="79"/>
      <c r="B645" s="80"/>
      <c r="C645" s="80"/>
      <c r="D645" s="80"/>
      <c r="E645" s="80"/>
      <c r="F645" s="80"/>
      <c r="G645" s="80"/>
      <c r="H645" s="80"/>
      <c r="I645" s="80"/>
      <c r="J645" s="80"/>
      <c r="K645" s="80"/>
      <c r="L645" s="80"/>
      <c r="M645" s="80"/>
      <c r="N645" s="80"/>
      <c r="O645" s="80"/>
      <c r="P645" s="80"/>
      <c r="Q645" s="80"/>
      <c r="R645" s="667"/>
      <c r="S645" s="85"/>
    </row>
    <row r="646" spans="1:19" s="922" customFormat="1" ht="15.75">
      <c r="A646" s="79"/>
      <c r="B646" s="80"/>
      <c r="C646" s="80"/>
      <c r="D646" s="80"/>
      <c r="E646" s="80"/>
      <c r="F646" s="80"/>
      <c r="G646" s="80"/>
      <c r="H646" s="80"/>
      <c r="I646" s="80"/>
      <c r="J646" s="80"/>
      <c r="K646" s="80"/>
      <c r="L646" s="80"/>
      <c r="M646" s="80"/>
      <c r="N646" s="80"/>
      <c r="O646" s="80"/>
      <c r="P646" s="80"/>
      <c r="Q646" s="80"/>
      <c r="R646" s="667"/>
      <c r="S646" s="85"/>
    </row>
    <row r="647" spans="1:19" s="922" customFormat="1" ht="15.75">
      <c r="A647" s="79"/>
      <c r="B647" s="80"/>
      <c r="C647" s="80"/>
      <c r="D647" s="80"/>
      <c r="E647" s="80"/>
      <c r="F647" s="80"/>
      <c r="G647" s="80"/>
      <c r="H647" s="80"/>
      <c r="I647" s="80"/>
      <c r="J647" s="80"/>
      <c r="K647" s="80"/>
      <c r="L647" s="80"/>
      <c r="M647" s="80"/>
      <c r="N647" s="80"/>
      <c r="O647" s="80"/>
      <c r="P647" s="80"/>
      <c r="Q647" s="80"/>
      <c r="R647" s="667"/>
      <c r="S647" s="85"/>
    </row>
  </sheetData>
  <mergeCells count="6">
    <mergeCell ref="A2:R2"/>
    <mergeCell ref="A3:R3"/>
    <mergeCell ref="A4:R4"/>
    <mergeCell ref="A5:R5"/>
    <mergeCell ref="A25:R25"/>
    <mergeCell ref="A26:R26"/>
  </mergeCells>
  <pageMargins left="0.85" right="0.47" top="0.54" bottom="0.28999999999999998" header="0.5" footer="0.23"/>
  <pageSetup scale="59" orientation="landscape" horizontalDpi="300"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AG650"/>
  <sheetViews>
    <sheetView topLeftCell="A2" zoomScale="55" zoomScaleNormal="55" workbookViewId="0">
      <selection activeCell="J13" sqref="J13"/>
    </sheetView>
  </sheetViews>
  <sheetFormatPr defaultColWidth="9.140625" defaultRowHeight="15"/>
  <cols>
    <col min="1" max="1" width="52.140625" style="641" customWidth="1"/>
    <col min="2" max="15" width="18.85546875" style="80" customWidth="1"/>
    <col min="16" max="16" width="18.85546875" style="667" customWidth="1"/>
    <col min="17" max="32" width="20.28515625" style="80" customWidth="1"/>
    <col min="33" max="33" width="20.28515625" style="667" customWidth="1"/>
    <col min="34" max="256" width="9.140625" style="922"/>
    <col min="257" max="257" width="52.140625" style="922" customWidth="1"/>
    <col min="258" max="272" width="18.85546875" style="922" customWidth="1"/>
    <col min="273" max="289" width="20.28515625" style="922" customWidth="1"/>
    <col min="290" max="512" width="9.140625" style="922"/>
    <col min="513" max="513" width="52.140625" style="922" customWidth="1"/>
    <col min="514" max="528" width="18.85546875" style="922" customWidth="1"/>
    <col min="529" max="545" width="20.28515625" style="922" customWidth="1"/>
    <col min="546" max="768" width="9.140625" style="922"/>
    <col min="769" max="769" width="52.140625" style="922" customWidth="1"/>
    <col min="770" max="784" width="18.85546875" style="922" customWidth="1"/>
    <col min="785" max="801" width="20.28515625" style="922" customWidth="1"/>
    <col min="802" max="1024" width="9.140625" style="922"/>
    <col min="1025" max="1025" width="52.140625" style="922" customWidth="1"/>
    <col min="1026" max="1040" width="18.85546875" style="922" customWidth="1"/>
    <col min="1041" max="1057" width="20.28515625" style="922" customWidth="1"/>
    <col min="1058" max="1280" width="9.140625" style="922"/>
    <col min="1281" max="1281" width="52.140625" style="922" customWidth="1"/>
    <col min="1282" max="1296" width="18.85546875" style="922" customWidth="1"/>
    <col min="1297" max="1313" width="20.28515625" style="922" customWidth="1"/>
    <col min="1314" max="1536" width="9.140625" style="922"/>
    <col min="1537" max="1537" width="52.140625" style="922" customWidth="1"/>
    <col min="1538" max="1552" width="18.85546875" style="922" customWidth="1"/>
    <col min="1553" max="1569" width="20.28515625" style="922" customWidth="1"/>
    <col min="1570" max="1792" width="9.140625" style="922"/>
    <col min="1793" max="1793" width="52.140625" style="922" customWidth="1"/>
    <col min="1794" max="1808" width="18.85546875" style="922" customWidth="1"/>
    <col min="1809" max="1825" width="20.28515625" style="922" customWidth="1"/>
    <col min="1826" max="2048" width="9.140625" style="922"/>
    <col min="2049" max="2049" width="52.140625" style="922" customWidth="1"/>
    <col min="2050" max="2064" width="18.85546875" style="922" customWidth="1"/>
    <col min="2065" max="2081" width="20.28515625" style="922" customWidth="1"/>
    <col min="2082" max="2304" width="9.140625" style="922"/>
    <col min="2305" max="2305" width="52.140625" style="922" customWidth="1"/>
    <col min="2306" max="2320" width="18.85546875" style="922" customWidth="1"/>
    <col min="2321" max="2337" width="20.28515625" style="922" customWidth="1"/>
    <col min="2338" max="2560" width="9.140625" style="922"/>
    <col min="2561" max="2561" width="52.140625" style="922" customWidth="1"/>
    <col min="2562" max="2576" width="18.85546875" style="922" customWidth="1"/>
    <col min="2577" max="2593" width="20.28515625" style="922" customWidth="1"/>
    <col min="2594" max="2816" width="9.140625" style="922"/>
    <col min="2817" max="2817" width="52.140625" style="922" customWidth="1"/>
    <col min="2818" max="2832" width="18.85546875" style="922" customWidth="1"/>
    <col min="2833" max="2849" width="20.28515625" style="922" customWidth="1"/>
    <col min="2850" max="3072" width="9.140625" style="922"/>
    <col min="3073" max="3073" width="52.140625" style="922" customWidth="1"/>
    <col min="3074" max="3088" width="18.85546875" style="922" customWidth="1"/>
    <col min="3089" max="3105" width="20.28515625" style="922" customWidth="1"/>
    <col min="3106" max="3328" width="9.140625" style="922"/>
    <col min="3329" max="3329" width="52.140625" style="922" customWidth="1"/>
    <col min="3330" max="3344" width="18.85546875" style="922" customWidth="1"/>
    <col min="3345" max="3361" width="20.28515625" style="922" customWidth="1"/>
    <col min="3362" max="3584" width="9.140625" style="922"/>
    <col min="3585" max="3585" width="52.140625" style="922" customWidth="1"/>
    <col min="3586" max="3600" width="18.85546875" style="922" customWidth="1"/>
    <col min="3601" max="3617" width="20.28515625" style="922" customWidth="1"/>
    <col min="3618" max="3840" width="9.140625" style="922"/>
    <col min="3841" max="3841" width="52.140625" style="922" customWidth="1"/>
    <col min="3842" max="3856" width="18.85546875" style="922" customWidth="1"/>
    <col min="3857" max="3873" width="20.28515625" style="922" customWidth="1"/>
    <col min="3874" max="4096" width="9.140625" style="922"/>
    <col min="4097" max="4097" width="52.140625" style="922" customWidth="1"/>
    <col min="4098" max="4112" width="18.85546875" style="922" customWidth="1"/>
    <col min="4113" max="4129" width="20.28515625" style="922" customWidth="1"/>
    <col min="4130" max="4352" width="9.140625" style="922"/>
    <col min="4353" max="4353" width="52.140625" style="922" customWidth="1"/>
    <col min="4354" max="4368" width="18.85546875" style="922" customWidth="1"/>
    <col min="4369" max="4385" width="20.28515625" style="922" customWidth="1"/>
    <col min="4386" max="4608" width="9.140625" style="922"/>
    <col min="4609" max="4609" width="52.140625" style="922" customWidth="1"/>
    <col min="4610" max="4624" width="18.85546875" style="922" customWidth="1"/>
    <col min="4625" max="4641" width="20.28515625" style="922" customWidth="1"/>
    <col min="4642" max="4864" width="9.140625" style="922"/>
    <col min="4865" max="4865" width="52.140625" style="922" customWidth="1"/>
    <col min="4866" max="4880" width="18.85546875" style="922" customWidth="1"/>
    <col min="4881" max="4897" width="20.28515625" style="922" customWidth="1"/>
    <col min="4898" max="5120" width="9.140625" style="922"/>
    <col min="5121" max="5121" width="52.140625" style="922" customWidth="1"/>
    <col min="5122" max="5136" width="18.85546875" style="922" customWidth="1"/>
    <col min="5137" max="5153" width="20.28515625" style="922" customWidth="1"/>
    <col min="5154" max="5376" width="9.140625" style="922"/>
    <col min="5377" max="5377" width="52.140625" style="922" customWidth="1"/>
    <col min="5378" max="5392" width="18.85546875" style="922" customWidth="1"/>
    <col min="5393" max="5409" width="20.28515625" style="922" customWidth="1"/>
    <col min="5410" max="5632" width="9.140625" style="922"/>
    <col min="5633" max="5633" width="52.140625" style="922" customWidth="1"/>
    <col min="5634" max="5648" width="18.85546875" style="922" customWidth="1"/>
    <col min="5649" max="5665" width="20.28515625" style="922" customWidth="1"/>
    <col min="5666" max="5888" width="9.140625" style="922"/>
    <col min="5889" max="5889" width="52.140625" style="922" customWidth="1"/>
    <col min="5890" max="5904" width="18.85546875" style="922" customWidth="1"/>
    <col min="5905" max="5921" width="20.28515625" style="922" customWidth="1"/>
    <col min="5922" max="6144" width="9.140625" style="922"/>
    <col min="6145" max="6145" width="52.140625" style="922" customWidth="1"/>
    <col min="6146" max="6160" width="18.85546875" style="922" customWidth="1"/>
    <col min="6161" max="6177" width="20.28515625" style="922" customWidth="1"/>
    <col min="6178" max="6400" width="9.140625" style="922"/>
    <col min="6401" max="6401" width="52.140625" style="922" customWidth="1"/>
    <col min="6402" max="6416" width="18.85546875" style="922" customWidth="1"/>
    <col min="6417" max="6433" width="20.28515625" style="922" customWidth="1"/>
    <col min="6434" max="6656" width="9.140625" style="922"/>
    <col min="6657" max="6657" width="52.140625" style="922" customWidth="1"/>
    <col min="6658" max="6672" width="18.85546875" style="922" customWidth="1"/>
    <col min="6673" max="6689" width="20.28515625" style="922" customWidth="1"/>
    <col min="6690" max="6912" width="9.140625" style="922"/>
    <col min="6913" max="6913" width="52.140625" style="922" customWidth="1"/>
    <col min="6914" max="6928" width="18.85546875" style="922" customWidth="1"/>
    <col min="6929" max="6945" width="20.28515625" style="922" customWidth="1"/>
    <col min="6946" max="7168" width="9.140625" style="922"/>
    <col min="7169" max="7169" width="52.140625" style="922" customWidth="1"/>
    <col min="7170" max="7184" width="18.85546875" style="922" customWidth="1"/>
    <col min="7185" max="7201" width="20.28515625" style="922" customWidth="1"/>
    <col min="7202" max="7424" width="9.140625" style="922"/>
    <col min="7425" max="7425" width="52.140625" style="922" customWidth="1"/>
    <col min="7426" max="7440" width="18.85546875" style="922" customWidth="1"/>
    <col min="7441" max="7457" width="20.28515625" style="922" customWidth="1"/>
    <col min="7458" max="7680" width="9.140625" style="922"/>
    <col min="7681" max="7681" width="52.140625" style="922" customWidth="1"/>
    <col min="7682" max="7696" width="18.85546875" style="922" customWidth="1"/>
    <col min="7697" max="7713" width="20.28515625" style="922" customWidth="1"/>
    <col min="7714" max="7936" width="9.140625" style="922"/>
    <col min="7937" max="7937" width="52.140625" style="922" customWidth="1"/>
    <col min="7938" max="7952" width="18.85546875" style="922" customWidth="1"/>
    <col min="7953" max="7969" width="20.28515625" style="922" customWidth="1"/>
    <col min="7970" max="8192" width="9.140625" style="922"/>
    <col min="8193" max="8193" width="52.140625" style="922" customWidth="1"/>
    <col min="8194" max="8208" width="18.85546875" style="922" customWidth="1"/>
    <col min="8209" max="8225" width="20.28515625" style="922" customWidth="1"/>
    <col min="8226" max="8448" width="9.140625" style="922"/>
    <col min="8449" max="8449" width="52.140625" style="922" customWidth="1"/>
    <col min="8450" max="8464" width="18.85546875" style="922" customWidth="1"/>
    <col min="8465" max="8481" width="20.28515625" style="922" customWidth="1"/>
    <col min="8482" max="8704" width="9.140625" style="922"/>
    <col min="8705" max="8705" width="52.140625" style="922" customWidth="1"/>
    <col min="8706" max="8720" width="18.85546875" style="922" customWidth="1"/>
    <col min="8721" max="8737" width="20.28515625" style="922" customWidth="1"/>
    <col min="8738" max="8960" width="9.140625" style="922"/>
    <col min="8961" max="8961" width="52.140625" style="922" customWidth="1"/>
    <col min="8962" max="8976" width="18.85546875" style="922" customWidth="1"/>
    <col min="8977" max="8993" width="20.28515625" style="922" customWidth="1"/>
    <col min="8994" max="9216" width="9.140625" style="922"/>
    <col min="9217" max="9217" width="52.140625" style="922" customWidth="1"/>
    <col min="9218" max="9232" width="18.85546875" style="922" customWidth="1"/>
    <col min="9233" max="9249" width="20.28515625" style="922" customWidth="1"/>
    <col min="9250" max="9472" width="9.140625" style="922"/>
    <col min="9473" max="9473" width="52.140625" style="922" customWidth="1"/>
    <col min="9474" max="9488" width="18.85546875" style="922" customWidth="1"/>
    <col min="9489" max="9505" width="20.28515625" style="922" customWidth="1"/>
    <col min="9506" max="9728" width="9.140625" style="922"/>
    <col min="9729" max="9729" width="52.140625" style="922" customWidth="1"/>
    <col min="9730" max="9744" width="18.85546875" style="922" customWidth="1"/>
    <col min="9745" max="9761" width="20.28515625" style="922" customWidth="1"/>
    <col min="9762" max="9984" width="9.140625" style="922"/>
    <col min="9985" max="9985" width="52.140625" style="922" customWidth="1"/>
    <col min="9986" max="10000" width="18.85546875" style="922" customWidth="1"/>
    <col min="10001" max="10017" width="20.28515625" style="922" customWidth="1"/>
    <col min="10018" max="10240" width="9.140625" style="922"/>
    <col min="10241" max="10241" width="52.140625" style="922" customWidth="1"/>
    <col min="10242" max="10256" width="18.85546875" style="922" customWidth="1"/>
    <col min="10257" max="10273" width="20.28515625" style="922" customWidth="1"/>
    <col min="10274" max="10496" width="9.140625" style="922"/>
    <col min="10497" max="10497" width="52.140625" style="922" customWidth="1"/>
    <col min="10498" max="10512" width="18.85546875" style="922" customWidth="1"/>
    <col min="10513" max="10529" width="20.28515625" style="922" customWidth="1"/>
    <col min="10530" max="10752" width="9.140625" style="922"/>
    <col min="10753" max="10753" width="52.140625" style="922" customWidth="1"/>
    <col min="10754" max="10768" width="18.85546875" style="922" customWidth="1"/>
    <col min="10769" max="10785" width="20.28515625" style="922" customWidth="1"/>
    <col min="10786" max="11008" width="9.140625" style="922"/>
    <col min="11009" max="11009" width="52.140625" style="922" customWidth="1"/>
    <col min="11010" max="11024" width="18.85546875" style="922" customWidth="1"/>
    <col min="11025" max="11041" width="20.28515625" style="922" customWidth="1"/>
    <col min="11042" max="11264" width="9.140625" style="922"/>
    <col min="11265" max="11265" width="52.140625" style="922" customWidth="1"/>
    <col min="11266" max="11280" width="18.85546875" style="922" customWidth="1"/>
    <col min="11281" max="11297" width="20.28515625" style="922" customWidth="1"/>
    <col min="11298" max="11520" width="9.140625" style="922"/>
    <col min="11521" max="11521" width="52.140625" style="922" customWidth="1"/>
    <col min="11522" max="11536" width="18.85546875" style="922" customWidth="1"/>
    <col min="11537" max="11553" width="20.28515625" style="922" customWidth="1"/>
    <col min="11554" max="11776" width="9.140625" style="922"/>
    <col min="11777" max="11777" width="52.140625" style="922" customWidth="1"/>
    <col min="11778" max="11792" width="18.85546875" style="922" customWidth="1"/>
    <col min="11793" max="11809" width="20.28515625" style="922" customWidth="1"/>
    <col min="11810" max="12032" width="9.140625" style="922"/>
    <col min="12033" max="12033" width="52.140625" style="922" customWidth="1"/>
    <col min="12034" max="12048" width="18.85546875" style="922" customWidth="1"/>
    <col min="12049" max="12065" width="20.28515625" style="922" customWidth="1"/>
    <col min="12066" max="12288" width="9.140625" style="922"/>
    <col min="12289" max="12289" width="52.140625" style="922" customWidth="1"/>
    <col min="12290" max="12304" width="18.85546875" style="922" customWidth="1"/>
    <col min="12305" max="12321" width="20.28515625" style="922" customWidth="1"/>
    <col min="12322" max="12544" width="9.140625" style="922"/>
    <col min="12545" max="12545" width="52.140625" style="922" customWidth="1"/>
    <col min="12546" max="12560" width="18.85546875" style="922" customWidth="1"/>
    <col min="12561" max="12577" width="20.28515625" style="922" customWidth="1"/>
    <col min="12578" max="12800" width="9.140625" style="922"/>
    <col min="12801" max="12801" width="52.140625" style="922" customWidth="1"/>
    <col min="12802" max="12816" width="18.85546875" style="922" customWidth="1"/>
    <col min="12817" max="12833" width="20.28515625" style="922" customWidth="1"/>
    <col min="12834" max="13056" width="9.140625" style="922"/>
    <col min="13057" max="13057" width="52.140625" style="922" customWidth="1"/>
    <col min="13058" max="13072" width="18.85546875" style="922" customWidth="1"/>
    <col min="13073" max="13089" width="20.28515625" style="922" customWidth="1"/>
    <col min="13090" max="13312" width="9.140625" style="922"/>
    <col min="13313" max="13313" width="52.140625" style="922" customWidth="1"/>
    <col min="13314" max="13328" width="18.85546875" style="922" customWidth="1"/>
    <col min="13329" max="13345" width="20.28515625" style="922" customWidth="1"/>
    <col min="13346" max="13568" width="9.140625" style="922"/>
    <col min="13569" max="13569" width="52.140625" style="922" customWidth="1"/>
    <col min="13570" max="13584" width="18.85546875" style="922" customWidth="1"/>
    <col min="13585" max="13601" width="20.28515625" style="922" customWidth="1"/>
    <col min="13602" max="13824" width="9.140625" style="922"/>
    <col min="13825" max="13825" width="52.140625" style="922" customWidth="1"/>
    <col min="13826" max="13840" width="18.85546875" style="922" customWidth="1"/>
    <col min="13841" max="13857" width="20.28515625" style="922" customWidth="1"/>
    <col min="13858" max="14080" width="9.140625" style="922"/>
    <col min="14081" max="14081" width="52.140625" style="922" customWidth="1"/>
    <col min="14082" max="14096" width="18.85546875" style="922" customWidth="1"/>
    <col min="14097" max="14113" width="20.28515625" style="922" customWidth="1"/>
    <col min="14114" max="14336" width="9.140625" style="922"/>
    <col min="14337" max="14337" width="52.140625" style="922" customWidth="1"/>
    <col min="14338" max="14352" width="18.85546875" style="922" customWidth="1"/>
    <col min="14353" max="14369" width="20.28515625" style="922" customWidth="1"/>
    <col min="14370" max="14592" width="9.140625" style="922"/>
    <col min="14593" max="14593" width="52.140625" style="922" customWidth="1"/>
    <col min="14594" max="14608" width="18.85546875" style="922" customWidth="1"/>
    <col min="14609" max="14625" width="20.28515625" style="922" customWidth="1"/>
    <col min="14626" max="14848" width="9.140625" style="922"/>
    <col min="14849" max="14849" width="52.140625" style="922" customWidth="1"/>
    <col min="14850" max="14864" width="18.85546875" style="922" customWidth="1"/>
    <col min="14865" max="14881" width="20.28515625" style="922" customWidth="1"/>
    <col min="14882" max="15104" width="9.140625" style="922"/>
    <col min="15105" max="15105" width="52.140625" style="922" customWidth="1"/>
    <col min="15106" max="15120" width="18.85546875" style="922" customWidth="1"/>
    <col min="15121" max="15137" width="20.28515625" style="922" customWidth="1"/>
    <col min="15138" max="15360" width="9.140625" style="922"/>
    <col min="15361" max="15361" width="52.140625" style="922" customWidth="1"/>
    <col min="15362" max="15376" width="18.85546875" style="922" customWidth="1"/>
    <col min="15377" max="15393" width="20.28515625" style="922" customWidth="1"/>
    <col min="15394" max="15616" width="9.140625" style="922"/>
    <col min="15617" max="15617" width="52.140625" style="922" customWidth="1"/>
    <col min="15618" max="15632" width="18.85546875" style="922" customWidth="1"/>
    <col min="15633" max="15649" width="20.28515625" style="922" customWidth="1"/>
    <col min="15650" max="15872" width="9.140625" style="922"/>
    <col min="15873" max="15873" width="52.140625" style="922" customWidth="1"/>
    <col min="15874" max="15888" width="18.85546875" style="922" customWidth="1"/>
    <col min="15889" max="15905" width="20.28515625" style="922" customWidth="1"/>
    <col min="15906" max="16128" width="9.140625" style="922"/>
    <col min="16129" max="16129" width="52.140625" style="922" customWidth="1"/>
    <col min="16130" max="16144" width="18.85546875" style="922" customWidth="1"/>
    <col min="16145" max="16161" width="20.28515625" style="922" customWidth="1"/>
    <col min="16162" max="16384" width="9.140625" style="922"/>
  </cols>
  <sheetData>
    <row r="1" spans="1:33" s="84" customFormat="1" ht="3.75" hidden="1" customHeight="1">
      <c r="A1" s="799"/>
      <c r="B1" s="645"/>
      <c r="C1" s="645"/>
      <c r="D1" s="645"/>
      <c r="E1" s="645"/>
      <c r="F1" s="645"/>
      <c r="G1" s="645"/>
      <c r="H1" s="645"/>
      <c r="I1" s="645"/>
      <c r="J1" s="645"/>
      <c r="K1" s="645"/>
      <c r="L1" s="645"/>
      <c r="M1" s="645"/>
      <c r="N1" s="645"/>
      <c r="O1" s="645"/>
      <c r="P1" s="734"/>
      <c r="Q1" s="615"/>
      <c r="R1" s="615"/>
      <c r="S1" s="615"/>
      <c r="T1" s="615"/>
      <c r="U1" s="615"/>
      <c r="V1" s="615"/>
      <c r="W1" s="615"/>
      <c r="X1" s="615"/>
      <c r="Y1" s="615"/>
      <c r="Z1" s="615"/>
      <c r="AA1" s="615"/>
      <c r="AB1" s="615"/>
      <c r="AC1" s="615"/>
      <c r="AD1" s="615"/>
      <c r="AE1" s="615"/>
      <c r="AF1" s="615"/>
      <c r="AG1" s="827"/>
    </row>
    <row r="2" spans="1:33" s="516" customFormat="1" ht="60" customHeight="1">
      <c r="A2" s="942" t="s">
        <v>887</v>
      </c>
      <c r="B2" s="942"/>
      <c r="C2" s="942"/>
      <c r="D2" s="942"/>
      <c r="E2" s="942"/>
      <c r="F2" s="942"/>
      <c r="G2" s="942"/>
      <c r="H2" s="942"/>
      <c r="I2" s="942"/>
      <c r="J2" s="942"/>
      <c r="K2" s="942"/>
      <c r="L2" s="942"/>
      <c r="M2" s="942"/>
      <c r="N2" s="942"/>
      <c r="O2" s="942"/>
      <c r="P2" s="942"/>
      <c r="Q2" s="942"/>
      <c r="R2" s="942"/>
      <c r="S2" s="942"/>
      <c r="T2" s="942"/>
      <c r="U2" s="942"/>
      <c r="V2" s="942"/>
      <c r="W2" s="942"/>
      <c r="X2" s="942"/>
      <c r="Y2" s="942"/>
      <c r="Z2" s="942"/>
      <c r="AA2" s="942"/>
      <c r="AB2" s="942"/>
      <c r="AC2" s="942"/>
      <c r="AD2" s="942"/>
      <c r="AE2" s="942"/>
      <c r="AF2" s="942"/>
      <c r="AG2" s="942"/>
    </row>
    <row r="3" spans="1:33" s="516" customFormat="1" ht="39" customHeight="1">
      <c r="A3" s="942" t="s">
        <v>856</v>
      </c>
      <c r="B3" s="942"/>
      <c r="C3" s="942"/>
      <c r="D3" s="942"/>
      <c r="E3" s="942"/>
      <c r="F3" s="942"/>
      <c r="G3" s="942"/>
      <c r="H3" s="942"/>
      <c r="I3" s="942"/>
      <c r="J3" s="942"/>
      <c r="K3" s="942"/>
      <c r="L3" s="942"/>
      <c r="M3" s="942"/>
      <c r="N3" s="942"/>
      <c r="O3" s="942"/>
      <c r="P3" s="942"/>
      <c r="Q3" s="942"/>
      <c r="R3" s="942"/>
      <c r="S3" s="942"/>
      <c r="T3" s="942"/>
      <c r="U3" s="942"/>
      <c r="V3" s="942"/>
      <c r="W3" s="942"/>
      <c r="X3" s="942"/>
      <c r="Y3" s="942"/>
      <c r="Z3" s="942"/>
      <c r="AA3" s="942"/>
      <c r="AB3" s="942"/>
      <c r="AC3" s="942"/>
      <c r="AD3" s="942"/>
      <c r="AE3" s="942"/>
      <c r="AF3" s="942"/>
      <c r="AG3" s="942"/>
    </row>
    <row r="4" spans="1:33" s="516" customFormat="1" ht="39" customHeight="1">
      <c r="A4" s="942" t="s">
        <v>1527</v>
      </c>
      <c r="B4" s="942"/>
      <c r="C4" s="942"/>
      <c r="D4" s="942"/>
      <c r="E4" s="942"/>
      <c r="F4" s="942"/>
      <c r="G4" s="942"/>
      <c r="H4" s="942"/>
      <c r="I4" s="942"/>
      <c r="J4" s="942"/>
      <c r="K4" s="942"/>
      <c r="L4" s="942"/>
      <c r="M4" s="942"/>
      <c r="N4" s="942"/>
      <c r="O4" s="942"/>
      <c r="P4" s="942"/>
      <c r="Q4" s="942"/>
      <c r="R4" s="942"/>
      <c r="S4" s="942"/>
      <c r="T4" s="942"/>
      <c r="U4" s="942"/>
      <c r="V4" s="942"/>
      <c r="W4" s="942"/>
      <c r="X4" s="942"/>
      <c r="Y4" s="942"/>
      <c r="Z4" s="942"/>
      <c r="AA4" s="942"/>
      <c r="AB4" s="942"/>
      <c r="AC4" s="942"/>
      <c r="AD4" s="942"/>
      <c r="AE4" s="942"/>
      <c r="AF4" s="942"/>
      <c r="AG4" s="942"/>
    </row>
    <row r="5" spans="1:33" s="517" customFormat="1" ht="48.75" customHeight="1">
      <c r="A5" s="990" t="s">
        <v>1318</v>
      </c>
      <c r="B5" s="990"/>
      <c r="C5" s="990"/>
      <c r="D5" s="990"/>
      <c r="E5" s="990"/>
      <c r="F5" s="990"/>
      <c r="G5" s="990"/>
      <c r="H5" s="990"/>
      <c r="I5" s="990"/>
      <c r="J5" s="990"/>
      <c r="K5" s="990"/>
      <c r="L5" s="990"/>
      <c r="M5" s="990"/>
      <c r="N5" s="990"/>
      <c r="O5" s="990"/>
      <c r="P5" s="990"/>
      <c r="Q5" s="990"/>
      <c r="R5" s="990"/>
      <c r="S5" s="990"/>
      <c r="T5" s="990"/>
      <c r="U5" s="990"/>
      <c r="V5" s="990"/>
      <c r="W5" s="990"/>
      <c r="X5" s="990"/>
      <c r="Y5" s="990"/>
      <c r="Z5" s="990"/>
      <c r="AA5" s="990"/>
      <c r="AB5" s="990"/>
      <c r="AC5" s="990"/>
      <c r="AD5" s="990"/>
      <c r="AE5" s="990"/>
      <c r="AF5" s="990"/>
      <c r="AG5" s="990"/>
    </row>
    <row r="6" spans="1:33" s="922" customFormat="1" ht="6" customHeight="1">
      <c r="A6" s="728"/>
      <c r="B6" s="80"/>
      <c r="C6" s="80"/>
      <c r="D6" s="80"/>
      <c r="E6" s="80"/>
      <c r="F6" s="80"/>
      <c r="G6" s="80"/>
      <c r="H6" s="80"/>
      <c r="I6" s="80"/>
      <c r="J6" s="80"/>
      <c r="K6" s="80"/>
      <c r="L6" s="80"/>
      <c r="M6" s="80"/>
      <c r="N6" s="80"/>
      <c r="O6" s="80"/>
      <c r="P6" s="667"/>
      <c r="Q6" s="80"/>
      <c r="R6" s="80"/>
      <c r="S6" s="80"/>
      <c r="T6" s="80"/>
      <c r="U6" s="80"/>
      <c r="V6" s="80"/>
      <c r="W6" s="80"/>
      <c r="X6" s="80"/>
      <c r="Y6" s="80"/>
      <c r="Z6" s="80"/>
      <c r="AA6" s="80"/>
      <c r="AB6" s="80"/>
      <c r="AC6" s="80"/>
      <c r="AD6" s="80"/>
      <c r="AE6" s="80"/>
      <c r="AF6" s="80"/>
      <c r="AG6" s="667"/>
    </row>
    <row r="7" spans="1:33" s="922" customFormat="1" ht="10.5" customHeight="1" thickBot="1">
      <c r="A7" s="726"/>
      <c r="B7" s="655"/>
      <c r="C7" s="655"/>
      <c r="D7" s="656"/>
      <c r="E7" s="655"/>
      <c r="F7" s="655"/>
      <c r="G7" s="655"/>
      <c r="H7" s="655"/>
      <c r="I7" s="656"/>
      <c r="J7" s="655"/>
      <c r="K7" s="655"/>
      <c r="L7" s="655"/>
      <c r="M7" s="655"/>
      <c r="N7" s="655"/>
      <c r="O7" s="655"/>
      <c r="P7" s="655"/>
      <c r="Q7" s="655"/>
      <c r="R7" s="655"/>
      <c r="S7" s="656"/>
      <c r="T7" s="655"/>
      <c r="U7" s="655"/>
      <c r="V7" s="655"/>
      <c r="W7" s="655"/>
      <c r="X7" s="656"/>
      <c r="Y7" s="655"/>
      <c r="Z7" s="655"/>
      <c r="AA7" s="655"/>
      <c r="AB7" s="655"/>
      <c r="AC7" s="655"/>
      <c r="AD7" s="655"/>
      <c r="AE7" s="655"/>
      <c r="AF7" s="655"/>
      <c r="AG7" s="828"/>
    </row>
    <row r="8" spans="1:33" s="922" customFormat="1" ht="27" customHeight="1" thickTop="1" thickBot="1">
      <c r="A8" s="800" t="s">
        <v>799</v>
      </c>
      <c r="B8" s="741" t="s">
        <v>861</v>
      </c>
      <c r="C8" s="741" t="s">
        <v>862</v>
      </c>
      <c r="D8" s="741" t="s">
        <v>863</v>
      </c>
      <c r="E8" s="741" t="s">
        <v>864</v>
      </c>
      <c r="F8" s="741" t="s">
        <v>865</v>
      </c>
      <c r="G8" s="741" t="s">
        <v>866</v>
      </c>
      <c r="H8" s="741" t="s">
        <v>867</v>
      </c>
      <c r="I8" s="741" t="s">
        <v>868</v>
      </c>
      <c r="J8" s="741" t="s">
        <v>869</v>
      </c>
      <c r="K8" s="741" t="s">
        <v>870</v>
      </c>
      <c r="L8" s="741" t="s">
        <v>871</v>
      </c>
      <c r="M8" s="741" t="s">
        <v>872</v>
      </c>
      <c r="N8" s="741" t="s">
        <v>873</v>
      </c>
      <c r="O8" s="741" t="s">
        <v>874</v>
      </c>
      <c r="P8" s="741" t="s">
        <v>875</v>
      </c>
      <c r="Q8" s="741" t="s">
        <v>876</v>
      </c>
      <c r="R8" s="741" t="s">
        <v>877</v>
      </c>
      <c r="S8" s="741" t="s">
        <v>878</v>
      </c>
      <c r="T8" s="741" t="s">
        <v>879</v>
      </c>
      <c r="U8" s="741" t="s">
        <v>880</v>
      </c>
      <c r="V8" s="741" t="s">
        <v>881</v>
      </c>
      <c r="W8" s="741" t="s">
        <v>882</v>
      </c>
      <c r="X8" s="741" t="s">
        <v>883</v>
      </c>
      <c r="Y8" s="741" t="s">
        <v>884</v>
      </c>
      <c r="Z8" s="741" t="s">
        <v>885</v>
      </c>
      <c r="AA8" s="741" t="s">
        <v>886</v>
      </c>
      <c r="AB8" s="741" t="s">
        <v>1450</v>
      </c>
      <c r="AC8" s="741" t="s">
        <v>1472</v>
      </c>
      <c r="AD8" s="741" t="s">
        <v>1528</v>
      </c>
      <c r="AE8" s="741" t="s">
        <v>1529</v>
      </c>
      <c r="AF8" s="741" t="s">
        <v>6</v>
      </c>
      <c r="AG8" s="829" t="s">
        <v>711</v>
      </c>
    </row>
    <row r="9" spans="1:33" s="922" customFormat="1" ht="63" customHeight="1" thickTop="1">
      <c r="A9" s="801" t="s">
        <v>801</v>
      </c>
      <c r="B9" s="547">
        <v>45000</v>
      </c>
      <c r="C9" s="547">
        <v>15000</v>
      </c>
      <c r="D9" s="547">
        <v>20500</v>
      </c>
      <c r="E9" s="547">
        <v>0</v>
      </c>
      <c r="F9" s="547">
        <v>0</v>
      </c>
      <c r="G9" s="547">
        <v>0</v>
      </c>
      <c r="H9" s="547">
        <v>0</v>
      </c>
      <c r="I9" s="547">
        <v>0</v>
      </c>
      <c r="J9" s="547">
        <v>0</v>
      </c>
      <c r="K9" s="547">
        <v>0</v>
      </c>
      <c r="L9" s="547">
        <v>0</v>
      </c>
      <c r="M9" s="547">
        <v>0</v>
      </c>
      <c r="N9" s="547">
        <v>0</v>
      </c>
      <c r="O9" s="547">
        <v>0</v>
      </c>
      <c r="P9" s="547">
        <v>0</v>
      </c>
      <c r="Q9" s="547">
        <v>0</v>
      </c>
      <c r="R9" s="547">
        <v>0</v>
      </c>
      <c r="S9" s="547">
        <v>0</v>
      </c>
      <c r="T9" s="547">
        <v>0</v>
      </c>
      <c r="U9" s="547">
        <v>0</v>
      </c>
      <c r="V9" s="547">
        <v>0</v>
      </c>
      <c r="W9" s="547">
        <v>0</v>
      </c>
      <c r="X9" s="547">
        <v>0</v>
      </c>
      <c r="Y9" s="547">
        <v>0</v>
      </c>
      <c r="Z9" s="547">
        <v>0</v>
      </c>
      <c r="AA9" s="547">
        <v>0</v>
      </c>
      <c r="AB9" s="547">
        <v>0</v>
      </c>
      <c r="AC9" s="547">
        <v>0</v>
      </c>
      <c r="AD9" s="547">
        <v>0</v>
      </c>
      <c r="AE9" s="547">
        <v>0</v>
      </c>
      <c r="AF9" s="547">
        <v>80500</v>
      </c>
      <c r="AG9" s="548">
        <v>1.331871842005191E-2</v>
      </c>
    </row>
    <row r="10" spans="1:33" s="922" customFormat="1" ht="30" customHeight="1">
      <c r="A10" s="801" t="s">
        <v>802</v>
      </c>
      <c r="B10" s="547">
        <v>50421.904470000001</v>
      </c>
      <c r="C10" s="547">
        <v>9500</v>
      </c>
      <c r="D10" s="547">
        <v>0</v>
      </c>
      <c r="E10" s="547">
        <v>0</v>
      </c>
      <c r="F10" s="547">
        <v>0</v>
      </c>
      <c r="G10" s="547">
        <v>0</v>
      </c>
      <c r="H10" s="547">
        <v>0</v>
      </c>
      <c r="I10" s="547">
        <v>0</v>
      </c>
      <c r="J10" s="547">
        <v>0</v>
      </c>
      <c r="K10" s="547">
        <v>0</v>
      </c>
      <c r="L10" s="547">
        <v>0</v>
      </c>
      <c r="M10" s="547">
        <v>0</v>
      </c>
      <c r="N10" s="547">
        <v>0</v>
      </c>
      <c r="O10" s="547">
        <v>0</v>
      </c>
      <c r="P10" s="547">
        <v>0</v>
      </c>
      <c r="Q10" s="547">
        <v>0</v>
      </c>
      <c r="R10" s="547">
        <v>0</v>
      </c>
      <c r="S10" s="547">
        <v>0</v>
      </c>
      <c r="T10" s="547">
        <v>0</v>
      </c>
      <c r="U10" s="547">
        <v>0</v>
      </c>
      <c r="V10" s="547">
        <v>0</v>
      </c>
      <c r="W10" s="547">
        <v>0</v>
      </c>
      <c r="X10" s="547">
        <v>0</v>
      </c>
      <c r="Y10" s="547">
        <v>0</v>
      </c>
      <c r="Z10" s="547">
        <v>7000</v>
      </c>
      <c r="AA10" s="547">
        <v>0</v>
      </c>
      <c r="AB10" s="547">
        <v>0</v>
      </c>
      <c r="AC10" s="547">
        <v>0</v>
      </c>
      <c r="AD10" s="547">
        <v>0</v>
      </c>
      <c r="AE10" s="547">
        <v>0</v>
      </c>
      <c r="AF10" s="547">
        <v>66921.904469999994</v>
      </c>
      <c r="AG10" s="548">
        <v>1.1072223624466375E-2</v>
      </c>
    </row>
    <row r="11" spans="1:33" s="922" customFormat="1" ht="30" customHeight="1">
      <c r="A11" s="801" t="s">
        <v>803</v>
      </c>
      <c r="B11" s="547">
        <v>82223.637770000001</v>
      </c>
      <c r="C11" s="547">
        <v>57663.179340000002</v>
      </c>
      <c r="D11" s="547">
        <v>17437.31222</v>
      </c>
      <c r="E11" s="547">
        <v>0</v>
      </c>
      <c r="F11" s="547">
        <v>0</v>
      </c>
      <c r="G11" s="547">
        <v>0</v>
      </c>
      <c r="H11" s="547">
        <v>0</v>
      </c>
      <c r="I11" s="547">
        <v>0</v>
      </c>
      <c r="J11" s="547">
        <v>0</v>
      </c>
      <c r="K11" s="547">
        <v>0</v>
      </c>
      <c r="L11" s="547">
        <v>0</v>
      </c>
      <c r="M11" s="547">
        <v>0</v>
      </c>
      <c r="N11" s="547">
        <v>0</v>
      </c>
      <c r="O11" s="547">
        <v>4200</v>
      </c>
      <c r="P11" s="547">
        <v>0</v>
      </c>
      <c r="Q11" s="547">
        <v>0</v>
      </c>
      <c r="R11" s="547">
        <v>0</v>
      </c>
      <c r="S11" s="547">
        <v>0</v>
      </c>
      <c r="T11" s="547">
        <v>0</v>
      </c>
      <c r="U11" s="547">
        <v>4357.2179999999998</v>
      </c>
      <c r="V11" s="547">
        <v>3500</v>
      </c>
      <c r="W11" s="547">
        <v>0</v>
      </c>
      <c r="X11" s="547">
        <v>4000</v>
      </c>
      <c r="Y11" s="547">
        <v>0</v>
      </c>
      <c r="Z11" s="547">
        <v>17052.09722</v>
      </c>
      <c r="AA11" s="547">
        <v>7987.6279999999997</v>
      </c>
      <c r="AB11" s="547">
        <v>0</v>
      </c>
      <c r="AC11" s="547">
        <v>0</v>
      </c>
      <c r="AD11" s="547">
        <v>0</v>
      </c>
      <c r="AE11" s="547">
        <v>0</v>
      </c>
      <c r="AF11" s="547">
        <v>198421.07255000001</v>
      </c>
      <c r="AG11" s="548">
        <v>3.2828750234759521E-2</v>
      </c>
    </row>
    <row r="12" spans="1:33" s="922" customFormat="1" ht="30" customHeight="1">
      <c r="A12" s="801" t="s">
        <v>804</v>
      </c>
      <c r="B12" s="547">
        <v>182631.82504</v>
      </c>
      <c r="C12" s="547">
        <v>88146.556670000005</v>
      </c>
      <c r="D12" s="547">
        <v>35282.791740000001</v>
      </c>
      <c r="E12" s="547">
        <v>8044.4144800000004</v>
      </c>
      <c r="F12" s="547">
        <v>16430.666669999999</v>
      </c>
      <c r="G12" s="547">
        <v>7894.6293099999994</v>
      </c>
      <c r="H12" s="547">
        <v>18990.339800000002</v>
      </c>
      <c r="I12" s="547">
        <v>6582</v>
      </c>
      <c r="J12" s="547">
        <v>12652.7</v>
      </c>
      <c r="K12" s="547">
        <v>0</v>
      </c>
      <c r="L12" s="547">
        <v>1500</v>
      </c>
      <c r="M12" s="547">
        <v>0</v>
      </c>
      <c r="N12" s="547">
        <v>5000</v>
      </c>
      <c r="O12" s="547">
        <v>6500</v>
      </c>
      <c r="P12" s="547">
        <v>1459.5</v>
      </c>
      <c r="Q12" s="547">
        <v>1976.1188100000002</v>
      </c>
      <c r="R12" s="547">
        <v>2000</v>
      </c>
      <c r="S12" s="547">
        <v>1501.3381399999998</v>
      </c>
      <c r="T12" s="547">
        <v>0</v>
      </c>
      <c r="U12" s="547">
        <v>1550</v>
      </c>
      <c r="V12" s="547">
        <v>0</v>
      </c>
      <c r="W12" s="547">
        <v>4002.5</v>
      </c>
      <c r="X12" s="547">
        <v>9881.2000000000007</v>
      </c>
      <c r="Y12" s="547">
        <v>0</v>
      </c>
      <c r="Z12" s="547">
        <v>43145.288130000001</v>
      </c>
      <c r="AA12" s="547">
        <v>4977</v>
      </c>
      <c r="AB12" s="547">
        <v>9254.08</v>
      </c>
      <c r="AC12" s="547">
        <v>4851.4138200000007</v>
      </c>
      <c r="AD12" s="547">
        <v>2500</v>
      </c>
      <c r="AE12" s="547">
        <v>1920.0124699999999</v>
      </c>
      <c r="AF12" s="547">
        <v>478674.37507999997</v>
      </c>
      <c r="AG12" s="548">
        <v>7.9196636230867479E-2</v>
      </c>
    </row>
    <row r="13" spans="1:33" s="922" customFormat="1" ht="30" customHeight="1">
      <c r="A13" s="801" t="s">
        <v>805</v>
      </c>
      <c r="B13" s="547">
        <v>204135.35868999999</v>
      </c>
      <c r="C13" s="547">
        <v>77153.555359999998</v>
      </c>
      <c r="D13" s="547">
        <v>34860.114099999999</v>
      </c>
      <c r="E13" s="547">
        <v>4192.4191700000001</v>
      </c>
      <c r="F13" s="547">
        <v>18185.99597</v>
      </c>
      <c r="G13" s="547">
        <v>8185.3448499999995</v>
      </c>
      <c r="H13" s="547">
        <v>19833.36449</v>
      </c>
      <c r="I13" s="547">
        <v>6723.4754499999999</v>
      </c>
      <c r="J13" s="547">
        <v>8228.7999999999993</v>
      </c>
      <c r="K13" s="547">
        <v>1000</v>
      </c>
      <c r="L13" s="547">
        <v>1000</v>
      </c>
      <c r="M13" s="547">
        <v>0</v>
      </c>
      <c r="N13" s="547">
        <v>3454.6828599999999</v>
      </c>
      <c r="O13" s="547">
        <v>6946.6280299999999</v>
      </c>
      <c r="P13" s="547">
        <v>1621.6809499999999</v>
      </c>
      <c r="Q13" s="547">
        <v>6004.3</v>
      </c>
      <c r="R13" s="547">
        <v>6928.5587400000004</v>
      </c>
      <c r="S13" s="547">
        <v>1509.4361899999999</v>
      </c>
      <c r="T13" s="547">
        <v>0</v>
      </c>
      <c r="U13" s="547">
        <v>4882.4873299999999</v>
      </c>
      <c r="V13" s="547">
        <v>0</v>
      </c>
      <c r="W13" s="547">
        <v>10099.78002</v>
      </c>
      <c r="X13" s="547">
        <v>17149.0615</v>
      </c>
      <c r="Y13" s="547">
        <v>0</v>
      </c>
      <c r="Z13" s="547">
        <v>31380.053739999999</v>
      </c>
      <c r="AA13" s="547">
        <v>14183.967359999999</v>
      </c>
      <c r="AB13" s="547">
        <v>8201.3558599999997</v>
      </c>
      <c r="AC13" s="547">
        <v>16187.27499</v>
      </c>
      <c r="AD13" s="547">
        <v>1035</v>
      </c>
      <c r="AE13" s="547">
        <v>1487.4092000000001</v>
      </c>
      <c r="AF13" s="547">
        <v>514570.10485</v>
      </c>
      <c r="AG13" s="548">
        <v>8.5135581787251391E-2</v>
      </c>
    </row>
    <row r="14" spans="1:33" s="922" customFormat="1" ht="30" customHeight="1">
      <c r="A14" s="801" t="s">
        <v>806</v>
      </c>
      <c r="B14" s="547">
        <v>168179.56531999999</v>
      </c>
      <c r="C14" s="547">
        <v>127871.73490000001</v>
      </c>
      <c r="D14" s="547">
        <v>70733.126709999997</v>
      </c>
      <c r="E14" s="547">
        <v>16950.65569</v>
      </c>
      <c r="F14" s="547">
        <v>23078.24568</v>
      </c>
      <c r="G14" s="547">
        <v>13982.646909999999</v>
      </c>
      <c r="H14" s="547">
        <v>12898.364230000001</v>
      </c>
      <c r="I14" s="547">
        <v>9951.8820199999991</v>
      </c>
      <c r="J14" s="547">
        <v>9114.47768</v>
      </c>
      <c r="K14" s="547">
        <v>1693</v>
      </c>
      <c r="L14" s="547">
        <v>1686.19847</v>
      </c>
      <c r="M14" s="547">
        <v>5006.0429000000004</v>
      </c>
      <c r="N14" s="547">
        <v>8934.9257799999996</v>
      </c>
      <c r="O14" s="547">
        <v>15590.029119999999</v>
      </c>
      <c r="P14" s="547">
        <v>4114.2282699999996</v>
      </c>
      <c r="Q14" s="547">
        <v>8358.5537899999999</v>
      </c>
      <c r="R14" s="547">
        <v>5768.9674500000001</v>
      </c>
      <c r="S14" s="547">
        <v>6141.9963200000002</v>
      </c>
      <c r="T14" s="547">
        <v>3123.3250800000001</v>
      </c>
      <c r="U14" s="547">
        <v>5250.78989</v>
      </c>
      <c r="V14" s="547">
        <v>5730.5683300000001</v>
      </c>
      <c r="W14" s="547">
        <v>7682.8571700000002</v>
      </c>
      <c r="X14" s="547">
        <v>27691.16908</v>
      </c>
      <c r="Y14" s="547">
        <v>3912.9437799999996</v>
      </c>
      <c r="Z14" s="547">
        <v>32256.4974</v>
      </c>
      <c r="AA14" s="547">
        <v>9136.4883699999991</v>
      </c>
      <c r="AB14" s="547">
        <v>11743.78443</v>
      </c>
      <c r="AC14" s="547">
        <v>18694.587530000001</v>
      </c>
      <c r="AD14" s="547">
        <v>1261.1199999999999</v>
      </c>
      <c r="AE14" s="547">
        <v>2950.2033799999999</v>
      </c>
      <c r="AF14" s="547">
        <v>639488.97567999992</v>
      </c>
      <c r="AG14" s="548">
        <v>0.10580339875539556</v>
      </c>
    </row>
    <row r="15" spans="1:33" s="922" customFormat="1" ht="30" customHeight="1">
      <c r="A15" s="801" t="s">
        <v>807</v>
      </c>
      <c r="B15" s="547">
        <v>125915.45275</v>
      </c>
      <c r="C15" s="547">
        <v>88666.369269999996</v>
      </c>
      <c r="D15" s="547">
        <v>57920.398200000003</v>
      </c>
      <c r="E15" s="547">
        <v>11428.48835</v>
      </c>
      <c r="F15" s="547">
        <v>12940.480029999999</v>
      </c>
      <c r="G15" s="547">
        <v>14055.18958</v>
      </c>
      <c r="H15" s="547">
        <v>10561.310220000001</v>
      </c>
      <c r="I15" s="547">
        <v>13291.89652</v>
      </c>
      <c r="J15" s="547">
        <v>8145.7476799999995</v>
      </c>
      <c r="K15" s="547">
        <v>5524.1066500000006</v>
      </c>
      <c r="L15" s="547">
        <v>3562.2366899999997</v>
      </c>
      <c r="M15" s="547">
        <v>4913.5720799999999</v>
      </c>
      <c r="N15" s="547">
        <v>10918.40229</v>
      </c>
      <c r="O15" s="547">
        <v>10402.631730000001</v>
      </c>
      <c r="P15" s="547">
        <v>8501.672779999999</v>
      </c>
      <c r="Q15" s="547">
        <v>4422.1203399999995</v>
      </c>
      <c r="R15" s="547">
        <v>8432.4132200000004</v>
      </c>
      <c r="S15" s="547">
        <v>10088.56403</v>
      </c>
      <c r="T15" s="547">
        <v>3307.0182300000001</v>
      </c>
      <c r="U15" s="547">
        <v>10062.27822</v>
      </c>
      <c r="V15" s="547">
        <v>6608.26728</v>
      </c>
      <c r="W15" s="547">
        <v>11155.37379</v>
      </c>
      <c r="X15" s="547">
        <v>14126.125539999999</v>
      </c>
      <c r="Y15" s="547">
        <v>6946.3805700000003</v>
      </c>
      <c r="Z15" s="547">
        <v>28182.833460000002</v>
      </c>
      <c r="AA15" s="547">
        <v>4077.3556800000001</v>
      </c>
      <c r="AB15" s="547">
        <v>16384.959009999999</v>
      </c>
      <c r="AC15" s="547">
        <v>19796.929530000001</v>
      </c>
      <c r="AD15" s="547">
        <v>3326.2563399999999</v>
      </c>
      <c r="AE15" s="547">
        <v>5399.5738799999999</v>
      </c>
      <c r="AF15" s="547">
        <v>539064.40394000011</v>
      </c>
      <c r="AG15" s="548">
        <v>8.9188161569564994E-2</v>
      </c>
    </row>
    <row r="16" spans="1:33" s="922" customFormat="1" ht="30" customHeight="1">
      <c r="A16" s="801" t="s">
        <v>808</v>
      </c>
      <c r="B16" s="547">
        <v>69035.75301</v>
      </c>
      <c r="C16" s="547">
        <v>72516.674680000011</v>
      </c>
      <c r="D16" s="547">
        <v>49476.709000000003</v>
      </c>
      <c r="E16" s="547">
        <v>7197.6001799999995</v>
      </c>
      <c r="F16" s="547">
        <v>13598.85853</v>
      </c>
      <c r="G16" s="547">
        <v>15888.21133</v>
      </c>
      <c r="H16" s="547">
        <v>11496.25015</v>
      </c>
      <c r="I16" s="547">
        <v>15002.208279999999</v>
      </c>
      <c r="J16" s="547">
        <v>10656.047460000002</v>
      </c>
      <c r="K16" s="547">
        <v>9027.0984200000003</v>
      </c>
      <c r="L16" s="547">
        <v>5308.0439900000001</v>
      </c>
      <c r="M16" s="547">
        <v>7073.9059800000005</v>
      </c>
      <c r="N16" s="547">
        <v>14228.466900000001</v>
      </c>
      <c r="O16" s="547">
        <v>13660.875189999999</v>
      </c>
      <c r="P16" s="547">
        <v>8494.4535199999991</v>
      </c>
      <c r="Q16" s="547">
        <v>4220.3672000000006</v>
      </c>
      <c r="R16" s="547">
        <v>8519.1263400000007</v>
      </c>
      <c r="S16" s="547">
        <v>13591.95854</v>
      </c>
      <c r="T16" s="547">
        <v>3913.1621099999998</v>
      </c>
      <c r="U16" s="547">
        <v>15146.615740000001</v>
      </c>
      <c r="V16" s="547">
        <v>16052.353650000001</v>
      </c>
      <c r="W16" s="547">
        <v>9909.9728699999996</v>
      </c>
      <c r="X16" s="547">
        <v>15013.2076</v>
      </c>
      <c r="Y16" s="547">
        <v>8366.2041499999996</v>
      </c>
      <c r="Z16" s="547">
        <v>27548.139620000002</v>
      </c>
      <c r="AA16" s="547">
        <v>6354.5204000000003</v>
      </c>
      <c r="AB16" s="547">
        <v>17285.533190000002</v>
      </c>
      <c r="AC16" s="547">
        <v>22219.781260000003</v>
      </c>
      <c r="AD16" s="547">
        <v>3004.08032</v>
      </c>
      <c r="AE16" s="547">
        <v>10975.686519999999</v>
      </c>
      <c r="AF16" s="547">
        <v>504781.86612999998</v>
      </c>
      <c r="AG16" s="548">
        <v>8.35161184911032E-2</v>
      </c>
    </row>
    <row r="17" spans="1:33" s="922" customFormat="1" ht="30" customHeight="1">
      <c r="A17" s="801" t="s">
        <v>809</v>
      </c>
      <c r="B17" s="547">
        <v>51645.46718</v>
      </c>
      <c r="C17" s="547">
        <v>38297.404609999998</v>
      </c>
      <c r="D17" s="547">
        <v>27846.4584</v>
      </c>
      <c r="E17" s="547">
        <v>7047.4385400000001</v>
      </c>
      <c r="F17" s="547">
        <v>8187.1899899999999</v>
      </c>
      <c r="G17" s="547">
        <v>10815.801300000001</v>
      </c>
      <c r="H17" s="547">
        <v>7264.8984299999993</v>
      </c>
      <c r="I17" s="547">
        <v>8065.4696199999998</v>
      </c>
      <c r="J17" s="547">
        <v>7064.3147300000001</v>
      </c>
      <c r="K17" s="547">
        <v>7991.0374800000009</v>
      </c>
      <c r="L17" s="547">
        <v>3008.6200600000002</v>
      </c>
      <c r="M17" s="547">
        <v>2914.6279300000001</v>
      </c>
      <c r="N17" s="547">
        <v>10532.96859</v>
      </c>
      <c r="O17" s="547">
        <v>3913.8822200000004</v>
      </c>
      <c r="P17" s="547">
        <v>6752.6225000000004</v>
      </c>
      <c r="Q17" s="547">
        <v>1909.0319399999998</v>
      </c>
      <c r="R17" s="547">
        <v>5642.59249</v>
      </c>
      <c r="S17" s="547">
        <v>9119.509039999999</v>
      </c>
      <c r="T17" s="547">
        <v>2980.4344700000001</v>
      </c>
      <c r="U17" s="547">
        <v>11923.320310000001</v>
      </c>
      <c r="V17" s="547">
        <v>10561.74956</v>
      </c>
      <c r="W17" s="547">
        <v>6150.5413399999998</v>
      </c>
      <c r="X17" s="547">
        <v>7520.7342099999996</v>
      </c>
      <c r="Y17" s="547">
        <v>6188.07582</v>
      </c>
      <c r="Z17" s="547">
        <v>15548.032939999999</v>
      </c>
      <c r="AA17" s="547">
        <v>4236.1923200000001</v>
      </c>
      <c r="AB17" s="547">
        <v>13010.45175</v>
      </c>
      <c r="AC17" s="547">
        <v>15146.308999999999</v>
      </c>
      <c r="AD17" s="547">
        <v>882.99522999999999</v>
      </c>
      <c r="AE17" s="547">
        <v>9837.8926699999993</v>
      </c>
      <c r="AF17" s="547">
        <v>322006.06466999999</v>
      </c>
      <c r="AG17" s="548">
        <v>5.3275877079363418E-2</v>
      </c>
    </row>
    <row r="18" spans="1:33" s="922" customFormat="1" ht="30" customHeight="1">
      <c r="A18" s="801" t="s">
        <v>810</v>
      </c>
      <c r="B18" s="547">
        <v>91004.78039</v>
      </c>
      <c r="C18" s="547">
        <v>58753.653030000001</v>
      </c>
      <c r="D18" s="547">
        <v>36200.322090000001</v>
      </c>
      <c r="E18" s="547">
        <v>10498.004300000001</v>
      </c>
      <c r="F18" s="547">
        <v>13448.3346</v>
      </c>
      <c r="G18" s="547">
        <v>26916.04783</v>
      </c>
      <c r="H18" s="547">
        <v>14157.895050000001</v>
      </c>
      <c r="I18" s="547">
        <v>20178.527489999997</v>
      </c>
      <c r="J18" s="547">
        <v>15833.70405</v>
      </c>
      <c r="K18" s="547">
        <v>16250.18102</v>
      </c>
      <c r="L18" s="547">
        <v>8835.9761300000009</v>
      </c>
      <c r="M18" s="547">
        <v>7400.7333200000003</v>
      </c>
      <c r="N18" s="547">
        <v>24185.931</v>
      </c>
      <c r="O18" s="547">
        <v>12966.52281</v>
      </c>
      <c r="P18" s="547">
        <v>12307.56495</v>
      </c>
      <c r="Q18" s="547">
        <v>2163.1823100000001</v>
      </c>
      <c r="R18" s="547">
        <v>11244.615189999999</v>
      </c>
      <c r="S18" s="547">
        <v>17814.151000000002</v>
      </c>
      <c r="T18" s="547">
        <v>8592.5154899999998</v>
      </c>
      <c r="U18" s="547">
        <v>21490.612239999999</v>
      </c>
      <c r="V18" s="547">
        <v>26855.131969999999</v>
      </c>
      <c r="W18" s="547">
        <v>13717.0412</v>
      </c>
      <c r="X18" s="547">
        <v>16883.725640000001</v>
      </c>
      <c r="Y18" s="547">
        <v>12635.913919999999</v>
      </c>
      <c r="Z18" s="547">
        <v>22567.86304</v>
      </c>
      <c r="AA18" s="547">
        <v>8064.2716100000007</v>
      </c>
      <c r="AB18" s="547">
        <v>37276.552349999998</v>
      </c>
      <c r="AC18" s="547">
        <v>24624.76136</v>
      </c>
      <c r="AD18" s="547">
        <v>1371.37365</v>
      </c>
      <c r="AE18" s="547">
        <v>31833.822079999998</v>
      </c>
      <c r="AF18" s="547">
        <v>626073.71111000003</v>
      </c>
      <c r="AG18" s="548">
        <v>0.10358384432883248</v>
      </c>
    </row>
    <row r="19" spans="1:33" s="922" customFormat="1" ht="30" customHeight="1">
      <c r="A19" s="801" t="s">
        <v>811</v>
      </c>
      <c r="B19" s="547">
        <v>129245.79018000001</v>
      </c>
      <c r="C19" s="547">
        <v>62738.795340000004</v>
      </c>
      <c r="D19" s="547">
        <v>46784.393329999999</v>
      </c>
      <c r="E19" s="547">
        <v>14567.925519999999</v>
      </c>
      <c r="F19" s="547">
        <v>18422.715989999997</v>
      </c>
      <c r="G19" s="547">
        <v>38474.665799999995</v>
      </c>
      <c r="H19" s="547">
        <v>19094.899280000001</v>
      </c>
      <c r="I19" s="547">
        <v>30320.558270000001</v>
      </c>
      <c r="J19" s="547">
        <v>23982.072079999998</v>
      </c>
      <c r="K19" s="547">
        <v>21849.467769999999</v>
      </c>
      <c r="L19" s="547">
        <v>11934.347880000001</v>
      </c>
      <c r="M19" s="547">
        <v>8627.6092799999988</v>
      </c>
      <c r="N19" s="547">
        <v>29831.414840000001</v>
      </c>
      <c r="O19" s="547">
        <v>17701.046910000001</v>
      </c>
      <c r="P19" s="547">
        <v>15480.5054</v>
      </c>
      <c r="Q19" s="547">
        <v>3307.8713299999999</v>
      </c>
      <c r="R19" s="547">
        <v>14198.04585</v>
      </c>
      <c r="S19" s="547">
        <v>23181.021430000001</v>
      </c>
      <c r="T19" s="547">
        <v>12062.049289999999</v>
      </c>
      <c r="U19" s="547">
        <v>33989.822909999995</v>
      </c>
      <c r="V19" s="547">
        <v>43525.960049999994</v>
      </c>
      <c r="W19" s="547">
        <v>18004.38205</v>
      </c>
      <c r="X19" s="547">
        <v>19572.850850000003</v>
      </c>
      <c r="Y19" s="547">
        <v>18199.820230000001</v>
      </c>
      <c r="Z19" s="547">
        <v>26181.734339999999</v>
      </c>
      <c r="AA19" s="547">
        <v>11104.016720000001</v>
      </c>
      <c r="AB19" s="547">
        <v>22628.521639999999</v>
      </c>
      <c r="AC19" s="547">
        <v>29402.373030000002</v>
      </c>
      <c r="AD19" s="547">
        <v>1334.82105</v>
      </c>
      <c r="AE19" s="547">
        <v>44720.427969999997</v>
      </c>
      <c r="AF19" s="547">
        <v>810469.92660999997</v>
      </c>
      <c r="AG19" s="548">
        <v>0.13409218311104007</v>
      </c>
    </row>
    <row r="20" spans="1:33" s="922" customFormat="1" ht="30" customHeight="1">
      <c r="A20" s="801" t="s">
        <v>812</v>
      </c>
      <c r="B20" s="547">
        <v>139062.54376</v>
      </c>
      <c r="C20" s="547">
        <v>56831.216670000002</v>
      </c>
      <c r="D20" s="547">
        <v>45667.419719999998</v>
      </c>
      <c r="E20" s="547">
        <v>19046.310219999999</v>
      </c>
      <c r="F20" s="547">
        <v>20113.822840000001</v>
      </c>
      <c r="G20" s="547">
        <v>45933.388700000003</v>
      </c>
      <c r="H20" s="547">
        <v>22657.86665</v>
      </c>
      <c r="I20" s="547">
        <v>30851.78933</v>
      </c>
      <c r="J20" s="547">
        <v>27688.75765</v>
      </c>
      <c r="K20" s="547">
        <v>22197.658219999998</v>
      </c>
      <c r="L20" s="547">
        <v>18611.025510000003</v>
      </c>
      <c r="M20" s="547">
        <v>9259.4043799999999</v>
      </c>
      <c r="N20" s="547">
        <v>35711.82602</v>
      </c>
      <c r="O20" s="547">
        <v>19467.35196</v>
      </c>
      <c r="P20" s="547">
        <v>16830.420620000001</v>
      </c>
      <c r="Q20" s="547">
        <v>6204.1923099999995</v>
      </c>
      <c r="R20" s="547">
        <v>16133.65079</v>
      </c>
      <c r="S20" s="547">
        <v>26144.59261</v>
      </c>
      <c r="T20" s="547">
        <v>17633.972089999999</v>
      </c>
      <c r="U20" s="547">
        <v>42026.575640000003</v>
      </c>
      <c r="V20" s="547">
        <v>69162.531770000001</v>
      </c>
      <c r="W20" s="547">
        <v>21312.269239999998</v>
      </c>
      <c r="X20" s="547">
        <v>17843.40034</v>
      </c>
      <c r="Y20" s="547">
        <v>21649.2405</v>
      </c>
      <c r="Z20" s="547">
        <v>20518.146399999998</v>
      </c>
      <c r="AA20" s="547">
        <v>12212.552810000001</v>
      </c>
      <c r="AB20" s="547">
        <v>30774.952539999998</v>
      </c>
      <c r="AC20" s="547">
        <v>34553.923849999999</v>
      </c>
      <c r="AD20" s="547">
        <v>2205.3029200000001</v>
      </c>
      <c r="AE20" s="547">
        <v>55995.922299999998</v>
      </c>
      <c r="AF20" s="547">
        <v>924302.02836</v>
      </c>
      <c r="AG20" s="548">
        <v>0.15292569504111397</v>
      </c>
    </row>
    <row r="21" spans="1:33" s="922" customFormat="1" ht="30" customHeight="1">
      <c r="A21" s="801" t="s">
        <v>813</v>
      </c>
      <c r="B21" s="547">
        <v>22188.21847</v>
      </c>
      <c r="C21" s="547">
        <v>8729.3194800000001</v>
      </c>
      <c r="D21" s="547">
        <v>7269.5330300000005</v>
      </c>
      <c r="E21" s="547">
        <v>3447.5088700000001</v>
      </c>
      <c r="F21" s="547">
        <v>2724.4012200000002</v>
      </c>
      <c r="G21" s="547">
        <v>7693.3463300000003</v>
      </c>
      <c r="H21" s="547">
        <v>3377.8795</v>
      </c>
      <c r="I21" s="547">
        <v>4129.5034399999995</v>
      </c>
      <c r="J21" s="547">
        <v>4380.9354299999995</v>
      </c>
      <c r="K21" s="547">
        <v>2212.0623100000003</v>
      </c>
      <c r="L21" s="547">
        <v>3686.8167799999997</v>
      </c>
      <c r="M21" s="547">
        <v>1219.48792</v>
      </c>
      <c r="N21" s="547">
        <v>5385.9681600000004</v>
      </c>
      <c r="O21" s="547">
        <v>2477.4115200000001</v>
      </c>
      <c r="P21" s="547">
        <v>2082.7786499999997</v>
      </c>
      <c r="Q21" s="547">
        <v>1412.4944599999999</v>
      </c>
      <c r="R21" s="547">
        <v>2851.42992</v>
      </c>
      <c r="S21" s="547">
        <v>3201.2943500000001</v>
      </c>
      <c r="T21" s="547">
        <v>2628.0553300000001</v>
      </c>
      <c r="U21" s="547">
        <v>7000.9153399999996</v>
      </c>
      <c r="V21" s="547">
        <v>12564.672990000001</v>
      </c>
      <c r="W21" s="547">
        <v>2953.6815099999999</v>
      </c>
      <c r="X21" s="547">
        <v>1895.9131399999999</v>
      </c>
      <c r="Y21" s="547">
        <v>3115.1349300000002</v>
      </c>
      <c r="Z21" s="547">
        <v>2307.0928100000001</v>
      </c>
      <c r="AA21" s="547">
        <v>1668.3068000000001</v>
      </c>
      <c r="AB21" s="547">
        <v>4242.7121900000002</v>
      </c>
      <c r="AC21" s="547">
        <v>4654.5686699999997</v>
      </c>
      <c r="AD21" s="547">
        <v>546.11225999999999</v>
      </c>
      <c r="AE21" s="547">
        <v>5768.8156799999997</v>
      </c>
      <c r="AF21" s="547">
        <v>137816.37149000002</v>
      </c>
      <c r="AG21" s="548">
        <v>2.2801707398119007E-2</v>
      </c>
    </row>
    <row r="22" spans="1:33" s="922" customFormat="1" ht="30" customHeight="1" thickBot="1">
      <c r="A22" s="801" t="s">
        <v>814</v>
      </c>
      <c r="B22" s="547">
        <v>22743.036909999999</v>
      </c>
      <c r="C22" s="547">
        <v>11164.46853</v>
      </c>
      <c r="D22" s="547">
        <v>9742.5838699999986</v>
      </c>
      <c r="E22" s="547">
        <v>6472.9120199999998</v>
      </c>
      <c r="F22" s="547">
        <v>3622.9120499999999</v>
      </c>
      <c r="G22" s="547">
        <v>19479.487690000002</v>
      </c>
      <c r="H22" s="547">
        <v>5328.6021200000005</v>
      </c>
      <c r="I22" s="547">
        <v>5048.3594800000001</v>
      </c>
      <c r="J22" s="547">
        <v>6593.6779500000002</v>
      </c>
      <c r="K22" s="547">
        <v>3351.3143700000001</v>
      </c>
      <c r="L22" s="547">
        <v>6190.2704199999998</v>
      </c>
      <c r="M22" s="547">
        <v>1725.57257</v>
      </c>
      <c r="N22" s="547">
        <v>7587.8380999999999</v>
      </c>
      <c r="O22" s="547">
        <v>3801.5881800000002</v>
      </c>
      <c r="P22" s="547">
        <v>2816.4373399999999</v>
      </c>
      <c r="Q22" s="547">
        <v>5011.9377400000003</v>
      </c>
      <c r="R22" s="547">
        <v>4729.9502899999998</v>
      </c>
      <c r="S22" s="547">
        <v>3866.3328500000002</v>
      </c>
      <c r="T22" s="547">
        <v>4323.9593099999993</v>
      </c>
      <c r="U22" s="547">
        <v>10062.92361</v>
      </c>
      <c r="V22" s="547">
        <v>18283.413969999998</v>
      </c>
      <c r="W22" s="547">
        <v>4358.2452199999998</v>
      </c>
      <c r="X22" s="547">
        <v>3160.4400599999999</v>
      </c>
      <c r="Y22" s="547">
        <v>4539.2052599999997</v>
      </c>
      <c r="Z22" s="547">
        <v>4045.8647700000001</v>
      </c>
      <c r="AA22" s="547">
        <v>2478.9005000000002</v>
      </c>
      <c r="AB22" s="547">
        <v>5493.9759599999998</v>
      </c>
      <c r="AC22" s="547">
        <v>5851.5817200000001</v>
      </c>
      <c r="AD22" s="547">
        <v>2762.9822899999999</v>
      </c>
      <c r="AE22" s="547">
        <v>6395.4971999999998</v>
      </c>
      <c r="AF22" s="547">
        <v>201034.27234999998</v>
      </c>
      <c r="AG22" s="548">
        <v>3.3261103928070523E-2</v>
      </c>
    </row>
    <row r="23" spans="1:33" s="922" customFormat="1" ht="35.25" customHeight="1" thickTop="1" thickBot="1">
      <c r="A23" s="800" t="s">
        <v>6</v>
      </c>
      <c r="B23" s="549">
        <v>1383433.33394</v>
      </c>
      <c r="C23" s="549">
        <v>773032.92787999997</v>
      </c>
      <c r="D23" s="549">
        <v>459721.16241000005</v>
      </c>
      <c r="E23" s="549">
        <v>108893.67734000001</v>
      </c>
      <c r="F23" s="549">
        <v>150753.62357</v>
      </c>
      <c r="G23" s="549">
        <v>209318.75963000002</v>
      </c>
      <c r="H23" s="549">
        <v>145661.66992000001</v>
      </c>
      <c r="I23" s="549">
        <v>150145.66990000001</v>
      </c>
      <c r="J23" s="549">
        <v>134341.23470999999</v>
      </c>
      <c r="K23" s="549">
        <v>91095.926240000001</v>
      </c>
      <c r="L23" s="549">
        <v>65323.535930000005</v>
      </c>
      <c r="M23" s="549">
        <v>48140.956359999996</v>
      </c>
      <c r="N23" s="549">
        <v>155772.42453999998</v>
      </c>
      <c r="O23" s="549">
        <v>117627.96767</v>
      </c>
      <c r="P23" s="549">
        <v>80461.864979999998</v>
      </c>
      <c r="Q23" s="549">
        <v>44990.170230000003</v>
      </c>
      <c r="R23" s="549">
        <v>86449.350279999999</v>
      </c>
      <c r="S23" s="549">
        <v>116160.1945</v>
      </c>
      <c r="T23" s="549">
        <v>58564.491399999992</v>
      </c>
      <c r="U23" s="549">
        <v>167743.55922999998</v>
      </c>
      <c r="V23" s="549">
        <v>212844.64956999998</v>
      </c>
      <c r="W23" s="549">
        <v>109346.64440999999</v>
      </c>
      <c r="X23" s="549">
        <v>154737.82795999997</v>
      </c>
      <c r="Y23" s="549">
        <v>85552.919160000005</v>
      </c>
      <c r="Z23" s="549">
        <v>277733.64386999997</v>
      </c>
      <c r="AA23" s="549">
        <v>86481.200570000015</v>
      </c>
      <c r="AB23" s="549">
        <v>176296.87891999999</v>
      </c>
      <c r="AC23" s="549">
        <v>195983.50475999998</v>
      </c>
      <c r="AD23" s="549">
        <v>20230.04406</v>
      </c>
      <c r="AE23" s="549">
        <v>177285.26334999999</v>
      </c>
      <c r="AF23" s="549">
        <v>6044125.0772900004</v>
      </c>
      <c r="AG23" s="550">
        <v>1</v>
      </c>
    </row>
    <row r="24" spans="1:33" s="922" customFormat="1" ht="31.5" customHeight="1" thickTop="1" thickBot="1">
      <c r="A24" s="802" t="s">
        <v>815</v>
      </c>
      <c r="B24" s="548">
        <v>0.22888893202062738</v>
      </c>
      <c r="C24" s="548">
        <v>0.12789823473120515</v>
      </c>
      <c r="D24" s="548">
        <v>7.6060828743822903E-2</v>
      </c>
      <c r="E24" s="548">
        <v>1.8016450015098724E-2</v>
      </c>
      <c r="F24" s="548">
        <v>2.494217469728361E-2</v>
      </c>
      <c r="G24" s="548">
        <v>3.4631771671385085E-2</v>
      </c>
      <c r="H24" s="548">
        <v>2.4099711382099695E-2</v>
      </c>
      <c r="I24" s="548">
        <v>2.4841588812275325E-2</v>
      </c>
      <c r="J24" s="548">
        <v>2.2226746301920421E-2</v>
      </c>
      <c r="K24" s="548">
        <v>1.5071813550364946E-2</v>
      </c>
      <c r="L24" s="548">
        <v>1.0807773680171601E-2</v>
      </c>
      <c r="M24" s="548">
        <v>7.9649172947931311E-3</v>
      </c>
      <c r="N24" s="548">
        <v>2.5772534907540917E-2</v>
      </c>
      <c r="O24" s="548">
        <v>1.9461537636269559E-2</v>
      </c>
      <c r="P24" s="548">
        <v>1.3312408984110008E-2</v>
      </c>
      <c r="Q24" s="548">
        <v>7.4436199871251189E-3</v>
      </c>
      <c r="R24" s="548">
        <v>1.4303037937587026E-2</v>
      </c>
      <c r="S24" s="548">
        <v>1.9218694685266616E-2</v>
      </c>
      <c r="T24" s="548">
        <v>9.6894903151571628E-3</v>
      </c>
      <c r="U24" s="548">
        <v>2.7753158163498999E-2</v>
      </c>
      <c r="V24" s="548">
        <v>3.5215129873757176E-2</v>
      </c>
      <c r="W24" s="548">
        <v>1.8091393379805379E-2</v>
      </c>
      <c r="X24" s="548">
        <v>2.5601360987946273E-2</v>
      </c>
      <c r="Y24" s="548">
        <v>1.415472348205595E-2</v>
      </c>
      <c r="Z24" s="548">
        <v>4.5951008676764049E-2</v>
      </c>
      <c r="AA24" s="548">
        <v>1.4308307565464135E-2</v>
      </c>
      <c r="AB24" s="548">
        <v>2.91683042070741E-2</v>
      </c>
      <c r="AC24" s="548">
        <v>3.2425454843147114E-2</v>
      </c>
      <c r="AD24" s="548">
        <v>3.3470591361538351E-3</v>
      </c>
      <c r="AE24" s="548">
        <v>2.9331832330228555E-2</v>
      </c>
      <c r="AF24" s="548">
        <v>1</v>
      </c>
      <c r="AG24" s="548"/>
    </row>
    <row r="25" spans="1:33" s="922" customFormat="1" ht="73.5" customHeight="1" thickTop="1" thickBot="1">
      <c r="A25" s="803" t="s">
        <v>816</v>
      </c>
      <c r="B25" s="741" t="s">
        <v>861</v>
      </c>
      <c r="C25" s="741" t="s">
        <v>862</v>
      </c>
      <c r="D25" s="741" t="s">
        <v>863</v>
      </c>
      <c r="E25" s="741" t="s">
        <v>864</v>
      </c>
      <c r="F25" s="741" t="s">
        <v>865</v>
      </c>
      <c r="G25" s="741" t="s">
        <v>866</v>
      </c>
      <c r="H25" s="741" t="s">
        <v>867</v>
      </c>
      <c r="I25" s="741" t="s">
        <v>868</v>
      </c>
      <c r="J25" s="741" t="s">
        <v>869</v>
      </c>
      <c r="K25" s="741" t="s">
        <v>870</v>
      </c>
      <c r="L25" s="741" t="s">
        <v>871</v>
      </c>
      <c r="M25" s="741" t="s">
        <v>872</v>
      </c>
      <c r="N25" s="741" t="s">
        <v>873</v>
      </c>
      <c r="O25" s="741" t="s">
        <v>874</v>
      </c>
      <c r="P25" s="741" t="s">
        <v>875</v>
      </c>
      <c r="Q25" s="741" t="s">
        <v>876</v>
      </c>
      <c r="R25" s="741" t="s">
        <v>877</v>
      </c>
      <c r="S25" s="741" t="s">
        <v>878</v>
      </c>
      <c r="T25" s="741" t="s">
        <v>879</v>
      </c>
      <c r="U25" s="741" t="s">
        <v>880</v>
      </c>
      <c r="V25" s="741" t="s">
        <v>881</v>
      </c>
      <c r="W25" s="741" t="s">
        <v>882</v>
      </c>
      <c r="X25" s="741" t="s">
        <v>883</v>
      </c>
      <c r="Y25" s="741" t="s">
        <v>884</v>
      </c>
      <c r="Z25" s="741" t="s">
        <v>885</v>
      </c>
      <c r="AA25" s="741" t="s">
        <v>886</v>
      </c>
      <c r="AB25" s="741" t="s">
        <v>1450</v>
      </c>
      <c r="AC25" s="741" t="s">
        <v>1472</v>
      </c>
      <c r="AD25" s="741" t="s">
        <v>1528</v>
      </c>
      <c r="AE25" s="741" t="s">
        <v>1529</v>
      </c>
      <c r="AF25" s="741" t="s">
        <v>6</v>
      </c>
      <c r="AG25" s="829" t="s">
        <v>711</v>
      </c>
    </row>
    <row r="26" spans="1:33" s="922" customFormat="1" ht="42.75" customHeight="1" thickTop="1">
      <c r="A26" s="801" t="s">
        <v>801</v>
      </c>
      <c r="B26" s="547">
        <v>2</v>
      </c>
      <c r="C26" s="547">
        <v>1</v>
      </c>
      <c r="D26" s="547">
        <v>1</v>
      </c>
      <c r="E26" s="547">
        <v>0</v>
      </c>
      <c r="F26" s="547">
        <v>0</v>
      </c>
      <c r="G26" s="547">
        <v>0</v>
      </c>
      <c r="H26" s="547">
        <v>0</v>
      </c>
      <c r="I26" s="547">
        <v>0</v>
      </c>
      <c r="J26" s="547">
        <v>0</v>
      </c>
      <c r="K26" s="547">
        <v>0</v>
      </c>
      <c r="L26" s="547">
        <v>0</v>
      </c>
      <c r="M26" s="547">
        <v>0</v>
      </c>
      <c r="N26" s="547">
        <v>0</v>
      </c>
      <c r="O26" s="547">
        <v>0</v>
      </c>
      <c r="P26" s="547">
        <v>0</v>
      </c>
      <c r="Q26" s="547">
        <v>0</v>
      </c>
      <c r="R26" s="547">
        <v>0</v>
      </c>
      <c r="S26" s="547">
        <v>0</v>
      </c>
      <c r="T26" s="547">
        <v>0</v>
      </c>
      <c r="U26" s="547">
        <v>0</v>
      </c>
      <c r="V26" s="547">
        <v>0</v>
      </c>
      <c r="W26" s="547">
        <v>0</v>
      </c>
      <c r="X26" s="547">
        <v>0</v>
      </c>
      <c r="Y26" s="547">
        <v>0</v>
      </c>
      <c r="Z26" s="547">
        <v>0</v>
      </c>
      <c r="AA26" s="547">
        <v>0</v>
      </c>
      <c r="AB26" s="547">
        <v>0</v>
      </c>
      <c r="AC26" s="547">
        <v>0</v>
      </c>
      <c r="AD26" s="547">
        <v>0</v>
      </c>
      <c r="AE26" s="547">
        <v>0</v>
      </c>
      <c r="AF26" s="547">
        <v>4</v>
      </c>
      <c r="AG26" s="548">
        <v>4.2291255648525834E-6</v>
      </c>
    </row>
    <row r="27" spans="1:33" s="922" customFormat="1" ht="30.75" customHeight="1">
      <c r="A27" s="801" t="s">
        <v>802</v>
      </c>
      <c r="B27" s="547">
        <v>6</v>
      </c>
      <c r="C27" s="547">
        <v>1</v>
      </c>
      <c r="D27" s="547">
        <v>0</v>
      </c>
      <c r="E27" s="547">
        <v>0</v>
      </c>
      <c r="F27" s="547">
        <v>0</v>
      </c>
      <c r="G27" s="547">
        <v>0</v>
      </c>
      <c r="H27" s="547">
        <v>0</v>
      </c>
      <c r="I27" s="547">
        <v>0</v>
      </c>
      <c r="J27" s="547">
        <v>0</v>
      </c>
      <c r="K27" s="547">
        <v>0</v>
      </c>
      <c r="L27" s="547">
        <v>0</v>
      </c>
      <c r="M27" s="547">
        <v>0</v>
      </c>
      <c r="N27" s="547">
        <v>0</v>
      </c>
      <c r="O27" s="547">
        <v>0</v>
      </c>
      <c r="P27" s="547">
        <v>0</v>
      </c>
      <c r="Q27" s="547">
        <v>0</v>
      </c>
      <c r="R27" s="547">
        <v>0</v>
      </c>
      <c r="S27" s="547">
        <v>0</v>
      </c>
      <c r="T27" s="547">
        <v>0</v>
      </c>
      <c r="U27" s="547">
        <v>0</v>
      </c>
      <c r="V27" s="547">
        <v>0</v>
      </c>
      <c r="W27" s="547">
        <v>0</v>
      </c>
      <c r="X27" s="547">
        <v>0</v>
      </c>
      <c r="Y27" s="547">
        <v>0</v>
      </c>
      <c r="Z27" s="547">
        <v>1</v>
      </c>
      <c r="AA27" s="547">
        <v>0</v>
      </c>
      <c r="AB27" s="547">
        <v>0</v>
      </c>
      <c r="AC27" s="547">
        <v>0</v>
      </c>
      <c r="AD27" s="547">
        <v>0</v>
      </c>
      <c r="AE27" s="547">
        <v>0</v>
      </c>
      <c r="AF27" s="547">
        <v>8</v>
      </c>
      <c r="AG27" s="548">
        <v>8.4582511297051668E-6</v>
      </c>
    </row>
    <row r="28" spans="1:33" s="922" customFormat="1" ht="30.75" customHeight="1">
      <c r="A28" s="801" t="s">
        <v>803</v>
      </c>
      <c r="B28" s="547">
        <v>16</v>
      </c>
      <c r="C28" s="547">
        <v>13</v>
      </c>
      <c r="D28" s="547">
        <v>3</v>
      </c>
      <c r="E28" s="547">
        <v>0</v>
      </c>
      <c r="F28" s="547">
        <v>0</v>
      </c>
      <c r="G28" s="547">
        <v>0</v>
      </c>
      <c r="H28" s="547">
        <v>0</v>
      </c>
      <c r="I28" s="547">
        <v>0</v>
      </c>
      <c r="J28" s="547">
        <v>0</v>
      </c>
      <c r="K28" s="547">
        <v>0</v>
      </c>
      <c r="L28" s="547">
        <v>0</v>
      </c>
      <c r="M28" s="547">
        <v>0</v>
      </c>
      <c r="N28" s="547">
        <v>0</v>
      </c>
      <c r="O28" s="547">
        <v>1</v>
      </c>
      <c r="P28" s="547">
        <v>0</v>
      </c>
      <c r="Q28" s="547">
        <v>0</v>
      </c>
      <c r="R28" s="547">
        <v>0</v>
      </c>
      <c r="S28" s="547">
        <v>0</v>
      </c>
      <c r="T28" s="547">
        <v>0</v>
      </c>
      <c r="U28" s="547">
        <v>1</v>
      </c>
      <c r="V28" s="547">
        <v>1</v>
      </c>
      <c r="W28" s="547">
        <v>0</v>
      </c>
      <c r="X28" s="547">
        <v>1</v>
      </c>
      <c r="Y28" s="547">
        <v>0</v>
      </c>
      <c r="Z28" s="547">
        <v>4</v>
      </c>
      <c r="AA28" s="547">
        <v>2</v>
      </c>
      <c r="AB28" s="547">
        <v>0</v>
      </c>
      <c r="AC28" s="547">
        <v>0</v>
      </c>
      <c r="AD28" s="547">
        <v>0</v>
      </c>
      <c r="AE28" s="547">
        <v>0</v>
      </c>
      <c r="AF28" s="547">
        <v>42</v>
      </c>
      <c r="AG28" s="548">
        <v>4.4405818430952125E-5</v>
      </c>
    </row>
    <row r="29" spans="1:33" s="922" customFormat="1" ht="30.75" customHeight="1">
      <c r="A29" s="801" t="s">
        <v>804</v>
      </c>
      <c r="B29" s="547">
        <v>84</v>
      </c>
      <c r="C29" s="547">
        <v>44</v>
      </c>
      <c r="D29" s="547">
        <v>17</v>
      </c>
      <c r="E29" s="547">
        <v>4</v>
      </c>
      <c r="F29" s="547">
        <v>7</v>
      </c>
      <c r="G29" s="547">
        <v>4</v>
      </c>
      <c r="H29" s="547">
        <v>9</v>
      </c>
      <c r="I29" s="547">
        <v>4</v>
      </c>
      <c r="J29" s="547">
        <v>7</v>
      </c>
      <c r="K29" s="547">
        <v>0</v>
      </c>
      <c r="L29" s="547">
        <v>1</v>
      </c>
      <c r="M29" s="547">
        <v>0</v>
      </c>
      <c r="N29" s="547">
        <v>3</v>
      </c>
      <c r="O29" s="547">
        <v>4</v>
      </c>
      <c r="P29" s="547">
        <v>1</v>
      </c>
      <c r="Q29" s="547">
        <v>1</v>
      </c>
      <c r="R29" s="547">
        <v>1</v>
      </c>
      <c r="S29" s="547">
        <v>1</v>
      </c>
      <c r="T29" s="547">
        <v>0</v>
      </c>
      <c r="U29" s="547">
        <v>1</v>
      </c>
      <c r="V29" s="547">
        <v>0</v>
      </c>
      <c r="W29" s="547">
        <v>2</v>
      </c>
      <c r="X29" s="547">
        <v>5</v>
      </c>
      <c r="Y29" s="547">
        <v>0</v>
      </c>
      <c r="Z29" s="547">
        <v>23</v>
      </c>
      <c r="AA29" s="547">
        <v>3</v>
      </c>
      <c r="AB29" s="547">
        <v>5</v>
      </c>
      <c r="AC29" s="547">
        <v>3</v>
      </c>
      <c r="AD29" s="547">
        <v>1</v>
      </c>
      <c r="AE29" s="547">
        <v>1</v>
      </c>
      <c r="AF29" s="547">
        <v>236</v>
      </c>
      <c r="AG29" s="548">
        <v>2.4951840832630241E-4</v>
      </c>
    </row>
    <row r="30" spans="1:33" s="922" customFormat="1" ht="30.75" customHeight="1">
      <c r="A30" s="801" t="s">
        <v>805</v>
      </c>
      <c r="B30" s="547">
        <v>206</v>
      </c>
      <c r="C30" s="547">
        <v>84</v>
      </c>
      <c r="D30" s="547">
        <v>41</v>
      </c>
      <c r="E30" s="547">
        <v>5</v>
      </c>
      <c r="F30" s="547">
        <v>20</v>
      </c>
      <c r="G30" s="547">
        <v>9</v>
      </c>
      <c r="H30" s="547">
        <v>20</v>
      </c>
      <c r="I30" s="547">
        <v>8</v>
      </c>
      <c r="J30" s="547">
        <v>9</v>
      </c>
      <c r="K30" s="547">
        <v>1</v>
      </c>
      <c r="L30" s="547">
        <v>1</v>
      </c>
      <c r="M30" s="547">
        <v>0</v>
      </c>
      <c r="N30" s="547">
        <v>4</v>
      </c>
      <c r="O30" s="547">
        <v>8</v>
      </c>
      <c r="P30" s="547">
        <v>2</v>
      </c>
      <c r="Q30" s="547">
        <v>7</v>
      </c>
      <c r="R30" s="547">
        <v>8</v>
      </c>
      <c r="S30" s="547">
        <v>2</v>
      </c>
      <c r="T30" s="547">
        <v>0</v>
      </c>
      <c r="U30" s="547">
        <v>5</v>
      </c>
      <c r="V30" s="547">
        <v>0</v>
      </c>
      <c r="W30" s="547">
        <v>10</v>
      </c>
      <c r="X30" s="547">
        <v>17</v>
      </c>
      <c r="Y30" s="547">
        <v>0</v>
      </c>
      <c r="Z30" s="547">
        <v>33</v>
      </c>
      <c r="AA30" s="547">
        <v>15</v>
      </c>
      <c r="AB30" s="547">
        <v>8</v>
      </c>
      <c r="AC30" s="547">
        <v>17</v>
      </c>
      <c r="AD30" s="547">
        <v>1</v>
      </c>
      <c r="AE30" s="547">
        <v>2</v>
      </c>
      <c r="AF30" s="547">
        <v>543</v>
      </c>
      <c r="AG30" s="548">
        <v>5.7410379542873814E-4</v>
      </c>
    </row>
    <row r="31" spans="1:33" s="922" customFormat="1" ht="30.75" customHeight="1">
      <c r="A31" s="801" t="s">
        <v>806</v>
      </c>
      <c r="B31" s="547">
        <v>336</v>
      </c>
      <c r="C31" s="547">
        <v>280</v>
      </c>
      <c r="D31" s="547">
        <v>147</v>
      </c>
      <c r="E31" s="547">
        <v>35</v>
      </c>
      <c r="F31" s="547">
        <v>48</v>
      </c>
      <c r="G31" s="547">
        <v>31</v>
      </c>
      <c r="H31" s="547">
        <v>29</v>
      </c>
      <c r="I31" s="547">
        <v>21</v>
      </c>
      <c r="J31" s="547">
        <v>20</v>
      </c>
      <c r="K31" s="547">
        <v>4</v>
      </c>
      <c r="L31" s="547">
        <v>4</v>
      </c>
      <c r="M31" s="547">
        <v>10</v>
      </c>
      <c r="N31" s="547">
        <v>20</v>
      </c>
      <c r="O31" s="547">
        <v>34</v>
      </c>
      <c r="P31" s="547">
        <v>9</v>
      </c>
      <c r="Q31" s="547">
        <v>18</v>
      </c>
      <c r="R31" s="547">
        <v>11</v>
      </c>
      <c r="S31" s="547">
        <v>15</v>
      </c>
      <c r="T31" s="547">
        <v>7</v>
      </c>
      <c r="U31" s="547">
        <v>12</v>
      </c>
      <c r="V31" s="547">
        <v>14</v>
      </c>
      <c r="W31" s="547">
        <v>17</v>
      </c>
      <c r="X31" s="547">
        <v>54</v>
      </c>
      <c r="Y31" s="547">
        <v>9</v>
      </c>
      <c r="Z31" s="547">
        <v>68</v>
      </c>
      <c r="AA31" s="547">
        <v>20</v>
      </c>
      <c r="AB31" s="547">
        <v>27</v>
      </c>
      <c r="AC31" s="547">
        <v>40</v>
      </c>
      <c r="AD31" s="547">
        <v>3</v>
      </c>
      <c r="AE31" s="547">
        <v>6</v>
      </c>
      <c r="AF31" s="547">
        <v>1349</v>
      </c>
      <c r="AG31" s="548">
        <v>1.4262725967465336E-3</v>
      </c>
    </row>
    <row r="32" spans="1:33" s="922" customFormat="1" ht="30.75" customHeight="1">
      <c r="A32" s="801" t="s">
        <v>807</v>
      </c>
      <c r="B32" s="547">
        <v>443</v>
      </c>
      <c r="C32" s="547">
        <v>329</v>
      </c>
      <c r="D32" s="547">
        <v>215</v>
      </c>
      <c r="E32" s="547">
        <v>44</v>
      </c>
      <c r="F32" s="547">
        <v>50</v>
      </c>
      <c r="G32" s="547">
        <v>56</v>
      </c>
      <c r="H32" s="547">
        <v>42</v>
      </c>
      <c r="I32" s="547">
        <v>51</v>
      </c>
      <c r="J32" s="547">
        <v>31</v>
      </c>
      <c r="K32" s="547">
        <v>21</v>
      </c>
      <c r="L32" s="547">
        <v>14</v>
      </c>
      <c r="M32" s="547">
        <v>20</v>
      </c>
      <c r="N32" s="547">
        <v>41</v>
      </c>
      <c r="O32" s="547">
        <v>38</v>
      </c>
      <c r="P32" s="547">
        <v>34</v>
      </c>
      <c r="Q32" s="547">
        <v>18</v>
      </c>
      <c r="R32" s="547">
        <v>31</v>
      </c>
      <c r="S32" s="547">
        <v>37</v>
      </c>
      <c r="T32" s="547">
        <v>13</v>
      </c>
      <c r="U32" s="547">
        <v>38</v>
      </c>
      <c r="V32" s="547">
        <v>26</v>
      </c>
      <c r="W32" s="547">
        <v>43</v>
      </c>
      <c r="X32" s="547">
        <v>56</v>
      </c>
      <c r="Y32" s="547">
        <v>27</v>
      </c>
      <c r="Z32" s="547">
        <v>108</v>
      </c>
      <c r="AA32" s="547">
        <v>15</v>
      </c>
      <c r="AB32" s="547">
        <v>63</v>
      </c>
      <c r="AC32" s="547">
        <v>75</v>
      </c>
      <c r="AD32" s="547">
        <v>12</v>
      </c>
      <c r="AE32" s="547">
        <v>21</v>
      </c>
      <c r="AF32" s="547">
        <v>2012</v>
      </c>
      <c r="AG32" s="548">
        <v>2.1272501591208495E-3</v>
      </c>
    </row>
    <row r="33" spans="1:33" s="922" customFormat="1" ht="30.75" customHeight="1">
      <c r="A33" s="801" t="s">
        <v>808</v>
      </c>
      <c r="B33" s="547">
        <v>409</v>
      </c>
      <c r="C33" s="547">
        <v>428</v>
      </c>
      <c r="D33" s="547">
        <v>293</v>
      </c>
      <c r="E33" s="547">
        <v>43</v>
      </c>
      <c r="F33" s="547">
        <v>81</v>
      </c>
      <c r="G33" s="547">
        <v>95</v>
      </c>
      <c r="H33" s="547">
        <v>69</v>
      </c>
      <c r="I33" s="547">
        <v>92</v>
      </c>
      <c r="J33" s="547">
        <v>66</v>
      </c>
      <c r="K33" s="547">
        <v>54</v>
      </c>
      <c r="L33" s="547">
        <v>32</v>
      </c>
      <c r="M33" s="547">
        <v>41</v>
      </c>
      <c r="N33" s="547">
        <v>85</v>
      </c>
      <c r="O33" s="547">
        <v>80</v>
      </c>
      <c r="P33" s="547">
        <v>50</v>
      </c>
      <c r="Q33" s="547">
        <v>28</v>
      </c>
      <c r="R33" s="547">
        <v>50</v>
      </c>
      <c r="S33" s="547">
        <v>82</v>
      </c>
      <c r="T33" s="547">
        <v>24</v>
      </c>
      <c r="U33" s="547">
        <v>92</v>
      </c>
      <c r="V33" s="547">
        <v>97</v>
      </c>
      <c r="W33" s="547">
        <v>60</v>
      </c>
      <c r="X33" s="547">
        <v>88</v>
      </c>
      <c r="Y33" s="547">
        <v>50</v>
      </c>
      <c r="Z33" s="547">
        <v>162</v>
      </c>
      <c r="AA33" s="547">
        <v>39</v>
      </c>
      <c r="AB33" s="547">
        <v>104</v>
      </c>
      <c r="AC33" s="547">
        <v>133</v>
      </c>
      <c r="AD33" s="547">
        <v>17</v>
      </c>
      <c r="AE33" s="547">
        <v>67</v>
      </c>
      <c r="AF33" s="547">
        <v>3011</v>
      </c>
      <c r="AG33" s="548">
        <v>3.183474268942782E-3</v>
      </c>
    </row>
    <row r="34" spans="1:33" s="922" customFormat="1" ht="30.75" customHeight="1">
      <c r="A34" s="801" t="s">
        <v>809</v>
      </c>
      <c r="B34" s="547">
        <v>431</v>
      </c>
      <c r="C34" s="547">
        <v>319</v>
      </c>
      <c r="D34" s="547">
        <v>230</v>
      </c>
      <c r="E34" s="547">
        <v>59</v>
      </c>
      <c r="F34" s="547">
        <v>69</v>
      </c>
      <c r="G34" s="547">
        <v>93</v>
      </c>
      <c r="H34" s="547">
        <v>63</v>
      </c>
      <c r="I34" s="547">
        <v>69</v>
      </c>
      <c r="J34" s="547">
        <v>61</v>
      </c>
      <c r="K34" s="547">
        <v>67</v>
      </c>
      <c r="L34" s="547">
        <v>26</v>
      </c>
      <c r="M34" s="547">
        <v>25</v>
      </c>
      <c r="N34" s="547">
        <v>91</v>
      </c>
      <c r="O34" s="547">
        <v>33</v>
      </c>
      <c r="P34" s="547">
        <v>58</v>
      </c>
      <c r="Q34" s="547">
        <v>17</v>
      </c>
      <c r="R34" s="547">
        <v>47</v>
      </c>
      <c r="S34" s="547">
        <v>78</v>
      </c>
      <c r="T34" s="547">
        <v>26</v>
      </c>
      <c r="U34" s="547">
        <v>101</v>
      </c>
      <c r="V34" s="547">
        <v>90</v>
      </c>
      <c r="W34" s="547">
        <v>52</v>
      </c>
      <c r="X34" s="547">
        <v>62</v>
      </c>
      <c r="Y34" s="547">
        <v>54</v>
      </c>
      <c r="Z34" s="547">
        <v>128</v>
      </c>
      <c r="AA34" s="547">
        <v>36</v>
      </c>
      <c r="AB34" s="547">
        <v>108</v>
      </c>
      <c r="AC34" s="547">
        <v>129</v>
      </c>
      <c r="AD34" s="547">
        <v>7</v>
      </c>
      <c r="AE34" s="547">
        <v>84</v>
      </c>
      <c r="AF34" s="547">
        <v>2713</v>
      </c>
      <c r="AG34" s="548">
        <v>2.8684044143612647E-3</v>
      </c>
    </row>
    <row r="35" spans="1:33" s="922" customFormat="1" ht="30.75" customHeight="1">
      <c r="A35" s="801" t="s">
        <v>810</v>
      </c>
      <c r="B35" s="547">
        <v>1065</v>
      </c>
      <c r="C35" s="547">
        <v>685</v>
      </c>
      <c r="D35" s="547">
        <v>429</v>
      </c>
      <c r="E35" s="547">
        <v>129</v>
      </c>
      <c r="F35" s="547">
        <v>163</v>
      </c>
      <c r="G35" s="547">
        <v>325</v>
      </c>
      <c r="H35" s="547">
        <v>169</v>
      </c>
      <c r="I35" s="547">
        <v>244</v>
      </c>
      <c r="J35" s="547">
        <v>191</v>
      </c>
      <c r="K35" s="547">
        <v>201</v>
      </c>
      <c r="L35" s="547">
        <v>102</v>
      </c>
      <c r="M35" s="547">
        <v>89</v>
      </c>
      <c r="N35" s="547">
        <v>282</v>
      </c>
      <c r="O35" s="547">
        <v>154</v>
      </c>
      <c r="P35" s="547">
        <v>146</v>
      </c>
      <c r="Q35" s="547">
        <v>25</v>
      </c>
      <c r="R35" s="547">
        <v>134</v>
      </c>
      <c r="S35" s="547">
        <v>211</v>
      </c>
      <c r="T35" s="547">
        <v>99</v>
      </c>
      <c r="U35" s="547">
        <v>257</v>
      </c>
      <c r="V35" s="547">
        <v>316</v>
      </c>
      <c r="W35" s="547">
        <v>164</v>
      </c>
      <c r="X35" s="547">
        <v>198</v>
      </c>
      <c r="Y35" s="547">
        <v>151</v>
      </c>
      <c r="Z35" s="547">
        <v>271</v>
      </c>
      <c r="AA35" s="547">
        <v>97</v>
      </c>
      <c r="AB35" s="547">
        <v>464</v>
      </c>
      <c r="AC35" s="547">
        <v>295</v>
      </c>
      <c r="AD35" s="547">
        <v>16</v>
      </c>
      <c r="AE35" s="547">
        <v>391</v>
      </c>
      <c r="AF35" s="547">
        <v>7463</v>
      </c>
      <c r="AG35" s="548">
        <v>7.8904910226237079E-3</v>
      </c>
    </row>
    <row r="36" spans="1:33" s="922" customFormat="1" ht="30.75" customHeight="1">
      <c r="A36" s="801" t="s">
        <v>811</v>
      </c>
      <c r="B36" s="547">
        <v>2649</v>
      </c>
      <c r="C36" s="547">
        <v>1279</v>
      </c>
      <c r="D36" s="547">
        <v>935</v>
      </c>
      <c r="E36" s="547">
        <v>304</v>
      </c>
      <c r="F36" s="547">
        <v>384</v>
      </c>
      <c r="G36" s="547">
        <v>804</v>
      </c>
      <c r="H36" s="547">
        <v>400</v>
      </c>
      <c r="I36" s="547">
        <v>636</v>
      </c>
      <c r="J36" s="547">
        <v>502</v>
      </c>
      <c r="K36" s="547">
        <v>455</v>
      </c>
      <c r="L36" s="547">
        <v>251</v>
      </c>
      <c r="M36" s="547">
        <v>180</v>
      </c>
      <c r="N36" s="547">
        <v>629</v>
      </c>
      <c r="O36" s="547">
        <v>367</v>
      </c>
      <c r="P36" s="547">
        <v>323</v>
      </c>
      <c r="Q36" s="547">
        <v>69</v>
      </c>
      <c r="R36" s="547">
        <v>296</v>
      </c>
      <c r="S36" s="547">
        <v>470</v>
      </c>
      <c r="T36" s="547">
        <v>254</v>
      </c>
      <c r="U36" s="547">
        <v>713</v>
      </c>
      <c r="V36" s="547">
        <v>916</v>
      </c>
      <c r="W36" s="547">
        <v>373</v>
      </c>
      <c r="X36" s="547">
        <v>408</v>
      </c>
      <c r="Y36" s="547">
        <v>375</v>
      </c>
      <c r="Z36" s="547">
        <v>526</v>
      </c>
      <c r="AA36" s="547">
        <v>236</v>
      </c>
      <c r="AB36" s="547">
        <v>478</v>
      </c>
      <c r="AC36" s="547">
        <v>610</v>
      </c>
      <c r="AD36" s="547">
        <v>27</v>
      </c>
      <c r="AE36" s="547">
        <v>937</v>
      </c>
      <c r="AF36" s="547">
        <v>16786</v>
      </c>
      <c r="AG36" s="548">
        <v>1.7747525432903866E-2</v>
      </c>
    </row>
    <row r="37" spans="1:33" s="922" customFormat="1" ht="30.75" customHeight="1">
      <c r="A37" s="801" t="s">
        <v>812</v>
      </c>
      <c r="B37" s="547">
        <v>8807</v>
      </c>
      <c r="C37" s="547">
        <v>3418</v>
      </c>
      <c r="D37" s="547">
        <v>2755</v>
      </c>
      <c r="E37" s="547">
        <v>1207</v>
      </c>
      <c r="F37" s="547">
        <v>1253</v>
      </c>
      <c r="G37" s="547">
        <v>2904</v>
      </c>
      <c r="H37" s="547">
        <v>1393</v>
      </c>
      <c r="I37" s="547">
        <v>1892</v>
      </c>
      <c r="J37" s="547">
        <v>1683</v>
      </c>
      <c r="K37" s="547">
        <v>1320</v>
      </c>
      <c r="L37" s="547">
        <v>1185</v>
      </c>
      <c r="M37" s="547">
        <v>562</v>
      </c>
      <c r="N37" s="547">
        <v>2202</v>
      </c>
      <c r="O37" s="547">
        <v>1177</v>
      </c>
      <c r="P37" s="547">
        <v>1042</v>
      </c>
      <c r="Q37" s="547">
        <v>403</v>
      </c>
      <c r="R37" s="547">
        <v>988</v>
      </c>
      <c r="S37" s="547">
        <v>1547</v>
      </c>
      <c r="T37" s="547">
        <v>1117</v>
      </c>
      <c r="U37" s="547">
        <v>2646</v>
      </c>
      <c r="V37" s="547">
        <v>4668</v>
      </c>
      <c r="W37" s="547">
        <v>1339</v>
      </c>
      <c r="X37" s="547">
        <v>1035</v>
      </c>
      <c r="Y37" s="547">
        <v>1330</v>
      </c>
      <c r="Z37" s="547">
        <v>1247</v>
      </c>
      <c r="AA37" s="547">
        <v>736</v>
      </c>
      <c r="AB37" s="547">
        <v>1947</v>
      </c>
      <c r="AC37" s="547">
        <v>2165</v>
      </c>
      <c r="AD37" s="547">
        <v>146</v>
      </c>
      <c r="AE37" s="547">
        <v>3804</v>
      </c>
      <c r="AF37" s="547">
        <v>57918</v>
      </c>
      <c r="AG37" s="548">
        <v>6.1235623616282979E-2</v>
      </c>
    </row>
    <row r="38" spans="1:33" s="922" customFormat="1" ht="30.75" customHeight="1">
      <c r="A38" s="801" t="s">
        <v>813</v>
      </c>
      <c r="B38" s="547">
        <v>4507</v>
      </c>
      <c r="C38" s="547">
        <v>1790</v>
      </c>
      <c r="D38" s="547">
        <v>1542</v>
      </c>
      <c r="E38" s="547">
        <v>711</v>
      </c>
      <c r="F38" s="547">
        <v>561</v>
      </c>
      <c r="G38" s="547">
        <v>1573</v>
      </c>
      <c r="H38" s="547">
        <v>703</v>
      </c>
      <c r="I38" s="547">
        <v>835</v>
      </c>
      <c r="J38" s="547">
        <v>888</v>
      </c>
      <c r="K38" s="547">
        <v>448</v>
      </c>
      <c r="L38" s="547">
        <v>755</v>
      </c>
      <c r="M38" s="547">
        <v>246</v>
      </c>
      <c r="N38" s="547">
        <v>1091</v>
      </c>
      <c r="O38" s="547">
        <v>495</v>
      </c>
      <c r="P38" s="547">
        <v>424</v>
      </c>
      <c r="Q38" s="547">
        <v>292</v>
      </c>
      <c r="R38" s="547">
        <v>595</v>
      </c>
      <c r="S38" s="547">
        <v>640</v>
      </c>
      <c r="T38" s="547">
        <v>536</v>
      </c>
      <c r="U38" s="547">
        <v>1429</v>
      </c>
      <c r="V38" s="547">
        <v>2597</v>
      </c>
      <c r="W38" s="547">
        <v>600</v>
      </c>
      <c r="X38" s="547">
        <v>386</v>
      </c>
      <c r="Y38" s="547">
        <v>630</v>
      </c>
      <c r="Z38" s="547">
        <v>480</v>
      </c>
      <c r="AA38" s="547">
        <v>339</v>
      </c>
      <c r="AB38" s="547">
        <v>872</v>
      </c>
      <c r="AC38" s="547">
        <v>952</v>
      </c>
      <c r="AD38" s="547">
        <v>111</v>
      </c>
      <c r="AE38" s="547">
        <v>1157</v>
      </c>
      <c r="AF38" s="547">
        <v>28185</v>
      </c>
      <c r="AG38" s="548">
        <v>2.9799476011342516E-2</v>
      </c>
    </row>
    <row r="39" spans="1:33" s="922" customFormat="1" ht="30.75" customHeight="1" thickBot="1">
      <c r="A39" s="801" t="s">
        <v>814</v>
      </c>
      <c r="B39" s="547">
        <v>117558</v>
      </c>
      <c r="C39" s="547">
        <v>81164</v>
      </c>
      <c r="D39" s="547">
        <v>37979</v>
      </c>
      <c r="E39" s="547">
        <v>49483</v>
      </c>
      <c r="F39" s="547">
        <v>12883</v>
      </c>
      <c r="G39" s="547">
        <v>38230</v>
      </c>
      <c r="H39" s="547">
        <v>18805</v>
      </c>
      <c r="I39" s="547">
        <v>20458</v>
      </c>
      <c r="J39" s="547">
        <v>31644</v>
      </c>
      <c r="K39" s="547">
        <v>14170</v>
      </c>
      <c r="L39" s="547">
        <v>16856</v>
      </c>
      <c r="M39" s="547">
        <v>10610</v>
      </c>
      <c r="N39" s="547">
        <v>31136</v>
      </c>
      <c r="O39" s="547">
        <v>16076</v>
      </c>
      <c r="P39" s="547">
        <v>11559</v>
      </c>
      <c r="Q39" s="547">
        <v>34794</v>
      </c>
      <c r="R39" s="547">
        <v>14250</v>
      </c>
      <c r="S39" s="547">
        <v>19462</v>
      </c>
      <c r="T39" s="547">
        <v>13469</v>
      </c>
      <c r="U39" s="547">
        <v>25974</v>
      </c>
      <c r="V39" s="547">
        <v>32080</v>
      </c>
      <c r="W39" s="547">
        <v>20078</v>
      </c>
      <c r="X39" s="547">
        <v>18788</v>
      </c>
      <c r="Y39" s="547">
        <v>21040</v>
      </c>
      <c r="Z39" s="547">
        <v>23648</v>
      </c>
      <c r="AA39" s="547">
        <v>7983</v>
      </c>
      <c r="AB39" s="547">
        <v>19056</v>
      </c>
      <c r="AC39" s="547">
        <v>33157</v>
      </c>
      <c r="AD39" s="547">
        <v>14871</v>
      </c>
      <c r="AE39" s="547">
        <v>18291</v>
      </c>
      <c r="AF39" s="547">
        <v>825552</v>
      </c>
      <c r="AG39" s="548">
        <v>0.87284076707879499</v>
      </c>
    </row>
    <row r="40" spans="1:33" s="922" customFormat="1" ht="48.75" customHeight="1" thickTop="1" thickBot="1">
      <c r="A40" s="800" t="s">
        <v>6</v>
      </c>
      <c r="B40" s="549">
        <v>136519</v>
      </c>
      <c r="C40" s="549">
        <v>89835</v>
      </c>
      <c r="D40" s="549">
        <v>44587</v>
      </c>
      <c r="E40" s="549">
        <v>52024</v>
      </c>
      <c r="F40" s="549">
        <v>15519</v>
      </c>
      <c r="G40" s="549">
        <v>44124</v>
      </c>
      <c r="H40" s="549">
        <v>21702</v>
      </c>
      <c r="I40" s="549">
        <v>24310</v>
      </c>
      <c r="J40" s="549">
        <v>35102</v>
      </c>
      <c r="K40" s="549">
        <v>16741</v>
      </c>
      <c r="L40" s="549">
        <v>19227</v>
      </c>
      <c r="M40" s="549">
        <v>11783</v>
      </c>
      <c r="N40" s="549">
        <v>35584</v>
      </c>
      <c r="O40" s="549">
        <v>18467</v>
      </c>
      <c r="P40" s="549">
        <v>13648</v>
      </c>
      <c r="Q40" s="549">
        <v>35672</v>
      </c>
      <c r="R40" s="549">
        <v>16411</v>
      </c>
      <c r="S40" s="549">
        <v>22545</v>
      </c>
      <c r="T40" s="549">
        <v>15545</v>
      </c>
      <c r="U40" s="549">
        <v>31269</v>
      </c>
      <c r="V40" s="549">
        <v>40805</v>
      </c>
      <c r="W40" s="549">
        <v>22738</v>
      </c>
      <c r="X40" s="549">
        <v>21098</v>
      </c>
      <c r="Y40" s="549">
        <v>23666</v>
      </c>
      <c r="Z40" s="549">
        <v>26699</v>
      </c>
      <c r="AA40" s="549">
        <v>9521</v>
      </c>
      <c r="AB40" s="549">
        <v>23132</v>
      </c>
      <c r="AC40" s="549">
        <v>37576</v>
      </c>
      <c r="AD40" s="549">
        <v>15212</v>
      </c>
      <c r="AE40" s="549">
        <v>24761</v>
      </c>
      <c r="AF40" s="549">
        <v>945822</v>
      </c>
      <c r="AG40" s="550">
        <v>1</v>
      </c>
    </row>
    <row r="41" spans="1:33" s="922" customFormat="1" ht="24" customHeight="1" thickTop="1">
      <c r="A41" s="804" t="s">
        <v>815</v>
      </c>
      <c r="B41" s="548">
        <v>0.14433899824702745</v>
      </c>
      <c r="C41" s="548">
        <v>9.4980873779632949E-2</v>
      </c>
      <c r="D41" s="548">
        <v>4.7141005390020529E-2</v>
      </c>
      <c r="E41" s="548">
        <v>5.5004007096472698E-2</v>
      </c>
      <c r="F41" s="548">
        <v>1.6407949910236811E-2</v>
      </c>
      <c r="G41" s="548">
        <v>4.6651484105888846E-2</v>
      </c>
      <c r="H41" s="548">
        <v>2.2945120752107692E-2</v>
      </c>
      <c r="I41" s="548">
        <v>2.5702510620391576E-2</v>
      </c>
      <c r="J41" s="548">
        <v>3.7112691394363843E-2</v>
      </c>
      <c r="K41" s="548">
        <v>1.7699947770299273E-2</v>
      </c>
      <c r="L41" s="548">
        <v>2.0328349308855156E-2</v>
      </c>
      <c r="M41" s="548">
        <v>1.2457946632664496E-2</v>
      </c>
      <c r="N41" s="548">
        <v>3.7622301024928584E-2</v>
      </c>
      <c r="O41" s="548">
        <v>1.9524815451533162E-2</v>
      </c>
      <c r="P41" s="548">
        <v>1.4429776427277014E-2</v>
      </c>
      <c r="Q41" s="548">
        <v>3.771534178735534E-2</v>
      </c>
      <c r="R41" s="548">
        <v>1.7351044911198935E-2</v>
      </c>
      <c r="S41" s="548">
        <v>2.3836408964900371E-2</v>
      </c>
      <c r="T41" s="548">
        <v>1.643543922640835E-2</v>
      </c>
      <c r="U41" s="548">
        <v>3.3060131821843856E-2</v>
      </c>
      <c r="V41" s="548">
        <v>4.3142367168452413E-2</v>
      </c>
      <c r="W41" s="548">
        <v>2.4040464273404508E-2</v>
      </c>
      <c r="X41" s="548">
        <v>2.2306522791814949E-2</v>
      </c>
      <c r="Y41" s="548">
        <v>2.5021621404450307E-2</v>
      </c>
      <c r="Z41" s="548">
        <v>2.8228355863999782E-2</v>
      </c>
      <c r="AA41" s="548">
        <v>1.0066376125740361E-2</v>
      </c>
      <c r="AB41" s="548">
        <v>2.4457033141542489E-2</v>
      </c>
      <c r="AC41" s="548">
        <v>3.9728405556225165E-2</v>
      </c>
      <c r="AD41" s="548">
        <v>1.6083364523134375E-2</v>
      </c>
      <c r="AE41" s="548">
        <v>2.6179344527828705E-2</v>
      </c>
      <c r="AF41" s="548">
        <v>1</v>
      </c>
      <c r="AG41" s="548"/>
    </row>
    <row r="42" spans="1:33" s="922" customFormat="1" ht="9" customHeight="1" thickBot="1">
      <c r="A42" s="805"/>
      <c r="B42" s="742"/>
      <c r="C42" s="743"/>
      <c r="D42" s="743"/>
      <c r="E42" s="743"/>
      <c r="F42" s="743"/>
      <c r="G42" s="743"/>
      <c r="H42" s="742"/>
      <c r="I42" s="742"/>
      <c r="J42" s="742"/>
      <c r="K42" s="742"/>
      <c r="L42" s="742"/>
      <c r="M42" s="742"/>
      <c r="N42" s="742"/>
      <c r="O42" s="742"/>
      <c r="P42" s="742"/>
      <c r="Q42" s="706"/>
      <c r="R42" s="408"/>
      <c r="S42" s="408"/>
      <c r="T42" s="408"/>
      <c r="U42" s="408"/>
      <c r="V42" s="408"/>
      <c r="W42" s="706"/>
      <c r="X42" s="706"/>
      <c r="Y42" s="706"/>
      <c r="Z42" s="706"/>
      <c r="AA42" s="706"/>
      <c r="AB42" s="706"/>
      <c r="AC42" s="706"/>
      <c r="AD42" s="706"/>
      <c r="AE42" s="706"/>
      <c r="AF42" s="706"/>
      <c r="AG42" s="707"/>
    </row>
    <row r="43" spans="1:33" s="922" customFormat="1" ht="39" customHeight="1">
      <c r="A43" s="956" t="s">
        <v>817</v>
      </c>
      <c r="B43" s="987"/>
      <c r="C43" s="987"/>
      <c r="D43" s="987"/>
      <c r="E43" s="987"/>
      <c r="F43" s="987"/>
      <c r="G43" s="987"/>
      <c r="H43" s="987"/>
      <c r="I43" s="987"/>
      <c r="J43" s="987"/>
      <c r="K43" s="987"/>
      <c r="L43" s="987"/>
      <c r="M43" s="987"/>
      <c r="N43" s="987"/>
      <c r="O43" s="987"/>
      <c r="P43" s="987"/>
      <c r="Q43" s="80"/>
      <c r="R43" s="80"/>
      <c r="S43" s="80"/>
      <c r="T43" s="80"/>
      <c r="U43" s="80"/>
      <c r="V43" s="80"/>
      <c r="W43" s="80"/>
      <c r="X43" s="80"/>
      <c r="Y43" s="80"/>
      <c r="Z43" s="80"/>
      <c r="AA43" s="80"/>
      <c r="AB43" s="80"/>
      <c r="AC43" s="80"/>
      <c r="AD43" s="80"/>
      <c r="AE43" s="80"/>
      <c r="AF43" s="80"/>
      <c r="AG43" s="80"/>
    </row>
    <row r="44" spans="1:33" s="922" customFormat="1" ht="9" customHeight="1">
      <c r="A44" s="727"/>
      <c r="B44" s="399"/>
      <c r="C44" s="192"/>
      <c r="D44" s="192"/>
      <c r="E44" s="192"/>
      <c r="F44" s="192"/>
      <c r="G44" s="192"/>
      <c r="H44" s="399"/>
      <c r="I44" s="399"/>
      <c r="J44" s="399"/>
      <c r="K44" s="399"/>
      <c r="L44" s="399"/>
      <c r="M44" s="399"/>
      <c r="N44" s="399"/>
      <c r="O44" s="399"/>
      <c r="P44" s="262"/>
      <c r="Q44" s="399"/>
      <c r="R44" s="192"/>
      <c r="S44" s="192"/>
      <c r="T44" s="192"/>
      <c r="U44" s="192"/>
      <c r="V44" s="192"/>
      <c r="W44" s="399"/>
      <c r="X44" s="399"/>
      <c r="Y44" s="399"/>
      <c r="Z44" s="399"/>
      <c r="AA44" s="399"/>
      <c r="AB44" s="399"/>
      <c r="AC44" s="399"/>
      <c r="AD44" s="399"/>
      <c r="AE44" s="399"/>
      <c r="AF44" s="399"/>
      <c r="AG44" s="262"/>
    </row>
    <row r="45" spans="1:33" s="922" customFormat="1" ht="9" customHeight="1">
      <c r="A45" s="727"/>
      <c r="B45" s="399"/>
      <c r="C45" s="192"/>
      <c r="D45" s="192"/>
      <c r="E45" s="192"/>
      <c r="F45" s="192"/>
      <c r="G45" s="192"/>
      <c r="H45" s="399"/>
      <c r="I45" s="399"/>
      <c r="J45" s="399"/>
      <c r="K45" s="399"/>
      <c r="L45" s="399"/>
      <c r="M45" s="399"/>
      <c r="N45" s="399"/>
      <c r="O45" s="399"/>
      <c r="P45" s="262"/>
      <c r="Q45" s="399"/>
      <c r="R45" s="192"/>
      <c r="S45" s="192"/>
      <c r="T45" s="192"/>
      <c r="U45" s="192"/>
      <c r="V45" s="192"/>
      <c r="W45" s="399"/>
      <c r="X45" s="399"/>
      <c r="Y45" s="399"/>
      <c r="Z45" s="399"/>
      <c r="AA45" s="399"/>
      <c r="AB45" s="399"/>
      <c r="AC45" s="399"/>
      <c r="AD45" s="399"/>
      <c r="AE45" s="399"/>
      <c r="AF45" s="399"/>
      <c r="AG45" s="262"/>
    </row>
    <row r="46" spans="1:33" s="516" customFormat="1" ht="60" customHeight="1">
      <c r="A46" s="942" t="s">
        <v>887</v>
      </c>
      <c r="B46" s="942"/>
      <c r="C46" s="942"/>
      <c r="D46" s="942"/>
      <c r="E46" s="942"/>
      <c r="F46" s="942"/>
      <c r="G46" s="942"/>
      <c r="H46" s="942"/>
      <c r="I46" s="942"/>
      <c r="J46" s="942"/>
      <c r="K46" s="942"/>
      <c r="L46" s="942"/>
      <c r="M46" s="942"/>
      <c r="N46" s="942"/>
      <c r="O46" s="942"/>
      <c r="P46" s="942"/>
      <c r="Q46" s="942"/>
      <c r="R46" s="942"/>
      <c r="S46" s="942"/>
      <c r="T46" s="942"/>
      <c r="U46" s="942"/>
      <c r="V46" s="942"/>
      <c r="W46" s="942"/>
      <c r="X46" s="942"/>
      <c r="Y46" s="942"/>
      <c r="Z46" s="942"/>
      <c r="AA46" s="942"/>
      <c r="AB46" s="942"/>
      <c r="AC46" s="942"/>
      <c r="AD46" s="942"/>
      <c r="AE46" s="942"/>
      <c r="AF46" s="942"/>
      <c r="AG46" s="942"/>
    </row>
    <row r="47" spans="1:33" s="516" customFormat="1" ht="39" customHeight="1">
      <c r="A47" s="942" t="s">
        <v>899</v>
      </c>
      <c r="B47" s="942"/>
      <c r="C47" s="942"/>
      <c r="D47" s="942"/>
      <c r="E47" s="942"/>
      <c r="F47" s="942"/>
      <c r="G47" s="942"/>
      <c r="H47" s="942"/>
      <c r="I47" s="942"/>
      <c r="J47" s="942"/>
      <c r="K47" s="942"/>
      <c r="L47" s="942"/>
      <c r="M47" s="942"/>
      <c r="N47" s="942"/>
      <c r="O47" s="942"/>
      <c r="P47" s="942"/>
      <c r="Q47" s="942"/>
      <c r="R47" s="942"/>
      <c r="S47" s="942"/>
      <c r="T47" s="942"/>
      <c r="U47" s="942"/>
      <c r="V47" s="942"/>
      <c r="W47" s="942"/>
      <c r="X47" s="942"/>
      <c r="Y47" s="942"/>
      <c r="Z47" s="942"/>
      <c r="AA47" s="942"/>
      <c r="AB47" s="942"/>
      <c r="AC47" s="942"/>
      <c r="AD47" s="942"/>
      <c r="AE47" s="942"/>
      <c r="AF47" s="942"/>
      <c r="AG47" s="942"/>
    </row>
    <row r="48" spans="1:33" s="516" customFormat="1" ht="39" customHeight="1">
      <c r="A48" s="942" t="s">
        <v>1527</v>
      </c>
      <c r="B48" s="942"/>
      <c r="C48" s="942"/>
      <c r="D48" s="942"/>
      <c r="E48" s="942"/>
      <c r="F48" s="942"/>
      <c r="G48" s="942"/>
      <c r="H48" s="942"/>
      <c r="I48" s="942"/>
      <c r="J48" s="942"/>
      <c r="K48" s="942"/>
      <c r="L48" s="942"/>
      <c r="M48" s="942"/>
      <c r="N48" s="942"/>
      <c r="O48" s="942"/>
      <c r="P48" s="942"/>
      <c r="Q48" s="942"/>
      <c r="R48" s="942"/>
      <c r="S48" s="942"/>
      <c r="T48" s="942"/>
      <c r="U48" s="942"/>
      <c r="V48" s="942"/>
      <c r="W48" s="942"/>
      <c r="X48" s="942"/>
      <c r="Y48" s="942"/>
      <c r="Z48" s="942"/>
      <c r="AA48" s="942"/>
      <c r="AB48" s="942"/>
      <c r="AC48" s="942"/>
      <c r="AD48" s="942"/>
      <c r="AE48" s="942"/>
      <c r="AF48" s="942"/>
      <c r="AG48" s="942"/>
    </row>
    <row r="49" spans="1:33" s="517" customFormat="1" ht="48.75" customHeight="1">
      <c r="A49" s="990" t="s">
        <v>1318</v>
      </c>
      <c r="B49" s="990"/>
      <c r="C49" s="990"/>
      <c r="D49" s="990"/>
      <c r="E49" s="990"/>
      <c r="F49" s="990"/>
      <c r="G49" s="990"/>
      <c r="H49" s="990"/>
      <c r="I49" s="990"/>
      <c r="J49" s="990"/>
      <c r="K49" s="990"/>
      <c r="L49" s="990"/>
      <c r="M49" s="990"/>
      <c r="N49" s="990"/>
      <c r="O49" s="990"/>
      <c r="P49" s="990"/>
      <c r="Q49" s="990"/>
      <c r="R49" s="990"/>
      <c r="S49" s="990"/>
      <c r="T49" s="990"/>
      <c r="U49" s="990"/>
      <c r="V49" s="990"/>
      <c r="W49" s="990"/>
      <c r="X49" s="990"/>
      <c r="Y49" s="990"/>
      <c r="Z49" s="990"/>
      <c r="AA49" s="990"/>
      <c r="AB49" s="990"/>
      <c r="AC49" s="990"/>
      <c r="AD49" s="990"/>
      <c r="AE49" s="990"/>
      <c r="AF49" s="990"/>
      <c r="AG49" s="990"/>
    </row>
    <row r="50" spans="1:33" s="922" customFormat="1" ht="6" customHeight="1">
      <c r="A50" s="728"/>
      <c r="B50" s="80"/>
      <c r="C50" s="80"/>
      <c r="D50" s="80"/>
      <c r="E50" s="80"/>
      <c r="F50" s="80"/>
      <c r="G50" s="80"/>
      <c r="H50" s="80"/>
      <c r="I50" s="80"/>
      <c r="J50" s="80"/>
      <c r="K50" s="80"/>
      <c r="L50" s="80"/>
      <c r="M50" s="80"/>
      <c r="N50" s="80"/>
      <c r="O50" s="80"/>
      <c r="P50" s="667"/>
      <c r="Q50" s="80"/>
      <c r="R50" s="80"/>
      <c r="S50" s="80"/>
      <c r="T50" s="80"/>
      <c r="U50" s="80"/>
      <c r="V50" s="80"/>
      <c r="W50" s="80"/>
      <c r="X50" s="80"/>
      <c r="Y50" s="80"/>
      <c r="Z50" s="80"/>
      <c r="AA50" s="80"/>
      <c r="AB50" s="80"/>
      <c r="AC50" s="80"/>
      <c r="AD50" s="80"/>
      <c r="AE50" s="80"/>
      <c r="AF50" s="80"/>
      <c r="AG50" s="80"/>
    </row>
    <row r="51" spans="1:33" s="922" customFormat="1" ht="10.5" customHeight="1" thickBot="1">
      <c r="A51" s="726"/>
      <c r="B51" s="655"/>
      <c r="C51" s="655"/>
      <c r="D51" s="656"/>
      <c r="E51" s="655"/>
      <c r="F51" s="655"/>
      <c r="G51" s="655"/>
      <c r="H51" s="655"/>
      <c r="I51" s="656"/>
      <c r="J51" s="655"/>
      <c r="K51" s="655"/>
      <c r="L51" s="655"/>
      <c r="M51" s="655"/>
      <c r="N51" s="655"/>
      <c r="O51" s="655"/>
      <c r="P51" s="655"/>
      <c r="Q51" s="80"/>
      <c r="R51" s="80"/>
      <c r="S51" s="80"/>
      <c r="T51" s="80"/>
      <c r="U51" s="80"/>
      <c r="V51" s="80"/>
      <c r="W51" s="80"/>
      <c r="X51" s="80"/>
      <c r="Y51" s="80"/>
      <c r="Z51" s="80"/>
      <c r="AA51" s="80"/>
      <c r="AB51" s="80"/>
      <c r="AC51" s="80"/>
      <c r="AD51" s="80"/>
      <c r="AE51" s="80"/>
      <c r="AF51" s="80"/>
      <c r="AG51" s="80"/>
    </row>
    <row r="52" spans="1:33" s="922" customFormat="1" ht="27" customHeight="1" thickTop="1" thickBot="1">
      <c r="A52" s="800" t="s">
        <v>799</v>
      </c>
      <c r="B52" s="741" t="s">
        <v>861</v>
      </c>
      <c r="C52" s="741" t="s">
        <v>862</v>
      </c>
      <c r="D52" s="741" t="s">
        <v>863</v>
      </c>
      <c r="E52" s="741" t="s">
        <v>864</v>
      </c>
      <c r="F52" s="741" t="s">
        <v>865</v>
      </c>
      <c r="G52" s="741" t="s">
        <v>866</v>
      </c>
      <c r="H52" s="741" t="s">
        <v>867</v>
      </c>
      <c r="I52" s="741" t="s">
        <v>868</v>
      </c>
      <c r="J52" s="741" t="s">
        <v>869</v>
      </c>
      <c r="K52" s="741" t="s">
        <v>870</v>
      </c>
      <c r="L52" s="741" t="s">
        <v>871</v>
      </c>
      <c r="M52" s="741" t="s">
        <v>872</v>
      </c>
      <c r="N52" s="741" t="s">
        <v>873</v>
      </c>
      <c r="O52" s="741" t="s">
        <v>874</v>
      </c>
      <c r="P52" s="741" t="s">
        <v>875</v>
      </c>
      <c r="Q52" s="741" t="s">
        <v>876</v>
      </c>
      <c r="R52" s="741" t="s">
        <v>877</v>
      </c>
      <c r="S52" s="741" t="s">
        <v>878</v>
      </c>
      <c r="T52" s="741" t="s">
        <v>879</v>
      </c>
      <c r="U52" s="741" t="s">
        <v>880</v>
      </c>
      <c r="V52" s="741" t="s">
        <v>881</v>
      </c>
      <c r="W52" s="741" t="s">
        <v>882</v>
      </c>
      <c r="X52" s="741" t="s">
        <v>883</v>
      </c>
      <c r="Y52" s="741" t="s">
        <v>884</v>
      </c>
      <c r="Z52" s="741" t="s">
        <v>885</v>
      </c>
      <c r="AA52" s="741" t="s">
        <v>886</v>
      </c>
      <c r="AB52" s="741" t="s">
        <v>1450</v>
      </c>
      <c r="AC52" s="741" t="s">
        <v>1472</v>
      </c>
      <c r="AD52" s="741" t="s">
        <v>1528</v>
      </c>
      <c r="AE52" s="741" t="s">
        <v>1529</v>
      </c>
      <c r="AF52" s="741" t="s">
        <v>6</v>
      </c>
      <c r="AG52" s="829" t="s">
        <v>711</v>
      </c>
    </row>
    <row r="53" spans="1:33" s="922" customFormat="1" ht="63" customHeight="1" thickTop="1">
      <c r="A53" s="801" t="s">
        <v>801</v>
      </c>
      <c r="B53" s="547">
        <v>0</v>
      </c>
      <c r="C53" s="547">
        <v>0</v>
      </c>
      <c r="D53" s="547">
        <v>0</v>
      </c>
      <c r="E53" s="547">
        <v>0</v>
      </c>
      <c r="F53" s="547">
        <v>0</v>
      </c>
      <c r="G53" s="547">
        <v>0</v>
      </c>
      <c r="H53" s="547">
        <v>0</v>
      </c>
      <c r="I53" s="547">
        <v>0</v>
      </c>
      <c r="J53" s="547">
        <v>0</v>
      </c>
      <c r="K53" s="547">
        <v>0</v>
      </c>
      <c r="L53" s="547">
        <v>0</v>
      </c>
      <c r="M53" s="547">
        <v>0</v>
      </c>
      <c r="N53" s="547">
        <v>0</v>
      </c>
      <c r="O53" s="547">
        <v>0</v>
      </c>
      <c r="P53" s="547">
        <v>0</v>
      </c>
      <c r="Q53" s="547">
        <v>0</v>
      </c>
      <c r="R53" s="547">
        <v>0</v>
      </c>
      <c r="S53" s="547">
        <v>0</v>
      </c>
      <c r="T53" s="547">
        <v>0</v>
      </c>
      <c r="U53" s="547">
        <v>0</v>
      </c>
      <c r="V53" s="547">
        <v>0</v>
      </c>
      <c r="W53" s="547">
        <v>0</v>
      </c>
      <c r="X53" s="547">
        <v>0</v>
      </c>
      <c r="Y53" s="547">
        <v>0</v>
      </c>
      <c r="Z53" s="547">
        <v>0</v>
      </c>
      <c r="AA53" s="547">
        <v>0</v>
      </c>
      <c r="AB53" s="547">
        <v>0</v>
      </c>
      <c r="AC53" s="547">
        <v>0</v>
      </c>
      <c r="AD53" s="547">
        <v>0</v>
      </c>
      <c r="AE53" s="547">
        <v>0</v>
      </c>
      <c r="AF53" s="547">
        <v>0</v>
      </c>
      <c r="AG53" s="548">
        <v>0</v>
      </c>
    </row>
    <row r="54" spans="1:33" s="922" customFormat="1" ht="30" customHeight="1">
      <c r="A54" s="801" t="s">
        <v>802</v>
      </c>
      <c r="B54" s="547">
        <v>0</v>
      </c>
      <c r="C54" s="547">
        <v>0</v>
      </c>
      <c r="D54" s="547">
        <v>0</v>
      </c>
      <c r="E54" s="547">
        <v>0</v>
      </c>
      <c r="F54" s="547">
        <v>0</v>
      </c>
      <c r="G54" s="547">
        <v>0</v>
      </c>
      <c r="H54" s="547">
        <v>0</v>
      </c>
      <c r="I54" s="547">
        <v>0</v>
      </c>
      <c r="J54" s="547">
        <v>0</v>
      </c>
      <c r="K54" s="547">
        <v>0</v>
      </c>
      <c r="L54" s="547">
        <v>0</v>
      </c>
      <c r="M54" s="547">
        <v>0</v>
      </c>
      <c r="N54" s="547">
        <v>0</v>
      </c>
      <c r="O54" s="547">
        <v>0</v>
      </c>
      <c r="P54" s="547">
        <v>0</v>
      </c>
      <c r="Q54" s="547">
        <v>0</v>
      </c>
      <c r="R54" s="547">
        <v>0</v>
      </c>
      <c r="S54" s="547">
        <v>0</v>
      </c>
      <c r="T54" s="547">
        <v>0</v>
      </c>
      <c r="U54" s="547">
        <v>0</v>
      </c>
      <c r="V54" s="547">
        <v>0</v>
      </c>
      <c r="W54" s="547">
        <v>0</v>
      </c>
      <c r="X54" s="547">
        <v>0</v>
      </c>
      <c r="Y54" s="547">
        <v>0</v>
      </c>
      <c r="Z54" s="547">
        <v>0</v>
      </c>
      <c r="AA54" s="547">
        <v>0</v>
      </c>
      <c r="AB54" s="547">
        <v>0</v>
      </c>
      <c r="AC54" s="547">
        <v>0</v>
      </c>
      <c r="AD54" s="547">
        <v>0</v>
      </c>
      <c r="AE54" s="547">
        <v>0</v>
      </c>
      <c r="AF54" s="547">
        <v>0</v>
      </c>
      <c r="AG54" s="548">
        <v>0</v>
      </c>
    </row>
    <row r="55" spans="1:33" s="922" customFormat="1" ht="30" customHeight="1">
      <c r="A55" s="801" t="s">
        <v>803</v>
      </c>
      <c r="B55" s="547">
        <v>14871.19384</v>
      </c>
      <c r="C55" s="547">
        <v>17983.729339999998</v>
      </c>
      <c r="D55" s="547">
        <v>0</v>
      </c>
      <c r="E55" s="547">
        <v>0</v>
      </c>
      <c r="F55" s="547">
        <v>0</v>
      </c>
      <c r="G55" s="547">
        <v>0</v>
      </c>
      <c r="H55" s="547">
        <v>0</v>
      </c>
      <c r="I55" s="547">
        <v>0</v>
      </c>
      <c r="J55" s="547">
        <v>0</v>
      </c>
      <c r="K55" s="547">
        <v>0</v>
      </c>
      <c r="L55" s="547">
        <v>0</v>
      </c>
      <c r="M55" s="547">
        <v>0</v>
      </c>
      <c r="N55" s="547">
        <v>0</v>
      </c>
      <c r="O55" s="547">
        <v>0</v>
      </c>
      <c r="P55" s="547">
        <v>0</v>
      </c>
      <c r="Q55" s="547">
        <v>0</v>
      </c>
      <c r="R55" s="547">
        <v>0</v>
      </c>
      <c r="S55" s="547">
        <v>0</v>
      </c>
      <c r="T55" s="547">
        <v>0</v>
      </c>
      <c r="U55" s="547">
        <v>0</v>
      </c>
      <c r="V55" s="547">
        <v>0</v>
      </c>
      <c r="W55" s="547">
        <v>0</v>
      </c>
      <c r="X55" s="547">
        <v>0</v>
      </c>
      <c r="Y55" s="547">
        <v>0</v>
      </c>
      <c r="Z55" s="547">
        <v>0</v>
      </c>
      <c r="AA55" s="547">
        <v>0</v>
      </c>
      <c r="AB55" s="547">
        <v>0</v>
      </c>
      <c r="AC55" s="547">
        <v>0</v>
      </c>
      <c r="AD55" s="547">
        <v>0</v>
      </c>
      <c r="AE55" s="547">
        <v>0</v>
      </c>
      <c r="AF55" s="547">
        <v>32854.923179999998</v>
      </c>
      <c r="AG55" s="548">
        <v>1.572302751588436E-2</v>
      </c>
    </row>
    <row r="56" spans="1:33" s="922" customFormat="1" ht="30" customHeight="1">
      <c r="A56" s="801" t="s">
        <v>804</v>
      </c>
      <c r="B56" s="547">
        <v>8666.2343000000001</v>
      </c>
      <c r="C56" s="547">
        <v>5688.5584699999999</v>
      </c>
      <c r="D56" s="547">
        <v>0</v>
      </c>
      <c r="E56" s="547">
        <v>1607.2858000000001</v>
      </c>
      <c r="F56" s="547">
        <v>0</v>
      </c>
      <c r="G56" s="547">
        <v>0</v>
      </c>
      <c r="H56" s="547">
        <v>0</v>
      </c>
      <c r="I56" s="547">
        <v>0</v>
      </c>
      <c r="J56" s="547">
        <v>0</v>
      </c>
      <c r="K56" s="547">
        <v>0</v>
      </c>
      <c r="L56" s="547">
        <v>0</v>
      </c>
      <c r="M56" s="547">
        <v>0</v>
      </c>
      <c r="N56" s="547">
        <v>0</v>
      </c>
      <c r="O56" s="547">
        <v>0</v>
      </c>
      <c r="P56" s="547">
        <v>0</v>
      </c>
      <c r="Q56" s="547">
        <v>1976.1188100000002</v>
      </c>
      <c r="R56" s="547">
        <v>0</v>
      </c>
      <c r="S56" s="547">
        <v>0</v>
      </c>
      <c r="T56" s="547">
        <v>0</v>
      </c>
      <c r="U56" s="547">
        <v>0</v>
      </c>
      <c r="V56" s="547">
        <v>0</v>
      </c>
      <c r="W56" s="547">
        <v>0</v>
      </c>
      <c r="X56" s="547">
        <v>0</v>
      </c>
      <c r="Y56" s="547">
        <v>0</v>
      </c>
      <c r="Z56" s="547">
        <v>4527.1202499999999</v>
      </c>
      <c r="AA56" s="547">
        <v>0</v>
      </c>
      <c r="AB56" s="547">
        <v>0</v>
      </c>
      <c r="AC56" s="547">
        <v>3467.4138199999998</v>
      </c>
      <c r="AD56" s="547">
        <v>0</v>
      </c>
      <c r="AE56" s="547">
        <v>0</v>
      </c>
      <c r="AF56" s="547">
        <v>25932.731449999999</v>
      </c>
      <c r="AG56" s="548">
        <v>1.2410348607924815E-2</v>
      </c>
    </row>
    <row r="57" spans="1:33" s="922" customFormat="1" ht="30" customHeight="1">
      <c r="A57" s="801" t="s">
        <v>805</v>
      </c>
      <c r="B57" s="547">
        <v>17005.371360000001</v>
      </c>
      <c r="C57" s="547">
        <v>7363.8665499999997</v>
      </c>
      <c r="D57" s="547">
        <v>3470.7565</v>
      </c>
      <c r="E57" s="547">
        <v>0</v>
      </c>
      <c r="F57" s="547">
        <v>2579.7614399999998</v>
      </c>
      <c r="G57" s="547">
        <v>711.78522999999996</v>
      </c>
      <c r="H57" s="547">
        <v>1211.3811699999999</v>
      </c>
      <c r="I57" s="547">
        <v>0</v>
      </c>
      <c r="J57" s="547">
        <v>0</v>
      </c>
      <c r="K57" s="547">
        <v>0</v>
      </c>
      <c r="L57" s="547">
        <v>0</v>
      </c>
      <c r="M57" s="547">
        <v>0</v>
      </c>
      <c r="N57" s="547">
        <v>689.18286000000001</v>
      </c>
      <c r="O57" s="547">
        <v>1754.14003</v>
      </c>
      <c r="P57" s="547">
        <v>719.31869999999992</v>
      </c>
      <c r="Q57" s="547">
        <v>0</v>
      </c>
      <c r="R57" s="547">
        <v>1291.32098</v>
      </c>
      <c r="S57" s="547">
        <v>0</v>
      </c>
      <c r="T57" s="547">
        <v>0</v>
      </c>
      <c r="U57" s="547">
        <v>0</v>
      </c>
      <c r="V57" s="547">
        <v>0</v>
      </c>
      <c r="W57" s="547">
        <v>759.47258999999997</v>
      </c>
      <c r="X57" s="547">
        <v>0</v>
      </c>
      <c r="Y57" s="547">
        <v>0</v>
      </c>
      <c r="Z57" s="547">
        <v>3865.5471499999999</v>
      </c>
      <c r="AA57" s="547">
        <v>0</v>
      </c>
      <c r="AB57" s="547">
        <v>1131.5989099999999</v>
      </c>
      <c r="AC57" s="547">
        <v>2429.5871299999999</v>
      </c>
      <c r="AD57" s="547">
        <v>0</v>
      </c>
      <c r="AE57" s="547">
        <v>0</v>
      </c>
      <c r="AF57" s="547">
        <v>44983.090600000003</v>
      </c>
      <c r="AG57" s="548">
        <v>2.1527074264591817E-2</v>
      </c>
    </row>
    <row r="58" spans="1:33" s="922" customFormat="1" ht="30" customHeight="1">
      <c r="A58" s="801" t="s">
        <v>806</v>
      </c>
      <c r="B58" s="547">
        <v>31459.043249999999</v>
      </c>
      <c r="C58" s="547">
        <v>22292.168710000002</v>
      </c>
      <c r="D58" s="547">
        <v>8896.8995699999996</v>
      </c>
      <c r="E58" s="547">
        <v>2291.07744</v>
      </c>
      <c r="F58" s="547">
        <v>1105.9905900000001</v>
      </c>
      <c r="G58" s="547">
        <v>3149.2824900000001</v>
      </c>
      <c r="H58" s="547">
        <v>1227.0054700000001</v>
      </c>
      <c r="I58" s="547">
        <v>389.52773999999999</v>
      </c>
      <c r="J58" s="547">
        <v>0</v>
      </c>
      <c r="K58" s="547">
        <v>0</v>
      </c>
      <c r="L58" s="547">
        <v>387.65733</v>
      </c>
      <c r="M58" s="547">
        <v>1237.8428999999999</v>
      </c>
      <c r="N58" s="547">
        <v>1068.8071499999999</v>
      </c>
      <c r="O58" s="547">
        <v>3224.84114</v>
      </c>
      <c r="P58" s="547">
        <v>933.22827000000007</v>
      </c>
      <c r="Q58" s="547">
        <v>540.78347999999994</v>
      </c>
      <c r="R58" s="547">
        <v>350.09626000000003</v>
      </c>
      <c r="S58" s="547">
        <v>1202.2073899999998</v>
      </c>
      <c r="T58" s="547">
        <v>388.26828999999998</v>
      </c>
      <c r="U58" s="547">
        <v>1635.8191399999998</v>
      </c>
      <c r="V58" s="547">
        <v>3149.4334800000001</v>
      </c>
      <c r="W58" s="547">
        <v>893.71942000000001</v>
      </c>
      <c r="X58" s="547">
        <v>351.35634000000005</v>
      </c>
      <c r="Y58" s="547">
        <v>937.76886999999999</v>
      </c>
      <c r="Z58" s="547">
        <v>1435.3419799999999</v>
      </c>
      <c r="AA58" s="547">
        <v>1167.32005</v>
      </c>
      <c r="AB58" s="547">
        <v>2810.8278100000002</v>
      </c>
      <c r="AC58" s="547">
        <v>4757.1077000000005</v>
      </c>
      <c r="AD58" s="547">
        <v>0</v>
      </c>
      <c r="AE58" s="547">
        <v>501.00513000000001</v>
      </c>
      <c r="AF58" s="547">
        <v>97784.427389999997</v>
      </c>
      <c r="AG58" s="548">
        <v>4.6795642590754222E-2</v>
      </c>
    </row>
    <row r="59" spans="1:33" s="922" customFormat="1" ht="30" customHeight="1">
      <c r="A59" s="801" t="s">
        <v>807</v>
      </c>
      <c r="B59" s="547">
        <v>35154.716520000002</v>
      </c>
      <c r="C59" s="547">
        <v>15705.15625</v>
      </c>
      <c r="D59" s="547">
        <v>11085.872130000002</v>
      </c>
      <c r="E59" s="547">
        <v>3885.1903600000001</v>
      </c>
      <c r="F59" s="547">
        <v>3833.2732000000001</v>
      </c>
      <c r="G59" s="547">
        <v>4817.14192</v>
      </c>
      <c r="H59" s="547">
        <v>1094.43632</v>
      </c>
      <c r="I59" s="547">
        <v>2200.5421099999999</v>
      </c>
      <c r="J59" s="547">
        <v>1382.5608099999999</v>
      </c>
      <c r="K59" s="547">
        <v>1040.9322400000001</v>
      </c>
      <c r="L59" s="547">
        <v>655.05015000000003</v>
      </c>
      <c r="M59" s="547">
        <v>1219.6412600000001</v>
      </c>
      <c r="N59" s="547">
        <v>1830.8724399999999</v>
      </c>
      <c r="O59" s="547">
        <v>2370.8912500000001</v>
      </c>
      <c r="P59" s="547">
        <v>2548.28514</v>
      </c>
      <c r="Q59" s="547">
        <v>297.71146999999996</v>
      </c>
      <c r="R59" s="547">
        <v>1596.4905900000001</v>
      </c>
      <c r="S59" s="547">
        <v>1273.8696399999999</v>
      </c>
      <c r="T59" s="547">
        <v>723.46420999999998</v>
      </c>
      <c r="U59" s="547">
        <v>3612.89993</v>
      </c>
      <c r="V59" s="547">
        <v>3834.05485</v>
      </c>
      <c r="W59" s="547">
        <v>3205.2696700000001</v>
      </c>
      <c r="X59" s="547">
        <v>1447.72866</v>
      </c>
      <c r="Y59" s="547">
        <v>1273.28673</v>
      </c>
      <c r="Z59" s="547">
        <v>3325.53053</v>
      </c>
      <c r="AA59" s="547">
        <v>531.23298999999997</v>
      </c>
      <c r="AB59" s="547">
        <v>2585.1847699999998</v>
      </c>
      <c r="AC59" s="547">
        <v>5986.0204199999998</v>
      </c>
      <c r="AD59" s="547">
        <v>0</v>
      </c>
      <c r="AE59" s="547">
        <v>2202.9495299999999</v>
      </c>
      <c r="AF59" s="547">
        <v>120720.25609000001</v>
      </c>
      <c r="AG59" s="548">
        <v>5.7771795655365055E-2</v>
      </c>
    </row>
    <row r="60" spans="1:33" s="922" customFormat="1" ht="30" customHeight="1">
      <c r="A60" s="801" t="s">
        <v>808</v>
      </c>
      <c r="B60" s="547">
        <v>34141.681469999996</v>
      </c>
      <c r="C60" s="547">
        <v>13211.474039999999</v>
      </c>
      <c r="D60" s="547">
        <v>9930.8907600000002</v>
      </c>
      <c r="E60" s="547">
        <v>3629.51836</v>
      </c>
      <c r="F60" s="547">
        <v>3793.3682000000003</v>
      </c>
      <c r="G60" s="547">
        <v>4890.9634599999999</v>
      </c>
      <c r="H60" s="547">
        <v>1296.08662</v>
      </c>
      <c r="I60" s="547">
        <v>3556.0336299999999</v>
      </c>
      <c r="J60" s="547">
        <v>2025.95426</v>
      </c>
      <c r="K60" s="547">
        <v>1877.4536900000001</v>
      </c>
      <c r="L60" s="547">
        <v>294.80903000000001</v>
      </c>
      <c r="M60" s="547">
        <v>999.10191000000009</v>
      </c>
      <c r="N60" s="547">
        <v>3116.8426800000002</v>
      </c>
      <c r="O60" s="547">
        <v>4790.2872200000002</v>
      </c>
      <c r="P60" s="547">
        <v>2647.6143500000003</v>
      </c>
      <c r="Q60" s="547">
        <v>499.97720000000004</v>
      </c>
      <c r="R60" s="547">
        <v>1327.0663500000001</v>
      </c>
      <c r="S60" s="547">
        <v>2284.7149199999999</v>
      </c>
      <c r="T60" s="547">
        <v>1080.14921</v>
      </c>
      <c r="U60" s="547">
        <v>7043.5491300000003</v>
      </c>
      <c r="V60" s="547">
        <v>6913.3809299999994</v>
      </c>
      <c r="W60" s="547">
        <v>2107.7577999999999</v>
      </c>
      <c r="X60" s="547">
        <v>1746.29503</v>
      </c>
      <c r="Y60" s="547">
        <v>2029.0922</v>
      </c>
      <c r="Z60" s="547">
        <v>4412.6104400000004</v>
      </c>
      <c r="AA60" s="547">
        <v>1447.1325300000001</v>
      </c>
      <c r="AB60" s="547">
        <v>2041.3737900000001</v>
      </c>
      <c r="AC60" s="547">
        <v>4850.0604599999997</v>
      </c>
      <c r="AD60" s="547">
        <v>0</v>
      </c>
      <c r="AE60" s="547">
        <v>1737.07275</v>
      </c>
      <c r="AF60" s="547">
        <v>129722.31242</v>
      </c>
      <c r="AG60" s="548">
        <v>6.2079813014002228E-2</v>
      </c>
    </row>
    <row r="61" spans="1:33" s="922" customFormat="1" ht="30" customHeight="1">
      <c r="A61" s="801" t="s">
        <v>809</v>
      </c>
      <c r="B61" s="547">
        <v>29148.455149999998</v>
      </c>
      <c r="C61" s="547">
        <v>10551.981689999999</v>
      </c>
      <c r="D61" s="547">
        <v>8900.9109399999998</v>
      </c>
      <c r="E61" s="547">
        <v>4263.6442900000002</v>
      </c>
      <c r="F61" s="547">
        <v>4532.1056900000003</v>
      </c>
      <c r="G61" s="547">
        <v>4421.5277400000004</v>
      </c>
      <c r="H61" s="547">
        <v>1589.82251</v>
      </c>
      <c r="I61" s="547">
        <v>1367.24521</v>
      </c>
      <c r="J61" s="547">
        <v>1934.7509</v>
      </c>
      <c r="K61" s="547">
        <v>2908.7382400000001</v>
      </c>
      <c r="L61" s="547">
        <v>649.04961000000003</v>
      </c>
      <c r="M61" s="547">
        <v>453.04215000000005</v>
      </c>
      <c r="N61" s="547">
        <v>3184.9909300000004</v>
      </c>
      <c r="O61" s="547">
        <v>2100.4737999999998</v>
      </c>
      <c r="P61" s="547">
        <v>3049.8256000000001</v>
      </c>
      <c r="Q61" s="547">
        <v>865.18193999999994</v>
      </c>
      <c r="R61" s="547">
        <v>1166.3541299999999</v>
      </c>
      <c r="S61" s="547">
        <v>4074.9416200000001</v>
      </c>
      <c r="T61" s="547">
        <v>1001.34439</v>
      </c>
      <c r="U61" s="547">
        <v>6535.2883000000002</v>
      </c>
      <c r="V61" s="547">
        <v>6652.1180000000004</v>
      </c>
      <c r="W61" s="547">
        <v>1913.55286</v>
      </c>
      <c r="X61" s="547">
        <v>1295.7525700000001</v>
      </c>
      <c r="Y61" s="547">
        <v>1910.7671499999999</v>
      </c>
      <c r="Z61" s="547">
        <v>2521.8437400000003</v>
      </c>
      <c r="AA61" s="547">
        <v>1668.4116899999999</v>
      </c>
      <c r="AB61" s="547">
        <v>1894.78502</v>
      </c>
      <c r="AC61" s="547">
        <v>5773.2847400000001</v>
      </c>
      <c r="AD61" s="547">
        <v>130.1789</v>
      </c>
      <c r="AE61" s="547">
        <v>3174.2219</v>
      </c>
      <c r="AF61" s="547">
        <v>119634.5914</v>
      </c>
      <c r="AG61" s="548">
        <v>5.7252240771600016E-2</v>
      </c>
    </row>
    <row r="62" spans="1:33" s="922" customFormat="1" ht="30" customHeight="1">
      <c r="A62" s="801" t="s">
        <v>810</v>
      </c>
      <c r="B62" s="547">
        <v>40741.973109999999</v>
      </c>
      <c r="C62" s="547">
        <v>14197.93533</v>
      </c>
      <c r="D62" s="547">
        <v>13305.183859999999</v>
      </c>
      <c r="E62" s="547">
        <v>7160.6667400000006</v>
      </c>
      <c r="F62" s="547">
        <v>5356.8410400000002</v>
      </c>
      <c r="G62" s="547">
        <v>8895.9665000000005</v>
      </c>
      <c r="H62" s="547">
        <v>2636.6117599999998</v>
      </c>
      <c r="I62" s="547">
        <v>4412.1327499999998</v>
      </c>
      <c r="J62" s="547">
        <v>4286.0673699999998</v>
      </c>
      <c r="K62" s="547">
        <v>4412.8802100000003</v>
      </c>
      <c r="L62" s="547">
        <v>2271.9787000000001</v>
      </c>
      <c r="M62" s="547">
        <v>2316.3621000000003</v>
      </c>
      <c r="N62" s="547">
        <v>7405.3810400000002</v>
      </c>
      <c r="O62" s="547">
        <v>3868.4968399999998</v>
      </c>
      <c r="P62" s="547">
        <v>4265.9196300000003</v>
      </c>
      <c r="Q62" s="547">
        <v>1191.04251</v>
      </c>
      <c r="R62" s="547">
        <v>2827.98486</v>
      </c>
      <c r="S62" s="547">
        <v>6172.54367</v>
      </c>
      <c r="T62" s="547">
        <v>2378.1932499999998</v>
      </c>
      <c r="U62" s="547">
        <v>12962.53544</v>
      </c>
      <c r="V62" s="547">
        <v>14341.176800000001</v>
      </c>
      <c r="W62" s="547">
        <v>5633.3446900000008</v>
      </c>
      <c r="X62" s="547">
        <v>2778.0630499999997</v>
      </c>
      <c r="Y62" s="547">
        <v>3940.8712</v>
      </c>
      <c r="Z62" s="547">
        <v>5424.1614400000008</v>
      </c>
      <c r="AA62" s="547">
        <v>2991.40013</v>
      </c>
      <c r="AB62" s="547">
        <v>3500.7628399999999</v>
      </c>
      <c r="AC62" s="547">
        <v>7511.4295400000001</v>
      </c>
      <c r="AD62" s="547">
        <v>428.74596000000003</v>
      </c>
      <c r="AE62" s="547">
        <v>9130.5464100000008</v>
      </c>
      <c r="AF62" s="547">
        <v>206747.19877000002</v>
      </c>
      <c r="AG62" s="548">
        <v>9.894078513845192E-2</v>
      </c>
    </row>
    <row r="63" spans="1:33" s="922" customFormat="1" ht="30" customHeight="1">
      <c r="A63" s="801" t="s">
        <v>811</v>
      </c>
      <c r="B63" s="547">
        <v>69261.032659999997</v>
      </c>
      <c r="C63" s="547">
        <v>23122.520579999997</v>
      </c>
      <c r="D63" s="547">
        <v>24007.084260000003</v>
      </c>
      <c r="E63" s="547">
        <v>11788.794519999999</v>
      </c>
      <c r="F63" s="547">
        <v>8968.5570399999997</v>
      </c>
      <c r="G63" s="547">
        <v>18404.459800000001</v>
      </c>
      <c r="H63" s="547">
        <v>5962.5569999999998</v>
      </c>
      <c r="I63" s="547">
        <v>9125.8942799999986</v>
      </c>
      <c r="J63" s="547">
        <v>9230.30717</v>
      </c>
      <c r="K63" s="547">
        <v>9004.9738900000011</v>
      </c>
      <c r="L63" s="547">
        <v>3526.19236</v>
      </c>
      <c r="M63" s="547">
        <v>3648.41716</v>
      </c>
      <c r="N63" s="547">
        <v>13075.1561</v>
      </c>
      <c r="O63" s="547">
        <v>7942.2698799999998</v>
      </c>
      <c r="P63" s="547">
        <v>7043.95298</v>
      </c>
      <c r="Q63" s="547">
        <v>2241.8858500000001</v>
      </c>
      <c r="R63" s="547">
        <v>4230.7759100000003</v>
      </c>
      <c r="S63" s="547">
        <v>10711.339250000001</v>
      </c>
      <c r="T63" s="547">
        <v>5857.4078799999997</v>
      </c>
      <c r="U63" s="547">
        <v>24351.404409999999</v>
      </c>
      <c r="V63" s="547">
        <v>28846.832999999999</v>
      </c>
      <c r="W63" s="547">
        <v>9380.902039999999</v>
      </c>
      <c r="X63" s="547">
        <v>5538.9311500000003</v>
      </c>
      <c r="Y63" s="547">
        <v>7107.4925999999996</v>
      </c>
      <c r="Z63" s="547">
        <v>7617.4201700000003</v>
      </c>
      <c r="AA63" s="547">
        <v>4614.96389</v>
      </c>
      <c r="AB63" s="547">
        <v>6891.4855800000005</v>
      </c>
      <c r="AC63" s="547">
        <v>13195.25891</v>
      </c>
      <c r="AD63" s="547">
        <v>476.37331</v>
      </c>
      <c r="AE63" s="547">
        <v>17374.545040000001</v>
      </c>
      <c r="AF63" s="547">
        <v>372549.18867</v>
      </c>
      <c r="AG63" s="548">
        <v>0.17828686167936442</v>
      </c>
    </row>
    <row r="64" spans="1:33" s="922" customFormat="1" ht="30" customHeight="1">
      <c r="A64" s="801" t="s">
        <v>812</v>
      </c>
      <c r="B64" s="547">
        <v>115012.97648</v>
      </c>
      <c r="C64" s="547">
        <v>32362.234089999998</v>
      </c>
      <c r="D64" s="547">
        <v>31783.657620000002</v>
      </c>
      <c r="E64" s="547">
        <v>17290.550469999998</v>
      </c>
      <c r="F64" s="547">
        <v>13204.01289</v>
      </c>
      <c r="G64" s="547">
        <v>31879.128420000001</v>
      </c>
      <c r="H64" s="547">
        <v>11800.90668</v>
      </c>
      <c r="I64" s="547">
        <v>16284.168109999999</v>
      </c>
      <c r="J64" s="547">
        <v>15547.564900000001</v>
      </c>
      <c r="K64" s="547">
        <v>13085.42275</v>
      </c>
      <c r="L64" s="547">
        <v>9018.7493100000011</v>
      </c>
      <c r="M64" s="547">
        <v>5662.2220099999995</v>
      </c>
      <c r="N64" s="547">
        <v>21654.465370000002</v>
      </c>
      <c r="O64" s="547">
        <v>11583.470960000001</v>
      </c>
      <c r="P64" s="547">
        <v>11143.886550000001</v>
      </c>
      <c r="Q64" s="547">
        <v>4917.0081300000002</v>
      </c>
      <c r="R64" s="547">
        <v>9112.1229700000004</v>
      </c>
      <c r="S64" s="547">
        <v>15810.06228</v>
      </c>
      <c r="T64" s="547">
        <v>11267.51642</v>
      </c>
      <c r="U64" s="547">
        <v>34056.439479999994</v>
      </c>
      <c r="V64" s="547">
        <v>53659.705450000001</v>
      </c>
      <c r="W64" s="547">
        <v>15258.647000000001</v>
      </c>
      <c r="X64" s="547">
        <v>7286.4740599999996</v>
      </c>
      <c r="Y64" s="547">
        <v>13584.097970000001</v>
      </c>
      <c r="Z64" s="547">
        <v>12208.46464</v>
      </c>
      <c r="AA64" s="547">
        <v>7715.8287900000005</v>
      </c>
      <c r="AB64" s="547">
        <v>11924.245929999999</v>
      </c>
      <c r="AC64" s="547">
        <v>19966.20795</v>
      </c>
      <c r="AD64" s="547">
        <v>1298.4827700000001</v>
      </c>
      <c r="AE64" s="547">
        <v>42745.646359999999</v>
      </c>
      <c r="AF64" s="547">
        <v>618124.36680999992</v>
      </c>
      <c r="AG64" s="548">
        <v>0.29580913564602118</v>
      </c>
    </row>
    <row r="65" spans="1:33" s="922" customFormat="1" ht="30" customHeight="1">
      <c r="A65" s="801" t="s">
        <v>813</v>
      </c>
      <c r="B65" s="547">
        <v>21153.524699999998</v>
      </c>
      <c r="C65" s="547">
        <v>7039.9022800000002</v>
      </c>
      <c r="D65" s="547">
        <v>6748.9912999999997</v>
      </c>
      <c r="E65" s="547">
        <v>3398.6453199999996</v>
      </c>
      <c r="F65" s="547">
        <v>2490.3784300000002</v>
      </c>
      <c r="G65" s="547">
        <v>7182.5580199999995</v>
      </c>
      <c r="H65" s="547">
        <v>2991.3530499999997</v>
      </c>
      <c r="I65" s="547">
        <v>3479.62266</v>
      </c>
      <c r="J65" s="547">
        <v>3834.5345400000001</v>
      </c>
      <c r="K65" s="547">
        <v>2002.6100700000002</v>
      </c>
      <c r="L65" s="547">
        <v>2814.70318</v>
      </c>
      <c r="M65" s="547">
        <v>1104.8866</v>
      </c>
      <c r="N65" s="547">
        <v>4433.28665</v>
      </c>
      <c r="O65" s="547">
        <v>2119.4197599999998</v>
      </c>
      <c r="P65" s="547">
        <v>1879.3977299999999</v>
      </c>
      <c r="Q65" s="547">
        <v>1370.57446</v>
      </c>
      <c r="R65" s="547">
        <v>2627.7732599999999</v>
      </c>
      <c r="S65" s="547">
        <v>2764.2932299999998</v>
      </c>
      <c r="T65" s="547">
        <v>2244.3215099999998</v>
      </c>
      <c r="U65" s="547">
        <v>6445.3363499999996</v>
      </c>
      <c r="V65" s="547">
        <v>12135.081679999999</v>
      </c>
      <c r="W65" s="547">
        <v>2714.7460299999998</v>
      </c>
      <c r="X65" s="547">
        <v>1504.4731200000001</v>
      </c>
      <c r="Y65" s="547">
        <v>2765.6606000000002</v>
      </c>
      <c r="Z65" s="547">
        <v>2057.9280100000001</v>
      </c>
      <c r="AA65" s="547">
        <v>1426.9545900000001</v>
      </c>
      <c r="AB65" s="547">
        <v>3127.5938099999998</v>
      </c>
      <c r="AC65" s="547">
        <v>3920.57042</v>
      </c>
      <c r="AD65" s="547">
        <v>469.40411</v>
      </c>
      <c r="AE65" s="547">
        <v>5142.2562800000005</v>
      </c>
      <c r="AF65" s="547">
        <v>123390.78174999999</v>
      </c>
      <c r="AG65" s="548">
        <v>5.9049800422078837E-2</v>
      </c>
    </row>
    <row r="66" spans="1:33" s="922" customFormat="1" ht="30" customHeight="1" thickBot="1">
      <c r="A66" s="801" t="s">
        <v>814</v>
      </c>
      <c r="B66" s="547">
        <v>22447.428479999999</v>
      </c>
      <c r="C66" s="547">
        <v>10860.56386</v>
      </c>
      <c r="D66" s="547">
        <v>9634.3199499999992</v>
      </c>
      <c r="E66" s="547">
        <v>6469.4820199999995</v>
      </c>
      <c r="F66" s="547">
        <v>3554.8705800000002</v>
      </c>
      <c r="G66" s="547">
        <v>19347.764709999999</v>
      </c>
      <c r="H66" s="547">
        <v>5261.3271299999997</v>
      </c>
      <c r="I66" s="547">
        <v>4814.5240100000001</v>
      </c>
      <c r="J66" s="547">
        <v>6497.1475999999993</v>
      </c>
      <c r="K66" s="547">
        <v>3313.07717</v>
      </c>
      <c r="L66" s="547">
        <v>5735.0844299999999</v>
      </c>
      <c r="M66" s="547">
        <v>1693.8536399999998</v>
      </c>
      <c r="N66" s="547">
        <v>7318.6739299999999</v>
      </c>
      <c r="O66" s="547">
        <v>3707.6627400000002</v>
      </c>
      <c r="P66" s="547">
        <v>2734.3746800000004</v>
      </c>
      <c r="Q66" s="547">
        <v>4994.8177400000004</v>
      </c>
      <c r="R66" s="547">
        <v>4637.9249500000005</v>
      </c>
      <c r="S66" s="547">
        <v>3754.35718</v>
      </c>
      <c r="T66" s="547">
        <v>4200.3776799999996</v>
      </c>
      <c r="U66" s="547">
        <v>9814.44398</v>
      </c>
      <c r="V66" s="547">
        <v>18283.413969999998</v>
      </c>
      <c r="W66" s="547">
        <v>4354.8152199999995</v>
      </c>
      <c r="X66" s="547">
        <v>3055.9022</v>
      </c>
      <c r="Y66" s="547">
        <v>4533.6415399999996</v>
      </c>
      <c r="Z66" s="547">
        <v>4021.9637000000002</v>
      </c>
      <c r="AA66" s="547">
        <v>2439.0433199999998</v>
      </c>
      <c r="AB66" s="547">
        <v>5083.7144400000006</v>
      </c>
      <c r="AC66" s="547">
        <v>5585.8309200000003</v>
      </c>
      <c r="AD66" s="547">
        <v>2754.4382999999998</v>
      </c>
      <c r="AE66" s="547">
        <v>6256.6900300000007</v>
      </c>
      <c r="AF66" s="547">
        <v>197161.5301</v>
      </c>
      <c r="AG66" s="548">
        <v>9.4353474693960993E-2</v>
      </c>
    </row>
    <row r="67" spans="1:33" s="922" customFormat="1" ht="35.25" customHeight="1" thickTop="1" thickBot="1">
      <c r="A67" s="800" t="s">
        <v>6</v>
      </c>
      <c r="B67" s="549">
        <v>439063.63131999999</v>
      </c>
      <c r="C67" s="549">
        <v>180380.09119000001</v>
      </c>
      <c r="D67" s="549">
        <v>127764.56689</v>
      </c>
      <c r="E67" s="549">
        <v>61784.855319999988</v>
      </c>
      <c r="F67" s="549">
        <v>49419.159099999997</v>
      </c>
      <c r="G67" s="549">
        <v>103700.57828999999</v>
      </c>
      <c r="H67" s="549">
        <v>35071.487709999994</v>
      </c>
      <c r="I67" s="549">
        <v>45629.690499999997</v>
      </c>
      <c r="J67" s="549">
        <v>44738.887549999999</v>
      </c>
      <c r="K67" s="549">
        <v>37646.088260000004</v>
      </c>
      <c r="L67" s="549">
        <v>25353.274100000002</v>
      </c>
      <c r="M67" s="549">
        <v>18335.369730000002</v>
      </c>
      <c r="N67" s="549">
        <v>63777.659150000007</v>
      </c>
      <c r="O67" s="549">
        <v>43461.953619999993</v>
      </c>
      <c r="P67" s="549">
        <v>36965.803630000002</v>
      </c>
      <c r="Q67" s="549">
        <v>18895.101589999998</v>
      </c>
      <c r="R67" s="549">
        <v>29167.910260000004</v>
      </c>
      <c r="S67" s="549">
        <v>48048.329180000001</v>
      </c>
      <c r="T67" s="549">
        <v>29141.042839999995</v>
      </c>
      <c r="U67" s="549">
        <v>106457.71616</v>
      </c>
      <c r="V67" s="549">
        <v>147815.19816</v>
      </c>
      <c r="W67" s="549">
        <v>46222.227320000005</v>
      </c>
      <c r="X67" s="549">
        <v>25004.976180000001</v>
      </c>
      <c r="Y67" s="549">
        <v>38082.67886</v>
      </c>
      <c r="Z67" s="549">
        <v>51417.932050000003</v>
      </c>
      <c r="AA67" s="549">
        <v>24002.287980000001</v>
      </c>
      <c r="AB67" s="549">
        <v>40991.572899999999</v>
      </c>
      <c r="AC67" s="549">
        <v>77442.772009999986</v>
      </c>
      <c r="AD67" s="549">
        <v>5557.6233499999998</v>
      </c>
      <c r="AE67" s="549">
        <v>88264.933430000005</v>
      </c>
      <c r="AF67" s="549">
        <v>2089605.3986300002</v>
      </c>
      <c r="AG67" s="550">
        <v>1</v>
      </c>
    </row>
    <row r="68" spans="1:33" s="922" customFormat="1" ht="31.5" customHeight="1" thickTop="1" thickBot="1">
      <c r="A68" s="802" t="s">
        <v>815</v>
      </c>
      <c r="B68" s="548">
        <v>0.21011796371116842</v>
      </c>
      <c r="C68" s="548">
        <v>8.6322561813949136E-2</v>
      </c>
      <c r="D68" s="548">
        <v>6.1142915774320732E-2</v>
      </c>
      <c r="E68" s="548">
        <v>2.9567714249067192E-2</v>
      </c>
      <c r="F68" s="548">
        <v>2.3649995895110382E-2</v>
      </c>
      <c r="G68" s="548">
        <v>4.9626871349963395E-2</v>
      </c>
      <c r="H68" s="548">
        <v>1.6783784983037359E-2</v>
      </c>
      <c r="I68" s="548">
        <v>2.1836510630148645E-2</v>
      </c>
      <c r="J68" s="548">
        <v>2.1410208635243757E-2</v>
      </c>
      <c r="K68" s="548">
        <v>1.8015883900702859E-2</v>
      </c>
      <c r="L68" s="548">
        <v>1.2133043930984419E-2</v>
      </c>
      <c r="M68" s="548">
        <v>8.7745608534612086E-3</v>
      </c>
      <c r="N68" s="548">
        <v>3.0521388962631079E-2</v>
      </c>
      <c r="O68" s="548">
        <v>2.0799120086737326E-2</v>
      </c>
      <c r="P68" s="548">
        <v>1.7690327395897688E-2</v>
      </c>
      <c r="Q68" s="548">
        <v>9.042425714629241E-3</v>
      </c>
      <c r="R68" s="548">
        <v>1.3958573364676052E-2</v>
      </c>
      <c r="S68" s="548">
        <v>2.2993972551708441E-2</v>
      </c>
      <c r="T68" s="548">
        <v>1.3945715712213235E-2</v>
      </c>
      <c r="U68" s="548">
        <v>5.0946325191252112E-2</v>
      </c>
      <c r="V68" s="548">
        <v>7.0738330910185956E-2</v>
      </c>
      <c r="W68" s="548">
        <v>2.2120074608490439E-2</v>
      </c>
      <c r="X68" s="548">
        <v>1.1966362738339936E-2</v>
      </c>
      <c r="Y68" s="548">
        <v>1.8224818372391264E-2</v>
      </c>
      <c r="Z68" s="548">
        <v>2.4606527186286434E-2</v>
      </c>
      <c r="AA68" s="548">
        <v>1.1486517021700138E-2</v>
      </c>
      <c r="AB68" s="548">
        <v>1.9616896533132592E-2</v>
      </c>
      <c r="AC68" s="548">
        <v>3.7060955174012034E-2</v>
      </c>
      <c r="AD68" s="548">
        <v>2.6596520824667294E-3</v>
      </c>
      <c r="AE68" s="548">
        <v>4.2240000666091695E-2</v>
      </c>
      <c r="AF68" s="548">
        <v>1</v>
      </c>
      <c r="AG68" s="548"/>
    </row>
    <row r="69" spans="1:33" s="922" customFormat="1" ht="73.5" customHeight="1" thickTop="1" thickBot="1">
      <c r="A69" s="803" t="s">
        <v>819</v>
      </c>
      <c r="B69" s="741" t="s">
        <v>861</v>
      </c>
      <c r="C69" s="741" t="s">
        <v>862</v>
      </c>
      <c r="D69" s="741" t="s">
        <v>863</v>
      </c>
      <c r="E69" s="741" t="s">
        <v>864</v>
      </c>
      <c r="F69" s="741" t="s">
        <v>865</v>
      </c>
      <c r="G69" s="741" t="s">
        <v>866</v>
      </c>
      <c r="H69" s="741" t="s">
        <v>867</v>
      </c>
      <c r="I69" s="741" t="s">
        <v>868</v>
      </c>
      <c r="J69" s="741" t="s">
        <v>869</v>
      </c>
      <c r="K69" s="741" t="s">
        <v>870</v>
      </c>
      <c r="L69" s="741" t="s">
        <v>871</v>
      </c>
      <c r="M69" s="741" t="s">
        <v>872</v>
      </c>
      <c r="N69" s="741" t="s">
        <v>873</v>
      </c>
      <c r="O69" s="741" t="s">
        <v>874</v>
      </c>
      <c r="P69" s="741" t="s">
        <v>875</v>
      </c>
      <c r="Q69" s="741" t="s">
        <v>876</v>
      </c>
      <c r="R69" s="741" t="s">
        <v>877</v>
      </c>
      <c r="S69" s="741" t="s">
        <v>878</v>
      </c>
      <c r="T69" s="741" t="s">
        <v>879</v>
      </c>
      <c r="U69" s="741" t="s">
        <v>880</v>
      </c>
      <c r="V69" s="741" t="s">
        <v>881</v>
      </c>
      <c r="W69" s="741" t="s">
        <v>882</v>
      </c>
      <c r="X69" s="741" t="s">
        <v>883</v>
      </c>
      <c r="Y69" s="741" t="s">
        <v>884</v>
      </c>
      <c r="Z69" s="741" t="s">
        <v>885</v>
      </c>
      <c r="AA69" s="741" t="s">
        <v>886</v>
      </c>
      <c r="AB69" s="741" t="s">
        <v>1450</v>
      </c>
      <c r="AC69" s="741" t="s">
        <v>1472</v>
      </c>
      <c r="AD69" s="741" t="s">
        <v>1528</v>
      </c>
      <c r="AE69" s="741" t="s">
        <v>1529</v>
      </c>
      <c r="AF69" s="741" t="s">
        <v>6</v>
      </c>
      <c r="AG69" s="829" t="s">
        <v>711</v>
      </c>
    </row>
    <row r="70" spans="1:33" s="922" customFormat="1" ht="42.75" customHeight="1" thickTop="1">
      <c r="A70" s="801" t="s">
        <v>801</v>
      </c>
      <c r="B70" s="547">
        <v>0</v>
      </c>
      <c r="C70" s="547">
        <v>0</v>
      </c>
      <c r="D70" s="547">
        <v>0</v>
      </c>
      <c r="E70" s="547">
        <v>0</v>
      </c>
      <c r="F70" s="547">
        <v>0</v>
      </c>
      <c r="G70" s="547">
        <v>0</v>
      </c>
      <c r="H70" s="547">
        <v>0</v>
      </c>
      <c r="I70" s="547">
        <v>0</v>
      </c>
      <c r="J70" s="547">
        <v>0</v>
      </c>
      <c r="K70" s="547">
        <v>0</v>
      </c>
      <c r="L70" s="547">
        <v>0</v>
      </c>
      <c r="M70" s="547">
        <v>0</v>
      </c>
      <c r="N70" s="547">
        <v>0</v>
      </c>
      <c r="O70" s="547">
        <v>0</v>
      </c>
      <c r="P70" s="547">
        <v>0</v>
      </c>
      <c r="Q70" s="547">
        <v>0</v>
      </c>
      <c r="R70" s="547">
        <v>0</v>
      </c>
      <c r="S70" s="547">
        <v>0</v>
      </c>
      <c r="T70" s="547">
        <v>0</v>
      </c>
      <c r="U70" s="547">
        <v>0</v>
      </c>
      <c r="V70" s="547">
        <v>0</v>
      </c>
      <c r="W70" s="547">
        <v>0</v>
      </c>
      <c r="X70" s="547">
        <v>0</v>
      </c>
      <c r="Y70" s="547">
        <v>0</v>
      </c>
      <c r="Z70" s="547">
        <v>0</v>
      </c>
      <c r="AA70" s="547">
        <v>0</v>
      </c>
      <c r="AB70" s="547">
        <v>0</v>
      </c>
      <c r="AC70" s="547">
        <v>0</v>
      </c>
      <c r="AD70" s="547">
        <v>0</v>
      </c>
      <c r="AE70" s="547">
        <v>0</v>
      </c>
      <c r="AF70" s="547">
        <v>0</v>
      </c>
      <c r="AG70" s="548">
        <v>0</v>
      </c>
    </row>
    <row r="71" spans="1:33" s="922" customFormat="1" ht="30.75" customHeight="1">
      <c r="A71" s="801" t="s">
        <v>802</v>
      </c>
      <c r="B71" s="547">
        <v>0</v>
      </c>
      <c r="C71" s="547">
        <v>0</v>
      </c>
      <c r="D71" s="547">
        <v>0</v>
      </c>
      <c r="E71" s="547">
        <v>0</v>
      </c>
      <c r="F71" s="547">
        <v>0</v>
      </c>
      <c r="G71" s="547">
        <v>0</v>
      </c>
      <c r="H71" s="547">
        <v>0</v>
      </c>
      <c r="I71" s="547">
        <v>0</v>
      </c>
      <c r="J71" s="547">
        <v>0</v>
      </c>
      <c r="K71" s="547">
        <v>0</v>
      </c>
      <c r="L71" s="547">
        <v>0</v>
      </c>
      <c r="M71" s="547">
        <v>0</v>
      </c>
      <c r="N71" s="547">
        <v>0</v>
      </c>
      <c r="O71" s="547">
        <v>0</v>
      </c>
      <c r="P71" s="547">
        <v>0</v>
      </c>
      <c r="Q71" s="547">
        <v>0</v>
      </c>
      <c r="R71" s="547">
        <v>0</v>
      </c>
      <c r="S71" s="547">
        <v>0</v>
      </c>
      <c r="T71" s="547">
        <v>0</v>
      </c>
      <c r="U71" s="547">
        <v>0</v>
      </c>
      <c r="V71" s="547">
        <v>0</v>
      </c>
      <c r="W71" s="547">
        <v>0</v>
      </c>
      <c r="X71" s="547">
        <v>0</v>
      </c>
      <c r="Y71" s="547">
        <v>0</v>
      </c>
      <c r="Z71" s="547">
        <v>0</v>
      </c>
      <c r="AA71" s="547">
        <v>0</v>
      </c>
      <c r="AB71" s="547">
        <v>0</v>
      </c>
      <c r="AC71" s="547">
        <v>0</v>
      </c>
      <c r="AD71" s="547">
        <v>0</v>
      </c>
      <c r="AE71" s="547">
        <v>0</v>
      </c>
      <c r="AF71" s="547">
        <v>0</v>
      </c>
      <c r="AG71" s="548">
        <v>0</v>
      </c>
    </row>
    <row r="72" spans="1:33" s="922" customFormat="1" ht="30.75" customHeight="1">
      <c r="A72" s="801" t="s">
        <v>803</v>
      </c>
      <c r="B72" s="547">
        <v>3</v>
      </c>
      <c r="C72" s="547">
        <v>4</v>
      </c>
      <c r="D72" s="547">
        <v>0</v>
      </c>
      <c r="E72" s="547">
        <v>0</v>
      </c>
      <c r="F72" s="547">
        <v>0</v>
      </c>
      <c r="G72" s="547">
        <v>0</v>
      </c>
      <c r="H72" s="547">
        <v>0</v>
      </c>
      <c r="I72" s="547">
        <v>0</v>
      </c>
      <c r="J72" s="547">
        <v>0</v>
      </c>
      <c r="K72" s="547">
        <v>0</v>
      </c>
      <c r="L72" s="547">
        <v>0</v>
      </c>
      <c r="M72" s="547">
        <v>0</v>
      </c>
      <c r="N72" s="547">
        <v>0</v>
      </c>
      <c r="O72" s="547">
        <v>0</v>
      </c>
      <c r="P72" s="547">
        <v>0</v>
      </c>
      <c r="Q72" s="547">
        <v>0</v>
      </c>
      <c r="R72" s="547">
        <v>0</v>
      </c>
      <c r="S72" s="547">
        <v>0</v>
      </c>
      <c r="T72" s="547">
        <v>0</v>
      </c>
      <c r="U72" s="547">
        <v>0</v>
      </c>
      <c r="V72" s="547">
        <v>0</v>
      </c>
      <c r="W72" s="547">
        <v>0</v>
      </c>
      <c r="X72" s="547">
        <v>0</v>
      </c>
      <c r="Y72" s="547">
        <v>0</v>
      </c>
      <c r="Z72" s="547">
        <v>0</v>
      </c>
      <c r="AA72" s="547">
        <v>0</v>
      </c>
      <c r="AB72" s="547">
        <v>0</v>
      </c>
      <c r="AC72" s="547">
        <v>0</v>
      </c>
      <c r="AD72" s="547">
        <v>0</v>
      </c>
      <c r="AE72" s="547">
        <v>0</v>
      </c>
      <c r="AF72" s="547">
        <v>7</v>
      </c>
      <c r="AG72" s="548">
        <v>7.7525131986537202E-6</v>
      </c>
    </row>
    <row r="73" spans="1:33" s="922" customFormat="1" ht="30.75" customHeight="1">
      <c r="A73" s="801" t="s">
        <v>804</v>
      </c>
      <c r="B73" s="547">
        <v>4</v>
      </c>
      <c r="C73" s="547">
        <v>3</v>
      </c>
      <c r="D73" s="547">
        <v>0</v>
      </c>
      <c r="E73" s="547">
        <v>1</v>
      </c>
      <c r="F73" s="547">
        <v>0</v>
      </c>
      <c r="G73" s="547">
        <v>0</v>
      </c>
      <c r="H73" s="547">
        <v>0</v>
      </c>
      <c r="I73" s="547">
        <v>0</v>
      </c>
      <c r="J73" s="547">
        <v>0</v>
      </c>
      <c r="K73" s="547">
        <v>0</v>
      </c>
      <c r="L73" s="547">
        <v>0</v>
      </c>
      <c r="M73" s="547">
        <v>0</v>
      </c>
      <c r="N73" s="547">
        <v>0</v>
      </c>
      <c r="O73" s="547">
        <v>0</v>
      </c>
      <c r="P73" s="547">
        <v>0</v>
      </c>
      <c r="Q73" s="547">
        <v>1</v>
      </c>
      <c r="R73" s="547">
        <v>0</v>
      </c>
      <c r="S73" s="547">
        <v>0</v>
      </c>
      <c r="T73" s="547">
        <v>0</v>
      </c>
      <c r="U73" s="547">
        <v>0</v>
      </c>
      <c r="V73" s="547">
        <v>0</v>
      </c>
      <c r="W73" s="547">
        <v>0</v>
      </c>
      <c r="X73" s="547">
        <v>0</v>
      </c>
      <c r="Y73" s="547">
        <v>0</v>
      </c>
      <c r="Z73" s="547">
        <v>3</v>
      </c>
      <c r="AA73" s="547">
        <v>0</v>
      </c>
      <c r="AB73" s="547">
        <v>0</v>
      </c>
      <c r="AC73" s="547">
        <v>2</v>
      </c>
      <c r="AD73" s="547">
        <v>0</v>
      </c>
      <c r="AE73" s="547">
        <v>0</v>
      </c>
      <c r="AF73" s="547">
        <v>14</v>
      </c>
      <c r="AG73" s="548">
        <v>1.550502639730744E-5</v>
      </c>
    </row>
    <row r="74" spans="1:33" s="922" customFormat="1" ht="30.75" customHeight="1">
      <c r="A74" s="801" t="s">
        <v>805</v>
      </c>
      <c r="B74" s="547">
        <v>18</v>
      </c>
      <c r="C74" s="547">
        <v>8</v>
      </c>
      <c r="D74" s="547">
        <v>4</v>
      </c>
      <c r="E74" s="547">
        <v>0</v>
      </c>
      <c r="F74" s="547">
        <v>3</v>
      </c>
      <c r="G74" s="547">
        <v>1</v>
      </c>
      <c r="H74" s="547">
        <v>1</v>
      </c>
      <c r="I74" s="547">
        <v>0</v>
      </c>
      <c r="J74" s="547">
        <v>0</v>
      </c>
      <c r="K74" s="547">
        <v>0</v>
      </c>
      <c r="L74" s="547">
        <v>0</v>
      </c>
      <c r="M74" s="547">
        <v>0</v>
      </c>
      <c r="N74" s="547">
        <v>1</v>
      </c>
      <c r="O74" s="547">
        <v>2</v>
      </c>
      <c r="P74" s="547">
        <v>1</v>
      </c>
      <c r="Q74" s="547">
        <v>0</v>
      </c>
      <c r="R74" s="547">
        <v>1</v>
      </c>
      <c r="S74" s="547">
        <v>0</v>
      </c>
      <c r="T74" s="547">
        <v>0</v>
      </c>
      <c r="U74" s="547">
        <v>0</v>
      </c>
      <c r="V74" s="547">
        <v>0</v>
      </c>
      <c r="W74" s="547">
        <v>1</v>
      </c>
      <c r="X74" s="547">
        <v>0</v>
      </c>
      <c r="Y74" s="547">
        <v>0</v>
      </c>
      <c r="Z74" s="547">
        <v>4</v>
      </c>
      <c r="AA74" s="547">
        <v>0</v>
      </c>
      <c r="AB74" s="547">
        <v>1</v>
      </c>
      <c r="AC74" s="547">
        <v>3</v>
      </c>
      <c r="AD74" s="547">
        <v>0</v>
      </c>
      <c r="AE74" s="547">
        <v>0</v>
      </c>
      <c r="AF74" s="547">
        <v>49</v>
      </c>
      <c r="AG74" s="548">
        <v>5.4267592390576047E-5</v>
      </c>
    </row>
    <row r="75" spans="1:33" s="922" customFormat="1" ht="30.75" customHeight="1">
      <c r="A75" s="801" t="s">
        <v>806</v>
      </c>
      <c r="B75" s="547">
        <v>70</v>
      </c>
      <c r="C75" s="547">
        <v>53</v>
      </c>
      <c r="D75" s="547">
        <v>20</v>
      </c>
      <c r="E75" s="547">
        <v>5</v>
      </c>
      <c r="F75" s="547">
        <v>3</v>
      </c>
      <c r="G75" s="547">
        <v>8</v>
      </c>
      <c r="H75" s="547">
        <v>3</v>
      </c>
      <c r="I75" s="547">
        <v>1</v>
      </c>
      <c r="J75" s="547">
        <v>0</v>
      </c>
      <c r="K75" s="547">
        <v>0</v>
      </c>
      <c r="L75" s="547">
        <v>1</v>
      </c>
      <c r="M75" s="547">
        <v>2</v>
      </c>
      <c r="N75" s="547">
        <v>2</v>
      </c>
      <c r="O75" s="547">
        <v>7</v>
      </c>
      <c r="P75" s="547">
        <v>2</v>
      </c>
      <c r="Q75" s="547">
        <v>1</v>
      </c>
      <c r="R75" s="547">
        <v>1</v>
      </c>
      <c r="S75" s="547">
        <v>3</v>
      </c>
      <c r="T75" s="547">
        <v>1</v>
      </c>
      <c r="U75" s="547">
        <v>4</v>
      </c>
      <c r="V75" s="547">
        <v>8</v>
      </c>
      <c r="W75" s="547">
        <v>2</v>
      </c>
      <c r="X75" s="547">
        <v>1</v>
      </c>
      <c r="Y75" s="547">
        <v>2</v>
      </c>
      <c r="Z75" s="547">
        <v>3</v>
      </c>
      <c r="AA75" s="547">
        <v>3</v>
      </c>
      <c r="AB75" s="547">
        <v>6</v>
      </c>
      <c r="AC75" s="547">
        <v>10</v>
      </c>
      <c r="AD75" s="547">
        <v>0</v>
      </c>
      <c r="AE75" s="547">
        <v>1</v>
      </c>
      <c r="AF75" s="547">
        <v>223</v>
      </c>
      <c r="AG75" s="548">
        <v>2.4697292047139711E-4</v>
      </c>
    </row>
    <row r="76" spans="1:33" s="922" customFormat="1" ht="30.75" customHeight="1">
      <c r="A76" s="801" t="s">
        <v>807</v>
      </c>
      <c r="B76" s="547">
        <v>137</v>
      </c>
      <c r="C76" s="547">
        <v>60</v>
      </c>
      <c r="D76" s="547">
        <v>43</v>
      </c>
      <c r="E76" s="547">
        <v>16</v>
      </c>
      <c r="F76" s="547">
        <v>15</v>
      </c>
      <c r="G76" s="547">
        <v>19</v>
      </c>
      <c r="H76" s="547">
        <v>4</v>
      </c>
      <c r="I76" s="547">
        <v>8</v>
      </c>
      <c r="J76" s="547">
        <v>5</v>
      </c>
      <c r="K76" s="547">
        <v>4</v>
      </c>
      <c r="L76" s="547">
        <v>2</v>
      </c>
      <c r="M76" s="547">
        <v>5</v>
      </c>
      <c r="N76" s="547">
        <v>7</v>
      </c>
      <c r="O76" s="547">
        <v>9</v>
      </c>
      <c r="P76" s="547">
        <v>10</v>
      </c>
      <c r="Q76" s="547">
        <v>1</v>
      </c>
      <c r="R76" s="547">
        <v>6</v>
      </c>
      <c r="S76" s="547">
        <v>5</v>
      </c>
      <c r="T76" s="547">
        <v>3</v>
      </c>
      <c r="U76" s="547">
        <v>14</v>
      </c>
      <c r="V76" s="547">
        <v>15</v>
      </c>
      <c r="W76" s="547">
        <v>13</v>
      </c>
      <c r="X76" s="547">
        <v>6</v>
      </c>
      <c r="Y76" s="547">
        <v>5</v>
      </c>
      <c r="Z76" s="547">
        <v>13</v>
      </c>
      <c r="AA76" s="547">
        <v>2</v>
      </c>
      <c r="AB76" s="547">
        <v>10</v>
      </c>
      <c r="AC76" s="547">
        <v>23</v>
      </c>
      <c r="AD76" s="547">
        <v>0</v>
      </c>
      <c r="AE76" s="547">
        <v>9</v>
      </c>
      <c r="AF76" s="547">
        <v>469</v>
      </c>
      <c r="AG76" s="548">
        <v>5.1941838430979927E-4</v>
      </c>
    </row>
    <row r="77" spans="1:33" s="922" customFormat="1" ht="30.75" customHeight="1">
      <c r="A77" s="801" t="s">
        <v>808</v>
      </c>
      <c r="B77" s="547">
        <v>205</v>
      </c>
      <c r="C77" s="547">
        <v>80</v>
      </c>
      <c r="D77" s="547">
        <v>60</v>
      </c>
      <c r="E77" s="547">
        <v>22</v>
      </c>
      <c r="F77" s="547">
        <v>24</v>
      </c>
      <c r="G77" s="547">
        <v>30</v>
      </c>
      <c r="H77" s="547">
        <v>8</v>
      </c>
      <c r="I77" s="547">
        <v>22</v>
      </c>
      <c r="J77" s="547">
        <v>12</v>
      </c>
      <c r="K77" s="547">
        <v>11</v>
      </c>
      <c r="L77" s="547">
        <v>2</v>
      </c>
      <c r="M77" s="547">
        <v>6</v>
      </c>
      <c r="N77" s="547">
        <v>19</v>
      </c>
      <c r="O77" s="547">
        <v>28</v>
      </c>
      <c r="P77" s="547">
        <v>17</v>
      </c>
      <c r="Q77" s="547">
        <v>3</v>
      </c>
      <c r="R77" s="547">
        <v>8</v>
      </c>
      <c r="S77" s="547">
        <v>14</v>
      </c>
      <c r="T77" s="547">
        <v>7</v>
      </c>
      <c r="U77" s="547">
        <v>43</v>
      </c>
      <c r="V77" s="547">
        <v>42</v>
      </c>
      <c r="W77" s="547">
        <v>13</v>
      </c>
      <c r="X77" s="547">
        <v>11</v>
      </c>
      <c r="Y77" s="547">
        <v>12</v>
      </c>
      <c r="Z77" s="547">
        <v>26</v>
      </c>
      <c r="AA77" s="547">
        <v>9</v>
      </c>
      <c r="AB77" s="547">
        <v>12</v>
      </c>
      <c r="AC77" s="547">
        <v>30</v>
      </c>
      <c r="AD77" s="547">
        <v>0</v>
      </c>
      <c r="AE77" s="547">
        <v>11</v>
      </c>
      <c r="AF77" s="547">
        <v>787</v>
      </c>
      <c r="AG77" s="548">
        <v>8.7160398390578257E-4</v>
      </c>
    </row>
    <row r="78" spans="1:33" s="922" customFormat="1" ht="30.75" customHeight="1">
      <c r="A78" s="801" t="s">
        <v>809</v>
      </c>
      <c r="B78" s="547">
        <v>246</v>
      </c>
      <c r="C78" s="547">
        <v>89</v>
      </c>
      <c r="D78" s="547">
        <v>76</v>
      </c>
      <c r="E78" s="547">
        <v>37</v>
      </c>
      <c r="F78" s="547">
        <v>38</v>
      </c>
      <c r="G78" s="547">
        <v>38</v>
      </c>
      <c r="H78" s="547">
        <v>14</v>
      </c>
      <c r="I78" s="547">
        <v>12</v>
      </c>
      <c r="J78" s="547">
        <v>17</v>
      </c>
      <c r="K78" s="547">
        <v>25</v>
      </c>
      <c r="L78" s="547">
        <v>6</v>
      </c>
      <c r="M78" s="547">
        <v>4</v>
      </c>
      <c r="N78" s="547">
        <v>28</v>
      </c>
      <c r="O78" s="547">
        <v>18</v>
      </c>
      <c r="P78" s="547">
        <v>26</v>
      </c>
      <c r="Q78" s="547">
        <v>8</v>
      </c>
      <c r="R78" s="547">
        <v>10</v>
      </c>
      <c r="S78" s="547">
        <v>35</v>
      </c>
      <c r="T78" s="547">
        <v>9</v>
      </c>
      <c r="U78" s="547">
        <v>55</v>
      </c>
      <c r="V78" s="547">
        <v>57</v>
      </c>
      <c r="W78" s="547">
        <v>16</v>
      </c>
      <c r="X78" s="547">
        <v>11</v>
      </c>
      <c r="Y78" s="547">
        <v>17</v>
      </c>
      <c r="Z78" s="547">
        <v>21</v>
      </c>
      <c r="AA78" s="547">
        <v>14</v>
      </c>
      <c r="AB78" s="547">
        <v>16</v>
      </c>
      <c r="AC78" s="547">
        <v>50</v>
      </c>
      <c r="AD78" s="547">
        <v>1</v>
      </c>
      <c r="AE78" s="547">
        <v>27</v>
      </c>
      <c r="AF78" s="547">
        <v>1021</v>
      </c>
      <c r="AG78" s="548">
        <v>1.1307594251179212E-3</v>
      </c>
    </row>
    <row r="79" spans="1:33" s="922" customFormat="1" ht="30.75" customHeight="1">
      <c r="A79" s="801" t="s">
        <v>810</v>
      </c>
      <c r="B79" s="547">
        <v>488</v>
      </c>
      <c r="C79" s="547">
        <v>169</v>
      </c>
      <c r="D79" s="547">
        <v>161</v>
      </c>
      <c r="E79" s="547">
        <v>89</v>
      </c>
      <c r="F79" s="547">
        <v>64</v>
      </c>
      <c r="G79" s="547">
        <v>108</v>
      </c>
      <c r="H79" s="547">
        <v>32</v>
      </c>
      <c r="I79" s="547">
        <v>54</v>
      </c>
      <c r="J79" s="547">
        <v>51</v>
      </c>
      <c r="K79" s="547">
        <v>55</v>
      </c>
      <c r="L79" s="547">
        <v>26</v>
      </c>
      <c r="M79" s="547">
        <v>29</v>
      </c>
      <c r="N79" s="547">
        <v>88</v>
      </c>
      <c r="O79" s="547">
        <v>47</v>
      </c>
      <c r="P79" s="547">
        <v>53</v>
      </c>
      <c r="Q79" s="547">
        <v>14</v>
      </c>
      <c r="R79" s="547">
        <v>35</v>
      </c>
      <c r="S79" s="547">
        <v>73</v>
      </c>
      <c r="T79" s="547">
        <v>28</v>
      </c>
      <c r="U79" s="547">
        <v>158</v>
      </c>
      <c r="V79" s="547">
        <v>173</v>
      </c>
      <c r="W79" s="547">
        <v>68</v>
      </c>
      <c r="X79" s="547">
        <v>34</v>
      </c>
      <c r="Y79" s="547">
        <v>49</v>
      </c>
      <c r="Z79" s="547">
        <v>65</v>
      </c>
      <c r="AA79" s="547">
        <v>37</v>
      </c>
      <c r="AB79" s="547">
        <v>42</v>
      </c>
      <c r="AC79" s="547">
        <v>90</v>
      </c>
      <c r="AD79" s="547">
        <v>5</v>
      </c>
      <c r="AE79" s="547">
        <v>111</v>
      </c>
      <c r="AF79" s="547">
        <v>2496</v>
      </c>
      <c r="AG79" s="548">
        <v>2.7643247062628124E-3</v>
      </c>
    </row>
    <row r="80" spans="1:33" s="922" customFormat="1" ht="30.75" customHeight="1">
      <c r="A80" s="801" t="s">
        <v>811</v>
      </c>
      <c r="B80" s="547">
        <v>1451</v>
      </c>
      <c r="C80" s="547">
        <v>485</v>
      </c>
      <c r="D80" s="547">
        <v>496</v>
      </c>
      <c r="E80" s="547">
        <v>250</v>
      </c>
      <c r="F80" s="547">
        <v>190</v>
      </c>
      <c r="G80" s="547">
        <v>392</v>
      </c>
      <c r="H80" s="547">
        <v>127</v>
      </c>
      <c r="I80" s="547">
        <v>196</v>
      </c>
      <c r="J80" s="547">
        <v>196</v>
      </c>
      <c r="K80" s="547">
        <v>188</v>
      </c>
      <c r="L80" s="547">
        <v>76</v>
      </c>
      <c r="M80" s="547">
        <v>76</v>
      </c>
      <c r="N80" s="547">
        <v>281</v>
      </c>
      <c r="O80" s="547">
        <v>167</v>
      </c>
      <c r="P80" s="547">
        <v>146</v>
      </c>
      <c r="Q80" s="547">
        <v>47</v>
      </c>
      <c r="R80" s="547">
        <v>93</v>
      </c>
      <c r="S80" s="547">
        <v>225</v>
      </c>
      <c r="T80" s="547">
        <v>125</v>
      </c>
      <c r="U80" s="547">
        <v>515</v>
      </c>
      <c r="V80" s="547">
        <v>610</v>
      </c>
      <c r="W80" s="547">
        <v>196</v>
      </c>
      <c r="X80" s="547">
        <v>119</v>
      </c>
      <c r="Y80" s="547">
        <v>145</v>
      </c>
      <c r="Z80" s="547">
        <v>157</v>
      </c>
      <c r="AA80" s="547">
        <v>98</v>
      </c>
      <c r="AB80" s="547">
        <v>145</v>
      </c>
      <c r="AC80" s="547">
        <v>276</v>
      </c>
      <c r="AD80" s="547">
        <v>10</v>
      </c>
      <c r="AE80" s="547">
        <v>368</v>
      </c>
      <c r="AF80" s="547">
        <v>7846</v>
      </c>
      <c r="AG80" s="548">
        <v>8.6894597938052993E-3</v>
      </c>
    </row>
    <row r="81" spans="1:33" s="922" customFormat="1" ht="30.75" customHeight="1">
      <c r="A81" s="801" t="s">
        <v>812</v>
      </c>
      <c r="B81" s="547">
        <v>7563</v>
      </c>
      <c r="C81" s="547">
        <v>2152</v>
      </c>
      <c r="D81" s="547">
        <v>2044</v>
      </c>
      <c r="E81" s="547">
        <v>1115</v>
      </c>
      <c r="F81" s="547">
        <v>870</v>
      </c>
      <c r="G81" s="547">
        <v>2143</v>
      </c>
      <c r="H81" s="547">
        <v>810</v>
      </c>
      <c r="I81" s="547">
        <v>1095</v>
      </c>
      <c r="J81" s="547">
        <v>1043</v>
      </c>
      <c r="K81" s="547">
        <v>845</v>
      </c>
      <c r="L81" s="547">
        <v>619</v>
      </c>
      <c r="M81" s="547">
        <v>363</v>
      </c>
      <c r="N81" s="547">
        <v>1405</v>
      </c>
      <c r="O81" s="547">
        <v>740</v>
      </c>
      <c r="P81" s="547">
        <v>721</v>
      </c>
      <c r="Q81" s="547">
        <v>339</v>
      </c>
      <c r="R81" s="547">
        <v>608</v>
      </c>
      <c r="S81" s="547">
        <v>1001</v>
      </c>
      <c r="T81" s="547">
        <v>766</v>
      </c>
      <c r="U81" s="547">
        <v>2198</v>
      </c>
      <c r="V81" s="547">
        <v>3615</v>
      </c>
      <c r="W81" s="547">
        <v>1003</v>
      </c>
      <c r="X81" s="547">
        <v>474</v>
      </c>
      <c r="Y81" s="547">
        <v>896</v>
      </c>
      <c r="Z81" s="547">
        <v>813</v>
      </c>
      <c r="AA81" s="547">
        <v>488</v>
      </c>
      <c r="AB81" s="547">
        <v>812</v>
      </c>
      <c r="AC81" s="547">
        <v>1299</v>
      </c>
      <c r="AD81" s="547">
        <v>99</v>
      </c>
      <c r="AE81" s="547">
        <v>3072</v>
      </c>
      <c r="AF81" s="547">
        <v>41011</v>
      </c>
      <c r="AG81" s="548">
        <v>4.5419759827141103E-2</v>
      </c>
    </row>
    <row r="82" spans="1:33" s="922" customFormat="1" ht="30.75" customHeight="1">
      <c r="A82" s="801" t="s">
        <v>813</v>
      </c>
      <c r="B82" s="547">
        <v>4302</v>
      </c>
      <c r="C82" s="547">
        <v>1447</v>
      </c>
      <c r="D82" s="547">
        <v>1440</v>
      </c>
      <c r="E82" s="547">
        <v>700</v>
      </c>
      <c r="F82" s="547">
        <v>514</v>
      </c>
      <c r="G82" s="547">
        <v>1473</v>
      </c>
      <c r="H82" s="547">
        <v>623</v>
      </c>
      <c r="I82" s="547">
        <v>707</v>
      </c>
      <c r="J82" s="547">
        <v>778</v>
      </c>
      <c r="K82" s="547">
        <v>409</v>
      </c>
      <c r="L82" s="547">
        <v>583</v>
      </c>
      <c r="M82" s="547">
        <v>224</v>
      </c>
      <c r="N82" s="547">
        <v>904</v>
      </c>
      <c r="O82" s="547">
        <v>426</v>
      </c>
      <c r="P82" s="547">
        <v>383</v>
      </c>
      <c r="Q82" s="547">
        <v>285</v>
      </c>
      <c r="R82" s="547">
        <v>552</v>
      </c>
      <c r="S82" s="547">
        <v>557</v>
      </c>
      <c r="T82" s="547">
        <v>460</v>
      </c>
      <c r="U82" s="547">
        <v>1318</v>
      </c>
      <c r="V82" s="547">
        <v>2508</v>
      </c>
      <c r="W82" s="547">
        <v>553</v>
      </c>
      <c r="X82" s="547">
        <v>309</v>
      </c>
      <c r="Y82" s="547">
        <v>566</v>
      </c>
      <c r="Z82" s="547">
        <v>433</v>
      </c>
      <c r="AA82" s="547">
        <v>292</v>
      </c>
      <c r="AB82" s="547">
        <v>648</v>
      </c>
      <c r="AC82" s="547">
        <v>801</v>
      </c>
      <c r="AD82" s="547">
        <v>96</v>
      </c>
      <c r="AE82" s="547">
        <v>1035</v>
      </c>
      <c r="AF82" s="547">
        <v>25326</v>
      </c>
      <c r="AG82" s="548">
        <v>2.8048592752729161E-2</v>
      </c>
    </row>
    <row r="83" spans="1:33" s="922" customFormat="1" ht="30.75" customHeight="1" thickBot="1">
      <c r="A83" s="801" t="s">
        <v>814</v>
      </c>
      <c r="B83" s="547">
        <v>117428</v>
      </c>
      <c r="C83" s="547">
        <v>81045</v>
      </c>
      <c r="D83" s="547">
        <v>37936</v>
      </c>
      <c r="E83" s="547">
        <v>49482</v>
      </c>
      <c r="F83" s="547">
        <v>12849</v>
      </c>
      <c r="G83" s="547">
        <v>38165</v>
      </c>
      <c r="H83" s="547">
        <v>18778</v>
      </c>
      <c r="I83" s="547">
        <v>20341</v>
      </c>
      <c r="J83" s="547">
        <v>31608</v>
      </c>
      <c r="K83" s="547">
        <v>14151</v>
      </c>
      <c r="L83" s="547">
        <v>16553</v>
      </c>
      <c r="M83" s="547">
        <v>10597</v>
      </c>
      <c r="N83" s="547">
        <v>30995</v>
      </c>
      <c r="O83" s="547">
        <v>16027</v>
      </c>
      <c r="P83" s="547">
        <v>11520</v>
      </c>
      <c r="Q83" s="547">
        <v>34786</v>
      </c>
      <c r="R83" s="547">
        <v>14211</v>
      </c>
      <c r="S83" s="547">
        <v>19409</v>
      </c>
      <c r="T83" s="547">
        <v>13413</v>
      </c>
      <c r="U83" s="547">
        <v>25828</v>
      </c>
      <c r="V83" s="547">
        <v>32080</v>
      </c>
      <c r="W83" s="547">
        <v>20077</v>
      </c>
      <c r="X83" s="547">
        <v>18747</v>
      </c>
      <c r="Y83" s="547">
        <v>21038</v>
      </c>
      <c r="Z83" s="547">
        <v>23639</v>
      </c>
      <c r="AA83" s="547">
        <v>7970</v>
      </c>
      <c r="AB83" s="547">
        <v>18863</v>
      </c>
      <c r="AC83" s="547">
        <v>33040</v>
      </c>
      <c r="AD83" s="547">
        <v>14867</v>
      </c>
      <c r="AE83" s="547">
        <v>18241</v>
      </c>
      <c r="AF83" s="547">
        <v>823684</v>
      </c>
      <c r="AG83" s="548">
        <v>0.91223158307427021</v>
      </c>
    </row>
    <row r="84" spans="1:33" s="922" customFormat="1" ht="48.75" customHeight="1" thickTop="1" thickBot="1">
      <c r="A84" s="800" t="s">
        <v>6</v>
      </c>
      <c r="B84" s="549">
        <v>131915</v>
      </c>
      <c r="C84" s="549">
        <v>85595</v>
      </c>
      <c r="D84" s="549">
        <v>42280</v>
      </c>
      <c r="E84" s="549">
        <v>51717</v>
      </c>
      <c r="F84" s="549">
        <v>14570</v>
      </c>
      <c r="G84" s="549">
        <v>42377</v>
      </c>
      <c r="H84" s="549">
        <v>20400</v>
      </c>
      <c r="I84" s="549">
        <v>22436</v>
      </c>
      <c r="J84" s="549">
        <v>33710</v>
      </c>
      <c r="K84" s="549">
        <v>15688</v>
      </c>
      <c r="L84" s="549">
        <v>17868</v>
      </c>
      <c r="M84" s="549">
        <v>11306</v>
      </c>
      <c r="N84" s="549">
        <v>33730</v>
      </c>
      <c r="O84" s="549">
        <v>17471</v>
      </c>
      <c r="P84" s="549">
        <v>12879</v>
      </c>
      <c r="Q84" s="549">
        <v>35485</v>
      </c>
      <c r="R84" s="549">
        <v>15525</v>
      </c>
      <c r="S84" s="549">
        <v>21322</v>
      </c>
      <c r="T84" s="549">
        <v>14812</v>
      </c>
      <c r="U84" s="549">
        <v>30133</v>
      </c>
      <c r="V84" s="549">
        <v>39108</v>
      </c>
      <c r="W84" s="549">
        <v>21942</v>
      </c>
      <c r="X84" s="549">
        <v>19712</v>
      </c>
      <c r="Y84" s="549">
        <v>22730</v>
      </c>
      <c r="Z84" s="549">
        <v>25177</v>
      </c>
      <c r="AA84" s="549">
        <v>8913</v>
      </c>
      <c r="AB84" s="549">
        <v>20555</v>
      </c>
      <c r="AC84" s="549">
        <v>35624</v>
      </c>
      <c r="AD84" s="549">
        <v>15078</v>
      </c>
      <c r="AE84" s="549">
        <v>22875</v>
      </c>
      <c r="AF84" s="549">
        <v>902933</v>
      </c>
      <c r="AG84" s="550">
        <v>1</v>
      </c>
    </row>
    <row r="85" spans="1:33" s="922" customFormat="1" ht="24" customHeight="1" thickTop="1">
      <c r="A85" s="804" t="s">
        <v>815</v>
      </c>
      <c r="B85" s="548">
        <v>0.14609611122862937</v>
      </c>
      <c r="C85" s="548">
        <v>9.479662389125218E-2</v>
      </c>
      <c r="D85" s="548">
        <v>4.6825179719868472E-2</v>
      </c>
      <c r="E85" s="548">
        <v>5.7276675013539211E-2</v>
      </c>
      <c r="F85" s="548">
        <v>1.6136302472054959E-2</v>
      </c>
      <c r="G85" s="548">
        <v>4.6932607402764101E-2</v>
      </c>
      <c r="H85" s="548">
        <v>2.2593038464647986E-2</v>
      </c>
      <c r="I85" s="548">
        <v>2.4847912303570696E-2</v>
      </c>
      <c r="J85" s="548">
        <v>3.7333888560945272E-2</v>
      </c>
      <c r="K85" s="548">
        <v>1.737448958006851E-2</v>
      </c>
      <c r="L85" s="548">
        <v>1.9788843690506382E-2</v>
      </c>
      <c r="M85" s="548">
        <v>1.2521416317711281E-2</v>
      </c>
      <c r="N85" s="548">
        <v>3.7356038598655716E-2</v>
      </c>
      <c r="O85" s="548">
        <v>1.9349165441954166E-2</v>
      </c>
      <c r="P85" s="548">
        <v>1.4263516783637324E-2</v>
      </c>
      <c r="Q85" s="548">
        <v>3.9299704407746751E-2</v>
      </c>
      <c r="R85" s="548">
        <v>1.7193966772728431E-2</v>
      </c>
      <c r="S85" s="548">
        <v>2.3614155203099233E-2</v>
      </c>
      <c r="T85" s="548">
        <v>1.6404317928351272E-2</v>
      </c>
      <c r="U85" s="548">
        <v>3.3372354316433227E-2</v>
      </c>
      <c r="V85" s="548">
        <v>4.3312183738992815E-2</v>
      </c>
      <c r="W85" s="548">
        <v>2.4300806372122848E-2</v>
      </c>
      <c r="X85" s="548">
        <v>2.1831077167408879E-2</v>
      </c>
      <c r="Y85" s="548">
        <v>2.5173517857914152E-2</v>
      </c>
      <c r="Z85" s="548">
        <v>2.7883574971786389E-2</v>
      </c>
      <c r="AA85" s="548">
        <v>9.8711643056572304E-3</v>
      </c>
      <c r="AB85" s="548">
        <v>2.2764701256903889E-2</v>
      </c>
      <c r="AC85" s="548">
        <v>3.9453647169834308E-2</v>
      </c>
      <c r="AD85" s="548">
        <v>1.6698913429900115E-2</v>
      </c>
      <c r="AE85" s="548">
        <v>2.5334105631314836E-2</v>
      </c>
      <c r="AF85" s="548">
        <v>1</v>
      </c>
      <c r="AG85" s="548"/>
    </row>
    <row r="86" spans="1:33" s="922" customFormat="1" ht="9" customHeight="1" thickBot="1">
      <c r="A86" s="805"/>
      <c r="B86" s="742"/>
      <c r="C86" s="743"/>
      <c r="D86" s="743"/>
      <c r="E86" s="743"/>
      <c r="F86" s="743"/>
      <c r="G86" s="743"/>
      <c r="H86" s="742"/>
      <c r="I86" s="742"/>
      <c r="J86" s="742"/>
      <c r="K86" s="742"/>
      <c r="L86" s="742"/>
      <c r="M86" s="742"/>
      <c r="N86" s="742"/>
      <c r="O86" s="742"/>
      <c r="P86" s="742"/>
      <c r="Q86" s="706"/>
      <c r="R86" s="408"/>
      <c r="S86" s="408"/>
      <c r="T86" s="408"/>
      <c r="U86" s="408"/>
      <c r="V86" s="408"/>
      <c r="W86" s="706"/>
      <c r="X86" s="706"/>
      <c r="Y86" s="706"/>
      <c r="Z86" s="706"/>
      <c r="AA86" s="706"/>
      <c r="AB86" s="706"/>
      <c r="AC86" s="706"/>
      <c r="AD86" s="706"/>
      <c r="AE86" s="706"/>
      <c r="AF86" s="706"/>
      <c r="AG86" s="707"/>
    </row>
    <row r="87" spans="1:33" s="922" customFormat="1" ht="17.25" customHeight="1">
      <c r="A87" s="991" t="s">
        <v>821</v>
      </c>
      <c r="B87" s="987"/>
      <c r="C87" s="987"/>
      <c r="D87" s="987"/>
      <c r="E87" s="987"/>
      <c r="F87" s="987"/>
      <c r="G87" s="987"/>
      <c r="H87" s="987"/>
      <c r="I87" s="987"/>
      <c r="J87" s="987"/>
      <c r="K87" s="987"/>
      <c r="L87" s="987"/>
      <c r="M87" s="987"/>
      <c r="N87" s="987"/>
      <c r="O87" s="987"/>
      <c r="P87" s="987"/>
      <c r="Q87" s="80"/>
      <c r="R87" s="80"/>
      <c r="S87" s="80"/>
      <c r="T87" s="80"/>
      <c r="U87" s="80"/>
      <c r="V87" s="80"/>
      <c r="W87" s="80"/>
      <c r="X87" s="80"/>
      <c r="Y87" s="80"/>
      <c r="Z87" s="80"/>
      <c r="AA87" s="80"/>
      <c r="AB87" s="80"/>
      <c r="AC87" s="80"/>
      <c r="AD87" s="80"/>
      <c r="AE87" s="80"/>
      <c r="AF87" s="80"/>
      <c r="AG87" s="80"/>
    </row>
    <row r="88" spans="1:33" s="922" customFormat="1" ht="9" customHeight="1">
      <c r="A88" s="727"/>
      <c r="B88" s="399"/>
      <c r="C88" s="192"/>
      <c r="D88" s="192"/>
      <c r="E88" s="192"/>
      <c r="F88" s="192"/>
      <c r="G88" s="192"/>
      <c r="H88" s="399"/>
      <c r="I88" s="399"/>
      <c r="J88" s="399"/>
      <c r="K88" s="399"/>
      <c r="L88" s="399"/>
      <c r="M88" s="399"/>
      <c r="N88" s="399"/>
      <c r="O88" s="399"/>
      <c r="P88" s="262"/>
      <c r="Q88" s="80"/>
      <c r="R88" s="80"/>
      <c r="S88" s="80"/>
      <c r="T88" s="80"/>
      <c r="U88" s="80"/>
      <c r="V88" s="80"/>
      <c r="W88" s="80"/>
      <c r="X88" s="80"/>
      <c r="Y88" s="80"/>
      <c r="Z88" s="80"/>
      <c r="AA88" s="80"/>
      <c r="AB88" s="80"/>
      <c r="AC88" s="80"/>
      <c r="AD88" s="80"/>
      <c r="AE88" s="80"/>
      <c r="AF88" s="80"/>
      <c r="AG88" s="80"/>
    </row>
    <row r="89" spans="1:33" s="922" customFormat="1" ht="9" customHeight="1">
      <c r="A89" s="727"/>
      <c r="B89" s="399"/>
      <c r="C89" s="192"/>
      <c r="D89" s="192"/>
      <c r="E89" s="192"/>
      <c r="F89" s="192"/>
      <c r="G89" s="192"/>
      <c r="H89" s="399"/>
      <c r="I89" s="399"/>
      <c r="J89" s="399"/>
      <c r="K89" s="399"/>
      <c r="L89" s="399"/>
      <c r="M89" s="399"/>
      <c r="N89" s="399"/>
      <c r="O89" s="399"/>
      <c r="P89" s="262"/>
      <c r="Q89" s="80"/>
      <c r="R89" s="80"/>
      <c r="S89" s="80"/>
      <c r="T89" s="80"/>
      <c r="U89" s="80"/>
      <c r="V89" s="80"/>
      <c r="W89" s="80"/>
      <c r="X89" s="80"/>
      <c r="Y89" s="80"/>
      <c r="Z89" s="80"/>
      <c r="AA89" s="80"/>
      <c r="AB89" s="80"/>
      <c r="AC89" s="80"/>
      <c r="AD89" s="80"/>
      <c r="AE89" s="80"/>
      <c r="AF89" s="80"/>
      <c r="AG89" s="80"/>
    </row>
    <row r="90" spans="1:33" s="516" customFormat="1" ht="60" customHeight="1">
      <c r="A90" s="942" t="s">
        <v>887</v>
      </c>
      <c r="B90" s="942"/>
      <c r="C90" s="942"/>
      <c r="D90" s="942"/>
      <c r="E90" s="942"/>
      <c r="F90" s="942"/>
      <c r="G90" s="942"/>
      <c r="H90" s="942"/>
      <c r="I90" s="942"/>
      <c r="J90" s="942"/>
      <c r="K90" s="942"/>
      <c r="L90" s="942"/>
      <c r="M90" s="942"/>
      <c r="N90" s="942"/>
      <c r="O90" s="942"/>
      <c r="P90" s="942"/>
      <c r="Q90" s="942"/>
      <c r="R90" s="942"/>
      <c r="S90" s="942"/>
      <c r="T90" s="942"/>
      <c r="U90" s="942"/>
      <c r="V90" s="942"/>
      <c r="W90" s="942"/>
      <c r="X90" s="942"/>
      <c r="Y90" s="942"/>
      <c r="Z90" s="942"/>
      <c r="AA90" s="942"/>
      <c r="AB90" s="942"/>
      <c r="AC90" s="942"/>
      <c r="AD90" s="942"/>
      <c r="AE90" s="942"/>
      <c r="AF90" s="942"/>
      <c r="AG90" s="942"/>
    </row>
    <row r="91" spans="1:33" s="516" customFormat="1" ht="39" customHeight="1">
      <c r="A91" s="942" t="s">
        <v>900</v>
      </c>
      <c r="B91" s="942"/>
      <c r="C91" s="942"/>
      <c r="D91" s="942"/>
      <c r="E91" s="942"/>
      <c r="F91" s="942"/>
      <c r="G91" s="942"/>
      <c r="H91" s="942"/>
      <c r="I91" s="942"/>
      <c r="J91" s="942"/>
      <c r="K91" s="942"/>
      <c r="L91" s="942"/>
      <c r="M91" s="942"/>
      <c r="N91" s="942"/>
      <c r="O91" s="942"/>
      <c r="P91" s="942"/>
      <c r="Q91" s="942"/>
      <c r="R91" s="942"/>
      <c r="S91" s="942"/>
      <c r="T91" s="942"/>
      <c r="U91" s="942"/>
      <c r="V91" s="942"/>
      <c r="W91" s="942"/>
      <c r="X91" s="942"/>
      <c r="Y91" s="942"/>
      <c r="Z91" s="942"/>
      <c r="AA91" s="942"/>
      <c r="AB91" s="942"/>
      <c r="AC91" s="942"/>
      <c r="AD91" s="942"/>
      <c r="AE91" s="942"/>
      <c r="AF91" s="942"/>
      <c r="AG91" s="942"/>
    </row>
    <row r="92" spans="1:33" s="516" customFormat="1" ht="39" customHeight="1">
      <c r="A92" s="942" t="s">
        <v>1527</v>
      </c>
      <c r="B92" s="942"/>
      <c r="C92" s="942"/>
      <c r="D92" s="942"/>
      <c r="E92" s="942"/>
      <c r="F92" s="942"/>
      <c r="G92" s="942"/>
      <c r="H92" s="942"/>
      <c r="I92" s="942"/>
      <c r="J92" s="942"/>
      <c r="K92" s="942"/>
      <c r="L92" s="942"/>
      <c r="M92" s="942"/>
      <c r="N92" s="942"/>
      <c r="O92" s="942"/>
      <c r="P92" s="942"/>
      <c r="Q92" s="942"/>
      <c r="R92" s="942"/>
      <c r="S92" s="942"/>
      <c r="T92" s="942"/>
      <c r="U92" s="942"/>
      <c r="V92" s="942"/>
      <c r="W92" s="942"/>
      <c r="X92" s="942"/>
      <c r="Y92" s="942"/>
      <c r="Z92" s="942"/>
      <c r="AA92" s="942"/>
      <c r="AB92" s="942"/>
      <c r="AC92" s="942"/>
      <c r="AD92" s="942"/>
      <c r="AE92" s="942"/>
      <c r="AF92" s="942"/>
      <c r="AG92" s="942"/>
    </row>
    <row r="93" spans="1:33" s="517" customFormat="1" ht="48.75" customHeight="1">
      <c r="A93" s="990" t="s">
        <v>1318</v>
      </c>
      <c r="B93" s="990"/>
      <c r="C93" s="990"/>
      <c r="D93" s="990"/>
      <c r="E93" s="990"/>
      <c r="F93" s="990"/>
      <c r="G93" s="990"/>
      <c r="H93" s="990"/>
      <c r="I93" s="990"/>
      <c r="J93" s="990"/>
      <c r="K93" s="990"/>
      <c r="L93" s="990"/>
      <c r="M93" s="990"/>
      <c r="N93" s="990"/>
      <c r="O93" s="990"/>
      <c r="P93" s="990"/>
      <c r="Q93" s="990"/>
      <c r="R93" s="990"/>
      <c r="S93" s="990"/>
      <c r="T93" s="990"/>
      <c r="U93" s="990"/>
      <c r="V93" s="990"/>
      <c r="W93" s="990"/>
      <c r="X93" s="990"/>
      <c r="Y93" s="990"/>
      <c r="Z93" s="990"/>
      <c r="AA93" s="990"/>
      <c r="AB93" s="990"/>
      <c r="AC93" s="990"/>
      <c r="AD93" s="990"/>
      <c r="AE93" s="990"/>
      <c r="AF93" s="990"/>
      <c r="AG93" s="990"/>
    </row>
    <row r="94" spans="1:33" s="922" customFormat="1" ht="6" customHeight="1">
      <c r="A94" s="728"/>
      <c r="B94" s="80"/>
      <c r="C94" s="80"/>
      <c r="D94" s="80"/>
      <c r="E94" s="80"/>
      <c r="F94" s="80"/>
      <c r="G94" s="80"/>
      <c r="H94" s="80"/>
      <c r="I94" s="80"/>
      <c r="J94" s="80"/>
      <c r="K94" s="80"/>
      <c r="L94" s="80"/>
      <c r="M94" s="80"/>
      <c r="N94" s="80"/>
      <c r="O94" s="80"/>
      <c r="P94" s="667"/>
      <c r="Q94" s="80"/>
      <c r="R94" s="80"/>
      <c r="S94" s="80"/>
      <c r="T94" s="80"/>
      <c r="U94" s="80"/>
      <c r="V94" s="80"/>
      <c r="W94" s="80"/>
      <c r="X94" s="80"/>
      <c r="Y94" s="80"/>
      <c r="Z94" s="80"/>
      <c r="AA94" s="80"/>
      <c r="AB94" s="80"/>
      <c r="AC94" s="80"/>
      <c r="AD94" s="80"/>
      <c r="AE94" s="80"/>
      <c r="AF94" s="80"/>
      <c r="AG94" s="80"/>
    </row>
    <row r="95" spans="1:33" s="922" customFormat="1" ht="10.5" customHeight="1" thickBot="1">
      <c r="A95" s="726"/>
      <c r="B95" s="655"/>
      <c r="C95" s="655"/>
      <c r="D95" s="656"/>
      <c r="E95" s="655"/>
      <c r="F95" s="655"/>
      <c r="G95" s="655"/>
      <c r="H95" s="655"/>
      <c r="I95" s="656"/>
      <c r="J95" s="655"/>
      <c r="K95" s="655"/>
      <c r="L95" s="655"/>
      <c r="M95" s="655"/>
      <c r="N95" s="655"/>
      <c r="O95" s="655"/>
      <c r="P95" s="655"/>
      <c r="Q95" s="80"/>
      <c r="R95" s="80"/>
      <c r="S95" s="80"/>
      <c r="T95" s="80"/>
      <c r="U95" s="80"/>
      <c r="V95" s="80"/>
      <c r="W95" s="80"/>
      <c r="X95" s="80"/>
      <c r="Y95" s="80"/>
      <c r="Z95" s="80"/>
      <c r="AA95" s="80"/>
      <c r="AB95" s="80"/>
      <c r="AC95" s="80"/>
      <c r="AD95" s="80"/>
      <c r="AE95" s="80"/>
      <c r="AF95" s="80"/>
      <c r="AG95" s="80"/>
    </row>
    <row r="96" spans="1:33" s="922" customFormat="1" ht="27" customHeight="1" thickTop="1" thickBot="1">
      <c r="A96" s="800" t="s">
        <v>799</v>
      </c>
      <c r="B96" s="741" t="s">
        <v>861</v>
      </c>
      <c r="C96" s="741" t="s">
        <v>862</v>
      </c>
      <c r="D96" s="741" t="s">
        <v>863</v>
      </c>
      <c r="E96" s="741" t="s">
        <v>864</v>
      </c>
      <c r="F96" s="741" t="s">
        <v>865</v>
      </c>
      <c r="G96" s="741" t="s">
        <v>866</v>
      </c>
      <c r="H96" s="741" t="s">
        <v>867</v>
      </c>
      <c r="I96" s="741" t="s">
        <v>868</v>
      </c>
      <c r="J96" s="741" t="s">
        <v>869</v>
      </c>
      <c r="K96" s="741" t="s">
        <v>870</v>
      </c>
      <c r="L96" s="741" t="s">
        <v>871</v>
      </c>
      <c r="M96" s="741" t="s">
        <v>872</v>
      </c>
      <c r="N96" s="741" t="s">
        <v>873</v>
      </c>
      <c r="O96" s="741" t="s">
        <v>874</v>
      </c>
      <c r="P96" s="741" t="s">
        <v>875</v>
      </c>
      <c r="Q96" s="741" t="s">
        <v>876</v>
      </c>
      <c r="R96" s="741" t="s">
        <v>877</v>
      </c>
      <c r="S96" s="741" t="s">
        <v>878</v>
      </c>
      <c r="T96" s="741" t="s">
        <v>879</v>
      </c>
      <c r="U96" s="741" t="s">
        <v>880</v>
      </c>
      <c r="V96" s="741" t="s">
        <v>881</v>
      </c>
      <c r="W96" s="741" t="s">
        <v>882</v>
      </c>
      <c r="X96" s="741" t="s">
        <v>883</v>
      </c>
      <c r="Y96" s="741" t="s">
        <v>884</v>
      </c>
      <c r="Z96" s="741" t="s">
        <v>885</v>
      </c>
      <c r="AA96" s="741" t="s">
        <v>886</v>
      </c>
      <c r="AB96" s="741" t="s">
        <v>1450</v>
      </c>
      <c r="AC96" s="741" t="s">
        <v>1472</v>
      </c>
      <c r="AD96" s="741" t="s">
        <v>1528</v>
      </c>
      <c r="AE96" s="741" t="s">
        <v>1529</v>
      </c>
      <c r="AF96" s="741" t="s">
        <v>6</v>
      </c>
      <c r="AG96" s="829" t="s">
        <v>711</v>
      </c>
    </row>
    <row r="97" spans="1:33" s="922" customFormat="1" ht="63" customHeight="1" thickTop="1">
      <c r="A97" s="801" t="s">
        <v>801</v>
      </c>
      <c r="B97" s="547">
        <v>45000</v>
      </c>
      <c r="C97" s="547">
        <v>15000</v>
      </c>
      <c r="D97" s="547">
        <v>20500</v>
      </c>
      <c r="E97" s="547">
        <v>0</v>
      </c>
      <c r="F97" s="547">
        <v>0</v>
      </c>
      <c r="G97" s="547">
        <v>0</v>
      </c>
      <c r="H97" s="547">
        <v>0</v>
      </c>
      <c r="I97" s="547">
        <v>0</v>
      </c>
      <c r="J97" s="547">
        <v>0</v>
      </c>
      <c r="K97" s="547">
        <v>0</v>
      </c>
      <c r="L97" s="547">
        <v>0</v>
      </c>
      <c r="M97" s="547">
        <v>0</v>
      </c>
      <c r="N97" s="547">
        <v>0</v>
      </c>
      <c r="O97" s="547">
        <v>0</v>
      </c>
      <c r="P97" s="547">
        <v>0</v>
      </c>
      <c r="Q97" s="547">
        <v>0</v>
      </c>
      <c r="R97" s="547">
        <v>0</v>
      </c>
      <c r="S97" s="547">
        <v>0</v>
      </c>
      <c r="T97" s="547">
        <v>0</v>
      </c>
      <c r="U97" s="547">
        <v>0</v>
      </c>
      <c r="V97" s="547">
        <v>0</v>
      </c>
      <c r="W97" s="547">
        <v>0</v>
      </c>
      <c r="X97" s="547">
        <v>0</v>
      </c>
      <c r="Y97" s="547">
        <v>0</v>
      </c>
      <c r="Z97" s="547">
        <v>0</v>
      </c>
      <c r="AA97" s="547">
        <v>0</v>
      </c>
      <c r="AB97" s="547">
        <v>0</v>
      </c>
      <c r="AC97" s="547">
        <v>0</v>
      </c>
      <c r="AD97" s="547">
        <v>0</v>
      </c>
      <c r="AE97" s="547">
        <v>0</v>
      </c>
      <c r="AF97" s="547">
        <v>80500</v>
      </c>
      <c r="AG97" s="548">
        <v>2.1592114037644237E-2</v>
      </c>
    </row>
    <row r="98" spans="1:33" s="922" customFormat="1" ht="30" customHeight="1">
      <c r="A98" s="801" t="s">
        <v>802</v>
      </c>
      <c r="B98" s="547">
        <v>42687.68</v>
      </c>
      <c r="C98" s="547">
        <v>9500</v>
      </c>
      <c r="D98" s="547">
        <v>0</v>
      </c>
      <c r="E98" s="547">
        <v>0</v>
      </c>
      <c r="F98" s="547">
        <v>0</v>
      </c>
      <c r="G98" s="547">
        <v>0</v>
      </c>
      <c r="H98" s="547">
        <v>0</v>
      </c>
      <c r="I98" s="547">
        <v>0</v>
      </c>
      <c r="J98" s="547">
        <v>0</v>
      </c>
      <c r="K98" s="547">
        <v>0</v>
      </c>
      <c r="L98" s="547">
        <v>0</v>
      </c>
      <c r="M98" s="547">
        <v>0</v>
      </c>
      <c r="N98" s="547">
        <v>0</v>
      </c>
      <c r="O98" s="547">
        <v>0</v>
      </c>
      <c r="P98" s="547">
        <v>0</v>
      </c>
      <c r="Q98" s="547">
        <v>0</v>
      </c>
      <c r="R98" s="547">
        <v>0</v>
      </c>
      <c r="S98" s="547">
        <v>0</v>
      </c>
      <c r="T98" s="547">
        <v>0</v>
      </c>
      <c r="U98" s="547">
        <v>0</v>
      </c>
      <c r="V98" s="547">
        <v>0</v>
      </c>
      <c r="W98" s="547">
        <v>0</v>
      </c>
      <c r="X98" s="547">
        <v>0</v>
      </c>
      <c r="Y98" s="547">
        <v>0</v>
      </c>
      <c r="Z98" s="547">
        <v>7000</v>
      </c>
      <c r="AA98" s="547">
        <v>0</v>
      </c>
      <c r="AB98" s="547">
        <v>0</v>
      </c>
      <c r="AC98" s="547">
        <v>0</v>
      </c>
      <c r="AD98" s="547">
        <v>0</v>
      </c>
      <c r="AE98" s="547">
        <v>0</v>
      </c>
      <c r="AF98" s="547">
        <v>59187.68</v>
      </c>
      <c r="AG98" s="548">
        <v>1.5875616598553976E-2</v>
      </c>
    </row>
    <row r="99" spans="1:33" s="922" customFormat="1" ht="30" customHeight="1">
      <c r="A99" s="801" t="s">
        <v>803</v>
      </c>
      <c r="B99" s="547">
        <v>63752.443930000001</v>
      </c>
      <c r="C99" s="547">
        <v>39679.449999999997</v>
      </c>
      <c r="D99" s="547">
        <v>17437.31222</v>
      </c>
      <c r="E99" s="547">
        <v>0</v>
      </c>
      <c r="F99" s="547">
        <v>0</v>
      </c>
      <c r="G99" s="547">
        <v>0</v>
      </c>
      <c r="H99" s="547">
        <v>0</v>
      </c>
      <c r="I99" s="547">
        <v>0</v>
      </c>
      <c r="J99" s="547">
        <v>0</v>
      </c>
      <c r="K99" s="547">
        <v>0</v>
      </c>
      <c r="L99" s="547">
        <v>0</v>
      </c>
      <c r="M99" s="547">
        <v>0</v>
      </c>
      <c r="N99" s="547">
        <v>0</v>
      </c>
      <c r="O99" s="547">
        <v>4200</v>
      </c>
      <c r="P99" s="547">
        <v>0</v>
      </c>
      <c r="Q99" s="547">
        <v>0</v>
      </c>
      <c r="R99" s="547">
        <v>0</v>
      </c>
      <c r="S99" s="547">
        <v>0</v>
      </c>
      <c r="T99" s="547">
        <v>0</v>
      </c>
      <c r="U99" s="547">
        <v>4357.2179999999998</v>
      </c>
      <c r="V99" s="547">
        <v>3500</v>
      </c>
      <c r="W99" s="547">
        <v>0</v>
      </c>
      <c r="X99" s="547">
        <v>4000</v>
      </c>
      <c r="Y99" s="547">
        <v>0</v>
      </c>
      <c r="Z99" s="547">
        <v>17052.09722</v>
      </c>
      <c r="AA99" s="547">
        <v>7987.6279999999997</v>
      </c>
      <c r="AB99" s="547">
        <v>0</v>
      </c>
      <c r="AC99" s="547">
        <v>0</v>
      </c>
      <c r="AD99" s="547">
        <v>0</v>
      </c>
      <c r="AE99" s="547">
        <v>0</v>
      </c>
      <c r="AF99" s="547">
        <v>161966.14937</v>
      </c>
      <c r="AG99" s="548">
        <v>4.344337350851131E-2</v>
      </c>
    </row>
    <row r="100" spans="1:33" s="922" customFormat="1" ht="30" customHeight="1">
      <c r="A100" s="801" t="s">
        <v>804</v>
      </c>
      <c r="B100" s="547">
        <v>172532.16066999998</v>
      </c>
      <c r="C100" s="547">
        <v>78907.998200000002</v>
      </c>
      <c r="D100" s="547">
        <v>35282.791740000001</v>
      </c>
      <c r="E100" s="547">
        <v>6437.1286799999998</v>
      </c>
      <c r="F100" s="547">
        <v>16430.666669999999</v>
      </c>
      <c r="G100" s="547">
        <v>7894.6293099999994</v>
      </c>
      <c r="H100" s="547">
        <v>18990.339800000002</v>
      </c>
      <c r="I100" s="547">
        <v>6582</v>
      </c>
      <c r="J100" s="547">
        <v>12652.7</v>
      </c>
      <c r="K100" s="547">
        <v>0</v>
      </c>
      <c r="L100" s="547">
        <v>1500</v>
      </c>
      <c r="M100" s="547">
        <v>0</v>
      </c>
      <c r="N100" s="547">
        <v>3500</v>
      </c>
      <c r="O100" s="547">
        <v>6500</v>
      </c>
      <c r="P100" s="547">
        <v>1459.5</v>
      </c>
      <c r="Q100" s="547">
        <v>0</v>
      </c>
      <c r="R100" s="547">
        <v>2000</v>
      </c>
      <c r="S100" s="547">
        <v>1501.3381399999998</v>
      </c>
      <c r="T100" s="547">
        <v>0</v>
      </c>
      <c r="U100" s="547">
        <v>1550</v>
      </c>
      <c r="V100" s="547">
        <v>0</v>
      </c>
      <c r="W100" s="547">
        <v>4002.5</v>
      </c>
      <c r="X100" s="547">
        <v>9881.2000000000007</v>
      </c>
      <c r="Y100" s="547">
        <v>0</v>
      </c>
      <c r="Z100" s="547">
        <v>38618.167880000001</v>
      </c>
      <c r="AA100" s="547">
        <v>4977</v>
      </c>
      <c r="AB100" s="547">
        <v>9254.08</v>
      </c>
      <c r="AC100" s="547">
        <v>0</v>
      </c>
      <c r="AD100" s="547">
        <v>2500</v>
      </c>
      <c r="AE100" s="547">
        <v>1920.0124699999999</v>
      </c>
      <c r="AF100" s="547">
        <v>444874.21356</v>
      </c>
      <c r="AG100" s="548">
        <v>0.11932639442974928</v>
      </c>
    </row>
    <row r="101" spans="1:33" s="922" customFormat="1" ht="30" customHeight="1">
      <c r="A101" s="801" t="s">
        <v>805</v>
      </c>
      <c r="B101" s="547">
        <v>185182.38733000003</v>
      </c>
      <c r="C101" s="547">
        <v>65195.828809999999</v>
      </c>
      <c r="D101" s="547">
        <v>29917.177600000003</v>
      </c>
      <c r="E101" s="547">
        <v>4192.4191700000001</v>
      </c>
      <c r="F101" s="547">
        <v>14913.23453</v>
      </c>
      <c r="G101" s="547">
        <v>7473.55962</v>
      </c>
      <c r="H101" s="547">
        <v>18621.983319999999</v>
      </c>
      <c r="I101" s="547">
        <v>6723.4754499999999</v>
      </c>
      <c r="J101" s="547">
        <v>8228.7999999999993</v>
      </c>
      <c r="K101" s="547">
        <v>1000</v>
      </c>
      <c r="L101" s="547">
        <v>1000</v>
      </c>
      <c r="M101" s="547">
        <v>0</v>
      </c>
      <c r="N101" s="547">
        <v>2765.5</v>
      </c>
      <c r="O101" s="547">
        <v>5192.4880000000003</v>
      </c>
      <c r="P101" s="547">
        <v>902.36225000000002</v>
      </c>
      <c r="Q101" s="547">
        <v>6004.3</v>
      </c>
      <c r="R101" s="547">
        <v>4948.23776</v>
      </c>
      <c r="S101" s="547">
        <v>800</v>
      </c>
      <c r="T101" s="547">
        <v>0</v>
      </c>
      <c r="U101" s="547">
        <v>4882.4873299999999</v>
      </c>
      <c r="V101" s="547">
        <v>0</v>
      </c>
      <c r="W101" s="547">
        <v>9340.3074299999989</v>
      </c>
      <c r="X101" s="547">
        <v>17149.0615</v>
      </c>
      <c r="Y101" s="547">
        <v>0</v>
      </c>
      <c r="Z101" s="547">
        <v>26114.506590000001</v>
      </c>
      <c r="AA101" s="547">
        <v>14183.967359999999</v>
      </c>
      <c r="AB101" s="547">
        <v>7069.75695</v>
      </c>
      <c r="AC101" s="547">
        <v>9009.4878599999993</v>
      </c>
      <c r="AD101" s="547">
        <v>1035</v>
      </c>
      <c r="AE101" s="547">
        <v>1487.4092000000001</v>
      </c>
      <c r="AF101" s="547">
        <v>453333.73806</v>
      </c>
      <c r="AG101" s="548">
        <v>0.12159545055034859</v>
      </c>
    </row>
    <row r="102" spans="1:33" s="922" customFormat="1" ht="30" customHeight="1">
      <c r="A102" s="801" t="s">
        <v>806</v>
      </c>
      <c r="B102" s="547">
        <v>128752.93493</v>
      </c>
      <c r="C102" s="547">
        <v>95018.686260000002</v>
      </c>
      <c r="D102" s="547">
        <v>58277.32546</v>
      </c>
      <c r="E102" s="547">
        <v>14659.57825</v>
      </c>
      <c r="F102" s="547">
        <v>21972.255089999999</v>
      </c>
      <c r="G102" s="547">
        <v>9436.5244199999997</v>
      </c>
      <c r="H102" s="547">
        <v>11171.358759999999</v>
      </c>
      <c r="I102" s="547">
        <v>9212.3542799999996</v>
      </c>
      <c r="J102" s="547">
        <v>9114.47768</v>
      </c>
      <c r="K102" s="547">
        <v>1693</v>
      </c>
      <c r="L102" s="547">
        <v>1298.5411399999998</v>
      </c>
      <c r="M102" s="547">
        <v>2818.2</v>
      </c>
      <c r="N102" s="547">
        <v>7378.9186300000001</v>
      </c>
      <c r="O102" s="547">
        <v>12015.187980000001</v>
      </c>
      <c r="P102" s="547">
        <v>3181</v>
      </c>
      <c r="Q102" s="547">
        <v>7817.7703099999999</v>
      </c>
      <c r="R102" s="547">
        <v>5418.8711900000008</v>
      </c>
      <c r="S102" s="547">
        <v>4939.7889299999997</v>
      </c>
      <c r="T102" s="547">
        <v>2735.0567900000001</v>
      </c>
      <c r="U102" s="547">
        <v>3614.97075</v>
      </c>
      <c r="V102" s="547">
        <v>2581.1348499999999</v>
      </c>
      <c r="W102" s="547">
        <v>6789.1377499999999</v>
      </c>
      <c r="X102" s="547">
        <v>27339.812739999998</v>
      </c>
      <c r="Y102" s="547">
        <v>2575.1749100000002</v>
      </c>
      <c r="Z102" s="547">
        <v>29104.142829999997</v>
      </c>
      <c r="AA102" s="547">
        <v>7969.1683200000007</v>
      </c>
      <c r="AB102" s="547">
        <v>8472.956619999999</v>
      </c>
      <c r="AC102" s="547">
        <v>8010.4098300000005</v>
      </c>
      <c r="AD102" s="547">
        <v>1261.1199999999999</v>
      </c>
      <c r="AE102" s="547">
        <v>2449.1982499999999</v>
      </c>
      <c r="AF102" s="547">
        <v>507079.05695</v>
      </c>
      <c r="AG102" s="548">
        <v>0.13601128973621734</v>
      </c>
    </row>
    <row r="103" spans="1:33" s="922" customFormat="1" ht="30" customHeight="1">
      <c r="A103" s="801" t="s">
        <v>807</v>
      </c>
      <c r="B103" s="547">
        <v>82327.794859999995</v>
      </c>
      <c r="C103" s="547">
        <v>64191.887470000001</v>
      </c>
      <c r="D103" s="547">
        <v>44584.270069999999</v>
      </c>
      <c r="E103" s="547">
        <v>7543.29799</v>
      </c>
      <c r="F103" s="547">
        <v>9107.2068299999992</v>
      </c>
      <c r="G103" s="547">
        <v>8773.0476600000002</v>
      </c>
      <c r="H103" s="547">
        <v>9259.8739000000005</v>
      </c>
      <c r="I103" s="547">
        <v>10876.652550000001</v>
      </c>
      <c r="J103" s="547">
        <v>6763.1868700000005</v>
      </c>
      <c r="K103" s="547">
        <v>4483.1744100000005</v>
      </c>
      <c r="L103" s="547">
        <v>2907.1865400000002</v>
      </c>
      <c r="M103" s="547">
        <v>2914.4798599999999</v>
      </c>
      <c r="N103" s="547">
        <v>8447.40985</v>
      </c>
      <c r="O103" s="547">
        <v>8031.7404800000004</v>
      </c>
      <c r="P103" s="547">
        <v>5745.3876399999999</v>
      </c>
      <c r="Q103" s="547">
        <v>3707</v>
      </c>
      <c r="R103" s="547">
        <v>6835.92263</v>
      </c>
      <c r="S103" s="547">
        <v>8240.6943900000006</v>
      </c>
      <c r="T103" s="547">
        <v>2583.55402</v>
      </c>
      <c r="U103" s="547">
        <v>6199.3782899999997</v>
      </c>
      <c r="V103" s="547">
        <v>2774.21243</v>
      </c>
      <c r="W103" s="547">
        <v>7170.4625999999998</v>
      </c>
      <c r="X103" s="547">
        <v>12438.39688</v>
      </c>
      <c r="Y103" s="547">
        <v>5419.4188400000003</v>
      </c>
      <c r="Z103" s="547">
        <v>21983.41056</v>
      </c>
      <c r="AA103" s="547">
        <v>3546.1226900000001</v>
      </c>
      <c r="AB103" s="547">
        <v>12207.348599999999</v>
      </c>
      <c r="AC103" s="547">
        <v>9519.5890899999995</v>
      </c>
      <c r="AD103" s="547">
        <v>3326.2563399999999</v>
      </c>
      <c r="AE103" s="547">
        <v>3196.62435</v>
      </c>
      <c r="AF103" s="547">
        <v>385104.98868999997</v>
      </c>
      <c r="AG103" s="548">
        <v>0.10329479294733135</v>
      </c>
    </row>
    <row r="104" spans="1:33" s="922" customFormat="1" ht="30" customHeight="1">
      <c r="A104" s="801" t="s">
        <v>808</v>
      </c>
      <c r="B104" s="547">
        <v>29589.542659999999</v>
      </c>
      <c r="C104" s="547">
        <v>51709.243299999995</v>
      </c>
      <c r="D104" s="547">
        <v>38341.638209999997</v>
      </c>
      <c r="E104" s="547">
        <v>3568.0818199999999</v>
      </c>
      <c r="F104" s="547">
        <v>9665.4903300000005</v>
      </c>
      <c r="G104" s="547">
        <v>10449.18741</v>
      </c>
      <c r="H104" s="547">
        <v>9513.6635299999998</v>
      </c>
      <c r="I104" s="547">
        <v>11111.174650000001</v>
      </c>
      <c r="J104" s="547">
        <v>8630.0931999999993</v>
      </c>
      <c r="K104" s="547">
        <v>6999.6447300000009</v>
      </c>
      <c r="L104" s="547">
        <v>4875.1900099999993</v>
      </c>
      <c r="M104" s="547">
        <v>5494.8040700000001</v>
      </c>
      <c r="N104" s="547">
        <v>9404.1916300000012</v>
      </c>
      <c r="O104" s="547">
        <v>8365.5879700000005</v>
      </c>
      <c r="P104" s="547">
        <v>5703.8391700000002</v>
      </c>
      <c r="Q104" s="547">
        <v>3581.39</v>
      </c>
      <c r="R104" s="547">
        <v>7192.0599900000007</v>
      </c>
      <c r="S104" s="547">
        <v>11157.243619999999</v>
      </c>
      <c r="T104" s="547">
        <v>2833.0128999999997</v>
      </c>
      <c r="U104" s="547">
        <v>7947.87727</v>
      </c>
      <c r="V104" s="547">
        <v>9138.9727200000016</v>
      </c>
      <c r="W104" s="547">
        <v>7802.2150700000002</v>
      </c>
      <c r="X104" s="547">
        <v>12579.362570000001</v>
      </c>
      <c r="Y104" s="547">
        <v>5848.8880300000001</v>
      </c>
      <c r="Z104" s="547">
        <v>21707.44053</v>
      </c>
      <c r="AA104" s="547">
        <v>4324.9025799999999</v>
      </c>
      <c r="AB104" s="547">
        <v>13728.1805</v>
      </c>
      <c r="AC104" s="547">
        <v>15032.13759</v>
      </c>
      <c r="AD104" s="547">
        <v>3004.08032</v>
      </c>
      <c r="AE104" s="547">
        <v>9238.6137699999999</v>
      </c>
      <c r="AF104" s="547">
        <v>348537.75014999998</v>
      </c>
      <c r="AG104" s="548">
        <v>9.3486544691462795E-2</v>
      </c>
    </row>
    <row r="105" spans="1:33" s="922" customFormat="1" ht="30" customHeight="1">
      <c r="A105" s="801" t="s">
        <v>809</v>
      </c>
      <c r="B105" s="547">
        <v>18771.31739</v>
      </c>
      <c r="C105" s="547">
        <v>26063.319149999999</v>
      </c>
      <c r="D105" s="547">
        <v>18252.045999999998</v>
      </c>
      <c r="E105" s="547">
        <v>2783.7942499999999</v>
      </c>
      <c r="F105" s="547">
        <v>3550.9092999999998</v>
      </c>
      <c r="G105" s="547">
        <v>6144.9874400000008</v>
      </c>
      <c r="H105" s="547">
        <v>5565.0759200000002</v>
      </c>
      <c r="I105" s="547">
        <v>6698.2244099999998</v>
      </c>
      <c r="J105" s="547">
        <v>5129.5638300000001</v>
      </c>
      <c r="K105" s="547">
        <v>4720.4004500000001</v>
      </c>
      <c r="L105" s="547">
        <v>2252.9617899999998</v>
      </c>
      <c r="M105" s="547">
        <v>2114.96578</v>
      </c>
      <c r="N105" s="547">
        <v>6681.7276600000005</v>
      </c>
      <c r="O105" s="547">
        <v>1693.40842</v>
      </c>
      <c r="P105" s="547">
        <v>3590.7947300000001</v>
      </c>
      <c r="Q105" s="547">
        <v>1043.8499999999999</v>
      </c>
      <c r="R105" s="547">
        <v>3856.0160699999997</v>
      </c>
      <c r="S105" s="547">
        <v>5044.5674200000003</v>
      </c>
      <c r="T105" s="547">
        <v>1711.8900800000001</v>
      </c>
      <c r="U105" s="547">
        <v>5388.0320099999999</v>
      </c>
      <c r="V105" s="547">
        <v>3909.6315600000003</v>
      </c>
      <c r="W105" s="547">
        <v>4015.1943500000002</v>
      </c>
      <c r="X105" s="547">
        <v>6087.7816399999992</v>
      </c>
      <c r="Y105" s="547">
        <v>4146.9686700000002</v>
      </c>
      <c r="Z105" s="547">
        <v>12501.796</v>
      </c>
      <c r="AA105" s="547">
        <v>2455.7806299999997</v>
      </c>
      <c r="AB105" s="547">
        <v>10071.74433</v>
      </c>
      <c r="AC105" s="547">
        <v>7549.8335900000002</v>
      </c>
      <c r="AD105" s="547">
        <v>752.81632999999999</v>
      </c>
      <c r="AE105" s="547">
        <v>6409.6707699999997</v>
      </c>
      <c r="AF105" s="547">
        <v>188959.06997000001</v>
      </c>
      <c r="AG105" s="548">
        <v>5.0683550152042699E-2</v>
      </c>
    </row>
    <row r="106" spans="1:33" s="922" customFormat="1" ht="30" customHeight="1">
      <c r="A106" s="801" t="s">
        <v>810</v>
      </c>
      <c r="B106" s="547">
        <v>42265.548350000005</v>
      </c>
      <c r="C106" s="547">
        <v>39110.892740000003</v>
      </c>
      <c r="D106" s="547">
        <v>21358.973670000003</v>
      </c>
      <c r="E106" s="547">
        <v>3243.9641799999999</v>
      </c>
      <c r="F106" s="547">
        <v>7760.3326900000002</v>
      </c>
      <c r="G106" s="547">
        <v>17709.056329999999</v>
      </c>
      <c r="H106" s="547">
        <v>11026.537060000001</v>
      </c>
      <c r="I106" s="547">
        <v>15216.39474</v>
      </c>
      <c r="J106" s="547">
        <v>11211.90963</v>
      </c>
      <c r="K106" s="547">
        <v>11281.050810000001</v>
      </c>
      <c r="L106" s="547">
        <v>6341.23362</v>
      </c>
      <c r="M106" s="547">
        <v>4668.37122</v>
      </c>
      <c r="N106" s="547">
        <v>14990.713179999999</v>
      </c>
      <c r="O106" s="547">
        <v>8261.0259700000006</v>
      </c>
      <c r="P106" s="547">
        <v>7199.7332800000004</v>
      </c>
      <c r="Q106" s="547">
        <v>872.13980000000004</v>
      </c>
      <c r="R106" s="547">
        <v>8025.6276699999999</v>
      </c>
      <c r="S106" s="547">
        <v>11496.607330000001</v>
      </c>
      <c r="T106" s="547">
        <v>5690.5679400000008</v>
      </c>
      <c r="U106" s="547">
        <v>8357.2512100000004</v>
      </c>
      <c r="V106" s="547">
        <v>12513.955169999999</v>
      </c>
      <c r="W106" s="547">
        <v>7342.6417999999994</v>
      </c>
      <c r="X106" s="547">
        <v>13744.76259</v>
      </c>
      <c r="Y106" s="547">
        <v>8015.0537199999999</v>
      </c>
      <c r="Z106" s="547">
        <v>15995.76447</v>
      </c>
      <c r="AA106" s="547">
        <v>4770.8714800000007</v>
      </c>
      <c r="AB106" s="547">
        <v>30781.2376</v>
      </c>
      <c r="AC106" s="547">
        <v>13961.963970000001</v>
      </c>
      <c r="AD106" s="547">
        <v>859.82768999999996</v>
      </c>
      <c r="AE106" s="547">
        <v>22473.275670000003</v>
      </c>
      <c r="AF106" s="547">
        <v>386547.28557999997</v>
      </c>
      <c r="AG106" s="548">
        <v>0.10368165305820116</v>
      </c>
    </row>
    <row r="107" spans="1:33" s="922" customFormat="1" ht="30" customHeight="1">
      <c r="A107" s="801" t="s">
        <v>811</v>
      </c>
      <c r="B107" s="547">
        <v>53027.174610000002</v>
      </c>
      <c r="C107" s="547">
        <v>34741.339479999995</v>
      </c>
      <c r="D107" s="547">
        <v>21653.299930000001</v>
      </c>
      <c r="E107" s="547">
        <v>2710.5309999999999</v>
      </c>
      <c r="F107" s="547">
        <v>8750.3956699999999</v>
      </c>
      <c r="G107" s="547">
        <v>19437.069749999999</v>
      </c>
      <c r="H107" s="547">
        <v>12295.54074</v>
      </c>
      <c r="I107" s="547">
        <v>20193.27809</v>
      </c>
      <c r="J107" s="547">
        <v>14519.46803</v>
      </c>
      <c r="K107" s="547">
        <v>12507.672849999999</v>
      </c>
      <c r="L107" s="547">
        <v>8100.9640300000001</v>
      </c>
      <c r="M107" s="547">
        <v>4264.0921200000003</v>
      </c>
      <c r="N107" s="547">
        <v>14392.92231</v>
      </c>
      <c r="O107" s="547">
        <v>8615.8014700000003</v>
      </c>
      <c r="P107" s="547">
        <v>7968.4001699999999</v>
      </c>
      <c r="Q107" s="547">
        <v>845.62800000000004</v>
      </c>
      <c r="R107" s="547">
        <v>9479.356029999999</v>
      </c>
      <c r="S107" s="547">
        <v>12349.482179999999</v>
      </c>
      <c r="T107" s="547">
        <v>5766.5047300000006</v>
      </c>
      <c r="U107" s="547">
        <v>9372.3400600000004</v>
      </c>
      <c r="V107" s="547">
        <v>14450.482400000001</v>
      </c>
      <c r="W107" s="547">
        <v>7750.5035800000005</v>
      </c>
      <c r="X107" s="547">
        <v>13607.398720000001</v>
      </c>
      <c r="Y107" s="547">
        <v>10584.66785</v>
      </c>
      <c r="Z107" s="547">
        <v>18055.58916</v>
      </c>
      <c r="AA107" s="547">
        <v>6339.9540399999996</v>
      </c>
      <c r="AB107" s="547">
        <v>13771.59231</v>
      </c>
      <c r="AC107" s="547">
        <v>14360.103789999999</v>
      </c>
      <c r="AD107" s="547">
        <v>858.44773999999995</v>
      </c>
      <c r="AE107" s="547">
        <v>26530.544239999999</v>
      </c>
      <c r="AF107" s="547">
        <v>407300.54508000001</v>
      </c>
      <c r="AG107" s="548">
        <v>0.10924819648400022</v>
      </c>
    </row>
    <row r="108" spans="1:33" s="922" customFormat="1" ht="30" customHeight="1">
      <c r="A108" s="801" t="s">
        <v>812</v>
      </c>
      <c r="B108" s="547">
        <v>20006.163379999998</v>
      </c>
      <c r="C108" s="547">
        <v>21771.62097</v>
      </c>
      <c r="D108" s="547">
        <v>13094.35824</v>
      </c>
      <c r="E108" s="547">
        <v>1734.3036599999998</v>
      </c>
      <c r="F108" s="547">
        <v>6521.8451500000001</v>
      </c>
      <c r="G108" s="547">
        <v>13643.576359999999</v>
      </c>
      <c r="H108" s="547">
        <v>10421.025720000001</v>
      </c>
      <c r="I108" s="547">
        <v>14019.19246</v>
      </c>
      <c r="J108" s="547">
        <v>11792.574460000002</v>
      </c>
      <c r="K108" s="547">
        <v>8804.5355799999998</v>
      </c>
      <c r="L108" s="547">
        <v>9305.8792699999995</v>
      </c>
      <c r="M108" s="547">
        <v>3082.4959199999998</v>
      </c>
      <c r="N108" s="547">
        <v>12590.9761</v>
      </c>
      <c r="O108" s="547">
        <v>7559.5272599999998</v>
      </c>
      <c r="P108" s="547">
        <v>5379.4894999999997</v>
      </c>
      <c r="Q108" s="547">
        <v>1216.9567500000001</v>
      </c>
      <c r="R108" s="547">
        <v>6596.1750499999998</v>
      </c>
      <c r="S108" s="547">
        <v>10334.53033</v>
      </c>
      <c r="T108" s="547">
        <v>5708.9529599999996</v>
      </c>
      <c r="U108" s="547">
        <v>7765.7854400000006</v>
      </c>
      <c r="V108" s="547">
        <v>15407.42632</v>
      </c>
      <c r="W108" s="547">
        <v>5480.5404699999999</v>
      </c>
      <c r="X108" s="547">
        <v>10352.49748</v>
      </c>
      <c r="Y108" s="547">
        <v>7571.6234999999997</v>
      </c>
      <c r="Z108" s="547">
        <v>8159.9964900000004</v>
      </c>
      <c r="AA108" s="547">
        <v>4319.7709800000002</v>
      </c>
      <c r="AB108" s="547">
        <v>17290.3361</v>
      </c>
      <c r="AC108" s="547">
        <v>13269.81336</v>
      </c>
      <c r="AD108" s="547">
        <v>906.82015000000001</v>
      </c>
      <c r="AE108" s="547">
        <v>12956.09679</v>
      </c>
      <c r="AF108" s="547">
        <v>287064.88620000001</v>
      </c>
      <c r="AG108" s="548">
        <v>7.6997984584270387E-2</v>
      </c>
    </row>
    <row r="109" spans="1:33" s="922" customFormat="1" ht="30" customHeight="1">
      <c r="A109" s="801" t="s">
        <v>813</v>
      </c>
      <c r="B109" s="547">
        <v>936.85659999999996</v>
      </c>
      <c r="C109" s="547">
        <v>1660.4119800000001</v>
      </c>
      <c r="D109" s="547">
        <v>505.97003999999998</v>
      </c>
      <c r="E109" s="547">
        <v>48.863550000000004</v>
      </c>
      <c r="F109" s="547">
        <v>222.89239999999998</v>
      </c>
      <c r="G109" s="547">
        <v>494.53233</v>
      </c>
      <c r="H109" s="547">
        <v>374.52645000000001</v>
      </c>
      <c r="I109" s="547">
        <v>624.14562000000001</v>
      </c>
      <c r="J109" s="547">
        <v>541.40089</v>
      </c>
      <c r="K109" s="547">
        <v>209.45223999999999</v>
      </c>
      <c r="L109" s="547">
        <v>861.11360000000002</v>
      </c>
      <c r="M109" s="547">
        <v>114.60132</v>
      </c>
      <c r="N109" s="547">
        <v>910.22103000000004</v>
      </c>
      <c r="O109" s="547">
        <v>341.99176</v>
      </c>
      <c r="P109" s="547">
        <v>198.38092</v>
      </c>
      <c r="Q109" s="547">
        <v>28.2</v>
      </c>
      <c r="R109" s="547">
        <v>218.59978000000001</v>
      </c>
      <c r="S109" s="547">
        <v>437.00112000000001</v>
      </c>
      <c r="T109" s="547">
        <v>360.54302000000001</v>
      </c>
      <c r="U109" s="547">
        <v>555.57898999999998</v>
      </c>
      <c r="V109" s="547">
        <v>425.18056000000001</v>
      </c>
      <c r="W109" s="547">
        <v>188.52857999999998</v>
      </c>
      <c r="X109" s="547">
        <v>391.44002</v>
      </c>
      <c r="Y109" s="547">
        <v>339.69971999999996</v>
      </c>
      <c r="Z109" s="547">
        <v>249.16479999999999</v>
      </c>
      <c r="AA109" s="547">
        <v>237.35220999999999</v>
      </c>
      <c r="AB109" s="547">
        <v>1062.6107500000001</v>
      </c>
      <c r="AC109" s="547">
        <v>704.25774999999999</v>
      </c>
      <c r="AD109" s="547">
        <v>76.708149999999989</v>
      </c>
      <c r="AE109" s="547">
        <v>622.55939999999998</v>
      </c>
      <c r="AF109" s="547">
        <v>13942.78558</v>
      </c>
      <c r="AG109" s="548">
        <v>3.7398039285190267E-3</v>
      </c>
    </row>
    <row r="110" spans="1:33" s="922" customFormat="1" ht="30" customHeight="1" thickBot="1">
      <c r="A110" s="801" t="s">
        <v>814</v>
      </c>
      <c r="B110" s="547">
        <v>281.77860999999996</v>
      </c>
      <c r="C110" s="547">
        <v>303.90467000000001</v>
      </c>
      <c r="D110" s="547">
        <v>106.20591999999999</v>
      </c>
      <c r="E110" s="547">
        <v>3.43</v>
      </c>
      <c r="F110" s="547">
        <v>68.041470000000004</v>
      </c>
      <c r="G110" s="547">
        <v>131.72298000000001</v>
      </c>
      <c r="H110" s="547">
        <v>64.774990000000003</v>
      </c>
      <c r="I110" s="547">
        <v>233.83547000000002</v>
      </c>
      <c r="J110" s="547">
        <v>93.130350000000007</v>
      </c>
      <c r="K110" s="547">
        <v>35.237199999999994</v>
      </c>
      <c r="L110" s="547">
        <v>455.18599</v>
      </c>
      <c r="M110" s="547">
        <v>31.71893</v>
      </c>
      <c r="N110" s="547">
        <v>259.97120000000001</v>
      </c>
      <c r="O110" s="547">
        <v>93.925440000000009</v>
      </c>
      <c r="P110" s="547">
        <v>82.062660000000008</v>
      </c>
      <c r="Q110" s="547">
        <v>17.12</v>
      </c>
      <c r="R110" s="547">
        <v>92.02534</v>
      </c>
      <c r="S110" s="547">
        <v>111.97566999999999</v>
      </c>
      <c r="T110" s="547">
        <v>120.58163</v>
      </c>
      <c r="U110" s="547">
        <v>248.47963000000001</v>
      </c>
      <c r="V110" s="547">
        <v>0</v>
      </c>
      <c r="W110" s="547">
        <v>3.43</v>
      </c>
      <c r="X110" s="547">
        <v>104.53785999999999</v>
      </c>
      <c r="Y110" s="547">
        <v>5.56372</v>
      </c>
      <c r="Z110" s="547">
        <v>23.901070000000001</v>
      </c>
      <c r="AA110" s="547">
        <v>39.85718</v>
      </c>
      <c r="AB110" s="547">
        <v>397.16007999999999</v>
      </c>
      <c r="AC110" s="547">
        <v>257.92989</v>
      </c>
      <c r="AD110" s="547">
        <v>8.5439899999999991</v>
      </c>
      <c r="AE110" s="547">
        <v>138.80717000000001</v>
      </c>
      <c r="AF110" s="547">
        <v>3814.8391099999999</v>
      </c>
      <c r="AG110" s="548">
        <v>1.0232352931476428E-3</v>
      </c>
    </row>
    <row r="111" spans="1:33" s="922" customFormat="1" ht="35.25" customHeight="1" thickTop="1" thickBot="1">
      <c r="A111" s="800" t="s">
        <v>6</v>
      </c>
      <c r="B111" s="549">
        <v>885113.78332000028</v>
      </c>
      <c r="C111" s="549">
        <v>542854.58302999998</v>
      </c>
      <c r="D111" s="549">
        <v>319311.36909999989</v>
      </c>
      <c r="E111" s="549">
        <v>46925.392550000004</v>
      </c>
      <c r="F111" s="549">
        <v>98963.270129999975</v>
      </c>
      <c r="G111" s="549">
        <v>101587.89361</v>
      </c>
      <c r="H111" s="549">
        <v>107304.70019000002</v>
      </c>
      <c r="I111" s="549">
        <v>101490.72772</v>
      </c>
      <c r="J111" s="549">
        <v>88677.304940000016</v>
      </c>
      <c r="K111" s="549">
        <v>51734.168269999995</v>
      </c>
      <c r="L111" s="549">
        <v>38898.255989999991</v>
      </c>
      <c r="M111" s="549">
        <v>25503.729220000005</v>
      </c>
      <c r="N111" s="549">
        <v>81322.551590000003</v>
      </c>
      <c r="O111" s="549">
        <v>70870.684750000015</v>
      </c>
      <c r="P111" s="549">
        <v>41410.950320000004</v>
      </c>
      <c r="Q111" s="549">
        <v>25134.354859999999</v>
      </c>
      <c r="R111" s="549">
        <v>54662.891509999994</v>
      </c>
      <c r="S111" s="549">
        <v>66413.229129999992</v>
      </c>
      <c r="T111" s="549">
        <v>27510.664070000003</v>
      </c>
      <c r="U111" s="549">
        <v>60239.398980000013</v>
      </c>
      <c r="V111" s="549">
        <v>64700.996010000003</v>
      </c>
      <c r="W111" s="549">
        <v>59885.461629999991</v>
      </c>
      <c r="X111" s="549">
        <v>127676.25199999999</v>
      </c>
      <c r="Y111" s="549">
        <v>44507.058959999995</v>
      </c>
      <c r="Z111" s="549">
        <v>216565.97759999998</v>
      </c>
      <c r="AA111" s="549">
        <v>61152.375470000006</v>
      </c>
      <c r="AB111" s="549">
        <v>124107.00384000002</v>
      </c>
      <c r="AC111" s="549">
        <v>91675.526719999994</v>
      </c>
      <c r="AD111" s="549">
        <v>14589.620709999999</v>
      </c>
      <c r="AE111" s="549">
        <v>87422.812080000003</v>
      </c>
      <c r="AF111" s="549">
        <v>3728212.9882999999</v>
      </c>
      <c r="AG111" s="550">
        <v>1</v>
      </c>
    </row>
    <row r="112" spans="1:33" s="922" customFormat="1" ht="31.5" customHeight="1" thickTop="1" thickBot="1">
      <c r="A112" s="802" t="s">
        <v>815</v>
      </c>
      <c r="B112" s="548">
        <v>0.2374096614377165</v>
      </c>
      <c r="C112" s="548">
        <v>0.14560718090237978</v>
      </c>
      <c r="D112" s="548">
        <v>8.5647298076068426E-2</v>
      </c>
      <c r="E112" s="548">
        <v>1.2586564313053682E-2</v>
      </c>
      <c r="F112" s="548">
        <v>2.6544425020933553E-2</v>
      </c>
      <c r="G112" s="548">
        <v>2.7248414703989941E-2</v>
      </c>
      <c r="H112" s="548">
        <v>2.8781805258108147E-2</v>
      </c>
      <c r="I112" s="548">
        <v>2.7222352381288711E-2</v>
      </c>
      <c r="J112" s="548">
        <v>2.378547181137184E-2</v>
      </c>
      <c r="K112" s="548">
        <v>1.3876398272403926E-2</v>
      </c>
      <c r="L112" s="548">
        <v>1.0433485455919973E-2</v>
      </c>
      <c r="M112" s="548">
        <v>6.8407382571855852E-3</v>
      </c>
      <c r="N112" s="548">
        <v>2.1812742953583687E-2</v>
      </c>
      <c r="O112" s="548">
        <v>1.9009290770781798E-2</v>
      </c>
      <c r="P112" s="548">
        <v>1.110745294057963E-2</v>
      </c>
      <c r="Q112" s="548">
        <v>6.7416628124191014E-3</v>
      </c>
      <c r="R112" s="548">
        <v>1.4661955119394967E-2</v>
      </c>
      <c r="S112" s="548">
        <v>1.781368965196467E-2</v>
      </c>
      <c r="T112" s="548">
        <v>7.3790483956616398E-3</v>
      </c>
      <c r="U112" s="548">
        <v>1.6157713942053543E-2</v>
      </c>
      <c r="V112" s="548">
        <v>1.7354425890647018E-2</v>
      </c>
      <c r="W112" s="548">
        <v>1.6062779089589169E-2</v>
      </c>
      <c r="X112" s="548">
        <v>3.4245965131465876E-2</v>
      </c>
      <c r="Y112" s="548">
        <v>1.1937906739682928E-2</v>
      </c>
      <c r="Z112" s="548">
        <v>5.8088413478423695E-2</v>
      </c>
      <c r="AA112" s="548">
        <v>1.6402597078522711E-2</v>
      </c>
      <c r="AB112" s="548">
        <v>3.3288603475573067E-2</v>
      </c>
      <c r="AC112" s="548">
        <v>2.4589669905581878E-2</v>
      </c>
      <c r="AD112" s="548">
        <v>3.9133012936185844E-3</v>
      </c>
      <c r="AE112" s="548">
        <v>2.3448985440036055E-2</v>
      </c>
      <c r="AF112" s="548">
        <v>1</v>
      </c>
      <c r="AG112" s="548"/>
    </row>
    <row r="113" spans="1:33" s="922" customFormat="1" ht="73.5" customHeight="1" thickTop="1" thickBot="1">
      <c r="A113" s="803" t="s">
        <v>823</v>
      </c>
      <c r="B113" s="741" t="s">
        <v>861</v>
      </c>
      <c r="C113" s="741" t="s">
        <v>862</v>
      </c>
      <c r="D113" s="741" t="s">
        <v>863</v>
      </c>
      <c r="E113" s="741" t="s">
        <v>864</v>
      </c>
      <c r="F113" s="741" t="s">
        <v>865</v>
      </c>
      <c r="G113" s="741" t="s">
        <v>866</v>
      </c>
      <c r="H113" s="741" t="s">
        <v>867</v>
      </c>
      <c r="I113" s="741" t="s">
        <v>868</v>
      </c>
      <c r="J113" s="741" t="s">
        <v>869</v>
      </c>
      <c r="K113" s="741" t="s">
        <v>870</v>
      </c>
      <c r="L113" s="741" t="s">
        <v>871</v>
      </c>
      <c r="M113" s="741" t="s">
        <v>872</v>
      </c>
      <c r="N113" s="741" t="s">
        <v>873</v>
      </c>
      <c r="O113" s="741" t="s">
        <v>874</v>
      </c>
      <c r="P113" s="741" t="s">
        <v>875</v>
      </c>
      <c r="Q113" s="741" t="s">
        <v>876</v>
      </c>
      <c r="R113" s="741" t="s">
        <v>877</v>
      </c>
      <c r="S113" s="741" t="s">
        <v>878</v>
      </c>
      <c r="T113" s="741" t="s">
        <v>879</v>
      </c>
      <c r="U113" s="741" t="s">
        <v>880</v>
      </c>
      <c r="V113" s="741" t="s">
        <v>881</v>
      </c>
      <c r="W113" s="741" t="s">
        <v>882</v>
      </c>
      <c r="X113" s="741" t="s">
        <v>883</v>
      </c>
      <c r="Y113" s="741" t="s">
        <v>884</v>
      </c>
      <c r="Z113" s="741" t="s">
        <v>885</v>
      </c>
      <c r="AA113" s="741" t="s">
        <v>886</v>
      </c>
      <c r="AB113" s="741" t="s">
        <v>1450</v>
      </c>
      <c r="AC113" s="741" t="s">
        <v>1472</v>
      </c>
      <c r="AD113" s="741" t="s">
        <v>1528</v>
      </c>
      <c r="AE113" s="741" t="s">
        <v>1529</v>
      </c>
      <c r="AF113" s="741" t="s">
        <v>6</v>
      </c>
      <c r="AG113" s="829" t="s">
        <v>711</v>
      </c>
    </row>
    <row r="114" spans="1:33" s="922" customFormat="1" ht="42.75" customHeight="1" thickTop="1">
      <c r="A114" s="801" t="s">
        <v>801</v>
      </c>
      <c r="B114" s="547">
        <v>2</v>
      </c>
      <c r="C114" s="547">
        <v>1</v>
      </c>
      <c r="D114" s="547">
        <v>1</v>
      </c>
      <c r="E114" s="547">
        <v>0</v>
      </c>
      <c r="F114" s="547">
        <v>0</v>
      </c>
      <c r="G114" s="547">
        <v>0</v>
      </c>
      <c r="H114" s="547">
        <v>0</v>
      </c>
      <c r="I114" s="547">
        <v>0</v>
      </c>
      <c r="J114" s="547">
        <v>0</v>
      </c>
      <c r="K114" s="547">
        <v>0</v>
      </c>
      <c r="L114" s="547">
        <v>0</v>
      </c>
      <c r="M114" s="547">
        <v>0</v>
      </c>
      <c r="N114" s="547">
        <v>0</v>
      </c>
      <c r="O114" s="547">
        <v>0</v>
      </c>
      <c r="P114" s="547">
        <v>0</v>
      </c>
      <c r="Q114" s="547">
        <v>0</v>
      </c>
      <c r="R114" s="547">
        <v>0</v>
      </c>
      <c r="S114" s="547">
        <v>0</v>
      </c>
      <c r="T114" s="547">
        <v>0</v>
      </c>
      <c r="U114" s="547">
        <v>0</v>
      </c>
      <c r="V114" s="547">
        <v>0</v>
      </c>
      <c r="W114" s="547">
        <v>0</v>
      </c>
      <c r="X114" s="547">
        <v>0</v>
      </c>
      <c r="Y114" s="547">
        <v>0</v>
      </c>
      <c r="Z114" s="547">
        <v>0</v>
      </c>
      <c r="AA114" s="547">
        <v>0</v>
      </c>
      <c r="AB114" s="547">
        <v>0</v>
      </c>
      <c r="AC114" s="547">
        <v>0</v>
      </c>
      <c r="AD114" s="547">
        <v>0</v>
      </c>
      <c r="AE114" s="547">
        <v>0</v>
      </c>
      <c r="AF114" s="547">
        <v>4</v>
      </c>
      <c r="AG114" s="548">
        <v>9.9349262331727183E-5</v>
      </c>
    </row>
    <row r="115" spans="1:33" s="922" customFormat="1" ht="30.75" customHeight="1">
      <c r="A115" s="801" t="s">
        <v>802</v>
      </c>
      <c r="B115" s="547">
        <v>5</v>
      </c>
      <c r="C115" s="547">
        <v>1</v>
      </c>
      <c r="D115" s="547">
        <v>0</v>
      </c>
      <c r="E115" s="547">
        <v>0</v>
      </c>
      <c r="F115" s="547">
        <v>0</v>
      </c>
      <c r="G115" s="547">
        <v>0</v>
      </c>
      <c r="H115" s="547">
        <v>0</v>
      </c>
      <c r="I115" s="547">
        <v>0</v>
      </c>
      <c r="J115" s="547">
        <v>0</v>
      </c>
      <c r="K115" s="547">
        <v>0</v>
      </c>
      <c r="L115" s="547">
        <v>0</v>
      </c>
      <c r="M115" s="547">
        <v>0</v>
      </c>
      <c r="N115" s="547">
        <v>0</v>
      </c>
      <c r="O115" s="547">
        <v>0</v>
      </c>
      <c r="P115" s="547">
        <v>0</v>
      </c>
      <c r="Q115" s="547">
        <v>0</v>
      </c>
      <c r="R115" s="547">
        <v>0</v>
      </c>
      <c r="S115" s="547">
        <v>0</v>
      </c>
      <c r="T115" s="547">
        <v>0</v>
      </c>
      <c r="U115" s="547">
        <v>0</v>
      </c>
      <c r="V115" s="547">
        <v>0</v>
      </c>
      <c r="W115" s="547">
        <v>0</v>
      </c>
      <c r="X115" s="547">
        <v>0</v>
      </c>
      <c r="Y115" s="547">
        <v>0</v>
      </c>
      <c r="Z115" s="547">
        <v>1</v>
      </c>
      <c r="AA115" s="547">
        <v>0</v>
      </c>
      <c r="AB115" s="547">
        <v>0</v>
      </c>
      <c r="AC115" s="547">
        <v>0</v>
      </c>
      <c r="AD115" s="547">
        <v>0</v>
      </c>
      <c r="AE115" s="547">
        <v>0</v>
      </c>
      <c r="AF115" s="547">
        <v>7</v>
      </c>
      <c r="AG115" s="548">
        <v>1.7386120908052257E-4</v>
      </c>
    </row>
    <row r="116" spans="1:33" s="922" customFormat="1" ht="30.75" customHeight="1">
      <c r="A116" s="801" t="s">
        <v>803</v>
      </c>
      <c r="B116" s="547">
        <v>12</v>
      </c>
      <c r="C116" s="547">
        <v>9</v>
      </c>
      <c r="D116" s="547">
        <v>3</v>
      </c>
      <c r="E116" s="547">
        <v>0</v>
      </c>
      <c r="F116" s="547">
        <v>0</v>
      </c>
      <c r="G116" s="547">
        <v>0</v>
      </c>
      <c r="H116" s="547">
        <v>0</v>
      </c>
      <c r="I116" s="547">
        <v>0</v>
      </c>
      <c r="J116" s="547">
        <v>0</v>
      </c>
      <c r="K116" s="547">
        <v>0</v>
      </c>
      <c r="L116" s="547">
        <v>0</v>
      </c>
      <c r="M116" s="547">
        <v>0</v>
      </c>
      <c r="N116" s="547">
        <v>0</v>
      </c>
      <c r="O116" s="547">
        <v>1</v>
      </c>
      <c r="P116" s="547">
        <v>0</v>
      </c>
      <c r="Q116" s="547">
        <v>0</v>
      </c>
      <c r="R116" s="547">
        <v>0</v>
      </c>
      <c r="S116" s="547">
        <v>0</v>
      </c>
      <c r="T116" s="547">
        <v>0</v>
      </c>
      <c r="U116" s="547">
        <v>1</v>
      </c>
      <c r="V116" s="547">
        <v>1</v>
      </c>
      <c r="W116" s="547">
        <v>0</v>
      </c>
      <c r="X116" s="547">
        <v>1</v>
      </c>
      <c r="Y116" s="547">
        <v>0</v>
      </c>
      <c r="Z116" s="547">
        <v>4</v>
      </c>
      <c r="AA116" s="547">
        <v>2</v>
      </c>
      <c r="AB116" s="547">
        <v>0</v>
      </c>
      <c r="AC116" s="547">
        <v>0</v>
      </c>
      <c r="AD116" s="547">
        <v>0</v>
      </c>
      <c r="AE116" s="547">
        <v>0</v>
      </c>
      <c r="AF116" s="547">
        <v>34</v>
      </c>
      <c r="AG116" s="548">
        <v>8.4446872981968105E-4</v>
      </c>
    </row>
    <row r="117" spans="1:33" s="922" customFormat="1" ht="30.75" customHeight="1">
      <c r="A117" s="801" t="s">
        <v>804</v>
      </c>
      <c r="B117" s="547">
        <v>79</v>
      </c>
      <c r="C117" s="547">
        <v>39</v>
      </c>
      <c r="D117" s="547">
        <v>17</v>
      </c>
      <c r="E117" s="547">
        <v>3</v>
      </c>
      <c r="F117" s="547">
        <v>7</v>
      </c>
      <c r="G117" s="547">
        <v>4</v>
      </c>
      <c r="H117" s="547">
        <v>9</v>
      </c>
      <c r="I117" s="547">
        <v>4</v>
      </c>
      <c r="J117" s="547">
        <v>7</v>
      </c>
      <c r="K117" s="547">
        <v>0</v>
      </c>
      <c r="L117" s="547">
        <v>1</v>
      </c>
      <c r="M117" s="547">
        <v>0</v>
      </c>
      <c r="N117" s="547">
        <v>2</v>
      </c>
      <c r="O117" s="547">
        <v>4</v>
      </c>
      <c r="P117" s="547">
        <v>1</v>
      </c>
      <c r="Q117" s="547">
        <v>0</v>
      </c>
      <c r="R117" s="547">
        <v>1</v>
      </c>
      <c r="S117" s="547">
        <v>1</v>
      </c>
      <c r="T117" s="547">
        <v>0</v>
      </c>
      <c r="U117" s="547">
        <v>1</v>
      </c>
      <c r="V117" s="547">
        <v>0</v>
      </c>
      <c r="W117" s="547">
        <v>2</v>
      </c>
      <c r="X117" s="547">
        <v>5</v>
      </c>
      <c r="Y117" s="547">
        <v>0</v>
      </c>
      <c r="Z117" s="547">
        <v>20</v>
      </c>
      <c r="AA117" s="547">
        <v>3</v>
      </c>
      <c r="AB117" s="547">
        <v>5</v>
      </c>
      <c r="AC117" s="547">
        <v>0</v>
      </c>
      <c r="AD117" s="547">
        <v>1</v>
      </c>
      <c r="AE117" s="547">
        <v>1</v>
      </c>
      <c r="AF117" s="547">
        <v>217</v>
      </c>
      <c r="AG117" s="548">
        <v>5.3896974814962003E-3</v>
      </c>
    </row>
    <row r="118" spans="1:33" s="922" customFormat="1" ht="30.75" customHeight="1">
      <c r="A118" s="801" t="s">
        <v>805</v>
      </c>
      <c r="B118" s="547">
        <v>186</v>
      </c>
      <c r="C118" s="547">
        <v>71</v>
      </c>
      <c r="D118" s="547">
        <v>35</v>
      </c>
      <c r="E118" s="547">
        <v>5</v>
      </c>
      <c r="F118" s="547">
        <v>16</v>
      </c>
      <c r="G118" s="547">
        <v>8</v>
      </c>
      <c r="H118" s="547">
        <v>19</v>
      </c>
      <c r="I118" s="547">
        <v>8</v>
      </c>
      <c r="J118" s="547">
        <v>9</v>
      </c>
      <c r="K118" s="547">
        <v>1</v>
      </c>
      <c r="L118" s="547">
        <v>1</v>
      </c>
      <c r="M118" s="547">
        <v>0</v>
      </c>
      <c r="N118" s="547">
        <v>3</v>
      </c>
      <c r="O118" s="547">
        <v>6</v>
      </c>
      <c r="P118" s="547">
        <v>1</v>
      </c>
      <c r="Q118" s="547">
        <v>7</v>
      </c>
      <c r="R118" s="547">
        <v>6</v>
      </c>
      <c r="S118" s="547">
        <v>1</v>
      </c>
      <c r="T118" s="547">
        <v>0</v>
      </c>
      <c r="U118" s="547">
        <v>5</v>
      </c>
      <c r="V118" s="547">
        <v>0</v>
      </c>
      <c r="W118" s="547">
        <v>9</v>
      </c>
      <c r="X118" s="547">
        <v>17</v>
      </c>
      <c r="Y118" s="547">
        <v>0</v>
      </c>
      <c r="Z118" s="547">
        <v>27</v>
      </c>
      <c r="AA118" s="547">
        <v>15</v>
      </c>
      <c r="AB118" s="547">
        <v>7</v>
      </c>
      <c r="AC118" s="547">
        <v>9</v>
      </c>
      <c r="AD118" s="547">
        <v>1</v>
      </c>
      <c r="AE118" s="547">
        <v>2</v>
      </c>
      <c r="AF118" s="547">
        <v>475</v>
      </c>
      <c r="AG118" s="548">
        <v>1.1797724901892603E-2</v>
      </c>
    </row>
    <row r="119" spans="1:33" s="922" customFormat="1" ht="30.75" customHeight="1">
      <c r="A119" s="801" t="s">
        <v>806</v>
      </c>
      <c r="B119" s="547">
        <v>249</v>
      </c>
      <c r="C119" s="547">
        <v>205</v>
      </c>
      <c r="D119" s="547">
        <v>120</v>
      </c>
      <c r="E119" s="547">
        <v>30</v>
      </c>
      <c r="F119" s="547">
        <v>45</v>
      </c>
      <c r="G119" s="547">
        <v>20</v>
      </c>
      <c r="H119" s="547">
        <v>25</v>
      </c>
      <c r="I119" s="547">
        <v>19</v>
      </c>
      <c r="J119" s="547">
        <v>20</v>
      </c>
      <c r="K119" s="547">
        <v>4</v>
      </c>
      <c r="L119" s="547">
        <v>3</v>
      </c>
      <c r="M119" s="547">
        <v>6</v>
      </c>
      <c r="N119" s="547">
        <v>17</v>
      </c>
      <c r="O119" s="547">
        <v>26</v>
      </c>
      <c r="P119" s="547">
        <v>7</v>
      </c>
      <c r="Q119" s="547">
        <v>17</v>
      </c>
      <c r="R119" s="547">
        <v>10</v>
      </c>
      <c r="S119" s="547">
        <v>12</v>
      </c>
      <c r="T119" s="547">
        <v>6</v>
      </c>
      <c r="U119" s="547">
        <v>8</v>
      </c>
      <c r="V119" s="547">
        <v>6</v>
      </c>
      <c r="W119" s="547">
        <v>15</v>
      </c>
      <c r="X119" s="547">
        <v>53</v>
      </c>
      <c r="Y119" s="547">
        <v>6</v>
      </c>
      <c r="Z119" s="547">
        <v>61</v>
      </c>
      <c r="AA119" s="547">
        <v>17</v>
      </c>
      <c r="AB119" s="547">
        <v>20</v>
      </c>
      <c r="AC119" s="547">
        <v>18</v>
      </c>
      <c r="AD119" s="547">
        <v>3</v>
      </c>
      <c r="AE119" s="547">
        <v>5</v>
      </c>
      <c r="AF119" s="547">
        <v>1053</v>
      </c>
      <c r="AG119" s="548">
        <v>2.6153693308827181E-2</v>
      </c>
    </row>
    <row r="120" spans="1:33" s="922" customFormat="1" ht="30.75" customHeight="1">
      <c r="A120" s="801" t="s">
        <v>807</v>
      </c>
      <c r="B120" s="547">
        <v>275</v>
      </c>
      <c r="C120" s="547">
        <v>236</v>
      </c>
      <c r="D120" s="547">
        <v>164</v>
      </c>
      <c r="E120" s="547">
        <v>28</v>
      </c>
      <c r="F120" s="547">
        <v>35</v>
      </c>
      <c r="G120" s="547">
        <v>35</v>
      </c>
      <c r="H120" s="547">
        <v>37</v>
      </c>
      <c r="I120" s="547">
        <v>42</v>
      </c>
      <c r="J120" s="547">
        <v>26</v>
      </c>
      <c r="K120" s="547">
        <v>17</v>
      </c>
      <c r="L120" s="547">
        <v>12</v>
      </c>
      <c r="M120" s="547">
        <v>12</v>
      </c>
      <c r="N120" s="547">
        <v>31</v>
      </c>
      <c r="O120" s="547">
        <v>29</v>
      </c>
      <c r="P120" s="547">
        <v>23</v>
      </c>
      <c r="Q120" s="547">
        <v>15</v>
      </c>
      <c r="R120" s="547">
        <v>25</v>
      </c>
      <c r="S120" s="547">
        <v>30</v>
      </c>
      <c r="T120" s="547">
        <v>10</v>
      </c>
      <c r="U120" s="547">
        <v>23</v>
      </c>
      <c r="V120" s="547">
        <v>11</v>
      </c>
      <c r="W120" s="547">
        <v>27</v>
      </c>
      <c r="X120" s="547">
        <v>49</v>
      </c>
      <c r="Y120" s="547">
        <v>21</v>
      </c>
      <c r="Z120" s="547">
        <v>85</v>
      </c>
      <c r="AA120" s="547">
        <v>13</v>
      </c>
      <c r="AB120" s="547">
        <v>47</v>
      </c>
      <c r="AC120" s="547">
        <v>36</v>
      </c>
      <c r="AD120" s="547">
        <v>12</v>
      </c>
      <c r="AE120" s="547">
        <v>12</v>
      </c>
      <c r="AF120" s="547">
        <v>1418</v>
      </c>
      <c r="AG120" s="548">
        <v>3.5219313496597286E-2</v>
      </c>
    </row>
    <row r="121" spans="1:33" s="922" customFormat="1" ht="30.75" customHeight="1">
      <c r="A121" s="801" t="s">
        <v>808</v>
      </c>
      <c r="B121" s="547">
        <v>172</v>
      </c>
      <c r="C121" s="547">
        <v>304</v>
      </c>
      <c r="D121" s="547">
        <v>226</v>
      </c>
      <c r="E121" s="547">
        <v>21</v>
      </c>
      <c r="F121" s="547">
        <v>56</v>
      </c>
      <c r="G121" s="547">
        <v>62</v>
      </c>
      <c r="H121" s="547">
        <v>57</v>
      </c>
      <c r="I121" s="547">
        <v>68</v>
      </c>
      <c r="J121" s="547">
        <v>54</v>
      </c>
      <c r="K121" s="547">
        <v>42</v>
      </c>
      <c r="L121" s="547">
        <v>29</v>
      </c>
      <c r="M121" s="547">
        <v>32</v>
      </c>
      <c r="N121" s="547">
        <v>56</v>
      </c>
      <c r="O121" s="547">
        <v>49</v>
      </c>
      <c r="P121" s="547">
        <v>32</v>
      </c>
      <c r="Q121" s="547">
        <v>24</v>
      </c>
      <c r="R121" s="547">
        <v>42</v>
      </c>
      <c r="S121" s="547">
        <v>67</v>
      </c>
      <c r="T121" s="547">
        <v>17</v>
      </c>
      <c r="U121" s="547">
        <v>48</v>
      </c>
      <c r="V121" s="547">
        <v>55</v>
      </c>
      <c r="W121" s="547">
        <v>47</v>
      </c>
      <c r="X121" s="547">
        <v>73</v>
      </c>
      <c r="Y121" s="547">
        <v>35</v>
      </c>
      <c r="Z121" s="547">
        <v>127</v>
      </c>
      <c r="AA121" s="547">
        <v>26</v>
      </c>
      <c r="AB121" s="547">
        <v>83</v>
      </c>
      <c r="AC121" s="547">
        <v>88</v>
      </c>
      <c r="AD121" s="547">
        <v>17</v>
      </c>
      <c r="AE121" s="547">
        <v>56</v>
      </c>
      <c r="AF121" s="547">
        <v>2065</v>
      </c>
      <c r="AG121" s="548">
        <v>5.1289056678754164E-2</v>
      </c>
    </row>
    <row r="122" spans="1:33" s="922" customFormat="1" ht="30.75" customHeight="1">
      <c r="A122" s="801" t="s">
        <v>809</v>
      </c>
      <c r="B122" s="547">
        <v>155</v>
      </c>
      <c r="C122" s="547">
        <v>216</v>
      </c>
      <c r="D122" s="547">
        <v>148</v>
      </c>
      <c r="E122" s="547">
        <v>22</v>
      </c>
      <c r="F122" s="547">
        <v>30</v>
      </c>
      <c r="G122" s="547">
        <v>53</v>
      </c>
      <c r="H122" s="547">
        <v>48</v>
      </c>
      <c r="I122" s="547">
        <v>57</v>
      </c>
      <c r="J122" s="547">
        <v>44</v>
      </c>
      <c r="K122" s="547">
        <v>39</v>
      </c>
      <c r="L122" s="547">
        <v>19</v>
      </c>
      <c r="M122" s="547">
        <v>18</v>
      </c>
      <c r="N122" s="547">
        <v>57</v>
      </c>
      <c r="O122" s="547">
        <v>14</v>
      </c>
      <c r="P122" s="547">
        <v>31</v>
      </c>
      <c r="Q122" s="547">
        <v>9</v>
      </c>
      <c r="R122" s="547">
        <v>32</v>
      </c>
      <c r="S122" s="547">
        <v>43</v>
      </c>
      <c r="T122" s="547">
        <v>15</v>
      </c>
      <c r="U122" s="547">
        <v>46</v>
      </c>
      <c r="V122" s="547">
        <v>33</v>
      </c>
      <c r="W122" s="547">
        <v>34</v>
      </c>
      <c r="X122" s="547">
        <v>50</v>
      </c>
      <c r="Y122" s="547">
        <v>36</v>
      </c>
      <c r="Z122" s="547">
        <v>103</v>
      </c>
      <c r="AA122" s="547">
        <v>21</v>
      </c>
      <c r="AB122" s="547">
        <v>83</v>
      </c>
      <c r="AC122" s="547">
        <v>64</v>
      </c>
      <c r="AD122" s="547">
        <v>6</v>
      </c>
      <c r="AE122" s="547">
        <v>55</v>
      </c>
      <c r="AF122" s="547">
        <v>1581</v>
      </c>
      <c r="AG122" s="548">
        <v>3.9267795936615169E-2</v>
      </c>
    </row>
    <row r="123" spans="1:33" s="922" customFormat="1" ht="30.75" customHeight="1">
      <c r="A123" s="801" t="s">
        <v>810</v>
      </c>
      <c r="B123" s="547">
        <v>482</v>
      </c>
      <c r="C123" s="547">
        <v>452</v>
      </c>
      <c r="D123" s="547">
        <v>250</v>
      </c>
      <c r="E123" s="547">
        <v>39</v>
      </c>
      <c r="F123" s="547">
        <v>95</v>
      </c>
      <c r="G123" s="547">
        <v>213</v>
      </c>
      <c r="H123" s="547">
        <v>131</v>
      </c>
      <c r="I123" s="547">
        <v>183</v>
      </c>
      <c r="J123" s="547">
        <v>136</v>
      </c>
      <c r="K123" s="547">
        <v>139</v>
      </c>
      <c r="L123" s="547">
        <v>73</v>
      </c>
      <c r="M123" s="547">
        <v>55</v>
      </c>
      <c r="N123" s="547">
        <v>173</v>
      </c>
      <c r="O123" s="547">
        <v>97</v>
      </c>
      <c r="P123" s="547">
        <v>83</v>
      </c>
      <c r="Q123" s="547">
        <v>10</v>
      </c>
      <c r="R123" s="547">
        <v>95</v>
      </c>
      <c r="S123" s="547">
        <v>136</v>
      </c>
      <c r="T123" s="547">
        <v>65</v>
      </c>
      <c r="U123" s="547">
        <v>97</v>
      </c>
      <c r="V123" s="547">
        <v>143</v>
      </c>
      <c r="W123" s="547">
        <v>87</v>
      </c>
      <c r="X123" s="547">
        <v>160</v>
      </c>
      <c r="Y123" s="547">
        <v>94</v>
      </c>
      <c r="Z123" s="547">
        <v>191</v>
      </c>
      <c r="AA123" s="547">
        <v>56</v>
      </c>
      <c r="AB123" s="547">
        <v>385</v>
      </c>
      <c r="AC123" s="547">
        <v>166</v>
      </c>
      <c r="AD123" s="547">
        <v>10</v>
      </c>
      <c r="AE123" s="547">
        <v>277</v>
      </c>
      <c r="AF123" s="547">
        <v>4573</v>
      </c>
      <c r="AG123" s="548">
        <v>0.1135810441607471</v>
      </c>
    </row>
    <row r="124" spans="1:33" s="922" customFormat="1" ht="30.75" customHeight="1">
      <c r="A124" s="801" t="s">
        <v>811</v>
      </c>
      <c r="B124" s="547">
        <v>1052</v>
      </c>
      <c r="C124" s="547">
        <v>696</v>
      </c>
      <c r="D124" s="547">
        <v>417</v>
      </c>
      <c r="E124" s="547">
        <v>53</v>
      </c>
      <c r="F124" s="547">
        <v>180</v>
      </c>
      <c r="G124" s="547">
        <v>399</v>
      </c>
      <c r="H124" s="547">
        <v>257</v>
      </c>
      <c r="I124" s="547">
        <v>421</v>
      </c>
      <c r="J124" s="547">
        <v>301</v>
      </c>
      <c r="K124" s="547">
        <v>260</v>
      </c>
      <c r="L124" s="547">
        <v>169</v>
      </c>
      <c r="M124" s="547">
        <v>89</v>
      </c>
      <c r="N124" s="547">
        <v>299</v>
      </c>
      <c r="O124" s="547">
        <v>176</v>
      </c>
      <c r="P124" s="547">
        <v>167</v>
      </c>
      <c r="Q124" s="547">
        <v>18</v>
      </c>
      <c r="R124" s="547">
        <v>193</v>
      </c>
      <c r="S124" s="547">
        <v>243</v>
      </c>
      <c r="T124" s="547">
        <v>120</v>
      </c>
      <c r="U124" s="547">
        <v>193</v>
      </c>
      <c r="V124" s="547">
        <v>302</v>
      </c>
      <c r="W124" s="547">
        <v>159</v>
      </c>
      <c r="X124" s="547">
        <v>280</v>
      </c>
      <c r="Y124" s="547">
        <v>219</v>
      </c>
      <c r="Z124" s="547">
        <v>360</v>
      </c>
      <c r="AA124" s="547">
        <v>135</v>
      </c>
      <c r="AB124" s="547">
        <v>292</v>
      </c>
      <c r="AC124" s="547">
        <v>298</v>
      </c>
      <c r="AD124" s="547">
        <v>17</v>
      </c>
      <c r="AE124" s="547">
        <v>551</v>
      </c>
      <c r="AF124" s="547">
        <v>8316</v>
      </c>
      <c r="AG124" s="548">
        <v>0.20654711638766082</v>
      </c>
    </row>
    <row r="125" spans="1:33" s="922" customFormat="1" ht="30.75" customHeight="1">
      <c r="A125" s="801" t="s">
        <v>812</v>
      </c>
      <c r="B125" s="547">
        <v>1044</v>
      </c>
      <c r="C125" s="547">
        <v>1136</v>
      </c>
      <c r="D125" s="547">
        <v>672</v>
      </c>
      <c r="E125" s="547">
        <v>91</v>
      </c>
      <c r="F125" s="547">
        <v>362</v>
      </c>
      <c r="G125" s="547">
        <v>738</v>
      </c>
      <c r="H125" s="547">
        <v>557</v>
      </c>
      <c r="I125" s="547">
        <v>769</v>
      </c>
      <c r="J125" s="547">
        <v>620</v>
      </c>
      <c r="K125" s="547">
        <v>461</v>
      </c>
      <c r="L125" s="547">
        <v>549</v>
      </c>
      <c r="M125" s="547">
        <v>172</v>
      </c>
      <c r="N125" s="547">
        <v>726</v>
      </c>
      <c r="O125" s="547">
        <v>420</v>
      </c>
      <c r="P125" s="547">
        <v>306</v>
      </c>
      <c r="Q125" s="547">
        <v>59</v>
      </c>
      <c r="R125" s="547">
        <v>356</v>
      </c>
      <c r="S125" s="547">
        <v>546</v>
      </c>
      <c r="T125" s="547">
        <v>319</v>
      </c>
      <c r="U125" s="547">
        <v>438</v>
      </c>
      <c r="V125" s="547">
        <v>1049</v>
      </c>
      <c r="W125" s="547">
        <v>305</v>
      </c>
      <c r="X125" s="547">
        <v>550</v>
      </c>
      <c r="Y125" s="547">
        <v>407</v>
      </c>
      <c r="Z125" s="547">
        <v>427</v>
      </c>
      <c r="AA125" s="547">
        <v>239</v>
      </c>
      <c r="AB125" s="547">
        <v>1043</v>
      </c>
      <c r="AC125" s="547">
        <v>791</v>
      </c>
      <c r="AD125" s="547">
        <v>47</v>
      </c>
      <c r="AE125" s="547">
        <v>713</v>
      </c>
      <c r="AF125" s="547">
        <v>15912</v>
      </c>
      <c r="AG125" s="548">
        <v>0.39521136555561076</v>
      </c>
    </row>
    <row r="126" spans="1:33" s="922" customFormat="1" ht="30.75" customHeight="1">
      <c r="A126" s="801" t="s">
        <v>813</v>
      </c>
      <c r="B126" s="547">
        <v>186</v>
      </c>
      <c r="C126" s="547">
        <v>338</v>
      </c>
      <c r="D126" s="547">
        <v>99</v>
      </c>
      <c r="E126" s="547">
        <v>11</v>
      </c>
      <c r="F126" s="547">
        <v>44</v>
      </c>
      <c r="G126" s="547">
        <v>97</v>
      </c>
      <c r="H126" s="547">
        <v>78</v>
      </c>
      <c r="I126" s="547">
        <v>123</v>
      </c>
      <c r="J126" s="547">
        <v>109</v>
      </c>
      <c r="K126" s="547">
        <v>39</v>
      </c>
      <c r="L126" s="547">
        <v>170</v>
      </c>
      <c r="M126" s="547">
        <v>22</v>
      </c>
      <c r="N126" s="547">
        <v>179</v>
      </c>
      <c r="O126" s="547">
        <v>66</v>
      </c>
      <c r="P126" s="547">
        <v>40</v>
      </c>
      <c r="Q126" s="547">
        <v>5</v>
      </c>
      <c r="R126" s="547">
        <v>42</v>
      </c>
      <c r="S126" s="547">
        <v>83</v>
      </c>
      <c r="T126" s="547">
        <v>71</v>
      </c>
      <c r="U126" s="547">
        <v>111</v>
      </c>
      <c r="V126" s="547">
        <v>88</v>
      </c>
      <c r="W126" s="547">
        <v>38</v>
      </c>
      <c r="X126" s="547">
        <v>77</v>
      </c>
      <c r="Y126" s="547">
        <v>62</v>
      </c>
      <c r="Z126" s="547">
        <v>47</v>
      </c>
      <c r="AA126" s="547">
        <v>46</v>
      </c>
      <c r="AB126" s="547">
        <v>213</v>
      </c>
      <c r="AC126" s="547">
        <v>145</v>
      </c>
      <c r="AD126" s="547">
        <v>15</v>
      </c>
      <c r="AE126" s="547">
        <v>121</v>
      </c>
      <c r="AF126" s="547">
        <v>2765</v>
      </c>
      <c r="AG126" s="548">
        <v>6.8675177586806413E-2</v>
      </c>
    </row>
    <row r="127" spans="1:33" s="922" customFormat="1" ht="30.75" customHeight="1" thickBot="1">
      <c r="A127" s="801" t="s">
        <v>814</v>
      </c>
      <c r="B127" s="547">
        <v>121</v>
      </c>
      <c r="C127" s="547">
        <v>119</v>
      </c>
      <c r="D127" s="547">
        <v>42</v>
      </c>
      <c r="E127" s="547">
        <v>1</v>
      </c>
      <c r="F127" s="547">
        <v>34</v>
      </c>
      <c r="G127" s="547">
        <v>65</v>
      </c>
      <c r="H127" s="547">
        <v>26</v>
      </c>
      <c r="I127" s="547">
        <v>117</v>
      </c>
      <c r="J127" s="547">
        <v>35</v>
      </c>
      <c r="K127" s="547">
        <v>18</v>
      </c>
      <c r="L127" s="547">
        <v>303</v>
      </c>
      <c r="M127" s="547">
        <v>13</v>
      </c>
      <c r="N127" s="547">
        <v>137</v>
      </c>
      <c r="O127" s="547">
        <v>49</v>
      </c>
      <c r="P127" s="547">
        <v>39</v>
      </c>
      <c r="Q127" s="547">
        <v>8</v>
      </c>
      <c r="R127" s="547">
        <v>39</v>
      </c>
      <c r="S127" s="547">
        <v>53</v>
      </c>
      <c r="T127" s="547">
        <v>55</v>
      </c>
      <c r="U127" s="547">
        <v>146</v>
      </c>
      <c r="V127" s="547">
        <v>0</v>
      </c>
      <c r="W127" s="547">
        <v>1</v>
      </c>
      <c r="X127" s="547">
        <v>41</v>
      </c>
      <c r="Y127" s="547">
        <v>2</v>
      </c>
      <c r="Z127" s="547">
        <v>9</v>
      </c>
      <c r="AA127" s="547">
        <v>13</v>
      </c>
      <c r="AB127" s="547">
        <v>188</v>
      </c>
      <c r="AC127" s="547">
        <v>114</v>
      </c>
      <c r="AD127" s="547">
        <v>4</v>
      </c>
      <c r="AE127" s="547">
        <v>50</v>
      </c>
      <c r="AF127" s="547">
        <v>1842</v>
      </c>
      <c r="AG127" s="548">
        <v>4.5750335303760367E-2</v>
      </c>
    </row>
    <row r="128" spans="1:33" s="922" customFormat="1" ht="48.75" customHeight="1" thickTop="1" thickBot="1">
      <c r="A128" s="800" t="s">
        <v>6</v>
      </c>
      <c r="B128" s="549">
        <v>4020</v>
      </c>
      <c r="C128" s="549">
        <v>3823</v>
      </c>
      <c r="D128" s="549">
        <v>2194</v>
      </c>
      <c r="E128" s="549">
        <v>304</v>
      </c>
      <c r="F128" s="549">
        <v>904</v>
      </c>
      <c r="G128" s="549">
        <v>1694</v>
      </c>
      <c r="H128" s="549">
        <v>1244</v>
      </c>
      <c r="I128" s="549">
        <v>1811</v>
      </c>
      <c r="J128" s="549">
        <v>1361</v>
      </c>
      <c r="K128" s="549">
        <v>1020</v>
      </c>
      <c r="L128" s="549">
        <v>1329</v>
      </c>
      <c r="M128" s="549">
        <v>419</v>
      </c>
      <c r="N128" s="549">
        <v>1680</v>
      </c>
      <c r="O128" s="549">
        <v>937</v>
      </c>
      <c r="P128" s="549">
        <v>730</v>
      </c>
      <c r="Q128" s="549">
        <v>172</v>
      </c>
      <c r="R128" s="549">
        <v>841</v>
      </c>
      <c r="S128" s="549">
        <v>1215</v>
      </c>
      <c r="T128" s="549">
        <v>678</v>
      </c>
      <c r="U128" s="549">
        <v>1117</v>
      </c>
      <c r="V128" s="549">
        <v>1688</v>
      </c>
      <c r="W128" s="549">
        <v>724</v>
      </c>
      <c r="X128" s="549">
        <v>1356</v>
      </c>
      <c r="Y128" s="549">
        <v>882</v>
      </c>
      <c r="Z128" s="549">
        <v>1462</v>
      </c>
      <c r="AA128" s="549">
        <v>586</v>
      </c>
      <c r="AB128" s="549">
        <v>2366</v>
      </c>
      <c r="AC128" s="549">
        <v>1729</v>
      </c>
      <c r="AD128" s="549">
        <v>133</v>
      </c>
      <c r="AE128" s="549">
        <v>1843</v>
      </c>
      <c r="AF128" s="549">
        <v>40262</v>
      </c>
      <c r="AG128" s="550">
        <v>1</v>
      </c>
    </row>
    <row r="129" spans="1:33" s="922" customFormat="1" ht="24" customHeight="1" thickTop="1">
      <c r="A129" s="804" t="s">
        <v>815</v>
      </c>
      <c r="B129" s="548">
        <v>9.9846008643385817E-2</v>
      </c>
      <c r="C129" s="548">
        <v>9.4953057473548264E-2</v>
      </c>
      <c r="D129" s="548">
        <v>5.4493070388952361E-2</v>
      </c>
      <c r="E129" s="548">
        <v>7.5505439372112659E-3</v>
      </c>
      <c r="F129" s="548">
        <v>2.2452933286970345E-2</v>
      </c>
      <c r="G129" s="548">
        <v>4.2074412597486462E-2</v>
      </c>
      <c r="H129" s="548">
        <v>3.0897620585167155E-2</v>
      </c>
      <c r="I129" s="548">
        <v>4.4980378520689486E-2</v>
      </c>
      <c r="J129" s="548">
        <v>3.3803586508370176E-2</v>
      </c>
      <c r="K129" s="548">
        <v>2.5334061894590431E-2</v>
      </c>
      <c r="L129" s="548">
        <v>3.300879240971636E-2</v>
      </c>
      <c r="M129" s="548">
        <v>1.0406835229248422E-2</v>
      </c>
      <c r="N129" s="548">
        <v>4.1726690179325419E-2</v>
      </c>
      <c r="O129" s="548">
        <v>2.3272564701207095E-2</v>
      </c>
      <c r="P129" s="548">
        <v>1.813124037554021E-2</v>
      </c>
      <c r="Q129" s="548">
        <v>4.2720182802642691E-3</v>
      </c>
      <c r="R129" s="548">
        <v>2.0888182405245641E-2</v>
      </c>
      <c r="S129" s="548">
        <v>3.0177338433262132E-2</v>
      </c>
      <c r="T129" s="548">
        <v>1.6839699965227758E-2</v>
      </c>
      <c r="U129" s="548">
        <v>2.7743281506134816E-2</v>
      </c>
      <c r="V129" s="548">
        <v>4.1925388703988875E-2</v>
      </c>
      <c r="W129" s="548">
        <v>1.798221648204262E-2</v>
      </c>
      <c r="X129" s="548">
        <v>3.3679399930455517E-2</v>
      </c>
      <c r="Y129" s="548">
        <v>2.1906512344145843E-2</v>
      </c>
      <c r="Z129" s="548">
        <v>3.6312155382246289E-2</v>
      </c>
      <c r="AA129" s="548">
        <v>1.4554666931598032E-2</v>
      </c>
      <c r="AB129" s="548">
        <v>5.8765088669216634E-2</v>
      </c>
      <c r="AC129" s="548">
        <v>4.2943718642889074E-2</v>
      </c>
      <c r="AD129" s="548">
        <v>3.3033629725299288E-3</v>
      </c>
      <c r="AE129" s="548">
        <v>4.5775172619343302E-2</v>
      </c>
      <c r="AF129" s="548">
        <v>1</v>
      </c>
      <c r="AG129" s="548"/>
    </row>
    <row r="130" spans="1:33" s="922" customFormat="1" ht="9" customHeight="1" thickBot="1">
      <c r="A130" s="805"/>
      <c r="B130" s="742"/>
      <c r="C130" s="743"/>
      <c r="D130" s="743"/>
      <c r="E130" s="743"/>
      <c r="F130" s="743"/>
      <c r="G130" s="743"/>
      <c r="H130" s="742"/>
      <c r="I130" s="742"/>
      <c r="J130" s="742"/>
      <c r="K130" s="742"/>
      <c r="L130" s="742"/>
      <c r="M130" s="742"/>
      <c r="N130" s="742"/>
      <c r="O130" s="742"/>
      <c r="P130" s="742"/>
      <c r="Q130" s="706"/>
      <c r="R130" s="408"/>
      <c r="S130" s="408"/>
      <c r="T130" s="408"/>
      <c r="U130" s="408"/>
      <c r="V130" s="408"/>
      <c r="W130" s="706"/>
      <c r="X130" s="706"/>
      <c r="Y130" s="706"/>
      <c r="Z130" s="706"/>
      <c r="AA130" s="706"/>
      <c r="AB130" s="706"/>
      <c r="AC130" s="706"/>
      <c r="AD130" s="706"/>
      <c r="AE130" s="706"/>
      <c r="AF130" s="706"/>
      <c r="AG130" s="707"/>
    </row>
    <row r="131" spans="1:33" s="922" customFormat="1" ht="17.25" customHeight="1">
      <c r="A131" s="991" t="s">
        <v>824</v>
      </c>
      <c r="B131" s="987"/>
      <c r="C131" s="987"/>
      <c r="D131" s="987"/>
      <c r="E131" s="987"/>
      <c r="F131" s="987"/>
      <c r="G131" s="987"/>
      <c r="H131" s="987"/>
      <c r="I131" s="987"/>
      <c r="J131" s="987"/>
      <c r="K131" s="987"/>
      <c r="L131" s="987"/>
      <c r="M131" s="987"/>
      <c r="N131" s="987"/>
      <c r="O131" s="987"/>
      <c r="P131" s="987"/>
      <c r="Q131" s="80"/>
      <c r="R131" s="80"/>
      <c r="S131" s="80"/>
      <c r="T131" s="80"/>
      <c r="U131" s="80"/>
      <c r="V131" s="80"/>
      <c r="W131" s="80"/>
      <c r="X131" s="80"/>
      <c r="Y131" s="80"/>
      <c r="Z131" s="80"/>
      <c r="AA131" s="80"/>
      <c r="AB131" s="80"/>
      <c r="AC131" s="80"/>
      <c r="AD131" s="80"/>
      <c r="AE131" s="80"/>
      <c r="AF131" s="80"/>
      <c r="AG131" s="80"/>
    </row>
    <row r="132" spans="1:33" s="922" customFormat="1" ht="9" customHeight="1">
      <c r="A132" s="727"/>
      <c r="B132" s="399"/>
      <c r="C132" s="192"/>
      <c r="D132" s="192"/>
      <c r="E132" s="192"/>
      <c r="F132" s="192"/>
      <c r="G132" s="192"/>
      <c r="H132" s="399"/>
      <c r="I132" s="399"/>
      <c r="J132" s="399"/>
      <c r="K132" s="399"/>
      <c r="L132" s="399"/>
      <c r="M132" s="399"/>
      <c r="N132" s="399"/>
      <c r="O132" s="399"/>
      <c r="P132" s="262"/>
      <c r="Q132" s="80"/>
      <c r="R132" s="80"/>
      <c r="S132" s="80"/>
      <c r="T132" s="80"/>
      <c r="U132" s="80"/>
      <c r="V132" s="80"/>
      <c r="W132" s="80"/>
      <c r="X132" s="80"/>
      <c r="Y132" s="80"/>
      <c r="Z132" s="80"/>
      <c r="AA132" s="80"/>
      <c r="AB132" s="80"/>
      <c r="AC132" s="80"/>
      <c r="AD132" s="80"/>
      <c r="AE132" s="80"/>
      <c r="AF132" s="80"/>
      <c r="AG132" s="80"/>
    </row>
    <row r="133" spans="1:33" s="922" customFormat="1" ht="9" customHeight="1">
      <c r="A133" s="727"/>
      <c r="B133" s="399"/>
      <c r="C133" s="192"/>
      <c r="D133" s="192"/>
      <c r="E133" s="192"/>
      <c r="F133" s="192"/>
      <c r="G133" s="192"/>
      <c r="H133" s="399"/>
      <c r="I133" s="399"/>
      <c r="J133" s="399"/>
      <c r="K133" s="399"/>
      <c r="L133" s="399"/>
      <c r="M133" s="399"/>
      <c r="N133" s="399"/>
      <c r="O133" s="399"/>
      <c r="P133" s="262"/>
      <c r="Q133" s="80"/>
      <c r="R133" s="80"/>
      <c r="S133" s="80"/>
      <c r="T133" s="80"/>
      <c r="U133" s="80"/>
      <c r="V133" s="80"/>
      <c r="W133" s="80"/>
      <c r="X133" s="80"/>
      <c r="Y133" s="80"/>
      <c r="Z133" s="80"/>
      <c r="AA133" s="80"/>
      <c r="AB133" s="80"/>
      <c r="AC133" s="80"/>
      <c r="AD133" s="80"/>
      <c r="AE133" s="80"/>
      <c r="AF133" s="80"/>
      <c r="AG133" s="80"/>
    </row>
    <row r="134" spans="1:33" s="516" customFormat="1" ht="60" customHeight="1">
      <c r="A134" s="942" t="s">
        <v>887</v>
      </c>
      <c r="B134" s="942"/>
      <c r="C134" s="942"/>
      <c r="D134" s="942"/>
      <c r="E134" s="942"/>
      <c r="F134" s="942"/>
      <c r="G134" s="942"/>
      <c r="H134" s="942"/>
      <c r="I134" s="942"/>
      <c r="J134" s="942"/>
      <c r="K134" s="942"/>
      <c r="L134" s="942"/>
      <c r="M134" s="942"/>
      <c r="N134" s="942"/>
      <c r="O134" s="942"/>
      <c r="P134" s="942"/>
      <c r="Q134" s="942"/>
      <c r="R134" s="942"/>
      <c r="S134" s="942"/>
      <c r="T134" s="942"/>
      <c r="U134" s="942"/>
      <c r="V134" s="942"/>
      <c r="W134" s="942"/>
      <c r="X134" s="942"/>
      <c r="Y134" s="942"/>
      <c r="Z134" s="942"/>
      <c r="AA134" s="942"/>
      <c r="AB134" s="942"/>
      <c r="AC134" s="942"/>
      <c r="AD134" s="942"/>
      <c r="AE134" s="942"/>
      <c r="AF134" s="942"/>
      <c r="AG134" s="942"/>
    </row>
    <row r="135" spans="1:33" s="516" customFormat="1" ht="39" customHeight="1">
      <c r="A135" s="942" t="s">
        <v>825</v>
      </c>
      <c r="B135" s="942"/>
      <c r="C135" s="942"/>
      <c r="D135" s="942"/>
      <c r="E135" s="942"/>
      <c r="F135" s="942"/>
      <c r="G135" s="942"/>
      <c r="H135" s="942"/>
      <c r="I135" s="942"/>
      <c r="J135" s="942"/>
      <c r="K135" s="942"/>
      <c r="L135" s="942"/>
      <c r="M135" s="942"/>
      <c r="N135" s="942"/>
      <c r="O135" s="942"/>
      <c r="P135" s="942"/>
      <c r="Q135" s="942"/>
      <c r="R135" s="942"/>
      <c r="S135" s="942"/>
      <c r="T135" s="942"/>
      <c r="U135" s="942"/>
      <c r="V135" s="942"/>
      <c r="W135" s="942"/>
      <c r="X135" s="942"/>
      <c r="Y135" s="942"/>
      <c r="Z135" s="942"/>
      <c r="AA135" s="942"/>
      <c r="AB135" s="942"/>
      <c r="AC135" s="942"/>
      <c r="AD135" s="942"/>
      <c r="AE135" s="942"/>
      <c r="AF135" s="942"/>
      <c r="AG135" s="942"/>
    </row>
    <row r="136" spans="1:33" s="516" customFormat="1" ht="39" customHeight="1">
      <c r="A136" s="942" t="s">
        <v>1527</v>
      </c>
      <c r="B136" s="942"/>
      <c r="C136" s="942"/>
      <c r="D136" s="942"/>
      <c r="E136" s="942"/>
      <c r="F136" s="942"/>
      <c r="G136" s="942"/>
      <c r="H136" s="942"/>
      <c r="I136" s="942"/>
      <c r="J136" s="942"/>
      <c r="K136" s="942"/>
      <c r="L136" s="942"/>
      <c r="M136" s="942"/>
      <c r="N136" s="942"/>
      <c r="O136" s="942"/>
      <c r="P136" s="942"/>
      <c r="Q136" s="942"/>
      <c r="R136" s="942"/>
      <c r="S136" s="942"/>
      <c r="T136" s="942"/>
      <c r="U136" s="942"/>
      <c r="V136" s="942"/>
      <c r="W136" s="942"/>
      <c r="X136" s="942"/>
      <c r="Y136" s="942"/>
      <c r="Z136" s="942"/>
      <c r="AA136" s="942"/>
      <c r="AB136" s="942"/>
      <c r="AC136" s="942"/>
      <c r="AD136" s="942"/>
      <c r="AE136" s="942"/>
      <c r="AF136" s="942"/>
      <c r="AG136" s="942"/>
    </row>
    <row r="137" spans="1:33" s="517" customFormat="1" ht="48.75" customHeight="1">
      <c r="A137" s="990" t="s">
        <v>1318</v>
      </c>
      <c r="B137" s="990"/>
      <c r="C137" s="990"/>
      <c r="D137" s="990"/>
      <c r="E137" s="990"/>
      <c r="F137" s="990"/>
      <c r="G137" s="990"/>
      <c r="H137" s="990"/>
      <c r="I137" s="990"/>
      <c r="J137" s="990"/>
      <c r="K137" s="990"/>
      <c r="L137" s="990"/>
      <c r="M137" s="990"/>
      <c r="N137" s="990"/>
      <c r="O137" s="990"/>
      <c r="P137" s="990"/>
      <c r="Q137" s="990"/>
      <c r="R137" s="990"/>
      <c r="S137" s="990"/>
      <c r="T137" s="990"/>
      <c r="U137" s="990"/>
      <c r="V137" s="990"/>
      <c r="W137" s="990"/>
      <c r="X137" s="990"/>
      <c r="Y137" s="990"/>
      <c r="Z137" s="990"/>
      <c r="AA137" s="990"/>
      <c r="AB137" s="990"/>
      <c r="AC137" s="990"/>
      <c r="AD137" s="990"/>
      <c r="AE137" s="990"/>
      <c r="AF137" s="990"/>
      <c r="AG137" s="990"/>
    </row>
    <row r="138" spans="1:33" s="922" customFormat="1" ht="6" customHeight="1">
      <c r="A138" s="728"/>
      <c r="B138" s="80"/>
      <c r="C138" s="80"/>
      <c r="D138" s="80"/>
      <c r="E138" s="80"/>
      <c r="F138" s="80"/>
      <c r="G138" s="80"/>
      <c r="H138" s="80"/>
      <c r="I138" s="80"/>
      <c r="J138" s="80"/>
      <c r="K138" s="80"/>
      <c r="L138" s="80"/>
      <c r="M138" s="80"/>
      <c r="N138" s="80"/>
      <c r="O138" s="80"/>
      <c r="P138" s="667"/>
      <c r="Q138" s="80"/>
      <c r="R138" s="80"/>
      <c r="S138" s="80"/>
      <c r="T138" s="80"/>
      <c r="U138" s="80"/>
      <c r="V138" s="80"/>
      <c r="W138" s="80"/>
      <c r="X138" s="80"/>
      <c r="Y138" s="80"/>
      <c r="Z138" s="80"/>
      <c r="AA138" s="80"/>
      <c r="AB138" s="80"/>
      <c r="AC138" s="80"/>
      <c r="AD138" s="80"/>
      <c r="AE138" s="80"/>
      <c r="AF138" s="80"/>
      <c r="AG138" s="80"/>
    </row>
    <row r="139" spans="1:33" s="922" customFormat="1" ht="10.5" customHeight="1" thickBot="1">
      <c r="A139" s="726"/>
      <c r="B139" s="655"/>
      <c r="C139" s="655"/>
      <c r="D139" s="656"/>
      <c r="E139" s="655"/>
      <c r="F139" s="655"/>
      <c r="G139" s="655"/>
      <c r="H139" s="655"/>
      <c r="I139" s="656"/>
      <c r="J139" s="655"/>
      <c r="K139" s="655"/>
      <c r="L139" s="655"/>
      <c r="M139" s="655"/>
      <c r="N139" s="655"/>
      <c r="O139" s="655"/>
      <c r="P139" s="655"/>
      <c r="Q139" s="80"/>
      <c r="R139" s="80"/>
      <c r="S139" s="80"/>
      <c r="T139" s="80"/>
      <c r="U139" s="80"/>
      <c r="V139" s="80"/>
      <c r="W139" s="80"/>
      <c r="X139" s="80"/>
      <c r="Y139" s="80"/>
      <c r="Z139" s="80"/>
      <c r="AA139" s="80"/>
      <c r="AB139" s="80"/>
      <c r="AC139" s="80"/>
      <c r="AD139" s="80"/>
      <c r="AE139" s="80"/>
      <c r="AF139" s="80"/>
      <c r="AG139" s="80"/>
    </row>
    <row r="140" spans="1:33" s="922" customFormat="1" ht="27" customHeight="1" thickTop="1" thickBot="1">
      <c r="A140" s="800" t="s">
        <v>799</v>
      </c>
      <c r="B140" s="741" t="s">
        <v>861</v>
      </c>
      <c r="C140" s="741" t="s">
        <v>862</v>
      </c>
      <c r="D140" s="741" t="s">
        <v>863</v>
      </c>
      <c r="E140" s="741" t="s">
        <v>864</v>
      </c>
      <c r="F140" s="741" t="s">
        <v>865</v>
      </c>
      <c r="G140" s="741" t="s">
        <v>866</v>
      </c>
      <c r="H140" s="741" t="s">
        <v>867</v>
      </c>
      <c r="I140" s="741" t="s">
        <v>868</v>
      </c>
      <c r="J140" s="741" t="s">
        <v>869</v>
      </c>
      <c r="K140" s="741" t="s">
        <v>870</v>
      </c>
      <c r="L140" s="741" t="s">
        <v>871</v>
      </c>
      <c r="M140" s="741" t="s">
        <v>872</v>
      </c>
      <c r="N140" s="741" t="s">
        <v>873</v>
      </c>
      <c r="O140" s="741" t="s">
        <v>874</v>
      </c>
      <c r="P140" s="741" t="s">
        <v>875</v>
      </c>
      <c r="Q140" s="741" t="s">
        <v>876</v>
      </c>
      <c r="R140" s="741" t="s">
        <v>877</v>
      </c>
      <c r="S140" s="741" t="s">
        <v>878</v>
      </c>
      <c r="T140" s="741" t="s">
        <v>879</v>
      </c>
      <c r="U140" s="741" t="s">
        <v>880</v>
      </c>
      <c r="V140" s="741" t="s">
        <v>881</v>
      </c>
      <c r="W140" s="741" t="s">
        <v>882</v>
      </c>
      <c r="X140" s="741" t="s">
        <v>883</v>
      </c>
      <c r="Y140" s="741" t="s">
        <v>884</v>
      </c>
      <c r="Z140" s="741" t="s">
        <v>885</v>
      </c>
      <c r="AA140" s="741" t="s">
        <v>886</v>
      </c>
      <c r="AB140" s="741" t="s">
        <v>1450</v>
      </c>
      <c r="AC140" s="741" t="s">
        <v>1472</v>
      </c>
      <c r="AD140" s="741" t="s">
        <v>1528</v>
      </c>
      <c r="AE140" s="741" t="s">
        <v>1529</v>
      </c>
      <c r="AF140" s="741" t="s">
        <v>6</v>
      </c>
      <c r="AG140" s="829" t="s">
        <v>711</v>
      </c>
    </row>
    <row r="141" spans="1:33" s="922" customFormat="1" ht="63" customHeight="1" thickTop="1">
      <c r="A141" s="801" t="s">
        <v>801</v>
      </c>
      <c r="B141" s="547">
        <v>0</v>
      </c>
      <c r="C141" s="547">
        <v>0</v>
      </c>
      <c r="D141" s="547">
        <v>0</v>
      </c>
      <c r="E141" s="547">
        <v>0</v>
      </c>
      <c r="F141" s="547">
        <v>0</v>
      </c>
      <c r="G141" s="547">
        <v>0</v>
      </c>
      <c r="H141" s="547">
        <v>0</v>
      </c>
      <c r="I141" s="547">
        <v>0</v>
      </c>
      <c r="J141" s="547">
        <v>0</v>
      </c>
      <c r="K141" s="547">
        <v>0</v>
      </c>
      <c r="L141" s="547">
        <v>0</v>
      </c>
      <c r="M141" s="547">
        <v>0</v>
      </c>
      <c r="N141" s="547">
        <v>0</v>
      </c>
      <c r="O141" s="547">
        <v>0</v>
      </c>
      <c r="P141" s="547">
        <v>0</v>
      </c>
      <c r="Q141" s="547">
        <v>0</v>
      </c>
      <c r="R141" s="547">
        <v>0</v>
      </c>
      <c r="S141" s="547">
        <v>0</v>
      </c>
      <c r="T141" s="547">
        <v>0</v>
      </c>
      <c r="U141" s="547">
        <v>0</v>
      </c>
      <c r="V141" s="547">
        <v>0</v>
      </c>
      <c r="W141" s="547">
        <v>0</v>
      </c>
      <c r="X141" s="547">
        <v>0</v>
      </c>
      <c r="Y141" s="547">
        <v>0</v>
      </c>
      <c r="Z141" s="547">
        <v>0</v>
      </c>
      <c r="AA141" s="547">
        <v>0</v>
      </c>
      <c r="AB141" s="547">
        <v>0</v>
      </c>
      <c r="AC141" s="547">
        <v>0</v>
      </c>
      <c r="AD141" s="547">
        <v>0</v>
      </c>
      <c r="AE141" s="547">
        <v>0</v>
      </c>
      <c r="AF141" s="547">
        <v>0</v>
      </c>
      <c r="AG141" s="548">
        <v>0</v>
      </c>
    </row>
    <row r="142" spans="1:33" s="922" customFormat="1" ht="30" customHeight="1">
      <c r="A142" s="801" t="s">
        <v>802</v>
      </c>
      <c r="B142" s="547">
        <v>7734.2244700000001</v>
      </c>
      <c r="C142" s="547">
        <v>0</v>
      </c>
      <c r="D142" s="547">
        <v>0</v>
      </c>
      <c r="E142" s="547">
        <v>0</v>
      </c>
      <c r="F142" s="547">
        <v>0</v>
      </c>
      <c r="G142" s="547">
        <v>0</v>
      </c>
      <c r="H142" s="547">
        <v>0</v>
      </c>
      <c r="I142" s="547">
        <v>0</v>
      </c>
      <c r="J142" s="547">
        <v>0</v>
      </c>
      <c r="K142" s="547">
        <v>0</v>
      </c>
      <c r="L142" s="547">
        <v>0</v>
      </c>
      <c r="M142" s="547">
        <v>0</v>
      </c>
      <c r="N142" s="547">
        <v>0</v>
      </c>
      <c r="O142" s="547">
        <v>0</v>
      </c>
      <c r="P142" s="547">
        <v>0</v>
      </c>
      <c r="Q142" s="547">
        <v>0</v>
      </c>
      <c r="R142" s="547">
        <v>0</v>
      </c>
      <c r="S142" s="547">
        <v>0</v>
      </c>
      <c r="T142" s="547">
        <v>0</v>
      </c>
      <c r="U142" s="547">
        <v>0</v>
      </c>
      <c r="V142" s="547">
        <v>0</v>
      </c>
      <c r="W142" s="547">
        <v>0</v>
      </c>
      <c r="X142" s="547">
        <v>0</v>
      </c>
      <c r="Y142" s="547">
        <v>0</v>
      </c>
      <c r="Z142" s="547">
        <v>0</v>
      </c>
      <c r="AA142" s="547">
        <v>0</v>
      </c>
      <c r="AB142" s="547">
        <v>0</v>
      </c>
      <c r="AC142" s="547">
        <v>0</v>
      </c>
      <c r="AD142" s="547">
        <v>0</v>
      </c>
      <c r="AE142" s="547">
        <v>0</v>
      </c>
      <c r="AF142" s="547">
        <v>7734.2244700000001</v>
      </c>
      <c r="AG142" s="548">
        <v>3.417585426969344E-2</v>
      </c>
    </row>
    <row r="143" spans="1:33" s="922" customFormat="1" ht="30" customHeight="1">
      <c r="A143" s="801" t="s">
        <v>803</v>
      </c>
      <c r="B143" s="547">
        <v>3600</v>
      </c>
      <c r="C143" s="547">
        <v>0</v>
      </c>
      <c r="D143" s="547">
        <v>0</v>
      </c>
      <c r="E143" s="547">
        <v>0</v>
      </c>
      <c r="F143" s="547">
        <v>0</v>
      </c>
      <c r="G143" s="547">
        <v>0</v>
      </c>
      <c r="H143" s="547">
        <v>0</v>
      </c>
      <c r="I143" s="547">
        <v>0</v>
      </c>
      <c r="J143" s="547">
        <v>0</v>
      </c>
      <c r="K143" s="547">
        <v>0</v>
      </c>
      <c r="L143" s="547">
        <v>0</v>
      </c>
      <c r="M143" s="547">
        <v>0</v>
      </c>
      <c r="N143" s="547">
        <v>0</v>
      </c>
      <c r="O143" s="547">
        <v>0</v>
      </c>
      <c r="P143" s="547">
        <v>0</v>
      </c>
      <c r="Q143" s="547">
        <v>0</v>
      </c>
      <c r="R143" s="547">
        <v>0</v>
      </c>
      <c r="S143" s="547">
        <v>0</v>
      </c>
      <c r="T143" s="547">
        <v>0</v>
      </c>
      <c r="U143" s="547">
        <v>0</v>
      </c>
      <c r="V143" s="547">
        <v>0</v>
      </c>
      <c r="W143" s="547">
        <v>0</v>
      </c>
      <c r="X143" s="547">
        <v>0</v>
      </c>
      <c r="Y143" s="547">
        <v>0</v>
      </c>
      <c r="Z143" s="547">
        <v>0</v>
      </c>
      <c r="AA143" s="547">
        <v>0</v>
      </c>
      <c r="AB143" s="547">
        <v>0</v>
      </c>
      <c r="AC143" s="547">
        <v>0</v>
      </c>
      <c r="AD143" s="547">
        <v>0</v>
      </c>
      <c r="AE143" s="547">
        <v>0</v>
      </c>
      <c r="AF143" s="547">
        <v>3600</v>
      </c>
      <c r="AG143" s="548">
        <v>1.5907616316041109E-2</v>
      </c>
    </row>
    <row r="144" spans="1:33" s="922" customFormat="1" ht="30" customHeight="1">
      <c r="A144" s="801" t="s">
        <v>804</v>
      </c>
      <c r="B144" s="547">
        <v>1433.4300700000001</v>
      </c>
      <c r="C144" s="547">
        <v>3550</v>
      </c>
      <c r="D144" s="547">
        <v>0</v>
      </c>
      <c r="E144" s="547">
        <v>0</v>
      </c>
      <c r="F144" s="547">
        <v>0</v>
      </c>
      <c r="G144" s="547">
        <v>0</v>
      </c>
      <c r="H144" s="547">
        <v>0</v>
      </c>
      <c r="I144" s="547">
        <v>0</v>
      </c>
      <c r="J144" s="547">
        <v>0</v>
      </c>
      <c r="K144" s="547">
        <v>0</v>
      </c>
      <c r="L144" s="547">
        <v>0</v>
      </c>
      <c r="M144" s="547">
        <v>0</v>
      </c>
      <c r="N144" s="547">
        <v>1500</v>
      </c>
      <c r="O144" s="547">
        <v>0</v>
      </c>
      <c r="P144" s="547">
        <v>0</v>
      </c>
      <c r="Q144" s="547">
        <v>0</v>
      </c>
      <c r="R144" s="547">
        <v>0</v>
      </c>
      <c r="S144" s="547">
        <v>0</v>
      </c>
      <c r="T144" s="547">
        <v>0</v>
      </c>
      <c r="U144" s="547">
        <v>0</v>
      </c>
      <c r="V144" s="547">
        <v>0</v>
      </c>
      <c r="W144" s="547">
        <v>0</v>
      </c>
      <c r="X144" s="547">
        <v>0</v>
      </c>
      <c r="Y144" s="547">
        <v>0</v>
      </c>
      <c r="Z144" s="547">
        <v>0</v>
      </c>
      <c r="AA144" s="547">
        <v>0</v>
      </c>
      <c r="AB144" s="547">
        <v>0</v>
      </c>
      <c r="AC144" s="547">
        <v>1384</v>
      </c>
      <c r="AD144" s="547">
        <v>0</v>
      </c>
      <c r="AE144" s="547">
        <v>0</v>
      </c>
      <c r="AF144" s="547">
        <v>7867.4300700000003</v>
      </c>
      <c r="AG144" s="548">
        <v>3.4764460818567898E-2</v>
      </c>
    </row>
    <row r="145" spans="1:33" s="922" customFormat="1" ht="30" customHeight="1">
      <c r="A145" s="801" t="s">
        <v>805</v>
      </c>
      <c r="B145" s="547">
        <v>1947.6</v>
      </c>
      <c r="C145" s="547">
        <v>4593.8599999999997</v>
      </c>
      <c r="D145" s="547">
        <v>1472.18</v>
      </c>
      <c r="E145" s="547">
        <v>0</v>
      </c>
      <c r="F145" s="547">
        <v>693</v>
      </c>
      <c r="G145" s="547">
        <v>0</v>
      </c>
      <c r="H145" s="547">
        <v>0</v>
      </c>
      <c r="I145" s="547">
        <v>0</v>
      </c>
      <c r="J145" s="547">
        <v>0</v>
      </c>
      <c r="K145" s="547">
        <v>0</v>
      </c>
      <c r="L145" s="547">
        <v>0</v>
      </c>
      <c r="M145" s="547">
        <v>0</v>
      </c>
      <c r="N145" s="547">
        <v>0</v>
      </c>
      <c r="O145" s="547">
        <v>0</v>
      </c>
      <c r="P145" s="547">
        <v>0</v>
      </c>
      <c r="Q145" s="547">
        <v>0</v>
      </c>
      <c r="R145" s="547">
        <v>689</v>
      </c>
      <c r="S145" s="547">
        <v>709.4361899999999</v>
      </c>
      <c r="T145" s="547">
        <v>0</v>
      </c>
      <c r="U145" s="547">
        <v>0</v>
      </c>
      <c r="V145" s="547">
        <v>0</v>
      </c>
      <c r="W145" s="547">
        <v>0</v>
      </c>
      <c r="X145" s="547">
        <v>0</v>
      </c>
      <c r="Y145" s="547">
        <v>0</v>
      </c>
      <c r="Z145" s="547">
        <v>1400</v>
      </c>
      <c r="AA145" s="547">
        <v>0</v>
      </c>
      <c r="AB145" s="547">
        <v>0</v>
      </c>
      <c r="AC145" s="547">
        <v>4748.2</v>
      </c>
      <c r="AD145" s="547">
        <v>0</v>
      </c>
      <c r="AE145" s="547">
        <v>0</v>
      </c>
      <c r="AF145" s="547">
        <v>16253.276189999999</v>
      </c>
      <c r="AG145" s="548">
        <v>7.1819689308101786E-2</v>
      </c>
    </row>
    <row r="146" spans="1:33" s="922" customFormat="1" ht="30" customHeight="1">
      <c r="A146" s="801" t="s">
        <v>806</v>
      </c>
      <c r="B146" s="547">
        <v>7967.5871399999996</v>
      </c>
      <c r="C146" s="547">
        <v>10560.879929999999</v>
      </c>
      <c r="D146" s="547">
        <v>3558.9016799999999</v>
      </c>
      <c r="E146" s="547">
        <v>0</v>
      </c>
      <c r="F146" s="547">
        <v>0</v>
      </c>
      <c r="G146" s="547">
        <v>1396.84</v>
      </c>
      <c r="H146" s="547">
        <v>500</v>
      </c>
      <c r="I146" s="547">
        <v>350</v>
      </c>
      <c r="J146" s="547">
        <v>0</v>
      </c>
      <c r="K146" s="547">
        <v>0</v>
      </c>
      <c r="L146" s="547">
        <v>0</v>
      </c>
      <c r="M146" s="547">
        <v>950</v>
      </c>
      <c r="N146" s="547">
        <v>487.2</v>
      </c>
      <c r="O146" s="547">
        <v>350</v>
      </c>
      <c r="P146" s="547">
        <v>0</v>
      </c>
      <c r="Q146" s="547">
        <v>0</v>
      </c>
      <c r="R146" s="547">
        <v>0</v>
      </c>
      <c r="S146" s="547">
        <v>0</v>
      </c>
      <c r="T146" s="547">
        <v>0</v>
      </c>
      <c r="U146" s="547">
        <v>0</v>
      </c>
      <c r="V146" s="547">
        <v>0</v>
      </c>
      <c r="W146" s="547">
        <v>0</v>
      </c>
      <c r="X146" s="547">
        <v>0</v>
      </c>
      <c r="Y146" s="547">
        <v>400</v>
      </c>
      <c r="Z146" s="547">
        <v>1717.01259</v>
      </c>
      <c r="AA146" s="547">
        <v>0</v>
      </c>
      <c r="AB146" s="547">
        <v>460</v>
      </c>
      <c r="AC146" s="547">
        <v>5927.07</v>
      </c>
      <c r="AD146" s="547">
        <v>0</v>
      </c>
      <c r="AE146" s="547">
        <v>0</v>
      </c>
      <c r="AF146" s="547">
        <v>34625.49134</v>
      </c>
      <c r="AG146" s="548">
        <v>0.15300250860864559</v>
      </c>
    </row>
    <row r="147" spans="1:33" s="922" customFormat="1" ht="30" customHeight="1">
      <c r="A147" s="801" t="s">
        <v>807</v>
      </c>
      <c r="B147" s="547">
        <v>8432.9413699999986</v>
      </c>
      <c r="C147" s="547">
        <v>8769.3255500000014</v>
      </c>
      <c r="D147" s="547">
        <v>2250.2559999999999</v>
      </c>
      <c r="E147" s="547">
        <v>0</v>
      </c>
      <c r="F147" s="547">
        <v>0</v>
      </c>
      <c r="G147" s="547">
        <v>465</v>
      </c>
      <c r="H147" s="547">
        <v>207</v>
      </c>
      <c r="I147" s="547">
        <v>214.70185999999998</v>
      </c>
      <c r="J147" s="547">
        <v>0</v>
      </c>
      <c r="K147" s="547">
        <v>0</v>
      </c>
      <c r="L147" s="547">
        <v>0</v>
      </c>
      <c r="M147" s="547">
        <v>779.45096000000001</v>
      </c>
      <c r="N147" s="547">
        <v>640.12</v>
      </c>
      <c r="O147" s="547">
        <v>0</v>
      </c>
      <c r="P147" s="547">
        <v>208</v>
      </c>
      <c r="Q147" s="547">
        <v>417.40886999999998</v>
      </c>
      <c r="R147" s="547">
        <v>0</v>
      </c>
      <c r="S147" s="547">
        <v>574</v>
      </c>
      <c r="T147" s="547">
        <v>0</v>
      </c>
      <c r="U147" s="547">
        <v>250</v>
      </c>
      <c r="V147" s="547">
        <v>0</v>
      </c>
      <c r="W147" s="547">
        <v>779.64152000000001</v>
      </c>
      <c r="X147" s="547">
        <v>240</v>
      </c>
      <c r="Y147" s="547">
        <v>253.67500000000001</v>
      </c>
      <c r="Z147" s="547">
        <v>2873.89237</v>
      </c>
      <c r="AA147" s="547">
        <v>0</v>
      </c>
      <c r="AB147" s="547">
        <v>1592.4256399999999</v>
      </c>
      <c r="AC147" s="547">
        <v>4291.3200199999992</v>
      </c>
      <c r="AD147" s="547">
        <v>0</v>
      </c>
      <c r="AE147" s="547">
        <v>0</v>
      </c>
      <c r="AF147" s="547">
        <v>33239.159160000003</v>
      </c>
      <c r="AG147" s="548">
        <v>0.14687660849586204</v>
      </c>
    </row>
    <row r="148" spans="1:33" s="922" customFormat="1" ht="30" customHeight="1">
      <c r="A148" s="801" t="s">
        <v>808</v>
      </c>
      <c r="B148" s="547">
        <v>5304.5288799999998</v>
      </c>
      <c r="C148" s="547">
        <v>7595.9573399999999</v>
      </c>
      <c r="D148" s="547">
        <v>1204.18003</v>
      </c>
      <c r="E148" s="547">
        <v>0</v>
      </c>
      <c r="F148" s="547">
        <v>140</v>
      </c>
      <c r="G148" s="547">
        <v>548.06045999999992</v>
      </c>
      <c r="H148" s="547">
        <v>686.5</v>
      </c>
      <c r="I148" s="547">
        <v>335</v>
      </c>
      <c r="J148" s="547">
        <v>0</v>
      </c>
      <c r="K148" s="547">
        <v>150</v>
      </c>
      <c r="L148" s="547">
        <v>138.04495</v>
      </c>
      <c r="M148" s="547">
        <v>580</v>
      </c>
      <c r="N148" s="547">
        <v>1707.4325900000001</v>
      </c>
      <c r="O148" s="547">
        <v>505</v>
      </c>
      <c r="P148" s="547">
        <v>143</v>
      </c>
      <c r="Q148" s="547">
        <v>139</v>
      </c>
      <c r="R148" s="547">
        <v>0</v>
      </c>
      <c r="S148" s="547">
        <v>150</v>
      </c>
      <c r="T148" s="547">
        <v>0</v>
      </c>
      <c r="U148" s="547">
        <v>155.18933999999999</v>
      </c>
      <c r="V148" s="547">
        <v>0</v>
      </c>
      <c r="W148" s="547">
        <v>0</v>
      </c>
      <c r="X148" s="547">
        <v>687.55</v>
      </c>
      <c r="Y148" s="547">
        <v>488.22391999999996</v>
      </c>
      <c r="Z148" s="547">
        <v>1428.0886499999999</v>
      </c>
      <c r="AA148" s="547">
        <v>582.48529000000008</v>
      </c>
      <c r="AB148" s="547">
        <v>1515.9788999999998</v>
      </c>
      <c r="AC148" s="547">
        <v>2337.5832099999998</v>
      </c>
      <c r="AD148" s="547">
        <v>0</v>
      </c>
      <c r="AE148" s="547">
        <v>0</v>
      </c>
      <c r="AF148" s="547">
        <v>26521.80356</v>
      </c>
      <c r="AG148" s="548">
        <v>0.11719407640052587</v>
      </c>
    </row>
    <row r="149" spans="1:33" s="922" customFormat="1" ht="30" customHeight="1">
      <c r="A149" s="801" t="s">
        <v>809</v>
      </c>
      <c r="B149" s="547">
        <v>3725.6946400000002</v>
      </c>
      <c r="C149" s="547">
        <v>1682.1037699999999</v>
      </c>
      <c r="D149" s="547">
        <v>693.50145999999995</v>
      </c>
      <c r="E149" s="547">
        <v>0</v>
      </c>
      <c r="F149" s="547">
        <v>104.175</v>
      </c>
      <c r="G149" s="547">
        <v>249.28611999999998</v>
      </c>
      <c r="H149" s="547">
        <v>110</v>
      </c>
      <c r="I149" s="547">
        <v>0</v>
      </c>
      <c r="J149" s="547">
        <v>0</v>
      </c>
      <c r="K149" s="547">
        <v>361.89878999999996</v>
      </c>
      <c r="L149" s="547">
        <v>106.60866</v>
      </c>
      <c r="M149" s="547">
        <v>346.62</v>
      </c>
      <c r="N149" s="547">
        <v>666.25</v>
      </c>
      <c r="O149" s="547">
        <v>120</v>
      </c>
      <c r="P149" s="547">
        <v>112.00216999999999</v>
      </c>
      <c r="Q149" s="547">
        <v>0</v>
      </c>
      <c r="R149" s="547">
        <v>620.22229000000004</v>
      </c>
      <c r="S149" s="547">
        <v>0</v>
      </c>
      <c r="T149" s="547">
        <v>267.2</v>
      </c>
      <c r="U149" s="547">
        <v>0</v>
      </c>
      <c r="V149" s="547">
        <v>0</v>
      </c>
      <c r="W149" s="547">
        <v>221.79413</v>
      </c>
      <c r="X149" s="547">
        <v>137.19999999999999</v>
      </c>
      <c r="Y149" s="547">
        <v>130.34</v>
      </c>
      <c r="Z149" s="547">
        <v>524.39319999999998</v>
      </c>
      <c r="AA149" s="547">
        <v>112</v>
      </c>
      <c r="AB149" s="547">
        <v>1043.9223999999999</v>
      </c>
      <c r="AC149" s="547">
        <v>1823.19067</v>
      </c>
      <c r="AD149" s="547">
        <v>0</v>
      </c>
      <c r="AE149" s="547">
        <v>254</v>
      </c>
      <c r="AF149" s="547">
        <v>13412.4033</v>
      </c>
      <c r="AG149" s="548">
        <v>5.9266490436778778E-2</v>
      </c>
    </row>
    <row r="150" spans="1:33" s="922" customFormat="1" ht="30" customHeight="1">
      <c r="A150" s="801" t="s">
        <v>810</v>
      </c>
      <c r="B150" s="547">
        <v>7997.25893</v>
      </c>
      <c r="C150" s="547">
        <v>5444.8249599999999</v>
      </c>
      <c r="D150" s="547">
        <v>1536.1645600000002</v>
      </c>
      <c r="E150" s="547">
        <v>93.373380000000012</v>
      </c>
      <c r="F150" s="547">
        <v>331.16086999999999</v>
      </c>
      <c r="G150" s="547">
        <v>311.02499999999998</v>
      </c>
      <c r="H150" s="547">
        <v>494.74622999999997</v>
      </c>
      <c r="I150" s="547">
        <v>550</v>
      </c>
      <c r="J150" s="547">
        <v>335.72704999999996</v>
      </c>
      <c r="K150" s="547">
        <v>556.25</v>
      </c>
      <c r="L150" s="547">
        <v>222.76381000000001</v>
      </c>
      <c r="M150" s="547">
        <v>416</v>
      </c>
      <c r="N150" s="547">
        <v>1789.8367800000001</v>
      </c>
      <c r="O150" s="547">
        <v>837</v>
      </c>
      <c r="P150" s="547">
        <v>841.91204000000005</v>
      </c>
      <c r="Q150" s="547">
        <v>100</v>
      </c>
      <c r="R150" s="547">
        <v>391.00265999999999</v>
      </c>
      <c r="S150" s="547">
        <v>145</v>
      </c>
      <c r="T150" s="547">
        <v>523.75429999999994</v>
      </c>
      <c r="U150" s="547">
        <v>170.82559000000001</v>
      </c>
      <c r="V150" s="547">
        <v>0</v>
      </c>
      <c r="W150" s="547">
        <v>741.05471</v>
      </c>
      <c r="X150" s="547">
        <v>360.9</v>
      </c>
      <c r="Y150" s="547">
        <v>679.98900000000003</v>
      </c>
      <c r="Z150" s="547">
        <v>1147.9371299999998</v>
      </c>
      <c r="AA150" s="547">
        <v>302</v>
      </c>
      <c r="AB150" s="547">
        <v>2994.5519100000001</v>
      </c>
      <c r="AC150" s="547">
        <v>3151.3678500000001</v>
      </c>
      <c r="AD150" s="547">
        <v>82.8</v>
      </c>
      <c r="AE150" s="547">
        <v>230</v>
      </c>
      <c r="AF150" s="547">
        <v>32779.226760000005</v>
      </c>
      <c r="AG150" s="548">
        <v>0.14484426734294095</v>
      </c>
    </row>
    <row r="151" spans="1:33" s="922" customFormat="1" ht="30" customHeight="1">
      <c r="A151" s="801" t="s">
        <v>811</v>
      </c>
      <c r="B151" s="547">
        <v>6957.5829100000001</v>
      </c>
      <c r="C151" s="547">
        <v>4874.9352800000006</v>
      </c>
      <c r="D151" s="547">
        <v>1124.0091399999999</v>
      </c>
      <c r="E151" s="547">
        <v>68.599999999999994</v>
      </c>
      <c r="F151" s="547">
        <v>703.76328000000001</v>
      </c>
      <c r="G151" s="547">
        <v>633.13625000000002</v>
      </c>
      <c r="H151" s="547">
        <v>836.80154000000005</v>
      </c>
      <c r="I151" s="547">
        <v>1001.3859</v>
      </c>
      <c r="J151" s="547">
        <v>232.29688000000002</v>
      </c>
      <c r="K151" s="547">
        <v>336.82103000000001</v>
      </c>
      <c r="L151" s="547">
        <v>307.19148999999999</v>
      </c>
      <c r="M151" s="547">
        <v>715.1</v>
      </c>
      <c r="N151" s="547">
        <v>2363.3364300000003</v>
      </c>
      <c r="O151" s="547">
        <v>1142.9755600000001</v>
      </c>
      <c r="P151" s="547">
        <v>468.15224999999998</v>
      </c>
      <c r="Q151" s="547">
        <v>220.35748000000001</v>
      </c>
      <c r="R151" s="547">
        <v>487.91390999999999</v>
      </c>
      <c r="S151" s="547">
        <v>120.2</v>
      </c>
      <c r="T151" s="547">
        <v>438.13668000000001</v>
      </c>
      <c r="U151" s="547">
        <v>266.07844</v>
      </c>
      <c r="V151" s="547">
        <v>228.64464999999998</v>
      </c>
      <c r="W151" s="547">
        <v>872.97643000000005</v>
      </c>
      <c r="X151" s="547">
        <v>426.52098000000001</v>
      </c>
      <c r="Y151" s="547">
        <v>507.65978000000001</v>
      </c>
      <c r="Z151" s="547">
        <v>508.72501</v>
      </c>
      <c r="AA151" s="547">
        <v>149.09879000000001</v>
      </c>
      <c r="AB151" s="547">
        <v>1965.4437499999999</v>
      </c>
      <c r="AC151" s="547">
        <v>1847.0103300000001</v>
      </c>
      <c r="AD151" s="547">
        <v>0</v>
      </c>
      <c r="AE151" s="547">
        <v>815.33868999999993</v>
      </c>
      <c r="AF151" s="547">
        <v>30620.192859999999</v>
      </c>
      <c r="AG151" s="548">
        <v>0.13530396653890595</v>
      </c>
    </row>
    <row r="152" spans="1:33" s="922" customFormat="1" ht="30" customHeight="1">
      <c r="A152" s="801" t="s">
        <v>812</v>
      </c>
      <c r="B152" s="547">
        <v>4043.4038999999998</v>
      </c>
      <c r="C152" s="547">
        <v>2697.3616099999999</v>
      </c>
      <c r="D152" s="547">
        <v>789.40386000000001</v>
      </c>
      <c r="E152" s="547">
        <v>21.45609</v>
      </c>
      <c r="F152" s="547">
        <v>387.96479999999997</v>
      </c>
      <c r="G152" s="547">
        <v>410.68392</v>
      </c>
      <c r="H152" s="547">
        <v>435.93425000000002</v>
      </c>
      <c r="I152" s="547">
        <v>548.42876000000001</v>
      </c>
      <c r="J152" s="547">
        <v>348.61829</v>
      </c>
      <c r="K152" s="547">
        <v>307.69989000000004</v>
      </c>
      <c r="L152" s="547">
        <v>286.39693</v>
      </c>
      <c r="M152" s="547">
        <v>514.68645000000004</v>
      </c>
      <c r="N152" s="547">
        <v>1466.38455</v>
      </c>
      <c r="O152" s="547">
        <v>324.35374000000002</v>
      </c>
      <c r="P152" s="547">
        <v>307.04457000000002</v>
      </c>
      <c r="Q152" s="547">
        <v>70.227429999999998</v>
      </c>
      <c r="R152" s="547">
        <v>425.35277000000002</v>
      </c>
      <c r="S152" s="547">
        <v>0</v>
      </c>
      <c r="T152" s="547">
        <v>657.50270999999998</v>
      </c>
      <c r="U152" s="547">
        <v>204.35072</v>
      </c>
      <c r="V152" s="547">
        <v>95.4</v>
      </c>
      <c r="W152" s="547">
        <v>573.08177000000001</v>
      </c>
      <c r="X152" s="547">
        <v>204.4288</v>
      </c>
      <c r="Y152" s="547">
        <v>493.51903000000004</v>
      </c>
      <c r="Z152" s="547">
        <v>149.68527</v>
      </c>
      <c r="AA152" s="547">
        <v>176.95304000000002</v>
      </c>
      <c r="AB152" s="547">
        <v>1560.37051</v>
      </c>
      <c r="AC152" s="547">
        <v>1317.90254</v>
      </c>
      <c r="AD152" s="547">
        <v>0</v>
      </c>
      <c r="AE152" s="547">
        <v>294.17915000000005</v>
      </c>
      <c r="AF152" s="547">
        <v>19112.77535</v>
      </c>
      <c r="AG152" s="548">
        <v>8.4455193611802301E-2</v>
      </c>
    </row>
    <row r="153" spans="1:33" s="922" customFormat="1" ht="30" customHeight="1">
      <c r="A153" s="801" t="s">
        <v>813</v>
      </c>
      <c r="B153" s="547">
        <v>97.83717</v>
      </c>
      <c r="C153" s="547">
        <v>29.005220000000001</v>
      </c>
      <c r="D153" s="547">
        <v>14.57169</v>
      </c>
      <c r="E153" s="547">
        <v>0</v>
      </c>
      <c r="F153" s="547">
        <v>11.13039</v>
      </c>
      <c r="G153" s="547">
        <v>16.255980000000001</v>
      </c>
      <c r="H153" s="547">
        <v>12</v>
      </c>
      <c r="I153" s="547">
        <v>25.73516</v>
      </c>
      <c r="J153" s="547">
        <v>5</v>
      </c>
      <c r="K153" s="547">
        <v>0</v>
      </c>
      <c r="L153" s="547">
        <v>11</v>
      </c>
      <c r="M153" s="547">
        <v>0</v>
      </c>
      <c r="N153" s="547">
        <v>42.460480000000004</v>
      </c>
      <c r="O153" s="547">
        <v>16</v>
      </c>
      <c r="P153" s="547">
        <v>5</v>
      </c>
      <c r="Q153" s="547">
        <v>13.72</v>
      </c>
      <c r="R153" s="547">
        <v>5.0568800000000005</v>
      </c>
      <c r="S153" s="547">
        <v>0</v>
      </c>
      <c r="T153" s="547">
        <v>23.190799999999999</v>
      </c>
      <c r="U153" s="547">
        <v>0</v>
      </c>
      <c r="V153" s="547">
        <v>4.4107500000000002</v>
      </c>
      <c r="W153" s="547">
        <v>50.4069</v>
      </c>
      <c r="X153" s="547">
        <v>0</v>
      </c>
      <c r="Y153" s="547">
        <v>9.7746100000000009</v>
      </c>
      <c r="Z153" s="547">
        <v>0</v>
      </c>
      <c r="AA153" s="547">
        <v>4</v>
      </c>
      <c r="AB153" s="547">
        <v>52.507629999999999</v>
      </c>
      <c r="AC153" s="547">
        <v>29.740500000000001</v>
      </c>
      <c r="AD153" s="547">
        <v>0</v>
      </c>
      <c r="AE153" s="547">
        <v>4</v>
      </c>
      <c r="AF153" s="547">
        <v>482.80415999999997</v>
      </c>
      <c r="AG153" s="548">
        <v>2.1334064814079227E-3</v>
      </c>
    </row>
    <row r="154" spans="1:33" s="922" customFormat="1" ht="30" customHeight="1" thickBot="1">
      <c r="A154" s="801" t="s">
        <v>814</v>
      </c>
      <c r="B154" s="547">
        <v>13.82982</v>
      </c>
      <c r="C154" s="547">
        <v>0</v>
      </c>
      <c r="D154" s="547">
        <v>2.0579999999999998</v>
      </c>
      <c r="E154" s="547">
        <v>0</v>
      </c>
      <c r="F154" s="547">
        <v>0</v>
      </c>
      <c r="G154" s="547">
        <v>0</v>
      </c>
      <c r="H154" s="547">
        <v>2.5</v>
      </c>
      <c r="I154" s="547">
        <v>0</v>
      </c>
      <c r="J154" s="547">
        <v>3.4</v>
      </c>
      <c r="K154" s="547">
        <v>3</v>
      </c>
      <c r="L154" s="547">
        <v>0</v>
      </c>
      <c r="M154" s="547">
        <v>0</v>
      </c>
      <c r="N154" s="547">
        <v>9.192969999999999</v>
      </c>
      <c r="O154" s="547">
        <v>0</v>
      </c>
      <c r="P154" s="547">
        <v>0</v>
      </c>
      <c r="Q154" s="547">
        <v>0</v>
      </c>
      <c r="R154" s="547">
        <v>0</v>
      </c>
      <c r="S154" s="547">
        <v>0</v>
      </c>
      <c r="T154" s="547">
        <v>3</v>
      </c>
      <c r="U154" s="547">
        <v>0</v>
      </c>
      <c r="V154" s="547">
        <v>0</v>
      </c>
      <c r="W154" s="547">
        <v>0</v>
      </c>
      <c r="X154" s="547">
        <v>0</v>
      </c>
      <c r="Y154" s="547">
        <v>0</v>
      </c>
      <c r="Z154" s="547">
        <v>0</v>
      </c>
      <c r="AA154" s="547">
        <v>0</v>
      </c>
      <c r="AB154" s="547">
        <v>13.10144</v>
      </c>
      <c r="AC154" s="547">
        <v>7.8209099999999996</v>
      </c>
      <c r="AD154" s="547">
        <v>0</v>
      </c>
      <c r="AE154" s="547">
        <v>0</v>
      </c>
      <c r="AF154" s="547">
        <v>57.90314</v>
      </c>
      <c r="AG154" s="548">
        <v>2.558613707261146E-4</v>
      </c>
    </row>
    <row r="155" spans="1:33" s="922" customFormat="1" ht="35.25" customHeight="1" thickTop="1" thickBot="1">
      <c r="A155" s="800" t="s">
        <v>6</v>
      </c>
      <c r="B155" s="549">
        <v>59255.919299999987</v>
      </c>
      <c r="C155" s="549">
        <v>49798.253659999995</v>
      </c>
      <c r="D155" s="549">
        <v>12645.226420000003</v>
      </c>
      <c r="E155" s="549">
        <v>183.42947000000001</v>
      </c>
      <c r="F155" s="549">
        <v>2371.1943399999996</v>
      </c>
      <c r="G155" s="549">
        <v>4030.2877299999996</v>
      </c>
      <c r="H155" s="549">
        <v>3285.4820200000004</v>
      </c>
      <c r="I155" s="549">
        <v>3025.2516800000003</v>
      </c>
      <c r="J155" s="549">
        <v>925.04221999999993</v>
      </c>
      <c r="K155" s="549">
        <v>1715.6697100000001</v>
      </c>
      <c r="L155" s="549">
        <v>1072.0058399999998</v>
      </c>
      <c r="M155" s="549">
        <v>4301.8574099999996</v>
      </c>
      <c r="N155" s="549">
        <v>10672.213800000001</v>
      </c>
      <c r="O155" s="549">
        <v>3295.3292999999999</v>
      </c>
      <c r="P155" s="549">
        <v>2085.11103</v>
      </c>
      <c r="Q155" s="549">
        <v>960.71378000000004</v>
      </c>
      <c r="R155" s="549">
        <v>2618.5485100000001</v>
      </c>
      <c r="S155" s="549">
        <v>1698.6361899999999</v>
      </c>
      <c r="T155" s="549">
        <v>1912.78449</v>
      </c>
      <c r="U155" s="549">
        <v>1046.44409</v>
      </c>
      <c r="V155" s="549">
        <v>328.4554</v>
      </c>
      <c r="W155" s="549">
        <v>3238.9554600000001</v>
      </c>
      <c r="X155" s="549">
        <v>2056.59978</v>
      </c>
      <c r="Y155" s="549">
        <v>2963.1813399999996</v>
      </c>
      <c r="Z155" s="549">
        <v>9749.7342200000003</v>
      </c>
      <c r="AA155" s="549">
        <v>1326.5371200000002</v>
      </c>
      <c r="AB155" s="549">
        <v>11198.302180000001</v>
      </c>
      <c r="AC155" s="549">
        <v>26865.206029999998</v>
      </c>
      <c r="AD155" s="549">
        <v>82.8</v>
      </c>
      <c r="AE155" s="549">
        <v>1597.51784</v>
      </c>
      <c r="AF155" s="549">
        <v>226306.69036000007</v>
      </c>
      <c r="AG155" s="550">
        <v>1</v>
      </c>
    </row>
    <row r="156" spans="1:33" s="922" customFormat="1" ht="31.5" customHeight="1" thickTop="1" thickBot="1">
      <c r="A156" s="802" t="s">
        <v>815</v>
      </c>
      <c r="B156" s="548">
        <v>0.26183900796630416</v>
      </c>
      <c r="C156" s="548">
        <v>0.22004764234226937</v>
      </c>
      <c r="D156" s="548">
        <v>5.5876502810785038E-2</v>
      </c>
      <c r="E156" s="548">
        <v>8.1053489717077031E-4</v>
      </c>
      <c r="F156" s="548">
        <v>1.04777916031912E-2</v>
      </c>
      <c r="G156" s="548">
        <v>1.7808964125580074E-2</v>
      </c>
      <c r="H156" s="548">
        <v>1.4517829829836584E-2</v>
      </c>
      <c r="I156" s="548">
        <v>1.3367928606916327E-2</v>
      </c>
      <c r="J156" s="548">
        <v>4.0875601977496913E-3</v>
      </c>
      <c r="K156" s="548">
        <v>7.581170964370422E-3</v>
      </c>
      <c r="L156" s="548">
        <v>4.7369604420209304E-3</v>
      </c>
      <c r="M156" s="548">
        <v>1.9008971423499537E-2</v>
      </c>
      <c r="N156" s="548">
        <v>4.7158189548099749E-2</v>
      </c>
      <c r="O156" s="548">
        <v>1.4561342816502312E-2</v>
      </c>
      <c r="P156" s="548">
        <v>9.2136517337736892E-3</v>
      </c>
      <c r="Q156" s="548">
        <v>4.2451850560482019E-3</v>
      </c>
      <c r="R156" s="548">
        <v>1.1570795833894759E-2</v>
      </c>
      <c r="S156" s="548">
        <v>7.5059035475171952E-3</v>
      </c>
      <c r="T156" s="548">
        <v>8.4521782672762145E-3</v>
      </c>
      <c r="U156" s="548">
        <v>4.624008633307997E-3</v>
      </c>
      <c r="V156" s="548">
        <v>1.4513729111477246E-3</v>
      </c>
      <c r="W156" s="548">
        <v>1.4312239089562898E-2</v>
      </c>
      <c r="X156" s="548">
        <v>9.0876667266373765E-3</v>
      </c>
      <c r="Y156" s="548">
        <v>1.309365328654793E-2</v>
      </c>
      <c r="Z156" s="548">
        <v>4.3081953098648984E-2</v>
      </c>
      <c r="AA156" s="548">
        <v>5.8616787594294954E-3</v>
      </c>
      <c r="AB156" s="548">
        <v>4.948285957514631E-2</v>
      </c>
      <c r="AC156" s="548">
        <v>0.11871149716017609</v>
      </c>
      <c r="AD156" s="548">
        <v>3.6587517526894545E-4</v>
      </c>
      <c r="AE156" s="548">
        <v>7.059083571319652E-3</v>
      </c>
      <c r="AF156" s="548">
        <v>1</v>
      </c>
      <c r="AG156" s="548"/>
    </row>
    <row r="157" spans="1:33" s="922" customFormat="1" ht="73.5" customHeight="1" thickTop="1" thickBot="1">
      <c r="A157" s="803" t="s">
        <v>823</v>
      </c>
      <c r="B157" s="741" t="s">
        <v>861</v>
      </c>
      <c r="C157" s="741" t="s">
        <v>862</v>
      </c>
      <c r="D157" s="741" t="s">
        <v>863</v>
      </c>
      <c r="E157" s="741" t="s">
        <v>864</v>
      </c>
      <c r="F157" s="741" t="s">
        <v>865</v>
      </c>
      <c r="G157" s="741" t="s">
        <v>866</v>
      </c>
      <c r="H157" s="741" t="s">
        <v>867</v>
      </c>
      <c r="I157" s="741" t="s">
        <v>868</v>
      </c>
      <c r="J157" s="741" t="s">
        <v>869</v>
      </c>
      <c r="K157" s="741" t="s">
        <v>870</v>
      </c>
      <c r="L157" s="741" t="s">
        <v>871</v>
      </c>
      <c r="M157" s="741" t="s">
        <v>872</v>
      </c>
      <c r="N157" s="741" t="s">
        <v>873</v>
      </c>
      <c r="O157" s="741" t="s">
        <v>874</v>
      </c>
      <c r="P157" s="741" t="s">
        <v>875</v>
      </c>
      <c r="Q157" s="741" t="s">
        <v>876</v>
      </c>
      <c r="R157" s="741" t="s">
        <v>877</v>
      </c>
      <c r="S157" s="741" t="s">
        <v>878</v>
      </c>
      <c r="T157" s="741" t="s">
        <v>879</v>
      </c>
      <c r="U157" s="741" t="s">
        <v>880</v>
      </c>
      <c r="V157" s="741" t="s">
        <v>881</v>
      </c>
      <c r="W157" s="741" t="s">
        <v>882</v>
      </c>
      <c r="X157" s="741" t="s">
        <v>883</v>
      </c>
      <c r="Y157" s="741" t="s">
        <v>884</v>
      </c>
      <c r="Z157" s="741" t="s">
        <v>885</v>
      </c>
      <c r="AA157" s="741" t="s">
        <v>886</v>
      </c>
      <c r="AB157" s="741" t="s">
        <v>1450</v>
      </c>
      <c r="AC157" s="741" t="s">
        <v>1472</v>
      </c>
      <c r="AD157" s="741" t="s">
        <v>1528</v>
      </c>
      <c r="AE157" s="741" t="s">
        <v>1529</v>
      </c>
      <c r="AF157" s="741" t="s">
        <v>6</v>
      </c>
      <c r="AG157" s="829" t="s">
        <v>711</v>
      </c>
    </row>
    <row r="158" spans="1:33" s="922" customFormat="1" ht="42.75" customHeight="1" thickTop="1">
      <c r="A158" s="801" t="s">
        <v>801</v>
      </c>
      <c r="B158" s="547">
        <v>0</v>
      </c>
      <c r="C158" s="547">
        <v>0</v>
      </c>
      <c r="D158" s="547">
        <v>0</v>
      </c>
      <c r="E158" s="547">
        <v>0</v>
      </c>
      <c r="F158" s="547">
        <v>0</v>
      </c>
      <c r="G158" s="547">
        <v>0</v>
      </c>
      <c r="H158" s="547">
        <v>0</v>
      </c>
      <c r="I158" s="547">
        <v>0</v>
      </c>
      <c r="J158" s="547">
        <v>0</v>
      </c>
      <c r="K158" s="547">
        <v>0</v>
      </c>
      <c r="L158" s="547">
        <v>0</v>
      </c>
      <c r="M158" s="547">
        <v>0</v>
      </c>
      <c r="N158" s="547">
        <v>0</v>
      </c>
      <c r="O158" s="547">
        <v>0</v>
      </c>
      <c r="P158" s="547">
        <v>0</v>
      </c>
      <c r="Q158" s="547">
        <v>0</v>
      </c>
      <c r="R158" s="547">
        <v>0</v>
      </c>
      <c r="S158" s="547">
        <v>0</v>
      </c>
      <c r="T158" s="547">
        <v>0</v>
      </c>
      <c r="U158" s="547">
        <v>0</v>
      </c>
      <c r="V158" s="547">
        <v>0</v>
      </c>
      <c r="W158" s="547">
        <v>0</v>
      </c>
      <c r="X158" s="547">
        <v>0</v>
      </c>
      <c r="Y158" s="547">
        <v>0</v>
      </c>
      <c r="Z158" s="547">
        <v>0</v>
      </c>
      <c r="AA158" s="547">
        <v>0</v>
      </c>
      <c r="AB158" s="547">
        <v>0</v>
      </c>
      <c r="AC158" s="547">
        <v>0</v>
      </c>
      <c r="AD158" s="547">
        <v>0</v>
      </c>
      <c r="AE158" s="547">
        <v>0</v>
      </c>
      <c r="AF158" s="547">
        <v>0</v>
      </c>
      <c r="AG158" s="548">
        <v>0</v>
      </c>
    </row>
    <row r="159" spans="1:33" s="922" customFormat="1" ht="30.75" customHeight="1">
      <c r="A159" s="801" t="s">
        <v>802</v>
      </c>
      <c r="B159" s="547">
        <v>1</v>
      </c>
      <c r="C159" s="547">
        <v>0</v>
      </c>
      <c r="D159" s="547">
        <v>0</v>
      </c>
      <c r="E159" s="547">
        <v>0</v>
      </c>
      <c r="F159" s="547">
        <v>0</v>
      </c>
      <c r="G159" s="547">
        <v>0</v>
      </c>
      <c r="H159" s="547">
        <v>0</v>
      </c>
      <c r="I159" s="547">
        <v>0</v>
      </c>
      <c r="J159" s="547">
        <v>0</v>
      </c>
      <c r="K159" s="547">
        <v>0</v>
      </c>
      <c r="L159" s="547">
        <v>0</v>
      </c>
      <c r="M159" s="547">
        <v>0</v>
      </c>
      <c r="N159" s="547">
        <v>0</v>
      </c>
      <c r="O159" s="547">
        <v>0</v>
      </c>
      <c r="P159" s="547">
        <v>0</v>
      </c>
      <c r="Q159" s="547">
        <v>0</v>
      </c>
      <c r="R159" s="547">
        <v>0</v>
      </c>
      <c r="S159" s="547">
        <v>0</v>
      </c>
      <c r="T159" s="547">
        <v>0</v>
      </c>
      <c r="U159" s="547">
        <v>0</v>
      </c>
      <c r="V159" s="547">
        <v>0</v>
      </c>
      <c r="W159" s="547">
        <v>0</v>
      </c>
      <c r="X159" s="547">
        <v>0</v>
      </c>
      <c r="Y159" s="547">
        <v>0</v>
      </c>
      <c r="Z159" s="547">
        <v>0</v>
      </c>
      <c r="AA159" s="547">
        <v>0</v>
      </c>
      <c r="AB159" s="547">
        <v>0</v>
      </c>
      <c r="AC159" s="547">
        <v>0</v>
      </c>
      <c r="AD159" s="547">
        <v>0</v>
      </c>
      <c r="AE159" s="547">
        <v>0</v>
      </c>
      <c r="AF159" s="547">
        <v>1</v>
      </c>
      <c r="AG159" s="548">
        <v>3.8066235249333843E-4</v>
      </c>
    </row>
    <row r="160" spans="1:33" s="922" customFormat="1" ht="30.75" customHeight="1">
      <c r="A160" s="801" t="s">
        <v>803</v>
      </c>
      <c r="B160" s="547">
        <v>1</v>
      </c>
      <c r="C160" s="547">
        <v>0</v>
      </c>
      <c r="D160" s="547">
        <v>0</v>
      </c>
      <c r="E160" s="547">
        <v>0</v>
      </c>
      <c r="F160" s="547">
        <v>0</v>
      </c>
      <c r="G160" s="547">
        <v>0</v>
      </c>
      <c r="H160" s="547">
        <v>0</v>
      </c>
      <c r="I160" s="547">
        <v>0</v>
      </c>
      <c r="J160" s="547">
        <v>0</v>
      </c>
      <c r="K160" s="547">
        <v>0</v>
      </c>
      <c r="L160" s="547">
        <v>0</v>
      </c>
      <c r="M160" s="547">
        <v>0</v>
      </c>
      <c r="N160" s="547">
        <v>0</v>
      </c>
      <c r="O160" s="547">
        <v>0</v>
      </c>
      <c r="P160" s="547">
        <v>0</v>
      </c>
      <c r="Q160" s="547">
        <v>0</v>
      </c>
      <c r="R160" s="547">
        <v>0</v>
      </c>
      <c r="S160" s="547">
        <v>0</v>
      </c>
      <c r="T160" s="547">
        <v>0</v>
      </c>
      <c r="U160" s="547">
        <v>0</v>
      </c>
      <c r="V160" s="547">
        <v>0</v>
      </c>
      <c r="W160" s="547">
        <v>0</v>
      </c>
      <c r="X160" s="547">
        <v>0</v>
      </c>
      <c r="Y160" s="547">
        <v>0</v>
      </c>
      <c r="Z160" s="547">
        <v>0</v>
      </c>
      <c r="AA160" s="547">
        <v>0</v>
      </c>
      <c r="AB160" s="547">
        <v>0</v>
      </c>
      <c r="AC160" s="547">
        <v>0</v>
      </c>
      <c r="AD160" s="547">
        <v>0</v>
      </c>
      <c r="AE160" s="547">
        <v>0</v>
      </c>
      <c r="AF160" s="547">
        <v>1</v>
      </c>
      <c r="AG160" s="548">
        <v>3.8066235249333843E-4</v>
      </c>
    </row>
    <row r="161" spans="1:33" s="922" customFormat="1" ht="30.75" customHeight="1">
      <c r="A161" s="801" t="s">
        <v>804</v>
      </c>
      <c r="B161" s="547">
        <v>1</v>
      </c>
      <c r="C161" s="547">
        <v>2</v>
      </c>
      <c r="D161" s="547">
        <v>0</v>
      </c>
      <c r="E161" s="547">
        <v>0</v>
      </c>
      <c r="F161" s="547">
        <v>0</v>
      </c>
      <c r="G161" s="547">
        <v>0</v>
      </c>
      <c r="H161" s="547">
        <v>0</v>
      </c>
      <c r="I161" s="547">
        <v>0</v>
      </c>
      <c r="J161" s="547">
        <v>0</v>
      </c>
      <c r="K161" s="547">
        <v>0</v>
      </c>
      <c r="L161" s="547">
        <v>0</v>
      </c>
      <c r="M161" s="547">
        <v>0</v>
      </c>
      <c r="N161" s="547">
        <v>1</v>
      </c>
      <c r="O161" s="547">
        <v>0</v>
      </c>
      <c r="P161" s="547">
        <v>0</v>
      </c>
      <c r="Q161" s="547">
        <v>0</v>
      </c>
      <c r="R161" s="547">
        <v>0</v>
      </c>
      <c r="S161" s="547">
        <v>0</v>
      </c>
      <c r="T161" s="547">
        <v>0</v>
      </c>
      <c r="U161" s="547">
        <v>0</v>
      </c>
      <c r="V161" s="547">
        <v>0</v>
      </c>
      <c r="W161" s="547">
        <v>0</v>
      </c>
      <c r="X161" s="547">
        <v>0</v>
      </c>
      <c r="Y161" s="547">
        <v>0</v>
      </c>
      <c r="Z161" s="547">
        <v>0</v>
      </c>
      <c r="AA161" s="547">
        <v>0</v>
      </c>
      <c r="AB161" s="547">
        <v>0</v>
      </c>
      <c r="AC161" s="547">
        <v>1</v>
      </c>
      <c r="AD161" s="547">
        <v>0</v>
      </c>
      <c r="AE161" s="547">
        <v>0</v>
      </c>
      <c r="AF161" s="547">
        <v>5</v>
      </c>
      <c r="AG161" s="548">
        <v>1.903311762466692E-3</v>
      </c>
    </row>
    <row r="162" spans="1:33" s="922" customFormat="1" ht="30.75" customHeight="1">
      <c r="A162" s="801" t="s">
        <v>805</v>
      </c>
      <c r="B162" s="547">
        <v>2</v>
      </c>
      <c r="C162" s="547">
        <v>5</v>
      </c>
      <c r="D162" s="547">
        <v>2</v>
      </c>
      <c r="E162" s="547">
        <v>0</v>
      </c>
      <c r="F162" s="547">
        <v>1</v>
      </c>
      <c r="G162" s="547">
        <v>0</v>
      </c>
      <c r="H162" s="547">
        <v>0</v>
      </c>
      <c r="I162" s="547">
        <v>0</v>
      </c>
      <c r="J162" s="547">
        <v>0</v>
      </c>
      <c r="K162" s="547">
        <v>0</v>
      </c>
      <c r="L162" s="547">
        <v>0</v>
      </c>
      <c r="M162" s="547">
        <v>0</v>
      </c>
      <c r="N162" s="547">
        <v>0</v>
      </c>
      <c r="O162" s="547">
        <v>0</v>
      </c>
      <c r="P162" s="547">
        <v>0</v>
      </c>
      <c r="Q162" s="547">
        <v>0</v>
      </c>
      <c r="R162" s="547">
        <v>1</v>
      </c>
      <c r="S162" s="547">
        <v>1</v>
      </c>
      <c r="T162" s="547">
        <v>0</v>
      </c>
      <c r="U162" s="547">
        <v>0</v>
      </c>
      <c r="V162" s="547">
        <v>0</v>
      </c>
      <c r="W162" s="547">
        <v>0</v>
      </c>
      <c r="X162" s="547">
        <v>0</v>
      </c>
      <c r="Y162" s="547">
        <v>0</v>
      </c>
      <c r="Z162" s="547">
        <v>2</v>
      </c>
      <c r="AA162" s="547">
        <v>0</v>
      </c>
      <c r="AB162" s="547">
        <v>0</v>
      </c>
      <c r="AC162" s="547">
        <v>5</v>
      </c>
      <c r="AD162" s="547">
        <v>0</v>
      </c>
      <c r="AE162" s="547">
        <v>0</v>
      </c>
      <c r="AF162" s="547">
        <v>19</v>
      </c>
      <c r="AG162" s="548">
        <v>7.2325846973734301E-3</v>
      </c>
    </row>
    <row r="163" spans="1:33" s="922" customFormat="1" ht="30.75" customHeight="1">
      <c r="A163" s="801" t="s">
        <v>806</v>
      </c>
      <c r="B163" s="547">
        <v>17</v>
      </c>
      <c r="C163" s="547">
        <v>22</v>
      </c>
      <c r="D163" s="547">
        <v>7</v>
      </c>
      <c r="E163" s="547">
        <v>0</v>
      </c>
      <c r="F163" s="547">
        <v>0</v>
      </c>
      <c r="G163" s="547">
        <v>3</v>
      </c>
      <c r="H163" s="547">
        <v>1</v>
      </c>
      <c r="I163" s="547">
        <v>1</v>
      </c>
      <c r="J163" s="547">
        <v>0</v>
      </c>
      <c r="K163" s="547">
        <v>0</v>
      </c>
      <c r="L163" s="547">
        <v>0</v>
      </c>
      <c r="M163" s="547">
        <v>2</v>
      </c>
      <c r="N163" s="547">
        <v>1</v>
      </c>
      <c r="O163" s="547">
        <v>1</v>
      </c>
      <c r="P163" s="547">
        <v>0</v>
      </c>
      <c r="Q163" s="547">
        <v>0</v>
      </c>
      <c r="R163" s="547">
        <v>0</v>
      </c>
      <c r="S163" s="547">
        <v>0</v>
      </c>
      <c r="T163" s="547">
        <v>0</v>
      </c>
      <c r="U163" s="547">
        <v>0</v>
      </c>
      <c r="V163" s="547">
        <v>0</v>
      </c>
      <c r="W163" s="547">
        <v>0</v>
      </c>
      <c r="X163" s="547">
        <v>0</v>
      </c>
      <c r="Y163" s="547">
        <v>1</v>
      </c>
      <c r="Z163" s="547">
        <v>4</v>
      </c>
      <c r="AA163" s="547">
        <v>0</v>
      </c>
      <c r="AB163" s="547">
        <v>1</v>
      </c>
      <c r="AC163" s="547">
        <v>12</v>
      </c>
      <c r="AD163" s="547">
        <v>0</v>
      </c>
      <c r="AE163" s="547">
        <v>0</v>
      </c>
      <c r="AF163" s="547">
        <v>73</v>
      </c>
      <c r="AG163" s="548">
        <v>2.7788351732013702E-2</v>
      </c>
    </row>
    <row r="164" spans="1:33" s="922" customFormat="1" ht="30.75" customHeight="1">
      <c r="A164" s="801" t="s">
        <v>807</v>
      </c>
      <c r="B164" s="547">
        <v>31</v>
      </c>
      <c r="C164" s="547">
        <v>33</v>
      </c>
      <c r="D164" s="547">
        <v>8</v>
      </c>
      <c r="E164" s="547">
        <v>0</v>
      </c>
      <c r="F164" s="547">
        <v>0</v>
      </c>
      <c r="G164" s="547">
        <v>2</v>
      </c>
      <c r="H164" s="547">
        <v>1</v>
      </c>
      <c r="I164" s="547">
        <v>1</v>
      </c>
      <c r="J164" s="547">
        <v>0</v>
      </c>
      <c r="K164" s="547">
        <v>0</v>
      </c>
      <c r="L164" s="547">
        <v>0</v>
      </c>
      <c r="M164" s="547">
        <v>3</v>
      </c>
      <c r="N164" s="547">
        <v>3</v>
      </c>
      <c r="O164" s="547">
        <v>0</v>
      </c>
      <c r="P164" s="547">
        <v>1</v>
      </c>
      <c r="Q164" s="547">
        <v>2</v>
      </c>
      <c r="R164" s="547">
        <v>0</v>
      </c>
      <c r="S164" s="547">
        <v>2</v>
      </c>
      <c r="T164" s="547">
        <v>0</v>
      </c>
      <c r="U164" s="547">
        <v>1</v>
      </c>
      <c r="V164" s="547">
        <v>0</v>
      </c>
      <c r="W164" s="547">
        <v>3</v>
      </c>
      <c r="X164" s="547">
        <v>1</v>
      </c>
      <c r="Y164" s="547">
        <v>1</v>
      </c>
      <c r="Z164" s="547">
        <v>10</v>
      </c>
      <c r="AA164" s="547">
        <v>0</v>
      </c>
      <c r="AB164" s="547">
        <v>6</v>
      </c>
      <c r="AC164" s="547">
        <v>16</v>
      </c>
      <c r="AD164" s="547">
        <v>0</v>
      </c>
      <c r="AE164" s="547">
        <v>0</v>
      </c>
      <c r="AF164" s="547">
        <v>125</v>
      </c>
      <c r="AG164" s="548">
        <v>4.7582794061667301E-2</v>
      </c>
    </row>
    <row r="165" spans="1:33" s="922" customFormat="1" ht="30.75" customHeight="1">
      <c r="A165" s="801" t="s">
        <v>808</v>
      </c>
      <c r="B165" s="547">
        <v>32</v>
      </c>
      <c r="C165" s="547">
        <v>44</v>
      </c>
      <c r="D165" s="547">
        <v>7</v>
      </c>
      <c r="E165" s="547">
        <v>0</v>
      </c>
      <c r="F165" s="547">
        <v>1</v>
      </c>
      <c r="G165" s="547">
        <v>3</v>
      </c>
      <c r="H165" s="547">
        <v>4</v>
      </c>
      <c r="I165" s="547">
        <v>2</v>
      </c>
      <c r="J165" s="547">
        <v>0</v>
      </c>
      <c r="K165" s="547">
        <v>1</v>
      </c>
      <c r="L165" s="547">
        <v>1</v>
      </c>
      <c r="M165" s="547">
        <v>3</v>
      </c>
      <c r="N165" s="547">
        <v>10</v>
      </c>
      <c r="O165" s="547">
        <v>3</v>
      </c>
      <c r="P165" s="547">
        <v>1</v>
      </c>
      <c r="Q165" s="547">
        <v>1</v>
      </c>
      <c r="R165" s="547">
        <v>0</v>
      </c>
      <c r="S165" s="547">
        <v>1</v>
      </c>
      <c r="T165" s="547">
        <v>0</v>
      </c>
      <c r="U165" s="547">
        <v>1</v>
      </c>
      <c r="V165" s="547">
        <v>0</v>
      </c>
      <c r="W165" s="547">
        <v>0</v>
      </c>
      <c r="X165" s="547">
        <v>4</v>
      </c>
      <c r="Y165" s="547">
        <v>3</v>
      </c>
      <c r="Z165" s="547">
        <v>9</v>
      </c>
      <c r="AA165" s="547">
        <v>4</v>
      </c>
      <c r="AB165" s="547">
        <v>9</v>
      </c>
      <c r="AC165" s="547">
        <v>15</v>
      </c>
      <c r="AD165" s="547">
        <v>0</v>
      </c>
      <c r="AE165" s="547">
        <v>0</v>
      </c>
      <c r="AF165" s="547">
        <v>159</v>
      </c>
      <c r="AG165" s="548">
        <v>6.0525314046440806E-2</v>
      </c>
    </row>
    <row r="166" spans="1:33" s="922" customFormat="1" ht="30.75" customHeight="1">
      <c r="A166" s="801" t="s">
        <v>809</v>
      </c>
      <c r="B166" s="547">
        <v>30</v>
      </c>
      <c r="C166" s="547">
        <v>14</v>
      </c>
      <c r="D166" s="547">
        <v>6</v>
      </c>
      <c r="E166" s="547">
        <v>0</v>
      </c>
      <c r="F166" s="547">
        <v>1</v>
      </c>
      <c r="G166" s="547">
        <v>2</v>
      </c>
      <c r="H166" s="547">
        <v>1</v>
      </c>
      <c r="I166" s="547">
        <v>0</v>
      </c>
      <c r="J166" s="547">
        <v>0</v>
      </c>
      <c r="K166" s="547">
        <v>3</v>
      </c>
      <c r="L166" s="547">
        <v>1</v>
      </c>
      <c r="M166" s="547">
        <v>3</v>
      </c>
      <c r="N166" s="547">
        <v>6</v>
      </c>
      <c r="O166" s="547">
        <v>1</v>
      </c>
      <c r="P166" s="547">
        <v>1</v>
      </c>
      <c r="Q166" s="547">
        <v>0</v>
      </c>
      <c r="R166" s="547">
        <v>5</v>
      </c>
      <c r="S166" s="547">
        <v>0</v>
      </c>
      <c r="T166" s="547">
        <v>2</v>
      </c>
      <c r="U166" s="547">
        <v>0</v>
      </c>
      <c r="V166" s="547">
        <v>0</v>
      </c>
      <c r="W166" s="547">
        <v>2</v>
      </c>
      <c r="X166" s="547">
        <v>1</v>
      </c>
      <c r="Y166" s="547">
        <v>1</v>
      </c>
      <c r="Z166" s="547">
        <v>4</v>
      </c>
      <c r="AA166" s="547">
        <v>1</v>
      </c>
      <c r="AB166" s="547">
        <v>9</v>
      </c>
      <c r="AC166" s="547">
        <v>15</v>
      </c>
      <c r="AD166" s="547">
        <v>0</v>
      </c>
      <c r="AE166" s="547">
        <v>2</v>
      </c>
      <c r="AF166" s="547">
        <v>111</v>
      </c>
      <c r="AG166" s="548">
        <v>4.2253521126760563E-2</v>
      </c>
    </row>
    <row r="167" spans="1:33" s="922" customFormat="1" ht="30.75" customHeight="1">
      <c r="A167" s="801" t="s">
        <v>810</v>
      </c>
      <c r="B167" s="547">
        <v>95</v>
      </c>
      <c r="C167" s="547">
        <v>64</v>
      </c>
      <c r="D167" s="547">
        <v>18</v>
      </c>
      <c r="E167" s="547">
        <v>1</v>
      </c>
      <c r="F167" s="547">
        <v>4</v>
      </c>
      <c r="G167" s="547">
        <v>4</v>
      </c>
      <c r="H167" s="547">
        <v>6</v>
      </c>
      <c r="I167" s="547">
        <v>7</v>
      </c>
      <c r="J167" s="547">
        <v>4</v>
      </c>
      <c r="K167" s="547">
        <v>7</v>
      </c>
      <c r="L167" s="547">
        <v>3</v>
      </c>
      <c r="M167" s="547">
        <v>5</v>
      </c>
      <c r="N167" s="547">
        <v>21</v>
      </c>
      <c r="O167" s="547">
        <v>10</v>
      </c>
      <c r="P167" s="547">
        <v>10</v>
      </c>
      <c r="Q167" s="547">
        <v>1</v>
      </c>
      <c r="R167" s="547">
        <v>4</v>
      </c>
      <c r="S167" s="547">
        <v>2</v>
      </c>
      <c r="T167" s="547">
        <v>6</v>
      </c>
      <c r="U167" s="547">
        <v>2</v>
      </c>
      <c r="V167" s="547">
        <v>0</v>
      </c>
      <c r="W167" s="547">
        <v>9</v>
      </c>
      <c r="X167" s="547">
        <v>4</v>
      </c>
      <c r="Y167" s="547">
        <v>8</v>
      </c>
      <c r="Z167" s="547">
        <v>15</v>
      </c>
      <c r="AA167" s="547">
        <v>4</v>
      </c>
      <c r="AB167" s="547">
        <v>37</v>
      </c>
      <c r="AC167" s="547">
        <v>39</v>
      </c>
      <c r="AD167" s="547">
        <v>1</v>
      </c>
      <c r="AE167" s="547">
        <v>3</v>
      </c>
      <c r="AF167" s="547">
        <v>394</v>
      </c>
      <c r="AG167" s="548">
        <v>0.14998096688237533</v>
      </c>
    </row>
    <row r="168" spans="1:33" s="922" customFormat="1" ht="30.75" customHeight="1">
      <c r="A168" s="801" t="s">
        <v>811</v>
      </c>
      <c r="B168" s="547">
        <v>146</v>
      </c>
      <c r="C168" s="547">
        <v>98</v>
      </c>
      <c r="D168" s="547">
        <v>22</v>
      </c>
      <c r="E168" s="547">
        <v>1</v>
      </c>
      <c r="F168" s="547">
        <v>14</v>
      </c>
      <c r="G168" s="547">
        <v>13</v>
      </c>
      <c r="H168" s="547">
        <v>16</v>
      </c>
      <c r="I168" s="547">
        <v>19</v>
      </c>
      <c r="J168" s="547">
        <v>5</v>
      </c>
      <c r="K168" s="547">
        <v>7</v>
      </c>
      <c r="L168" s="547">
        <v>6</v>
      </c>
      <c r="M168" s="547">
        <v>15</v>
      </c>
      <c r="N168" s="547">
        <v>49</v>
      </c>
      <c r="O168" s="547">
        <v>24</v>
      </c>
      <c r="P168" s="547">
        <v>10</v>
      </c>
      <c r="Q168" s="547">
        <v>4</v>
      </c>
      <c r="R168" s="547">
        <v>10</v>
      </c>
      <c r="S168" s="547">
        <v>2</v>
      </c>
      <c r="T168" s="547">
        <v>9</v>
      </c>
      <c r="U168" s="547">
        <v>5</v>
      </c>
      <c r="V168" s="547">
        <v>4</v>
      </c>
      <c r="W168" s="547">
        <v>18</v>
      </c>
      <c r="X168" s="547">
        <v>9</v>
      </c>
      <c r="Y168" s="547">
        <v>11</v>
      </c>
      <c r="Z168" s="547">
        <v>9</v>
      </c>
      <c r="AA168" s="547">
        <v>3</v>
      </c>
      <c r="AB168" s="547">
        <v>41</v>
      </c>
      <c r="AC168" s="547">
        <v>36</v>
      </c>
      <c r="AD168" s="547">
        <v>0</v>
      </c>
      <c r="AE168" s="547">
        <v>18</v>
      </c>
      <c r="AF168" s="547">
        <v>624</v>
      </c>
      <c r="AG168" s="548">
        <v>0.23753330795584315</v>
      </c>
    </row>
    <row r="169" spans="1:33" s="922" customFormat="1" ht="30.75" customHeight="1">
      <c r="A169" s="801" t="s">
        <v>812</v>
      </c>
      <c r="B169" s="547">
        <v>200</v>
      </c>
      <c r="C169" s="547">
        <v>130</v>
      </c>
      <c r="D169" s="547">
        <v>39</v>
      </c>
      <c r="E169" s="547">
        <v>1</v>
      </c>
      <c r="F169" s="547">
        <v>21</v>
      </c>
      <c r="G169" s="547">
        <v>23</v>
      </c>
      <c r="H169" s="547">
        <v>26</v>
      </c>
      <c r="I169" s="547">
        <v>28</v>
      </c>
      <c r="J169" s="547">
        <v>20</v>
      </c>
      <c r="K169" s="547">
        <v>14</v>
      </c>
      <c r="L169" s="547">
        <v>17</v>
      </c>
      <c r="M169" s="547">
        <v>27</v>
      </c>
      <c r="N169" s="547">
        <v>71</v>
      </c>
      <c r="O169" s="547">
        <v>17</v>
      </c>
      <c r="P169" s="547">
        <v>15</v>
      </c>
      <c r="Q169" s="547">
        <v>5</v>
      </c>
      <c r="R169" s="547">
        <v>24</v>
      </c>
      <c r="S169" s="547">
        <v>0</v>
      </c>
      <c r="T169" s="547">
        <v>32</v>
      </c>
      <c r="U169" s="547">
        <v>10</v>
      </c>
      <c r="V169" s="547">
        <v>4</v>
      </c>
      <c r="W169" s="547">
        <v>31</v>
      </c>
      <c r="X169" s="547">
        <v>11</v>
      </c>
      <c r="Y169" s="547">
        <v>27</v>
      </c>
      <c r="Z169" s="547">
        <v>7</v>
      </c>
      <c r="AA169" s="547">
        <v>9</v>
      </c>
      <c r="AB169" s="547">
        <v>92</v>
      </c>
      <c r="AC169" s="547">
        <v>75</v>
      </c>
      <c r="AD169" s="547">
        <v>0</v>
      </c>
      <c r="AE169" s="547">
        <v>19</v>
      </c>
      <c r="AF169" s="547">
        <v>995</v>
      </c>
      <c r="AG169" s="548">
        <v>0.37875904073087174</v>
      </c>
    </row>
    <row r="170" spans="1:33" s="922" customFormat="1" ht="30.75" customHeight="1">
      <c r="A170" s="801" t="s">
        <v>813</v>
      </c>
      <c r="B170" s="547">
        <v>19</v>
      </c>
      <c r="C170" s="547">
        <v>5</v>
      </c>
      <c r="D170" s="547">
        <v>3</v>
      </c>
      <c r="E170" s="547">
        <v>0</v>
      </c>
      <c r="F170" s="547">
        <v>3</v>
      </c>
      <c r="G170" s="547">
        <v>3</v>
      </c>
      <c r="H170" s="547">
        <v>2</v>
      </c>
      <c r="I170" s="547">
        <v>5</v>
      </c>
      <c r="J170" s="547">
        <v>1</v>
      </c>
      <c r="K170" s="547">
        <v>0</v>
      </c>
      <c r="L170" s="547">
        <v>2</v>
      </c>
      <c r="M170" s="547">
        <v>0</v>
      </c>
      <c r="N170" s="547">
        <v>8</v>
      </c>
      <c r="O170" s="547">
        <v>3</v>
      </c>
      <c r="P170" s="547">
        <v>1</v>
      </c>
      <c r="Q170" s="547">
        <v>2</v>
      </c>
      <c r="R170" s="547">
        <v>1</v>
      </c>
      <c r="S170" s="547">
        <v>0</v>
      </c>
      <c r="T170" s="547">
        <v>5</v>
      </c>
      <c r="U170" s="547">
        <v>0</v>
      </c>
      <c r="V170" s="547">
        <v>1</v>
      </c>
      <c r="W170" s="547">
        <v>9</v>
      </c>
      <c r="X170" s="547">
        <v>0</v>
      </c>
      <c r="Y170" s="547">
        <v>2</v>
      </c>
      <c r="Z170" s="547">
        <v>0</v>
      </c>
      <c r="AA170" s="547">
        <v>1</v>
      </c>
      <c r="AB170" s="547">
        <v>11</v>
      </c>
      <c r="AC170" s="547">
        <v>6</v>
      </c>
      <c r="AD170" s="547">
        <v>0</v>
      </c>
      <c r="AE170" s="547">
        <v>1</v>
      </c>
      <c r="AF170" s="547">
        <v>94</v>
      </c>
      <c r="AG170" s="548">
        <v>3.5782261134373813E-2</v>
      </c>
    </row>
    <row r="171" spans="1:33" s="922" customFormat="1" ht="30.75" customHeight="1" thickBot="1">
      <c r="A171" s="801" t="s">
        <v>814</v>
      </c>
      <c r="B171" s="547">
        <v>9</v>
      </c>
      <c r="C171" s="547">
        <v>0</v>
      </c>
      <c r="D171" s="547">
        <v>1</v>
      </c>
      <c r="E171" s="547">
        <v>0</v>
      </c>
      <c r="F171" s="547">
        <v>0</v>
      </c>
      <c r="G171" s="547">
        <v>0</v>
      </c>
      <c r="H171" s="547">
        <v>1</v>
      </c>
      <c r="I171" s="547">
        <v>0</v>
      </c>
      <c r="J171" s="547">
        <v>1</v>
      </c>
      <c r="K171" s="547">
        <v>1</v>
      </c>
      <c r="L171" s="547">
        <v>0</v>
      </c>
      <c r="M171" s="547">
        <v>0</v>
      </c>
      <c r="N171" s="547">
        <v>4</v>
      </c>
      <c r="O171" s="547">
        <v>0</v>
      </c>
      <c r="P171" s="547">
        <v>0</v>
      </c>
      <c r="Q171" s="547">
        <v>0</v>
      </c>
      <c r="R171" s="547">
        <v>0</v>
      </c>
      <c r="S171" s="547">
        <v>0</v>
      </c>
      <c r="T171" s="547">
        <v>1</v>
      </c>
      <c r="U171" s="547">
        <v>0</v>
      </c>
      <c r="V171" s="547">
        <v>0</v>
      </c>
      <c r="W171" s="547">
        <v>0</v>
      </c>
      <c r="X171" s="547">
        <v>0</v>
      </c>
      <c r="Y171" s="547">
        <v>0</v>
      </c>
      <c r="Z171" s="547">
        <v>0</v>
      </c>
      <c r="AA171" s="547">
        <v>0</v>
      </c>
      <c r="AB171" s="547">
        <v>5</v>
      </c>
      <c r="AC171" s="547">
        <v>3</v>
      </c>
      <c r="AD171" s="547">
        <v>0</v>
      </c>
      <c r="AE171" s="547">
        <v>0</v>
      </c>
      <c r="AF171" s="547">
        <v>26</v>
      </c>
      <c r="AG171" s="548">
        <v>9.8972211648267992E-3</v>
      </c>
    </row>
    <row r="172" spans="1:33" s="922" customFormat="1" ht="48.75" customHeight="1" thickTop="1" thickBot="1">
      <c r="A172" s="800" t="s">
        <v>6</v>
      </c>
      <c r="B172" s="549">
        <v>584</v>
      </c>
      <c r="C172" s="549">
        <v>417</v>
      </c>
      <c r="D172" s="549">
        <v>113</v>
      </c>
      <c r="E172" s="549">
        <v>3</v>
      </c>
      <c r="F172" s="549">
        <v>45</v>
      </c>
      <c r="G172" s="549">
        <v>53</v>
      </c>
      <c r="H172" s="549">
        <v>58</v>
      </c>
      <c r="I172" s="549">
        <v>63</v>
      </c>
      <c r="J172" s="549">
        <v>31</v>
      </c>
      <c r="K172" s="549">
        <v>33</v>
      </c>
      <c r="L172" s="549">
        <v>30</v>
      </c>
      <c r="M172" s="549">
        <v>58</v>
      </c>
      <c r="N172" s="549">
        <v>174</v>
      </c>
      <c r="O172" s="549">
        <v>59</v>
      </c>
      <c r="P172" s="549">
        <v>39</v>
      </c>
      <c r="Q172" s="549">
        <v>15</v>
      </c>
      <c r="R172" s="549">
        <v>45</v>
      </c>
      <c r="S172" s="549">
        <v>8</v>
      </c>
      <c r="T172" s="549">
        <v>55</v>
      </c>
      <c r="U172" s="549">
        <v>19</v>
      </c>
      <c r="V172" s="549">
        <v>9</v>
      </c>
      <c r="W172" s="549">
        <v>72</v>
      </c>
      <c r="X172" s="549">
        <v>30</v>
      </c>
      <c r="Y172" s="549">
        <v>54</v>
      </c>
      <c r="Z172" s="549">
        <v>60</v>
      </c>
      <c r="AA172" s="549">
        <v>22</v>
      </c>
      <c r="AB172" s="549">
        <v>211</v>
      </c>
      <c r="AC172" s="549">
        <v>223</v>
      </c>
      <c r="AD172" s="549">
        <v>1</v>
      </c>
      <c r="AE172" s="549">
        <v>43</v>
      </c>
      <c r="AF172" s="549">
        <v>2627</v>
      </c>
      <c r="AG172" s="550">
        <v>1</v>
      </c>
    </row>
    <row r="173" spans="1:33" s="922" customFormat="1" ht="24" customHeight="1" thickTop="1">
      <c r="A173" s="804" t="s">
        <v>815</v>
      </c>
      <c r="B173" s="548">
        <v>0.22230681385610962</v>
      </c>
      <c r="C173" s="548">
        <v>0.1587362009897221</v>
      </c>
      <c r="D173" s="548">
        <v>4.3014845831747243E-2</v>
      </c>
      <c r="E173" s="548">
        <v>1.1419870574800152E-3</v>
      </c>
      <c r="F173" s="548">
        <v>1.7129805862200229E-2</v>
      </c>
      <c r="G173" s="548">
        <v>2.0175104682146935E-2</v>
      </c>
      <c r="H173" s="548">
        <v>2.2078416444613627E-2</v>
      </c>
      <c r="I173" s="548">
        <v>2.3981728207080319E-2</v>
      </c>
      <c r="J173" s="548">
        <v>1.1800532927293491E-2</v>
      </c>
      <c r="K173" s="548">
        <v>1.2561857632280167E-2</v>
      </c>
      <c r="L173" s="548">
        <v>1.1419870574800152E-2</v>
      </c>
      <c r="M173" s="548">
        <v>2.2078416444613627E-2</v>
      </c>
      <c r="N173" s="548">
        <v>6.6235249333840882E-2</v>
      </c>
      <c r="O173" s="548">
        <v>2.2459078797106968E-2</v>
      </c>
      <c r="P173" s="548">
        <v>1.4845831747240197E-2</v>
      </c>
      <c r="Q173" s="548">
        <v>5.7099352874000761E-3</v>
      </c>
      <c r="R173" s="548">
        <v>1.7129805862200229E-2</v>
      </c>
      <c r="S173" s="548">
        <v>3.0452988199467074E-3</v>
      </c>
      <c r="T173" s="548">
        <v>2.0936429387133613E-2</v>
      </c>
      <c r="U173" s="548">
        <v>7.2325846973734301E-3</v>
      </c>
      <c r="V173" s="548">
        <v>3.4259611724400457E-3</v>
      </c>
      <c r="W173" s="548">
        <v>2.7407689379520365E-2</v>
      </c>
      <c r="X173" s="548">
        <v>1.1419870574800152E-2</v>
      </c>
      <c r="Y173" s="548">
        <v>2.0555767034640272E-2</v>
      </c>
      <c r="Z173" s="548">
        <v>2.2839741149600305E-2</v>
      </c>
      <c r="AA173" s="548">
        <v>8.3745717548534444E-3</v>
      </c>
      <c r="AB173" s="548">
        <v>8.0319756376094398E-2</v>
      </c>
      <c r="AC173" s="548">
        <v>8.4887704606014469E-2</v>
      </c>
      <c r="AD173" s="548">
        <v>3.8066235249333843E-4</v>
      </c>
      <c r="AE173" s="548">
        <v>1.6368481157213552E-2</v>
      </c>
      <c r="AF173" s="548">
        <v>1</v>
      </c>
      <c r="AG173" s="548"/>
    </row>
    <row r="174" spans="1:33" s="922" customFormat="1" ht="9" customHeight="1" thickBot="1">
      <c r="A174" s="805"/>
      <c r="B174" s="742"/>
      <c r="C174" s="743"/>
      <c r="D174" s="743"/>
      <c r="E174" s="743"/>
      <c r="F174" s="743"/>
      <c r="G174" s="743"/>
      <c r="H174" s="742"/>
      <c r="I174" s="742"/>
      <c r="J174" s="742"/>
      <c r="K174" s="742"/>
      <c r="L174" s="742"/>
      <c r="M174" s="742"/>
      <c r="N174" s="742"/>
      <c r="O174" s="742"/>
      <c r="P174" s="742"/>
      <c r="Q174" s="706"/>
      <c r="R174" s="408"/>
      <c r="S174" s="408"/>
      <c r="T174" s="408"/>
      <c r="U174" s="408"/>
      <c r="V174" s="408"/>
      <c r="W174" s="706"/>
      <c r="X174" s="706"/>
      <c r="Y174" s="706"/>
      <c r="Z174" s="706"/>
      <c r="AA174" s="706"/>
      <c r="AB174" s="706"/>
      <c r="AC174" s="706"/>
      <c r="AD174" s="706"/>
      <c r="AE174" s="706"/>
      <c r="AF174" s="706"/>
      <c r="AG174" s="707"/>
    </row>
    <row r="175" spans="1:33" s="922" customFormat="1" ht="17.25" customHeight="1">
      <c r="A175" s="991" t="s">
        <v>826</v>
      </c>
      <c r="B175" s="987"/>
      <c r="C175" s="987"/>
      <c r="D175" s="987"/>
      <c r="E175" s="987"/>
      <c r="F175" s="987"/>
      <c r="G175" s="987"/>
      <c r="H175" s="987"/>
      <c r="I175" s="987"/>
      <c r="J175" s="987"/>
      <c r="K175" s="987"/>
      <c r="L175" s="987"/>
      <c r="M175" s="987"/>
      <c r="N175" s="987"/>
      <c r="O175" s="987"/>
      <c r="P175" s="987"/>
      <c r="Q175" s="80"/>
      <c r="R175" s="80"/>
      <c r="S175" s="80"/>
      <c r="T175" s="80"/>
      <c r="U175" s="80"/>
      <c r="V175" s="80"/>
      <c r="W175" s="80"/>
      <c r="X175" s="80"/>
      <c r="Y175" s="80"/>
      <c r="Z175" s="80"/>
      <c r="AA175" s="80"/>
      <c r="AB175" s="80"/>
      <c r="AC175" s="80"/>
      <c r="AD175" s="80"/>
      <c r="AE175" s="80"/>
      <c r="AF175" s="80"/>
      <c r="AG175" s="80"/>
    </row>
    <row r="176" spans="1:33" s="922" customFormat="1" ht="9" customHeight="1">
      <c r="A176" s="727"/>
      <c r="B176" s="399"/>
      <c r="C176" s="192"/>
      <c r="D176" s="192"/>
      <c r="E176" s="192"/>
      <c r="F176" s="192"/>
      <c r="G176" s="192"/>
      <c r="H176" s="399"/>
      <c r="I176" s="399"/>
      <c r="J176" s="399"/>
      <c r="K176" s="399"/>
      <c r="L176" s="399"/>
      <c r="M176" s="399"/>
      <c r="N176" s="399"/>
      <c r="O176" s="399"/>
      <c r="P176" s="262"/>
      <c r="Q176" s="80"/>
      <c r="R176" s="80"/>
      <c r="S176" s="80"/>
      <c r="T176" s="80"/>
      <c r="U176" s="80"/>
      <c r="V176" s="80"/>
      <c r="W176" s="80"/>
      <c r="X176" s="80"/>
      <c r="Y176" s="80"/>
      <c r="Z176" s="80"/>
      <c r="AA176" s="80"/>
      <c r="AB176" s="80"/>
      <c r="AC176" s="80"/>
      <c r="AD176" s="80"/>
      <c r="AE176" s="80"/>
      <c r="AF176" s="80"/>
      <c r="AG176" s="80"/>
    </row>
    <row r="177" spans="1:33" s="922" customFormat="1" ht="15.75">
      <c r="A177" s="198"/>
      <c r="B177" s="80"/>
      <c r="C177" s="486"/>
      <c r="D177" s="486"/>
      <c r="E177" s="486"/>
      <c r="F177" s="486"/>
      <c r="G177" s="486"/>
      <c r="H177" s="80"/>
      <c r="I177" s="80"/>
      <c r="J177" s="80"/>
      <c r="K177" s="80"/>
      <c r="L177" s="80"/>
      <c r="M177" s="80"/>
      <c r="N177" s="80"/>
      <c r="O177" s="80"/>
      <c r="P177" s="667"/>
      <c r="Q177" s="702"/>
      <c r="R177" s="620"/>
      <c r="S177" s="620"/>
      <c r="T177" s="620"/>
      <c r="U177" s="620"/>
      <c r="V177" s="620"/>
      <c r="W177" s="702"/>
      <c r="X177" s="702"/>
      <c r="Y177" s="702"/>
      <c r="Z177" s="702"/>
      <c r="AA177" s="702"/>
      <c r="AB177" s="702"/>
      <c r="AC177" s="702"/>
      <c r="AD177" s="702"/>
      <c r="AE177" s="702"/>
      <c r="AF177" s="702"/>
      <c r="AG177" s="438"/>
    </row>
    <row r="178" spans="1:33" s="922" customFormat="1" ht="15.75">
      <c r="A178" s="198"/>
      <c r="B178" s="80"/>
      <c r="C178" s="486"/>
      <c r="D178" s="486"/>
      <c r="E178" s="486"/>
      <c r="F178" s="486"/>
      <c r="G178" s="486"/>
      <c r="H178" s="80"/>
      <c r="I178" s="80"/>
      <c r="J178" s="80"/>
      <c r="K178" s="80"/>
      <c r="L178" s="80"/>
      <c r="M178" s="80"/>
      <c r="N178" s="80"/>
      <c r="O178" s="80"/>
      <c r="P178" s="667"/>
      <c r="Q178" s="702"/>
      <c r="R178" s="620"/>
      <c r="S178" s="620"/>
      <c r="T178" s="620"/>
      <c r="U178" s="620"/>
      <c r="V178" s="620"/>
      <c r="W178" s="702"/>
      <c r="X178" s="702"/>
      <c r="Y178" s="702"/>
      <c r="Z178" s="702"/>
      <c r="AA178" s="702"/>
      <c r="AB178" s="702"/>
      <c r="AC178" s="702"/>
      <c r="AD178" s="702"/>
      <c r="AE178" s="702"/>
      <c r="AF178" s="702"/>
      <c r="AG178" s="438"/>
    </row>
    <row r="179" spans="1:33" s="922" customFormat="1" ht="15.75">
      <c r="A179" s="198"/>
      <c r="B179" s="80"/>
      <c r="C179" s="486"/>
      <c r="D179" s="486"/>
      <c r="E179" s="486"/>
      <c r="F179" s="486"/>
      <c r="G179" s="486"/>
      <c r="H179" s="80"/>
      <c r="I179" s="80"/>
      <c r="J179" s="80"/>
      <c r="K179" s="80"/>
      <c r="L179" s="80"/>
      <c r="M179" s="80"/>
      <c r="N179" s="80"/>
      <c r="O179" s="80"/>
      <c r="P179" s="667"/>
      <c r="Q179" s="702"/>
      <c r="R179" s="620"/>
      <c r="S179" s="620"/>
      <c r="T179" s="620"/>
      <c r="U179" s="620"/>
      <c r="V179" s="620"/>
      <c r="W179" s="702"/>
      <c r="X179" s="702"/>
      <c r="Y179" s="702"/>
      <c r="Z179" s="702"/>
      <c r="AA179" s="702"/>
      <c r="AB179" s="702"/>
      <c r="AC179" s="702"/>
      <c r="AD179" s="702"/>
      <c r="AE179" s="702"/>
      <c r="AF179" s="702"/>
      <c r="AG179" s="438"/>
    </row>
    <row r="180" spans="1:33" s="922" customFormat="1" ht="15.75">
      <c r="A180" s="198"/>
      <c r="B180" s="80"/>
      <c r="C180" s="486"/>
      <c r="D180" s="486"/>
      <c r="E180" s="486"/>
      <c r="F180" s="486"/>
      <c r="G180" s="486"/>
      <c r="H180" s="80"/>
      <c r="I180" s="80"/>
      <c r="J180" s="80"/>
      <c r="K180" s="80"/>
      <c r="L180" s="80"/>
      <c r="M180" s="80"/>
      <c r="N180" s="80"/>
      <c r="O180" s="80"/>
      <c r="P180" s="667"/>
      <c r="Q180" s="702"/>
      <c r="R180" s="620"/>
      <c r="S180" s="620"/>
      <c r="T180" s="620"/>
      <c r="U180" s="620"/>
      <c r="V180" s="620"/>
      <c r="W180" s="702"/>
      <c r="X180" s="702"/>
      <c r="Y180" s="702"/>
      <c r="Z180" s="702"/>
      <c r="AA180" s="702"/>
      <c r="AB180" s="702"/>
      <c r="AC180" s="702"/>
      <c r="AD180" s="702"/>
      <c r="AE180" s="702"/>
      <c r="AF180" s="702"/>
      <c r="AG180" s="438"/>
    </row>
    <row r="181" spans="1:33" s="922" customFormat="1" ht="15.75">
      <c r="A181" s="198"/>
      <c r="B181" s="80"/>
      <c r="C181" s="486"/>
      <c r="D181" s="486"/>
      <c r="E181" s="486"/>
      <c r="F181" s="486"/>
      <c r="G181" s="486"/>
      <c r="H181" s="80"/>
      <c r="I181" s="80"/>
      <c r="J181" s="80"/>
      <c r="K181" s="80"/>
      <c r="L181" s="80"/>
      <c r="M181" s="80"/>
      <c r="N181" s="80"/>
      <c r="O181" s="80"/>
      <c r="P181" s="667"/>
      <c r="Q181" s="702"/>
      <c r="R181" s="620"/>
      <c r="S181" s="620"/>
      <c r="T181" s="620"/>
      <c r="U181" s="620"/>
      <c r="V181" s="620"/>
      <c r="W181" s="702"/>
      <c r="X181" s="702"/>
      <c r="Y181" s="702"/>
      <c r="Z181" s="702"/>
      <c r="AA181" s="702"/>
      <c r="AB181" s="702"/>
      <c r="AC181" s="702"/>
      <c r="AD181" s="702"/>
      <c r="AE181" s="702"/>
      <c r="AF181" s="702"/>
      <c r="AG181" s="438"/>
    </row>
    <row r="182" spans="1:33" s="922" customFormat="1" ht="15.75">
      <c r="A182" s="198"/>
      <c r="B182" s="80"/>
      <c r="C182" s="486"/>
      <c r="D182" s="486"/>
      <c r="E182" s="486"/>
      <c r="F182" s="486"/>
      <c r="G182" s="486"/>
      <c r="H182" s="80"/>
      <c r="I182" s="80"/>
      <c r="J182" s="80"/>
      <c r="K182" s="80"/>
      <c r="L182" s="80"/>
      <c r="M182" s="80"/>
      <c r="N182" s="80"/>
      <c r="O182" s="80"/>
      <c r="P182" s="667"/>
      <c r="Q182" s="702"/>
      <c r="R182" s="620"/>
      <c r="S182" s="620"/>
      <c r="T182" s="620"/>
      <c r="U182" s="620"/>
      <c r="V182" s="620"/>
      <c r="W182" s="702"/>
      <c r="X182" s="702"/>
      <c r="Y182" s="702"/>
      <c r="Z182" s="702"/>
      <c r="AA182" s="702"/>
      <c r="AB182" s="702"/>
      <c r="AC182" s="702"/>
      <c r="AD182" s="702"/>
      <c r="AE182" s="702"/>
      <c r="AF182" s="702"/>
      <c r="AG182" s="438"/>
    </row>
    <row r="183" spans="1:33" s="922" customFormat="1" ht="15.75">
      <c r="A183" s="198"/>
      <c r="B183" s="80"/>
      <c r="C183" s="486"/>
      <c r="D183" s="486"/>
      <c r="E183" s="486"/>
      <c r="F183" s="486"/>
      <c r="G183" s="486"/>
      <c r="H183" s="80"/>
      <c r="I183" s="80"/>
      <c r="J183" s="80"/>
      <c r="K183" s="80"/>
      <c r="L183" s="80"/>
      <c r="M183" s="80"/>
      <c r="N183" s="80"/>
      <c r="O183" s="80"/>
      <c r="P183" s="667"/>
      <c r="Q183" s="702"/>
      <c r="R183" s="620"/>
      <c r="S183" s="620"/>
      <c r="T183" s="620"/>
      <c r="U183" s="620"/>
      <c r="V183" s="620"/>
      <c r="W183" s="702"/>
      <c r="X183" s="702"/>
      <c r="Y183" s="702"/>
      <c r="Z183" s="702"/>
      <c r="AA183" s="702"/>
      <c r="AB183" s="702"/>
      <c r="AC183" s="702"/>
      <c r="AD183" s="702"/>
      <c r="AE183" s="702"/>
      <c r="AF183" s="702"/>
      <c r="AG183" s="438"/>
    </row>
    <row r="184" spans="1:33" s="922" customFormat="1" ht="15.75">
      <c r="A184" s="198"/>
      <c r="B184" s="80"/>
      <c r="C184" s="486"/>
      <c r="D184" s="486"/>
      <c r="E184" s="486"/>
      <c r="F184" s="486"/>
      <c r="G184" s="486"/>
      <c r="H184" s="80"/>
      <c r="I184" s="80"/>
      <c r="J184" s="80"/>
      <c r="K184" s="80"/>
      <c r="L184" s="80"/>
      <c r="M184" s="80"/>
      <c r="N184" s="80"/>
      <c r="O184" s="80"/>
      <c r="P184" s="667"/>
      <c r="Q184" s="702"/>
      <c r="R184" s="620"/>
      <c r="S184" s="620"/>
      <c r="T184" s="620"/>
      <c r="U184" s="620"/>
      <c r="V184" s="620"/>
      <c r="W184" s="702"/>
      <c r="X184" s="702"/>
      <c r="Y184" s="702"/>
      <c r="Z184" s="702"/>
      <c r="AA184" s="702"/>
      <c r="AB184" s="702"/>
      <c r="AC184" s="702"/>
      <c r="AD184" s="702"/>
      <c r="AE184" s="702"/>
      <c r="AF184" s="702"/>
      <c r="AG184" s="438"/>
    </row>
    <row r="185" spans="1:33" s="922" customFormat="1" ht="15.75">
      <c r="A185" s="198"/>
      <c r="B185" s="80"/>
      <c r="C185" s="486"/>
      <c r="D185" s="486"/>
      <c r="E185" s="486"/>
      <c r="F185" s="486"/>
      <c r="G185" s="486"/>
      <c r="H185" s="80"/>
      <c r="I185" s="80"/>
      <c r="J185" s="80"/>
      <c r="K185" s="80"/>
      <c r="L185" s="80"/>
      <c r="M185" s="80"/>
      <c r="N185" s="80"/>
      <c r="O185" s="80"/>
      <c r="P185" s="667"/>
      <c r="Q185" s="702"/>
      <c r="R185" s="620"/>
      <c r="S185" s="620"/>
      <c r="T185" s="620"/>
      <c r="U185" s="620"/>
      <c r="V185" s="620"/>
      <c r="W185" s="702"/>
      <c r="X185" s="702"/>
      <c r="Y185" s="702"/>
      <c r="Z185" s="702"/>
      <c r="AA185" s="702"/>
      <c r="AB185" s="702"/>
      <c r="AC185" s="702"/>
      <c r="AD185" s="702"/>
      <c r="AE185" s="702"/>
      <c r="AF185" s="702"/>
      <c r="AG185" s="438"/>
    </row>
    <row r="186" spans="1:33" s="922" customFormat="1" ht="15.75">
      <c r="A186" s="198"/>
      <c r="B186" s="80"/>
      <c r="C186" s="486"/>
      <c r="D186" s="486"/>
      <c r="E186" s="486"/>
      <c r="F186" s="486"/>
      <c r="G186" s="486"/>
      <c r="H186" s="80"/>
      <c r="I186" s="80"/>
      <c r="J186" s="80"/>
      <c r="K186" s="80"/>
      <c r="L186" s="80"/>
      <c r="M186" s="80"/>
      <c r="N186" s="80"/>
      <c r="O186" s="80"/>
      <c r="P186" s="667"/>
      <c r="Q186" s="702"/>
      <c r="R186" s="620"/>
      <c r="S186" s="620"/>
      <c r="T186" s="620"/>
      <c r="U186" s="620"/>
      <c r="V186" s="620"/>
      <c r="W186" s="702"/>
      <c r="X186" s="702"/>
      <c r="Y186" s="702"/>
      <c r="Z186" s="702"/>
      <c r="AA186" s="702"/>
      <c r="AB186" s="702"/>
      <c r="AC186" s="702"/>
      <c r="AD186" s="702"/>
      <c r="AE186" s="702"/>
      <c r="AF186" s="702"/>
      <c r="AG186" s="438"/>
    </row>
    <row r="187" spans="1:33" s="922" customFormat="1" ht="15.75">
      <c r="A187" s="198"/>
      <c r="B187" s="80"/>
      <c r="C187" s="486"/>
      <c r="D187" s="486"/>
      <c r="E187" s="486"/>
      <c r="F187" s="486"/>
      <c r="G187" s="486"/>
      <c r="H187" s="80"/>
      <c r="I187" s="80"/>
      <c r="J187" s="80"/>
      <c r="K187" s="80"/>
      <c r="L187" s="80"/>
      <c r="M187" s="80"/>
      <c r="N187" s="80"/>
      <c r="O187" s="80"/>
      <c r="P187" s="667"/>
      <c r="Q187" s="702"/>
      <c r="R187" s="620"/>
      <c r="S187" s="620"/>
      <c r="T187" s="620"/>
      <c r="U187" s="620"/>
      <c r="V187" s="620"/>
      <c r="W187" s="702"/>
      <c r="X187" s="702"/>
      <c r="Y187" s="702"/>
      <c r="Z187" s="702"/>
      <c r="AA187" s="702"/>
      <c r="AB187" s="702"/>
      <c r="AC187" s="702"/>
      <c r="AD187" s="702"/>
      <c r="AE187" s="702"/>
      <c r="AF187" s="702"/>
      <c r="AG187" s="438"/>
    </row>
    <row r="188" spans="1:33" s="922" customFormat="1" ht="15.75">
      <c r="A188" s="198"/>
      <c r="B188" s="80"/>
      <c r="C188" s="486"/>
      <c r="D188" s="486"/>
      <c r="E188" s="486"/>
      <c r="F188" s="486"/>
      <c r="G188" s="486"/>
      <c r="H188" s="80"/>
      <c r="I188" s="80"/>
      <c r="J188" s="80"/>
      <c r="K188" s="80"/>
      <c r="L188" s="80"/>
      <c r="M188" s="80"/>
      <c r="N188" s="80"/>
      <c r="O188" s="80"/>
      <c r="P188" s="667"/>
      <c r="Q188" s="702"/>
      <c r="R188" s="620"/>
      <c r="S188" s="620"/>
      <c r="T188" s="620"/>
      <c r="U188" s="620"/>
      <c r="V188" s="620"/>
      <c r="W188" s="702"/>
      <c r="X188" s="702"/>
      <c r="Y188" s="702"/>
      <c r="Z188" s="702"/>
      <c r="AA188" s="702"/>
      <c r="AB188" s="702"/>
      <c r="AC188" s="702"/>
      <c r="AD188" s="702"/>
      <c r="AE188" s="702"/>
      <c r="AF188" s="702"/>
      <c r="AG188" s="438"/>
    </row>
    <row r="189" spans="1:33" s="922" customFormat="1" ht="15.75">
      <c r="A189" s="198"/>
      <c r="B189" s="80"/>
      <c r="C189" s="486"/>
      <c r="D189" s="486"/>
      <c r="E189" s="486"/>
      <c r="F189" s="486"/>
      <c r="G189" s="486"/>
      <c r="H189" s="80"/>
      <c r="I189" s="80"/>
      <c r="J189" s="80"/>
      <c r="K189" s="80"/>
      <c r="L189" s="80"/>
      <c r="M189" s="80"/>
      <c r="N189" s="80"/>
      <c r="O189" s="80"/>
      <c r="P189" s="667"/>
      <c r="Q189" s="702"/>
      <c r="R189" s="620"/>
      <c r="S189" s="620"/>
      <c r="T189" s="620"/>
      <c r="U189" s="620"/>
      <c r="V189" s="620"/>
      <c r="W189" s="702"/>
      <c r="X189" s="702"/>
      <c r="Y189" s="702"/>
      <c r="Z189" s="702"/>
      <c r="AA189" s="702"/>
      <c r="AB189" s="702"/>
      <c r="AC189" s="702"/>
      <c r="AD189" s="702"/>
      <c r="AE189" s="702"/>
      <c r="AF189" s="702"/>
      <c r="AG189" s="438"/>
    </row>
    <row r="190" spans="1:33" s="922" customFormat="1" ht="15.75">
      <c r="A190" s="198"/>
      <c r="B190" s="80"/>
      <c r="C190" s="486"/>
      <c r="D190" s="486"/>
      <c r="E190" s="486"/>
      <c r="F190" s="486"/>
      <c r="G190" s="486"/>
      <c r="H190" s="80"/>
      <c r="I190" s="80"/>
      <c r="J190" s="80"/>
      <c r="K190" s="80"/>
      <c r="L190" s="80"/>
      <c r="M190" s="80"/>
      <c r="N190" s="80"/>
      <c r="O190" s="80"/>
      <c r="P190" s="667"/>
      <c r="Q190" s="702"/>
      <c r="R190" s="620"/>
      <c r="S190" s="620"/>
      <c r="T190" s="620"/>
      <c r="U190" s="620"/>
      <c r="V190" s="620"/>
      <c r="W190" s="702"/>
      <c r="X190" s="702"/>
      <c r="Y190" s="702"/>
      <c r="Z190" s="702"/>
      <c r="AA190" s="702"/>
      <c r="AB190" s="702"/>
      <c r="AC190" s="702"/>
      <c r="AD190" s="702"/>
      <c r="AE190" s="702"/>
      <c r="AF190" s="702"/>
      <c r="AG190" s="438"/>
    </row>
    <row r="191" spans="1:33" s="922" customFormat="1" ht="15.75">
      <c r="A191" s="198"/>
      <c r="B191" s="80"/>
      <c r="C191" s="486"/>
      <c r="D191" s="486"/>
      <c r="E191" s="486"/>
      <c r="F191" s="486"/>
      <c r="G191" s="486"/>
      <c r="H191" s="80"/>
      <c r="I191" s="80"/>
      <c r="J191" s="80"/>
      <c r="K191" s="80"/>
      <c r="L191" s="80"/>
      <c r="M191" s="80"/>
      <c r="N191" s="80"/>
      <c r="O191" s="80"/>
      <c r="P191" s="667"/>
      <c r="Q191" s="702"/>
      <c r="R191" s="620"/>
      <c r="S191" s="620"/>
      <c r="T191" s="620"/>
      <c r="U191" s="620"/>
      <c r="V191" s="620"/>
      <c r="W191" s="702"/>
      <c r="X191" s="702"/>
      <c r="Y191" s="702"/>
      <c r="Z191" s="702"/>
      <c r="AA191" s="702"/>
      <c r="AB191" s="702"/>
      <c r="AC191" s="702"/>
      <c r="AD191" s="702"/>
      <c r="AE191" s="702"/>
      <c r="AF191" s="702"/>
      <c r="AG191" s="438"/>
    </row>
    <row r="192" spans="1:33" s="922" customFormat="1" ht="15.75">
      <c r="A192" s="198"/>
      <c r="B192" s="80"/>
      <c r="C192" s="486"/>
      <c r="D192" s="486"/>
      <c r="E192" s="486"/>
      <c r="F192" s="486"/>
      <c r="G192" s="486"/>
      <c r="H192" s="80"/>
      <c r="I192" s="80"/>
      <c r="J192" s="80"/>
      <c r="K192" s="80"/>
      <c r="L192" s="80"/>
      <c r="M192" s="80"/>
      <c r="N192" s="80"/>
      <c r="O192" s="80"/>
      <c r="P192" s="667"/>
      <c r="Q192" s="702"/>
      <c r="R192" s="620"/>
      <c r="S192" s="620"/>
      <c r="T192" s="620"/>
      <c r="U192" s="620"/>
      <c r="V192" s="620"/>
      <c r="W192" s="702"/>
      <c r="X192" s="702"/>
      <c r="Y192" s="702"/>
      <c r="Z192" s="702"/>
      <c r="AA192" s="702"/>
      <c r="AB192" s="702"/>
      <c r="AC192" s="702"/>
      <c r="AD192" s="702"/>
      <c r="AE192" s="702"/>
      <c r="AF192" s="702"/>
      <c r="AG192" s="438"/>
    </row>
    <row r="193" spans="1:33" s="922" customFormat="1" ht="15.75">
      <c r="A193" s="198"/>
      <c r="B193" s="80"/>
      <c r="C193" s="486"/>
      <c r="D193" s="486"/>
      <c r="E193" s="486"/>
      <c r="F193" s="486"/>
      <c r="G193" s="486"/>
      <c r="H193" s="80"/>
      <c r="I193" s="80"/>
      <c r="J193" s="80"/>
      <c r="K193" s="80"/>
      <c r="L193" s="80"/>
      <c r="M193" s="80"/>
      <c r="N193" s="80"/>
      <c r="O193" s="80"/>
      <c r="P193" s="667"/>
      <c r="Q193" s="702"/>
      <c r="R193" s="620"/>
      <c r="S193" s="620"/>
      <c r="T193" s="620"/>
      <c r="U193" s="620"/>
      <c r="V193" s="620"/>
      <c r="W193" s="702"/>
      <c r="X193" s="702"/>
      <c r="Y193" s="702"/>
      <c r="Z193" s="702"/>
      <c r="AA193" s="702"/>
      <c r="AB193" s="702"/>
      <c r="AC193" s="702"/>
      <c r="AD193" s="702"/>
      <c r="AE193" s="702"/>
      <c r="AF193" s="702"/>
      <c r="AG193" s="438"/>
    </row>
    <row r="194" spans="1:33" s="922" customFormat="1" ht="15.75">
      <c r="A194" s="79"/>
      <c r="B194" s="80"/>
      <c r="C194" s="486"/>
      <c r="D194" s="486"/>
      <c r="E194" s="486"/>
      <c r="F194" s="486"/>
      <c r="G194" s="486"/>
      <c r="H194" s="80"/>
      <c r="I194" s="80"/>
      <c r="J194" s="80"/>
      <c r="K194" s="80"/>
      <c r="L194" s="80"/>
      <c r="M194" s="80"/>
      <c r="N194" s="80"/>
      <c r="O194" s="80"/>
      <c r="P194" s="667"/>
      <c r="Q194" s="702"/>
      <c r="R194" s="620"/>
      <c r="S194" s="620"/>
      <c r="T194" s="620"/>
      <c r="U194" s="620"/>
      <c r="V194" s="620"/>
      <c r="W194" s="702"/>
      <c r="X194" s="702"/>
      <c r="Y194" s="702"/>
      <c r="Z194" s="702"/>
      <c r="AA194" s="702"/>
      <c r="AB194" s="702"/>
      <c r="AC194" s="702"/>
      <c r="AD194" s="702"/>
      <c r="AE194" s="702"/>
      <c r="AF194" s="702"/>
      <c r="AG194" s="438"/>
    </row>
    <row r="195" spans="1:33" s="922" customFormat="1" ht="15.75">
      <c r="A195" s="79"/>
      <c r="B195" s="80"/>
      <c r="C195" s="486"/>
      <c r="D195" s="486"/>
      <c r="E195" s="486"/>
      <c r="F195" s="486"/>
      <c r="G195" s="486"/>
      <c r="H195" s="80"/>
      <c r="I195" s="80"/>
      <c r="J195" s="80"/>
      <c r="K195" s="80"/>
      <c r="L195" s="80"/>
      <c r="M195" s="80"/>
      <c r="N195" s="80"/>
      <c r="O195" s="80"/>
      <c r="P195" s="667"/>
      <c r="Q195" s="702"/>
      <c r="R195" s="620"/>
      <c r="S195" s="620"/>
      <c r="T195" s="620"/>
      <c r="U195" s="620"/>
      <c r="V195" s="620"/>
      <c r="W195" s="702"/>
      <c r="X195" s="702"/>
      <c r="Y195" s="702"/>
      <c r="Z195" s="702"/>
      <c r="AA195" s="702"/>
      <c r="AB195" s="702"/>
      <c r="AC195" s="702"/>
      <c r="AD195" s="702"/>
      <c r="AE195" s="702"/>
      <c r="AF195" s="702"/>
      <c r="AG195" s="438"/>
    </row>
    <row r="196" spans="1:33" s="922" customFormat="1" ht="15.75">
      <c r="A196" s="79"/>
      <c r="B196" s="80"/>
      <c r="C196" s="486"/>
      <c r="D196" s="486"/>
      <c r="E196" s="486"/>
      <c r="F196" s="486"/>
      <c r="G196" s="486"/>
      <c r="H196" s="80"/>
      <c r="I196" s="80"/>
      <c r="J196" s="80"/>
      <c r="K196" s="80"/>
      <c r="L196" s="80"/>
      <c r="M196" s="80"/>
      <c r="N196" s="80"/>
      <c r="O196" s="80"/>
      <c r="P196" s="667"/>
      <c r="Q196" s="702"/>
      <c r="R196" s="620"/>
      <c r="S196" s="620"/>
      <c r="T196" s="620"/>
      <c r="U196" s="620"/>
      <c r="V196" s="620"/>
      <c r="W196" s="702"/>
      <c r="X196" s="702"/>
      <c r="Y196" s="702"/>
      <c r="Z196" s="702"/>
      <c r="AA196" s="702"/>
      <c r="AB196" s="702"/>
      <c r="AC196" s="702"/>
      <c r="AD196" s="702"/>
      <c r="AE196" s="702"/>
      <c r="AF196" s="702"/>
      <c r="AG196" s="438"/>
    </row>
    <row r="197" spans="1:33" s="922" customFormat="1" ht="15.75">
      <c r="A197" s="79"/>
      <c r="B197" s="80"/>
      <c r="C197" s="486"/>
      <c r="D197" s="486"/>
      <c r="E197" s="486"/>
      <c r="F197" s="486"/>
      <c r="G197" s="486"/>
      <c r="H197" s="80"/>
      <c r="I197" s="80"/>
      <c r="J197" s="80"/>
      <c r="K197" s="80"/>
      <c r="L197" s="80"/>
      <c r="M197" s="80"/>
      <c r="N197" s="80"/>
      <c r="O197" s="80"/>
      <c r="P197" s="667"/>
      <c r="Q197" s="702"/>
      <c r="R197" s="620"/>
      <c r="S197" s="620"/>
      <c r="T197" s="620"/>
      <c r="U197" s="620"/>
      <c r="V197" s="620"/>
      <c r="W197" s="702"/>
      <c r="X197" s="702"/>
      <c r="Y197" s="702"/>
      <c r="Z197" s="702"/>
      <c r="AA197" s="702"/>
      <c r="AB197" s="702"/>
      <c r="AC197" s="702"/>
      <c r="AD197" s="702"/>
      <c r="AE197" s="702"/>
      <c r="AF197" s="702"/>
      <c r="AG197" s="438"/>
    </row>
    <row r="198" spans="1:33" s="922" customFormat="1" ht="15.75">
      <c r="A198" s="79"/>
      <c r="B198" s="80"/>
      <c r="C198" s="486"/>
      <c r="D198" s="486"/>
      <c r="E198" s="486"/>
      <c r="F198" s="486"/>
      <c r="G198" s="486"/>
      <c r="H198" s="80"/>
      <c r="I198" s="80"/>
      <c r="J198" s="80"/>
      <c r="K198" s="80"/>
      <c r="L198" s="80"/>
      <c r="M198" s="80"/>
      <c r="N198" s="80"/>
      <c r="O198" s="80"/>
      <c r="P198" s="667"/>
      <c r="Q198" s="702"/>
      <c r="R198" s="620"/>
      <c r="S198" s="620"/>
      <c r="T198" s="620"/>
      <c r="U198" s="620"/>
      <c r="V198" s="620"/>
      <c r="W198" s="702"/>
      <c r="X198" s="702"/>
      <c r="Y198" s="702"/>
      <c r="Z198" s="702"/>
      <c r="AA198" s="702"/>
      <c r="AB198" s="702"/>
      <c r="AC198" s="702"/>
      <c r="AD198" s="702"/>
      <c r="AE198" s="702"/>
      <c r="AF198" s="702"/>
      <c r="AG198" s="438"/>
    </row>
    <row r="199" spans="1:33" s="922" customFormat="1" ht="15.75">
      <c r="A199" s="79"/>
      <c r="B199" s="80"/>
      <c r="C199" s="486"/>
      <c r="D199" s="486"/>
      <c r="E199" s="486"/>
      <c r="F199" s="486"/>
      <c r="G199" s="486"/>
      <c r="H199" s="80"/>
      <c r="I199" s="80"/>
      <c r="J199" s="80"/>
      <c r="K199" s="80"/>
      <c r="L199" s="80"/>
      <c r="M199" s="80"/>
      <c r="N199" s="80"/>
      <c r="O199" s="80"/>
      <c r="P199" s="667"/>
      <c r="Q199" s="702"/>
      <c r="R199" s="620"/>
      <c r="S199" s="620"/>
      <c r="T199" s="620"/>
      <c r="U199" s="620"/>
      <c r="V199" s="620"/>
      <c r="W199" s="702"/>
      <c r="X199" s="702"/>
      <c r="Y199" s="702"/>
      <c r="Z199" s="702"/>
      <c r="AA199" s="702"/>
      <c r="AB199" s="702"/>
      <c r="AC199" s="702"/>
      <c r="AD199" s="702"/>
      <c r="AE199" s="702"/>
      <c r="AF199" s="702"/>
      <c r="AG199" s="438"/>
    </row>
    <row r="200" spans="1:33" s="922" customFormat="1" ht="15.75">
      <c r="A200" s="79"/>
      <c r="B200" s="80"/>
      <c r="C200" s="486"/>
      <c r="D200" s="486"/>
      <c r="E200" s="486"/>
      <c r="F200" s="486"/>
      <c r="G200" s="486"/>
      <c r="H200" s="80"/>
      <c r="I200" s="80"/>
      <c r="J200" s="80"/>
      <c r="K200" s="80"/>
      <c r="L200" s="80"/>
      <c r="M200" s="80"/>
      <c r="N200" s="80"/>
      <c r="O200" s="80"/>
      <c r="P200" s="667"/>
      <c r="Q200" s="702"/>
      <c r="R200" s="620"/>
      <c r="S200" s="620"/>
      <c r="T200" s="620"/>
      <c r="U200" s="620"/>
      <c r="V200" s="620"/>
      <c r="W200" s="702"/>
      <c r="X200" s="702"/>
      <c r="Y200" s="702"/>
      <c r="Z200" s="702"/>
      <c r="AA200" s="702"/>
      <c r="AB200" s="702"/>
      <c r="AC200" s="702"/>
      <c r="AD200" s="702"/>
      <c r="AE200" s="702"/>
      <c r="AF200" s="702"/>
      <c r="AG200" s="438"/>
    </row>
    <row r="201" spans="1:33" s="922" customFormat="1" ht="15.75">
      <c r="A201" s="79"/>
      <c r="B201" s="80"/>
      <c r="C201" s="486"/>
      <c r="D201" s="486"/>
      <c r="E201" s="486"/>
      <c r="F201" s="486"/>
      <c r="G201" s="486"/>
      <c r="H201" s="80"/>
      <c r="I201" s="80"/>
      <c r="J201" s="80"/>
      <c r="K201" s="80"/>
      <c r="L201" s="80"/>
      <c r="M201" s="80"/>
      <c r="N201" s="80"/>
      <c r="O201" s="80"/>
      <c r="P201" s="667"/>
      <c r="Q201" s="702"/>
      <c r="R201" s="620"/>
      <c r="S201" s="620"/>
      <c r="T201" s="620"/>
      <c r="U201" s="620"/>
      <c r="V201" s="620"/>
      <c r="W201" s="702"/>
      <c r="X201" s="702"/>
      <c r="Y201" s="702"/>
      <c r="Z201" s="702"/>
      <c r="AA201" s="702"/>
      <c r="AB201" s="702"/>
      <c r="AC201" s="702"/>
      <c r="AD201" s="702"/>
      <c r="AE201" s="702"/>
      <c r="AF201" s="702"/>
      <c r="AG201" s="438"/>
    </row>
    <row r="202" spans="1:33" s="922" customFormat="1" ht="15.75">
      <c r="A202" s="79"/>
      <c r="B202" s="80"/>
      <c r="C202" s="486"/>
      <c r="D202" s="486"/>
      <c r="E202" s="486"/>
      <c r="F202" s="486"/>
      <c r="G202" s="486"/>
      <c r="H202" s="80"/>
      <c r="I202" s="80"/>
      <c r="J202" s="80"/>
      <c r="K202" s="80"/>
      <c r="L202" s="80"/>
      <c r="M202" s="80"/>
      <c r="N202" s="80"/>
      <c r="O202" s="80"/>
      <c r="P202" s="667"/>
      <c r="Q202" s="702"/>
      <c r="R202" s="620"/>
      <c r="S202" s="620"/>
      <c r="T202" s="620"/>
      <c r="U202" s="620"/>
      <c r="V202" s="620"/>
      <c r="W202" s="702"/>
      <c r="X202" s="702"/>
      <c r="Y202" s="702"/>
      <c r="Z202" s="702"/>
      <c r="AA202" s="702"/>
      <c r="AB202" s="702"/>
      <c r="AC202" s="702"/>
      <c r="AD202" s="702"/>
      <c r="AE202" s="702"/>
      <c r="AF202" s="702"/>
      <c r="AG202" s="438"/>
    </row>
    <row r="203" spans="1:33" s="922" customFormat="1" ht="15.75">
      <c r="A203" s="79"/>
      <c r="B203" s="80"/>
      <c r="C203" s="486"/>
      <c r="D203" s="486"/>
      <c r="E203" s="486"/>
      <c r="F203" s="486"/>
      <c r="G203" s="486"/>
      <c r="H203" s="80"/>
      <c r="I203" s="80"/>
      <c r="J203" s="80"/>
      <c r="K203" s="80"/>
      <c r="L203" s="80"/>
      <c r="M203" s="80"/>
      <c r="N203" s="80"/>
      <c r="O203" s="80"/>
      <c r="P203" s="667"/>
      <c r="Q203" s="702"/>
      <c r="R203" s="620"/>
      <c r="S203" s="620"/>
      <c r="T203" s="620"/>
      <c r="U203" s="620"/>
      <c r="V203" s="620"/>
      <c r="W203" s="702"/>
      <c r="X203" s="702"/>
      <c r="Y203" s="702"/>
      <c r="Z203" s="702"/>
      <c r="AA203" s="702"/>
      <c r="AB203" s="702"/>
      <c r="AC203" s="702"/>
      <c r="AD203" s="702"/>
      <c r="AE203" s="702"/>
      <c r="AF203" s="702"/>
      <c r="AG203" s="438"/>
    </row>
    <row r="204" spans="1:33" s="922" customFormat="1" ht="15.75">
      <c r="A204" s="79"/>
      <c r="B204" s="80"/>
      <c r="C204" s="486"/>
      <c r="D204" s="486"/>
      <c r="E204" s="486"/>
      <c r="F204" s="486"/>
      <c r="G204" s="486"/>
      <c r="H204" s="80"/>
      <c r="I204" s="80"/>
      <c r="J204" s="80"/>
      <c r="K204" s="80"/>
      <c r="L204" s="80"/>
      <c r="M204" s="80"/>
      <c r="N204" s="80"/>
      <c r="O204" s="80"/>
      <c r="P204" s="667"/>
      <c r="Q204" s="702"/>
      <c r="R204" s="620"/>
      <c r="S204" s="620"/>
      <c r="T204" s="620"/>
      <c r="U204" s="620"/>
      <c r="V204" s="620"/>
      <c r="W204" s="702"/>
      <c r="X204" s="702"/>
      <c r="Y204" s="702"/>
      <c r="Z204" s="702"/>
      <c r="AA204" s="702"/>
      <c r="AB204" s="702"/>
      <c r="AC204" s="702"/>
      <c r="AD204" s="702"/>
      <c r="AE204" s="702"/>
      <c r="AF204" s="702"/>
      <c r="AG204" s="438"/>
    </row>
    <row r="205" spans="1:33" s="922" customFormat="1" ht="15.75">
      <c r="A205" s="79"/>
      <c r="B205" s="80"/>
      <c r="C205" s="486"/>
      <c r="D205" s="486"/>
      <c r="E205" s="486"/>
      <c r="F205" s="486"/>
      <c r="G205" s="486"/>
      <c r="H205" s="80"/>
      <c r="I205" s="80"/>
      <c r="J205" s="80"/>
      <c r="K205" s="80"/>
      <c r="L205" s="80"/>
      <c r="M205" s="80"/>
      <c r="N205" s="80"/>
      <c r="O205" s="80"/>
      <c r="P205" s="667"/>
      <c r="Q205" s="702"/>
      <c r="R205" s="620"/>
      <c r="S205" s="620"/>
      <c r="T205" s="620"/>
      <c r="U205" s="620"/>
      <c r="V205" s="620"/>
      <c r="W205" s="702"/>
      <c r="X205" s="702"/>
      <c r="Y205" s="702"/>
      <c r="Z205" s="702"/>
      <c r="AA205" s="702"/>
      <c r="AB205" s="702"/>
      <c r="AC205" s="702"/>
      <c r="AD205" s="702"/>
      <c r="AE205" s="702"/>
      <c r="AF205" s="702"/>
      <c r="AG205" s="438"/>
    </row>
    <row r="206" spans="1:33" s="922" customFormat="1" ht="15.75">
      <c r="A206" s="79"/>
      <c r="B206" s="80"/>
      <c r="C206" s="486"/>
      <c r="D206" s="486"/>
      <c r="E206" s="486"/>
      <c r="F206" s="486"/>
      <c r="G206" s="486"/>
      <c r="H206" s="80"/>
      <c r="I206" s="80"/>
      <c r="J206" s="80"/>
      <c r="K206" s="80"/>
      <c r="L206" s="80"/>
      <c r="M206" s="80"/>
      <c r="N206" s="80"/>
      <c r="O206" s="80"/>
      <c r="P206" s="667"/>
      <c r="Q206" s="702"/>
      <c r="R206" s="620"/>
      <c r="S206" s="620"/>
      <c r="T206" s="620"/>
      <c r="U206" s="620"/>
      <c r="V206" s="620"/>
      <c r="W206" s="702"/>
      <c r="X206" s="702"/>
      <c r="Y206" s="702"/>
      <c r="Z206" s="702"/>
      <c r="AA206" s="702"/>
      <c r="AB206" s="702"/>
      <c r="AC206" s="702"/>
      <c r="AD206" s="702"/>
      <c r="AE206" s="702"/>
      <c r="AF206" s="702"/>
      <c r="AG206" s="438"/>
    </row>
    <row r="207" spans="1:33" s="922" customFormat="1" ht="15.75">
      <c r="A207" s="79"/>
      <c r="B207" s="80"/>
      <c r="C207" s="486"/>
      <c r="D207" s="486"/>
      <c r="E207" s="486"/>
      <c r="F207" s="486"/>
      <c r="G207" s="486"/>
      <c r="H207" s="80"/>
      <c r="I207" s="80"/>
      <c r="J207" s="80"/>
      <c r="K207" s="80"/>
      <c r="L207" s="80"/>
      <c r="M207" s="80"/>
      <c r="N207" s="80"/>
      <c r="O207" s="80"/>
      <c r="P207" s="667"/>
      <c r="Q207" s="702"/>
      <c r="R207" s="620"/>
      <c r="S207" s="620"/>
      <c r="T207" s="620"/>
      <c r="U207" s="620"/>
      <c r="V207" s="620"/>
      <c r="W207" s="702"/>
      <c r="X207" s="702"/>
      <c r="Y207" s="702"/>
      <c r="Z207" s="702"/>
      <c r="AA207" s="702"/>
      <c r="AB207" s="702"/>
      <c r="AC207" s="702"/>
      <c r="AD207" s="702"/>
      <c r="AE207" s="702"/>
      <c r="AF207" s="702"/>
      <c r="AG207" s="438"/>
    </row>
    <row r="208" spans="1:33" s="922" customFormat="1" ht="15.75">
      <c r="A208" s="79"/>
      <c r="B208" s="80"/>
      <c r="C208" s="486"/>
      <c r="D208" s="486"/>
      <c r="E208" s="486"/>
      <c r="F208" s="486"/>
      <c r="G208" s="486"/>
      <c r="H208" s="80"/>
      <c r="I208" s="80"/>
      <c r="J208" s="80"/>
      <c r="K208" s="80"/>
      <c r="L208" s="80"/>
      <c r="M208" s="80"/>
      <c r="N208" s="80"/>
      <c r="O208" s="80"/>
      <c r="P208" s="667"/>
      <c r="Q208" s="702"/>
      <c r="R208" s="620"/>
      <c r="S208" s="620"/>
      <c r="T208" s="620"/>
      <c r="U208" s="620"/>
      <c r="V208" s="620"/>
      <c r="W208" s="702"/>
      <c r="X208" s="702"/>
      <c r="Y208" s="702"/>
      <c r="Z208" s="702"/>
      <c r="AA208" s="702"/>
      <c r="AB208" s="702"/>
      <c r="AC208" s="702"/>
      <c r="AD208" s="702"/>
      <c r="AE208" s="702"/>
      <c r="AF208" s="702"/>
      <c r="AG208" s="438"/>
    </row>
    <row r="209" spans="1:33" s="922" customFormat="1" ht="15.75">
      <c r="A209" s="79"/>
      <c r="B209" s="80"/>
      <c r="C209" s="486"/>
      <c r="D209" s="486"/>
      <c r="E209" s="486"/>
      <c r="F209" s="486"/>
      <c r="G209" s="486"/>
      <c r="H209" s="80"/>
      <c r="I209" s="80"/>
      <c r="J209" s="80"/>
      <c r="K209" s="80"/>
      <c r="L209" s="80"/>
      <c r="M209" s="80"/>
      <c r="N209" s="80"/>
      <c r="O209" s="80"/>
      <c r="P209" s="667"/>
      <c r="Q209" s="702"/>
      <c r="R209" s="620"/>
      <c r="S209" s="620"/>
      <c r="T209" s="620"/>
      <c r="U209" s="620"/>
      <c r="V209" s="620"/>
      <c r="W209" s="702"/>
      <c r="X209" s="702"/>
      <c r="Y209" s="702"/>
      <c r="Z209" s="702"/>
      <c r="AA209" s="702"/>
      <c r="AB209" s="702"/>
      <c r="AC209" s="702"/>
      <c r="AD209" s="702"/>
      <c r="AE209" s="702"/>
      <c r="AF209" s="702"/>
      <c r="AG209" s="438"/>
    </row>
    <row r="210" spans="1:33" s="922" customFormat="1" ht="15.75">
      <c r="A210" s="79"/>
      <c r="B210" s="80"/>
      <c r="C210" s="486"/>
      <c r="D210" s="486"/>
      <c r="E210" s="486"/>
      <c r="F210" s="486"/>
      <c r="G210" s="486"/>
      <c r="H210" s="80"/>
      <c r="I210" s="80"/>
      <c r="J210" s="80"/>
      <c r="K210" s="80"/>
      <c r="L210" s="80"/>
      <c r="M210" s="80"/>
      <c r="N210" s="80"/>
      <c r="O210" s="80"/>
      <c r="P210" s="667"/>
      <c r="Q210" s="702"/>
      <c r="R210" s="620"/>
      <c r="S210" s="620"/>
      <c r="T210" s="620"/>
      <c r="U210" s="620"/>
      <c r="V210" s="620"/>
      <c r="W210" s="702"/>
      <c r="X210" s="702"/>
      <c r="Y210" s="702"/>
      <c r="Z210" s="702"/>
      <c r="AA210" s="702"/>
      <c r="AB210" s="702"/>
      <c r="AC210" s="702"/>
      <c r="AD210" s="702"/>
      <c r="AE210" s="702"/>
      <c r="AF210" s="702"/>
      <c r="AG210" s="438"/>
    </row>
    <row r="211" spans="1:33" s="922" customFormat="1" ht="15.75">
      <c r="A211" s="79"/>
      <c r="B211" s="80"/>
      <c r="C211" s="486"/>
      <c r="D211" s="486"/>
      <c r="E211" s="486"/>
      <c r="F211" s="486"/>
      <c r="G211" s="486"/>
      <c r="H211" s="80"/>
      <c r="I211" s="80"/>
      <c r="J211" s="80"/>
      <c r="K211" s="80"/>
      <c r="L211" s="80"/>
      <c r="M211" s="80"/>
      <c r="N211" s="80"/>
      <c r="O211" s="80"/>
      <c r="P211" s="667"/>
      <c r="Q211" s="702"/>
      <c r="R211" s="620"/>
      <c r="S211" s="620"/>
      <c r="T211" s="620"/>
      <c r="U211" s="620"/>
      <c r="V211" s="620"/>
      <c r="W211" s="702"/>
      <c r="X211" s="702"/>
      <c r="Y211" s="702"/>
      <c r="Z211" s="702"/>
      <c r="AA211" s="702"/>
      <c r="AB211" s="702"/>
      <c r="AC211" s="702"/>
      <c r="AD211" s="702"/>
      <c r="AE211" s="702"/>
      <c r="AF211" s="702"/>
      <c r="AG211" s="438"/>
    </row>
    <row r="212" spans="1:33" s="922" customFormat="1" ht="15.75">
      <c r="A212" s="79"/>
      <c r="B212" s="80"/>
      <c r="C212" s="486"/>
      <c r="D212" s="486"/>
      <c r="E212" s="486"/>
      <c r="F212" s="486"/>
      <c r="G212" s="486"/>
      <c r="H212" s="80"/>
      <c r="I212" s="80"/>
      <c r="J212" s="80"/>
      <c r="K212" s="80"/>
      <c r="L212" s="80"/>
      <c r="M212" s="80"/>
      <c r="N212" s="80"/>
      <c r="O212" s="80"/>
      <c r="P212" s="667"/>
      <c r="Q212" s="702"/>
      <c r="R212" s="620"/>
      <c r="S212" s="620"/>
      <c r="T212" s="620"/>
      <c r="U212" s="620"/>
      <c r="V212" s="620"/>
      <c r="W212" s="702"/>
      <c r="X212" s="702"/>
      <c r="Y212" s="702"/>
      <c r="Z212" s="702"/>
      <c r="AA212" s="702"/>
      <c r="AB212" s="702"/>
      <c r="AC212" s="702"/>
      <c r="AD212" s="702"/>
      <c r="AE212" s="702"/>
      <c r="AF212" s="702"/>
      <c r="AG212" s="438"/>
    </row>
    <row r="213" spans="1:33" s="922" customFormat="1" ht="15.75">
      <c r="A213" s="79"/>
      <c r="B213" s="80"/>
      <c r="C213" s="486"/>
      <c r="D213" s="486"/>
      <c r="E213" s="486"/>
      <c r="F213" s="486"/>
      <c r="G213" s="486"/>
      <c r="H213" s="80"/>
      <c r="I213" s="80"/>
      <c r="J213" s="80"/>
      <c r="K213" s="80"/>
      <c r="L213" s="80"/>
      <c r="M213" s="80"/>
      <c r="N213" s="80"/>
      <c r="O213" s="80"/>
      <c r="P213" s="667"/>
      <c r="Q213" s="702"/>
      <c r="R213" s="620"/>
      <c r="S213" s="620"/>
      <c r="T213" s="620"/>
      <c r="U213" s="620"/>
      <c r="V213" s="620"/>
      <c r="W213" s="702"/>
      <c r="X213" s="702"/>
      <c r="Y213" s="702"/>
      <c r="Z213" s="702"/>
      <c r="AA213" s="702"/>
      <c r="AB213" s="702"/>
      <c r="AC213" s="702"/>
      <c r="AD213" s="702"/>
      <c r="AE213" s="702"/>
      <c r="AF213" s="702"/>
      <c r="AG213" s="438"/>
    </row>
    <row r="214" spans="1:33" s="922" customFormat="1" ht="15.75">
      <c r="A214" s="79"/>
      <c r="B214" s="80"/>
      <c r="C214" s="486"/>
      <c r="D214" s="486"/>
      <c r="E214" s="486"/>
      <c r="F214" s="486"/>
      <c r="G214" s="486"/>
      <c r="H214" s="80"/>
      <c r="I214" s="80"/>
      <c r="J214" s="80"/>
      <c r="K214" s="80"/>
      <c r="L214" s="80"/>
      <c r="M214" s="80"/>
      <c r="N214" s="80"/>
      <c r="O214" s="80"/>
      <c r="P214" s="667"/>
      <c r="Q214" s="702"/>
      <c r="R214" s="620"/>
      <c r="S214" s="620"/>
      <c r="T214" s="620"/>
      <c r="U214" s="620"/>
      <c r="V214" s="620"/>
      <c r="W214" s="702"/>
      <c r="X214" s="702"/>
      <c r="Y214" s="702"/>
      <c r="Z214" s="702"/>
      <c r="AA214" s="702"/>
      <c r="AB214" s="702"/>
      <c r="AC214" s="702"/>
      <c r="AD214" s="702"/>
      <c r="AE214" s="702"/>
      <c r="AF214" s="702"/>
      <c r="AG214" s="438"/>
    </row>
    <row r="215" spans="1:33" s="922" customFormat="1" ht="15.75">
      <c r="A215" s="79"/>
      <c r="B215" s="80"/>
      <c r="C215" s="486"/>
      <c r="D215" s="486"/>
      <c r="E215" s="486"/>
      <c r="F215" s="486"/>
      <c r="G215" s="486"/>
      <c r="H215" s="80"/>
      <c r="I215" s="80"/>
      <c r="J215" s="80"/>
      <c r="K215" s="80"/>
      <c r="L215" s="80"/>
      <c r="M215" s="80"/>
      <c r="N215" s="80"/>
      <c r="O215" s="80"/>
      <c r="P215" s="667"/>
      <c r="Q215" s="702"/>
      <c r="R215" s="620"/>
      <c r="S215" s="620"/>
      <c r="T215" s="620"/>
      <c r="U215" s="620"/>
      <c r="V215" s="620"/>
      <c r="W215" s="702"/>
      <c r="X215" s="702"/>
      <c r="Y215" s="702"/>
      <c r="Z215" s="702"/>
      <c r="AA215" s="702"/>
      <c r="AB215" s="702"/>
      <c r="AC215" s="702"/>
      <c r="AD215" s="702"/>
      <c r="AE215" s="702"/>
      <c r="AF215" s="702"/>
      <c r="AG215" s="438"/>
    </row>
    <row r="216" spans="1:33" s="922" customFormat="1" ht="15.75">
      <c r="A216" s="79"/>
      <c r="B216" s="80"/>
      <c r="C216" s="486"/>
      <c r="D216" s="486"/>
      <c r="E216" s="486"/>
      <c r="F216" s="486"/>
      <c r="G216" s="486"/>
      <c r="H216" s="80"/>
      <c r="I216" s="80"/>
      <c r="J216" s="80"/>
      <c r="K216" s="80"/>
      <c r="L216" s="80"/>
      <c r="M216" s="80"/>
      <c r="N216" s="80"/>
      <c r="O216" s="80"/>
      <c r="P216" s="667"/>
      <c r="Q216" s="702"/>
      <c r="R216" s="620"/>
      <c r="S216" s="620"/>
      <c r="T216" s="620"/>
      <c r="U216" s="620"/>
      <c r="V216" s="620"/>
      <c r="W216" s="702"/>
      <c r="X216" s="702"/>
      <c r="Y216" s="702"/>
      <c r="Z216" s="702"/>
      <c r="AA216" s="702"/>
      <c r="AB216" s="702"/>
      <c r="AC216" s="702"/>
      <c r="AD216" s="702"/>
      <c r="AE216" s="702"/>
      <c r="AF216" s="702"/>
      <c r="AG216" s="438"/>
    </row>
    <row r="217" spans="1:33" s="922" customFormat="1" ht="15.75">
      <c r="A217" s="79"/>
      <c r="B217" s="80"/>
      <c r="C217" s="486"/>
      <c r="D217" s="486"/>
      <c r="E217" s="486"/>
      <c r="F217" s="486"/>
      <c r="G217" s="486"/>
      <c r="H217" s="80"/>
      <c r="I217" s="80"/>
      <c r="J217" s="80"/>
      <c r="K217" s="80"/>
      <c r="L217" s="80"/>
      <c r="M217" s="80"/>
      <c r="N217" s="80"/>
      <c r="O217" s="80"/>
      <c r="P217" s="667"/>
      <c r="Q217" s="702"/>
      <c r="R217" s="620"/>
      <c r="S217" s="620"/>
      <c r="T217" s="620"/>
      <c r="U217" s="620"/>
      <c r="V217" s="620"/>
      <c r="W217" s="702"/>
      <c r="X217" s="702"/>
      <c r="Y217" s="702"/>
      <c r="Z217" s="702"/>
      <c r="AA217" s="702"/>
      <c r="AB217" s="702"/>
      <c r="AC217" s="702"/>
      <c r="AD217" s="702"/>
      <c r="AE217" s="702"/>
      <c r="AF217" s="702"/>
      <c r="AG217" s="438"/>
    </row>
    <row r="218" spans="1:33" s="922" customFormat="1" ht="15.75">
      <c r="A218" s="79"/>
      <c r="B218" s="80"/>
      <c r="C218" s="486"/>
      <c r="D218" s="486"/>
      <c r="E218" s="486"/>
      <c r="F218" s="486"/>
      <c r="G218" s="486"/>
      <c r="H218" s="80"/>
      <c r="I218" s="80"/>
      <c r="J218" s="80"/>
      <c r="K218" s="80"/>
      <c r="L218" s="80"/>
      <c r="M218" s="80"/>
      <c r="N218" s="80"/>
      <c r="O218" s="80"/>
      <c r="P218" s="667"/>
      <c r="Q218" s="702"/>
      <c r="R218" s="620"/>
      <c r="S218" s="620"/>
      <c r="T218" s="620"/>
      <c r="U218" s="620"/>
      <c r="V218" s="620"/>
      <c r="W218" s="702"/>
      <c r="X218" s="702"/>
      <c r="Y218" s="702"/>
      <c r="Z218" s="702"/>
      <c r="AA218" s="702"/>
      <c r="AB218" s="702"/>
      <c r="AC218" s="702"/>
      <c r="AD218" s="702"/>
      <c r="AE218" s="702"/>
      <c r="AF218" s="702"/>
      <c r="AG218" s="438"/>
    </row>
    <row r="219" spans="1:33" s="922" customFormat="1" ht="15.75">
      <c r="A219" s="79"/>
      <c r="B219" s="80"/>
      <c r="C219" s="486"/>
      <c r="D219" s="486"/>
      <c r="E219" s="486"/>
      <c r="F219" s="486"/>
      <c r="G219" s="486"/>
      <c r="H219" s="80"/>
      <c r="I219" s="80"/>
      <c r="J219" s="80"/>
      <c r="K219" s="80"/>
      <c r="L219" s="80"/>
      <c r="M219" s="80"/>
      <c r="N219" s="80"/>
      <c r="O219" s="80"/>
      <c r="P219" s="667"/>
      <c r="Q219" s="702"/>
      <c r="R219" s="620"/>
      <c r="S219" s="620"/>
      <c r="T219" s="620"/>
      <c r="U219" s="620"/>
      <c r="V219" s="620"/>
      <c r="W219" s="702"/>
      <c r="X219" s="702"/>
      <c r="Y219" s="702"/>
      <c r="Z219" s="702"/>
      <c r="AA219" s="702"/>
      <c r="AB219" s="702"/>
      <c r="AC219" s="702"/>
      <c r="AD219" s="702"/>
      <c r="AE219" s="702"/>
      <c r="AF219" s="702"/>
      <c r="AG219" s="438"/>
    </row>
    <row r="220" spans="1:33" s="922" customFormat="1" ht="15.75">
      <c r="A220" s="79"/>
      <c r="B220" s="80"/>
      <c r="C220" s="486"/>
      <c r="D220" s="486"/>
      <c r="E220" s="486"/>
      <c r="F220" s="486"/>
      <c r="G220" s="486"/>
      <c r="H220" s="80"/>
      <c r="I220" s="80"/>
      <c r="J220" s="80"/>
      <c r="K220" s="80"/>
      <c r="L220" s="80"/>
      <c r="M220" s="80"/>
      <c r="N220" s="80"/>
      <c r="O220" s="80"/>
      <c r="P220" s="667"/>
      <c r="Q220" s="702"/>
      <c r="R220" s="620"/>
      <c r="S220" s="620"/>
      <c r="T220" s="620"/>
      <c r="U220" s="620"/>
      <c r="V220" s="620"/>
      <c r="W220" s="702"/>
      <c r="X220" s="702"/>
      <c r="Y220" s="702"/>
      <c r="Z220" s="702"/>
      <c r="AA220" s="702"/>
      <c r="AB220" s="702"/>
      <c r="AC220" s="702"/>
      <c r="AD220" s="702"/>
      <c r="AE220" s="702"/>
      <c r="AF220" s="702"/>
      <c r="AG220" s="438"/>
    </row>
    <row r="221" spans="1:33" s="922" customFormat="1" ht="15.75">
      <c r="A221" s="79"/>
      <c r="B221" s="80"/>
      <c r="C221" s="486"/>
      <c r="D221" s="486"/>
      <c r="E221" s="486"/>
      <c r="F221" s="486"/>
      <c r="G221" s="486"/>
      <c r="H221" s="80"/>
      <c r="I221" s="80"/>
      <c r="J221" s="80"/>
      <c r="K221" s="80"/>
      <c r="L221" s="80"/>
      <c r="M221" s="80"/>
      <c r="N221" s="80"/>
      <c r="O221" s="80"/>
      <c r="P221" s="667"/>
      <c r="Q221" s="702"/>
      <c r="R221" s="620"/>
      <c r="S221" s="620"/>
      <c r="T221" s="620"/>
      <c r="U221" s="620"/>
      <c r="V221" s="620"/>
      <c r="W221" s="702"/>
      <c r="X221" s="702"/>
      <c r="Y221" s="702"/>
      <c r="Z221" s="702"/>
      <c r="AA221" s="702"/>
      <c r="AB221" s="702"/>
      <c r="AC221" s="702"/>
      <c r="AD221" s="702"/>
      <c r="AE221" s="702"/>
      <c r="AF221" s="702"/>
      <c r="AG221" s="438"/>
    </row>
    <row r="222" spans="1:33" s="922" customFormat="1" ht="15.75">
      <c r="A222" s="79"/>
      <c r="B222" s="80"/>
      <c r="C222" s="486"/>
      <c r="D222" s="486"/>
      <c r="E222" s="486"/>
      <c r="F222" s="486"/>
      <c r="G222" s="486"/>
      <c r="H222" s="80"/>
      <c r="I222" s="80"/>
      <c r="J222" s="80"/>
      <c r="K222" s="80"/>
      <c r="L222" s="80"/>
      <c r="M222" s="80"/>
      <c r="N222" s="80"/>
      <c r="O222" s="80"/>
      <c r="P222" s="667"/>
      <c r="Q222" s="702"/>
      <c r="R222" s="620"/>
      <c r="S222" s="620"/>
      <c r="T222" s="620"/>
      <c r="U222" s="620"/>
      <c r="V222" s="620"/>
      <c r="W222" s="702"/>
      <c r="X222" s="702"/>
      <c r="Y222" s="702"/>
      <c r="Z222" s="702"/>
      <c r="AA222" s="702"/>
      <c r="AB222" s="702"/>
      <c r="AC222" s="702"/>
      <c r="AD222" s="702"/>
      <c r="AE222" s="702"/>
      <c r="AF222" s="702"/>
      <c r="AG222" s="438"/>
    </row>
    <row r="223" spans="1:33" s="922" customFormat="1" ht="15.75">
      <c r="A223" s="79"/>
      <c r="B223" s="80"/>
      <c r="C223" s="486"/>
      <c r="D223" s="486"/>
      <c r="E223" s="486"/>
      <c r="F223" s="486"/>
      <c r="G223" s="486"/>
      <c r="H223" s="80"/>
      <c r="I223" s="80"/>
      <c r="J223" s="80"/>
      <c r="K223" s="80"/>
      <c r="L223" s="80"/>
      <c r="M223" s="80"/>
      <c r="N223" s="80"/>
      <c r="O223" s="80"/>
      <c r="P223" s="667"/>
      <c r="Q223" s="702"/>
      <c r="R223" s="620"/>
      <c r="S223" s="620"/>
      <c r="T223" s="620"/>
      <c r="U223" s="620"/>
      <c r="V223" s="620"/>
      <c r="W223" s="702"/>
      <c r="X223" s="702"/>
      <c r="Y223" s="702"/>
      <c r="Z223" s="702"/>
      <c r="AA223" s="702"/>
      <c r="AB223" s="702"/>
      <c r="AC223" s="702"/>
      <c r="AD223" s="702"/>
      <c r="AE223" s="702"/>
      <c r="AF223" s="702"/>
      <c r="AG223" s="438"/>
    </row>
    <row r="224" spans="1:33" s="922" customFormat="1" ht="15.75">
      <c r="A224" s="79"/>
      <c r="B224" s="80"/>
      <c r="C224" s="486"/>
      <c r="D224" s="486"/>
      <c r="E224" s="486"/>
      <c r="F224" s="486"/>
      <c r="G224" s="486"/>
      <c r="H224" s="80"/>
      <c r="I224" s="80"/>
      <c r="J224" s="80"/>
      <c r="K224" s="80"/>
      <c r="L224" s="80"/>
      <c r="M224" s="80"/>
      <c r="N224" s="80"/>
      <c r="O224" s="80"/>
      <c r="P224" s="667"/>
      <c r="Q224" s="702"/>
      <c r="R224" s="620"/>
      <c r="S224" s="620"/>
      <c r="T224" s="620"/>
      <c r="U224" s="620"/>
      <c r="V224" s="620"/>
      <c r="W224" s="702"/>
      <c r="X224" s="702"/>
      <c r="Y224" s="702"/>
      <c r="Z224" s="702"/>
      <c r="AA224" s="702"/>
      <c r="AB224" s="702"/>
      <c r="AC224" s="702"/>
      <c r="AD224" s="702"/>
      <c r="AE224" s="702"/>
      <c r="AF224" s="702"/>
      <c r="AG224" s="438"/>
    </row>
    <row r="225" spans="1:33" s="922" customFormat="1" ht="15.75">
      <c r="A225" s="79"/>
      <c r="B225" s="80"/>
      <c r="C225" s="486"/>
      <c r="D225" s="486"/>
      <c r="E225" s="486"/>
      <c r="F225" s="486"/>
      <c r="G225" s="486"/>
      <c r="H225" s="80"/>
      <c r="I225" s="80"/>
      <c r="J225" s="80"/>
      <c r="K225" s="80"/>
      <c r="L225" s="80"/>
      <c r="M225" s="80"/>
      <c r="N225" s="80"/>
      <c r="O225" s="80"/>
      <c r="P225" s="667"/>
      <c r="Q225" s="702"/>
      <c r="R225" s="620"/>
      <c r="S225" s="620"/>
      <c r="T225" s="620"/>
      <c r="U225" s="620"/>
      <c r="V225" s="620"/>
      <c r="W225" s="702"/>
      <c r="X225" s="702"/>
      <c r="Y225" s="702"/>
      <c r="Z225" s="702"/>
      <c r="AA225" s="702"/>
      <c r="AB225" s="702"/>
      <c r="AC225" s="702"/>
      <c r="AD225" s="702"/>
      <c r="AE225" s="702"/>
      <c r="AF225" s="702"/>
      <c r="AG225" s="438"/>
    </row>
    <row r="226" spans="1:33" s="922" customFormat="1" ht="15.75">
      <c r="A226" s="79"/>
      <c r="B226" s="80"/>
      <c r="C226" s="486"/>
      <c r="D226" s="486"/>
      <c r="E226" s="486"/>
      <c r="F226" s="486"/>
      <c r="G226" s="486"/>
      <c r="H226" s="80"/>
      <c r="I226" s="80"/>
      <c r="J226" s="80"/>
      <c r="K226" s="80"/>
      <c r="L226" s="80"/>
      <c r="M226" s="80"/>
      <c r="N226" s="80"/>
      <c r="O226" s="80"/>
      <c r="P226" s="667"/>
      <c r="Q226" s="702"/>
      <c r="R226" s="620"/>
      <c r="S226" s="620"/>
      <c r="T226" s="620"/>
      <c r="U226" s="620"/>
      <c r="V226" s="620"/>
      <c r="W226" s="702"/>
      <c r="X226" s="702"/>
      <c r="Y226" s="702"/>
      <c r="Z226" s="702"/>
      <c r="AA226" s="702"/>
      <c r="AB226" s="702"/>
      <c r="AC226" s="702"/>
      <c r="AD226" s="702"/>
      <c r="AE226" s="702"/>
      <c r="AF226" s="702"/>
      <c r="AG226" s="438"/>
    </row>
    <row r="227" spans="1:33" s="922" customFormat="1" ht="15.75">
      <c r="A227" s="79"/>
      <c r="B227" s="80"/>
      <c r="C227" s="486"/>
      <c r="D227" s="486"/>
      <c r="E227" s="486"/>
      <c r="F227" s="486"/>
      <c r="G227" s="486"/>
      <c r="H227" s="80"/>
      <c r="I227" s="80"/>
      <c r="J227" s="80"/>
      <c r="K227" s="80"/>
      <c r="L227" s="80"/>
      <c r="M227" s="80"/>
      <c r="N227" s="80"/>
      <c r="O227" s="80"/>
      <c r="P227" s="667"/>
      <c r="Q227" s="702"/>
      <c r="R227" s="620"/>
      <c r="S227" s="620"/>
      <c r="T227" s="620"/>
      <c r="U227" s="620"/>
      <c r="V227" s="620"/>
      <c r="W227" s="702"/>
      <c r="X227" s="702"/>
      <c r="Y227" s="702"/>
      <c r="Z227" s="702"/>
      <c r="AA227" s="702"/>
      <c r="AB227" s="702"/>
      <c r="AC227" s="702"/>
      <c r="AD227" s="702"/>
      <c r="AE227" s="702"/>
      <c r="AF227" s="702"/>
      <c r="AG227" s="438"/>
    </row>
    <row r="228" spans="1:33" s="922" customFormat="1" ht="15.75">
      <c r="A228" s="79"/>
      <c r="B228" s="80"/>
      <c r="C228" s="486"/>
      <c r="D228" s="486"/>
      <c r="E228" s="486"/>
      <c r="F228" s="486"/>
      <c r="G228" s="486"/>
      <c r="H228" s="80"/>
      <c r="I228" s="80"/>
      <c r="J228" s="80"/>
      <c r="K228" s="80"/>
      <c r="L228" s="80"/>
      <c r="M228" s="80"/>
      <c r="N228" s="80"/>
      <c r="O228" s="80"/>
      <c r="P228" s="667"/>
      <c r="Q228" s="702"/>
      <c r="R228" s="620"/>
      <c r="S228" s="620"/>
      <c r="T228" s="620"/>
      <c r="U228" s="620"/>
      <c r="V228" s="620"/>
      <c r="W228" s="702"/>
      <c r="X228" s="702"/>
      <c r="Y228" s="702"/>
      <c r="Z228" s="702"/>
      <c r="AA228" s="702"/>
      <c r="AB228" s="702"/>
      <c r="AC228" s="702"/>
      <c r="AD228" s="702"/>
      <c r="AE228" s="702"/>
      <c r="AF228" s="702"/>
      <c r="AG228" s="438"/>
    </row>
    <row r="229" spans="1:33" s="922" customFormat="1" ht="15.75">
      <c r="A229" s="79"/>
      <c r="B229" s="80"/>
      <c r="C229" s="486"/>
      <c r="D229" s="486"/>
      <c r="E229" s="486"/>
      <c r="F229" s="486"/>
      <c r="G229" s="486"/>
      <c r="H229" s="80"/>
      <c r="I229" s="80"/>
      <c r="J229" s="80"/>
      <c r="K229" s="80"/>
      <c r="L229" s="80"/>
      <c r="M229" s="80"/>
      <c r="N229" s="80"/>
      <c r="O229" s="80"/>
      <c r="P229" s="667"/>
      <c r="Q229" s="702"/>
      <c r="R229" s="620"/>
      <c r="S229" s="620"/>
      <c r="T229" s="620"/>
      <c r="U229" s="620"/>
      <c r="V229" s="620"/>
      <c r="W229" s="702"/>
      <c r="X229" s="702"/>
      <c r="Y229" s="702"/>
      <c r="Z229" s="702"/>
      <c r="AA229" s="702"/>
      <c r="AB229" s="702"/>
      <c r="AC229" s="702"/>
      <c r="AD229" s="702"/>
      <c r="AE229" s="702"/>
      <c r="AF229" s="702"/>
      <c r="AG229" s="438"/>
    </row>
    <row r="230" spans="1:33" s="922" customFormat="1" ht="15.75">
      <c r="A230" s="79"/>
      <c r="B230" s="80"/>
      <c r="C230" s="486"/>
      <c r="D230" s="486"/>
      <c r="E230" s="486"/>
      <c r="F230" s="486"/>
      <c r="G230" s="486"/>
      <c r="H230" s="80"/>
      <c r="I230" s="80"/>
      <c r="J230" s="80"/>
      <c r="K230" s="80"/>
      <c r="L230" s="80"/>
      <c r="M230" s="80"/>
      <c r="N230" s="80"/>
      <c r="O230" s="80"/>
      <c r="P230" s="667"/>
      <c r="Q230" s="702"/>
      <c r="R230" s="620"/>
      <c r="S230" s="620"/>
      <c r="T230" s="620"/>
      <c r="U230" s="620"/>
      <c r="V230" s="620"/>
      <c r="W230" s="702"/>
      <c r="X230" s="702"/>
      <c r="Y230" s="702"/>
      <c r="Z230" s="702"/>
      <c r="AA230" s="702"/>
      <c r="AB230" s="702"/>
      <c r="AC230" s="702"/>
      <c r="AD230" s="702"/>
      <c r="AE230" s="702"/>
      <c r="AF230" s="702"/>
      <c r="AG230" s="438"/>
    </row>
    <row r="231" spans="1:33" s="922" customFormat="1" ht="15.75">
      <c r="A231" s="79"/>
      <c r="B231" s="80"/>
      <c r="C231" s="486"/>
      <c r="D231" s="486"/>
      <c r="E231" s="486"/>
      <c r="F231" s="486"/>
      <c r="G231" s="486"/>
      <c r="H231" s="80"/>
      <c r="I231" s="80"/>
      <c r="J231" s="80"/>
      <c r="K231" s="80"/>
      <c r="L231" s="80"/>
      <c r="M231" s="80"/>
      <c r="N231" s="80"/>
      <c r="O231" s="80"/>
      <c r="P231" s="667"/>
      <c r="Q231" s="702"/>
      <c r="R231" s="620"/>
      <c r="S231" s="620"/>
      <c r="T231" s="620"/>
      <c r="U231" s="620"/>
      <c r="V231" s="620"/>
      <c r="W231" s="702"/>
      <c r="X231" s="702"/>
      <c r="Y231" s="702"/>
      <c r="Z231" s="702"/>
      <c r="AA231" s="702"/>
      <c r="AB231" s="702"/>
      <c r="AC231" s="702"/>
      <c r="AD231" s="702"/>
      <c r="AE231" s="702"/>
      <c r="AF231" s="702"/>
      <c r="AG231" s="438"/>
    </row>
    <row r="232" spans="1:33" s="922" customFormat="1" ht="15.75">
      <c r="A232" s="79"/>
      <c r="B232" s="80"/>
      <c r="C232" s="486"/>
      <c r="D232" s="486"/>
      <c r="E232" s="486"/>
      <c r="F232" s="486"/>
      <c r="G232" s="486"/>
      <c r="H232" s="80"/>
      <c r="I232" s="80"/>
      <c r="J232" s="80"/>
      <c r="K232" s="80"/>
      <c r="L232" s="80"/>
      <c r="M232" s="80"/>
      <c r="N232" s="80"/>
      <c r="O232" s="80"/>
      <c r="P232" s="667"/>
      <c r="Q232" s="702"/>
      <c r="R232" s="620"/>
      <c r="S232" s="620"/>
      <c r="T232" s="620"/>
      <c r="U232" s="620"/>
      <c r="V232" s="620"/>
      <c r="W232" s="702"/>
      <c r="X232" s="702"/>
      <c r="Y232" s="702"/>
      <c r="Z232" s="702"/>
      <c r="AA232" s="702"/>
      <c r="AB232" s="702"/>
      <c r="AC232" s="702"/>
      <c r="AD232" s="702"/>
      <c r="AE232" s="702"/>
      <c r="AF232" s="702"/>
      <c r="AG232" s="438"/>
    </row>
    <row r="233" spans="1:33" s="922" customFormat="1" ht="15.75">
      <c r="A233" s="79"/>
      <c r="B233" s="80"/>
      <c r="C233" s="486"/>
      <c r="D233" s="486"/>
      <c r="E233" s="486"/>
      <c r="F233" s="486"/>
      <c r="G233" s="486"/>
      <c r="H233" s="80"/>
      <c r="I233" s="80"/>
      <c r="J233" s="80"/>
      <c r="K233" s="80"/>
      <c r="L233" s="80"/>
      <c r="M233" s="80"/>
      <c r="N233" s="80"/>
      <c r="O233" s="80"/>
      <c r="P233" s="667"/>
      <c r="Q233" s="702"/>
      <c r="R233" s="620"/>
      <c r="S233" s="620"/>
      <c r="T233" s="620"/>
      <c r="U233" s="620"/>
      <c r="V233" s="620"/>
      <c r="W233" s="702"/>
      <c r="X233" s="702"/>
      <c r="Y233" s="702"/>
      <c r="Z233" s="702"/>
      <c r="AA233" s="702"/>
      <c r="AB233" s="702"/>
      <c r="AC233" s="702"/>
      <c r="AD233" s="702"/>
      <c r="AE233" s="702"/>
      <c r="AF233" s="702"/>
      <c r="AG233" s="438"/>
    </row>
    <row r="234" spans="1:33" s="922" customFormat="1" ht="15.75">
      <c r="A234" s="79"/>
      <c r="B234" s="80"/>
      <c r="C234" s="486"/>
      <c r="D234" s="486"/>
      <c r="E234" s="486"/>
      <c r="F234" s="486"/>
      <c r="G234" s="486"/>
      <c r="H234" s="80"/>
      <c r="I234" s="80"/>
      <c r="J234" s="80"/>
      <c r="K234" s="80"/>
      <c r="L234" s="80"/>
      <c r="M234" s="80"/>
      <c r="N234" s="80"/>
      <c r="O234" s="80"/>
      <c r="P234" s="667"/>
      <c r="Q234" s="702"/>
      <c r="R234" s="620"/>
      <c r="S234" s="620"/>
      <c r="T234" s="620"/>
      <c r="U234" s="620"/>
      <c r="V234" s="620"/>
      <c r="W234" s="702"/>
      <c r="X234" s="702"/>
      <c r="Y234" s="702"/>
      <c r="Z234" s="702"/>
      <c r="AA234" s="702"/>
      <c r="AB234" s="702"/>
      <c r="AC234" s="702"/>
      <c r="AD234" s="702"/>
      <c r="AE234" s="702"/>
      <c r="AF234" s="702"/>
      <c r="AG234" s="438"/>
    </row>
    <row r="235" spans="1:33" s="922" customFormat="1" ht="15.75">
      <c r="A235" s="79"/>
      <c r="B235" s="80"/>
      <c r="C235" s="486"/>
      <c r="D235" s="486"/>
      <c r="E235" s="486"/>
      <c r="F235" s="486"/>
      <c r="G235" s="486"/>
      <c r="H235" s="80"/>
      <c r="I235" s="80"/>
      <c r="J235" s="80"/>
      <c r="K235" s="80"/>
      <c r="L235" s="80"/>
      <c r="M235" s="80"/>
      <c r="N235" s="80"/>
      <c r="O235" s="80"/>
      <c r="P235" s="667"/>
      <c r="Q235" s="702"/>
      <c r="R235" s="620"/>
      <c r="S235" s="620"/>
      <c r="T235" s="620"/>
      <c r="U235" s="620"/>
      <c r="V235" s="620"/>
      <c r="W235" s="702"/>
      <c r="X235" s="702"/>
      <c r="Y235" s="702"/>
      <c r="Z235" s="702"/>
      <c r="AA235" s="702"/>
      <c r="AB235" s="702"/>
      <c r="AC235" s="702"/>
      <c r="AD235" s="702"/>
      <c r="AE235" s="702"/>
      <c r="AF235" s="702"/>
      <c r="AG235" s="438"/>
    </row>
    <row r="236" spans="1:33" s="922" customFormat="1" ht="15.75">
      <c r="A236" s="79"/>
      <c r="B236" s="80"/>
      <c r="C236" s="486"/>
      <c r="D236" s="486"/>
      <c r="E236" s="486"/>
      <c r="F236" s="486"/>
      <c r="G236" s="486"/>
      <c r="H236" s="80"/>
      <c r="I236" s="80"/>
      <c r="J236" s="80"/>
      <c r="K236" s="80"/>
      <c r="L236" s="80"/>
      <c r="M236" s="80"/>
      <c r="N236" s="80"/>
      <c r="O236" s="80"/>
      <c r="P236" s="667"/>
      <c r="Q236" s="702"/>
      <c r="R236" s="620"/>
      <c r="S236" s="620"/>
      <c r="T236" s="620"/>
      <c r="U236" s="620"/>
      <c r="V236" s="620"/>
      <c r="W236" s="702"/>
      <c r="X236" s="702"/>
      <c r="Y236" s="702"/>
      <c r="Z236" s="702"/>
      <c r="AA236" s="702"/>
      <c r="AB236" s="702"/>
      <c r="AC236" s="702"/>
      <c r="AD236" s="702"/>
      <c r="AE236" s="702"/>
      <c r="AF236" s="702"/>
      <c r="AG236" s="438"/>
    </row>
    <row r="237" spans="1:33" s="922" customFormat="1" ht="15.75">
      <c r="A237" s="79"/>
      <c r="B237" s="80"/>
      <c r="C237" s="486"/>
      <c r="D237" s="486"/>
      <c r="E237" s="486"/>
      <c r="F237" s="486"/>
      <c r="G237" s="486"/>
      <c r="H237" s="80"/>
      <c r="I237" s="80"/>
      <c r="J237" s="80"/>
      <c r="K237" s="80"/>
      <c r="L237" s="80"/>
      <c r="M237" s="80"/>
      <c r="N237" s="80"/>
      <c r="O237" s="80"/>
      <c r="P237" s="667"/>
      <c r="Q237" s="702"/>
      <c r="R237" s="620"/>
      <c r="S237" s="620"/>
      <c r="T237" s="620"/>
      <c r="U237" s="620"/>
      <c r="V237" s="620"/>
      <c r="W237" s="702"/>
      <c r="X237" s="702"/>
      <c r="Y237" s="702"/>
      <c r="Z237" s="702"/>
      <c r="AA237" s="702"/>
      <c r="AB237" s="702"/>
      <c r="AC237" s="702"/>
      <c r="AD237" s="702"/>
      <c r="AE237" s="702"/>
      <c r="AF237" s="702"/>
      <c r="AG237" s="438"/>
    </row>
    <row r="238" spans="1:33" s="922" customFormat="1" ht="15.75">
      <c r="A238" s="79"/>
      <c r="B238" s="80"/>
      <c r="C238" s="486"/>
      <c r="D238" s="486"/>
      <c r="E238" s="486"/>
      <c r="F238" s="486"/>
      <c r="G238" s="486"/>
      <c r="H238" s="80"/>
      <c r="I238" s="80"/>
      <c r="J238" s="80"/>
      <c r="K238" s="80"/>
      <c r="L238" s="80"/>
      <c r="M238" s="80"/>
      <c r="N238" s="80"/>
      <c r="O238" s="80"/>
      <c r="P238" s="667"/>
      <c r="Q238" s="702"/>
      <c r="R238" s="620"/>
      <c r="S238" s="620"/>
      <c r="T238" s="620"/>
      <c r="U238" s="620"/>
      <c r="V238" s="620"/>
      <c r="W238" s="702"/>
      <c r="X238" s="702"/>
      <c r="Y238" s="702"/>
      <c r="Z238" s="702"/>
      <c r="AA238" s="702"/>
      <c r="AB238" s="702"/>
      <c r="AC238" s="702"/>
      <c r="AD238" s="702"/>
      <c r="AE238" s="702"/>
      <c r="AF238" s="702"/>
      <c r="AG238" s="438"/>
    </row>
    <row r="239" spans="1:33" s="922" customFormat="1" ht="15.75">
      <c r="A239" s="79"/>
      <c r="B239" s="80"/>
      <c r="C239" s="486"/>
      <c r="D239" s="486"/>
      <c r="E239" s="486"/>
      <c r="F239" s="486"/>
      <c r="G239" s="486"/>
      <c r="H239" s="80"/>
      <c r="I239" s="80"/>
      <c r="J239" s="80"/>
      <c r="K239" s="80"/>
      <c r="L239" s="80"/>
      <c r="M239" s="80"/>
      <c r="N239" s="80"/>
      <c r="O239" s="80"/>
      <c r="P239" s="667"/>
      <c r="Q239" s="702"/>
      <c r="R239" s="620"/>
      <c r="S239" s="620"/>
      <c r="T239" s="620"/>
      <c r="U239" s="620"/>
      <c r="V239" s="620"/>
      <c r="W239" s="702"/>
      <c r="X239" s="702"/>
      <c r="Y239" s="702"/>
      <c r="Z239" s="702"/>
      <c r="AA239" s="702"/>
      <c r="AB239" s="702"/>
      <c r="AC239" s="702"/>
      <c r="AD239" s="702"/>
      <c r="AE239" s="702"/>
      <c r="AF239" s="702"/>
      <c r="AG239" s="438"/>
    </row>
    <row r="240" spans="1:33" s="922" customFormat="1" ht="15.75">
      <c r="A240" s="79"/>
      <c r="B240" s="80"/>
      <c r="C240" s="486"/>
      <c r="D240" s="486"/>
      <c r="E240" s="486"/>
      <c r="F240" s="486"/>
      <c r="G240" s="486"/>
      <c r="H240" s="80"/>
      <c r="I240" s="80"/>
      <c r="J240" s="80"/>
      <c r="K240" s="80"/>
      <c r="L240" s="80"/>
      <c r="M240" s="80"/>
      <c r="N240" s="80"/>
      <c r="O240" s="80"/>
      <c r="P240" s="667"/>
      <c r="Q240" s="702"/>
      <c r="R240" s="620"/>
      <c r="S240" s="620"/>
      <c r="T240" s="620"/>
      <c r="U240" s="620"/>
      <c r="V240" s="620"/>
      <c r="W240" s="702"/>
      <c r="X240" s="702"/>
      <c r="Y240" s="702"/>
      <c r="Z240" s="702"/>
      <c r="AA240" s="702"/>
      <c r="AB240" s="702"/>
      <c r="AC240" s="702"/>
      <c r="AD240" s="702"/>
      <c r="AE240" s="702"/>
      <c r="AF240" s="702"/>
      <c r="AG240" s="438"/>
    </row>
    <row r="241" spans="1:33" s="922" customFormat="1" ht="15.75">
      <c r="A241" s="79"/>
      <c r="B241" s="80"/>
      <c r="C241" s="486"/>
      <c r="D241" s="486"/>
      <c r="E241" s="486"/>
      <c r="F241" s="486"/>
      <c r="G241" s="486"/>
      <c r="H241" s="80"/>
      <c r="I241" s="80"/>
      <c r="J241" s="80"/>
      <c r="K241" s="80"/>
      <c r="L241" s="80"/>
      <c r="M241" s="80"/>
      <c r="N241" s="80"/>
      <c r="O241" s="80"/>
      <c r="P241" s="667"/>
      <c r="Q241" s="702"/>
      <c r="R241" s="620"/>
      <c r="S241" s="620"/>
      <c r="T241" s="620"/>
      <c r="U241" s="620"/>
      <c r="V241" s="620"/>
      <c r="W241" s="702"/>
      <c r="X241" s="702"/>
      <c r="Y241" s="702"/>
      <c r="Z241" s="702"/>
      <c r="AA241" s="702"/>
      <c r="AB241" s="702"/>
      <c r="AC241" s="702"/>
      <c r="AD241" s="702"/>
      <c r="AE241" s="702"/>
      <c r="AF241" s="702"/>
      <c r="AG241" s="438"/>
    </row>
    <row r="242" spans="1:33" s="922" customFormat="1" ht="15.75">
      <c r="A242" s="79"/>
      <c r="B242" s="80"/>
      <c r="C242" s="486"/>
      <c r="D242" s="486"/>
      <c r="E242" s="486"/>
      <c r="F242" s="486"/>
      <c r="G242" s="486"/>
      <c r="H242" s="80"/>
      <c r="I242" s="80"/>
      <c r="J242" s="80"/>
      <c r="K242" s="80"/>
      <c r="L242" s="80"/>
      <c r="M242" s="80"/>
      <c r="N242" s="80"/>
      <c r="O242" s="80"/>
      <c r="P242" s="667"/>
      <c r="Q242" s="702"/>
      <c r="R242" s="620"/>
      <c r="S242" s="620"/>
      <c r="T242" s="620"/>
      <c r="U242" s="620"/>
      <c r="V242" s="620"/>
      <c r="W242" s="702"/>
      <c r="X242" s="702"/>
      <c r="Y242" s="702"/>
      <c r="Z242" s="702"/>
      <c r="AA242" s="702"/>
      <c r="AB242" s="702"/>
      <c r="AC242" s="702"/>
      <c r="AD242" s="702"/>
      <c r="AE242" s="702"/>
      <c r="AF242" s="702"/>
      <c r="AG242" s="438"/>
    </row>
    <row r="243" spans="1:33" s="922" customFormat="1" ht="15.75">
      <c r="A243" s="79"/>
      <c r="B243" s="80"/>
      <c r="C243" s="486"/>
      <c r="D243" s="486"/>
      <c r="E243" s="486"/>
      <c r="F243" s="486"/>
      <c r="G243" s="486"/>
      <c r="H243" s="80"/>
      <c r="I243" s="80"/>
      <c r="J243" s="80"/>
      <c r="K243" s="80"/>
      <c r="L243" s="80"/>
      <c r="M243" s="80"/>
      <c r="N243" s="80"/>
      <c r="O243" s="80"/>
      <c r="P243" s="667"/>
      <c r="Q243" s="702"/>
      <c r="R243" s="620"/>
      <c r="S243" s="620"/>
      <c r="T243" s="620"/>
      <c r="U243" s="620"/>
      <c r="V243" s="620"/>
      <c r="W243" s="702"/>
      <c r="X243" s="702"/>
      <c r="Y243" s="702"/>
      <c r="Z243" s="702"/>
      <c r="AA243" s="702"/>
      <c r="AB243" s="702"/>
      <c r="AC243" s="702"/>
      <c r="AD243" s="702"/>
      <c r="AE243" s="702"/>
      <c r="AF243" s="702"/>
      <c r="AG243" s="438"/>
    </row>
    <row r="244" spans="1:33" s="922" customFormat="1" ht="15.75">
      <c r="A244" s="79"/>
      <c r="B244" s="80"/>
      <c r="C244" s="486"/>
      <c r="D244" s="486"/>
      <c r="E244" s="486"/>
      <c r="F244" s="486"/>
      <c r="G244" s="486"/>
      <c r="H244" s="80"/>
      <c r="I244" s="80"/>
      <c r="J244" s="80"/>
      <c r="K244" s="80"/>
      <c r="L244" s="80"/>
      <c r="M244" s="80"/>
      <c r="N244" s="80"/>
      <c r="O244" s="80"/>
      <c r="P244" s="667"/>
      <c r="Q244" s="702"/>
      <c r="R244" s="620"/>
      <c r="S244" s="620"/>
      <c r="T244" s="620"/>
      <c r="U244" s="620"/>
      <c r="V244" s="620"/>
      <c r="W244" s="702"/>
      <c r="X244" s="702"/>
      <c r="Y244" s="702"/>
      <c r="Z244" s="702"/>
      <c r="AA244" s="702"/>
      <c r="AB244" s="702"/>
      <c r="AC244" s="702"/>
      <c r="AD244" s="702"/>
      <c r="AE244" s="702"/>
      <c r="AF244" s="702"/>
      <c r="AG244" s="438"/>
    </row>
    <row r="245" spans="1:33" s="922" customFormat="1" ht="15.75">
      <c r="A245" s="79"/>
      <c r="B245" s="80"/>
      <c r="C245" s="486"/>
      <c r="D245" s="486"/>
      <c r="E245" s="486"/>
      <c r="F245" s="486"/>
      <c r="G245" s="486"/>
      <c r="H245" s="80"/>
      <c r="I245" s="80"/>
      <c r="J245" s="80"/>
      <c r="K245" s="80"/>
      <c r="L245" s="80"/>
      <c r="M245" s="80"/>
      <c r="N245" s="80"/>
      <c r="O245" s="80"/>
      <c r="P245" s="667"/>
      <c r="Q245" s="702"/>
      <c r="R245" s="620"/>
      <c r="S245" s="620"/>
      <c r="T245" s="620"/>
      <c r="U245" s="620"/>
      <c r="V245" s="620"/>
      <c r="W245" s="702"/>
      <c r="X245" s="702"/>
      <c r="Y245" s="702"/>
      <c r="Z245" s="702"/>
      <c r="AA245" s="702"/>
      <c r="AB245" s="702"/>
      <c r="AC245" s="702"/>
      <c r="AD245" s="702"/>
      <c r="AE245" s="702"/>
      <c r="AF245" s="702"/>
      <c r="AG245" s="438"/>
    </row>
    <row r="246" spans="1:33" s="922" customFormat="1" ht="15.75">
      <c r="A246" s="79"/>
      <c r="B246" s="80"/>
      <c r="C246" s="486"/>
      <c r="D246" s="486"/>
      <c r="E246" s="486"/>
      <c r="F246" s="486"/>
      <c r="G246" s="486"/>
      <c r="H246" s="80"/>
      <c r="I246" s="80"/>
      <c r="J246" s="80"/>
      <c r="K246" s="80"/>
      <c r="L246" s="80"/>
      <c r="M246" s="80"/>
      <c r="N246" s="80"/>
      <c r="O246" s="80"/>
      <c r="P246" s="667"/>
      <c r="Q246" s="702"/>
      <c r="R246" s="620"/>
      <c r="S246" s="620"/>
      <c r="T246" s="620"/>
      <c r="U246" s="620"/>
      <c r="V246" s="620"/>
      <c r="W246" s="702"/>
      <c r="X246" s="702"/>
      <c r="Y246" s="702"/>
      <c r="Z246" s="702"/>
      <c r="AA246" s="702"/>
      <c r="AB246" s="702"/>
      <c r="AC246" s="702"/>
      <c r="AD246" s="702"/>
      <c r="AE246" s="702"/>
      <c r="AF246" s="702"/>
      <c r="AG246" s="438"/>
    </row>
    <row r="247" spans="1:33" s="922" customFormat="1" ht="15.75">
      <c r="A247" s="79"/>
      <c r="B247" s="80"/>
      <c r="C247" s="486"/>
      <c r="D247" s="486"/>
      <c r="E247" s="486"/>
      <c r="F247" s="486"/>
      <c r="G247" s="486"/>
      <c r="H247" s="80"/>
      <c r="I247" s="80"/>
      <c r="J247" s="80"/>
      <c r="K247" s="80"/>
      <c r="L247" s="80"/>
      <c r="M247" s="80"/>
      <c r="N247" s="80"/>
      <c r="O247" s="80"/>
      <c r="P247" s="667"/>
      <c r="Q247" s="702"/>
      <c r="R247" s="620"/>
      <c r="S247" s="620"/>
      <c r="T247" s="620"/>
      <c r="U247" s="620"/>
      <c r="V247" s="620"/>
      <c r="W247" s="702"/>
      <c r="X247" s="702"/>
      <c r="Y247" s="702"/>
      <c r="Z247" s="702"/>
      <c r="AA247" s="702"/>
      <c r="AB247" s="702"/>
      <c r="AC247" s="702"/>
      <c r="AD247" s="702"/>
      <c r="AE247" s="702"/>
      <c r="AF247" s="702"/>
      <c r="AG247" s="438"/>
    </row>
    <row r="248" spans="1:33" s="922" customFormat="1" ht="15.75">
      <c r="A248" s="79"/>
      <c r="B248" s="80"/>
      <c r="C248" s="486"/>
      <c r="D248" s="486"/>
      <c r="E248" s="486"/>
      <c r="F248" s="486"/>
      <c r="G248" s="486"/>
      <c r="H248" s="80"/>
      <c r="I248" s="80"/>
      <c r="J248" s="80"/>
      <c r="K248" s="80"/>
      <c r="L248" s="80"/>
      <c r="M248" s="80"/>
      <c r="N248" s="80"/>
      <c r="O248" s="80"/>
      <c r="P248" s="667"/>
      <c r="Q248" s="702"/>
      <c r="R248" s="620"/>
      <c r="S248" s="620"/>
      <c r="T248" s="620"/>
      <c r="U248" s="620"/>
      <c r="V248" s="620"/>
      <c r="W248" s="702"/>
      <c r="X248" s="702"/>
      <c r="Y248" s="702"/>
      <c r="Z248" s="702"/>
      <c r="AA248" s="702"/>
      <c r="AB248" s="702"/>
      <c r="AC248" s="702"/>
      <c r="AD248" s="702"/>
      <c r="AE248" s="702"/>
      <c r="AF248" s="702"/>
      <c r="AG248" s="438"/>
    </row>
    <row r="249" spans="1:33" s="922" customFormat="1" ht="15.75">
      <c r="A249" s="79"/>
      <c r="B249" s="80"/>
      <c r="C249" s="486"/>
      <c r="D249" s="486"/>
      <c r="E249" s="486"/>
      <c r="F249" s="486"/>
      <c r="G249" s="486"/>
      <c r="H249" s="80"/>
      <c r="I249" s="80"/>
      <c r="J249" s="80"/>
      <c r="K249" s="80"/>
      <c r="L249" s="80"/>
      <c r="M249" s="80"/>
      <c r="N249" s="80"/>
      <c r="O249" s="80"/>
      <c r="P249" s="667"/>
      <c r="Q249" s="702"/>
      <c r="R249" s="620"/>
      <c r="S249" s="620"/>
      <c r="T249" s="620"/>
      <c r="U249" s="620"/>
      <c r="V249" s="620"/>
      <c r="W249" s="702"/>
      <c r="X249" s="702"/>
      <c r="Y249" s="702"/>
      <c r="Z249" s="702"/>
      <c r="AA249" s="702"/>
      <c r="AB249" s="702"/>
      <c r="AC249" s="702"/>
      <c r="AD249" s="702"/>
      <c r="AE249" s="702"/>
      <c r="AF249" s="702"/>
      <c r="AG249" s="438"/>
    </row>
    <row r="250" spans="1:33" s="922" customFormat="1" ht="15.75">
      <c r="A250" s="79"/>
      <c r="B250" s="80"/>
      <c r="C250" s="486"/>
      <c r="D250" s="486"/>
      <c r="E250" s="486"/>
      <c r="F250" s="486"/>
      <c r="G250" s="486"/>
      <c r="H250" s="80"/>
      <c r="I250" s="80"/>
      <c r="J250" s="80"/>
      <c r="K250" s="80"/>
      <c r="L250" s="80"/>
      <c r="M250" s="80"/>
      <c r="N250" s="80"/>
      <c r="O250" s="80"/>
      <c r="P250" s="667"/>
      <c r="Q250" s="702"/>
      <c r="R250" s="620"/>
      <c r="S250" s="620"/>
      <c r="T250" s="620"/>
      <c r="U250" s="620"/>
      <c r="V250" s="620"/>
      <c r="W250" s="702"/>
      <c r="X250" s="702"/>
      <c r="Y250" s="702"/>
      <c r="Z250" s="702"/>
      <c r="AA250" s="702"/>
      <c r="AB250" s="702"/>
      <c r="AC250" s="702"/>
      <c r="AD250" s="702"/>
      <c r="AE250" s="702"/>
      <c r="AF250" s="702"/>
      <c r="AG250" s="438"/>
    </row>
    <row r="251" spans="1:33" s="922" customFormat="1" ht="15.75">
      <c r="A251" s="79"/>
      <c r="B251" s="80"/>
      <c r="C251" s="486"/>
      <c r="D251" s="486"/>
      <c r="E251" s="486"/>
      <c r="F251" s="486"/>
      <c r="G251" s="486"/>
      <c r="H251" s="80"/>
      <c r="I251" s="80"/>
      <c r="J251" s="80"/>
      <c r="K251" s="80"/>
      <c r="L251" s="80"/>
      <c r="M251" s="80"/>
      <c r="N251" s="80"/>
      <c r="O251" s="80"/>
      <c r="P251" s="667"/>
      <c r="Q251" s="702"/>
      <c r="R251" s="620"/>
      <c r="S251" s="620"/>
      <c r="T251" s="620"/>
      <c r="U251" s="620"/>
      <c r="V251" s="620"/>
      <c r="W251" s="702"/>
      <c r="X251" s="702"/>
      <c r="Y251" s="702"/>
      <c r="Z251" s="702"/>
      <c r="AA251" s="702"/>
      <c r="AB251" s="702"/>
      <c r="AC251" s="702"/>
      <c r="AD251" s="702"/>
      <c r="AE251" s="702"/>
      <c r="AF251" s="702"/>
      <c r="AG251" s="438"/>
    </row>
    <row r="252" spans="1:33" s="922" customFormat="1" ht="15.75">
      <c r="A252" s="79"/>
      <c r="B252" s="80"/>
      <c r="C252" s="486"/>
      <c r="D252" s="486"/>
      <c r="E252" s="486"/>
      <c r="F252" s="486"/>
      <c r="G252" s="486"/>
      <c r="H252" s="80"/>
      <c r="I252" s="80"/>
      <c r="J252" s="80"/>
      <c r="K252" s="80"/>
      <c r="L252" s="80"/>
      <c r="M252" s="80"/>
      <c r="N252" s="80"/>
      <c r="O252" s="80"/>
      <c r="P252" s="667"/>
      <c r="Q252" s="702"/>
      <c r="R252" s="620"/>
      <c r="S252" s="620"/>
      <c r="T252" s="620"/>
      <c r="U252" s="620"/>
      <c r="V252" s="620"/>
      <c r="W252" s="702"/>
      <c r="X252" s="702"/>
      <c r="Y252" s="702"/>
      <c r="Z252" s="702"/>
      <c r="AA252" s="702"/>
      <c r="AB252" s="702"/>
      <c r="AC252" s="702"/>
      <c r="AD252" s="702"/>
      <c r="AE252" s="702"/>
      <c r="AF252" s="702"/>
      <c r="AG252" s="438"/>
    </row>
    <row r="253" spans="1:33" s="922" customFormat="1" ht="15.75">
      <c r="A253" s="79"/>
      <c r="B253" s="80"/>
      <c r="C253" s="486"/>
      <c r="D253" s="486"/>
      <c r="E253" s="486"/>
      <c r="F253" s="486"/>
      <c r="G253" s="486"/>
      <c r="H253" s="80"/>
      <c r="I253" s="80"/>
      <c r="J253" s="80"/>
      <c r="K253" s="80"/>
      <c r="L253" s="80"/>
      <c r="M253" s="80"/>
      <c r="N253" s="80"/>
      <c r="O253" s="80"/>
      <c r="P253" s="667"/>
      <c r="Q253" s="702"/>
      <c r="R253" s="620"/>
      <c r="S253" s="620"/>
      <c r="T253" s="620"/>
      <c r="U253" s="620"/>
      <c r="V253" s="620"/>
      <c r="W253" s="702"/>
      <c r="X253" s="702"/>
      <c r="Y253" s="702"/>
      <c r="Z253" s="702"/>
      <c r="AA253" s="702"/>
      <c r="AB253" s="702"/>
      <c r="AC253" s="702"/>
      <c r="AD253" s="702"/>
      <c r="AE253" s="702"/>
      <c r="AF253" s="702"/>
      <c r="AG253" s="438"/>
    </row>
    <row r="254" spans="1:33" s="922" customFormat="1" ht="15.75">
      <c r="A254" s="79"/>
      <c r="B254" s="80"/>
      <c r="C254" s="486"/>
      <c r="D254" s="486"/>
      <c r="E254" s="486"/>
      <c r="F254" s="486"/>
      <c r="G254" s="486"/>
      <c r="H254" s="80"/>
      <c r="I254" s="80"/>
      <c r="J254" s="80"/>
      <c r="K254" s="80"/>
      <c r="L254" s="80"/>
      <c r="M254" s="80"/>
      <c r="N254" s="80"/>
      <c r="O254" s="80"/>
      <c r="P254" s="667"/>
      <c r="Q254" s="702"/>
      <c r="R254" s="620"/>
      <c r="S254" s="620"/>
      <c r="T254" s="620"/>
      <c r="U254" s="620"/>
      <c r="V254" s="620"/>
      <c r="W254" s="702"/>
      <c r="X254" s="702"/>
      <c r="Y254" s="702"/>
      <c r="Z254" s="702"/>
      <c r="AA254" s="702"/>
      <c r="AB254" s="702"/>
      <c r="AC254" s="702"/>
      <c r="AD254" s="702"/>
      <c r="AE254" s="702"/>
      <c r="AF254" s="702"/>
      <c r="AG254" s="438"/>
    </row>
    <row r="255" spans="1:33" s="922" customFormat="1" ht="15.75">
      <c r="A255" s="79"/>
      <c r="B255" s="80"/>
      <c r="C255" s="486"/>
      <c r="D255" s="486"/>
      <c r="E255" s="486"/>
      <c r="F255" s="486"/>
      <c r="G255" s="486"/>
      <c r="H255" s="80"/>
      <c r="I255" s="80"/>
      <c r="J255" s="80"/>
      <c r="K255" s="80"/>
      <c r="L255" s="80"/>
      <c r="M255" s="80"/>
      <c r="N255" s="80"/>
      <c r="O255" s="80"/>
      <c r="P255" s="667"/>
      <c r="Q255" s="702"/>
      <c r="R255" s="620"/>
      <c r="S255" s="620"/>
      <c r="T255" s="620"/>
      <c r="U255" s="620"/>
      <c r="V255" s="620"/>
      <c r="W255" s="702"/>
      <c r="X255" s="702"/>
      <c r="Y255" s="702"/>
      <c r="Z255" s="702"/>
      <c r="AA255" s="702"/>
      <c r="AB255" s="702"/>
      <c r="AC255" s="702"/>
      <c r="AD255" s="702"/>
      <c r="AE255" s="702"/>
      <c r="AF255" s="702"/>
      <c r="AG255" s="438"/>
    </row>
    <row r="256" spans="1:33" s="922" customFormat="1" ht="15.75">
      <c r="A256" s="79"/>
      <c r="B256" s="80"/>
      <c r="C256" s="486"/>
      <c r="D256" s="486"/>
      <c r="E256" s="486"/>
      <c r="F256" s="486"/>
      <c r="G256" s="486"/>
      <c r="H256" s="80"/>
      <c r="I256" s="80"/>
      <c r="J256" s="80"/>
      <c r="K256" s="80"/>
      <c r="L256" s="80"/>
      <c r="M256" s="80"/>
      <c r="N256" s="80"/>
      <c r="O256" s="80"/>
      <c r="P256" s="667"/>
      <c r="Q256" s="702"/>
      <c r="R256" s="620"/>
      <c r="S256" s="620"/>
      <c r="T256" s="620"/>
      <c r="U256" s="620"/>
      <c r="V256" s="620"/>
      <c r="W256" s="702"/>
      <c r="X256" s="702"/>
      <c r="Y256" s="702"/>
      <c r="Z256" s="702"/>
      <c r="AA256" s="702"/>
      <c r="AB256" s="702"/>
      <c r="AC256" s="702"/>
      <c r="AD256" s="702"/>
      <c r="AE256" s="702"/>
      <c r="AF256" s="702"/>
      <c r="AG256" s="438"/>
    </row>
    <row r="257" spans="1:33" s="922" customFormat="1" ht="15.75">
      <c r="A257" s="79"/>
      <c r="B257" s="80"/>
      <c r="C257" s="486"/>
      <c r="D257" s="486"/>
      <c r="E257" s="486"/>
      <c r="F257" s="486"/>
      <c r="G257" s="486"/>
      <c r="H257" s="80"/>
      <c r="I257" s="80"/>
      <c r="J257" s="80"/>
      <c r="K257" s="80"/>
      <c r="L257" s="80"/>
      <c r="M257" s="80"/>
      <c r="N257" s="80"/>
      <c r="O257" s="80"/>
      <c r="P257" s="667"/>
      <c r="Q257" s="702"/>
      <c r="R257" s="620"/>
      <c r="S257" s="620"/>
      <c r="T257" s="620"/>
      <c r="U257" s="620"/>
      <c r="V257" s="620"/>
      <c r="W257" s="702"/>
      <c r="X257" s="702"/>
      <c r="Y257" s="702"/>
      <c r="Z257" s="702"/>
      <c r="AA257" s="702"/>
      <c r="AB257" s="702"/>
      <c r="AC257" s="702"/>
      <c r="AD257" s="702"/>
      <c r="AE257" s="702"/>
      <c r="AF257" s="702"/>
      <c r="AG257" s="438"/>
    </row>
    <row r="258" spans="1:33" s="922" customFormat="1" ht="15.75">
      <c r="A258" s="79"/>
      <c r="B258" s="80"/>
      <c r="C258" s="486"/>
      <c r="D258" s="486"/>
      <c r="E258" s="486"/>
      <c r="F258" s="486"/>
      <c r="G258" s="486"/>
      <c r="H258" s="80"/>
      <c r="I258" s="80"/>
      <c r="J258" s="80"/>
      <c r="K258" s="80"/>
      <c r="L258" s="80"/>
      <c r="M258" s="80"/>
      <c r="N258" s="80"/>
      <c r="O258" s="80"/>
      <c r="P258" s="667"/>
      <c r="Q258" s="702"/>
      <c r="R258" s="620"/>
      <c r="S258" s="620"/>
      <c r="T258" s="620"/>
      <c r="U258" s="620"/>
      <c r="V258" s="620"/>
      <c r="W258" s="702"/>
      <c r="X258" s="702"/>
      <c r="Y258" s="702"/>
      <c r="Z258" s="702"/>
      <c r="AA258" s="702"/>
      <c r="AB258" s="702"/>
      <c r="AC258" s="702"/>
      <c r="AD258" s="702"/>
      <c r="AE258" s="702"/>
      <c r="AF258" s="702"/>
      <c r="AG258" s="438"/>
    </row>
    <row r="259" spans="1:33" s="922" customFormat="1" ht="15.75">
      <c r="A259" s="79"/>
      <c r="B259" s="80"/>
      <c r="C259" s="486"/>
      <c r="D259" s="486"/>
      <c r="E259" s="486"/>
      <c r="F259" s="486"/>
      <c r="G259" s="486"/>
      <c r="H259" s="80"/>
      <c r="I259" s="80"/>
      <c r="J259" s="80"/>
      <c r="K259" s="80"/>
      <c r="L259" s="80"/>
      <c r="M259" s="80"/>
      <c r="N259" s="80"/>
      <c r="O259" s="80"/>
      <c r="P259" s="667"/>
      <c r="Q259" s="702"/>
      <c r="R259" s="620"/>
      <c r="S259" s="620"/>
      <c r="T259" s="620"/>
      <c r="U259" s="620"/>
      <c r="V259" s="620"/>
      <c r="W259" s="702"/>
      <c r="X259" s="702"/>
      <c r="Y259" s="702"/>
      <c r="Z259" s="702"/>
      <c r="AA259" s="702"/>
      <c r="AB259" s="702"/>
      <c r="AC259" s="702"/>
      <c r="AD259" s="702"/>
      <c r="AE259" s="702"/>
      <c r="AF259" s="702"/>
      <c r="AG259" s="438"/>
    </row>
    <row r="260" spans="1:33" s="922" customFormat="1" ht="15.75">
      <c r="A260" s="79"/>
      <c r="B260" s="80"/>
      <c r="C260" s="486"/>
      <c r="D260" s="486"/>
      <c r="E260" s="486"/>
      <c r="F260" s="486"/>
      <c r="G260" s="486"/>
      <c r="H260" s="80"/>
      <c r="I260" s="80"/>
      <c r="J260" s="80"/>
      <c r="K260" s="80"/>
      <c r="L260" s="80"/>
      <c r="M260" s="80"/>
      <c r="N260" s="80"/>
      <c r="O260" s="80"/>
      <c r="P260" s="667"/>
      <c r="Q260" s="702"/>
      <c r="R260" s="620"/>
      <c r="S260" s="620"/>
      <c r="T260" s="620"/>
      <c r="U260" s="620"/>
      <c r="V260" s="620"/>
      <c r="W260" s="702"/>
      <c r="X260" s="702"/>
      <c r="Y260" s="702"/>
      <c r="Z260" s="702"/>
      <c r="AA260" s="702"/>
      <c r="AB260" s="702"/>
      <c r="AC260" s="702"/>
      <c r="AD260" s="702"/>
      <c r="AE260" s="702"/>
      <c r="AF260" s="702"/>
      <c r="AG260" s="438"/>
    </row>
    <row r="261" spans="1:33" s="922" customFormat="1" ht="15.75">
      <c r="A261" s="79"/>
      <c r="B261" s="80"/>
      <c r="C261" s="486"/>
      <c r="D261" s="486"/>
      <c r="E261" s="486"/>
      <c r="F261" s="486"/>
      <c r="G261" s="486"/>
      <c r="H261" s="80"/>
      <c r="I261" s="80"/>
      <c r="J261" s="80"/>
      <c r="K261" s="80"/>
      <c r="L261" s="80"/>
      <c r="M261" s="80"/>
      <c r="N261" s="80"/>
      <c r="O261" s="80"/>
      <c r="P261" s="667"/>
      <c r="Q261" s="702"/>
      <c r="R261" s="620"/>
      <c r="S261" s="620"/>
      <c r="T261" s="620"/>
      <c r="U261" s="620"/>
      <c r="V261" s="620"/>
      <c r="W261" s="702"/>
      <c r="X261" s="702"/>
      <c r="Y261" s="702"/>
      <c r="Z261" s="702"/>
      <c r="AA261" s="702"/>
      <c r="AB261" s="702"/>
      <c r="AC261" s="702"/>
      <c r="AD261" s="702"/>
      <c r="AE261" s="702"/>
      <c r="AF261" s="702"/>
      <c r="AG261" s="438"/>
    </row>
    <row r="262" spans="1:33" s="922" customFormat="1" ht="15.75">
      <c r="A262" s="79"/>
      <c r="B262" s="80"/>
      <c r="C262" s="486"/>
      <c r="D262" s="486"/>
      <c r="E262" s="486"/>
      <c r="F262" s="486"/>
      <c r="G262" s="486"/>
      <c r="H262" s="80"/>
      <c r="I262" s="80"/>
      <c r="J262" s="80"/>
      <c r="K262" s="80"/>
      <c r="L262" s="80"/>
      <c r="M262" s="80"/>
      <c r="N262" s="80"/>
      <c r="O262" s="80"/>
      <c r="P262" s="667"/>
      <c r="Q262" s="702"/>
      <c r="R262" s="620"/>
      <c r="S262" s="620"/>
      <c r="T262" s="620"/>
      <c r="U262" s="620"/>
      <c r="V262" s="620"/>
      <c r="W262" s="702"/>
      <c r="X262" s="702"/>
      <c r="Y262" s="702"/>
      <c r="Z262" s="702"/>
      <c r="AA262" s="702"/>
      <c r="AB262" s="702"/>
      <c r="AC262" s="702"/>
      <c r="AD262" s="702"/>
      <c r="AE262" s="702"/>
      <c r="AF262" s="702"/>
      <c r="AG262" s="438"/>
    </row>
    <row r="263" spans="1:33" s="922" customFormat="1" ht="15.75">
      <c r="A263" s="79"/>
      <c r="B263" s="80"/>
      <c r="C263" s="486"/>
      <c r="D263" s="486"/>
      <c r="E263" s="486"/>
      <c r="F263" s="486"/>
      <c r="G263" s="486"/>
      <c r="H263" s="80"/>
      <c r="I263" s="80"/>
      <c r="J263" s="80"/>
      <c r="K263" s="80"/>
      <c r="L263" s="80"/>
      <c r="M263" s="80"/>
      <c r="N263" s="80"/>
      <c r="O263" s="80"/>
      <c r="P263" s="667"/>
      <c r="Q263" s="702"/>
      <c r="R263" s="620"/>
      <c r="S263" s="620"/>
      <c r="T263" s="620"/>
      <c r="U263" s="620"/>
      <c r="V263" s="620"/>
      <c r="W263" s="702"/>
      <c r="X263" s="702"/>
      <c r="Y263" s="702"/>
      <c r="Z263" s="702"/>
      <c r="AA263" s="702"/>
      <c r="AB263" s="702"/>
      <c r="AC263" s="702"/>
      <c r="AD263" s="702"/>
      <c r="AE263" s="702"/>
      <c r="AF263" s="702"/>
      <c r="AG263" s="438"/>
    </row>
    <row r="264" spans="1:33" s="922" customFormat="1" ht="15.75">
      <c r="A264" s="79"/>
      <c r="B264" s="80"/>
      <c r="C264" s="486"/>
      <c r="D264" s="486"/>
      <c r="E264" s="486"/>
      <c r="F264" s="486"/>
      <c r="G264" s="486"/>
      <c r="H264" s="80"/>
      <c r="I264" s="80"/>
      <c r="J264" s="80"/>
      <c r="K264" s="80"/>
      <c r="L264" s="80"/>
      <c r="M264" s="80"/>
      <c r="N264" s="80"/>
      <c r="O264" s="80"/>
      <c r="P264" s="667"/>
      <c r="Q264" s="702"/>
      <c r="R264" s="620"/>
      <c r="S264" s="620"/>
      <c r="T264" s="620"/>
      <c r="U264" s="620"/>
      <c r="V264" s="620"/>
      <c r="W264" s="702"/>
      <c r="X264" s="702"/>
      <c r="Y264" s="702"/>
      <c r="Z264" s="702"/>
      <c r="AA264" s="702"/>
      <c r="AB264" s="702"/>
      <c r="AC264" s="702"/>
      <c r="AD264" s="702"/>
      <c r="AE264" s="702"/>
      <c r="AF264" s="702"/>
      <c r="AG264" s="438"/>
    </row>
    <row r="265" spans="1:33" s="922" customFormat="1" ht="15.75">
      <c r="A265" s="79"/>
      <c r="B265" s="80"/>
      <c r="C265" s="486"/>
      <c r="D265" s="486"/>
      <c r="E265" s="486"/>
      <c r="F265" s="486"/>
      <c r="G265" s="486"/>
      <c r="H265" s="80"/>
      <c r="I265" s="80"/>
      <c r="J265" s="80"/>
      <c r="K265" s="80"/>
      <c r="L265" s="80"/>
      <c r="M265" s="80"/>
      <c r="N265" s="80"/>
      <c r="O265" s="80"/>
      <c r="P265" s="667"/>
      <c r="Q265" s="702"/>
      <c r="R265" s="620"/>
      <c r="S265" s="620"/>
      <c r="T265" s="620"/>
      <c r="U265" s="620"/>
      <c r="V265" s="620"/>
      <c r="W265" s="702"/>
      <c r="X265" s="702"/>
      <c r="Y265" s="702"/>
      <c r="Z265" s="702"/>
      <c r="AA265" s="702"/>
      <c r="AB265" s="702"/>
      <c r="AC265" s="702"/>
      <c r="AD265" s="702"/>
      <c r="AE265" s="702"/>
      <c r="AF265" s="702"/>
      <c r="AG265" s="438"/>
    </row>
    <row r="266" spans="1:33" s="922" customFormat="1" ht="15.75">
      <c r="A266" s="79"/>
      <c r="B266" s="80"/>
      <c r="C266" s="80"/>
      <c r="D266" s="80"/>
      <c r="E266" s="80"/>
      <c r="F266" s="80"/>
      <c r="G266" s="80"/>
      <c r="H266" s="80"/>
      <c r="I266" s="80"/>
      <c r="J266" s="80"/>
      <c r="K266" s="80"/>
      <c r="L266" s="80"/>
      <c r="M266" s="80"/>
      <c r="N266" s="80"/>
      <c r="O266" s="80"/>
      <c r="P266" s="667"/>
      <c r="Q266" s="702"/>
      <c r="R266" s="702"/>
      <c r="S266" s="702"/>
      <c r="T266" s="702"/>
      <c r="U266" s="702"/>
      <c r="V266" s="702"/>
      <c r="W266" s="702"/>
      <c r="X266" s="702"/>
      <c r="Y266" s="702"/>
      <c r="Z266" s="702"/>
      <c r="AA266" s="702"/>
      <c r="AB266" s="702"/>
      <c r="AC266" s="702"/>
      <c r="AD266" s="702"/>
      <c r="AE266" s="702"/>
      <c r="AF266" s="702"/>
      <c r="AG266" s="438"/>
    </row>
    <row r="267" spans="1:33" s="922" customFormat="1" ht="15.75">
      <c r="A267" s="79"/>
      <c r="B267" s="80"/>
      <c r="C267" s="80"/>
      <c r="D267" s="80"/>
      <c r="E267" s="80"/>
      <c r="F267" s="80"/>
      <c r="G267" s="80"/>
      <c r="H267" s="80"/>
      <c r="I267" s="80"/>
      <c r="J267" s="80"/>
      <c r="K267" s="80"/>
      <c r="L267" s="80"/>
      <c r="M267" s="80"/>
      <c r="N267" s="80"/>
      <c r="O267" s="80"/>
      <c r="P267" s="667"/>
      <c r="Q267" s="702"/>
      <c r="R267" s="702"/>
      <c r="S267" s="702"/>
      <c r="T267" s="702"/>
      <c r="U267" s="702"/>
      <c r="V267" s="702"/>
      <c r="W267" s="702"/>
      <c r="X267" s="702"/>
      <c r="Y267" s="702"/>
      <c r="Z267" s="702"/>
      <c r="AA267" s="702"/>
      <c r="AB267" s="702"/>
      <c r="AC267" s="702"/>
      <c r="AD267" s="702"/>
      <c r="AE267" s="702"/>
      <c r="AF267" s="702"/>
      <c r="AG267" s="438"/>
    </row>
    <row r="268" spans="1:33" s="922" customFormat="1" ht="15.75">
      <c r="A268" s="79"/>
      <c r="B268" s="80"/>
      <c r="C268" s="80"/>
      <c r="D268" s="80"/>
      <c r="E268" s="80"/>
      <c r="F268" s="80"/>
      <c r="G268" s="80"/>
      <c r="H268" s="80"/>
      <c r="I268" s="80"/>
      <c r="J268" s="80"/>
      <c r="K268" s="80"/>
      <c r="L268" s="80"/>
      <c r="M268" s="80"/>
      <c r="N268" s="80"/>
      <c r="O268" s="80"/>
      <c r="P268" s="667"/>
      <c r="Q268" s="702"/>
      <c r="R268" s="702"/>
      <c r="S268" s="702"/>
      <c r="T268" s="702"/>
      <c r="U268" s="702"/>
      <c r="V268" s="702"/>
      <c r="W268" s="702"/>
      <c r="X268" s="702"/>
      <c r="Y268" s="702"/>
      <c r="Z268" s="702"/>
      <c r="AA268" s="702"/>
      <c r="AB268" s="702"/>
      <c r="AC268" s="702"/>
      <c r="AD268" s="702"/>
      <c r="AE268" s="702"/>
      <c r="AF268" s="702"/>
      <c r="AG268" s="438"/>
    </row>
    <row r="269" spans="1:33" s="922" customFormat="1" ht="15.75">
      <c r="A269" s="79"/>
      <c r="B269" s="80"/>
      <c r="C269" s="80"/>
      <c r="D269" s="80"/>
      <c r="E269" s="80"/>
      <c r="F269" s="80"/>
      <c r="G269" s="80"/>
      <c r="H269" s="80"/>
      <c r="I269" s="80"/>
      <c r="J269" s="80"/>
      <c r="K269" s="80"/>
      <c r="L269" s="80"/>
      <c r="M269" s="80"/>
      <c r="N269" s="80"/>
      <c r="O269" s="80"/>
      <c r="P269" s="667"/>
      <c r="Q269" s="702"/>
      <c r="R269" s="702"/>
      <c r="S269" s="702"/>
      <c r="T269" s="702"/>
      <c r="U269" s="702"/>
      <c r="V269" s="702"/>
      <c r="W269" s="702"/>
      <c r="X269" s="702"/>
      <c r="Y269" s="702"/>
      <c r="Z269" s="702"/>
      <c r="AA269" s="702"/>
      <c r="AB269" s="702"/>
      <c r="AC269" s="702"/>
      <c r="AD269" s="702"/>
      <c r="AE269" s="702"/>
      <c r="AF269" s="702"/>
      <c r="AG269" s="438"/>
    </row>
    <row r="270" spans="1:33" s="922" customFormat="1" ht="15.75">
      <c r="A270" s="79"/>
      <c r="B270" s="80"/>
      <c r="C270" s="80"/>
      <c r="D270" s="80"/>
      <c r="E270" s="80"/>
      <c r="F270" s="80"/>
      <c r="G270" s="80"/>
      <c r="H270" s="80"/>
      <c r="I270" s="80"/>
      <c r="J270" s="80"/>
      <c r="K270" s="80"/>
      <c r="L270" s="80"/>
      <c r="M270" s="80"/>
      <c r="N270" s="80"/>
      <c r="O270" s="80"/>
      <c r="P270" s="667"/>
      <c r="Q270" s="702"/>
      <c r="R270" s="702"/>
      <c r="S270" s="702"/>
      <c r="T270" s="702"/>
      <c r="U270" s="702"/>
      <c r="V270" s="702"/>
      <c r="W270" s="702"/>
      <c r="X270" s="702"/>
      <c r="Y270" s="702"/>
      <c r="Z270" s="702"/>
      <c r="AA270" s="702"/>
      <c r="AB270" s="702"/>
      <c r="AC270" s="702"/>
      <c r="AD270" s="702"/>
      <c r="AE270" s="702"/>
      <c r="AF270" s="702"/>
      <c r="AG270" s="438"/>
    </row>
    <row r="271" spans="1:33" s="922" customFormat="1" ht="15.75">
      <c r="A271" s="79"/>
      <c r="B271" s="80"/>
      <c r="C271" s="80"/>
      <c r="D271" s="80"/>
      <c r="E271" s="80"/>
      <c r="F271" s="80"/>
      <c r="G271" s="80"/>
      <c r="H271" s="80"/>
      <c r="I271" s="80"/>
      <c r="J271" s="80"/>
      <c r="K271" s="80"/>
      <c r="L271" s="80"/>
      <c r="M271" s="80"/>
      <c r="N271" s="80"/>
      <c r="O271" s="80"/>
      <c r="P271" s="667"/>
      <c r="Q271" s="702"/>
      <c r="R271" s="702"/>
      <c r="S271" s="702"/>
      <c r="T271" s="702"/>
      <c r="U271" s="702"/>
      <c r="V271" s="702"/>
      <c r="W271" s="702"/>
      <c r="X271" s="702"/>
      <c r="Y271" s="702"/>
      <c r="Z271" s="702"/>
      <c r="AA271" s="702"/>
      <c r="AB271" s="702"/>
      <c r="AC271" s="702"/>
      <c r="AD271" s="702"/>
      <c r="AE271" s="702"/>
      <c r="AF271" s="702"/>
      <c r="AG271" s="438"/>
    </row>
    <row r="272" spans="1:33" s="922" customFormat="1" ht="15.75">
      <c r="A272" s="79"/>
      <c r="B272" s="80"/>
      <c r="C272" s="80"/>
      <c r="D272" s="80"/>
      <c r="E272" s="80"/>
      <c r="F272" s="80"/>
      <c r="G272" s="80"/>
      <c r="H272" s="80"/>
      <c r="I272" s="80"/>
      <c r="J272" s="80"/>
      <c r="K272" s="80"/>
      <c r="L272" s="80"/>
      <c r="M272" s="80"/>
      <c r="N272" s="80"/>
      <c r="O272" s="80"/>
      <c r="P272" s="667"/>
      <c r="Q272" s="702"/>
      <c r="R272" s="702"/>
      <c r="S272" s="702"/>
      <c r="T272" s="702"/>
      <c r="U272" s="702"/>
      <c r="V272" s="702"/>
      <c r="W272" s="702"/>
      <c r="X272" s="702"/>
      <c r="Y272" s="702"/>
      <c r="Z272" s="702"/>
      <c r="AA272" s="702"/>
      <c r="AB272" s="702"/>
      <c r="AC272" s="702"/>
      <c r="AD272" s="702"/>
      <c r="AE272" s="702"/>
      <c r="AF272" s="702"/>
      <c r="AG272" s="438"/>
    </row>
    <row r="273" spans="1:33" s="922" customFormat="1" ht="15.75">
      <c r="A273" s="79"/>
      <c r="B273" s="80"/>
      <c r="C273" s="80"/>
      <c r="D273" s="80"/>
      <c r="E273" s="80"/>
      <c r="F273" s="80"/>
      <c r="G273" s="80"/>
      <c r="H273" s="80"/>
      <c r="I273" s="80"/>
      <c r="J273" s="80"/>
      <c r="K273" s="80"/>
      <c r="L273" s="80"/>
      <c r="M273" s="80"/>
      <c r="N273" s="80"/>
      <c r="O273" s="80"/>
      <c r="P273" s="667"/>
      <c r="Q273" s="702"/>
      <c r="R273" s="702"/>
      <c r="S273" s="702"/>
      <c r="T273" s="702"/>
      <c r="U273" s="702"/>
      <c r="V273" s="702"/>
      <c r="W273" s="702"/>
      <c r="X273" s="702"/>
      <c r="Y273" s="702"/>
      <c r="Z273" s="702"/>
      <c r="AA273" s="702"/>
      <c r="AB273" s="702"/>
      <c r="AC273" s="702"/>
      <c r="AD273" s="702"/>
      <c r="AE273" s="702"/>
      <c r="AF273" s="702"/>
      <c r="AG273" s="438"/>
    </row>
    <row r="274" spans="1:33" s="922" customFormat="1" ht="15.75">
      <c r="A274" s="79"/>
      <c r="B274" s="80"/>
      <c r="C274" s="80"/>
      <c r="D274" s="80"/>
      <c r="E274" s="80"/>
      <c r="F274" s="80"/>
      <c r="G274" s="80"/>
      <c r="H274" s="80"/>
      <c r="I274" s="80"/>
      <c r="J274" s="80"/>
      <c r="K274" s="80"/>
      <c r="L274" s="80"/>
      <c r="M274" s="80"/>
      <c r="N274" s="80"/>
      <c r="O274" s="80"/>
      <c r="P274" s="667"/>
      <c r="Q274" s="702"/>
      <c r="R274" s="702"/>
      <c r="S274" s="702"/>
      <c r="T274" s="702"/>
      <c r="U274" s="702"/>
      <c r="V274" s="702"/>
      <c r="W274" s="702"/>
      <c r="X274" s="702"/>
      <c r="Y274" s="702"/>
      <c r="Z274" s="702"/>
      <c r="AA274" s="702"/>
      <c r="AB274" s="702"/>
      <c r="AC274" s="702"/>
      <c r="AD274" s="702"/>
      <c r="AE274" s="702"/>
      <c r="AF274" s="702"/>
      <c r="AG274" s="438"/>
    </row>
    <row r="275" spans="1:33" s="922" customFormat="1" ht="15.75">
      <c r="A275" s="79"/>
      <c r="B275" s="80"/>
      <c r="C275" s="80"/>
      <c r="D275" s="80"/>
      <c r="E275" s="80"/>
      <c r="F275" s="80"/>
      <c r="G275" s="80"/>
      <c r="H275" s="80"/>
      <c r="I275" s="80"/>
      <c r="J275" s="80"/>
      <c r="K275" s="80"/>
      <c r="L275" s="80"/>
      <c r="M275" s="80"/>
      <c r="N275" s="80"/>
      <c r="O275" s="80"/>
      <c r="P275" s="667"/>
      <c r="Q275" s="702"/>
      <c r="R275" s="702"/>
      <c r="S275" s="702"/>
      <c r="T275" s="702"/>
      <c r="U275" s="702"/>
      <c r="V275" s="702"/>
      <c r="W275" s="702"/>
      <c r="X275" s="702"/>
      <c r="Y275" s="702"/>
      <c r="Z275" s="702"/>
      <c r="AA275" s="702"/>
      <c r="AB275" s="702"/>
      <c r="AC275" s="702"/>
      <c r="AD275" s="702"/>
      <c r="AE275" s="702"/>
      <c r="AF275" s="702"/>
      <c r="AG275" s="438"/>
    </row>
    <row r="276" spans="1:33" s="922" customFormat="1" ht="15.75">
      <c r="A276" s="79"/>
      <c r="B276" s="80"/>
      <c r="C276" s="80"/>
      <c r="D276" s="80"/>
      <c r="E276" s="80"/>
      <c r="F276" s="80"/>
      <c r="G276" s="80"/>
      <c r="H276" s="80"/>
      <c r="I276" s="80"/>
      <c r="J276" s="80"/>
      <c r="K276" s="80"/>
      <c r="L276" s="80"/>
      <c r="M276" s="80"/>
      <c r="N276" s="80"/>
      <c r="O276" s="80"/>
      <c r="P276" s="667"/>
      <c r="Q276" s="702"/>
      <c r="R276" s="702"/>
      <c r="S276" s="702"/>
      <c r="T276" s="702"/>
      <c r="U276" s="702"/>
      <c r="V276" s="702"/>
      <c r="W276" s="702"/>
      <c r="X276" s="702"/>
      <c r="Y276" s="702"/>
      <c r="Z276" s="702"/>
      <c r="AA276" s="702"/>
      <c r="AB276" s="702"/>
      <c r="AC276" s="702"/>
      <c r="AD276" s="702"/>
      <c r="AE276" s="702"/>
      <c r="AF276" s="702"/>
      <c r="AG276" s="438"/>
    </row>
    <row r="277" spans="1:33" s="922" customFormat="1" ht="15.75">
      <c r="A277" s="79"/>
      <c r="B277" s="80"/>
      <c r="C277" s="80"/>
      <c r="D277" s="80"/>
      <c r="E277" s="80"/>
      <c r="F277" s="80"/>
      <c r="G277" s="80"/>
      <c r="H277" s="80"/>
      <c r="I277" s="80"/>
      <c r="J277" s="80"/>
      <c r="K277" s="80"/>
      <c r="L277" s="80"/>
      <c r="M277" s="80"/>
      <c r="N277" s="80"/>
      <c r="O277" s="80"/>
      <c r="P277" s="667"/>
      <c r="Q277" s="702"/>
      <c r="R277" s="702"/>
      <c r="S277" s="702"/>
      <c r="T277" s="702"/>
      <c r="U277" s="702"/>
      <c r="V277" s="702"/>
      <c r="W277" s="702"/>
      <c r="X277" s="702"/>
      <c r="Y277" s="702"/>
      <c r="Z277" s="702"/>
      <c r="AA277" s="702"/>
      <c r="AB277" s="702"/>
      <c r="AC277" s="702"/>
      <c r="AD277" s="702"/>
      <c r="AE277" s="702"/>
      <c r="AF277" s="702"/>
      <c r="AG277" s="438"/>
    </row>
    <row r="278" spans="1:33" s="922" customFormat="1" ht="15.75">
      <c r="A278" s="79"/>
      <c r="B278" s="80"/>
      <c r="C278" s="80"/>
      <c r="D278" s="80"/>
      <c r="E278" s="80"/>
      <c r="F278" s="80"/>
      <c r="G278" s="80"/>
      <c r="H278" s="80"/>
      <c r="I278" s="80"/>
      <c r="J278" s="80"/>
      <c r="K278" s="80"/>
      <c r="L278" s="80"/>
      <c r="M278" s="80"/>
      <c r="N278" s="80"/>
      <c r="O278" s="80"/>
      <c r="P278" s="667"/>
      <c r="Q278" s="702"/>
      <c r="R278" s="702"/>
      <c r="S278" s="702"/>
      <c r="T278" s="702"/>
      <c r="U278" s="702"/>
      <c r="V278" s="702"/>
      <c r="W278" s="702"/>
      <c r="X278" s="702"/>
      <c r="Y278" s="702"/>
      <c r="Z278" s="702"/>
      <c r="AA278" s="702"/>
      <c r="AB278" s="702"/>
      <c r="AC278" s="702"/>
      <c r="AD278" s="702"/>
      <c r="AE278" s="702"/>
      <c r="AF278" s="702"/>
      <c r="AG278" s="438"/>
    </row>
    <row r="279" spans="1:33" s="922" customFormat="1" ht="15.75">
      <c r="A279" s="79"/>
      <c r="B279" s="80"/>
      <c r="C279" s="80"/>
      <c r="D279" s="80"/>
      <c r="E279" s="80"/>
      <c r="F279" s="80"/>
      <c r="G279" s="80"/>
      <c r="H279" s="80"/>
      <c r="I279" s="80"/>
      <c r="J279" s="80"/>
      <c r="K279" s="80"/>
      <c r="L279" s="80"/>
      <c r="M279" s="80"/>
      <c r="N279" s="80"/>
      <c r="O279" s="80"/>
      <c r="P279" s="667"/>
      <c r="Q279" s="702"/>
      <c r="R279" s="702"/>
      <c r="S279" s="702"/>
      <c r="T279" s="702"/>
      <c r="U279" s="702"/>
      <c r="V279" s="702"/>
      <c r="W279" s="702"/>
      <c r="X279" s="702"/>
      <c r="Y279" s="702"/>
      <c r="Z279" s="702"/>
      <c r="AA279" s="702"/>
      <c r="AB279" s="702"/>
      <c r="AC279" s="702"/>
      <c r="AD279" s="702"/>
      <c r="AE279" s="702"/>
      <c r="AF279" s="702"/>
      <c r="AG279" s="438"/>
    </row>
    <row r="280" spans="1:33" s="922" customFormat="1" ht="15.75">
      <c r="A280" s="79"/>
      <c r="B280" s="80"/>
      <c r="C280" s="80"/>
      <c r="D280" s="80"/>
      <c r="E280" s="80"/>
      <c r="F280" s="80"/>
      <c r="G280" s="80"/>
      <c r="H280" s="80"/>
      <c r="I280" s="80"/>
      <c r="J280" s="80"/>
      <c r="K280" s="80"/>
      <c r="L280" s="80"/>
      <c r="M280" s="80"/>
      <c r="N280" s="80"/>
      <c r="O280" s="80"/>
      <c r="P280" s="667"/>
      <c r="Q280" s="702"/>
      <c r="R280" s="702"/>
      <c r="S280" s="702"/>
      <c r="T280" s="702"/>
      <c r="U280" s="702"/>
      <c r="V280" s="702"/>
      <c r="W280" s="702"/>
      <c r="X280" s="702"/>
      <c r="Y280" s="702"/>
      <c r="Z280" s="702"/>
      <c r="AA280" s="702"/>
      <c r="AB280" s="702"/>
      <c r="AC280" s="702"/>
      <c r="AD280" s="702"/>
      <c r="AE280" s="702"/>
      <c r="AF280" s="702"/>
      <c r="AG280" s="438"/>
    </row>
    <row r="281" spans="1:33" s="922" customFormat="1" ht="15.75">
      <c r="A281" s="79"/>
      <c r="B281" s="80"/>
      <c r="C281" s="80"/>
      <c r="D281" s="80"/>
      <c r="E281" s="80"/>
      <c r="F281" s="80"/>
      <c r="G281" s="80"/>
      <c r="H281" s="80"/>
      <c r="I281" s="80"/>
      <c r="J281" s="80"/>
      <c r="K281" s="80"/>
      <c r="L281" s="80"/>
      <c r="M281" s="80"/>
      <c r="N281" s="80"/>
      <c r="O281" s="80"/>
      <c r="P281" s="667"/>
      <c r="Q281" s="702"/>
      <c r="R281" s="702"/>
      <c r="S281" s="702"/>
      <c r="T281" s="702"/>
      <c r="U281" s="702"/>
      <c r="V281" s="702"/>
      <c r="W281" s="702"/>
      <c r="X281" s="702"/>
      <c r="Y281" s="702"/>
      <c r="Z281" s="702"/>
      <c r="AA281" s="702"/>
      <c r="AB281" s="702"/>
      <c r="AC281" s="702"/>
      <c r="AD281" s="702"/>
      <c r="AE281" s="702"/>
      <c r="AF281" s="702"/>
      <c r="AG281" s="438"/>
    </row>
    <row r="282" spans="1:33" s="922" customFormat="1" ht="15.75">
      <c r="A282" s="79"/>
      <c r="B282" s="80"/>
      <c r="C282" s="80"/>
      <c r="D282" s="80"/>
      <c r="E282" s="80"/>
      <c r="F282" s="80"/>
      <c r="G282" s="80"/>
      <c r="H282" s="80"/>
      <c r="I282" s="80"/>
      <c r="J282" s="80"/>
      <c r="K282" s="80"/>
      <c r="L282" s="80"/>
      <c r="M282" s="80"/>
      <c r="N282" s="80"/>
      <c r="O282" s="80"/>
      <c r="P282" s="667"/>
      <c r="Q282" s="702"/>
      <c r="R282" s="702"/>
      <c r="S282" s="702"/>
      <c r="T282" s="702"/>
      <c r="U282" s="702"/>
      <c r="V282" s="702"/>
      <c r="W282" s="702"/>
      <c r="X282" s="702"/>
      <c r="Y282" s="702"/>
      <c r="Z282" s="702"/>
      <c r="AA282" s="702"/>
      <c r="AB282" s="702"/>
      <c r="AC282" s="702"/>
      <c r="AD282" s="702"/>
      <c r="AE282" s="702"/>
      <c r="AF282" s="702"/>
      <c r="AG282" s="438"/>
    </row>
    <row r="283" spans="1:33" s="922" customFormat="1" ht="15.75">
      <c r="A283" s="79"/>
      <c r="B283" s="80"/>
      <c r="C283" s="80"/>
      <c r="D283" s="80"/>
      <c r="E283" s="80"/>
      <c r="F283" s="80"/>
      <c r="G283" s="80"/>
      <c r="H283" s="80"/>
      <c r="I283" s="80"/>
      <c r="J283" s="80"/>
      <c r="K283" s="80"/>
      <c r="L283" s="80"/>
      <c r="M283" s="80"/>
      <c r="N283" s="80"/>
      <c r="O283" s="80"/>
      <c r="P283" s="667"/>
      <c r="Q283" s="702"/>
      <c r="R283" s="702"/>
      <c r="S283" s="702"/>
      <c r="T283" s="702"/>
      <c r="U283" s="702"/>
      <c r="V283" s="702"/>
      <c r="W283" s="702"/>
      <c r="X283" s="702"/>
      <c r="Y283" s="702"/>
      <c r="Z283" s="702"/>
      <c r="AA283" s="702"/>
      <c r="AB283" s="702"/>
      <c r="AC283" s="702"/>
      <c r="AD283" s="702"/>
      <c r="AE283" s="702"/>
      <c r="AF283" s="702"/>
      <c r="AG283" s="438"/>
    </row>
    <row r="284" spans="1:33" s="922" customFormat="1" ht="15.75">
      <c r="A284" s="79"/>
      <c r="B284" s="80"/>
      <c r="C284" s="80"/>
      <c r="D284" s="80"/>
      <c r="E284" s="80"/>
      <c r="F284" s="80"/>
      <c r="G284" s="80"/>
      <c r="H284" s="80"/>
      <c r="I284" s="80"/>
      <c r="J284" s="80"/>
      <c r="K284" s="80"/>
      <c r="L284" s="80"/>
      <c r="M284" s="80"/>
      <c r="N284" s="80"/>
      <c r="O284" s="80"/>
      <c r="P284" s="667"/>
      <c r="Q284" s="702"/>
      <c r="R284" s="702"/>
      <c r="S284" s="702"/>
      <c r="T284" s="702"/>
      <c r="U284" s="702"/>
      <c r="V284" s="702"/>
      <c r="W284" s="702"/>
      <c r="X284" s="702"/>
      <c r="Y284" s="702"/>
      <c r="Z284" s="702"/>
      <c r="AA284" s="702"/>
      <c r="AB284" s="702"/>
      <c r="AC284" s="702"/>
      <c r="AD284" s="702"/>
      <c r="AE284" s="702"/>
      <c r="AF284" s="702"/>
      <c r="AG284" s="438"/>
    </row>
    <row r="285" spans="1:33" s="922" customFormat="1" ht="15.75">
      <c r="A285" s="79"/>
      <c r="B285" s="80"/>
      <c r="C285" s="80"/>
      <c r="D285" s="80"/>
      <c r="E285" s="80"/>
      <c r="F285" s="80"/>
      <c r="G285" s="80"/>
      <c r="H285" s="80"/>
      <c r="I285" s="80"/>
      <c r="J285" s="80"/>
      <c r="K285" s="80"/>
      <c r="L285" s="80"/>
      <c r="M285" s="80"/>
      <c r="N285" s="80"/>
      <c r="O285" s="80"/>
      <c r="P285" s="667"/>
      <c r="Q285" s="702"/>
      <c r="R285" s="702"/>
      <c r="S285" s="702"/>
      <c r="T285" s="702"/>
      <c r="U285" s="702"/>
      <c r="V285" s="702"/>
      <c r="W285" s="702"/>
      <c r="X285" s="702"/>
      <c r="Y285" s="702"/>
      <c r="Z285" s="702"/>
      <c r="AA285" s="702"/>
      <c r="AB285" s="702"/>
      <c r="AC285" s="702"/>
      <c r="AD285" s="702"/>
      <c r="AE285" s="702"/>
      <c r="AF285" s="702"/>
      <c r="AG285" s="438"/>
    </row>
    <row r="286" spans="1:33" s="922" customFormat="1" ht="15.75">
      <c r="A286" s="79"/>
      <c r="B286" s="80"/>
      <c r="C286" s="80"/>
      <c r="D286" s="80"/>
      <c r="E286" s="80"/>
      <c r="F286" s="80"/>
      <c r="G286" s="80"/>
      <c r="H286" s="80"/>
      <c r="I286" s="80"/>
      <c r="J286" s="80"/>
      <c r="K286" s="80"/>
      <c r="L286" s="80"/>
      <c r="M286" s="80"/>
      <c r="N286" s="80"/>
      <c r="O286" s="80"/>
      <c r="P286" s="667"/>
      <c r="Q286" s="702"/>
      <c r="R286" s="702"/>
      <c r="S286" s="702"/>
      <c r="T286" s="702"/>
      <c r="U286" s="702"/>
      <c r="V286" s="702"/>
      <c r="W286" s="702"/>
      <c r="X286" s="702"/>
      <c r="Y286" s="702"/>
      <c r="Z286" s="702"/>
      <c r="AA286" s="702"/>
      <c r="AB286" s="702"/>
      <c r="AC286" s="702"/>
      <c r="AD286" s="702"/>
      <c r="AE286" s="702"/>
      <c r="AF286" s="702"/>
      <c r="AG286" s="438"/>
    </row>
    <row r="287" spans="1:33" s="922" customFormat="1" ht="15.75">
      <c r="A287" s="79"/>
      <c r="B287" s="80"/>
      <c r="C287" s="80"/>
      <c r="D287" s="80"/>
      <c r="E287" s="80"/>
      <c r="F287" s="80"/>
      <c r="G287" s="80"/>
      <c r="H287" s="80"/>
      <c r="I287" s="80"/>
      <c r="J287" s="80"/>
      <c r="K287" s="80"/>
      <c r="L287" s="80"/>
      <c r="M287" s="80"/>
      <c r="N287" s="80"/>
      <c r="O287" s="80"/>
      <c r="P287" s="667"/>
      <c r="Q287" s="702"/>
      <c r="R287" s="702"/>
      <c r="S287" s="702"/>
      <c r="T287" s="702"/>
      <c r="U287" s="702"/>
      <c r="V287" s="702"/>
      <c r="W287" s="702"/>
      <c r="X287" s="702"/>
      <c r="Y287" s="702"/>
      <c r="Z287" s="702"/>
      <c r="AA287" s="702"/>
      <c r="AB287" s="702"/>
      <c r="AC287" s="702"/>
      <c r="AD287" s="702"/>
      <c r="AE287" s="702"/>
      <c r="AF287" s="702"/>
      <c r="AG287" s="438"/>
    </row>
    <row r="288" spans="1:33" s="922" customFormat="1" ht="15.75">
      <c r="A288" s="79"/>
      <c r="B288" s="80"/>
      <c r="C288" s="80"/>
      <c r="D288" s="80"/>
      <c r="E288" s="80"/>
      <c r="F288" s="80"/>
      <c r="G288" s="80"/>
      <c r="H288" s="80"/>
      <c r="I288" s="80"/>
      <c r="J288" s="80"/>
      <c r="K288" s="80"/>
      <c r="L288" s="80"/>
      <c r="M288" s="80"/>
      <c r="N288" s="80"/>
      <c r="O288" s="80"/>
      <c r="P288" s="667"/>
      <c r="Q288" s="702"/>
      <c r="R288" s="702"/>
      <c r="S288" s="702"/>
      <c r="T288" s="702"/>
      <c r="U288" s="702"/>
      <c r="V288" s="702"/>
      <c r="W288" s="702"/>
      <c r="X288" s="702"/>
      <c r="Y288" s="702"/>
      <c r="Z288" s="702"/>
      <c r="AA288" s="702"/>
      <c r="AB288" s="702"/>
      <c r="AC288" s="702"/>
      <c r="AD288" s="702"/>
      <c r="AE288" s="702"/>
      <c r="AF288" s="702"/>
      <c r="AG288" s="438"/>
    </row>
    <row r="289" spans="1:33" s="922" customFormat="1" ht="15.75">
      <c r="A289" s="79"/>
      <c r="B289" s="80"/>
      <c r="C289" s="80"/>
      <c r="D289" s="80"/>
      <c r="E289" s="80"/>
      <c r="F289" s="80"/>
      <c r="G289" s="80"/>
      <c r="H289" s="80"/>
      <c r="I289" s="80"/>
      <c r="J289" s="80"/>
      <c r="K289" s="80"/>
      <c r="L289" s="80"/>
      <c r="M289" s="80"/>
      <c r="N289" s="80"/>
      <c r="O289" s="80"/>
      <c r="P289" s="667"/>
      <c r="Q289" s="702"/>
      <c r="R289" s="702"/>
      <c r="S289" s="702"/>
      <c r="T289" s="702"/>
      <c r="U289" s="702"/>
      <c r="V289" s="702"/>
      <c r="W289" s="702"/>
      <c r="X289" s="702"/>
      <c r="Y289" s="702"/>
      <c r="Z289" s="702"/>
      <c r="AA289" s="702"/>
      <c r="AB289" s="702"/>
      <c r="AC289" s="702"/>
      <c r="AD289" s="702"/>
      <c r="AE289" s="702"/>
      <c r="AF289" s="702"/>
      <c r="AG289" s="438"/>
    </row>
    <row r="290" spans="1:33" s="922" customFormat="1" ht="15.75">
      <c r="A290" s="79"/>
      <c r="B290" s="80"/>
      <c r="C290" s="80"/>
      <c r="D290" s="80"/>
      <c r="E290" s="80"/>
      <c r="F290" s="80"/>
      <c r="G290" s="80"/>
      <c r="H290" s="80"/>
      <c r="I290" s="80"/>
      <c r="J290" s="80"/>
      <c r="K290" s="80"/>
      <c r="L290" s="80"/>
      <c r="M290" s="80"/>
      <c r="N290" s="80"/>
      <c r="O290" s="80"/>
      <c r="P290" s="667"/>
      <c r="Q290" s="702"/>
      <c r="R290" s="702"/>
      <c r="S290" s="702"/>
      <c r="T290" s="702"/>
      <c r="U290" s="702"/>
      <c r="V290" s="702"/>
      <c r="W290" s="702"/>
      <c r="X290" s="702"/>
      <c r="Y290" s="702"/>
      <c r="Z290" s="702"/>
      <c r="AA290" s="702"/>
      <c r="AB290" s="702"/>
      <c r="AC290" s="702"/>
      <c r="AD290" s="702"/>
      <c r="AE290" s="702"/>
      <c r="AF290" s="702"/>
      <c r="AG290" s="438"/>
    </row>
    <row r="291" spans="1:33" s="922" customFormat="1" ht="15.75">
      <c r="A291" s="79"/>
      <c r="B291" s="80"/>
      <c r="C291" s="80"/>
      <c r="D291" s="80"/>
      <c r="E291" s="80"/>
      <c r="F291" s="80"/>
      <c r="G291" s="80"/>
      <c r="H291" s="80"/>
      <c r="I291" s="80"/>
      <c r="J291" s="80"/>
      <c r="K291" s="80"/>
      <c r="L291" s="80"/>
      <c r="M291" s="80"/>
      <c r="N291" s="80"/>
      <c r="O291" s="80"/>
      <c r="P291" s="667"/>
      <c r="Q291" s="702"/>
      <c r="R291" s="702"/>
      <c r="S291" s="702"/>
      <c r="T291" s="702"/>
      <c r="U291" s="702"/>
      <c r="V291" s="702"/>
      <c r="W291" s="702"/>
      <c r="X291" s="702"/>
      <c r="Y291" s="702"/>
      <c r="Z291" s="702"/>
      <c r="AA291" s="702"/>
      <c r="AB291" s="702"/>
      <c r="AC291" s="702"/>
      <c r="AD291" s="702"/>
      <c r="AE291" s="702"/>
      <c r="AF291" s="702"/>
      <c r="AG291" s="438"/>
    </row>
    <row r="292" spans="1:33" s="922" customFormat="1" ht="15.75">
      <c r="A292" s="79"/>
      <c r="B292" s="80"/>
      <c r="C292" s="80"/>
      <c r="D292" s="80"/>
      <c r="E292" s="80"/>
      <c r="F292" s="80"/>
      <c r="G292" s="80"/>
      <c r="H292" s="80"/>
      <c r="I292" s="80"/>
      <c r="J292" s="80"/>
      <c r="K292" s="80"/>
      <c r="L292" s="80"/>
      <c r="M292" s="80"/>
      <c r="N292" s="80"/>
      <c r="O292" s="80"/>
      <c r="P292" s="667"/>
      <c r="Q292" s="702"/>
      <c r="R292" s="702"/>
      <c r="S292" s="702"/>
      <c r="T292" s="702"/>
      <c r="U292" s="702"/>
      <c r="V292" s="702"/>
      <c r="W292" s="702"/>
      <c r="X292" s="702"/>
      <c r="Y292" s="702"/>
      <c r="Z292" s="702"/>
      <c r="AA292" s="702"/>
      <c r="AB292" s="702"/>
      <c r="AC292" s="702"/>
      <c r="AD292" s="702"/>
      <c r="AE292" s="702"/>
      <c r="AF292" s="702"/>
      <c r="AG292" s="438"/>
    </row>
    <row r="293" spans="1:33" s="922" customFormat="1" ht="15.75">
      <c r="A293" s="79"/>
      <c r="B293" s="80"/>
      <c r="C293" s="80"/>
      <c r="D293" s="80"/>
      <c r="E293" s="80"/>
      <c r="F293" s="80"/>
      <c r="G293" s="80"/>
      <c r="H293" s="80"/>
      <c r="I293" s="80"/>
      <c r="J293" s="80"/>
      <c r="K293" s="80"/>
      <c r="L293" s="80"/>
      <c r="M293" s="80"/>
      <c r="N293" s="80"/>
      <c r="O293" s="80"/>
      <c r="P293" s="667"/>
      <c r="Q293" s="702"/>
      <c r="R293" s="702"/>
      <c r="S293" s="702"/>
      <c r="T293" s="702"/>
      <c r="U293" s="702"/>
      <c r="V293" s="702"/>
      <c r="W293" s="702"/>
      <c r="X293" s="702"/>
      <c r="Y293" s="702"/>
      <c r="Z293" s="702"/>
      <c r="AA293" s="702"/>
      <c r="AB293" s="702"/>
      <c r="AC293" s="702"/>
      <c r="AD293" s="702"/>
      <c r="AE293" s="702"/>
      <c r="AF293" s="702"/>
      <c r="AG293" s="438"/>
    </row>
    <row r="294" spans="1:33" s="922" customFormat="1" ht="15.75">
      <c r="A294" s="79"/>
      <c r="B294" s="80"/>
      <c r="C294" s="80"/>
      <c r="D294" s="80"/>
      <c r="E294" s="80"/>
      <c r="F294" s="80"/>
      <c r="G294" s="80"/>
      <c r="H294" s="80"/>
      <c r="I294" s="80"/>
      <c r="J294" s="80"/>
      <c r="K294" s="80"/>
      <c r="L294" s="80"/>
      <c r="M294" s="80"/>
      <c r="N294" s="80"/>
      <c r="O294" s="80"/>
      <c r="P294" s="667"/>
      <c r="Q294" s="702"/>
      <c r="R294" s="702"/>
      <c r="S294" s="702"/>
      <c r="T294" s="702"/>
      <c r="U294" s="702"/>
      <c r="V294" s="702"/>
      <c r="W294" s="702"/>
      <c r="X294" s="702"/>
      <c r="Y294" s="702"/>
      <c r="Z294" s="702"/>
      <c r="AA294" s="702"/>
      <c r="AB294" s="702"/>
      <c r="AC294" s="702"/>
      <c r="AD294" s="702"/>
      <c r="AE294" s="702"/>
      <c r="AF294" s="702"/>
      <c r="AG294" s="438"/>
    </row>
    <row r="295" spans="1:33" s="922" customFormat="1" ht="15.75">
      <c r="A295" s="79"/>
      <c r="B295" s="80"/>
      <c r="C295" s="80"/>
      <c r="D295" s="80"/>
      <c r="E295" s="80"/>
      <c r="F295" s="80"/>
      <c r="G295" s="80"/>
      <c r="H295" s="80"/>
      <c r="I295" s="80"/>
      <c r="J295" s="80"/>
      <c r="K295" s="80"/>
      <c r="L295" s="80"/>
      <c r="M295" s="80"/>
      <c r="N295" s="80"/>
      <c r="O295" s="80"/>
      <c r="P295" s="667"/>
      <c r="Q295" s="702"/>
      <c r="R295" s="702"/>
      <c r="S295" s="702"/>
      <c r="T295" s="702"/>
      <c r="U295" s="702"/>
      <c r="V295" s="702"/>
      <c r="W295" s="702"/>
      <c r="X295" s="702"/>
      <c r="Y295" s="702"/>
      <c r="Z295" s="702"/>
      <c r="AA295" s="702"/>
      <c r="AB295" s="702"/>
      <c r="AC295" s="702"/>
      <c r="AD295" s="702"/>
      <c r="AE295" s="702"/>
      <c r="AF295" s="702"/>
      <c r="AG295" s="438"/>
    </row>
    <row r="296" spans="1:33" s="922" customFormat="1" ht="15.75">
      <c r="A296" s="79"/>
      <c r="B296" s="80"/>
      <c r="C296" s="80"/>
      <c r="D296" s="80"/>
      <c r="E296" s="80"/>
      <c r="F296" s="80"/>
      <c r="G296" s="80"/>
      <c r="H296" s="80"/>
      <c r="I296" s="80"/>
      <c r="J296" s="80"/>
      <c r="K296" s="80"/>
      <c r="L296" s="80"/>
      <c r="M296" s="80"/>
      <c r="N296" s="80"/>
      <c r="O296" s="80"/>
      <c r="P296" s="667"/>
      <c r="Q296" s="702"/>
      <c r="R296" s="702"/>
      <c r="S296" s="702"/>
      <c r="T296" s="702"/>
      <c r="U296" s="702"/>
      <c r="V296" s="702"/>
      <c r="W296" s="702"/>
      <c r="X296" s="702"/>
      <c r="Y296" s="702"/>
      <c r="Z296" s="702"/>
      <c r="AA296" s="702"/>
      <c r="AB296" s="702"/>
      <c r="AC296" s="702"/>
      <c r="AD296" s="702"/>
      <c r="AE296" s="702"/>
      <c r="AF296" s="702"/>
      <c r="AG296" s="438"/>
    </row>
    <row r="297" spans="1:33" s="922" customFormat="1" ht="15.75">
      <c r="A297" s="79"/>
      <c r="B297" s="80"/>
      <c r="C297" s="80"/>
      <c r="D297" s="80"/>
      <c r="E297" s="80"/>
      <c r="F297" s="80"/>
      <c r="G297" s="80"/>
      <c r="H297" s="80"/>
      <c r="I297" s="80"/>
      <c r="J297" s="80"/>
      <c r="K297" s="80"/>
      <c r="L297" s="80"/>
      <c r="M297" s="80"/>
      <c r="N297" s="80"/>
      <c r="O297" s="80"/>
      <c r="P297" s="667"/>
      <c r="Q297" s="702"/>
      <c r="R297" s="702"/>
      <c r="S297" s="702"/>
      <c r="T297" s="702"/>
      <c r="U297" s="702"/>
      <c r="V297" s="702"/>
      <c r="W297" s="702"/>
      <c r="X297" s="702"/>
      <c r="Y297" s="702"/>
      <c r="Z297" s="702"/>
      <c r="AA297" s="702"/>
      <c r="AB297" s="702"/>
      <c r="AC297" s="702"/>
      <c r="AD297" s="702"/>
      <c r="AE297" s="702"/>
      <c r="AF297" s="702"/>
      <c r="AG297" s="438"/>
    </row>
    <row r="298" spans="1:33" s="922" customFormat="1" ht="15.75">
      <c r="A298" s="79"/>
      <c r="B298" s="80"/>
      <c r="C298" s="80"/>
      <c r="D298" s="80"/>
      <c r="E298" s="80"/>
      <c r="F298" s="80"/>
      <c r="G298" s="80"/>
      <c r="H298" s="80"/>
      <c r="I298" s="80"/>
      <c r="J298" s="80"/>
      <c r="K298" s="80"/>
      <c r="L298" s="80"/>
      <c r="M298" s="80"/>
      <c r="N298" s="80"/>
      <c r="O298" s="80"/>
      <c r="P298" s="667"/>
      <c r="Q298" s="702"/>
      <c r="R298" s="702"/>
      <c r="S298" s="702"/>
      <c r="T298" s="702"/>
      <c r="U298" s="702"/>
      <c r="V298" s="702"/>
      <c r="W298" s="702"/>
      <c r="X298" s="702"/>
      <c r="Y298" s="702"/>
      <c r="Z298" s="702"/>
      <c r="AA298" s="702"/>
      <c r="AB298" s="702"/>
      <c r="AC298" s="702"/>
      <c r="AD298" s="702"/>
      <c r="AE298" s="702"/>
      <c r="AF298" s="702"/>
      <c r="AG298" s="438"/>
    </row>
    <row r="299" spans="1:33" s="922" customFormat="1" ht="15.75">
      <c r="A299" s="79"/>
      <c r="B299" s="80"/>
      <c r="C299" s="80"/>
      <c r="D299" s="80"/>
      <c r="E299" s="80"/>
      <c r="F299" s="80"/>
      <c r="G299" s="80"/>
      <c r="H299" s="80"/>
      <c r="I299" s="80"/>
      <c r="J299" s="80"/>
      <c r="K299" s="80"/>
      <c r="L299" s="80"/>
      <c r="M299" s="80"/>
      <c r="N299" s="80"/>
      <c r="O299" s="80"/>
      <c r="P299" s="667"/>
      <c r="Q299" s="702"/>
      <c r="R299" s="702"/>
      <c r="S299" s="702"/>
      <c r="T299" s="702"/>
      <c r="U299" s="702"/>
      <c r="V299" s="702"/>
      <c r="W299" s="702"/>
      <c r="X299" s="702"/>
      <c r="Y299" s="702"/>
      <c r="Z299" s="702"/>
      <c r="AA299" s="702"/>
      <c r="AB299" s="702"/>
      <c r="AC299" s="702"/>
      <c r="AD299" s="702"/>
      <c r="AE299" s="702"/>
      <c r="AF299" s="702"/>
      <c r="AG299" s="438"/>
    </row>
    <row r="300" spans="1:33" s="922" customFormat="1" ht="15.75">
      <c r="A300" s="79"/>
      <c r="B300" s="80"/>
      <c r="C300" s="80"/>
      <c r="D300" s="80"/>
      <c r="E300" s="80"/>
      <c r="F300" s="80"/>
      <c r="G300" s="80"/>
      <c r="H300" s="80"/>
      <c r="I300" s="80"/>
      <c r="J300" s="80"/>
      <c r="K300" s="80"/>
      <c r="L300" s="80"/>
      <c r="M300" s="80"/>
      <c r="N300" s="80"/>
      <c r="O300" s="80"/>
      <c r="P300" s="667"/>
      <c r="Q300" s="702"/>
      <c r="R300" s="702"/>
      <c r="S300" s="702"/>
      <c r="T300" s="702"/>
      <c r="U300" s="702"/>
      <c r="V300" s="702"/>
      <c r="W300" s="702"/>
      <c r="X300" s="702"/>
      <c r="Y300" s="702"/>
      <c r="Z300" s="702"/>
      <c r="AA300" s="702"/>
      <c r="AB300" s="702"/>
      <c r="AC300" s="702"/>
      <c r="AD300" s="702"/>
      <c r="AE300" s="702"/>
      <c r="AF300" s="702"/>
      <c r="AG300" s="438"/>
    </row>
    <row r="301" spans="1:33" s="922" customFormat="1" ht="15.75">
      <c r="A301" s="79"/>
      <c r="B301" s="80"/>
      <c r="C301" s="80"/>
      <c r="D301" s="80"/>
      <c r="E301" s="80"/>
      <c r="F301" s="80"/>
      <c r="G301" s="80"/>
      <c r="H301" s="80"/>
      <c r="I301" s="80"/>
      <c r="J301" s="80"/>
      <c r="K301" s="80"/>
      <c r="L301" s="80"/>
      <c r="M301" s="80"/>
      <c r="N301" s="80"/>
      <c r="O301" s="80"/>
      <c r="P301" s="667"/>
      <c r="Q301" s="702"/>
      <c r="R301" s="702"/>
      <c r="S301" s="702"/>
      <c r="T301" s="702"/>
      <c r="U301" s="702"/>
      <c r="V301" s="702"/>
      <c r="W301" s="702"/>
      <c r="X301" s="702"/>
      <c r="Y301" s="702"/>
      <c r="Z301" s="702"/>
      <c r="AA301" s="702"/>
      <c r="AB301" s="702"/>
      <c r="AC301" s="702"/>
      <c r="AD301" s="702"/>
      <c r="AE301" s="702"/>
      <c r="AF301" s="702"/>
      <c r="AG301" s="438"/>
    </row>
    <row r="302" spans="1:33" s="922" customFormat="1" ht="15.75">
      <c r="A302" s="79"/>
      <c r="B302" s="80"/>
      <c r="C302" s="80"/>
      <c r="D302" s="80"/>
      <c r="E302" s="80"/>
      <c r="F302" s="80"/>
      <c r="G302" s="80"/>
      <c r="H302" s="80"/>
      <c r="I302" s="80"/>
      <c r="J302" s="80"/>
      <c r="K302" s="80"/>
      <c r="L302" s="80"/>
      <c r="M302" s="80"/>
      <c r="N302" s="80"/>
      <c r="O302" s="80"/>
      <c r="P302" s="667"/>
      <c r="Q302" s="702"/>
      <c r="R302" s="702"/>
      <c r="S302" s="702"/>
      <c r="T302" s="702"/>
      <c r="U302" s="702"/>
      <c r="V302" s="702"/>
      <c r="W302" s="702"/>
      <c r="X302" s="702"/>
      <c r="Y302" s="702"/>
      <c r="Z302" s="702"/>
      <c r="AA302" s="702"/>
      <c r="AB302" s="702"/>
      <c r="AC302" s="702"/>
      <c r="AD302" s="702"/>
      <c r="AE302" s="702"/>
      <c r="AF302" s="702"/>
      <c r="AG302" s="438"/>
    </row>
    <row r="303" spans="1:33" s="922" customFormat="1" ht="15.75">
      <c r="A303" s="79"/>
      <c r="B303" s="80"/>
      <c r="C303" s="80"/>
      <c r="D303" s="80"/>
      <c r="E303" s="80"/>
      <c r="F303" s="80"/>
      <c r="G303" s="80"/>
      <c r="H303" s="80"/>
      <c r="I303" s="80"/>
      <c r="J303" s="80"/>
      <c r="K303" s="80"/>
      <c r="L303" s="80"/>
      <c r="M303" s="80"/>
      <c r="N303" s="80"/>
      <c r="O303" s="80"/>
      <c r="P303" s="667"/>
      <c r="Q303" s="702"/>
      <c r="R303" s="702"/>
      <c r="S303" s="702"/>
      <c r="T303" s="702"/>
      <c r="U303" s="702"/>
      <c r="V303" s="702"/>
      <c r="W303" s="702"/>
      <c r="X303" s="702"/>
      <c r="Y303" s="702"/>
      <c r="Z303" s="702"/>
      <c r="AA303" s="702"/>
      <c r="AB303" s="702"/>
      <c r="AC303" s="702"/>
      <c r="AD303" s="702"/>
      <c r="AE303" s="702"/>
      <c r="AF303" s="702"/>
      <c r="AG303" s="438"/>
    </row>
    <row r="304" spans="1:33" s="922" customFormat="1" ht="15.75">
      <c r="A304" s="79"/>
      <c r="B304" s="80"/>
      <c r="C304" s="80"/>
      <c r="D304" s="80"/>
      <c r="E304" s="80"/>
      <c r="F304" s="80"/>
      <c r="G304" s="80"/>
      <c r="H304" s="80"/>
      <c r="I304" s="80"/>
      <c r="J304" s="80"/>
      <c r="K304" s="80"/>
      <c r="L304" s="80"/>
      <c r="M304" s="80"/>
      <c r="N304" s="80"/>
      <c r="O304" s="80"/>
      <c r="P304" s="667"/>
      <c r="Q304" s="702"/>
      <c r="R304" s="702"/>
      <c r="S304" s="702"/>
      <c r="T304" s="702"/>
      <c r="U304" s="702"/>
      <c r="V304" s="702"/>
      <c r="W304" s="702"/>
      <c r="X304" s="702"/>
      <c r="Y304" s="702"/>
      <c r="Z304" s="702"/>
      <c r="AA304" s="702"/>
      <c r="AB304" s="702"/>
      <c r="AC304" s="702"/>
      <c r="AD304" s="702"/>
      <c r="AE304" s="702"/>
      <c r="AF304" s="702"/>
      <c r="AG304" s="438"/>
    </row>
    <row r="305" spans="1:33" s="922" customFormat="1" ht="15.75">
      <c r="A305" s="79"/>
      <c r="B305" s="80"/>
      <c r="C305" s="80"/>
      <c r="D305" s="80"/>
      <c r="E305" s="80"/>
      <c r="F305" s="80"/>
      <c r="G305" s="80"/>
      <c r="H305" s="80"/>
      <c r="I305" s="80"/>
      <c r="J305" s="80"/>
      <c r="K305" s="80"/>
      <c r="L305" s="80"/>
      <c r="M305" s="80"/>
      <c r="N305" s="80"/>
      <c r="O305" s="80"/>
      <c r="P305" s="667"/>
      <c r="Q305" s="702"/>
      <c r="R305" s="702"/>
      <c r="S305" s="702"/>
      <c r="T305" s="702"/>
      <c r="U305" s="702"/>
      <c r="V305" s="702"/>
      <c r="W305" s="702"/>
      <c r="X305" s="702"/>
      <c r="Y305" s="702"/>
      <c r="Z305" s="702"/>
      <c r="AA305" s="702"/>
      <c r="AB305" s="702"/>
      <c r="AC305" s="702"/>
      <c r="AD305" s="702"/>
      <c r="AE305" s="702"/>
      <c r="AF305" s="702"/>
      <c r="AG305" s="438"/>
    </row>
    <row r="306" spans="1:33" s="922" customFormat="1" ht="15.75">
      <c r="A306" s="79"/>
      <c r="B306" s="80"/>
      <c r="C306" s="80"/>
      <c r="D306" s="80"/>
      <c r="E306" s="80"/>
      <c r="F306" s="80"/>
      <c r="G306" s="80"/>
      <c r="H306" s="80"/>
      <c r="I306" s="80"/>
      <c r="J306" s="80"/>
      <c r="K306" s="80"/>
      <c r="L306" s="80"/>
      <c r="M306" s="80"/>
      <c r="N306" s="80"/>
      <c r="O306" s="80"/>
      <c r="P306" s="667"/>
      <c r="Q306" s="702"/>
      <c r="R306" s="702"/>
      <c r="S306" s="702"/>
      <c r="T306" s="702"/>
      <c r="U306" s="702"/>
      <c r="V306" s="702"/>
      <c r="W306" s="702"/>
      <c r="X306" s="702"/>
      <c r="Y306" s="702"/>
      <c r="Z306" s="702"/>
      <c r="AA306" s="702"/>
      <c r="AB306" s="702"/>
      <c r="AC306" s="702"/>
      <c r="AD306" s="702"/>
      <c r="AE306" s="702"/>
      <c r="AF306" s="702"/>
      <c r="AG306" s="438"/>
    </row>
    <row r="307" spans="1:33" s="922" customFormat="1" ht="15.75">
      <c r="A307" s="79"/>
      <c r="B307" s="80"/>
      <c r="C307" s="80"/>
      <c r="D307" s="80"/>
      <c r="E307" s="80"/>
      <c r="F307" s="80"/>
      <c r="G307" s="80"/>
      <c r="H307" s="80"/>
      <c r="I307" s="80"/>
      <c r="J307" s="80"/>
      <c r="K307" s="80"/>
      <c r="L307" s="80"/>
      <c r="M307" s="80"/>
      <c r="N307" s="80"/>
      <c r="O307" s="80"/>
      <c r="P307" s="667"/>
      <c r="Q307" s="702"/>
      <c r="R307" s="702"/>
      <c r="S307" s="702"/>
      <c r="T307" s="702"/>
      <c r="U307" s="702"/>
      <c r="V307" s="702"/>
      <c r="W307" s="702"/>
      <c r="X307" s="702"/>
      <c r="Y307" s="702"/>
      <c r="Z307" s="702"/>
      <c r="AA307" s="702"/>
      <c r="AB307" s="702"/>
      <c r="AC307" s="702"/>
      <c r="AD307" s="702"/>
      <c r="AE307" s="702"/>
      <c r="AF307" s="702"/>
      <c r="AG307" s="438"/>
    </row>
    <row r="308" spans="1:33" s="922" customFormat="1" ht="15.75">
      <c r="A308" s="79"/>
      <c r="B308" s="80"/>
      <c r="C308" s="80"/>
      <c r="D308" s="80"/>
      <c r="E308" s="80"/>
      <c r="F308" s="80"/>
      <c r="G308" s="80"/>
      <c r="H308" s="80"/>
      <c r="I308" s="80"/>
      <c r="J308" s="80"/>
      <c r="K308" s="80"/>
      <c r="L308" s="80"/>
      <c r="M308" s="80"/>
      <c r="N308" s="80"/>
      <c r="O308" s="80"/>
      <c r="P308" s="667"/>
      <c r="Q308" s="702"/>
      <c r="R308" s="702"/>
      <c r="S308" s="702"/>
      <c r="T308" s="702"/>
      <c r="U308" s="702"/>
      <c r="V308" s="702"/>
      <c r="W308" s="702"/>
      <c r="X308" s="702"/>
      <c r="Y308" s="702"/>
      <c r="Z308" s="702"/>
      <c r="AA308" s="702"/>
      <c r="AB308" s="702"/>
      <c r="AC308" s="702"/>
      <c r="AD308" s="702"/>
      <c r="AE308" s="702"/>
      <c r="AF308" s="702"/>
      <c r="AG308" s="438"/>
    </row>
    <row r="309" spans="1:33" s="922" customFormat="1" ht="15.75">
      <c r="A309" s="79"/>
      <c r="B309" s="80"/>
      <c r="C309" s="80"/>
      <c r="D309" s="80"/>
      <c r="E309" s="80"/>
      <c r="F309" s="80"/>
      <c r="G309" s="80"/>
      <c r="H309" s="80"/>
      <c r="I309" s="80"/>
      <c r="J309" s="80"/>
      <c r="K309" s="80"/>
      <c r="L309" s="80"/>
      <c r="M309" s="80"/>
      <c r="N309" s="80"/>
      <c r="O309" s="80"/>
      <c r="P309" s="667"/>
      <c r="Q309" s="702"/>
      <c r="R309" s="702"/>
      <c r="S309" s="702"/>
      <c r="T309" s="702"/>
      <c r="U309" s="702"/>
      <c r="V309" s="702"/>
      <c r="W309" s="702"/>
      <c r="X309" s="702"/>
      <c r="Y309" s="702"/>
      <c r="Z309" s="702"/>
      <c r="AA309" s="702"/>
      <c r="AB309" s="702"/>
      <c r="AC309" s="702"/>
      <c r="AD309" s="702"/>
      <c r="AE309" s="702"/>
      <c r="AF309" s="702"/>
      <c r="AG309" s="438"/>
    </row>
    <row r="310" spans="1:33" s="922" customFormat="1" ht="15.75">
      <c r="A310" s="79"/>
      <c r="B310" s="80"/>
      <c r="C310" s="80"/>
      <c r="D310" s="80"/>
      <c r="E310" s="80"/>
      <c r="F310" s="80"/>
      <c r="G310" s="80"/>
      <c r="H310" s="80"/>
      <c r="I310" s="80"/>
      <c r="J310" s="80"/>
      <c r="K310" s="80"/>
      <c r="L310" s="80"/>
      <c r="M310" s="80"/>
      <c r="N310" s="80"/>
      <c r="O310" s="80"/>
      <c r="P310" s="667"/>
      <c r="Q310" s="702"/>
      <c r="R310" s="702"/>
      <c r="S310" s="702"/>
      <c r="T310" s="702"/>
      <c r="U310" s="702"/>
      <c r="V310" s="702"/>
      <c r="W310" s="702"/>
      <c r="X310" s="702"/>
      <c r="Y310" s="702"/>
      <c r="Z310" s="702"/>
      <c r="AA310" s="702"/>
      <c r="AB310" s="702"/>
      <c r="AC310" s="702"/>
      <c r="AD310" s="702"/>
      <c r="AE310" s="702"/>
      <c r="AF310" s="702"/>
      <c r="AG310" s="438"/>
    </row>
    <row r="311" spans="1:33" s="922" customFormat="1" ht="15.75">
      <c r="A311" s="79"/>
      <c r="B311" s="80"/>
      <c r="C311" s="80"/>
      <c r="D311" s="80"/>
      <c r="E311" s="80"/>
      <c r="F311" s="80"/>
      <c r="G311" s="80"/>
      <c r="H311" s="80"/>
      <c r="I311" s="80"/>
      <c r="J311" s="80"/>
      <c r="K311" s="80"/>
      <c r="L311" s="80"/>
      <c r="M311" s="80"/>
      <c r="N311" s="80"/>
      <c r="O311" s="80"/>
      <c r="P311" s="667"/>
      <c r="Q311" s="702"/>
      <c r="R311" s="702"/>
      <c r="S311" s="702"/>
      <c r="T311" s="702"/>
      <c r="U311" s="702"/>
      <c r="V311" s="702"/>
      <c r="W311" s="702"/>
      <c r="X311" s="702"/>
      <c r="Y311" s="702"/>
      <c r="Z311" s="702"/>
      <c r="AA311" s="702"/>
      <c r="AB311" s="702"/>
      <c r="AC311" s="702"/>
      <c r="AD311" s="702"/>
      <c r="AE311" s="702"/>
      <c r="AF311" s="702"/>
      <c r="AG311" s="438"/>
    </row>
    <row r="312" spans="1:33" s="922" customFormat="1" ht="15.75">
      <c r="A312" s="79"/>
      <c r="B312" s="80"/>
      <c r="C312" s="80"/>
      <c r="D312" s="80"/>
      <c r="E312" s="80"/>
      <c r="F312" s="80"/>
      <c r="G312" s="80"/>
      <c r="H312" s="80"/>
      <c r="I312" s="80"/>
      <c r="J312" s="80"/>
      <c r="K312" s="80"/>
      <c r="L312" s="80"/>
      <c r="M312" s="80"/>
      <c r="N312" s="80"/>
      <c r="O312" s="80"/>
      <c r="P312" s="667"/>
      <c r="Q312" s="702"/>
      <c r="R312" s="702"/>
      <c r="S312" s="702"/>
      <c r="T312" s="702"/>
      <c r="U312" s="702"/>
      <c r="V312" s="702"/>
      <c r="W312" s="702"/>
      <c r="X312" s="702"/>
      <c r="Y312" s="702"/>
      <c r="Z312" s="702"/>
      <c r="AA312" s="702"/>
      <c r="AB312" s="702"/>
      <c r="AC312" s="702"/>
      <c r="AD312" s="702"/>
      <c r="AE312" s="702"/>
      <c r="AF312" s="702"/>
      <c r="AG312" s="438"/>
    </row>
    <row r="313" spans="1:33" s="922" customFormat="1" ht="15.75">
      <c r="A313" s="79"/>
      <c r="B313" s="80"/>
      <c r="C313" s="80"/>
      <c r="D313" s="80"/>
      <c r="E313" s="80"/>
      <c r="F313" s="80"/>
      <c r="G313" s="80"/>
      <c r="H313" s="80"/>
      <c r="I313" s="80"/>
      <c r="J313" s="80"/>
      <c r="K313" s="80"/>
      <c r="L313" s="80"/>
      <c r="M313" s="80"/>
      <c r="N313" s="80"/>
      <c r="O313" s="80"/>
      <c r="P313" s="667"/>
      <c r="Q313" s="702"/>
      <c r="R313" s="702"/>
      <c r="S313" s="702"/>
      <c r="T313" s="702"/>
      <c r="U313" s="702"/>
      <c r="V313" s="702"/>
      <c r="W313" s="702"/>
      <c r="X313" s="702"/>
      <c r="Y313" s="702"/>
      <c r="Z313" s="702"/>
      <c r="AA313" s="702"/>
      <c r="AB313" s="702"/>
      <c r="AC313" s="702"/>
      <c r="AD313" s="702"/>
      <c r="AE313" s="702"/>
      <c r="AF313" s="702"/>
      <c r="AG313" s="438"/>
    </row>
    <row r="314" spans="1:33" s="922" customFormat="1" ht="15.75">
      <c r="A314" s="79"/>
      <c r="B314" s="80"/>
      <c r="C314" s="80"/>
      <c r="D314" s="80"/>
      <c r="E314" s="80"/>
      <c r="F314" s="80"/>
      <c r="G314" s="80"/>
      <c r="H314" s="80"/>
      <c r="I314" s="80"/>
      <c r="J314" s="80"/>
      <c r="K314" s="80"/>
      <c r="L314" s="80"/>
      <c r="M314" s="80"/>
      <c r="N314" s="80"/>
      <c r="O314" s="80"/>
      <c r="P314" s="667"/>
      <c r="Q314" s="702"/>
      <c r="R314" s="702"/>
      <c r="S314" s="702"/>
      <c r="T314" s="702"/>
      <c r="U314" s="702"/>
      <c r="V314" s="702"/>
      <c r="W314" s="702"/>
      <c r="X314" s="702"/>
      <c r="Y314" s="702"/>
      <c r="Z314" s="702"/>
      <c r="AA314" s="702"/>
      <c r="AB314" s="702"/>
      <c r="AC314" s="702"/>
      <c r="AD314" s="702"/>
      <c r="AE314" s="702"/>
      <c r="AF314" s="702"/>
      <c r="AG314" s="438"/>
    </row>
    <row r="315" spans="1:33" s="922" customFormat="1" ht="15.75">
      <c r="A315" s="79"/>
      <c r="B315" s="80"/>
      <c r="C315" s="80"/>
      <c r="D315" s="80"/>
      <c r="E315" s="80"/>
      <c r="F315" s="80"/>
      <c r="G315" s="80"/>
      <c r="H315" s="80"/>
      <c r="I315" s="80"/>
      <c r="J315" s="80"/>
      <c r="K315" s="80"/>
      <c r="L315" s="80"/>
      <c r="M315" s="80"/>
      <c r="N315" s="80"/>
      <c r="O315" s="80"/>
      <c r="P315" s="667"/>
      <c r="Q315" s="702"/>
      <c r="R315" s="702"/>
      <c r="S315" s="702"/>
      <c r="T315" s="702"/>
      <c r="U315" s="702"/>
      <c r="V315" s="702"/>
      <c r="W315" s="702"/>
      <c r="X315" s="702"/>
      <c r="Y315" s="702"/>
      <c r="Z315" s="702"/>
      <c r="AA315" s="702"/>
      <c r="AB315" s="702"/>
      <c r="AC315" s="702"/>
      <c r="AD315" s="702"/>
      <c r="AE315" s="702"/>
      <c r="AF315" s="702"/>
      <c r="AG315" s="438"/>
    </row>
    <row r="316" spans="1:33" s="922" customFormat="1" ht="15.75">
      <c r="A316" s="79"/>
      <c r="B316" s="80"/>
      <c r="C316" s="80"/>
      <c r="D316" s="80"/>
      <c r="E316" s="80"/>
      <c r="F316" s="80"/>
      <c r="G316" s="80"/>
      <c r="H316" s="80"/>
      <c r="I316" s="80"/>
      <c r="J316" s="80"/>
      <c r="K316" s="80"/>
      <c r="L316" s="80"/>
      <c r="M316" s="80"/>
      <c r="N316" s="80"/>
      <c r="O316" s="80"/>
      <c r="P316" s="667"/>
      <c r="Q316" s="702"/>
      <c r="R316" s="702"/>
      <c r="S316" s="702"/>
      <c r="T316" s="702"/>
      <c r="U316" s="702"/>
      <c r="V316" s="702"/>
      <c r="W316" s="702"/>
      <c r="X316" s="702"/>
      <c r="Y316" s="702"/>
      <c r="Z316" s="702"/>
      <c r="AA316" s="702"/>
      <c r="AB316" s="702"/>
      <c r="AC316" s="702"/>
      <c r="AD316" s="702"/>
      <c r="AE316" s="702"/>
      <c r="AF316" s="702"/>
      <c r="AG316" s="438"/>
    </row>
    <row r="317" spans="1:33" s="922" customFormat="1" ht="15.75">
      <c r="A317" s="79"/>
      <c r="B317" s="80"/>
      <c r="C317" s="80"/>
      <c r="D317" s="80"/>
      <c r="E317" s="80"/>
      <c r="F317" s="80"/>
      <c r="G317" s="80"/>
      <c r="H317" s="80"/>
      <c r="I317" s="80"/>
      <c r="J317" s="80"/>
      <c r="K317" s="80"/>
      <c r="L317" s="80"/>
      <c r="M317" s="80"/>
      <c r="N317" s="80"/>
      <c r="O317" s="80"/>
      <c r="P317" s="667"/>
      <c r="Q317" s="702"/>
      <c r="R317" s="702"/>
      <c r="S317" s="702"/>
      <c r="T317" s="702"/>
      <c r="U317" s="702"/>
      <c r="V317" s="702"/>
      <c r="W317" s="702"/>
      <c r="X317" s="702"/>
      <c r="Y317" s="702"/>
      <c r="Z317" s="702"/>
      <c r="AA317" s="702"/>
      <c r="AB317" s="702"/>
      <c r="AC317" s="702"/>
      <c r="AD317" s="702"/>
      <c r="AE317" s="702"/>
      <c r="AF317" s="702"/>
      <c r="AG317" s="438"/>
    </row>
    <row r="318" spans="1:33" s="922" customFormat="1" ht="15.75">
      <c r="A318" s="79"/>
      <c r="B318" s="80"/>
      <c r="C318" s="80"/>
      <c r="D318" s="80"/>
      <c r="E318" s="80"/>
      <c r="F318" s="80"/>
      <c r="G318" s="80"/>
      <c r="H318" s="80"/>
      <c r="I318" s="80"/>
      <c r="J318" s="80"/>
      <c r="K318" s="80"/>
      <c r="L318" s="80"/>
      <c r="M318" s="80"/>
      <c r="N318" s="80"/>
      <c r="O318" s="80"/>
      <c r="P318" s="667"/>
      <c r="Q318" s="702"/>
      <c r="R318" s="702"/>
      <c r="S318" s="702"/>
      <c r="T318" s="702"/>
      <c r="U318" s="702"/>
      <c r="V318" s="702"/>
      <c r="W318" s="702"/>
      <c r="X318" s="702"/>
      <c r="Y318" s="702"/>
      <c r="Z318" s="702"/>
      <c r="AA318" s="702"/>
      <c r="AB318" s="702"/>
      <c r="AC318" s="702"/>
      <c r="AD318" s="702"/>
      <c r="AE318" s="702"/>
      <c r="AF318" s="702"/>
      <c r="AG318" s="438"/>
    </row>
    <row r="319" spans="1:33" s="922" customFormat="1" ht="15.75">
      <c r="A319" s="79"/>
      <c r="B319" s="80"/>
      <c r="C319" s="80"/>
      <c r="D319" s="80"/>
      <c r="E319" s="80"/>
      <c r="F319" s="80"/>
      <c r="G319" s="80"/>
      <c r="H319" s="80"/>
      <c r="I319" s="80"/>
      <c r="J319" s="80"/>
      <c r="K319" s="80"/>
      <c r="L319" s="80"/>
      <c r="M319" s="80"/>
      <c r="N319" s="80"/>
      <c r="O319" s="80"/>
      <c r="P319" s="667"/>
      <c r="Q319" s="702"/>
      <c r="R319" s="702"/>
      <c r="S319" s="702"/>
      <c r="T319" s="702"/>
      <c r="U319" s="702"/>
      <c r="V319" s="702"/>
      <c r="W319" s="702"/>
      <c r="X319" s="702"/>
      <c r="Y319" s="702"/>
      <c r="Z319" s="702"/>
      <c r="AA319" s="702"/>
      <c r="AB319" s="702"/>
      <c r="AC319" s="702"/>
      <c r="AD319" s="702"/>
      <c r="AE319" s="702"/>
      <c r="AF319" s="702"/>
      <c r="AG319" s="438"/>
    </row>
    <row r="320" spans="1:33" s="922" customFormat="1" ht="15.75">
      <c r="A320" s="79"/>
      <c r="B320" s="80"/>
      <c r="C320" s="80"/>
      <c r="D320" s="80"/>
      <c r="E320" s="80"/>
      <c r="F320" s="80"/>
      <c r="G320" s="80"/>
      <c r="H320" s="80"/>
      <c r="I320" s="80"/>
      <c r="J320" s="80"/>
      <c r="K320" s="80"/>
      <c r="L320" s="80"/>
      <c r="M320" s="80"/>
      <c r="N320" s="80"/>
      <c r="O320" s="80"/>
      <c r="P320" s="667"/>
      <c r="Q320" s="702"/>
      <c r="R320" s="702"/>
      <c r="S320" s="702"/>
      <c r="T320" s="702"/>
      <c r="U320" s="702"/>
      <c r="V320" s="702"/>
      <c r="W320" s="702"/>
      <c r="X320" s="702"/>
      <c r="Y320" s="702"/>
      <c r="Z320" s="702"/>
      <c r="AA320" s="702"/>
      <c r="AB320" s="702"/>
      <c r="AC320" s="702"/>
      <c r="AD320" s="702"/>
      <c r="AE320" s="702"/>
      <c r="AF320" s="702"/>
      <c r="AG320" s="438"/>
    </row>
    <row r="321" spans="1:33" s="922" customFormat="1" ht="15.75">
      <c r="A321" s="79"/>
      <c r="B321" s="80"/>
      <c r="C321" s="80"/>
      <c r="D321" s="80"/>
      <c r="E321" s="80"/>
      <c r="F321" s="80"/>
      <c r="G321" s="80"/>
      <c r="H321" s="80"/>
      <c r="I321" s="80"/>
      <c r="J321" s="80"/>
      <c r="K321" s="80"/>
      <c r="L321" s="80"/>
      <c r="M321" s="80"/>
      <c r="N321" s="80"/>
      <c r="O321" s="80"/>
      <c r="P321" s="667"/>
      <c r="Q321" s="702"/>
      <c r="R321" s="702"/>
      <c r="S321" s="702"/>
      <c r="T321" s="702"/>
      <c r="U321" s="702"/>
      <c r="V321" s="702"/>
      <c r="W321" s="702"/>
      <c r="X321" s="702"/>
      <c r="Y321" s="702"/>
      <c r="Z321" s="702"/>
      <c r="AA321" s="702"/>
      <c r="AB321" s="702"/>
      <c r="AC321" s="702"/>
      <c r="AD321" s="702"/>
      <c r="AE321" s="702"/>
      <c r="AF321" s="702"/>
      <c r="AG321" s="438"/>
    </row>
    <row r="322" spans="1:33" s="922" customFormat="1" ht="15.75">
      <c r="A322" s="79"/>
      <c r="B322" s="80"/>
      <c r="C322" s="80"/>
      <c r="D322" s="80"/>
      <c r="E322" s="80"/>
      <c r="F322" s="80"/>
      <c r="G322" s="80"/>
      <c r="H322" s="80"/>
      <c r="I322" s="80"/>
      <c r="J322" s="80"/>
      <c r="K322" s="80"/>
      <c r="L322" s="80"/>
      <c r="M322" s="80"/>
      <c r="N322" s="80"/>
      <c r="O322" s="80"/>
      <c r="P322" s="667"/>
      <c r="Q322" s="702"/>
      <c r="R322" s="702"/>
      <c r="S322" s="702"/>
      <c r="T322" s="702"/>
      <c r="U322" s="702"/>
      <c r="V322" s="702"/>
      <c r="W322" s="702"/>
      <c r="X322" s="702"/>
      <c r="Y322" s="702"/>
      <c r="Z322" s="702"/>
      <c r="AA322" s="702"/>
      <c r="AB322" s="702"/>
      <c r="AC322" s="702"/>
      <c r="AD322" s="702"/>
      <c r="AE322" s="702"/>
      <c r="AF322" s="702"/>
      <c r="AG322" s="438"/>
    </row>
    <row r="323" spans="1:33" s="922" customFormat="1" ht="15.75">
      <c r="A323" s="79"/>
      <c r="B323" s="80"/>
      <c r="C323" s="80"/>
      <c r="D323" s="80"/>
      <c r="E323" s="80"/>
      <c r="F323" s="80"/>
      <c r="G323" s="80"/>
      <c r="H323" s="80"/>
      <c r="I323" s="80"/>
      <c r="J323" s="80"/>
      <c r="K323" s="80"/>
      <c r="L323" s="80"/>
      <c r="M323" s="80"/>
      <c r="N323" s="80"/>
      <c r="O323" s="80"/>
      <c r="P323" s="667"/>
      <c r="Q323" s="702"/>
      <c r="R323" s="702"/>
      <c r="S323" s="702"/>
      <c r="T323" s="702"/>
      <c r="U323" s="702"/>
      <c r="V323" s="702"/>
      <c r="W323" s="702"/>
      <c r="X323" s="702"/>
      <c r="Y323" s="702"/>
      <c r="Z323" s="702"/>
      <c r="AA323" s="702"/>
      <c r="AB323" s="702"/>
      <c r="AC323" s="702"/>
      <c r="AD323" s="702"/>
      <c r="AE323" s="702"/>
      <c r="AF323" s="702"/>
      <c r="AG323" s="438"/>
    </row>
    <row r="324" spans="1:33" s="922" customFormat="1" ht="15.75">
      <c r="A324" s="79"/>
      <c r="B324" s="80"/>
      <c r="C324" s="80"/>
      <c r="D324" s="80"/>
      <c r="E324" s="80"/>
      <c r="F324" s="80"/>
      <c r="G324" s="80"/>
      <c r="H324" s="80"/>
      <c r="I324" s="80"/>
      <c r="J324" s="80"/>
      <c r="K324" s="80"/>
      <c r="L324" s="80"/>
      <c r="M324" s="80"/>
      <c r="N324" s="80"/>
      <c r="O324" s="80"/>
      <c r="P324" s="667"/>
      <c r="Q324" s="702"/>
      <c r="R324" s="702"/>
      <c r="S324" s="702"/>
      <c r="T324" s="702"/>
      <c r="U324" s="702"/>
      <c r="V324" s="702"/>
      <c r="W324" s="702"/>
      <c r="X324" s="702"/>
      <c r="Y324" s="702"/>
      <c r="Z324" s="702"/>
      <c r="AA324" s="702"/>
      <c r="AB324" s="702"/>
      <c r="AC324" s="702"/>
      <c r="AD324" s="702"/>
      <c r="AE324" s="702"/>
      <c r="AF324" s="702"/>
      <c r="AG324" s="438"/>
    </row>
    <row r="325" spans="1:33" s="922" customFormat="1" ht="15.75">
      <c r="A325" s="79"/>
      <c r="B325" s="80"/>
      <c r="C325" s="80"/>
      <c r="D325" s="80"/>
      <c r="E325" s="80"/>
      <c r="F325" s="80"/>
      <c r="G325" s="80"/>
      <c r="H325" s="80"/>
      <c r="I325" s="80"/>
      <c r="J325" s="80"/>
      <c r="K325" s="80"/>
      <c r="L325" s="80"/>
      <c r="M325" s="80"/>
      <c r="N325" s="80"/>
      <c r="O325" s="80"/>
      <c r="P325" s="667"/>
      <c r="Q325" s="702"/>
      <c r="R325" s="702"/>
      <c r="S325" s="702"/>
      <c r="T325" s="702"/>
      <c r="U325" s="702"/>
      <c r="V325" s="702"/>
      <c r="W325" s="702"/>
      <c r="X325" s="702"/>
      <c r="Y325" s="702"/>
      <c r="Z325" s="702"/>
      <c r="AA325" s="702"/>
      <c r="AB325" s="702"/>
      <c r="AC325" s="702"/>
      <c r="AD325" s="702"/>
      <c r="AE325" s="702"/>
      <c r="AF325" s="702"/>
      <c r="AG325" s="438"/>
    </row>
    <row r="326" spans="1:33" s="922" customFormat="1" ht="15.75">
      <c r="A326" s="79"/>
      <c r="B326" s="80"/>
      <c r="C326" s="80"/>
      <c r="D326" s="80"/>
      <c r="E326" s="80"/>
      <c r="F326" s="80"/>
      <c r="G326" s="80"/>
      <c r="H326" s="80"/>
      <c r="I326" s="80"/>
      <c r="J326" s="80"/>
      <c r="K326" s="80"/>
      <c r="L326" s="80"/>
      <c r="M326" s="80"/>
      <c r="N326" s="80"/>
      <c r="O326" s="80"/>
      <c r="P326" s="667"/>
      <c r="Q326" s="702"/>
      <c r="R326" s="702"/>
      <c r="S326" s="702"/>
      <c r="T326" s="702"/>
      <c r="U326" s="702"/>
      <c r="V326" s="702"/>
      <c r="W326" s="702"/>
      <c r="X326" s="702"/>
      <c r="Y326" s="702"/>
      <c r="Z326" s="702"/>
      <c r="AA326" s="702"/>
      <c r="AB326" s="702"/>
      <c r="AC326" s="702"/>
      <c r="AD326" s="702"/>
      <c r="AE326" s="702"/>
      <c r="AF326" s="702"/>
      <c r="AG326" s="438"/>
    </row>
    <row r="327" spans="1:33" s="922" customFormat="1" ht="15.75">
      <c r="A327" s="79"/>
      <c r="B327" s="80"/>
      <c r="C327" s="80"/>
      <c r="D327" s="80"/>
      <c r="E327" s="80"/>
      <c r="F327" s="80"/>
      <c r="G327" s="80"/>
      <c r="H327" s="80"/>
      <c r="I327" s="80"/>
      <c r="J327" s="80"/>
      <c r="K327" s="80"/>
      <c r="L327" s="80"/>
      <c r="M327" s="80"/>
      <c r="N327" s="80"/>
      <c r="O327" s="80"/>
      <c r="P327" s="667"/>
      <c r="Q327" s="702"/>
      <c r="R327" s="702"/>
      <c r="S327" s="702"/>
      <c r="T327" s="702"/>
      <c r="U327" s="702"/>
      <c r="V327" s="702"/>
      <c r="W327" s="702"/>
      <c r="X327" s="702"/>
      <c r="Y327" s="702"/>
      <c r="Z327" s="702"/>
      <c r="AA327" s="702"/>
      <c r="AB327" s="702"/>
      <c r="AC327" s="702"/>
      <c r="AD327" s="702"/>
      <c r="AE327" s="702"/>
      <c r="AF327" s="702"/>
      <c r="AG327" s="438"/>
    </row>
    <row r="328" spans="1:33" s="922" customFormat="1" ht="15.75">
      <c r="A328" s="79"/>
      <c r="B328" s="80"/>
      <c r="C328" s="80"/>
      <c r="D328" s="80"/>
      <c r="E328" s="80"/>
      <c r="F328" s="80"/>
      <c r="G328" s="80"/>
      <c r="H328" s="80"/>
      <c r="I328" s="80"/>
      <c r="J328" s="80"/>
      <c r="K328" s="80"/>
      <c r="L328" s="80"/>
      <c r="M328" s="80"/>
      <c r="N328" s="80"/>
      <c r="O328" s="80"/>
      <c r="P328" s="667"/>
      <c r="Q328" s="702"/>
      <c r="R328" s="702"/>
      <c r="S328" s="702"/>
      <c r="T328" s="702"/>
      <c r="U328" s="702"/>
      <c r="V328" s="702"/>
      <c r="W328" s="702"/>
      <c r="X328" s="702"/>
      <c r="Y328" s="702"/>
      <c r="Z328" s="702"/>
      <c r="AA328" s="702"/>
      <c r="AB328" s="702"/>
      <c r="AC328" s="702"/>
      <c r="AD328" s="702"/>
      <c r="AE328" s="702"/>
      <c r="AF328" s="702"/>
      <c r="AG328" s="438"/>
    </row>
    <row r="329" spans="1:33" s="922" customFormat="1" ht="15.75">
      <c r="A329" s="79"/>
      <c r="B329" s="80"/>
      <c r="C329" s="80"/>
      <c r="D329" s="80"/>
      <c r="E329" s="80"/>
      <c r="F329" s="80"/>
      <c r="G329" s="80"/>
      <c r="H329" s="80"/>
      <c r="I329" s="80"/>
      <c r="J329" s="80"/>
      <c r="K329" s="80"/>
      <c r="L329" s="80"/>
      <c r="M329" s="80"/>
      <c r="N329" s="80"/>
      <c r="O329" s="80"/>
      <c r="P329" s="667"/>
      <c r="Q329" s="702"/>
      <c r="R329" s="702"/>
      <c r="S329" s="702"/>
      <c r="T329" s="702"/>
      <c r="U329" s="702"/>
      <c r="V329" s="702"/>
      <c r="W329" s="702"/>
      <c r="X329" s="702"/>
      <c r="Y329" s="702"/>
      <c r="Z329" s="702"/>
      <c r="AA329" s="702"/>
      <c r="AB329" s="702"/>
      <c r="AC329" s="702"/>
      <c r="AD329" s="702"/>
      <c r="AE329" s="702"/>
      <c r="AF329" s="702"/>
      <c r="AG329" s="438"/>
    </row>
    <row r="330" spans="1:33" s="922" customFormat="1" ht="15.75">
      <c r="A330" s="79"/>
      <c r="B330" s="80"/>
      <c r="C330" s="80"/>
      <c r="D330" s="80"/>
      <c r="E330" s="80"/>
      <c r="F330" s="80"/>
      <c r="G330" s="80"/>
      <c r="H330" s="80"/>
      <c r="I330" s="80"/>
      <c r="J330" s="80"/>
      <c r="K330" s="80"/>
      <c r="L330" s="80"/>
      <c r="M330" s="80"/>
      <c r="N330" s="80"/>
      <c r="O330" s="80"/>
      <c r="P330" s="667"/>
      <c r="Q330" s="702"/>
      <c r="R330" s="702"/>
      <c r="S330" s="702"/>
      <c r="T330" s="702"/>
      <c r="U330" s="702"/>
      <c r="V330" s="702"/>
      <c r="W330" s="702"/>
      <c r="X330" s="702"/>
      <c r="Y330" s="702"/>
      <c r="Z330" s="702"/>
      <c r="AA330" s="702"/>
      <c r="AB330" s="702"/>
      <c r="AC330" s="702"/>
      <c r="AD330" s="702"/>
      <c r="AE330" s="702"/>
      <c r="AF330" s="702"/>
      <c r="AG330" s="438"/>
    </row>
    <row r="331" spans="1:33" s="922" customFormat="1" ht="15.75">
      <c r="A331" s="79"/>
      <c r="B331" s="80"/>
      <c r="C331" s="80"/>
      <c r="D331" s="80"/>
      <c r="E331" s="80"/>
      <c r="F331" s="80"/>
      <c r="G331" s="80"/>
      <c r="H331" s="80"/>
      <c r="I331" s="80"/>
      <c r="J331" s="80"/>
      <c r="K331" s="80"/>
      <c r="L331" s="80"/>
      <c r="M331" s="80"/>
      <c r="N331" s="80"/>
      <c r="O331" s="80"/>
      <c r="P331" s="667"/>
      <c r="Q331" s="702"/>
      <c r="R331" s="702"/>
      <c r="S331" s="702"/>
      <c r="T331" s="702"/>
      <c r="U331" s="702"/>
      <c r="V331" s="702"/>
      <c r="W331" s="702"/>
      <c r="X331" s="702"/>
      <c r="Y331" s="702"/>
      <c r="Z331" s="702"/>
      <c r="AA331" s="702"/>
      <c r="AB331" s="702"/>
      <c r="AC331" s="702"/>
      <c r="AD331" s="702"/>
      <c r="AE331" s="702"/>
      <c r="AF331" s="702"/>
      <c r="AG331" s="438"/>
    </row>
    <row r="332" spans="1:33" s="922" customFormat="1" ht="15.75">
      <c r="A332" s="79"/>
      <c r="B332" s="80"/>
      <c r="C332" s="80"/>
      <c r="D332" s="80"/>
      <c r="E332" s="80"/>
      <c r="F332" s="80"/>
      <c r="G332" s="80"/>
      <c r="H332" s="80"/>
      <c r="I332" s="80"/>
      <c r="J332" s="80"/>
      <c r="K332" s="80"/>
      <c r="L332" s="80"/>
      <c r="M332" s="80"/>
      <c r="N332" s="80"/>
      <c r="O332" s="80"/>
      <c r="P332" s="667"/>
      <c r="Q332" s="702"/>
      <c r="R332" s="702"/>
      <c r="S332" s="702"/>
      <c r="T332" s="702"/>
      <c r="U332" s="702"/>
      <c r="V332" s="702"/>
      <c r="W332" s="702"/>
      <c r="X332" s="702"/>
      <c r="Y332" s="702"/>
      <c r="Z332" s="702"/>
      <c r="AA332" s="702"/>
      <c r="AB332" s="702"/>
      <c r="AC332" s="702"/>
      <c r="AD332" s="702"/>
      <c r="AE332" s="702"/>
      <c r="AF332" s="702"/>
      <c r="AG332" s="438"/>
    </row>
    <row r="333" spans="1:33" s="922" customFormat="1" ht="15.75">
      <c r="A333" s="79"/>
      <c r="B333" s="80"/>
      <c r="C333" s="80"/>
      <c r="D333" s="80"/>
      <c r="E333" s="80"/>
      <c r="F333" s="80"/>
      <c r="G333" s="80"/>
      <c r="H333" s="80"/>
      <c r="I333" s="80"/>
      <c r="J333" s="80"/>
      <c r="K333" s="80"/>
      <c r="L333" s="80"/>
      <c r="M333" s="80"/>
      <c r="N333" s="80"/>
      <c r="O333" s="80"/>
      <c r="P333" s="667"/>
      <c r="Q333" s="702"/>
      <c r="R333" s="702"/>
      <c r="S333" s="702"/>
      <c r="T333" s="702"/>
      <c r="U333" s="702"/>
      <c r="V333" s="702"/>
      <c r="W333" s="702"/>
      <c r="X333" s="702"/>
      <c r="Y333" s="702"/>
      <c r="Z333" s="702"/>
      <c r="AA333" s="702"/>
      <c r="AB333" s="702"/>
      <c r="AC333" s="702"/>
      <c r="AD333" s="702"/>
      <c r="AE333" s="702"/>
      <c r="AF333" s="702"/>
      <c r="AG333" s="438"/>
    </row>
    <row r="334" spans="1:33" s="922" customFormat="1" ht="15.75">
      <c r="A334" s="79"/>
      <c r="B334" s="80"/>
      <c r="C334" s="80"/>
      <c r="D334" s="80"/>
      <c r="E334" s="80"/>
      <c r="F334" s="80"/>
      <c r="G334" s="80"/>
      <c r="H334" s="80"/>
      <c r="I334" s="80"/>
      <c r="J334" s="80"/>
      <c r="K334" s="80"/>
      <c r="L334" s="80"/>
      <c r="M334" s="80"/>
      <c r="N334" s="80"/>
      <c r="O334" s="80"/>
      <c r="P334" s="667"/>
      <c r="Q334" s="702"/>
      <c r="R334" s="702"/>
      <c r="S334" s="702"/>
      <c r="T334" s="702"/>
      <c r="U334" s="702"/>
      <c r="V334" s="702"/>
      <c r="W334" s="702"/>
      <c r="X334" s="702"/>
      <c r="Y334" s="702"/>
      <c r="Z334" s="702"/>
      <c r="AA334" s="702"/>
      <c r="AB334" s="702"/>
      <c r="AC334" s="702"/>
      <c r="AD334" s="702"/>
      <c r="AE334" s="702"/>
      <c r="AF334" s="702"/>
      <c r="AG334" s="438"/>
    </row>
    <row r="335" spans="1:33" s="922" customFormat="1" ht="15.75">
      <c r="A335" s="79"/>
      <c r="B335" s="80"/>
      <c r="C335" s="80"/>
      <c r="D335" s="80"/>
      <c r="E335" s="80"/>
      <c r="F335" s="80"/>
      <c r="G335" s="80"/>
      <c r="H335" s="80"/>
      <c r="I335" s="80"/>
      <c r="J335" s="80"/>
      <c r="K335" s="80"/>
      <c r="L335" s="80"/>
      <c r="M335" s="80"/>
      <c r="N335" s="80"/>
      <c r="O335" s="80"/>
      <c r="P335" s="667"/>
      <c r="Q335" s="702"/>
      <c r="R335" s="702"/>
      <c r="S335" s="702"/>
      <c r="T335" s="702"/>
      <c r="U335" s="702"/>
      <c r="V335" s="702"/>
      <c r="W335" s="702"/>
      <c r="X335" s="702"/>
      <c r="Y335" s="702"/>
      <c r="Z335" s="702"/>
      <c r="AA335" s="702"/>
      <c r="AB335" s="702"/>
      <c r="AC335" s="702"/>
      <c r="AD335" s="702"/>
      <c r="AE335" s="702"/>
      <c r="AF335" s="702"/>
      <c r="AG335" s="438"/>
    </row>
    <row r="336" spans="1:33" s="922" customFormat="1" ht="15.75">
      <c r="A336" s="79"/>
      <c r="B336" s="80"/>
      <c r="C336" s="80"/>
      <c r="D336" s="80"/>
      <c r="E336" s="80"/>
      <c r="F336" s="80"/>
      <c r="G336" s="80"/>
      <c r="H336" s="80"/>
      <c r="I336" s="80"/>
      <c r="J336" s="80"/>
      <c r="K336" s="80"/>
      <c r="L336" s="80"/>
      <c r="M336" s="80"/>
      <c r="N336" s="80"/>
      <c r="O336" s="80"/>
      <c r="P336" s="667"/>
      <c r="Q336" s="702"/>
      <c r="R336" s="702"/>
      <c r="S336" s="702"/>
      <c r="T336" s="702"/>
      <c r="U336" s="702"/>
      <c r="V336" s="702"/>
      <c r="W336" s="702"/>
      <c r="X336" s="702"/>
      <c r="Y336" s="702"/>
      <c r="Z336" s="702"/>
      <c r="AA336" s="702"/>
      <c r="AB336" s="702"/>
      <c r="AC336" s="702"/>
      <c r="AD336" s="702"/>
      <c r="AE336" s="702"/>
      <c r="AF336" s="702"/>
      <c r="AG336" s="438"/>
    </row>
    <row r="337" spans="1:33" s="922" customFormat="1" ht="15.75">
      <c r="A337" s="79"/>
      <c r="B337" s="80"/>
      <c r="C337" s="80"/>
      <c r="D337" s="80"/>
      <c r="E337" s="80"/>
      <c r="F337" s="80"/>
      <c r="G337" s="80"/>
      <c r="H337" s="80"/>
      <c r="I337" s="80"/>
      <c r="J337" s="80"/>
      <c r="K337" s="80"/>
      <c r="L337" s="80"/>
      <c r="M337" s="80"/>
      <c r="N337" s="80"/>
      <c r="O337" s="80"/>
      <c r="P337" s="667"/>
      <c r="Q337" s="702"/>
      <c r="R337" s="702"/>
      <c r="S337" s="702"/>
      <c r="T337" s="702"/>
      <c r="U337" s="702"/>
      <c r="V337" s="702"/>
      <c r="W337" s="702"/>
      <c r="X337" s="702"/>
      <c r="Y337" s="702"/>
      <c r="Z337" s="702"/>
      <c r="AA337" s="702"/>
      <c r="AB337" s="702"/>
      <c r="AC337" s="702"/>
      <c r="AD337" s="702"/>
      <c r="AE337" s="702"/>
      <c r="AF337" s="702"/>
      <c r="AG337" s="438"/>
    </row>
    <row r="338" spans="1:33" s="922" customFormat="1" ht="15.75">
      <c r="A338" s="79"/>
      <c r="B338" s="80"/>
      <c r="C338" s="80"/>
      <c r="D338" s="80"/>
      <c r="E338" s="80"/>
      <c r="F338" s="80"/>
      <c r="G338" s="80"/>
      <c r="H338" s="80"/>
      <c r="I338" s="80"/>
      <c r="J338" s="80"/>
      <c r="K338" s="80"/>
      <c r="L338" s="80"/>
      <c r="M338" s="80"/>
      <c r="N338" s="80"/>
      <c r="O338" s="80"/>
      <c r="P338" s="667"/>
      <c r="Q338" s="702"/>
      <c r="R338" s="702"/>
      <c r="S338" s="702"/>
      <c r="T338" s="702"/>
      <c r="U338" s="702"/>
      <c r="V338" s="702"/>
      <c r="W338" s="702"/>
      <c r="X338" s="702"/>
      <c r="Y338" s="702"/>
      <c r="Z338" s="702"/>
      <c r="AA338" s="702"/>
      <c r="AB338" s="702"/>
      <c r="AC338" s="702"/>
      <c r="AD338" s="702"/>
      <c r="AE338" s="702"/>
      <c r="AF338" s="702"/>
      <c r="AG338" s="438"/>
    </row>
    <row r="339" spans="1:33" s="922" customFormat="1" ht="15.75">
      <c r="A339" s="79"/>
      <c r="B339" s="80"/>
      <c r="C339" s="80"/>
      <c r="D339" s="80"/>
      <c r="E339" s="80"/>
      <c r="F339" s="80"/>
      <c r="G339" s="80"/>
      <c r="H339" s="80"/>
      <c r="I339" s="80"/>
      <c r="J339" s="80"/>
      <c r="K339" s="80"/>
      <c r="L339" s="80"/>
      <c r="M339" s="80"/>
      <c r="N339" s="80"/>
      <c r="O339" s="80"/>
      <c r="P339" s="667"/>
      <c r="Q339" s="702"/>
      <c r="R339" s="702"/>
      <c r="S339" s="702"/>
      <c r="T339" s="702"/>
      <c r="U339" s="702"/>
      <c r="V339" s="702"/>
      <c r="W339" s="702"/>
      <c r="X339" s="702"/>
      <c r="Y339" s="702"/>
      <c r="Z339" s="702"/>
      <c r="AA339" s="702"/>
      <c r="AB339" s="702"/>
      <c r="AC339" s="702"/>
      <c r="AD339" s="702"/>
      <c r="AE339" s="702"/>
      <c r="AF339" s="702"/>
      <c r="AG339" s="438"/>
    </row>
    <row r="340" spans="1:33" s="922" customFormat="1" ht="15.75">
      <c r="A340" s="79"/>
      <c r="B340" s="80"/>
      <c r="C340" s="80"/>
      <c r="D340" s="80"/>
      <c r="E340" s="80"/>
      <c r="F340" s="80"/>
      <c r="G340" s="80"/>
      <c r="H340" s="80"/>
      <c r="I340" s="80"/>
      <c r="J340" s="80"/>
      <c r="K340" s="80"/>
      <c r="L340" s="80"/>
      <c r="M340" s="80"/>
      <c r="N340" s="80"/>
      <c r="O340" s="80"/>
      <c r="P340" s="667"/>
      <c r="Q340" s="702"/>
      <c r="R340" s="702"/>
      <c r="S340" s="702"/>
      <c r="T340" s="702"/>
      <c r="U340" s="702"/>
      <c r="V340" s="702"/>
      <c r="W340" s="702"/>
      <c r="X340" s="702"/>
      <c r="Y340" s="702"/>
      <c r="Z340" s="702"/>
      <c r="AA340" s="702"/>
      <c r="AB340" s="702"/>
      <c r="AC340" s="702"/>
      <c r="AD340" s="702"/>
      <c r="AE340" s="702"/>
      <c r="AF340" s="702"/>
      <c r="AG340" s="438"/>
    </row>
    <row r="341" spans="1:33" s="922" customFormat="1" ht="15.75">
      <c r="A341" s="79"/>
      <c r="B341" s="80"/>
      <c r="C341" s="80"/>
      <c r="D341" s="80"/>
      <c r="E341" s="80"/>
      <c r="F341" s="80"/>
      <c r="G341" s="80"/>
      <c r="H341" s="80"/>
      <c r="I341" s="80"/>
      <c r="J341" s="80"/>
      <c r="K341" s="80"/>
      <c r="L341" s="80"/>
      <c r="M341" s="80"/>
      <c r="N341" s="80"/>
      <c r="O341" s="80"/>
      <c r="P341" s="667"/>
      <c r="Q341" s="702"/>
      <c r="R341" s="702"/>
      <c r="S341" s="702"/>
      <c r="T341" s="702"/>
      <c r="U341" s="702"/>
      <c r="V341" s="702"/>
      <c r="W341" s="702"/>
      <c r="X341" s="702"/>
      <c r="Y341" s="702"/>
      <c r="Z341" s="702"/>
      <c r="AA341" s="702"/>
      <c r="AB341" s="702"/>
      <c r="AC341" s="702"/>
      <c r="AD341" s="702"/>
      <c r="AE341" s="702"/>
      <c r="AF341" s="702"/>
      <c r="AG341" s="438"/>
    </row>
    <row r="342" spans="1:33" s="922" customFormat="1" ht="15.75">
      <c r="A342" s="79"/>
      <c r="B342" s="80"/>
      <c r="C342" s="80"/>
      <c r="D342" s="80"/>
      <c r="E342" s="80"/>
      <c r="F342" s="80"/>
      <c r="G342" s="80"/>
      <c r="H342" s="80"/>
      <c r="I342" s="80"/>
      <c r="J342" s="80"/>
      <c r="K342" s="80"/>
      <c r="L342" s="80"/>
      <c r="M342" s="80"/>
      <c r="N342" s="80"/>
      <c r="O342" s="80"/>
      <c r="P342" s="667"/>
      <c r="Q342" s="702"/>
      <c r="R342" s="702"/>
      <c r="S342" s="702"/>
      <c r="T342" s="702"/>
      <c r="U342" s="702"/>
      <c r="V342" s="702"/>
      <c r="W342" s="702"/>
      <c r="X342" s="702"/>
      <c r="Y342" s="702"/>
      <c r="Z342" s="702"/>
      <c r="AA342" s="702"/>
      <c r="AB342" s="702"/>
      <c r="AC342" s="702"/>
      <c r="AD342" s="702"/>
      <c r="AE342" s="702"/>
      <c r="AF342" s="702"/>
      <c r="AG342" s="438"/>
    </row>
    <row r="343" spans="1:33" s="922" customFormat="1" ht="15.75">
      <c r="A343" s="79"/>
      <c r="B343" s="80"/>
      <c r="C343" s="80"/>
      <c r="D343" s="80"/>
      <c r="E343" s="80"/>
      <c r="F343" s="80"/>
      <c r="G343" s="80"/>
      <c r="H343" s="80"/>
      <c r="I343" s="80"/>
      <c r="J343" s="80"/>
      <c r="K343" s="80"/>
      <c r="L343" s="80"/>
      <c r="M343" s="80"/>
      <c r="N343" s="80"/>
      <c r="O343" s="80"/>
      <c r="P343" s="667"/>
      <c r="Q343" s="702"/>
      <c r="R343" s="702"/>
      <c r="S343" s="702"/>
      <c r="T343" s="702"/>
      <c r="U343" s="702"/>
      <c r="V343" s="702"/>
      <c r="W343" s="702"/>
      <c r="X343" s="702"/>
      <c r="Y343" s="702"/>
      <c r="Z343" s="702"/>
      <c r="AA343" s="702"/>
      <c r="AB343" s="702"/>
      <c r="AC343" s="702"/>
      <c r="AD343" s="702"/>
      <c r="AE343" s="702"/>
      <c r="AF343" s="702"/>
      <c r="AG343" s="438"/>
    </row>
    <row r="344" spans="1:33" s="922" customFormat="1" ht="15.75">
      <c r="A344" s="79"/>
      <c r="B344" s="80"/>
      <c r="C344" s="80"/>
      <c r="D344" s="80"/>
      <c r="E344" s="80"/>
      <c r="F344" s="80"/>
      <c r="G344" s="80"/>
      <c r="H344" s="80"/>
      <c r="I344" s="80"/>
      <c r="J344" s="80"/>
      <c r="K344" s="80"/>
      <c r="L344" s="80"/>
      <c r="M344" s="80"/>
      <c r="N344" s="80"/>
      <c r="O344" s="80"/>
      <c r="P344" s="667"/>
      <c r="Q344" s="702"/>
      <c r="R344" s="702"/>
      <c r="S344" s="702"/>
      <c r="T344" s="702"/>
      <c r="U344" s="702"/>
      <c r="V344" s="702"/>
      <c r="W344" s="702"/>
      <c r="X344" s="702"/>
      <c r="Y344" s="702"/>
      <c r="Z344" s="702"/>
      <c r="AA344" s="702"/>
      <c r="AB344" s="702"/>
      <c r="AC344" s="702"/>
      <c r="AD344" s="702"/>
      <c r="AE344" s="702"/>
      <c r="AF344" s="702"/>
      <c r="AG344" s="438"/>
    </row>
    <row r="345" spans="1:33" s="922" customFormat="1" ht="15.75">
      <c r="A345" s="79"/>
      <c r="B345" s="80"/>
      <c r="C345" s="80"/>
      <c r="D345" s="80"/>
      <c r="E345" s="80"/>
      <c r="F345" s="80"/>
      <c r="G345" s="80"/>
      <c r="H345" s="80"/>
      <c r="I345" s="80"/>
      <c r="J345" s="80"/>
      <c r="K345" s="80"/>
      <c r="L345" s="80"/>
      <c r="M345" s="80"/>
      <c r="N345" s="80"/>
      <c r="O345" s="80"/>
      <c r="P345" s="667"/>
      <c r="Q345" s="702"/>
      <c r="R345" s="702"/>
      <c r="S345" s="702"/>
      <c r="T345" s="702"/>
      <c r="U345" s="702"/>
      <c r="V345" s="702"/>
      <c r="W345" s="702"/>
      <c r="X345" s="702"/>
      <c r="Y345" s="702"/>
      <c r="Z345" s="702"/>
      <c r="AA345" s="702"/>
      <c r="AB345" s="702"/>
      <c r="AC345" s="702"/>
      <c r="AD345" s="702"/>
      <c r="AE345" s="702"/>
      <c r="AF345" s="702"/>
      <c r="AG345" s="438"/>
    </row>
    <row r="346" spans="1:33" s="922" customFormat="1" ht="15.75">
      <c r="A346" s="79"/>
      <c r="B346" s="80"/>
      <c r="C346" s="80"/>
      <c r="D346" s="80"/>
      <c r="E346" s="80"/>
      <c r="F346" s="80"/>
      <c r="G346" s="80"/>
      <c r="H346" s="80"/>
      <c r="I346" s="80"/>
      <c r="J346" s="80"/>
      <c r="K346" s="80"/>
      <c r="L346" s="80"/>
      <c r="M346" s="80"/>
      <c r="N346" s="80"/>
      <c r="O346" s="80"/>
      <c r="P346" s="667"/>
      <c r="Q346" s="702"/>
      <c r="R346" s="702"/>
      <c r="S346" s="702"/>
      <c r="T346" s="702"/>
      <c r="U346" s="702"/>
      <c r="V346" s="702"/>
      <c r="W346" s="702"/>
      <c r="X346" s="702"/>
      <c r="Y346" s="702"/>
      <c r="Z346" s="702"/>
      <c r="AA346" s="702"/>
      <c r="AB346" s="702"/>
      <c r="AC346" s="702"/>
      <c r="AD346" s="702"/>
      <c r="AE346" s="702"/>
      <c r="AF346" s="702"/>
      <c r="AG346" s="438"/>
    </row>
    <row r="347" spans="1:33" s="922" customFormat="1" ht="15.75">
      <c r="A347" s="79"/>
      <c r="B347" s="80"/>
      <c r="C347" s="80"/>
      <c r="D347" s="80"/>
      <c r="E347" s="80"/>
      <c r="F347" s="80"/>
      <c r="G347" s="80"/>
      <c r="H347" s="80"/>
      <c r="I347" s="80"/>
      <c r="J347" s="80"/>
      <c r="K347" s="80"/>
      <c r="L347" s="80"/>
      <c r="M347" s="80"/>
      <c r="N347" s="80"/>
      <c r="O347" s="80"/>
      <c r="P347" s="667"/>
      <c r="Q347" s="702"/>
      <c r="R347" s="702"/>
      <c r="S347" s="702"/>
      <c r="T347" s="702"/>
      <c r="U347" s="702"/>
      <c r="V347" s="702"/>
      <c r="W347" s="702"/>
      <c r="X347" s="702"/>
      <c r="Y347" s="702"/>
      <c r="Z347" s="702"/>
      <c r="AA347" s="702"/>
      <c r="AB347" s="702"/>
      <c r="AC347" s="702"/>
      <c r="AD347" s="702"/>
      <c r="AE347" s="702"/>
      <c r="AF347" s="702"/>
      <c r="AG347" s="438"/>
    </row>
    <row r="348" spans="1:33" s="922" customFormat="1" ht="15.75">
      <c r="A348" s="79"/>
      <c r="B348" s="80"/>
      <c r="C348" s="80"/>
      <c r="D348" s="80"/>
      <c r="E348" s="80"/>
      <c r="F348" s="80"/>
      <c r="G348" s="80"/>
      <c r="H348" s="80"/>
      <c r="I348" s="80"/>
      <c r="J348" s="80"/>
      <c r="K348" s="80"/>
      <c r="L348" s="80"/>
      <c r="M348" s="80"/>
      <c r="N348" s="80"/>
      <c r="O348" s="80"/>
      <c r="P348" s="667"/>
      <c r="Q348" s="702"/>
      <c r="R348" s="702"/>
      <c r="S348" s="702"/>
      <c r="T348" s="702"/>
      <c r="U348" s="702"/>
      <c r="V348" s="702"/>
      <c r="W348" s="702"/>
      <c r="X348" s="702"/>
      <c r="Y348" s="702"/>
      <c r="Z348" s="702"/>
      <c r="AA348" s="702"/>
      <c r="AB348" s="702"/>
      <c r="AC348" s="702"/>
      <c r="AD348" s="702"/>
      <c r="AE348" s="702"/>
      <c r="AF348" s="702"/>
      <c r="AG348" s="438"/>
    </row>
    <row r="349" spans="1:33" s="922" customFormat="1" ht="15.75">
      <c r="A349" s="79"/>
      <c r="B349" s="80"/>
      <c r="C349" s="80"/>
      <c r="D349" s="80"/>
      <c r="E349" s="80"/>
      <c r="F349" s="80"/>
      <c r="G349" s="80"/>
      <c r="H349" s="80"/>
      <c r="I349" s="80"/>
      <c r="J349" s="80"/>
      <c r="K349" s="80"/>
      <c r="L349" s="80"/>
      <c r="M349" s="80"/>
      <c r="N349" s="80"/>
      <c r="O349" s="80"/>
      <c r="P349" s="667"/>
      <c r="Q349" s="702"/>
      <c r="R349" s="702"/>
      <c r="S349" s="702"/>
      <c r="T349" s="702"/>
      <c r="U349" s="702"/>
      <c r="V349" s="702"/>
      <c r="W349" s="702"/>
      <c r="X349" s="702"/>
      <c r="Y349" s="702"/>
      <c r="Z349" s="702"/>
      <c r="AA349" s="702"/>
      <c r="AB349" s="702"/>
      <c r="AC349" s="702"/>
      <c r="AD349" s="702"/>
      <c r="AE349" s="702"/>
      <c r="AF349" s="702"/>
      <c r="AG349" s="438"/>
    </row>
    <row r="350" spans="1:33" s="922" customFormat="1" ht="15.75">
      <c r="A350" s="79"/>
      <c r="B350" s="80"/>
      <c r="C350" s="80"/>
      <c r="D350" s="80"/>
      <c r="E350" s="80"/>
      <c r="F350" s="80"/>
      <c r="G350" s="80"/>
      <c r="H350" s="80"/>
      <c r="I350" s="80"/>
      <c r="J350" s="80"/>
      <c r="K350" s="80"/>
      <c r="L350" s="80"/>
      <c r="M350" s="80"/>
      <c r="N350" s="80"/>
      <c r="O350" s="80"/>
      <c r="P350" s="667"/>
      <c r="Q350" s="702"/>
      <c r="R350" s="702"/>
      <c r="S350" s="702"/>
      <c r="T350" s="702"/>
      <c r="U350" s="702"/>
      <c r="V350" s="702"/>
      <c r="W350" s="702"/>
      <c r="X350" s="702"/>
      <c r="Y350" s="702"/>
      <c r="Z350" s="702"/>
      <c r="AA350" s="702"/>
      <c r="AB350" s="702"/>
      <c r="AC350" s="702"/>
      <c r="AD350" s="702"/>
      <c r="AE350" s="702"/>
      <c r="AF350" s="702"/>
      <c r="AG350" s="438"/>
    </row>
    <row r="351" spans="1:33" s="922" customFormat="1" ht="15.75">
      <c r="A351" s="79"/>
      <c r="B351" s="80"/>
      <c r="C351" s="80"/>
      <c r="D351" s="80"/>
      <c r="E351" s="80"/>
      <c r="F351" s="80"/>
      <c r="G351" s="80"/>
      <c r="H351" s="80"/>
      <c r="I351" s="80"/>
      <c r="J351" s="80"/>
      <c r="K351" s="80"/>
      <c r="L351" s="80"/>
      <c r="M351" s="80"/>
      <c r="N351" s="80"/>
      <c r="O351" s="80"/>
      <c r="P351" s="667"/>
      <c r="Q351" s="702"/>
      <c r="R351" s="702"/>
      <c r="S351" s="702"/>
      <c r="T351" s="702"/>
      <c r="U351" s="702"/>
      <c r="V351" s="702"/>
      <c r="W351" s="702"/>
      <c r="X351" s="702"/>
      <c r="Y351" s="702"/>
      <c r="Z351" s="702"/>
      <c r="AA351" s="702"/>
      <c r="AB351" s="702"/>
      <c r="AC351" s="702"/>
      <c r="AD351" s="702"/>
      <c r="AE351" s="702"/>
      <c r="AF351" s="702"/>
      <c r="AG351" s="438"/>
    </row>
    <row r="352" spans="1:33" s="922" customFormat="1" ht="15.75">
      <c r="A352" s="79"/>
      <c r="B352" s="80"/>
      <c r="C352" s="80"/>
      <c r="D352" s="80"/>
      <c r="E352" s="80"/>
      <c r="F352" s="80"/>
      <c r="G352" s="80"/>
      <c r="H352" s="80"/>
      <c r="I352" s="80"/>
      <c r="J352" s="80"/>
      <c r="K352" s="80"/>
      <c r="L352" s="80"/>
      <c r="M352" s="80"/>
      <c r="N352" s="80"/>
      <c r="O352" s="80"/>
      <c r="P352" s="667"/>
      <c r="Q352" s="702"/>
      <c r="R352" s="702"/>
      <c r="S352" s="702"/>
      <c r="T352" s="702"/>
      <c r="U352" s="702"/>
      <c r="V352" s="702"/>
      <c r="W352" s="702"/>
      <c r="X352" s="702"/>
      <c r="Y352" s="702"/>
      <c r="Z352" s="702"/>
      <c r="AA352" s="702"/>
      <c r="AB352" s="702"/>
      <c r="AC352" s="702"/>
      <c r="AD352" s="702"/>
      <c r="AE352" s="702"/>
      <c r="AF352" s="702"/>
      <c r="AG352" s="438"/>
    </row>
    <row r="353" spans="1:33" s="922" customFormat="1" ht="15.75">
      <c r="A353" s="79"/>
      <c r="B353" s="80"/>
      <c r="C353" s="80"/>
      <c r="D353" s="80"/>
      <c r="E353" s="80"/>
      <c r="F353" s="80"/>
      <c r="G353" s="80"/>
      <c r="H353" s="80"/>
      <c r="I353" s="80"/>
      <c r="J353" s="80"/>
      <c r="K353" s="80"/>
      <c r="L353" s="80"/>
      <c r="M353" s="80"/>
      <c r="N353" s="80"/>
      <c r="O353" s="80"/>
      <c r="P353" s="667"/>
      <c r="Q353" s="702"/>
      <c r="R353" s="702"/>
      <c r="S353" s="702"/>
      <c r="T353" s="702"/>
      <c r="U353" s="702"/>
      <c r="V353" s="702"/>
      <c r="W353" s="702"/>
      <c r="X353" s="702"/>
      <c r="Y353" s="702"/>
      <c r="Z353" s="702"/>
      <c r="AA353" s="702"/>
      <c r="AB353" s="702"/>
      <c r="AC353" s="702"/>
      <c r="AD353" s="702"/>
      <c r="AE353" s="702"/>
      <c r="AF353" s="702"/>
      <c r="AG353" s="438"/>
    </row>
    <row r="354" spans="1:33" s="922" customFormat="1" ht="15.75">
      <c r="A354" s="79"/>
      <c r="B354" s="80"/>
      <c r="C354" s="80"/>
      <c r="D354" s="80"/>
      <c r="E354" s="80"/>
      <c r="F354" s="80"/>
      <c r="G354" s="80"/>
      <c r="H354" s="80"/>
      <c r="I354" s="80"/>
      <c r="J354" s="80"/>
      <c r="K354" s="80"/>
      <c r="L354" s="80"/>
      <c r="M354" s="80"/>
      <c r="N354" s="80"/>
      <c r="O354" s="80"/>
      <c r="P354" s="667"/>
      <c r="Q354" s="702"/>
      <c r="R354" s="702"/>
      <c r="S354" s="702"/>
      <c r="T354" s="702"/>
      <c r="U354" s="702"/>
      <c r="V354" s="702"/>
      <c r="W354" s="702"/>
      <c r="X354" s="702"/>
      <c r="Y354" s="702"/>
      <c r="Z354" s="702"/>
      <c r="AA354" s="702"/>
      <c r="AB354" s="702"/>
      <c r="AC354" s="702"/>
      <c r="AD354" s="702"/>
      <c r="AE354" s="702"/>
      <c r="AF354" s="702"/>
      <c r="AG354" s="438"/>
    </row>
    <row r="355" spans="1:33" s="922" customFormat="1" ht="15.75">
      <c r="A355" s="79"/>
      <c r="B355" s="80"/>
      <c r="C355" s="80"/>
      <c r="D355" s="80"/>
      <c r="E355" s="80"/>
      <c r="F355" s="80"/>
      <c r="G355" s="80"/>
      <c r="H355" s="80"/>
      <c r="I355" s="80"/>
      <c r="J355" s="80"/>
      <c r="K355" s="80"/>
      <c r="L355" s="80"/>
      <c r="M355" s="80"/>
      <c r="N355" s="80"/>
      <c r="O355" s="80"/>
      <c r="P355" s="667"/>
      <c r="Q355" s="80"/>
      <c r="R355" s="80"/>
      <c r="S355" s="80"/>
      <c r="T355" s="80"/>
      <c r="U355" s="80"/>
      <c r="V355" s="80"/>
      <c r="W355" s="80"/>
      <c r="X355" s="80"/>
      <c r="Y355" s="80"/>
      <c r="Z355" s="80"/>
      <c r="AA355" s="80"/>
      <c r="AB355" s="80"/>
      <c r="AC355" s="80"/>
      <c r="AD355" s="80"/>
      <c r="AE355" s="80"/>
      <c r="AF355" s="80"/>
      <c r="AG355" s="667"/>
    </row>
    <row r="356" spans="1:33" s="922" customFormat="1" ht="15.75">
      <c r="A356" s="79"/>
      <c r="B356" s="80"/>
      <c r="C356" s="80"/>
      <c r="D356" s="80"/>
      <c r="E356" s="80"/>
      <c r="F356" s="80"/>
      <c r="G356" s="80"/>
      <c r="H356" s="80"/>
      <c r="I356" s="80"/>
      <c r="J356" s="80"/>
      <c r="K356" s="80"/>
      <c r="L356" s="80"/>
      <c r="M356" s="80"/>
      <c r="N356" s="80"/>
      <c r="O356" s="80"/>
      <c r="P356" s="667"/>
      <c r="Q356" s="80"/>
      <c r="R356" s="80"/>
      <c r="S356" s="80"/>
      <c r="T356" s="80"/>
      <c r="U356" s="80"/>
      <c r="V356" s="80"/>
      <c r="W356" s="80"/>
      <c r="X356" s="80"/>
      <c r="Y356" s="80"/>
      <c r="Z356" s="80"/>
      <c r="AA356" s="80"/>
      <c r="AB356" s="80"/>
      <c r="AC356" s="80"/>
      <c r="AD356" s="80"/>
      <c r="AE356" s="80"/>
      <c r="AF356" s="80"/>
      <c r="AG356" s="667"/>
    </row>
    <row r="357" spans="1:33" s="922" customFormat="1" ht="15.75">
      <c r="A357" s="79"/>
      <c r="B357" s="80"/>
      <c r="C357" s="80"/>
      <c r="D357" s="80"/>
      <c r="E357" s="80"/>
      <c r="F357" s="80"/>
      <c r="G357" s="80"/>
      <c r="H357" s="80"/>
      <c r="I357" s="80"/>
      <c r="J357" s="80"/>
      <c r="K357" s="80"/>
      <c r="L357" s="80"/>
      <c r="M357" s="80"/>
      <c r="N357" s="80"/>
      <c r="O357" s="80"/>
      <c r="P357" s="667"/>
      <c r="Q357" s="80"/>
      <c r="R357" s="80"/>
      <c r="S357" s="80"/>
      <c r="T357" s="80"/>
      <c r="U357" s="80"/>
      <c r="V357" s="80"/>
      <c r="W357" s="80"/>
      <c r="X357" s="80"/>
      <c r="Y357" s="80"/>
      <c r="Z357" s="80"/>
      <c r="AA357" s="80"/>
      <c r="AB357" s="80"/>
      <c r="AC357" s="80"/>
      <c r="AD357" s="80"/>
      <c r="AE357" s="80"/>
      <c r="AF357" s="80"/>
      <c r="AG357" s="667"/>
    </row>
    <row r="358" spans="1:33" s="922" customFormat="1" ht="15.75">
      <c r="A358" s="79"/>
      <c r="B358" s="80"/>
      <c r="C358" s="80"/>
      <c r="D358" s="80"/>
      <c r="E358" s="80"/>
      <c r="F358" s="80"/>
      <c r="G358" s="80"/>
      <c r="H358" s="80"/>
      <c r="I358" s="80"/>
      <c r="J358" s="80"/>
      <c r="K358" s="80"/>
      <c r="L358" s="80"/>
      <c r="M358" s="80"/>
      <c r="N358" s="80"/>
      <c r="O358" s="80"/>
      <c r="P358" s="667"/>
      <c r="Q358" s="80"/>
      <c r="R358" s="80"/>
      <c r="S358" s="80"/>
      <c r="T358" s="80"/>
      <c r="U358" s="80"/>
      <c r="V358" s="80"/>
      <c r="W358" s="80"/>
      <c r="X358" s="80"/>
      <c r="Y358" s="80"/>
      <c r="Z358" s="80"/>
      <c r="AA358" s="80"/>
      <c r="AB358" s="80"/>
      <c r="AC358" s="80"/>
      <c r="AD358" s="80"/>
      <c r="AE358" s="80"/>
      <c r="AF358" s="80"/>
      <c r="AG358" s="667"/>
    </row>
    <row r="359" spans="1:33" s="922" customFormat="1" ht="15.75">
      <c r="A359" s="79"/>
      <c r="B359" s="80"/>
      <c r="C359" s="80"/>
      <c r="D359" s="80"/>
      <c r="E359" s="80"/>
      <c r="F359" s="80"/>
      <c r="G359" s="80"/>
      <c r="H359" s="80"/>
      <c r="I359" s="80"/>
      <c r="J359" s="80"/>
      <c r="K359" s="80"/>
      <c r="L359" s="80"/>
      <c r="M359" s="80"/>
      <c r="N359" s="80"/>
      <c r="O359" s="80"/>
      <c r="P359" s="667"/>
      <c r="Q359" s="80"/>
      <c r="R359" s="80"/>
      <c r="S359" s="80"/>
      <c r="T359" s="80"/>
      <c r="U359" s="80"/>
      <c r="V359" s="80"/>
      <c r="W359" s="80"/>
      <c r="X359" s="80"/>
      <c r="Y359" s="80"/>
      <c r="Z359" s="80"/>
      <c r="AA359" s="80"/>
      <c r="AB359" s="80"/>
      <c r="AC359" s="80"/>
      <c r="AD359" s="80"/>
      <c r="AE359" s="80"/>
      <c r="AF359" s="80"/>
      <c r="AG359" s="667"/>
    </row>
    <row r="360" spans="1:33" s="922" customFormat="1" ht="15.75">
      <c r="A360" s="79"/>
      <c r="B360" s="80"/>
      <c r="C360" s="80"/>
      <c r="D360" s="80"/>
      <c r="E360" s="80"/>
      <c r="F360" s="80"/>
      <c r="G360" s="80"/>
      <c r="H360" s="80"/>
      <c r="I360" s="80"/>
      <c r="J360" s="80"/>
      <c r="K360" s="80"/>
      <c r="L360" s="80"/>
      <c r="M360" s="80"/>
      <c r="N360" s="80"/>
      <c r="O360" s="80"/>
      <c r="P360" s="667"/>
      <c r="Q360" s="80"/>
      <c r="R360" s="80"/>
      <c r="S360" s="80"/>
      <c r="T360" s="80"/>
      <c r="U360" s="80"/>
      <c r="V360" s="80"/>
      <c r="W360" s="80"/>
      <c r="X360" s="80"/>
      <c r="Y360" s="80"/>
      <c r="Z360" s="80"/>
      <c r="AA360" s="80"/>
      <c r="AB360" s="80"/>
      <c r="AC360" s="80"/>
      <c r="AD360" s="80"/>
      <c r="AE360" s="80"/>
      <c r="AF360" s="80"/>
      <c r="AG360" s="667"/>
    </row>
    <row r="361" spans="1:33" s="922" customFormat="1" ht="15.75">
      <c r="A361" s="79"/>
      <c r="B361" s="80"/>
      <c r="C361" s="80"/>
      <c r="D361" s="80"/>
      <c r="E361" s="80"/>
      <c r="F361" s="80"/>
      <c r="G361" s="80"/>
      <c r="H361" s="80"/>
      <c r="I361" s="80"/>
      <c r="J361" s="80"/>
      <c r="K361" s="80"/>
      <c r="L361" s="80"/>
      <c r="M361" s="80"/>
      <c r="N361" s="80"/>
      <c r="O361" s="80"/>
      <c r="P361" s="667"/>
      <c r="Q361" s="80"/>
      <c r="R361" s="80"/>
      <c r="S361" s="80"/>
      <c r="T361" s="80"/>
      <c r="U361" s="80"/>
      <c r="V361" s="80"/>
      <c r="W361" s="80"/>
      <c r="X361" s="80"/>
      <c r="Y361" s="80"/>
      <c r="Z361" s="80"/>
      <c r="AA361" s="80"/>
      <c r="AB361" s="80"/>
      <c r="AC361" s="80"/>
      <c r="AD361" s="80"/>
      <c r="AE361" s="80"/>
      <c r="AF361" s="80"/>
      <c r="AG361" s="667"/>
    </row>
    <row r="362" spans="1:33" s="922" customFormat="1" ht="15.75">
      <c r="A362" s="79"/>
      <c r="B362" s="80"/>
      <c r="C362" s="80"/>
      <c r="D362" s="80"/>
      <c r="E362" s="80"/>
      <c r="F362" s="80"/>
      <c r="G362" s="80"/>
      <c r="H362" s="80"/>
      <c r="I362" s="80"/>
      <c r="J362" s="80"/>
      <c r="K362" s="80"/>
      <c r="L362" s="80"/>
      <c r="M362" s="80"/>
      <c r="N362" s="80"/>
      <c r="O362" s="80"/>
      <c r="P362" s="667"/>
      <c r="Q362" s="80"/>
      <c r="R362" s="80"/>
      <c r="S362" s="80"/>
      <c r="T362" s="80"/>
      <c r="U362" s="80"/>
      <c r="V362" s="80"/>
      <c r="W362" s="80"/>
      <c r="X362" s="80"/>
      <c r="Y362" s="80"/>
      <c r="Z362" s="80"/>
      <c r="AA362" s="80"/>
      <c r="AB362" s="80"/>
      <c r="AC362" s="80"/>
      <c r="AD362" s="80"/>
      <c r="AE362" s="80"/>
      <c r="AF362" s="80"/>
      <c r="AG362" s="667"/>
    </row>
    <row r="363" spans="1:33" s="922" customFormat="1" ht="15.75">
      <c r="A363" s="79"/>
      <c r="B363" s="80"/>
      <c r="C363" s="80"/>
      <c r="D363" s="80"/>
      <c r="E363" s="80"/>
      <c r="F363" s="80"/>
      <c r="G363" s="80"/>
      <c r="H363" s="80"/>
      <c r="I363" s="80"/>
      <c r="J363" s="80"/>
      <c r="K363" s="80"/>
      <c r="L363" s="80"/>
      <c r="M363" s="80"/>
      <c r="N363" s="80"/>
      <c r="O363" s="80"/>
      <c r="P363" s="667"/>
      <c r="Q363" s="80"/>
      <c r="R363" s="80"/>
      <c r="S363" s="80"/>
      <c r="T363" s="80"/>
      <c r="U363" s="80"/>
      <c r="V363" s="80"/>
      <c r="W363" s="80"/>
      <c r="X363" s="80"/>
      <c r="Y363" s="80"/>
      <c r="Z363" s="80"/>
      <c r="AA363" s="80"/>
      <c r="AB363" s="80"/>
      <c r="AC363" s="80"/>
      <c r="AD363" s="80"/>
      <c r="AE363" s="80"/>
      <c r="AF363" s="80"/>
      <c r="AG363" s="667"/>
    </row>
    <row r="364" spans="1:33" s="922" customFormat="1" ht="15.75">
      <c r="A364" s="79"/>
      <c r="B364" s="80"/>
      <c r="C364" s="80"/>
      <c r="D364" s="80"/>
      <c r="E364" s="80"/>
      <c r="F364" s="80"/>
      <c r="G364" s="80"/>
      <c r="H364" s="80"/>
      <c r="I364" s="80"/>
      <c r="J364" s="80"/>
      <c r="K364" s="80"/>
      <c r="L364" s="80"/>
      <c r="M364" s="80"/>
      <c r="N364" s="80"/>
      <c r="O364" s="80"/>
      <c r="P364" s="667"/>
      <c r="Q364" s="80"/>
      <c r="R364" s="80"/>
      <c r="S364" s="80"/>
      <c r="T364" s="80"/>
      <c r="U364" s="80"/>
      <c r="V364" s="80"/>
      <c r="W364" s="80"/>
      <c r="X364" s="80"/>
      <c r="Y364" s="80"/>
      <c r="Z364" s="80"/>
      <c r="AA364" s="80"/>
      <c r="AB364" s="80"/>
      <c r="AC364" s="80"/>
      <c r="AD364" s="80"/>
      <c r="AE364" s="80"/>
      <c r="AF364" s="80"/>
      <c r="AG364" s="667"/>
    </row>
    <row r="365" spans="1:33" s="922" customFormat="1" ht="15.75">
      <c r="A365" s="79"/>
      <c r="B365" s="80"/>
      <c r="C365" s="80"/>
      <c r="D365" s="80"/>
      <c r="E365" s="80"/>
      <c r="F365" s="80"/>
      <c r="G365" s="80"/>
      <c r="H365" s="80"/>
      <c r="I365" s="80"/>
      <c r="J365" s="80"/>
      <c r="K365" s="80"/>
      <c r="L365" s="80"/>
      <c r="M365" s="80"/>
      <c r="N365" s="80"/>
      <c r="O365" s="80"/>
      <c r="P365" s="667"/>
      <c r="Q365" s="80"/>
      <c r="R365" s="80"/>
      <c r="S365" s="80"/>
      <c r="T365" s="80"/>
      <c r="U365" s="80"/>
      <c r="V365" s="80"/>
      <c r="W365" s="80"/>
      <c r="X365" s="80"/>
      <c r="Y365" s="80"/>
      <c r="Z365" s="80"/>
      <c r="AA365" s="80"/>
      <c r="AB365" s="80"/>
      <c r="AC365" s="80"/>
      <c r="AD365" s="80"/>
      <c r="AE365" s="80"/>
      <c r="AF365" s="80"/>
      <c r="AG365" s="667"/>
    </row>
    <row r="366" spans="1:33" s="922" customFormat="1" ht="15.75">
      <c r="A366" s="79"/>
      <c r="B366" s="80"/>
      <c r="C366" s="80"/>
      <c r="D366" s="80"/>
      <c r="E366" s="80"/>
      <c r="F366" s="80"/>
      <c r="G366" s="80"/>
      <c r="H366" s="80"/>
      <c r="I366" s="80"/>
      <c r="J366" s="80"/>
      <c r="K366" s="80"/>
      <c r="L366" s="80"/>
      <c r="M366" s="80"/>
      <c r="N366" s="80"/>
      <c r="O366" s="80"/>
      <c r="P366" s="667"/>
      <c r="Q366" s="80"/>
      <c r="R366" s="80"/>
      <c r="S366" s="80"/>
      <c r="T366" s="80"/>
      <c r="U366" s="80"/>
      <c r="V366" s="80"/>
      <c r="W366" s="80"/>
      <c r="X366" s="80"/>
      <c r="Y366" s="80"/>
      <c r="Z366" s="80"/>
      <c r="AA366" s="80"/>
      <c r="AB366" s="80"/>
      <c r="AC366" s="80"/>
      <c r="AD366" s="80"/>
      <c r="AE366" s="80"/>
      <c r="AF366" s="80"/>
      <c r="AG366" s="667"/>
    </row>
    <row r="367" spans="1:33" s="922" customFormat="1" ht="15.75">
      <c r="A367" s="79"/>
      <c r="B367" s="80"/>
      <c r="C367" s="80"/>
      <c r="D367" s="80"/>
      <c r="E367" s="80"/>
      <c r="F367" s="80"/>
      <c r="G367" s="80"/>
      <c r="H367" s="80"/>
      <c r="I367" s="80"/>
      <c r="J367" s="80"/>
      <c r="K367" s="80"/>
      <c r="L367" s="80"/>
      <c r="M367" s="80"/>
      <c r="N367" s="80"/>
      <c r="O367" s="80"/>
      <c r="P367" s="667"/>
      <c r="Q367" s="80"/>
      <c r="R367" s="80"/>
      <c r="S367" s="80"/>
      <c r="T367" s="80"/>
      <c r="U367" s="80"/>
      <c r="V367" s="80"/>
      <c r="W367" s="80"/>
      <c r="X367" s="80"/>
      <c r="Y367" s="80"/>
      <c r="Z367" s="80"/>
      <c r="AA367" s="80"/>
      <c r="AB367" s="80"/>
      <c r="AC367" s="80"/>
      <c r="AD367" s="80"/>
      <c r="AE367" s="80"/>
      <c r="AF367" s="80"/>
      <c r="AG367" s="667"/>
    </row>
    <row r="368" spans="1:33" s="922" customFormat="1" ht="15.75">
      <c r="A368" s="79"/>
      <c r="B368" s="80"/>
      <c r="C368" s="80"/>
      <c r="D368" s="80"/>
      <c r="E368" s="80"/>
      <c r="F368" s="80"/>
      <c r="G368" s="80"/>
      <c r="H368" s="80"/>
      <c r="I368" s="80"/>
      <c r="J368" s="80"/>
      <c r="K368" s="80"/>
      <c r="L368" s="80"/>
      <c r="M368" s="80"/>
      <c r="N368" s="80"/>
      <c r="O368" s="80"/>
      <c r="P368" s="667"/>
      <c r="Q368" s="80"/>
      <c r="R368" s="80"/>
      <c r="S368" s="80"/>
      <c r="T368" s="80"/>
      <c r="U368" s="80"/>
      <c r="V368" s="80"/>
      <c r="W368" s="80"/>
      <c r="X368" s="80"/>
      <c r="Y368" s="80"/>
      <c r="Z368" s="80"/>
      <c r="AA368" s="80"/>
      <c r="AB368" s="80"/>
      <c r="AC368" s="80"/>
      <c r="AD368" s="80"/>
      <c r="AE368" s="80"/>
      <c r="AF368" s="80"/>
      <c r="AG368" s="667"/>
    </row>
    <row r="369" spans="1:33" s="922" customFormat="1" ht="15.75">
      <c r="A369" s="79"/>
      <c r="B369" s="80"/>
      <c r="C369" s="80"/>
      <c r="D369" s="80"/>
      <c r="E369" s="80"/>
      <c r="F369" s="80"/>
      <c r="G369" s="80"/>
      <c r="H369" s="80"/>
      <c r="I369" s="80"/>
      <c r="J369" s="80"/>
      <c r="K369" s="80"/>
      <c r="L369" s="80"/>
      <c r="M369" s="80"/>
      <c r="N369" s="80"/>
      <c r="O369" s="80"/>
      <c r="P369" s="667"/>
      <c r="Q369" s="80"/>
      <c r="R369" s="80"/>
      <c r="S369" s="80"/>
      <c r="T369" s="80"/>
      <c r="U369" s="80"/>
      <c r="V369" s="80"/>
      <c r="W369" s="80"/>
      <c r="X369" s="80"/>
      <c r="Y369" s="80"/>
      <c r="Z369" s="80"/>
      <c r="AA369" s="80"/>
      <c r="AB369" s="80"/>
      <c r="AC369" s="80"/>
      <c r="AD369" s="80"/>
      <c r="AE369" s="80"/>
      <c r="AF369" s="80"/>
      <c r="AG369" s="667"/>
    </row>
    <row r="370" spans="1:33" s="922" customFormat="1" ht="15.75">
      <c r="A370" s="79"/>
      <c r="B370" s="80"/>
      <c r="C370" s="80"/>
      <c r="D370" s="80"/>
      <c r="E370" s="80"/>
      <c r="F370" s="80"/>
      <c r="G370" s="80"/>
      <c r="H370" s="80"/>
      <c r="I370" s="80"/>
      <c r="J370" s="80"/>
      <c r="K370" s="80"/>
      <c r="L370" s="80"/>
      <c r="M370" s="80"/>
      <c r="N370" s="80"/>
      <c r="O370" s="80"/>
      <c r="P370" s="667"/>
      <c r="Q370" s="80"/>
      <c r="R370" s="80"/>
      <c r="S370" s="80"/>
      <c r="T370" s="80"/>
      <c r="U370" s="80"/>
      <c r="V370" s="80"/>
      <c r="W370" s="80"/>
      <c r="X370" s="80"/>
      <c r="Y370" s="80"/>
      <c r="Z370" s="80"/>
      <c r="AA370" s="80"/>
      <c r="AB370" s="80"/>
      <c r="AC370" s="80"/>
      <c r="AD370" s="80"/>
      <c r="AE370" s="80"/>
      <c r="AF370" s="80"/>
      <c r="AG370" s="667"/>
    </row>
    <row r="371" spans="1:33" s="922" customFormat="1" ht="15.75">
      <c r="A371" s="79"/>
      <c r="B371" s="80"/>
      <c r="C371" s="80"/>
      <c r="D371" s="80"/>
      <c r="E371" s="80"/>
      <c r="F371" s="80"/>
      <c r="G371" s="80"/>
      <c r="H371" s="80"/>
      <c r="I371" s="80"/>
      <c r="J371" s="80"/>
      <c r="K371" s="80"/>
      <c r="L371" s="80"/>
      <c r="M371" s="80"/>
      <c r="N371" s="80"/>
      <c r="O371" s="80"/>
      <c r="P371" s="667"/>
      <c r="Q371" s="80"/>
      <c r="R371" s="80"/>
      <c r="S371" s="80"/>
      <c r="T371" s="80"/>
      <c r="U371" s="80"/>
      <c r="V371" s="80"/>
      <c r="W371" s="80"/>
      <c r="X371" s="80"/>
      <c r="Y371" s="80"/>
      <c r="Z371" s="80"/>
      <c r="AA371" s="80"/>
      <c r="AB371" s="80"/>
      <c r="AC371" s="80"/>
      <c r="AD371" s="80"/>
      <c r="AE371" s="80"/>
      <c r="AF371" s="80"/>
      <c r="AG371" s="667"/>
    </row>
    <row r="372" spans="1:33" s="922" customFormat="1" ht="15.75">
      <c r="A372" s="79"/>
      <c r="B372" s="80"/>
      <c r="C372" s="80"/>
      <c r="D372" s="80"/>
      <c r="E372" s="80"/>
      <c r="F372" s="80"/>
      <c r="G372" s="80"/>
      <c r="H372" s="80"/>
      <c r="I372" s="80"/>
      <c r="J372" s="80"/>
      <c r="K372" s="80"/>
      <c r="L372" s="80"/>
      <c r="M372" s="80"/>
      <c r="N372" s="80"/>
      <c r="O372" s="80"/>
      <c r="P372" s="667"/>
      <c r="Q372" s="80"/>
      <c r="R372" s="80"/>
      <c r="S372" s="80"/>
      <c r="T372" s="80"/>
      <c r="U372" s="80"/>
      <c r="V372" s="80"/>
      <c r="W372" s="80"/>
      <c r="X372" s="80"/>
      <c r="Y372" s="80"/>
      <c r="Z372" s="80"/>
      <c r="AA372" s="80"/>
      <c r="AB372" s="80"/>
      <c r="AC372" s="80"/>
      <c r="AD372" s="80"/>
      <c r="AE372" s="80"/>
      <c r="AF372" s="80"/>
      <c r="AG372" s="667"/>
    </row>
    <row r="373" spans="1:33" s="922" customFormat="1" ht="15.75">
      <c r="A373" s="79"/>
      <c r="B373" s="80"/>
      <c r="C373" s="80"/>
      <c r="D373" s="80"/>
      <c r="E373" s="80"/>
      <c r="F373" s="80"/>
      <c r="G373" s="80"/>
      <c r="H373" s="80"/>
      <c r="I373" s="80"/>
      <c r="J373" s="80"/>
      <c r="K373" s="80"/>
      <c r="L373" s="80"/>
      <c r="M373" s="80"/>
      <c r="N373" s="80"/>
      <c r="O373" s="80"/>
      <c r="P373" s="667"/>
      <c r="Q373" s="80"/>
      <c r="R373" s="80"/>
      <c r="S373" s="80"/>
      <c r="T373" s="80"/>
      <c r="U373" s="80"/>
      <c r="V373" s="80"/>
      <c r="W373" s="80"/>
      <c r="X373" s="80"/>
      <c r="Y373" s="80"/>
      <c r="Z373" s="80"/>
      <c r="AA373" s="80"/>
      <c r="AB373" s="80"/>
      <c r="AC373" s="80"/>
      <c r="AD373" s="80"/>
      <c r="AE373" s="80"/>
      <c r="AF373" s="80"/>
      <c r="AG373" s="667"/>
    </row>
    <row r="374" spans="1:33" s="922" customFormat="1" ht="15.75">
      <c r="A374" s="79"/>
      <c r="B374" s="80"/>
      <c r="C374" s="80"/>
      <c r="D374" s="80"/>
      <c r="E374" s="80"/>
      <c r="F374" s="80"/>
      <c r="G374" s="80"/>
      <c r="H374" s="80"/>
      <c r="I374" s="80"/>
      <c r="J374" s="80"/>
      <c r="K374" s="80"/>
      <c r="L374" s="80"/>
      <c r="M374" s="80"/>
      <c r="N374" s="80"/>
      <c r="O374" s="80"/>
      <c r="P374" s="667"/>
      <c r="Q374" s="80"/>
      <c r="R374" s="80"/>
      <c r="S374" s="80"/>
      <c r="T374" s="80"/>
      <c r="U374" s="80"/>
      <c r="V374" s="80"/>
      <c r="W374" s="80"/>
      <c r="X374" s="80"/>
      <c r="Y374" s="80"/>
      <c r="Z374" s="80"/>
      <c r="AA374" s="80"/>
      <c r="AB374" s="80"/>
      <c r="AC374" s="80"/>
      <c r="AD374" s="80"/>
      <c r="AE374" s="80"/>
      <c r="AF374" s="80"/>
      <c r="AG374" s="667"/>
    </row>
    <row r="375" spans="1:33" s="922" customFormat="1" ht="15.75">
      <c r="A375" s="79"/>
      <c r="B375" s="80"/>
      <c r="C375" s="80"/>
      <c r="D375" s="80"/>
      <c r="E375" s="80"/>
      <c r="F375" s="80"/>
      <c r="G375" s="80"/>
      <c r="H375" s="80"/>
      <c r="I375" s="80"/>
      <c r="J375" s="80"/>
      <c r="K375" s="80"/>
      <c r="L375" s="80"/>
      <c r="M375" s="80"/>
      <c r="N375" s="80"/>
      <c r="O375" s="80"/>
      <c r="P375" s="667"/>
      <c r="Q375" s="80"/>
      <c r="R375" s="80"/>
      <c r="S375" s="80"/>
      <c r="T375" s="80"/>
      <c r="U375" s="80"/>
      <c r="V375" s="80"/>
      <c r="W375" s="80"/>
      <c r="X375" s="80"/>
      <c r="Y375" s="80"/>
      <c r="Z375" s="80"/>
      <c r="AA375" s="80"/>
      <c r="AB375" s="80"/>
      <c r="AC375" s="80"/>
      <c r="AD375" s="80"/>
      <c r="AE375" s="80"/>
      <c r="AF375" s="80"/>
      <c r="AG375" s="667"/>
    </row>
    <row r="376" spans="1:33" s="922" customFormat="1" ht="15.75">
      <c r="A376" s="79"/>
      <c r="B376" s="80"/>
      <c r="C376" s="80"/>
      <c r="D376" s="80"/>
      <c r="E376" s="80"/>
      <c r="F376" s="80"/>
      <c r="G376" s="80"/>
      <c r="H376" s="80"/>
      <c r="I376" s="80"/>
      <c r="J376" s="80"/>
      <c r="K376" s="80"/>
      <c r="L376" s="80"/>
      <c r="M376" s="80"/>
      <c r="N376" s="80"/>
      <c r="O376" s="80"/>
      <c r="P376" s="667"/>
      <c r="Q376" s="80"/>
      <c r="R376" s="80"/>
      <c r="S376" s="80"/>
      <c r="T376" s="80"/>
      <c r="U376" s="80"/>
      <c r="V376" s="80"/>
      <c r="W376" s="80"/>
      <c r="X376" s="80"/>
      <c r="Y376" s="80"/>
      <c r="Z376" s="80"/>
      <c r="AA376" s="80"/>
      <c r="AB376" s="80"/>
      <c r="AC376" s="80"/>
      <c r="AD376" s="80"/>
      <c r="AE376" s="80"/>
      <c r="AF376" s="80"/>
      <c r="AG376" s="667"/>
    </row>
    <row r="377" spans="1:33" s="922" customFormat="1" ht="15.75">
      <c r="A377" s="79"/>
      <c r="B377" s="80"/>
      <c r="C377" s="80"/>
      <c r="D377" s="80"/>
      <c r="E377" s="80"/>
      <c r="F377" s="80"/>
      <c r="G377" s="80"/>
      <c r="H377" s="80"/>
      <c r="I377" s="80"/>
      <c r="J377" s="80"/>
      <c r="K377" s="80"/>
      <c r="L377" s="80"/>
      <c r="M377" s="80"/>
      <c r="N377" s="80"/>
      <c r="O377" s="80"/>
      <c r="P377" s="667"/>
      <c r="Q377" s="80"/>
      <c r="R377" s="80"/>
      <c r="S377" s="80"/>
      <c r="T377" s="80"/>
      <c r="U377" s="80"/>
      <c r="V377" s="80"/>
      <c r="W377" s="80"/>
      <c r="X377" s="80"/>
      <c r="Y377" s="80"/>
      <c r="Z377" s="80"/>
      <c r="AA377" s="80"/>
      <c r="AB377" s="80"/>
      <c r="AC377" s="80"/>
      <c r="AD377" s="80"/>
      <c r="AE377" s="80"/>
      <c r="AF377" s="80"/>
      <c r="AG377" s="667"/>
    </row>
    <row r="378" spans="1:33" s="922" customFormat="1" ht="15.75">
      <c r="A378" s="79"/>
      <c r="B378" s="80"/>
      <c r="C378" s="80"/>
      <c r="D378" s="80"/>
      <c r="E378" s="80"/>
      <c r="F378" s="80"/>
      <c r="G378" s="80"/>
      <c r="H378" s="80"/>
      <c r="I378" s="80"/>
      <c r="J378" s="80"/>
      <c r="K378" s="80"/>
      <c r="L378" s="80"/>
      <c r="M378" s="80"/>
      <c r="N378" s="80"/>
      <c r="O378" s="80"/>
      <c r="P378" s="667"/>
      <c r="Q378" s="80"/>
      <c r="R378" s="80"/>
      <c r="S378" s="80"/>
      <c r="T378" s="80"/>
      <c r="U378" s="80"/>
      <c r="V378" s="80"/>
      <c r="W378" s="80"/>
      <c r="X378" s="80"/>
      <c r="Y378" s="80"/>
      <c r="Z378" s="80"/>
      <c r="AA378" s="80"/>
      <c r="AB378" s="80"/>
      <c r="AC378" s="80"/>
      <c r="AD378" s="80"/>
      <c r="AE378" s="80"/>
      <c r="AF378" s="80"/>
      <c r="AG378" s="667"/>
    </row>
    <row r="379" spans="1:33" s="922" customFormat="1" ht="15.75">
      <c r="A379" s="79"/>
      <c r="B379" s="80"/>
      <c r="C379" s="80"/>
      <c r="D379" s="80"/>
      <c r="E379" s="80"/>
      <c r="F379" s="80"/>
      <c r="G379" s="80"/>
      <c r="H379" s="80"/>
      <c r="I379" s="80"/>
      <c r="J379" s="80"/>
      <c r="K379" s="80"/>
      <c r="L379" s="80"/>
      <c r="M379" s="80"/>
      <c r="N379" s="80"/>
      <c r="O379" s="80"/>
      <c r="P379" s="667"/>
      <c r="Q379" s="80"/>
      <c r="R379" s="80"/>
      <c r="S379" s="80"/>
      <c r="T379" s="80"/>
      <c r="U379" s="80"/>
      <c r="V379" s="80"/>
      <c r="W379" s="80"/>
      <c r="X379" s="80"/>
      <c r="Y379" s="80"/>
      <c r="Z379" s="80"/>
      <c r="AA379" s="80"/>
      <c r="AB379" s="80"/>
      <c r="AC379" s="80"/>
      <c r="AD379" s="80"/>
      <c r="AE379" s="80"/>
      <c r="AF379" s="80"/>
      <c r="AG379" s="667"/>
    </row>
    <row r="380" spans="1:33" s="922" customFormat="1" ht="15.75">
      <c r="A380" s="79"/>
      <c r="B380" s="80"/>
      <c r="C380" s="80"/>
      <c r="D380" s="80"/>
      <c r="E380" s="80"/>
      <c r="F380" s="80"/>
      <c r="G380" s="80"/>
      <c r="H380" s="80"/>
      <c r="I380" s="80"/>
      <c r="J380" s="80"/>
      <c r="K380" s="80"/>
      <c r="L380" s="80"/>
      <c r="M380" s="80"/>
      <c r="N380" s="80"/>
      <c r="O380" s="80"/>
      <c r="P380" s="667"/>
      <c r="Q380" s="80"/>
      <c r="R380" s="80"/>
      <c r="S380" s="80"/>
      <c r="T380" s="80"/>
      <c r="U380" s="80"/>
      <c r="V380" s="80"/>
      <c r="W380" s="80"/>
      <c r="X380" s="80"/>
      <c r="Y380" s="80"/>
      <c r="Z380" s="80"/>
      <c r="AA380" s="80"/>
      <c r="AB380" s="80"/>
      <c r="AC380" s="80"/>
      <c r="AD380" s="80"/>
      <c r="AE380" s="80"/>
      <c r="AF380" s="80"/>
      <c r="AG380" s="667"/>
    </row>
    <row r="381" spans="1:33" s="922" customFormat="1" ht="15.75">
      <c r="A381" s="79"/>
      <c r="B381" s="80"/>
      <c r="C381" s="80"/>
      <c r="D381" s="80"/>
      <c r="E381" s="80"/>
      <c r="F381" s="80"/>
      <c r="G381" s="80"/>
      <c r="H381" s="80"/>
      <c r="I381" s="80"/>
      <c r="J381" s="80"/>
      <c r="K381" s="80"/>
      <c r="L381" s="80"/>
      <c r="M381" s="80"/>
      <c r="N381" s="80"/>
      <c r="O381" s="80"/>
      <c r="P381" s="667"/>
      <c r="Q381" s="80"/>
      <c r="R381" s="80"/>
      <c r="S381" s="80"/>
      <c r="T381" s="80"/>
      <c r="U381" s="80"/>
      <c r="V381" s="80"/>
      <c r="W381" s="80"/>
      <c r="X381" s="80"/>
      <c r="Y381" s="80"/>
      <c r="Z381" s="80"/>
      <c r="AA381" s="80"/>
      <c r="AB381" s="80"/>
      <c r="AC381" s="80"/>
      <c r="AD381" s="80"/>
      <c r="AE381" s="80"/>
      <c r="AF381" s="80"/>
      <c r="AG381" s="667"/>
    </row>
    <row r="382" spans="1:33" s="922" customFormat="1" ht="15.75">
      <c r="A382" s="79"/>
      <c r="B382" s="80"/>
      <c r="C382" s="80"/>
      <c r="D382" s="80"/>
      <c r="E382" s="80"/>
      <c r="F382" s="80"/>
      <c r="G382" s="80"/>
      <c r="H382" s="80"/>
      <c r="I382" s="80"/>
      <c r="J382" s="80"/>
      <c r="K382" s="80"/>
      <c r="L382" s="80"/>
      <c r="M382" s="80"/>
      <c r="N382" s="80"/>
      <c r="O382" s="80"/>
      <c r="P382" s="667"/>
      <c r="Q382" s="80"/>
      <c r="R382" s="80"/>
      <c r="S382" s="80"/>
      <c r="T382" s="80"/>
      <c r="U382" s="80"/>
      <c r="V382" s="80"/>
      <c r="W382" s="80"/>
      <c r="X382" s="80"/>
      <c r="Y382" s="80"/>
      <c r="Z382" s="80"/>
      <c r="AA382" s="80"/>
      <c r="AB382" s="80"/>
      <c r="AC382" s="80"/>
      <c r="AD382" s="80"/>
      <c r="AE382" s="80"/>
      <c r="AF382" s="80"/>
      <c r="AG382" s="667"/>
    </row>
    <row r="383" spans="1:33" s="922" customFormat="1" ht="15.75">
      <c r="A383" s="79"/>
      <c r="B383" s="80"/>
      <c r="C383" s="80"/>
      <c r="D383" s="80"/>
      <c r="E383" s="80"/>
      <c r="F383" s="80"/>
      <c r="G383" s="80"/>
      <c r="H383" s="80"/>
      <c r="I383" s="80"/>
      <c r="J383" s="80"/>
      <c r="K383" s="80"/>
      <c r="L383" s="80"/>
      <c r="M383" s="80"/>
      <c r="N383" s="80"/>
      <c r="O383" s="80"/>
      <c r="P383" s="667"/>
      <c r="Q383" s="80"/>
      <c r="R383" s="80"/>
      <c r="S383" s="80"/>
      <c r="T383" s="80"/>
      <c r="U383" s="80"/>
      <c r="V383" s="80"/>
      <c r="W383" s="80"/>
      <c r="X383" s="80"/>
      <c r="Y383" s="80"/>
      <c r="Z383" s="80"/>
      <c r="AA383" s="80"/>
      <c r="AB383" s="80"/>
      <c r="AC383" s="80"/>
      <c r="AD383" s="80"/>
      <c r="AE383" s="80"/>
      <c r="AF383" s="80"/>
      <c r="AG383" s="667"/>
    </row>
    <row r="384" spans="1:33" s="922" customFormat="1" ht="15.75">
      <c r="A384" s="79"/>
      <c r="B384" s="80"/>
      <c r="C384" s="80"/>
      <c r="D384" s="80"/>
      <c r="E384" s="80"/>
      <c r="F384" s="80"/>
      <c r="G384" s="80"/>
      <c r="H384" s="80"/>
      <c r="I384" s="80"/>
      <c r="J384" s="80"/>
      <c r="K384" s="80"/>
      <c r="L384" s="80"/>
      <c r="M384" s="80"/>
      <c r="N384" s="80"/>
      <c r="O384" s="80"/>
      <c r="P384" s="667"/>
      <c r="Q384" s="80"/>
      <c r="R384" s="80"/>
      <c r="S384" s="80"/>
      <c r="T384" s="80"/>
      <c r="U384" s="80"/>
      <c r="V384" s="80"/>
      <c r="W384" s="80"/>
      <c r="X384" s="80"/>
      <c r="Y384" s="80"/>
      <c r="Z384" s="80"/>
      <c r="AA384" s="80"/>
      <c r="AB384" s="80"/>
      <c r="AC384" s="80"/>
      <c r="AD384" s="80"/>
      <c r="AE384" s="80"/>
      <c r="AF384" s="80"/>
      <c r="AG384" s="667"/>
    </row>
    <row r="385" spans="1:33" s="922" customFormat="1" ht="15.75">
      <c r="A385" s="79"/>
      <c r="B385" s="80"/>
      <c r="C385" s="80"/>
      <c r="D385" s="80"/>
      <c r="E385" s="80"/>
      <c r="F385" s="80"/>
      <c r="G385" s="80"/>
      <c r="H385" s="80"/>
      <c r="I385" s="80"/>
      <c r="J385" s="80"/>
      <c r="K385" s="80"/>
      <c r="L385" s="80"/>
      <c r="M385" s="80"/>
      <c r="N385" s="80"/>
      <c r="O385" s="80"/>
      <c r="P385" s="667"/>
      <c r="Q385" s="80"/>
      <c r="R385" s="80"/>
      <c r="S385" s="80"/>
      <c r="T385" s="80"/>
      <c r="U385" s="80"/>
      <c r="V385" s="80"/>
      <c r="W385" s="80"/>
      <c r="X385" s="80"/>
      <c r="Y385" s="80"/>
      <c r="Z385" s="80"/>
      <c r="AA385" s="80"/>
      <c r="AB385" s="80"/>
      <c r="AC385" s="80"/>
      <c r="AD385" s="80"/>
      <c r="AE385" s="80"/>
      <c r="AF385" s="80"/>
      <c r="AG385" s="667"/>
    </row>
    <row r="386" spans="1:33" s="922" customFormat="1" ht="15.75">
      <c r="A386" s="79"/>
      <c r="B386" s="80"/>
      <c r="C386" s="80"/>
      <c r="D386" s="80"/>
      <c r="E386" s="80"/>
      <c r="F386" s="80"/>
      <c r="G386" s="80"/>
      <c r="H386" s="80"/>
      <c r="I386" s="80"/>
      <c r="J386" s="80"/>
      <c r="K386" s="80"/>
      <c r="L386" s="80"/>
      <c r="M386" s="80"/>
      <c r="N386" s="80"/>
      <c r="O386" s="80"/>
      <c r="P386" s="667"/>
      <c r="Q386" s="80"/>
      <c r="R386" s="80"/>
      <c r="S386" s="80"/>
      <c r="T386" s="80"/>
      <c r="U386" s="80"/>
      <c r="V386" s="80"/>
      <c r="W386" s="80"/>
      <c r="X386" s="80"/>
      <c r="Y386" s="80"/>
      <c r="Z386" s="80"/>
      <c r="AA386" s="80"/>
      <c r="AB386" s="80"/>
      <c r="AC386" s="80"/>
      <c r="AD386" s="80"/>
      <c r="AE386" s="80"/>
      <c r="AF386" s="80"/>
      <c r="AG386" s="667"/>
    </row>
    <row r="387" spans="1:33" s="922" customFormat="1" ht="15.75">
      <c r="A387" s="79"/>
      <c r="B387" s="80"/>
      <c r="C387" s="80"/>
      <c r="D387" s="80"/>
      <c r="E387" s="80"/>
      <c r="F387" s="80"/>
      <c r="G387" s="80"/>
      <c r="H387" s="80"/>
      <c r="I387" s="80"/>
      <c r="J387" s="80"/>
      <c r="K387" s="80"/>
      <c r="L387" s="80"/>
      <c r="M387" s="80"/>
      <c r="N387" s="80"/>
      <c r="O387" s="80"/>
      <c r="P387" s="667"/>
      <c r="Q387" s="80"/>
      <c r="R387" s="80"/>
      <c r="S387" s="80"/>
      <c r="T387" s="80"/>
      <c r="U387" s="80"/>
      <c r="V387" s="80"/>
      <c r="W387" s="80"/>
      <c r="X387" s="80"/>
      <c r="Y387" s="80"/>
      <c r="Z387" s="80"/>
      <c r="AA387" s="80"/>
      <c r="AB387" s="80"/>
      <c r="AC387" s="80"/>
      <c r="AD387" s="80"/>
      <c r="AE387" s="80"/>
      <c r="AF387" s="80"/>
      <c r="AG387" s="667"/>
    </row>
    <row r="388" spans="1:33" s="922" customFormat="1" ht="15.75">
      <c r="A388" s="79"/>
      <c r="B388" s="80"/>
      <c r="C388" s="80"/>
      <c r="D388" s="80"/>
      <c r="E388" s="80"/>
      <c r="F388" s="80"/>
      <c r="G388" s="80"/>
      <c r="H388" s="80"/>
      <c r="I388" s="80"/>
      <c r="J388" s="80"/>
      <c r="K388" s="80"/>
      <c r="L388" s="80"/>
      <c r="M388" s="80"/>
      <c r="N388" s="80"/>
      <c r="O388" s="80"/>
      <c r="P388" s="667"/>
      <c r="Q388" s="80"/>
      <c r="R388" s="80"/>
      <c r="S388" s="80"/>
      <c r="T388" s="80"/>
      <c r="U388" s="80"/>
      <c r="V388" s="80"/>
      <c r="W388" s="80"/>
      <c r="X388" s="80"/>
      <c r="Y388" s="80"/>
      <c r="Z388" s="80"/>
      <c r="AA388" s="80"/>
      <c r="AB388" s="80"/>
      <c r="AC388" s="80"/>
      <c r="AD388" s="80"/>
      <c r="AE388" s="80"/>
      <c r="AF388" s="80"/>
      <c r="AG388" s="667"/>
    </row>
    <row r="389" spans="1:33" s="922" customFormat="1" ht="15.75">
      <c r="A389" s="79"/>
      <c r="B389" s="80"/>
      <c r="C389" s="80"/>
      <c r="D389" s="80"/>
      <c r="E389" s="80"/>
      <c r="F389" s="80"/>
      <c r="G389" s="80"/>
      <c r="H389" s="80"/>
      <c r="I389" s="80"/>
      <c r="J389" s="80"/>
      <c r="K389" s="80"/>
      <c r="L389" s="80"/>
      <c r="M389" s="80"/>
      <c r="N389" s="80"/>
      <c r="O389" s="80"/>
      <c r="P389" s="667"/>
      <c r="Q389" s="80"/>
      <c r="R389" s="80"/>
      <c r="S389" s="80"/>
      <c r="T389" s="80"/>
      <c r="U389" s="80"/>
      <c r="V389" s="80"/>
      <c r="W389" s="80"/>
      <c r="X389" s="80"/>
      <c r="Y389" s="80"/>
      <c r="Z389" s="80"/>
      <c r="AA389" s="80"/>
      <c r="AB389" s="80"/>
      <c r="AC389" s="80"/>
      <c r="AD389" s="80"/>
      <c r="AE389" s="80"/>
      <c r="AF389" s="80"/>
      <c r="AG389" s="667"/>
    </row>
    <row r="390" spans="1:33" s="922" customFormat="1" ht="15.75">
      <c r="A390" s="79"/>
      <c r="B390" s="80"/>
      <c r="C390" s="80"/>
      <c r="D390" s="80"/>
      <c r="E390" s="80"/>
      <c r="F390" s="80"/>
      <c r="G390" s="80"/>
      <c r="H390" s="80"/>
      <c r="I390" s="80"/>
      <c r="J390" s="80"/>
      <c r="K390" s="80"/>
      <c r="L390" s="80"/>
      <c r="M390" s="80"/>
      <c r="N390" s="80"/>
      <c r="O390" s="80"/>
      <c r="P390" s="667"/>
      <c r="Q390" s="80"/>
      <c r="R390" s="80"/>
      <c r="S390" s="80"/>
      <c r="T390" s="80"/>
      <c r="U390" s="80"/>
      <c r="V390" s="80"/>
      <c r="W390" s="80"/>
      <c r="X390" s="80"/>
      <c r="Y390" s="80"/>
      <c r="Z390" s="80"/>
      <c r="AA390" s="80"/>
      <c r="AB390" s="80"/>
      <c r="AC390" s="80"/>
      <c r="AD390" s="80"/>
      <c r="AE390" s="80"/>
      <c r="AF390" s="80"/>
      <c r="AG390" s="667"/>
    </row>
    <row r="391" spans="1:33" s="922" customFormat="1" ht="15.75">
      <c r="A391" s="79"/>
      <c r="B391" s="80"/>
      <c r="C391" s="80"/>
      <c r="D391" s="80"/>
      <c r="E391" s="80"/>
      <c r="F391" s="80"/>
      <c r="G391" s="80"/>
      <c r="H391" s="80"/>
      <c r="I391" s="80"/>
      <c r="J391" s="80"/>
      <c r="K391" s="80"/>
      <c r="L391" s="80"/>
      <c r="M391" s="80"/>
      <c r="N391" s="80"/>
      <c r="O391" s="80"/>
      <c r="P391" s="667"/>
      <c r="Q391" s="80"/>
      <c r="R391" s="80"/>
      <c r="S391" s="80"/>
      <c r="T391" s="80"/>
      <c r="U391" s="80"/>
      <c r="V391" s="80"/>
      <c r="W391" s="80"/>
      <c r="X391" s="80"/>
      <c r="Y391" s="80"/>
      <c r="Z391" s="80"/>
      <c r="AA391" s="80"/>
      <c r="AB391" s="80"/>
      <c r="AC391" s="80"/>
      <c r="AD391" s="80"/>
      <c r="AE391" s="80"/>
      <c r="AF391" s="80"/>
      <c r="AG391" s="667"/>
    </row>
    <row r="392" spans="1:33" s="922" customFormat="1" ht="15.75">
      <c r="A392" s="79"/>
      <c r="B392" s="80"/>
      <c r="C392" s="80"/>
      <c r="D392" s="80"/>
      <c r="E392" s="80"/>
      <c r="F392" s="80"/>
      <c r="G392" s="80"/>
      <c r="H392" s="80"/>
      <c r="I392" s="80"/>
      <c r="J392" s="80"/>
      <c r="K392" s="80"/>
      <c r="L392" s="80"/>
      <c r="M392" s="80"/>
      <c r="N392" s="80"/>
      <c r="O392" s="80"/>
      <c r="P392" s="667"/>
      <c r="Q392" s="80"/>
      <c r="R392" s="80"/>
      <c r="S392" s="80"/>
      <c r="T392" s="80"/>
      <c r="U392" s="80"/>
      <c r="V392" s="80"/>
      <c r="W392" s="80"/>
      <c r="X392" s="80"/>
      <c r="Y392" s="80"/>
      <c r="Z392" s="80"/>
      <c r="AA392" s="80"/>
      <c r="AB392" s="80"/>
      <c r="AC392" s="80"/>
      <c r="AD392" s="80"/>
      <c r="AE392" s="80"/>
      <c r="AF392" s="80"/>
      <c r="AG392" s="667"/>
    </row>
    <row r="393" spans="1:33" s="922" customFormat="1" ht="15.75">
      <c r="A393" s="79"/>
      <c r="B393" s="80"/>
      <c r="C393" s="80"/>
      <c r="D393" s="80"/>
      <c r="E393" s="80"/>
      <c r="F393" s="80"/>
      <c r="G393" s="80"/>
      <c r="H393" s="80"/>
      <c r="I393" s="80"/>
      <c r="J393" s="80"/>
      <c r="K393" s="80"/>
      <c r="L393" s="80"/>
      <c r="M393" s="80"/>
      <c r="N393" s="80"/>
      <c r="O393" s="80"/>
      <c r="P393" s="667"/>
      <c r="Q393" s="80"/>
      <c r="R393" s="80"/>
      <c r="S393" s="80"/>
      <c r="T393" s="80"/>
      <c r="U393" s="80"/>
      <c r="V393" s="80"/>
      <c r="W393" s="80"/>
      <c r="X393" s="80"/>
      <c r="Y393" s="80"/>
      <c r="Z393" s="80"/>
      <c r="AA393" s="80"/>
      <c r="AB393" s="80"/>
      <c r="AC393" s="80"/>
      <c r="AD393" s="80"/>
      <c r="AE393" s="80"/>
      <c r="AF393" s="80"/>
      <c r="AG393" s="667"/>
    </row>
    <row r="394" spans="1:33" s="922" customFormat="1" ht="15.75">
      <c r="A394" s="79"/>
      <c r="B394" s="80"/>
      <c r="C394" s="80"/>
      <c r="D394" s="80"/>
      <c r="E394" s="80"/>
      <c r="F394" s="80"/>
      <c r="G394" s="80"/>
      <c r="H394" s="80"/>
      <c r="I394" s="80"/>
      <c r="J394" s="80"/>
      <c r="K394" s="80"/>
      <c r="L394" s="80"/>
      <c r="M394" s="80"/>
      <c r="N394" s="80"/>
      <c r="O394" s="80"/>
      <c r="P394" s="667"/>
      <c r="Q394" s="80"/>
      <c r="R394" s="80"/>
      <c r="S394" s="80"/>
      <c r="T394" s="80"/>
      <c r="U394" s="80"/>
      <c r="V394" s="80"/>
      <c r="W394" s="80"/>
      <c r="X394" s="80"/>
      <c r="Y394" s="80"/>
      <c r="Z394" s="80"/>
      <c r="AA394" s="80"/>
      <c r="AB394" s="80"/>
      <c r="AC394" s="80"/>
      <c r="AD394" s="80"/>
      <c r="AE394" s="80"/>
      <c r="AF394" s="80"/>
      <c r="AG394" s="667"/>
    </row>
    <row r="395" spans="1:33" s="922" customFormat="1" ht="15.75">
      <c r="A395" s="79"/>
      <c r="B395" s="80"/>
      <c r="C395" s="80"/>
      <c r="D395" s="80"/>
      <c r="E395" s="80"/>
      <c r="F395" s="80"/>
      <c r="G395" s="80"/>
      <c r="H395" s="80"/>
      <c r="I395" s="80"/>
      <c r="J395" s="80"/>
      <c r="K395" s="80"/>
      <c r="L395" s="80"/>
      <c r="M395" s="80"/>
      <c r="N395" s="80"/>
      <c r="O395" s="80"/>
      <c r="P395" s="667"/>
      <c r="Q395" s="80"/>
      <c r="R395" s="80"/>
      <c r="S395" s="80"/>
      <c r="T395" s="80"/>
      <c r="U395" s="80"/>
      <c r="V395" s="80"/>
      <c r="W395" s="80"/>
      <c r="X395" s="80"/>
      <c r="Y395" s="80"/>
      <c r="Z395" s="80"/>
      <c r="AA395" s="80"/>
      <c r="AB395" s="80"/>
      <c r="AC395" s="80"/>
      <c r="AD395" s="80"/>
      <c r="AE395" s="80"/>
      <c r="AF395" s="80"/>
      <c r="AG395" s="667"/>
    </row>
    <row r="396" spans="1:33" s="922" customFormat="1" ht="15.75">
      <c r="A396" s="79"/>
      <c r="B396" s="80"/>
      <c r="C396" s="80"/>
      <c r="D396" s="80"/>
      <c r="E396" s="80"/>
      <c r="F396" s="80"/>
      <c r="G396" s="80"/>
      <c r="H396" s="80"/>
      <c r="I396" s="80"/>
      <c r="J396" s="80"/>
      <c r="K396" s="80"/>
      <c r="L396" s="80"/>
      <c r="M396" s="80"/>
      <c r="N396" s="80"/>
      <c r="O396" s="80"/>
      <c r="P396" s="667"/>
      <c r="Q396" s="80"/>
      <c r="R396" s="80"/>
      <c r="S396" s="80"/>
      <c r="T396" s="80"/>
      <c r="U396" s="80"/>
      <c r="V396" s="80"/>
      <c r="W396" s="80"/>
      <c r="X396" s="80"/>
      <c r="Y396" s="80"/>
      <c r="Z396" s="80"/>
      <c r="AA396" s="80"/>
      <c r="AB396" s="80"/>
      <c r="AC396" s="80"/>
      <c r="AD396" s="80"/>
      <c r="AE396" s="80"/>
      <c r="AF396" s="80"/>
      <c r="AG396" s="667"/>
    </row>
    <row r="397" spans="1:33" s="922" customFormat="1" ht="15.75">
      <c r="A397" s="79"/>
      <c r="B397" s="80"/>
      <c r="C397" s="80"/>
      <c r="D397" s="80"/>
      <c r="E397" s="80"/>
      <c r="F397" s="80"/>
      <c r="G397" s="80"/>
      <c r="H397" s="80"/>
      <c r="I397" s="80"/>
      <c r="J397" s="80"/>
      <c r="K397" s="80"/>
      <c r="L397" s="80"/>
      <c r="M397" s="80"/>
      <c r="N397" s="80"/>
      <c r="O397" s="80"/>
      <c r="P397" s="667"/>
      <c r="Q397" s="80"/>
      <c r="R397" s="80"/>
      <c r="S397" s="80"/>
      <c r="T397" s="80"/>
      <c r="U397" s="80"/>
      <c r="V397" s="80"/>
      <c r="W397" s="80"/>
      <c r="X397" s="80"/>
      <c r="Y397" s="80"/>
      <c r="Z397" s="80"/>
      <c r="AA397" s="80"/>
      <c r="AB397" s="80"/>
      <c r="AC397" s="80"/>
      <c r="AD397" s="80"/>
      <c r="AE397" s="80"/>
      <c r="AF397" s="80"/>
      <c r="AG397" s="667"/>
    </row>
    <row r="398" spans="1:33" s="922" customFormat="1" ht="15.75">
      <c r="A398" s="79"/>
      <c r="B398" s="80"/>
      <c r="C398" s="80"/>
      <c r="D398" s="80"/>
      <c r="E398" s="80"/>
      <c r="F398" s="80"/>
      <c r="G398" s="80"/>
      <c r="H398" s="80"/>
      <c r="I398" s="80"/>
      <c r="J398" s="80"/>
      <c r="K398" s="80"/>
      <c r="L398" s="80"/>
      <c r="M398" s="80"/>
      <c r="N398" s="80"/>
      <c r="O398" s="80"/>
      <c r="P398" s="667"/>
      <c r="Q398" s="80"/>
      <c r="R398" s="80"/>
      <c r="S398" s="80"/>
      <c r="T398" s="80"/>
      <c r="U398" s="80"/>
      <c r="V398" s="80"/>
      <c r="W398" s="80"/>
      <c r="X398" s="80"/>
      <c r="Y398" s="80"/>
      <c r="Z398" s="80"/>
      <c r="AA398" s="80"/>
      <c r="AB398" s="80"/>
      <c r="AC398" s="80"/>
      <c r="AD398" s="80"/>
      <c r="AE398" s="80"/>
      <c r="AF398" s="80"/>
      <c r="AG398" s="667"/>
    </row>
    <row r="399" spans="1:33" s="922" customFormat="1" ht="15.75">
      <c r="A399" s="79"/>
      <c r="B399" s="80"/>
      <c r="C399" s="80"/>
      <c r="D399" s="80"/>
      <c r="E399" s="80"/>
      <c r="F399" s="80"/>
      <c r="G399" s="80"/>
      <c r="H399" s="80"/>
      <c r="I399" s="80"/>
      <c r="J399" s="80"/>
      <c r="K399" s="80"/>
      <c r="L399" s="80"/>
      <c r="M399" s="80"/>
      <c r="N399" s="80"/>
      <c r="O399" s="80"/>
      <c r="P399" s="667"/>
      <c r="Q399" s="80"/>
      <c r="R399" s="80"/>
      <c r="S399" s="80"/>
      <c r="T399" s="80"/>
      <c r="U399" s="80"/>
      <c r="V399" s="80"/>
      <c r="W399" s="80"/>
      <c r="X399" s="80"/>
      <c r="Y399" s="80"/>
      <c r="Z399" s="80"/>
      <c r="AA399" s="80"/>
      <c r="AB399" s="80"/>
      <c r="AC399" s="80"/>
      <c r="AD399" s="80"/>
      <c r="AE399" s="80"/>
      <c r="AF399" s="80"/>
      <c r="AG399" s="667"/>
    </row>
    <row r="400" spans="1:33" s="922" customFormat="1" ht="15.75">
      <c r="A400" s="79"/>
      <c r="B400" s="80"/>
      <c r="C400" s="80"/>
      <c r="D400" s="80"/>
      <c r="E400" s="80"/>
      <c r="F400" s="80"/>
      <c r="G400" s="80"/>
      <c r="H400" s="80"/>
      <c r="I400" s="80"/>
      <c r="J400" s="80"/>
      <c r="K400" s="80"/>
      <c r="L400" s="80"/>
      <c r="M400" s="80"/>
      <c r="N400" s="80"/>
      <c r="O400" s="80"/>
      <c r="P400" s="667"/>
      <c r="Q400" s="80"/>
      <c r="R400" s="80"/>
      <c r="S400" s="80"/>
      <c r="T400" s="80"/>
      <c r="U400" s="80"/>
      <c r="V400" s="80"/>
      <c r="W400" s="80"/>
      <c r="X400" s="80"/>
      <c r="Y400" s="80"/>
      <c r="Z400" s="80"/>
      <c r="AA400" s="80"/>
      <c r="AB400" s="80"/>
      <c r="AC400" s="80"/>
      <c r="AD400" s="80"/>
      <c r="AE400" s="80"/>
      <c r="AF400" s="80"/>
      <c r="AG400" s="667"/>
    </row>
    <row r="401" spans="1:33" s="922" customFormat="1" ht="15.75">
      <c r="A401" s="79"/>
      <c r="B401" s="80"/>
      <c r="C401" s="80"/>
      <c r="D401" s="80"/>
      <c r="E401" s="80"/>
      <c r="F401" s="80"/>
      <c r="G401" s="80"/>
      <c r="H401" s="80"/>
      <c r="I401" s="80"/>
      <c r="J401" s="80"/>
      <c r="K401" s="80"/>
      <c r="L401" s="80"/>
      <c r="M401" s="80"/>
      <c r="N401" s="80"/>
      <c r="O401" s="80"/>
      <c r="P401" s="667"/>
      <c r="Q401" s="80"/>
      <c r="R401" s="80"/>
      <c r="S401" s="80"/>
      <c r="T401" s="80"/>
      <c r="U401" s="80"/>
      <c r="V401" s="80"/>
      <c r="W401" s="80"/>
      <c r="X401" s="80"/>
      <c r="Y401" s="80"/>
      <c r="Z401" s="80"/>
      <c r="AA401" s="80"/>
      <c r="AB401" s="80"/>
      <c r="AC401" s="80"/>
      <c r="AD401" s="80"/>
      <c r="AE401" s="80"/>
      <c r="AF401" s="80"/>
      <c r="AG401" s="667"/>
    </row>
    <row r="402" spans="1:33" s="922" customFormat="1" ht="15.75">
      <c r="A402" s="79"/>
      <c r="B402" s="80"/>
      <c r="C402" s="80"/>
      <c r="D402" s="80"/>
      <c r="E402" s="80"/>
      <c r="F402" s="80"/>
      <c r="G402" s="80"/>
      <c r="H402" s="80"/>
      <c r="I402" s="80"/>
      <c r="J402" s="80"/>
      <c r="K402" s="80"/>
      <c r="L402" s="80"/>
      <c r="M402" s="80"/>
      <c r="N402" s="80"/>
      <c r="O402" s="80"/>
      <c r="P402" s="667"/>
      <c r="Q402" s="80"/>
      <c r="R402" s="80"/>
      <c r="S402" s="80"/>
      <c r="T402" s="80"/>
      <c r="U402" s="80"/>
      <c r="V402" s="80"/>
      <c r="W402" s="80"/>
      <c r="X402" s="80"/>
      <c r="Y402" s="80"/>
      <c r="Z402" s="80"/>
      <c r="AA402" s="80"/>
      <c r="AB402" s="80"/>
      <c r="AC402" s="80"/>
      <c r="AD402" s="80"/>
      <c r="AE402" s="80"/>
      <c r="AF402" s="80"/>
      <c r="AG402" s="667"/>
    </row>
    <row r="403" spans="1:33" s="922" customFormat="1" ht="15.75">
      <c r="A403" s="79"/>
      <c r="B403" s="80"/>
      <c r="C403" s="80"/>
      <c r="D403" s="80"/>
      <c r="E403" s="80"/>
      <c r="F403" s="80"/>
      <c r="G403" s="80"/>
      <c r="H403" s="80"/>
      <c r="I403" s="80"/>
      <c r="J403" s="80"/>
      <c r="K403" s="80"/>
      <c r="L403" s="80"/>
      <c r="M403" s="80"/>
      <c r="N403" s="80"/>
      <c r="O403" s="80"/>
      <c r="P403" s="667"/>
      <c r="Q403" s="80"/>
      <c r="R403" s="80"/>
      <c r="S403" s="80"/>
      <c r="T403" s="80"/>
      <c r="U403" s="80"/>
      <c r="V403" s="80"/>
      <c r="W403" s="80"/>
      <c r="X403" s="80"/>
      <c r="Y403" s="80"/>
      <c r="Z403" s="80"/>
      <c r="AA403" s="80"/>
      <c r="AB403" s="80"/>
      <c r="AC403" s="80"/>
      <c r="AD403" s="80"/>
      <c r="AE403" s="80"/>
      <c r="AF403" s="80"/>
      <c r="AG403" s="667"/>
    </row>
    <row r="404" spans="1:33" s="922" customFormat="1" ht="15.75">
      <c r="A404" s="79"/>
      <c r="B404" s="80"/>
      <c r="C404" s="80"/>
      <c r="D404" s="80"/>
      <c r="E404" s="80"/>
      <c r="F404" s="80"/>
      <c r="G404" s="80"/>
      <c r="H404" s="80"/>
      <c r="I404" s="80"/>
      <c r="J404" s="80"/>
      <c r="K404" s="80"/>
      <c r="L404" s="80"/>
      <c r="M404" s="80"/>
      <c r="N404" s="80"/>
      <c r="O404" s="80"/>
      <c r="P404" s="667"/>
      <c r="Q404" s="80"/>
      <c r="R404" s="80"/>
      <c r="S404" s="80"/>
      <c r="T404" s="80"/>
      <c r="U404" s="80"/>
      <c r="V404" s="80"/>
      <c r="W404" s="80"/>
      <c r="X404" s="80"/>
      <c r="Y404" s="80"/>
      <c r="Z404" s="80"/>
      <c r="AA404" s="80"/>
      <c r="AB404" s="80"/>
      <c r="AC404" s="80"/>
      <c r="AD404" s="80"/>
      <c r="AE404" s="80"/>
      <c r="AF404" s="80"/>
      <c r="AG404" s="667"/>
    </row>
    <row r="405" spans="1:33" s="922" customFormat="1" ht="15.75">
      <c r="A405" s="79"/>
      <c r="B405" s="80"/>
      <c r="C405" s="80"/>
      <c r="D405" s="80"/>
      <c r="E405" s="80"/>
      <c r="F405" s="80"/>
      <c r="G405" s="80"/>
      <c r="H405" s="80"/>
      <c r="I405" s="80"/>
      <c r="J405" s="80"/>
      <c r="K405" s="80"/>
      <c r="L405" s="80"/>
      <c r="M405" s="80"/>
      <c r="N405" s="80"/>
      <c r="O405" s="80"/>
      <c r="P405" s="667"/>
      <c r="Q405" s="80"/>
      <c r="R405" s="80"/>
      <c r="S405" s="80"/>
      <c r="T405" s="80"/>
      <c r="U405" s="80"/>
      <c r="V405" s="80"/>
      <c r="W405" s="80"/>
      <c r="X405" s="80"/>
      <c r="Y405" s="80"/>
      <c r="Z405" s="80"/>
      <c r="AA405" s="80"/>
      <c r="AB405" s="80"/>
      <c r="AC405" s="80"/>
      <c r="AD405" s="80"/>
      <c r="AE405" s="80"/>
      <c r="AF405" s="80"/>
      <c r="AG405" s="667"/>
    </row>
    <row r="406" spans="1:33" s="922" customFormat="1" ht="15.75">
      <c r="A406" s="79"/>
      <c r="B406" s="80"/>
      <c r="C406" s="80"/>
      <c r="D406" s="80"/>
      <c r="E406" s="80"/>
      <c r="F406" s="80"/>
      <c r="G406" s="80"/>
      <c r="H406" s="80"/>
      <c r="I406" s="80"/>
      <c r="J406" s="80"/>
      <c r="K406" s="80"/>
      <c r="L406" s="80"/>
      <c r="M406" s="80"/>
      <c r="N406" s="80"/>
      <c r="O406" s="80"/>
      <c r="P406" s="667"/>
      <c r="Q406" s="80"/>
      <c r="R406" s="80"/>
      <c r="S406" s="80"/>
      <c r="T406" s="80"/>
      <c r="U406" s="80"/>
      <c r="V406" s="80"/>
      <c r="W406" s="80"/>
      <c r="X406" s="80"/>
      <c r="Y406" s="80"/>
      <c r="Z406" s="80"/>
      <c r="AA406" s="80"/>
      <c r="AB406" s="80"/>
      <c r="AC406" s="80"/>
      <c r="AD406" s="80"/>
      <c r="AE406" s="80"/>
      <c r="AF406" s="80"/>
      <c r="AG406" s="667"/>
    </row>
    <row r="407" spans="1:33" s="922" customFormat="1" ht="15.75">
      <c r="A407" s="79"/>
      <c r="B407" s="80"/>
      <c r="C407" s="80"/>
      <c r="D407" s="80"/>
      <c r="E407" s="80"/>
      <c r="F407" s="80"/>
      <c r="G407" s="80"/>
      <c r="H407" s="80"/>
      <c r="I407" s="80"/>
      <c r="J407" s="80"/>
      <c r="K407" s="80"/>
      <c r="L407" s="80"/>
      <c r="M407" s="80"/>
      <c r="N407" s="80"/>
      <c r="O407" s="80"/>
      <c r="P407" s="667"/>
      <c r="Q407" s="80"/>
      <c r="R407" s="80"/>
      <c r="S407" s="80"/>
      <c r="T407" s="80"/>
      <c r="U407" s="80"/>
      <c r="V407" s="80"/>
      <c r="W407" s="80"/>
      <c r="X407" s="80"/>
      <c r="Y407" s="80"/>
      <c r="Z407" s="80"/>
      <c r="AA407" s="80"/>
      <c r="AB407" s="80"/>
      <c r="AC407" s="80"/>
      <c r="AD407" s="80"/>
      <c r="AE407" s="80"/>
      <c r="AF407" s="80"/>
      <c r="AG407" s="667"/>
    </row>
    <row r="408" spans="1:33" s="922" customFormat="1" ht="15.75">
      <c r="A408" s="79"/>
      <c r="B408" s="80"/>
      <c r="C408" s="80"/>
      <c r="D408" s="80"/>
      <c r="E408" s="80"/>
      <c r="F408" s="80"/>
      <c r="G408" s="80"/>
      <c r="H408" s="80"/>
      <c r="I408" s="80"/>
      <c r="J408" s="80"/>
      <c r="K408" s="80"/>
      <c r="L408" s="80"/>
      <c r="M408" s="80"/>
      <c r="N408" s="80"/>
      <c r="O408" s="80"/>
      <c r="P408" s="667"/>
      <c r="Q408" s="80"/>
      <c r="R408" s="80"/>
      <c r="S408" s="80"/>
      <c r="T408" s="80"/>
      <c r="U408" s="80"/>
      <c r="V408" s="80"/>
      <c r="W408" s="80"/>
      <c r="X408" s="80"/>
      <c r="Y408" s="80"/>
      <c r="Z408" s="80"/>
      <c r="AA408" s="80"/>
      <c r="AB408" s="80"/>
      <c r="AC408" s="80"/>
      <c r="AD408" s="80"/>
      <c r="AE408" s="80"/>
      <c r="AF408" s="80"/>
      <c r="AG408" s="667"/>
    </row>
    <row r="409" spans="1:33" s="922" customFormat="1" ht="15.75">
      <c r="A409" s="79"/>
      <c r="B409" s="80"/>
      <c r="C409" s="80"/>
      <c r="D409" s="80"/>
      <c r="E409" s="80"/>
      <c r="F409" s="80"/>
      <c r="G409" s="80"/>
      <c r="H409" s="80"/>
      <c r="I409" s="80"/>
      <c r="J409" s="80"/>
      <c r="K409" s="80"/>
      <c r="L409" s="80"/>
      <c r="M409" s="80"/>
      <c r="N409" s="80"/>
      <c r="O409" s="80"/>
      <c r="P409" s="667"/>
      <c r="Q409" s="80"/>
      <c r="R409" s="80"/>
      <c r="S409" s="80"/>
      <c r="T409" s="80"/>
      <c r="U409" s="80"/>
      <c r="V409" s="80"/>
      <c r="W409" s="80"/>
      <c r="X409" s="80"/>
      <c r="Y409" s="80"/>
      <c r="Z409" s="80"/>
      <c r="AA409" s="80"/>
      <c r="AB409" s="80"/>
      <c r="AC409" s="80"/>
      <c r="AD409" s="80"/>
      <c r="AE409" s="80"/>
      <c r="AF409" s="80"/>
      <c r="AG409" s="667"/>
    </row>
    <row r="410" spans="1:33" s="922" customFormat="1" ht="15.75">
      <c r="A410" s="79"/>
      <c r="B410" s="80"/>
      <c r="C410" s="80"/>
      <c r="D410" s="80"/>
      <c r="E410" s="80"/>
      <c r="F410" s="80"/>
      <c r="G410" s="80"/>
      <c r="H410" s="80"/>
      <c r="I410" s="80"/>
      <c r="J410" s="80"/>
      <c r="K410" s="80"/>
      <c r="L410" s="80"/>
      <c r="M410" s="80"/>
      <c r="N410" s="80"/>
      <c r="O410" s="80"/>
      <c r="P410" s="667"/>
      <c r="Q410" s="80"/>
      <c r="R410" s="80"/>
      <c r="S410" s="80"/>
      <c r="T410" s="80"/>
      <c r="U410" s="80"/>
      <c r="V410" s="80"/>
      <c r="W410" s="80"/>
      <c r="X410" s="80"/>
      <c r="Y410" s="80"/>
      <c r="Z410" s="80"/>
      <c r="AA410" s="80"/>
      <c r="AB410" s="80"/>
      <c r="AC410" s="80"/>
      <c r="AD410" s="80"/>
      <c r="AE410" s="80"/>
      <c r="AF410" s="80"/>
      <c r="AG410" s="667"/>
    </row>
    <row r="411" spans="1:33" s="922" customFormat="1" ht="15.75">
      <c r="A411" s="79"/>
      <c r="B411" s="80"/>
      <c r="C411" s="80"/>
      <c r="D411" s="80"/>
      <c r="E411" s="80"/>
      <c r="F411" s="80"/>
      <c r="G411" s="80"/>
      <c r="H411" s="80"/>
      <c r="I411" s="80"/>
      <c r="J411" s="80"/>
      <c r="K411" s="80"/>
      <c r="L411" s="80"/>
      <c r="M411" s="80"/>
      <c r="N411" s="80"/>
      <c r="O411" s="80"/>
      <c r="P411" s="667"/>
      <c r="Q411" s="80"/>
      <c r="R411" s="80"/>
      <c r="S411" s="80"/>
      <c r="T411" s="80"/>
      <c r="U411" s="80"/>
      <c r="V411" s="80"/>
      <c r="W411" s="80"/>
      <c r="X411" s="80"/>
      <c r="Y411" s="80"/>
      <c r="Z411" s="80"/>
      <c r="AA411" s="80"/>
      <c r="AB411" s="80"/>
      <c r="AC411" s="80"/>
      <c r="AD411" s="80"/>
      <c r="AE411" s="80"/>
      <c r="AF411" s="80"/>
      <c r="AG411" s="667"/>
    </row>
    <row r="412" spans="1:33" s="922" customFormat="1" ht="15.75">
      <c r="A412" s="79"/>
      <c r="B412" s="80"/>
      <c r="C412" s="80"/>
      <c r="D412" s="80"/>
      <c r="E412" s="80"/>
      <c r="F412" s="80"/>
      <c r="G412" s="80"/>
      <c r="H412" s="80"/>
      <c r="I412" s="80"/>
      <c r="J412" s="80"/>
      <c r="K412" s="80"/>
      <c r="L412" s="80"/>
      <c r="M412" s="80"/>
      <c r="N412" s="80"/>
      <c r="O412" s="80"/>
      <c r="P412" s="667"/>
      <c r="Q412" s="80"/>
      <c r="R412" s="80"/>
      <c r="S412" s="80"/>
      <c r="T412" s="80"/>
      <c r="U412" s="80"/>
      <c r="V412" s="80"/>
      <c r="W412" s="80"/>
      <c r="X412" s="80"/>
      <c r="Y412" s="80"/>
      <c r="Z412" s="80"/>
      <c r="AA412" s="80"/>
      <c r="AB412" s="80"/>
      <c r="AC412" s="80"/>
      <c r="AD412" s="80"/>
      <c r="AE412" s="80"/>
      <c r="AF412" s="80"/>
      <c r="AG412" s="667"/>
    </row>
    <row r="413" spans="1:33" s="922" customFormat="1" ht="15.75">
      <c r="A413" s="79"/>
      <c r="B413" s="80"/>
      <c r="C413" s="80"/>
      <c r="D413" s="80"/>
      <c r="E413" s="80"/>
      <c r="F413" s="80"/>
      <c r="G413" s="80"/>
      <c r="H413" s="80"/>
      <c r="I413" s="80"/>
      <c r="J413" s="80"/>
      <c r="K413" s="80"/>
      <c r="L413" s="80"/>
      <c r="M413" s="80"/>
      <c r="N413" s="80"/>
      <c r="O413" s="80"/>
      <c r="P413" s="667"/>
      <c r="Q413" s="80"/>
      <c r="R413" s="80"/>
      <c r="S413" s="80"/>
      <c r="T413" s="80"/>
      <c r="U413" s="80"/>
      <c r="V413" s="80"/>
      <c r="W413" s="80"/>
      <c r="X413" s="80"/>
      <c r="Y413" s="80"/>
      <c r="Z413" s="80"/>
      <c r="AA413" s="80"/>
      <c r="AB413" s="80"/>
      <c r="AC413" s="80"/>
      <c r="AD413" s="80"/>
      <c r="AE413" s="80"/>
      <c r="AF413" s="80"/>
      <c r="AG413" s="667"/>
    </row>
    <row r="414" spans="1:33" s="922" customFormat="1" ht="15.75">
      <c r="A414" s="79"/>
      <c r="B414" s="80"/>
      <c r="C414" s="80"/>
      <c r="D414" s="80"/>
      <c r="E414" s="80"/>
      <c r="F414" s="80"/>
      <c r="G414" s="80"/>
      <c r="H414" s="80"/>
      <c r="I414" s="80"/>
      <c r="J414" s="80"/>
      <c r="K414" s="80"/>
      <c r="L414" s="80"/>
      <c r="M414" s="80"/>
      <c r="N414" s="80"/>
      <c r="O414" s="80"/>
      <c r="P414" s="667"/>
      <c r="Q414" s="80"/>
      <c r="R414" s="80"/>
      <c r="S414" s="80"/>
      <c r="T414" s="80"/>
      <c r="U414" s="80"/>
      <c r="V414" s="80"/>
      <c r="W414" s="80"/>
      <c r="X414" s="80"/>
      <c r="Y414" s="80"/>
      <c r="Z414" s="80"/>
      <c r="AA414" s="80"/>
      <c r="AB414" s="80"/>
      <c r="AC414" s="80"/>
      <c r="AD414" s="80"/>
      <c r="AE414" s="80"/>
      <c r="AF414" s="80"/>
      <c r="AG414" s="667"/>
    </row>
    <row r="415" spans="1:33" s="922" customFormat="1" ht="15.75">
      <c r="A415" s="79"/>
      <c r="B415" s="80"/>
      <c r="C415" s="80"/>
      <c r="D415" s="80"/>
      <c r="E415" s="80"/>
      <c r="F415" s="80"/>
      <c r="G415" s="80"/>
      <c r="H415" s="80"/>
      <c r="I415" s="80"/>
      <c r="J415" s="80"/>
      <c r="K415" s="80"/>
      <c r="L415" s="80"/>
      <c r="M415" s="80"/>
      <c r="N415" s="80"/>
      <c r="O415" s="80"/>
      <c r="P415" s="667"/>
      <c r="Q415" s="80"/>
      <c r="R415" s="80"/>
      <c r="S415" s="80"/>
      <c r="T415" s="80"/>
      <c r="U415" s="80"/>
      <c r="V415" s="80"/>
      <c r="W415" s="80"/>
      <c r="X415" s="80"/>
      <c r="Y415" s="80"/>
      <c r="Z415" s="80"/>
      <c r="AA415" s="80"/>
      <c r="AB415" s="80"/>
      <c r="AC415" s="80"/>
      <c r="AD415" s="80"/>
      <c r="AE415" s="80"/>
      <c r="AF415" s="80"/>
      <c r="AG415" s="667"/>
    </row>
    <row r="416" spans="1:33" s="922" customFormat="1" ht="15.75">
      <c r="A416" s="79"/>
      <c r="B416" s="80"/>
      <c r="C416" s="80"/>
      <c r="D416" s="80"/>
      <c r="E416" s="80"/>
      <c r="F416" s="80"/>
      <c r="G416" s="80"/>
      <c r="H416" s="80"/>
      <c r="I416" s="80"/>
      <c r="J416" s="80"/>
      <c r="K416" s="80"/>
      <c r="L416" s="80"/>
      <c r="M416" s="80"/>
      <c r="N416" s="80"/>
      <c r="O416" s="80"/>
      <c r="P416" s="667"/>
      <c r="Q416" s="80"/>
      <c r="R416" s="80"/>
      <c r="S416" s="80"/>
      <c r="T416" s="80"/>
      <c r="U416" s="80"/>
      <c r="V416" s="80"/>
      <c r="W416" s="80"/>
      <c r="X416" s="80"/>
      <c r="Y416" s="80"/>
      <c r="Z416" s="80"/>
      <c r="AA416" s="80"/>
      <c r="AB416" s="80"/>
      <c r="AC416" s="80"/>
      <c r="AD416" s="80"/>
      <c r="AE416" s="80"/>
      <c r="AF416" s="80"/>
      <c r="AG416" s="667"/>
    </row>
    <row r="417" spans="1:33" s="922" customFormat="1" ht="15.75">
      <c r="A417" s="79"/>
      <c r="B417" s="80"/>
      <c r="C417" s="80"/>
      <c r="D417" s="80"/>
      <c r="E417" s="80"/>
      <c r="F417" s="80"/>
      <c r="G417" s="80"/>
      <c r="H417" s="80"/>
      <c r="I417" s="80"/>
      <c r="J417" s="80"/>
      <c r="K417" s="80"/>
      <c r="L417" s="80"/>
      <c r="M417" s="80"/>
      <c r="N417" s="80"/>
      <c r="O417" s="80"/>
      <c r="P417" s="667"/>
      <c r="Q417" s="80"/>
      <c r="R417" s="80"/>
      <c r="S417" s="80"/>
      <c r="T417" s="80"/>
      <c r="U417" s="80"/>
      <c r="V417" s="80"/>
      <c r="W417" s="80"/>
      <c r="X417" s="80"/>
      <c r="Y417" s="80"/>
      <c r="Z417" s="80"/>
      <c r="AA417" s="80"/>
      <c r="AB417" s="80"/>
      <c r="AC417" s="80"/>
      <c r="AD417" s="80"/>
      <c r="AE417" s="80"/>
      <c r="AF417" s="80"/>
      <c r="AG417" s="667"/>
    </row>
    <row r="418" spans="1:33" s="922" customFormat="1" ht="15.75">
      <c r="A418" s="79"/>
      <c r="B418" s="80"/>
      <c r="C418" s="80"/>
      <c r="D418" s="80"/>
      <c r="E418" s="80"/>
      <c r="F418" s="80"/>
      <c r="G418" s="80"/>
      <c r="H418" s="80"/>
      <c r="I418" s="80"/>
      <c r="J418" s="80"/>
      <c r="K418" s="80"/>
      <c r="L418" s="80"/>
      <c r="M418" s="80"/>
      <c r="N418" s="80"/>
      <c r="O418" s="80"/>
      <c r="P418" s="667"/>
      <c r="Q418" s="80"/>
      <c r="R418" s="80"/>
      <c r="S418" s="80"/>
      <c r="T418" s="80"/>
      <c r="U418" s="80"/>
      <c r="V418" s="80"/>
      <c r="W418" s="80"/>
      <c r="X418" s="80"/>
      <c r="Y418" s="80"/>
      <c r="Z418" s="80"/>
      <c r="AA418" s="80"/>
      <c r="AB418" s="80"/>
      <c r="AC418" s="80"/>
      <c r="AD418" s="80"/>
      <c r="AE418" s="80"/>
      <c r="AF418" s="80"/>
      <c r="AG418" s="667"/>
    </row>
    <row r="419" spans="1:33" s="922" customFormat="1" ht="15.75">
      <c r="A419" s="79"/>
      <c r="B419" s="80"/>
      <c r="C419" s="80"/>
      <c r="D419" s="80"/>
      <c r="E419" s="80"/>
      <c r="F419" s="80"/>
      <c r="G419" s="80"/>
      <c r="H419" s="80"/>
      <c r="I419" s="80"/>
      <c r="J419" s="80"/>
      <c r="K419" s="80"/>
      <c r="L419" s="80"/>
      <c r="M419" s="80"/>
      <c r="N419" s="80"/>
      <c r="O419" s="80"/>
      <c r="P419" s="667"/>
      <c r="Q419" s="80"/>
      <c r="R419" s="80"/>
      <c r="S419" s="80"/>
      <c r="T419" s="80"/>
      <c r="U419" s="80"/>
      <c r="V419" s="80"/>
      <c r="W419" s="80"/>
      <c r="X419" s="80"/>
      <c r="Y419" s="80"/>
      <c r="Z419" s="80"/>
      <c r="AA419" s="80"/>
      <c r="AB419" s="80"/>
      <c r="AC419" s="80"/>
      <c r="AD419" s="80"/>
      <c r="AE419" s="80"/>
      <c r="AF419" s="80"/>
      <c r="AG419" s="667"/>
    </row>
    <row r="420" spans="1:33" s="922" customFormat="1" ht="15.75">
      <c r="A420" s="79"/>
      <c r="B420" s="80"/>
      <c r="C420" s="80"/>
      <c r="D420" s="80"/>
      <c r="E420" s="80"/>
      <c r="F420" s="80"/>
      <c r="G420" s="80"/>
      <c r="H420" s="80"/>
      <c r="I420" s="80"/>
      <c r="J420" s="80"/>
      <c r="K420" s="80"/>
      <c r="L420" s="80"/>
      <c r="M420" s="80"/>
      <c r="N420" s="80"/>
      <c r="O420" s="80"/>
      <c r="P420" s="667"/>
      <c r="Q420" s="80"/>
      <c r="R420" s="80"/>
      <c r="S420" s="80"/>
      <c r="T420" s="80"/>
      <c r="U420" s="80"/>
      <c r="V420" s="80"/>
      <c r="W420" s="80"/>
      <c r="X420" s="80"/>
      <c r="Y420" s="80"/>
      <c r="Z420" s="80"/>
      <c r="AA420" s="80"/>
      <c r="AB420" s="80"/>
      <c r="AC420" s="80"/>
      <c r="AD420" s="80"/>
      <c r="AE420" s="80"/>
      <c r="AF420" s="80"/>
      <c r="AG420" s="667"/>
    </row>
    <row r="421" spans="1:33" s="922" customFormat="1" ht="15.75">
      <c r="A421" s="79"/>
      <c r="B421" s="80"/>
      <c r="C421" s="80"/>
      <c r="D421" s="80"/>
      <c r="E421" s="80"/>
      <c r="F421" s="80"/>
      <c r="G421" s="80"/>
      <c r="H421" s="80"/>
      <c r="I421" s="80"/>
      <c r="J421" s="80"/>
      <c r="K421" s="80"/>
      <c r="L421" s="80"/>
      <c r="M421" s="80"/>
      <c r="N421" s="80"/>
      <c r="O421" s="80"/>
      <c r="P421" s="667"/>
      <c r="Q421" s="80"/>
      <c r="R421" s="80"/>
      <c r="S421" s="80"/>
      <c r="T421" s="80"/>
      <c r="U421" s="80"/>
      <c r="V421" s="80"/>
      <c r="W421" s="80"/>
      <c r="X421" s="80"/>
      <c r="Y421" s="80"/>
      <c r="Z421" s="80"/>
      <c r="AA421" s="80"/>
      <c r="AB421" s="80"/>
      <c r="AC421" s="80"/>
      <c r="AD421" s="80"/>
      <c r="AE421" s="80"/>
      <c r="AF421" s="80"/>
      <c r="AG421" s="667"/>
    </row>
    <row r="422" spans="1:33" s="922" customFormat="1" ht="15.75">
      <c r="A422" s="79"/>
      <c r="B422" s="80"/>
      <c r="C422" s="80"/>
      <c r="D422" s="80"/>
      <c r="E422" s="80"/>
      <c r="F422" s="80"/>
      <c r="G422" s="80"/>
      <c r="H422" s="80"/>
      <c r="I422" s="80"/>
      <c r="J422" s="80"/>
      <c r="K422" s="80"/>
      <c r="L422" s="80"/>
      <c r="M422" s="80"/>
      <c r="N422" s="80"/>
      <c r="O422" s="80"/>
      <c r="P422" s="667"/>
      <c r="Q422" s="80"/>
      <c r="R422" s="80"/>
      <c r="S422" s="80"/>
      <c r="T422" s="80"/>
      <c r="U422" s="80"/>
      <c r="V422" s="80"/>
      <c r="W422" s="80"/>
      <c r="X422" s="80"/>
      <c r="Y422" s="80"/>
      <c r="Z422" s="80"/>
      <c r="AA422" s="80"/>
      <c r="AB422" s="80"/>
      <c r="AC422" s="80"/>
      <c r="AD422" s="80"/>
      <c r="AE422" s="80"/>
      <c r="AF422" s="80"/>
      <c r="AG422" s="667"/>
    </row>
    <row r="423" spans="1:33" s="922" customFormat="1" ht="15.75">
      <c r="A423" s="79"/>
      <c r="B423" s="80"/>
      <c r="C423" s="80"/>
      <c r="D423" s="80"/>
      <c r="E423" s="80"/>
      <c r="F423" s="80"/>
      <c r="G423" s="80"/>
      <c r="H423" s="80"/>
      <c r="I423" s="80"/>
      <c r="J423" s="80"/>
      <c r="K423" s="80"/>
      <c r="L423" s="80"/>
      <c r="M423" s="80"/>
      <c r="N423" s="80"/>
      <c r="O423" s="80"/>
      <c r="P423" s="667"/>
      <c r="Q423" s="80"/>
      <c r="R423" s="80"/>
      <c r="S423" s="80"/>
      <c r="T423" s="80"/>
      <c r="U423" s="80"/>
      <c r="V423" s="80"/>
      <c r="W423" s="80"/>
      <c r="X423" s="80"/>
      <c r="Y423" s="80"/>
      <c r="Z423" s="80"/>
      <c r="AA423" s="80"/>
      <c r="AB423" s="80"/>
      <c r="AC423" s="80"/>
      <c r="AD423" s="80"/>
      <c r="AE423" s="80"/>
      <c r="AF423" s="80"/>
      <c r="AG423" s="667"/>
    </row>
    <row r="424" spans="1:33" s="922" customFormat="1" ht="15.75">
      <c r="A424" s="79"/>
      <c r="B424" s="80"/>
      <c r="C424" s="80"/>
      <c r="D424" s="80"/>
      <c r="E424" s="80"/>
      <c r="F424" s="80"/>
      <c r="G424" s="80"/>
      <c r="H424" s="80"/>
      <c r="I424" s="80"/>
      <c r="J424" s="80"/>
      <c r="K424" s="80"/>
      <c r="L424" s="80"/>
      <c r="M424" s="80"/>
      <c r="N424" s="80"/>
      <c r="O424" s="80"/>
      <c r="P424" s="667"/>
      <c r="Q424" s="80"/>
      <c r="R424" s="80"/>
      <c r="S424" s="80"/>
      <c r="T424" s="80"/>
      <c r="U424" s="80"/>
      <c r="V424" s="80"/>
      <c r="W424" s="80"/>
      <c r="X424" s="80"/>
      <c r="Y424" s="80"/>
      <c r="Z424" s="80"/>
      <c r="AA424" s="80"/>
      <c r="AB424" s="80"/>
      <c r="AC424" s="80"/>
      <c r="AD424" s="80"/>
      <c r="AE424" s="80"/>
      <c r="AF424" s="80"/>
      <c r="AG424" s="667"/>
    </row>
    <row r="425" spans="1:33" s="922" customFormat="1" ht="15.75">
      <c r="A425" s="79"/>
      <c r="B425" s="80"/>
      <c r="C425" s="80"/>
      <c r="D425" s="80"/>
      <c r="E425" s="80"/>
      <c r="F425" s="80"/>
      <c r="G425" s="80"/>
      <c r="H425" s="80"/>
      <c r="I425" s="80"/>
      <c r="J425" s="80"/>
      <c r="K425" s="80"/>
      <c r="L425" s="80"/>
      <c r="M425" s="80"/>
      <c r="N425" s="80"/>
      <c r="O425" s="80"/>
      <c r="P425" s="667"/>
      <c r="Q425" s="80"/>
      <c r="R425" s="80"/>
      <c r="S425" s="80"/>
      <c r="T425" s="80"/>
      <c r="U425" s="80"/>
      <c r="V425" s="80"/>
      <c r="W425" s="80"/>
      <c r="X425" s="80"/>
      <c r="Y425" s="80"/>
      <c r="Z425" s="80"/>
      <c r="AA425" s="80"/>
      <c r="AB425" s="80"/>
      <c r="AC425" s="80"/>
      <c r="AD425" s="80"/>
      <c r="AE425" s="80"/>
      <c r="AF425" s="80"/>
      <c r="AG425" s="667"/>
    </row>
    <row r="426" spans="1:33" s="922" customFormat="1" ht="15.75">
      <c r="A426" s="79"/>
      <c r="B426" s="80"/>
      <c r="C426" s="80"/>
      <c r="D426" s="80"/>
      <c r="E426" s="80"/>
      <c r="F426" s="80"/>
      <c r="G426" s="80"/>
      <c r="H426" s="80"/>
      <c r="I426" s="80"/>
      <c r="J426" s="80"/>
      <c r="K426" s="80"/>
      <c r="L426" s="80"/>
      <c r="M426" s="80"/>
      <c r="N426" s="80"/>
      <c r="O426" s="80"/>
      <c r="P426" s="667"/>
      <c r="Q426" s="80"/>
      <c r="R426" s="80"/>
      <c r="S426" s="80"/>
      <c r="T426" s="80"/>
      <c r="U426" s="80"/>
      <c r="V426" s="80"/>
      <c r="W426" s="80"/>
      <c r="X426" s="80"/>
      <c r="Y426" s="80"/>
      <c r="Z426" s="80"/>
      <c r="AA426" s="80"/>
      <c r="AB426" s="80"/>
      <c r="AC426" s="80"/>
      <c r="AD426" s="80"/>
      <c r="AE426" s="80"/>
      <c r="AF426" s="80"/>
      <c r="AG426" s="667"/>
    </row>
    <row r="427" spans="1:33" s="922" customFormat="1" ht="15.75">
      <c r="A427" s="79"/>
      <c r="B427" s="80"/>
      <c r="C427" s="80"/>
      <c r="D427" s="80"/>
      <c r="E427" s="80"/>
      <c r="F427" s="80"/>
      <c r="G427" s="80"/>
      <c r="H427" s="80"/>
      <c r="I427" s="80"/>
      <c r="J427" s="80"/>
      <c r="K427" s="80"/>
      <c r="L427" s="80"/>
      <c r="M427" s="80"/>
      <c r="N427" s="80"/>
      <c r="O427" s="80"/>
      <c r="P427" s="667"/>
      <c r="Q427" s="80"/>
      <c r="R427" s="80"/>
      <c r="S427" s="80"/>
      <c r="T427" s="80"/>
      <c r="U427" s="80"/>
      <c r="V427" s="80"/>
      <c r="W427" s="80"/>
      <c r="X427" s="80"/>
      <c r="Y427" s="80"/>
      <c r="Z427" s="80"/>
      <c r="AA427" s="80"/>
      <c r="AB427" s="80"/>
      <c r="AC427" s="80"/>
      <c r="AD427" s="80"/>
      <c r="AE427" s="80"/>
      <c r="AF427" s="80"/>
      <c r="AG427" s="667"/>
    </row>
    <row r="428" spans="1:33" s="922" customFormat="1" ht="15.75">
      <c r="A428" s="79"/>
      <c r="B428" s="80"/>
      <c r="C428" s="80"/>
      <c r="D428" s="80"/>
      <c r="E428" s="80"/>
      <c r="F428" s="80"/>
      <c r="G428" s="80"/>
      <c r="H428" s="80"/>
      <c r="I428" s="80"/>
      <c r="J428" s="80"/>
      <c r="K428" s="80"/>
      <c r="L428" s="80"/>
      <c r="M428" s="80"/>
      <c r="N428" s="80"/>
      <c r="O428" s="80"/>
      <c r="P428" s="667"/>
      <c r="Q428" s="80"/>
      <c r="R428" s="80"/>
      <c r="S428" s="80"/>
      <c r="T428" s="80"/>
      <c r="U428" s="80"/>
      <c r="V428" s="80"/>
      <c r="W428" s="80"/>
      <c r="X428" s="80"/>
      <c r="Y428" s="80"/>
      <c r="Z428" s="80"/>
      <c r="AA428" s="80"/>
      <c r="AB428" s="80"/>
      <c r="AC428" s="80"/>
      <c r="AD428" s="80"/>
      <c r="AE428" s="80"/>
      <c r="AF428" s="80"/>
      <c r="AG428" s="667"/>
    </row>
    <row r="429" spans="1:33" s="922" customFormat="1" ht="15.75">
      <c r="A429" s="79"/>
      <c r="B429" s="80"/>
      <c r="C429" s="80"/>
      <c r="D429" s="80"/>
      <c r="E429" s="80"/>
      <c r="F429" s="80"/>
      <c r="G429" s="80"/>
      <c r="H429" s="80"/>
      <c r="I429" s="80"/>
      <c r="J429" s="80"/>
      <c r="K429" s="80"/>
      <c r="L429" s="80"/>
      <c r="M429" s="80"/>
      <c r="N429" s="80"/>
      <c r="O429" s="80"/>
      <c r="P429" s="667"/>
      <c r="Q429" s="80"/>
      <c r="R429" s="80"/>
      <c r="S429" s="80"/>
      <c r="T429" s="80"/>
      <c r="U429" s="80"/>
      <c r="V429" s="80"/>
      <c r="W429" s="80"/>
      <c r="X429" s="80"/>
      <c r="Y429" s="80"/>
      <c r="Z429" s="80"/>
      <c r="AA429" s="80"/>
      <c r="AB429" s="80"/>
      <c r="AC429" s="80"/>
      <c r="AD429" s="80"/>
      <c r="AE429" s="80"/>
      <c r="AF429" s="80"/>
      <c r="AG429" s="667"/>
    </row>
    <row r="430" spans="1:33" s="922" customFormat="1" ht="15.75">
      <c r="A430" s="79"/>
      <c r="B430" s="80"/>
      <c r="C430" s="80"/>
      <c r="D430" s="80"/>
      <c r="E430" s="80"/>
      <c r="F430" s="80"/>
      <c r="G430" s="80"/>
      <c r="H430" s="80"/>
      <c r="I430" s="80"/>
      <c r="J430" s="80"/>
      <c r="K430" s="80"/>
      <c r="L430" s="80"/>
      <c r="M430" s="80"/>
      <c r="N430" s="80"/>
      <c r="O430" s="80"/>
      <c r="P430" s="667"/>
      <c r="Q430" s="80"/>
      <c r="R430" s="80"/>
      <c r="S430" s="80"/>
      <c r="T430" s="80"/>
      <c r="U430" s="80"/>
      <c r="V430" s="80"/>
      <c r="W430" s="80"/>
      <c r="X430" s="80"/>
      <c r="Y430" s="80"/>
      <c r="Z430" s="80"/>
      <c r="AA430" s="80"/>
      <c r="AB430" s="80"/>
      <c r="AC430" s="80"/>
      <c r="AD430" s="80"/>
      <c r="AE430" s="80"/>
      <c r="AF430" s="80"/>
      <c r="AG430" s="667"/>
    </row>
    <row r="431" spans="1:33" s="922" customFormat="1" ht="15.75">
      <c r="A431" s="79"/>
      <c r="B431" s="80"/>
      <c r="C431" s="80"/>
      <c r="D431" s="80"/>
      <c r="E431" s="80"/>
      <c r="F431" s="80"/>
      <c r="G431" s="80"/>
      <c r="H431" s="80"/>
      <c r="I431" s="80"/>
      <c r="J431" s="80"/>
      <c r="K431" s="80"/>
      <c r="L431" s="80"/>
      <c r="M431" s="80"/>
      <c r="N431" s="80"/>
      <c r="O431" s="80"/>
      <c r="P431" s="667"/>
      <c r="Q431" s="80"/>
      <c r="R431" s="80"/>
      <c r="S431" s="80"/>
      <c r="T431" s="80"/>
      <c r="U431" s="80"/>
      <c r="V431" s="80"/>
      <c r="W431" s="80"/>
      <c r="X431" s="80"/>
      <c r="Y431" s="80"/>
      <c r="Z431" s="80"/>
      <c r="AA431" s="80"/>
      <c r="AB431" s="80"/>
      <c r="AC431" s="80"/>
      <c r="AD431" s="80"/>
      <c r="AE431" s="80"/>
      <c r="AF431" s="80"/>
      <c r="AG431" s="667"/>
    </row>
    <row r="432" spans="1:33" s="922" customFormat="1" ht="15.75">
      <c r="A432" s="79"/>
      <c r="B432" s="80"/>
      <c r="C432" s="80"/>
      <c r="D432" s="80"/>
      <c r="E432" s="80"/>
      <c r="F432" s="80"/>
      <c r="G432" s="80"/>
      <c r="H432" s="80"/>
      <c r="I432" s="80"/>
      <c r="J432" s="80"/>
      <c r="K432" s="80"/>
      <c r="L432" s="80"/>
      <c r="M432" s="80"/>
      <c r="N432" s="80"/>
      <c r="O432" s="80"/>
      <c r="P432" s="667"/>
      <c r="Q432" s="80"/>
      <c r="R432" s="80"/>
      <c r="S432" s="80"/>
      <c r="T432" s="80"/>
      <c r="U432" s="80"/>
      <c r="V432" s="80"/>
      <c r="W432" s="80"/>
      <c r="X432" s="80"/>
      <c r="Y432" s="80"/>
      <c r="Z432" s="80"/>
      <c r="AA432" s="80"/>
      <c r="AB432" s="80"/>
      <c r="AC432" s="80"/>
      <c r="AD432" s="80"/>
      <c r="AE432" s="80"/>
      <c r="AF432" s="80"/>
      <c r="AG432" s="667"/>
    </row>
    <row r="433" spans="1:33" s="922" customFormat="1" ht="15.75">
      <c r="A433" s="79"/>
      <c r="B433" s="80"/>
      <c r="C433" s="80"/>
      <c r="D433" s="80"/>
      <c r="E433" s="80"/>
      <c r="F433" s="80"/>
      <c r="G433" s="80"/>
      <c r="H433" s="80"/>
      <c r="I433" s="80"/>
      <c r="J433" s="80"/>
      <c r="K433" s="80"/>
      <c r="L433" s="80"/>
      <c r="M433" s="80"/>
      <c r="N433" s="80"/>
      <c r="O433" s="80"/>
      <c r="P433" s="667"/>
      <c r="Q433" s="80"/>
      <c r="R433" s="80"/>
      <c r="S433" s="80"/>
      <c r="T433" s="80"/>
      <c r="U433" s="80"/>
      <c r="V433" s="80"/>
      <c r="W433" s="80"/>
      <c r="X433" s="80"/>
      <c r="Y433" s="80"/>
      <c r="Z433" s="80"/>
      <c r="AA433" s="80"/>
      <c r="AB433" s="80"/>
      <c r="AC433" s="80"/>
      <c r="AD433" s="80"/>
      <c r="AE433" s="80"/>
      <c r="AF433" s="80"/>
      <c r="AG433" s="667"/>
    </row>
    <row r="434" spans="1:33" s="922" customFormat="1" ht="15.75">
      <c r="A434" s="79"/>
      <c r="B434" s="80"/>
      <c r="C434" s="80"/>
      <c r="D434" s="80"/>
      <c r="E434" s="80"/>
      <c r="F434" s="80"/>
      <c r="G434" s="80"/>
      <c r="H434" s="80"/>
      <c r="I434" s="80"/>
      <c r="J434" s="80"/>
      <c r="K434" s="80"/>
      <c r="L434" s="80"/>
      <c r="M434" s="80"/>
      <c r="N434" s="80"/>
      <c r="O434" s="80"/>
      <c r="P434" s="667"/>
      <c r="Q434" s="80"/>
      <c r="R434" s="80"/>
      <c r="S434" s="80"/>
      <c r="T434" s="80"/>
      <c r="U434" s="80"/>
      <c r="V434" s="80"/>
      <c r="W434" s="80"/>
      <c r="X434" s="80"/>
      <c r="Y434" s="80"/>
      <c r="Z434" s="80"/>
      <c r="AA434" s="80"/>
      <c r="AB434" s="80"/>
      <c r="AC434" s="80"/>
      <c r="AD434" s="80"/>
      <c r="AE434" s="80"/>
      <c r="AF434" s="80"/>
      <c r="AG434" s="667"/>
    </row>
    <row r="435" spans="1:33" s="922" customFormat="1" ht="15.75">
      <c r="A435" s="79"/>
      <c r="B435" s="80"/>
      <c r="C435" s="80"/>
      <c r="D435" s="80"/>
      <c r="E435" s="80"/>
      <c r="F435" s="80"/>
      <c r="G435" s="80"/>
      <c r="H435" s="80"/>
      <c r="I435" s="80"/>
      <c r="J435" s="80"/>
      <c r="K435" s="80"/>
      <c r="L435" s="80"/>
      <c r="M435" s="80"/>
      <c r="N435" s="80"/>
      <c r="O435" s="80"/>
      <c r="P435" s="667"/>
      <c r="Q435" s="80"/>
      <c r="R435" s="80"/>
      <c r="S435" s="80"/>
      <c r="T435" s="80"/>
      <c r="U435" s="80"/>
      <c r="V435" s="80"/>
      <c r="W435" s="80"/>
      <c r="X435" s="80"/>
      <c r="Y435" s="80"/>
      <c r="Z435" s="80"/>
      <c r="AA435" s="80"/>
      <c r="AB435" s="80"/>
      <c r="AC435" s="80"/>
      <c r="AD435" s="80"/>
      <c r="AE435" s="80"/>
      <c r="AF435" s="80"/>
      <c r="AG435" s="667"/>
    </row>
    <row r="436" spans="1:33" s="922" customFormat="1" ht="15.75">
      <c r="A436" s="79"/>
      <c r="B436" s="80"/>
      <c r="C436" s="80"/>
      <c r="D436" s="80"/>
      <c r="E436" s="80"/>
      <c r="F436" s="80"/>
      <c r="G436" s="80"/>
      <c r="H436" s="80"/>
      <c r="I436" s="80"/>
      <c r="J436" s="80"/>
      <c r="K436" s="80"/>
      <c r="L436" s="80"/>
      <c r="M436" s="80"/>
      <c r="N436" s="80"/>
      <c r="O436" s="80"/>
      <c r="P436" s="667"/>
      <c r="Q436" s="80"/>
      <c r="R436" s="80"/>
      <c r="S436" s="80"/>
      <c r="T436" s="80"/>
      <c r="U436" s="80"/>
      <c r="V436" s="80"/>
      <c r="W436" s="80"/>
      <c r="X436" s="80"/>
      <c r="Y436" s="80"/>
      <c r="Z436" s="80"/>
      <c r="AA436" s="80"/>
      <c r="AB436" s="80"/>
      <c r="AC436" s="80"/>
      <c r="AD436" s="80"/>
      <c r="AE436" s="80"/>
      <c r="AF436" s="80"/>
      <c r="AG436" s="667"/>
    </row>
    <row r="437" spans="1:33" s="922" customFormat="1" ht="15.75">
      <c r="A437" s="79"/>
      <c r="B437" s="80"/>
      <c r="C437" s="80"/>
      <c r="D437" s="80"/>
      <c r="E437" s="80"/>
      <c r="F437" s="80"/>
      <c r="G437" s="80"/>
      <c r="H437" s="80"/>
      <c r="I437" s="80"/>
      <c r="J437" s="80"/>
      <c r="K437" s="80"/>
      <c r="L437" s="80"/>
      <c r="M437" s="80"/>
      <c r="N437" s="80"/>
      <c r="O437" s="80"/>
      <c r="P437" s="667"/>
      <c r="Q437" s="80"/>
      <c r="R437" s="80"/>
      <c r="S437" s="80"/>
      <c r="T437" s="80"/>
      <c r="U437" s="80"/>
      <c r="V437" s="80"/>
      <c r="W437" s="80"/>
      <c r="X437" s="80"/>
      <c r="Y437" s="80"/>
      <c r="Z437" s="80"/>
      <c r="AA437" s="80"/>
      <c r="AB437" s="80"/>
      <c r="AC437" s="80"/>
      <c r="AD437" s="80"/>
      <c r="AE437" s="80"/>
      <c r="AF437" s="80"/>
      <c r="AG437" s="667"/>
    </row>
    <row r="438" spans="1:33" s="922" customFormat="1" ht="15.75">
      <c r="A438" s="79"/>
      <c r="B438" s="80"/>
      <c r="C438" s="80"/>
      <c r="D438" s="80"/>
      <c r="E438" s="80"/>
      <c r="F438" s="80"/>
      <c r="G438" s="80"/>
      <c r="H438" s="80"/>
      <c r="I438" s="80"/>
      <c r="J438" s="80"/>
      <c r="K438" s="80"/>
      <c r="L438" s="80"/>
      <c r="M438" s="80"/>
      <c r="N438" s="80"/>
      <c r="O438" s="80"/>
      <c r="P438" s="667"/>
      <c r="Q438" s="80"/>
      <c r="R438" s="80"/>
      <c r="S438" s="80"/>
      <c r="T438" s="80"/>
      <c r="U438" s="80"/>
      <c r="V438" s="80"/>
      <c r="W438" s="80"/>
      <c r="X438" s="80"/>
      <c r="Y438" s="80"/>
      <c r="Z438" s="80"/>
      <c r="AA438" s="80"/>
      <c r="AB438" s="80"/>
      <c r="AC438" s="80"/>
      <c r="AD438" s="80"/>
      <c r="AE438" s="80"/>
      <c r="AF438" s="80"/>
      <c r="AG438" s="667"/>
    </row>
    <row r="439" spans="1:33" s="922" customFormat="1" ht="15.75">
      <c r="A439" s="79"/>
      <c r="B439" s="80"/>
      <c r="C439" s="80"/>
      <c r="D439" s="80"/>
      <c r="E439" s="80"/>
      <c r="F439" s="80"/>
      <c r="G439" s="80"/>
      <c r="H439" s="80"/>
      <c r="I439" s="80"/>
      <c r="J439" s="80"/>
      <c r="K439" s="80"/>
      <c r="L439" s="80"/>
      <c r="M439" s="80"/>
      <c r="N439" s="80"/>
      <c r="O439" s="80"/>
      <c r="P439" s="667"/>
      <c r="Q439" s="80"/>
      <c r="R439" s="80"/>
      <c r="S439" s="80"/>
      <c r="T439" s="80"/>
      <c r="U439" s="80"/>
      <c r="V439" s="80"/>
      <c r="W439" s="80"/>
      <c r="X439" s="80"/>
      <c r="Y439" s="80"/>
      <c r="Z439" s="80"/>
      <c r="AA439" s="80"/>
      <c r="AB439" s="80"/>
      <c r="AC439" s="80"/>
      <c r="AD439" s="80"/>
      <c r="AE439" s="80"/>
      <c r="AF439" s="80"/>
      <c r="AG439" s="667"/>
    </row>
    <row r="440" spans="1:33" s="922" customFormat="1" ht="15.75">
      <c r="A440" s="79"/>
      <c r="B440" s="80"/>
      <c r="C440" s="80"/>
      <c r="D440" s="80"/>
      <c r="E440" s="80"/>
      <c r="F440" s="80"/>
      <c r="G440" s="80"/>
      <c r="H440" s="80"/>
      <c r="I440" s="80"/>
      <c r="J440" s="80"/>
      <c r="K440" s="80"/>
      <c r="L440" s="80"/>
      <c r="M440" s="80"/>
      <c r="N440" s="80"/>
      <c r="O440" s="80"/>
      <c r="P440" s="667"/>
      <c r="Q440" s="80"/>
      <c r="R440" s="80"/>
      <c r="S440" s="80"/>
      <c r="T440" s="80"/>
      <c r="U440" s="80"/>
      <c r="V440" s="80"/>
      <c r="W440" s="80"/>
      <c r="X440" s="80"/>
      <c r="Y440" s="80"/>
      <c r="Z440" s="80"/>
      <c r="AA440" s="80"/>
      <c r="AB440" s="80"/>
      <c r="AC440" s="80"/>
      <c r="AD440" s="80"/>
      <c r="AE440" s="80"/>
      <c r="AF440" s="80"/>
      <c r="AG440" s="667"/>
    </row>
    <row r="441" spans="1:33" s="922" customFormat="1" ht="15.75">
      <c r="A441" s="79"/>
      <c r="B441" s="80"/>
      <c r="C441" s="80"/>
      <c r="D441" s="80"/>
      <c r="E441" s="80"/>
      <c r="F441" s="80"/>
      <c r="G441" s="80"/>
      <c r="H441" s="80"/>
      <c r="I441" s="80"/>
      <c r="J441" s="80"/>
      <c r="K441" s="80"/>
      <c r="L441" s="80"/>
      <c r="M441" s="80"/>
      <c r="N441" s="80"/>
      <c r="O441" s="80"/>
      <c r="P441" s="667"/>
      <c r="Q441" s="80"/>
      <c r="R441" s="80"/>
      <c r="S441" s="80"/>
      <c r="T441" s="80"/>
      <c r="U441" s="80"/>
      <c r="V441" s="80"/>
      <c r="W441" s="80"/>
      <c r="X441" s="80"/>
      <c r="Y441" s="80"/>
      <c r="Z441" s="80"/>
      <c r="AA441" s="80"/>
      <c r="AB441" s="80"/>
      <c r="AC441" s="80"/>
      <c r="AD441" s="80"/>
      <c r="AE441" s="80"/>
      <c r="AF441" s="80"/>
      <c r="AG441" s="667"/>
    </row>
    <row r="442" spans="1:33" s="922" customFormat="1" ht="15.75">
      <c r="A442" s="79"/>
      <c r="B442" s="80"/>
      <c r="C442" s="80"/>
      <c r="D442" s="80"/>
      <c r="E442" s="80"/>
      <c r="F442" s="80"/>
      <c r="G442" s="80"/>
      <c r="H442" s="80"/>
      <c r="I442" s="80"/>
      <c r="J442" s="80"/>
      <c r="K442" s="80"/>
      <c r="L442" s="80"/>
      <c r="M442" s="80"/>
      <c r="N442" s="80"/>
      <c r="O442" s="80"/>
      <c r="P442" s="667"/>
      <c r="Q442" s="80"/>
      <c r="R442" s="80"/>
      <c r="S442" s="80"/>
      <c r="T442" s="80"/>
      <c r="U442" s="80"/>
      <c r="V442" s="80"/>
      <c r="W442" s="80"/>
      <c r="X442" s="80"/>
      <c r="Y442" s="80"/>
      <c r="Z442" s="80"/>
      <c r="AA442" s="80"/>
      <c r="AB442" s="80"/>
      <c r="AC442" s="80"/>
      <c r="AD442" s="80"/>
      <c r="AE442" s="80"/>
      <c r="AF442" s="80"/>
      <c r="AG442" s="667"/>
    </row>
    <row r="443" spans="1:33" s="922" customFormat="1" ht="15.75">
      <c r="A443" s="79"/>
      <c r="B443" s="80"/>
      <c r="C443" s="80"/>
      <c r="D443" s="80"/>
      <c r="E443" s="80"/>
      <c r="F443" s="80"/>
      <c r="G443" s="80"/>
      <c r="H443" s="80"/>
      <c r="I443" s="80"/>
      <c r="J443" s="80"/>
      <c r="K443" s="80"/>
      <c r="L443" s="80"/>
      <c r="M443" s="80"/>
      <c r="N443" s="80"/>
      <c r="O443" s="80"/>
      <c r="P443" s="667"/>
      <c r="Q443" s="80"/>
      <c r="R443" s="80"/>
      <c r="S443" s="80"/>
      <c r="T443" s="80"/>
      <c r="U443" s="80"/>
      <c r="V443" s="80"/>
      <c r="W443" s="80"/>
      <c r="X443" s="80"/>
      <c r="Y443" s="80"/>
      <c r="Z443" s="80"/>
      <c r="AA443" s="80"/>
      <c r="AB443" s="80"/>
      <c r="AC443" s="80"/>
      <c r="AD443" s="80"/>
      <c r="AE443" s="80"/>
      <c r="AF443" s="80"/>
      <c r="AG443" s="667"/>
    </row>
    <row r="444" spans="1:33" s="922" customFormat="1" ht="15.75">
      <c r="A444" s="79"/>
      <c r="B444" s="80"/>
      <c r="C444" s="80"/>
      <c r="D444" s="80"/>
      <c r="E444" s="80"/>
      <c r="F444" s="80"/>
      <c r="G444" s="80"/>
      <c r="H444" s="80"/>
      <c r="I444" s="80"/>
      <c r="J444" s="80"/>
      <c r="K444" s="80"/>
      <c r="L444" s="80"/>
      <c r="M444" s="80"/>
      <c r="N444" s="80"/>
      <c r="O444" s="80"/>
      <c r="P444" s="667"/>
      <c r="Q444" s="80"/>
      <c r="R444" s="80"/>
      <c r="S444" s="80"/>
      <c r="T444" s="80"/>
      <c r="U444" s="80"/>
      <c r="V444" s="80"/>
      <c r="W444" s="80"/>
      <c r="X444" s="80"/>
      <c r="Y444" s="80"/>
      <c r="Z444" s="80"/>
      <c r="AA444" s="80"/>
      <c r="AB444" s="80"/>
      <c r="AC444" s="80"/>
      <c r="AD444" s="80"/>
      <c r="AE444" s="80"/>
      <c r="AF444" s="80"/>
      <c r="AG444" s="667"/>
    </row>
    <row r="445" spans="1:33" s="922" customFormat="1" ht="15.75">
      <c r="A445" s="79"/>
      <c r="B445" s="80"/>
      <c r="C445" s="80"/>
      <c r="D445" s="80"/>
      <c r="E445" s="80"/>
      <c r="F445" s="80"/>
      <c r="G445" s="80"/>
      <c r="H445" s="80"/>
      <c r="I445" s="80"/>
      <c r="J445" s="80"/>
      <c r="K445" s="80"/>
      <c r="L445" s="80"/>
      <c r="M445" s="80"/>
      <c r="N445" s="80"/>
      <c r="O445" s="80"/>
      <c r="P445" s="667"/>
      <c r="Q445" s="80"/>
      <c r="R445" s="80"/>
      <c r="S445" s="80"/>
      <c r="T445" s="80"/>
      <c r="U445" s="80"/>
      <c r="V445" s="80"/>
      <c r="W445" s="80"/>
      <c r="X445" s="80"/>
      <c r="Y445" s="80"/>
      <c r="Z445" s="80"/>
      <c r="AA445" s="80"/>
      <c r="AB445" s="80"/>
      <c r="AC445" s="80"/>
      <c r="AD445" s="80"/>
      <c r="AE445" s="80"/>
      <c r="AF445" s="80"/>
      <c r="AG445" s="667"/>
    </row>
    <row r="446" spans="1:33" s="922" customFormat="1" ht="15.75">
      <c r="A446" s="79"/>
      <c r="B446" s="80"/>
      <c r="C446" s="80"/>
      <c r="D446" s="80"/>
      <c r="E446" s="80"/>
      <c r="F446" s="80"/>
      <c r="G446" s="80"/>
      <c r="H446" s="80"/>
      <c r="I446" s="80"/>
      <c r="J446" s="80"/>
      <c r="K446" s="80"/>
      <c r="L446" s="80"/>
      <c r="M446" s="80"/>
      <c r="N446" s="80"/>
      <c r="O446" s="80"/>
      <c r="P446" s="667"/>
      <c r="Q446" s="80"/>
      <c r="R446" s="80"/>
      <c r="S446" s="80"/>
      <c r="T446" s="80"/>
      <c r="U446" s="80"/>
      <c r="V446" s="80"/>
      <c r="W446" s="80"/>
      <c r="X446" s="80"/>
      <c r="Y446" s="80"/>
      <c r="Z446" s="80"/>
      <c r="AA446" s="80"/>
      <c r="AB446" s="80"/>
      <c r="AC446" s="80"/>
      <c r="AD446" s="80"/>
      <c r="AE446" s="80"/>
      <c r="AF446" s="80"/>
      <c r="AG446" s="667"/>
    </row>
    <row r="447" spans="1:33" s="922" customFormat="1" ht="15.75">
      <c r="A447" s="79"/>
      <c r="B447" s="80"/>
      <c r="C447" s="80"/>
      <c r="D447" s="80"/>
      <c r="E447" s="80"/>
      <c r="F447" s="80"/>
      <c r="G447" s="80"/>
      <c r="H447" s="80"/>
      <c r="I447" s="80"/>
      <c r="J447" s="80"/>
      <c r="K447" s="80"/>
      <c r="L447" s="80"/>
      <c r="M447" s="80"/>
      <c r="N447" s="80"/>
      <c r="O447" s="80"/>
      <c r="P447" s="667"/>
      <c r="Q447" s="80"/>
      <c r="R447" s="80"/>
      <c r="S447" s="80"/>
      <c r="T447" s="80"/>
      <c r="U447" s="80"/>
      <c r="V447" s="80"/>
      <c r="W447" s="80"/>
      <c r="X447" s="80"/>
      <c r="Y447" s="80"/>
      <c r="Z447" s="80"/>
      <c r="AA447" s="80"/>
      <c r="AB447" s="80"/>
      <c r="AC447" s="80"/>
      <c r="AD447" s="80"/>
      <c r="AE447" s="80"/>
      <c r="AF447" s="80"/>
      <c r="AG447" s="667"/>
    </row>
    <row r="448" spans="1:33" s="922" customFormat="1" ht="15.75">
      <c r="A448" s="79"/>
      <c r="B448" s="80"/>
      <c r="C448" s="80"/>
      <c r="D448" s="80"/>
      <c r="E448" s="80"/>
      <c r="F448" s="80"/>
      <c r="G448" s="80"/>
      <c r="H448" s="80"/>
      <c r="I448" s="80"/>
      <c r="J448" s="80"/>
      <c r="K448" s="80"/>
      <c r="L448" s="80"/>
      <c r="M448" s="80"/>
      <c r="N448" s="80"/>
      <c r="O448" s="80"/>
      <c r="P448" s="667"/>
      <c r="Q448" s="80"/>
      <c r="R448" s="80"/>
      <c r="S448" s="80"/>
      <c r="T448" s="80"/>
      <c r="U448" s="80"/>
      <c r="V448" s="80"/>
      <c r="W448" s="80"/>
      <c r="X448" s="80"/>
      <c r="Y448" s="80"/>
      <c r="Z448" s="80"/>
      <c r="AA448" s="80"/>
      <c r="AB448" s="80"/>
      <c r="AC448" s="80"/>
      <c r="AD448" s="80"/>
      <c r="AE448" s="80"/>
      <c r="AF448" s="80"/>
      <c r="AG448" s="667"/>
    </row>
    <row r="449" spans="1:33" s="922" customFormat="1" ht="15.75">
      <c r="A449" s="79"/>
      <c r="B449" s="80"/>
      <c r="C449" s="80"/>
      <c r="D449" s="80"/>
      <c r="E449" s="80"/>
      <c r="F449" s="80"/>
      <c r="G449" s="80"/>
      <c r="H449" s="80"/>
      <c r="I449" s="80"/>
      <c r="J449" s="80"/>
      <c r="K449" s="80"/>
      <c r="L449" s="80"/>
      <c r="M449" s="80"/>
      <c r="N449" s="80"/>
      <c r="O449" s="80"/>
      <c r="P449" s="667"/>
      <c r="Q449" s="80"/>
      <c r="R449" s="80"/>
      <c r="S449" s="80"/>
      <c r="T449" s="80"/>
      <c r="U449" s="80"/>
      <c r="V449" s="80"/>
      <c r="W449" s="80"/>
      <c r="X449" s="80"/>
      <c r="Y449" s="80"/>
      <c r="Z449" s="80"/>
      <c r="AA449" s="80"/>
      <c r="AB449" s="80"/>
      <c r="AC449" s="80"/>
      <c r="AD449" s="80"/>
      <c r="AE449" s="80"/>
      <c r="AF449" s="80"/>
      <c r="AG449" s="667"/>
    </row>
    <row r="450" spans="1:33" s="922" customFormat="1" ht="15.75">
      <c r="A450" s="79"/>
      <c r="B450" s="80"/>
      <c r="C450" s="80"/>
      <c r="D450" s="80"/>
      <c r="E450" s="80"/>
      <c r="F450" s="80"/>
      <c r="G450" s="80"/>
      <c r="H450" s="80"/>
      <c r="I450" s="80"/>
      <c r="J450" s="80"/>
      <c r="K450" s="80"/>
      <c r="L450" s="80"/>
      <c r="M450" s="80"/>
      <c r="N450" s="80"/>
      <c r="O450" s="80"/>
      <c r="P450" s="667"/>
      <c r="Q450" s="80"/>
      <c r="R450" s="80"/>
      <c r="S450" s="80"/>
      <c r="T450" s="80"/>
      <c r="U450" s="80"/>
      <c r="V450" s="80"/>
      <c r="W450" s="80"/>
      <c r="X450" s="80"/>
      <c r="Y450" s="80"/>
      <c r="Z450" s="80"/>
      <c r="AA450" s="80"/>
      <c r="AB450" s="80"/>
      <c r="AC450" s="80"/>
      <c r="AD450" s="80"/>
      <c r="AE450" s="80"/>
      <c r="AF450" s="80"/>
      <c r="AG450" s="667"/>
    </row>
    <row r="451" spans="1:33" s="922" customFormat="1" ht="15.75">
      <c r="A451" s="79"/>
      <c r="B451" s="80"/>
      <c r="C451" s="80"/>
      <c r="D451" s="80"/>
      <c r="E451" s="80"/>
      <c r="F451" s="80"/>
      <c r="G451" s="80"/>
      <c r="H451" s="80"/>
      <c r="I451" s="80"/>
      <c r="J451" s="80"/>
      <c r="K451" s="80"/>
      <c r="L451" s="80"/>
      <c r="M451" s="80"/>
      <c r="N451" s="80"/>
      <c r="O451" s="80"/>
      <c r="P451" s="667"/>
      <c r="Q451" s="80"/>
      <c r="R451" s="80"/>
      <c r="S451" s="80"/>
      <c r="T451" s="80"/>
      <c r="U451" s="80"/>
      <c r="V451" s="80"/>
      <c r="W451" s="80"/>
      <c r="X451" s="80"/>
      <c r="Y451" s="80"/>
      <c r="Z451" s="80"/>
      <c r="AA451" s="80"/>
      <c r="AB451" s="80"/>
      <c r="AC451" s="80"/>
      <c r="AD451" s="80"/>
      <c r="AE451" s="80"/>
      <c r="AF451" s="80"/>
      <c r="AG451" s="667"/>
    </row>
    <row r="452" spans="1:33" s="922" customFormat="1" ht="15.75">
      <c r="A452" s="79"/>
      <c r="B452" s="80"/>
      <c r="C452" s="80"/>
      <c r="D452" s="80"/>
      <c r="E452" s="80"/>
      <c r="F452" s="80"/>
      <c r="G452" s="80"/>
      <c r="H452" s="80"/>
      <c r="I452" s="80"/>
      <c r="J452" s="80"/>
      <c r="K452" s="80"/>
      <c r="L452" s="80"/>
      <c r="M452" s="80"/>
      <c r="N452" s="80"/>
      <c r="O452" s="80"/>
      <c r="P452" s="667"/>
      <c r="Q452" s="80"/>
      <c r="R452" s="80"/>
      <c r="S452" s="80"/>
      <c r="T452" s="80"/>
      <c r="U452" s="80"/>
      <c r="V452" s="80"/>
      <c r="W452" s="80"/>
      <c r="X452" s="80"/>
      <c r="Y452" s="80"/>
      <c r="Z452" s="80"/>
      <c r="AA452" s="80"/>
      <c r="AB452" s="80"/>
      <c r="AC452" s="80"/>
      <c r="AD452" s="80"/>
      <c r="AE452" s="80"/>
      <c r="AF452" s="80"/>
      <c r="AG452" s="667"/>
    </row>
    <row r="453" spans="1:33" s="922" customFormat="1" ht="15.75">
      <c r="A453" s="79"/>
      <c r="B453" s="80"/>
      <c r="C453" s="80"/>
      <c r="D453" s="80"/>
      <c r="E453" s="80"/>
      <c r="F453" s="80"/>
      <c r="G453" s="80"/>
      <c r="H453" s="80"/>
      <c r="I453" s="80"/>
      <c r="J453" s="80"/>
      <c r="K453" s="80"/>
      <c r="L453" s="80"/>
      <c r="M453" s="80"/>
      <c r="N453" s="80"/>
      <c r="O453" s="80"/>
      <c r="P453" s="667"/>
      <c r="Q453" s="80"/>
      <c r="R453" s="80"/>
      <c r="S453" s="80"/>
      <c r="T453" s="80"/>
      <c r="U453" s="80"/>
      <c r="V453" s="80"/>
      <c r="W453" s="80"/>
      <c r="X453" s="80"/>
      <c r="Y453" s="80"/>
      <c r="Z453" s="80"/>
      <c r="AA453" s="80"/>
      <c r="AB453" s="80"/>
      <c r="AC453" s="80"/>
      <c r="AD453" s="80"/>
      <c r="AE453" s="80"/>
      <c r="AF453" s="80"/>
      <c r="AG453" s="667"/>
    </row>
    <row r="454" spans="1:33" s="922" customFormat="1" ht="15.75">
      <c r="A454" s="79"/>
      <c r="B454" s="80"/>
      <c r="C454" s="80"/>
      <c r="D454" s="80"/>
      <c r="E454" s="80"/>
      <c r="F454" s="80"/>
      <c r="G454" s="80"/>
      <c r="H454" s="80"/>
      <c r="I454" s="80"/>
      <c r="J454" s="80"/>
      <c r="K454" s="80"/>
      <c r="L454" s="80"/>
      <c r="M454" s="80"/>
      <c r="N454" s="80"/>
      <c r="O454" s="80"/>
      <c r="P454" s="667"/>
      <c r="Q454" s="80"/>
      <c r="R454" s="80"/>
      <c r="S454" s="80"/>
      <c r="T454" s="80"/>
      <c r="U454" s="80"/>
      <c r="V454" s="80"/>
      <c r="W454" s="80"/>
      <c r="X454" s="80"/>
      <c r="Y454" s="80"/>
      <c r="Z454" s="80"/>
      <c r="AA454" s="80"/>
      <c r="AB454" s="80"/>
      <c r="AC454" s="80"/>
      <c r="AD454" s="80"/>
      <c r="AE454" s="80"/>
      <c r="AF454" s="80"/>
      <c r="AG454" s="667"/>
    </row>
    <row r="455" spans="1:33" s="922" customFormat="1" ht="15.75">
      <c r="A455" s="79"/>
      <c r="B455" s="80"/>
      <c r="C455" s="80"/>
      <c r="D455" s="80"/>
      <c r="E455" s="80"/>
      <c r="F455" s="80"/>
      <c r="G455" s="80"/>
      <c r="H455" s="80"/>
      <c r="I455" s="80"/>
      <c r="J455" s="80"/>
      <c r="K455" s="80"/>
      <c r="L455" s="80"/>
      <c r="M455" s="80"/>
      <c r="N455" s="80"/>
      <c r="O455" s="80"/>
      <c r="P455" s="667"/>
      <c r="Q455" s="80"/>
      <c r="R455" s="80"/>
      <c r="S455" s="80"/>
      <c r="T455" s="80"/>
      <c r="U455" s="80"/>
      <c r="V455" s="80"/>
      <c r="W455" s="80"/>
      <c r="X455" s="80"/>
      <c r="Y455" s="80"/>
      <c r="Z455" s="80"/>
      <c r="AA455" s="80"/>
      <c r="AB455" s="80"/>
      <c r="AC455" s="80"/>
      <c r="AD455" s="80"/>
      <c r="AE455" s="80"/>
      <c r="AF455" s="80"/>
      <c r="AG455" s="667"/>
    </row>
    <row r="456" spans="1:33" s="922" customFormat="1" ht="15.75">
      <c r="A456" s="79"/>
      <c r="B456" s="80"/>
      <c r="C456" s="80"/>
      <c r="D456" s="80"/>
      <c r="E456" s="80"/>
      <c r="F456" s="80"/>
      <c r="G456" s="80"/>
      <c r="H456" s="80"/>
      <c r="I456" s="80"/>
      <c r="J456" s="80"/>
      <c r="K456" s="80"/>
      <c r="L456" s="80"/>
      <c r="M456" s="80"/>
      <c r="N456" s="80"/>
      <c r="O456" s="80"/>
      <c r="P456" s="667"/>
      <c r="Q456" s="80"/>
      <c r="R456" s="80"/>
      <c r="S456" s="80"/>
      <c r="T456" s="80"/>
      <c r="U456" s="80"/>
      <c r="V456" s="80"/>
      <c r="W456" s="80"/>
      <c r="X456" s="80"/>
      <c r="Y456" s="80"/>
      <c r="Z456" s="80"/>
      <c r="AA456" s="80"/>
      <c r="AB456" s="80"/>
      <c r="AC456" s="80"/>
      <c r="AD456" s="80"/>
      <c r="AE456" s="80"/>
      <c r="AF456" s="80"/>
      <c r="AG456" s="667"/>
    </row>
    <row r="457" spans="1:33" s="922" customFormat="1" ht="15.75">
      <c r="A457" s="79"/>
      <c r="B457" s="80"/>
      <c r="C457" s="80"/>
      <c r="D457" s="80"/>
      <c r="E457" s="80"/>
      <c r="F457" s="80"/>
      <c r="G457" s="80"/>
      <c r="H457" s="80"/>
      <c r="I457" s="80"/>
      <c r="J457" s="80"/>
      <c r="K457" s="80"/>
      <c r="L457" s="80"/>
      <c r="M457" s="80"/>
      <c r="N457" s="80"/>
      <c r="O457" s="80"/>
      <c r="P457" s="667"/>
      <c r="Q457" s="80"/>
      <c r="R457" s="80"/>
      <c r="S457" s="80"/>
      <c r="T457" s="80"/>
      <c r="U457" s="80"/>
      <c r="V457" s="80"/>
      <c r="W457" s="80"/>
      <c r="X457" s="80"/>
      <c r="Y457" s="80"/>
      <c r="Z457" s="80"/>
      <c r="AA457" s="80"/>
      <c r="AB457" s="80"/>
      <c r="AC457" s="80"/>
      <c r="AD457" s="80"/>
      <c r="AE457" s="80"/>
      <c r="AF457" s="80"/>
      <c r="AG457" s="667"/>
    </row>
    <row r="458" spans="1:33" s="922" customFormat="1" ht="15.75">
      <c r="A458" s="79"/>
      <c r="B458" s="80"/>
      <c r="C458" s="80"/>
      <c r="D458" s="80"/>
      <c r="E458" s="80"/>
      <c r="F458" s="80"/>
      <c r="G458" s="80"/>
      <c r="H458" s="80"/>
      <c r="I458" s="80"/>
      <c r="J458" s="80"/>
      <c r="K458" s="80"/>
      <c r="L458" s="80"/>
      <c r="M458" s="80"/>
      <c r="N458" s="80"/>
      <c r="O458" s="80"/>
      <c r="P458" s="667"/>
      <c r="Q458" s="80"/>
      <c r="R458" s="80"/>
      <c r="S458" s="80"/>
      <c r="T458" s="80"/>
      <c r="U458" s="80"/>
      <c r="V458" s="80"/>
      <c r="W458" s="80"/>
      <c r="X458" s="80"/>
      <c r="Y458" s="80"/>
      <c r="Z458" s="80"/>
      <c r="AA458" s="80"/>
      <c r="AB458" s="80"/>
      <c r="AC458" s="80"/>
      <c r="AD458" s="80"/>
      <c r="AE458" s="80"/>
      <c r="AF458" s="80"/>
      <c r="AG458" s="667"/>
    </row>
    <row r="459" spans="1:33" s="922" customFormat="1" ht="15.75">
      <c r="A459" s="79"/>
      <c r="B459" s="80"/>
      <c r="C459" s="80"/>
      <c r="D459" s="80"/>
      <c r="E459" s="80"/>
      <c r="F459" s="80"/>
      <c r="G459" s="80"/>
      <c r="H459" s="80"/>
      <c r="I459" s="80"/>
      <c r="J459" s="80"/>
      <c r="K459" s="80"/>
      <c r="L459" s="80"/>
      <c r="M459" s="80"/>
      <c r="N459" s="80"/>
      <c r="O459" s="80"/>
      <c r="P459" s="667"/>
      <c r="Q459" s="80"/>
      <c r="R459" s="80"/>
      <c r="S459" s="80"/>
      <c r="T459" s="80"/>
      <c r="U459" s="80"/>
      <c r="V459" s="80"/>
      <c r="W459" s="80"/>
      <c r="X459" s="80"/>
      <c r="Y459" s="80"/>
      <c r="Z459" s="80"/>
      <c r="AA459" s="80"/>
      <c r="AB459" s="80"/>
      <c r="AC459" s="80"/>
      <c r="AD459" s="80"/>
      <c r="AE459" s="80"/>
      <c r="AF459" s="80"/>
      <c r="AG459" s="667"/>
    </row>
    <row r="460" spans="1:33" s="922" customFormat="1" ht="15.75">
      <c r="A460" s="79"/>
      <c r="B460" s="80"/>
      <c r="C460" s="80"/>
      <c r="D460" s="80"/>
      <c r="E460" s="80"/>
      <c r="F460" s="80"/>
      <c r="G460" s="80"/>
      <c r="H460" s="80"/>
      <c r="I460" s="80"/>
      <c r="J460" s="80"/>
      <c r="K460" s="80"/>
      <c r="L460" s="80"/>
      <c r="M460" s="80"/>
      <c r="N460" s="80"/>
      <c r="O460" s="80"/>
      <c r="P460" s="667"/>
      <c r="Q460" s="80"/>
      <c r="R460" s="80"/>
      <c r="S460" s="80"/>
      <c r="T460" s="80"/>
      <c r="U460" s="80"/>
      <c r="V460" s="80"/>
      <c r="W460" s="80"/>
      <c r="X460" s="80"/>
      <c r="Y460" s="80"/>
      <c r="Z460" s="80"/>
      <c r="AA460" s="80"/>
      <c r="AB460" s="80"/>
      <c r="AC460" s="80"/>
      <c r="AD460" s="80"/>
      <c r="AE460" s="80"/>
      <c r="AF460" s="80"/>
      <c r="AG460" s="667"/>
    </row>
    <row r="461" spans="1:33" s="922" customFormat="1" ht="15.75">
      <c r="A461" s="79"/>
      <c r="B461" s="80"/>
      <c r="C461" s="80"/>
      <c r="D461" s="80"/>
      <c r="E461" s="80"/>
      <c r="F461" s="80"/>
      <c r="G461" s="80"/>
      <c r="H461" s="80"/>
      <c r="I461" s="80"/>
      <c r="J461" s="80"/>
      <c r="K461" s="80"/>
      <c r="L461" s="80"/>
      <c r="M461" s="80"/>
      <c r="N461" s="80"/>
      <c r="O461" s="80"/>
      <c r="P461" s="667"/>
      <c r="Q461" s="80"/>
      <c r="R461" s="80"/>
      <c r="S461" s="80"/>
      <c r="T461" s="80"/>
      <c r="U461" s="80"/>
      <c r="V461" s="80"/>
      <c r="W461" s="80"/>
      <c r="X461" s="80"/>
      <c r="Y461" s="80"/>
      <c r="Z461" s="80"/>
      <c r="AA461" s="80"/>
      <c r="AB461" s="80"/>
      <c r="AC461" s="80"/>
      <c r="AD461" s="80"/>
      <c r="AE461" s="80"/>
      <c r="AF461" s="80"/>
      <c r="AG461" s="667"/>
    </row>
    <row r="462" spans="1:33" s="922" customFormat="1" ht="15.75">
      <c r="A462" s="79"/>
      <c r="B462" s="80"/>
      <c r="C462" s="80"/>
      <c r="D462" s="80"/>
      <c r="E462" s="80"/>
      <c r="F462" s="80"/>
      <c r="G462" s="80"/>
      <c r="H462" s="80"/>
      <c r="I462" s="80"/>
      <c r="J462" s="80"/>
      <c r="K462" s="80"/>
      <c r="L462" s="80"/>
      <c r="M462" s="80"/>
      <c r="N462" s="80"/>
      <c r="O462" s="80"/>
      <c r="P462" s="667"/>
      <c r="Q462" s="80"/>
      <c r="R462" s="80"/>
      <c r="S462" s="80"/>
      <c r="T462" s="80"/>
      <c r="U462" s="80"/>
      <c r="V462" s="80"/>
      <c r="W462" s="80"/>
      <c r="X462" s="80"/>
      <c r="Y462" s="80"/>
      <c r="Z462" s="80"/>
      <c r="AA462" s="80"/>
      <c r="AB462" s="80"/>
      <c r="AC462" s="80"/>
      <c r="AD462" s="80"/>
      <c r="AE462" s="80"/>
      <c r="AF462" s="80"/>
      <c r="AG462" s="667"/>
    </row>
    <row r="463" spans="1:33" s="922" customFormat="1" ht="15.75">
      <c r="A463" s="79"/>
      <c r="B463" s="80"/>
      <c r="C463" s="80"/>
      <c r="D463" s="80"/>
      <c r="E463" s="80"/>
      <c r="F463" s="80"/>
      <c r="G463" s="80"/>
      <c r="H463" s="80"/>
      <c r="I463" s="80"/>
      <c r="J463" s="80"/>
      <c r="K463" s="80"/>
      <c r="L463" s="80"/>
      <c r="M463" s="80"/>
      <c r="N463" s="80"/>
      <c r="O463" s="80"/>
      <c r="P463" s="667"/>
      <c r="Q463" s="80"/>
      <c r="R463" s="80"/>
      <c r="S463" s="80"/>
      <c r="T463" s="80"/>
      <c r="U463" s="80"/>
      <c r="V463" s="80"/>
      <c r="W463" s="80"/>
      <c r="X463" s="80"/>
      <c r="Y463" s="80"/>
      <c r="Z463" s="80"/>
      <c r="AA463" s="80"/>
      <c r="AB463" s="80"/>
      <c r="AC463" s="80"/>
      <c r="AD463" s="80"/>
      <c r="AE463" s="80"/>
      <c r="AF463" s="80"/>
      <c r="AG463" s="667"/>
    </row>
    <row r="464" spans="1:33" s="922" customFormat="1" ht="15.75">
      <c r="A464" s="79"/>
      <c r="B464" s="80"/>
      <c r="C464" s="80"/>
      <c r="D464" s="80"/>
      <c r="E464" s="80"/>
      <c r="F464" s="80"/>
      <c r="G464" s="80"/>
      <c r="H464" s="80"/>
      <c r="I464" s="80"/>
      <c r="J464" s="80"/>
      <c r="K464" s="80"/>
      <c r="L464" s="80"/>
      <c r="M464" s="80"/>
      <c r="N464" s="80"/>
      <c r="O464" s="80"/>
      <c r="P464" s="667"/>
      <c r="Q464" s="80"/>
      <c r="R464" s="80"/>
      <c r="S464" s="80"/>
      <c r="T464" s="80"/>
      <c r="U464" s="80"/>
      <c r="V464" s="80"/>
      <c r="W464" s="80"/>
      <c r="X464" s="80"/>
      <c r="Y464" s="80"/>
      <c r="Z464" s="80"/>
      <c r="AA464" s="80"/>
      <c r="AB464" s="80"/>
      <c r="AC464" s="80"/>
      <c r="AD464" s="80"/>
      <c r="AE464" s="80"/>
      <c r="AF464" s="80"/>
      <c r="AG464" s="667"/>
    </row>
    <row r="465" spans="1:33" s="922" customFormat="1" ht="15.75">
      <c r="A465" s="79"/>
      <c r="B465" s="80"/>
      <c r="C465" s="80"/>
      <c r="D465" s="80"/>
      <c r="E465" s="80"/>
      <c r="F465" s="80"/>
      <c r="G465" s="80"/>
      <c r="H465" s="80"/>
      <c r="I465" s="80"/>
      <c r="J465" s="80"/>
      <c r="K465" s="80"/>
      <c r="L465" s="80"/>
      <c r="M465" s="80"/>
      <c r="N465" s="80"/>
      <c r="O465" s="80"/>
      <c r="P465" s="667"/>
      <c r="Q465" s="80"/>
      <c r="R465" s="80"/>
      <c r="S465" s="80"/>
      <c r="T465" s="80"/>
      <c r="U465" s="80"/>
      <c r="V465" s="80"/>
      <c r="W465" s="80"/>
      <c r="X465" s="80"/>
      <c r="Y465" s="80"/>
      <c r="Z465" s="80"/>
      <c r="AA465" s="80"/>
      <c r="AB465" s="80"/>
      <c r="AC465" s="80"/>
      <c r="AD465" s="80"/>
      <c r="AE465" s="80"/>
      <c r="AF465" s="80"/>
      <c r="AG465" s="667"/>
    </row>
    <row r="466" spans="1:33" s="922" customFormat="1" ht="15.75">
      <c r="A466" s="79"/>
      <c r="B466" s="80"/>
      <c r="C466" s="80"/>
      <c r="D466" s="80"/>
      <c r="E466" s="80"/>
      <c r="F466" s="80"/>
      <c r="G466" s="80"/>
      <c r="H466" s="80"/>
      <c r="I466" s="80"/>
      <c r="J466" s="80"/>
      <c r="K466" s="80"/>
      <c r="L466" s="80"/>
      <c r="M466" s="80"/>
      <c r="N466" s="80"/>
      <c r="O466" s="80"/>
      <c r="P466" s="667"/>
      <c r="Q466" s="80"/>
      <c r="R466" s="80"/>
      <c r="S466" s="80"/>
      <c r="T466" s="80"/>
      <c r="U466" s="80"/>
      <c r="V466" s="80"/>
      <c r="W466" s="80"/>
      <c r="X466" s="80"/>
      <c r="Y466" s="80"/>
      <c r="Z466" s="80"/>
      <c r="AA466" s="80"/>
      <c r="AB466" s="80"/>
      <c r="AC466" s="80"/>
      <c r="AD466" s="80"/>
      <c r="AE466" s="80"/>
      <c r="AF466" s="80"/>
      <c r="AG466" s="667"/>
    </row>
    <row r="467" spans="1:33" s="922" customFormat="1" ht="15.75">
      <c r="A467" s="79"/>
      <c r="B467" s="80"/>
      <c r="C467" s="80"/>
      <c r="D467" s="80"/>
      <c r="E467" s="80"/>
      <c r="F467" s="80"/>
      <c r="G467" s="80"/>
      <c r="H467" s="80"/>
      <c r="I467" s="80"/>
      <c r="J467" s="80"/>
      <c r="K467" s="80"/>
      <c r="L467" s="80"/>
      <c r="M467" s="80"/>
      <c r="N467" s="80"/>
      <c r="O467" s="80"/>
      <c r="P467" s="667"/>
      <c r="Q467" s="80"/>
      <c r="R467" s="80"/>
      <c r="S467" s="80"/>
      <c r="T467" s="80"/>
      <c r="U467" s="80"/>
      <c r="V467" s="80"/>
      <c r="W467" s="80"/>
      <c r="X467" s="80"/>
      <c r="Y467" s="80"/>
      <c r="Z467" s="80"/>
      <c r="AA467" s="80"/>
      <c r="AB467" s="80"/>
      <c r="AC467" s="80"/>
      <c r="AD467" s="80"/>
      <c r="AE467" s="80"/>
      <c r="AF467" s="80"/>
      <c r="AG467" s="667"/>
    </row>
    <row r="468" spans="1:33" s="922" customFormat="1" ht="15.75">
      <c r="A468" s="79"/>
      <c r="B468" s="80"/>
      <c r="C468" s="80"/>
      <c r="D468" s="80"/>
      <c r="E468" s="80"/>
      <c r="F468" s="80"/>
      <c r="G468" s="80"/>
      <c r="H468" s="80"/>
      <c r="I468" s="80"/>
      <c r="J468" s="80"/>
      <c r="K468" s="80"/>
      <c r="L468" s="80"/>
      <c r="M468" s="80"/>
      <c r="N468" s="80"/>
      <c r="O468" s="80"/>
      <c r="P468" s="667"/>
      <c r="Q468" s="80"/>
      <c r="R468" s="80"/>
      <c r="S468" s="80"/>
      <c r="T468" s="80"/>
      <c r="U468" s="80"/>
      <c r="V468" s="80"/>
      <c r="W468" s="80"/>
      <c r="X468" s="80"/>
      <c r="Y468" s="80"/>
      <c r="Z468" s="80"/>
      <c r="AA468" s="80"/>
      <c r="AB468" s="80"/>
      <c r="AC468" s="80"/>
      <c r="AD468" s="80"/>
      <c r="AE468" s="80"/>
      <c r="AF468" s="80"/>
      <c r="AG468" s="667"/>
    </row>
    <row r="469" spans="1:33" s="922" customFormat="1" ht="15.75">
      <c r="A469" s="79"/>
      <c r="B469" s="80"/>
      <c r="C469" s="80"/>
      <c r="D469" s="80"/>
      <c r="E469" s="80"/>
      <c r="F469" s="80"/>
      <c r="G469" s="80"/>
      <c r="H469" s="80"/>
      <c r="I469" s="80"/>
      <c r="J469" s="80"/>
      <c r="K469" s="80"/>
      <c r="L469" s="80"/>
      <c r="M469" s="80"/>
      <c r="N469" s="80"/>
      <c r="O469" s="80"/>
      <c r="P469" s="667"/>
      <c r="Q469" s="80"/>
      <c r="R469" s="80"/>
      <c r="S469" s="80"/>
      <c r="T469" s="80"/>
      <c r="U469" s="80"/>
      <c r="V469" s="80"/>
      <c r="W469" s="80"/>
      <c r="X469" s="80"/>
      <c r="Y469" s="80"/>
      <c r="Z469" s="80"/>
      <c r="AA469" s="80"/>
      <c r="AB469" s="80"/>
      <c r="AC469" s="80"/>
      <c r="AD469" s="80"/>
      <c r="AE469" s="80"/>
      <c r="AF469" s="80"/>
      <c r="AG469" s="667"/>
    </row>
    <row r="470" spans="1:33" s="922" customFormat="1" ht="15.75">
      <c r="A470" s="79"/>
      <c r="B470" s="80"/>
      <c r="C470" s="80"/>
      <c r="D470" s="80"/>
      <c r="E470" s="80"/>
      <c r="F470" s="80"/>
      <c r="G470" s="80"/>
      <c r="H470" s="80"/>
      <c r="I470" s="80"/>
      <c r="J470" s="80"/>
      <c r="K470" s="80"/>
      <c r="L470" s="80"/>
      <c r="M470" s="80"/>
      <c r="N470" s="80"/>
      <c r="O470" s="80"/>
      <c r="P470" s="667"/>
      <c r="Q470" s="80"/>
      <c r="R470" s="80"/>
      <c r="S470" s="80"/>
      <c r="T470" s="80"/>
      <c r="U470" s="80"/>
      <c r="V470" s="80"/>
      <c r="W470" s="80"/>
      <c r="X470" s="80"/>
      <c r="Y470" s="80"/>
      <c r="Z470" s="80"/>
      <c r="AA470" s="80"/>
      <c r="AB470" s="80"/>
      <c r="AC470" s="80"/>
      <c r="AD470" s="80"/>
      <c r="AE470" s="80"/>
      <c r="AF470" s="80"/>
      <c r="AG470" s="667"/>
    </row>
    <row r="471" spans="1:33" s="922" customFormat="1" ht="15.75">
      <c r="A471" s="79"/>
      <c r="B471" s="80"/>
      <c r="C471" s="80"/>
      <c r="D471" s="80"/>
      <c r="E471" s="80"/>
      <c r="F471" s="80"/>
      <c r="G471" s="80"/>
      <c r="H471" s="80"/>
      <c r="I471" s="80"/>
      <c r="J471" s="80"/>
      <c r="K471" s="80"/>
      <c r="L471" s="80"/>
      <c r="M471" s="80"/>
      <c r="N471" s="80"/>
      <c r="O471" s="80"/>
      <c r="P471" s="667"/>
      <c r="Q471" s="80"/>
      <c r="R471" s="80"/>
      <c r="S471" s="80"/>
      <c r="T471" s="80"/>
      <c r="U471" s="80"/>
      <c r="V471" s="80"/>
      <c r="W471" s="80"/>
      <c r="X471" s="80"/>
      <c r="Y471" s="80"/>
      <c r="Z471" s="80"/>
      <c r="AA471" s="80"/>
      <c r="AB471" s="80"/>
      <c r="AC471" s="80"/>
      <c r="AD471" s="80"/>
      <c r="AE471" s="80"/>
      <c r="AF471" s="80"/>
      <c r="AG471" s="667"/>
    </row>
    <row r="472" spans="1:33" s="922" customFormat="1" ht="15.75">
      <c r="A472" s="79"/>
      <c r="B472" s="80"/>
      <c r="C472" s="80"/>
      <c r="D472" s="80"/>
      <c r="E472" s="80"/>
      <c r="F472" s="80"/>
      <c r="G472" s="80"/>
      <c r="H472" s="80"/>
      <c r="I472" s="80"/>
      <c r="J472" s="80"/>
      <c r="K472" s="80"/>
      <c r="L472" s="80"/>
      <c r="M472" s="80"/>
      <c r="N472" s="80"/>
      <c r="O472" s="80"/>
      <c r="P472" s="667"/>
      <c r="Q472" s="80"/>
      <c r="R472" s="80"/>
      <c r="S472" s="80"/>
      <c r="T472" s="80"/>
      <c r="U472" s="80"/>
      <c r="V472" s="80"/>
      <c r="W472" s="80"/>
      <c r="X472" s="80"/>
      <c r="Y472" s="80"/>
      <c r="Z472" s="80"/>
      <c r="AA472" s="80"/>
      <c r="AB472" s="80"/>
      <c r="AC472" s="80"/>
      <c r="AD472" s="80"/>
      <c r="AE472" s="80"/>
      <c r="AF472" s="80"/>
      <c r="AG472" s="667"/>
    </row>
    <row r="473" spans="1:33" s="922" customFormat="1" ht="15.75">
      <c r="A473" s="79"/>
      <c r="B473" s="80"/>
      <c r="C473" s="80"/>
      <c r="D473" s="80"/>
      <c r="E473" s="80"/>
      <c r="F473" s="80"/>
      <c r="G473" s="80"/>
      <c r="H473" s="80"/>
      <c r="I473" s="80"/>
      <c r="J473" s="80"/>
      <c r="K473" s="80"/>
      <c r="L473" s="80"/>
      <c r="M473" s="80"/>
      <c r="N473" s="80"/>
      <c r="O473" s="80"/>
      <c r="P473" s="667"/>
      <c r="Q473" s="80"/>
      <c r="R473" s="80"/>
      <c r="S473" s="80"/>
      <c r="T473" s="80"/>
      <c r="U473" s="80"/>
      <c r="V473" s="80"/>
      <c r="W473" s="80"/>
      <c r="X473" s="80"/>
      <c r="Y473" s="80"/>
      <c r="Z473" s="80"/>
      <c r="AA473" s="80"/>
      <c r="AB473" s="80"/>
      <c r="AC473" s="80"/>
      <c r="AD473" s="80"/>
      <c r="AE473" s="80"/>
      <c r="AF473" s="80"/>
      <c r="AG473" s="667"/>
    </row>
    <row r="474" spans="1:33" s="922" customFormat="1" ht="15.75">
      <c r="A474" s="79"/>
      <c r="B474" s="80"/>
      <c r="C474" s="80"/>
      <c r="D474" s="80"/>
      <c r="E474" s="80"/>
      <c r="F474" s="80"/>
      <c r="G474" s="80"/>
      <c r="H474" s="80"/>
      <c r="I474" s="80"/>
      <c r="J474" s="80"/>
      <c r="K474" s="80"/>
      <c r="L474" s="80"/>
      <c r="M474" s="80"/>
      <c r="N474" s="80"/>
      <c r="O474" s="80"/>
      <c r="P474" s="667"/>
      <c r="Q474" s="80"/>
      <c r="R474" s="80"/>
      <c r="S474" s="80"/>
      <c r="T474" s="80"/>
      <c r="U474" s="80"/>
      <c r="V474" s="80"/>
      <c r="W474" s="80"/>
      <c r="X474" s="80"/>
      <c r="Y474" s="80"/>
      <c r="Z474" s="80"/>
      <c r="AA474" s="80"/>
      <c r="AB474" s="80"/>
      <c r="AC474" s="80"/>
      <c r="AD474" s="80"/>
      <c r="AE474" s="80"/>
      <c r="AF474" s="80"/>
      <c r="AG474" s="667"/>
    </row>
    <row r="475" spans="1:33" s="922" customFormat="1" ht="15.75">
      <c r="A475" s="79"/>
      <c r="B475" s="80"/>
      <c r="C475" s="80"/>
      <c r="D475" s="80"/>
      <c r="E475" s="80"/>
      <c r="F475" s="80"/>
      <c r="G475" s="80"/>
      <c r="H475" s="80"/>
      <c r="I475" s="80"/>
      <c r="J475" s="80"/>
      <c r="K475" s="80"/>
      <c r="L475" s="80"/>
      <c r="M475" s="80"/>
      <c r="N475" s="80"/>
      <c r="O475" s="80"/>
      <c r="P475" s="667"/>
      <c r="Q475" s="80"/>
      <c r="R475" s="80"/>
      <c r="S475" s="80"/>
      <c r="T475" s="80"/>
      <c r="U475" s="80"/>
      <c r="V475" s="80"/>
      <c r="W475" s="80"/>
      <c r="X475" s="80"/>
      <c r="Y475" s="80"/>
      <c r="Z475" s="80"/>
      <c r="AA475" s="80"/>
      <c r="AB475" s="80"/>
      <c r="AC475" s="80"/>
      <c r="AD475" s="80"/>
      <c r="AE475" s="80"/>
      <c r="AF475" s="80"/>
      <c r="AG475" s="667"/>
    </row>
    <row r="476" spans="1:33" s="922" customFormat="1" ht="15.75">
      <c r="A476" s="79"/>
      <c r="B476" s="80"/>
      <c r="C476" s="80"/>
      <c r="D476" s="80"/>
      <c r="E476" s="80"/>
      <c r="F476" s="80"/>
      <c r="G476" s="80"/>
      <c r="H476" s="80"/>
      <c r="I476" s="80"/>
      <c r="J476" s="80"/>
      <c r="K476" s="80"/>
      <c r="L476" s="80"/>
      <c r="M476" s="80"/>
      <c r="N476" s="80"/>
      <c r="O476" s="80"/>
      <c r="P476" s="667"/>
      <c r="Q476" s="80"/>
      <c r="R476" s="80"/>
      <c r="S476" s="80"/>
      <c r="T476" s="80"/>
      <c r="U476" s="80"/>
      <c r="V476" s="80"/>
      <c r="W476" s="80"/>
      <c r="X476" s="80"/>
      <c r="Y476" s="80"/>
      <c r="Z476" s="80"/>
      <c r="AA476" s="80"/>
      <c r="AB476" s="80"/>
      <c r="AC476" s="80"/>
      <c r="AD476" s="80"/>
      <c r="AE476" s="80"/>
      <c r="AF476" s="80"/>
      <c r="AG476" s="667"/>
    </row>
    <row r="477" spans="1:33" s="922" customFormat="1" ht="15.75">
      <c r="A477" s="79"/>
      <c r="B477" s="80"/>
      <c r="C477" s="80"/>
      <c r="D477" s="80"/>
      <c r="E477" s="80"/>
      <c r="F477" s="80"/>
      <c r="G477" s="80"/>
      <c r="H477" s="80"/>
      <c r="I477" s="80"/>
      <c r="J477" s="80"/>
      <c r="K477" s="80"/>
      <c r="L477" s="80"/>
      <c r="M477" s="80"/>
      <c r="N477" s="80"/>
      <c r="O477" s="80"/>
      <c r="P477" s="667"/>
      <c r="Q477" s="80"/>
      <c r="R477" s="80"/>
      <c r="S477" s="80"/>
      <c r="T477" s="80"/>
      <c r="U477" s="80"/>
      <c r="V477" s="80"/>
      <c r="W477" s="80"/>
      <c r="X477" s="80"/>
      <c r="Y477" s="80"/>
      <c r="Z477" s="80"/>
      <c r="AA477" s="80"/>
      <c r="AB477" s="80"/>
      <c r="AC477" s="80"/>
      <c r="AD477" s="80"/>
      <c r="AE477" s="80"/>
      <c r="AF477" s="80"/>
      <c r="AG477" s="667"/>
    </row>
    <row r="478" spans="1:33" s="922" customFormat="1" ht="15.75">
      <c r="A478" s="79"/>
      <c r="B478" s="80"/>
      <c r="C478" s="80"/>
      <c r="D478" s="80"/>
      <c r="E478" s="80"/>
      <c r="F478" s="80"/>
      <c r="G478" s="80"/>
      <c r="H478" s="80"/>
      <c r="I478" s="80"/>
      <c r="J478" s="80"/>
      <c r="K478" s="80"/>
      <c r="L478" s="80"/>
      <c r="M478" s="80"/>
      <c r="N478" s="80"/>
      <c r="O478" s="80"/>
      <c r="P478" s="667"/>
      <c r="Q478" s="80"/>
      <c r="R478" s="80"/>
      <c r="S478" s="80"/>
      <c r="T478" s="80"/>
      <c r="U478" s="80"/>
      <c r="V478" s="80"/>
      <c r="W478" s="80"/>
      <c r="X478" s="80"/>
      <c r="Y478" s="80"/>
      <c r="Z478" s="80"/>
      <c r="AA478" s="80"/>
      <c r="AB478" s="80"/>
      <c r="AC478" s="80"/>
      <c r="AD478" s="80"/>
      <c r="AE478" s="80"/>
      <c r="AF478" s="80"/>
      <c r="AG478" s="667"/>
    </row>
    <row r="479" spans="1:33" s="922" customFormat="1" ht="15.75">
      <c r="A479" s="79"/>
      <c r="B479" s="80"/>
      <c r="C479" s="80"/>
      <c r="D479" s="80"/>
      <c r="E479" s="80"/>
      <c r="F479" s="80"/>
      <c r="G479" s="80"/>
      <c r="H479" s="80"/>
      <c r="I479" s="80"/>
      <c r="J479" s="80"/>
      <c r="K479" s="80"/>
      <c r="L479" s="80"/>
      <c r="M479" s="80"/>
      <c r="N479" s="80"/>
      <c r="O479" s="80"/>
      <c r="P479" s="667"/>
      <c r="Q479" s="80"/>
      <c r="R479" s="80"/>
      <c r="S479" s="80"/>
      <c r="T479" s="80"/>
      <c r="U479" s="80"/>
      <c r="V479" s="80"/>
      <c r="W479" s="80"/>
      <c r="X479" s="80"/>
      <c r="Y479" s="80"/>
      <c r="Z479" s="80"/>
      <c r="AA479" s="80"/>
      <c r="AB479" s="80"/>
      <c r="AC479" s="80"/>
      <c r="AD479" s="80"/>
      <c r="AE479" s="80"/>
      <c r="AF479" s="80"/>
      <c r="AG479" s="667"/>
    </row>
    <row r="480" spans="1:33" s="922" customFormat="1" ht="15.75">
      <c r="A480" s="79"/>
      <c r="B480" s="80"/>
      <c r="C480" s="80"/>
      <c r="D480" s="80"/>
      <c r="E480" s="80"/>
      <c r="F480" s="80"/>
      <c r="G480" s="80"/>
      <c r="H480" s="80"/>
      <c r="I480" s="80"/>
      <c r="J480" s="80"/>
      <c r="K480" s="80"/>
      <c r="L480" s="80"/>
      <c r="M480" s="80"/>
      <c r="N480" s="80"/>
      <c r="O480" s="80"/>
      <c r="P480" s="667"/>
      <c r="Q480" s="80"/>
      <c r="R480" s="80"/>
      <c r="S480" s="80"/>
      <c r="T480" s="80"/>
      <c r="U480" s="80"/>
      <c r="V480" s="80"/>
      <c r="W480" s="80"/>
      <c r="X480" s="80"/>
      <c r="Y480" s="80"/>
      <c r="Z480" s="80"/>
      <c r="AA480" s="80"/>
      <c r="AB480" s="80"/>
      <c r="AC480" s="80"/>
      <c r="AD480" s="80"/>
      <c r="AE480" s="80"/>
      <c r="AF480" s="80"/>
      <c r="AG480" s="667"/>
    </row>
    <row r="481" spans="1:33" s="922" customFormat="1" ht="15.75">
      <c r="A481" s="79"/>
      <c r="B481" s="80"/>
      <c r="C481" s="80"/>
      <c r="D481" s="80"/>
      <c r="E481" s="80"/>
      <c r="F481" s="80"/>
      <c r="G481" s="80"/>
      <c r="H481" s="80"/>
      <c r="I481" s="80"/>
      <c r="J481" s="80"/>
      <c r="K481" s="80"/>
      <c r="L481" s="80"/>
      <c r="M481" s="80"/>
      <c r="N481" s="80"/>
      <c r="O481" s="80"/>
      <c r="P481" s="667"/>
      <c r="Q481" s="80"/>
      <c r="R481" s="80"/>
      <c r="S481" s="80"/>
      <c r="T481" s="80"/>
      <c r="U481" s="80"/>
      <c r="V481" s="80"/>
      <c r="W481" s="80"/>
      <c r="X481" s="80"/>
      <c r="Y481" s="80"/>
      <c r="Z481" s="80"/>
      <c r="AA481" s="80"/>
      <c r="AB481" s="80"/>
      <c r="AC481" s="80"/>
      <c r="AD481" s="80"/>
      <c r="AE481" s="80"/>
      <c r="AF481" s="80"/>
      <c r="AG481" s="667"/>
    </row>
    <row r="482" spans="1:33" s="922" customFormat="1" ht="15.75">
      <c r="A482" s="79"/>
      <c r="B482" s="80"/>
      <c r="C482" s="80"/>
      <c r="D482" s="80"/>
      <c r="E482" s="80"/>
      <c r="F482" s="80"/>
      <c r="G482" s="80"/>
      <c r="H482" s="80"/>
      <c r="I482" s="80"/>
      <c r="J482" s="80"/>
      <c r="K482" s="80"/>
      <c r="L482" s="80"/>
      <c r="M482" s="80"/>
      <c r="N482" s="80"/>
      <c r="O482" s="80"/>
      <c r="P482" s="667"/>
      <c r="Q482" s="80"/>
      <c r="R482" s="80"/>
      <c r="S482" s="80"/>
      <c r="T482" s="80"/>
      <c r="U482" s="80"/>
      <c r="V482" s="80"/>
      <c r="W482" s="80"/>
      <c r="X482" s="80"/>
      <c r="Y482" s="80"/>
      <c r="Z482" s="80"/>
      <c r="AA482" s="80"/>
      <c r="AB482" s="80"/>
      <c r="AC482" s="80"/>
      <c r="AD482" s="80"/>
      <c r="AE482" s="80"/>
      <c r="AF482" s="80"/>
      <c r="AG482" s="667"/>
    </row>
    <row r="483" spans="1:33" s="922" customFormat="1" ht="15.75">
      <c r="A483" s="79"/>
      <c r="B483" s="80"/>
      <c r="C483" s="80"/>
      <c r="D483" s="80"/>
      <c r="E483" s="80"/>
      <c r="F483" s="80"/>
      <c r="G483" s="80"/>
      <c r="H483" s="80"/>
      <c r="I483" s="80"/>
      <c r="J483" s="80"/>
      <c r="K483" s="80"/>
      <c r="L483" s="80"/>
      <c r="M483" s="80"/>
      <c r="N483" s="80"/>
      <c r="O483" s="80"/>
      <c r="P483" s="667"/>
      <c r="Q483" s="80"/>
      <c r="R483" s="80"/>
      <c r="S483" s="80"/>
      <c r="T483" s="80"/>
      <c r="U483" s="80"/>
      <c r="V483" s="80"/>
      <c r="W483" s="80"/>
      <c r="X483" s="80"/>
      <c r="Y483" s="80"/>
      <c r="Z483" s="80"/>
      <c r="AA483" s="80"/>
      <c r="AB483" s="80"/>
      <c r="AC483" s="80"/>
      <c r="AD483" s="80"/>
      <c r="AE483" s="80"/>
      <c r="AF483" s="80"/>
      <c r="AG483" s="667"/>
    </row>
    <row r="484" spans="1:33" s="922" customFormat="1" ht="15.75">
      <c r="A484" s="79"/>
      <c r="B484" s="80"/>
      <c r="C484" s="80"/>
      <c r="D484" s="80"/>
      <c r="E484" s="80"/>
      <c r="F484" s="80"/>
      <c r="G484" s="80"/>
      <c r="H484" s="80"/>
      <c r="I484" s="80"/>
      <c r="J484" s="80"/>
      <c r="K484" s="80"/>
      <c r="L484" s="80"/>
      <c r="M484" s="80"/>
      <c r="N484" s="80"/>
      <c r="O484" s="80"/>
      <c r="P484" s="667"/>
      <c r="Q484" s="80"/>
      <c r="R484" s="80"/>
      <c r="S484" s="80"/>
      <c r="T484" s="80"/>
      <c r="U484" s="80"/>
      <c r="V484" s="80"/>
      <c r="W484" s="80"/>
      <c r="X484" s="80"/>
      <c r="Y484" s="80"/>
      <c r="Z484" s="80"/>
      <c r="AA484" s="80"/>
      <c r="AB484" s="80"/>
      <c r="AC484" s="80"/>
      <c r="AD484" s="80"/>
      <c r="AE484" s="80"/>
      <c r="AF484" s="80"/>
      <c r="AG484" s="667"/>
    </row>
    <row r="485" spans="1:33" s="922" customFormat="1" ht="15.75">
      <c r="A485" s="79"/>
      <c r="B485" s="80"/>
      <c r="C485" s="80"/>
      <c r="D485" s="80"/>
      <c r="E485" s="80"/>
      <c r="F485" s="80"/>
      <c r="G485" s="80"/>
      <c r="H485" s="80"/>
      <c r="I485" s="80"/>
      <c r="J485" s="80"/>
      <c r="K485" s="80"/>
      <c r="L485" s="80"/>
      <c r="M485" s="80"/>
      <c r="N485" s="80"/>
      <c r="O485" s="80"/>
      <c r="P485" s="667"/>
      <c r="Q485" s="80"/>
      <c r="R485" s="80"/>
      <c r="S485" s="80"/>
      <c r="T485" s="80"/>
      <c r="U485" s="80"/>
      <c r="V485" s="80"/>
      <c r="W485" s="80"/>
      <c r="X485" s="80"/>
      <c r="Y485" s="80"/>
      <c r="Z485" s="80"/>
      <c r="AA485" s="80"/>
      <c r="AB485" s="80"/>
      <c r="AC485" s="80"/>
      <c r="AD485" s="80"/>
      <c r="AE485" s="80"/>
      <c r="AF485" s="80"/>
      <c r="AG485" s="667"/>
    </row>
    <row r="486" spans="1:33" s="922" customFormat="1" ht="15.75">
      <c r="A486" s="79"/>
      <c r="B486" s="80"/>
      <c r="C486" s="80"/>
      <c r="D486" s="80"/>
      <c r="E486" s="80"/>
      <c r="F486" s="80"/>
      <c r="G486" s="80"/>
      <c r="H486" s="80"/>
      <c r="I486" s="80"/>
      <c r="J486" s="80"/>
      <c r="K486" s="80"/>
      <c r="L486" s="80"/>
      <c r="M486" s="80"/>
      <c r="N486" s="80"/>
      <c r="O486" s="80"/>
      <c r="P486" s="667"/>
      <c r="Q486" s="80"/>
      <c r="R486" s="80"/>
      <c r="S486" s="80"/>
      <c r="T486" s="80"/>
      <c r="U486" s="80"/>
      <c r="V486" s="80"/>
      <c r="W486" s="80"/>
      <c r="X486" s="80"/>
      <c r="Y486" s="80"/>
      <c r="Z486" s="80"/>
      <c r="AA486" s="80"/>
      <c r="AB486" s="80"/>
      <c r="AC486" s="80"/>
      <c r="AD486" s="80"/>
      <c r="AE486" s="80"/>
      <c r="AF486" s="80"/>
      <c r="AG486" s="667"/>
    </row>
    <row r="487" spans="1:33" s="922" customFormat="1" ht="15.75">
      <c r="A487" s="79"/>
      <c r="B487" s="80"/>
      <c r="C487" s="80"/>
      <c r="D487" s="80"/>
      <c r="E487" s="80"/>
      <c r="F487" s="80"/>
      <c r="G487" s="80"/>
      <c r="H487" s="80"/>
      <c r="I487" s="80"/>
      <c r="J487" s="80"/>
      <c r="K487" s="80"/>
      <c r="L487" s="80"/>
      <c r="M487" s="80"/>
      <c r="N487" s="80"/>
      <c r="O487" s="80"/>
      <c r="P487" s="667"/>
      <c r="Q487" s="80"/>
      <c r="R487" s="80"/>
      <c r="S487" s="80"/>
      <c r="T487" s="80"/>
      <c r="U487" s="80"/>
      <c r="V487" s="80"/>
      <c r="W487" s="80"/>
      <c r="X487" s="80"/>
      <c r="Y487" s="80"/>
      <c r="Z487" s="80"/>
      <c r="AA487" s="80"/>
      <c r="AB487" s="80"/>
      <c r="AC487" s="80"/>
      <c r="AD487" s="80"/>
      <c r="AE487" s="80"/>
      <c r="AF487" s="80"/>
      <c r="AG487" s="667"/>
    </row>
    <row r="488" spans="1:33" s="922" customFormat="1" ht="15.75">
      <c r="A488" s="79"/>
      <c r="B488" s="80"/>
      <c r="C488" s="80"/>
      <c r="D488" s="80"/>
      <c r="E488" s="80"/>
      <c r="F488" s="80"/>
      <c r="G488" s="80"/>
      <c r="H488" s="80"/>
      <c r="I488" s="80"/>
      <c r="J488" s="80"/>
      <c r="K488" s="80"/>
      <c r="L488" s="80"/>
      <c r="M488" s="80"/>
      <c r="N488" s="80"/>
      <c r="O488" s="80"/>
      <c r="P488" s="667"/>
      <c r="Q488" s="80"/>
      <c r="R488" s="80"/>
      <c r="S488" s="80"/>
      <c r="T488" s="80"/>
      <c r="U488" s="80"/>
      <c r="V488" s="80"/>
      <c r="W488" s="80"/>
      <c r="X488" s="80"/>
      <c r="Y488" s="80"/>
      <c r="Z488" s="80"/>
      <c r="AA488" s="80"/>
      <c r="AB488" s="80"/>
      <c r="AC488" s="80"/>
      <c r="AD488" s="80"/>
      <c r="AE488" s="80"/>
      <c r="AF488" s="80"/>
      <c r="AG488" s="667"/>
    </row>
    <row r="489" spans="1:33" s="922" customFormat="1" ht="15.75">
      <c r="A489" s="79"/>
      <c r="B489" s="80"/>
      <c r="C489" s="80"/>
      <c r="D489" s="80"/>
      <c r="E489" s="80"/>
      <c r="F489" s="80"/>
      <c r="G489" s="80"/>
      <c r="H489" s="80"/>
      <c r="I489" s="80"/>
      <c r="J489" s="80"/>
      <c r="K489" s="80"/>
      <c r="L489" s="80"/>
      <c r="M489" s="80"/>
      <c r="N489" s="80"/>
      <c r="O489" s="80"/>
      <c r="P489" s="667"/>
      <c r="Q489" s="80"/>
      <c r="R489" s="80"/>
      <c r="S489" s="80"/>
      <c r="T489" s="80"/>
      <c r="U489" s="80"/>
      <c r="V489" s="80"/>
      <c r="W489" s="80"/>
      <c r="X489" s="80"/>
      <c r="Y489" s="80"/>
      <c r="Z489" s="80"/>
      <c r="AA489" s="80"/>
      <c r="AB489" s="80"/>
      <c r="AC489" s="80"/>
      <c r="AD489" s="80"/>
      <c r="AE489" s="80"/>
      <c r="AF489" s="80"/>
      <c r="AG489" s="667"/>
    </row>
    <row r="490" spans="1:33" s="922" customFormat="1" ht="15.75">
      <c r="A490" s="79"/>
      <c r="B490" s="80"/>
      <c r="C490" s="80"/>
      <c r="D490" s="80"/>
      <c r="E490" s="80"/>
      <c r="F490" s="80"/>
      <c r="G490" s="80"/>
      <c r="H490" s="80"/>
      <c r="I490" s="80"/>
      <c r="J490" s="80"/>
      <c r="K490" s="80"/>
      <c r="L490" s="80"/>
      <c r="M490" s="80"/>
      <c r="N490" s="80"/>
      <c r="O490" s="80"/>
      <c r="P490" s="667"/>
      <c r="Q490" s="80"/>
      <c r="R490" s="80"/>
      <c r="S490" s="80"/>
      <c r="T490" s="80"/>
      <c r="U490" s="80"/>
      <c r="V490" s="80"/>
      <c r="W490" s="80"/>
      <c r="X490" s="80"/>
      <c r="Y490" s="80"/>
      <c r="Z490" s="80"/>
      <c r="AA490" s="80"/>
      <c r="AB490" s="80"/>
      <c r="AC490" s="80"/>
      <c r="AD490" s="80"/>
      <c r="AE490" s="80"/>
      <c r="AF490" s="80"/>
      <c r="AG490" s="667"/>
    </row>
    <row r="491" spans="1:33" s="922" customFormat="1" ht="15.75">
      <c r="A491" s="79"/>
      <c r="B491" s="80"/>
      <c r="C491" s="80"/>
      <c r="D491" s="80"/>
      <c r="E491" s="80"/>
      <c r="F491" s="80"/>
      <c r="G491" s="80"/>
      <c r="H491" s="80"/>
      <c r="I491" s="80"/>
      <c r="J491" s="80"/>
      <c r="K491" s="80"/>
      <c r="L491" s="80"/>
      <c r="M491" s="80"/>
      <c r="N491" s="80"/>
      <c r="O491" s="80"/>
      <c r="P491" s="667"/>
      <c r="Q491" s="80"/>
      <c r="R491" s="80"/>
      <c r="S491" s="80"/>
      <c r="T491" s="80"/>
      <c r="U491" s="80"/>
      <c r="V491" s="80"/>
      <c r="W491" s="80"/>
      <c r="X491" s="80"/>
      <c r="Y491" s="80"/>
      <c r="Z491" s="80"/>
      <c r="AA491" s="80"/>
      <c r="AB491" s="80"/>
      <c r="AC491" s="80"/>
      <c r="AD491" s="80"/>
      <c r="AE491" s="80"/>
      <c r="AF491" s="80"/>
      <c r="AG491" s="667"/>
    </row>
    <row r="492" spans="1:33" s="922" customFormat="1" ht="15.75">
      <c r="A492" s="79"/>
      <c r="B492" s="80"/>
      <c r="C492" s="80"/>
      <c r="D492" s="80"/>
      <c r="E492" s="80"/>
      <c r="F492" s="80"/>
      <c r="G492" s="80"/>
      <c r="H492" s="80"/>
      <c r="I492" s="80"/>
      <c r="J492" s="80"/>
      <c r="K492" s="80"/>
      <c r="L492" s="80"/>
      <c r="M492" s="80"/>
      <c r="N492" s="80"/>
      <c r="O492" s="80"/>
      <c r="P492" s="667"/>
      <c r="Q492" s="80"/>
      <c r="R492" s="80"/>
      <c r="S492" s="80"/>
      <c r="T492" s="80"/>
      <c r="U492" s="80"/>
      <c r="V492" s="80"/>
      <c r="W492" s="80"/>
      <c r="X492" s="80"/>
      <c r="Y492" s="80"/>
      <c r="Z492" s="80"/>
      <c r="AA492" s="80"/>
      <c r="AB492" s="80"/>
      <c r="AC492" s="80"/>
      <c r="AD492" s="80"/>
      <c r="AE492" s="80"/>
      <c r="AF492" s="80"/>
      <c r="AG492" s="667"/>
    </row>
    <row r="493" spans="1:33" s="922" customFormat="1" ht="15.75">
      <c r="A493" s="79"/>
      <c r="B493" s="80"/>
      <c r="C493" s="80"/>
      <c r="D493" s="80"/>
      <c r="E493" s="80"/>
      <c r="F493" s="80"/>
      <c r="G493" s="80"/>
      <c r="H493" s="80"/>
      <c r="I493" s="80"/>
      <c r="J493" s="80"/>
      <c r="K493" s="80"/>
      <c r="L493" s="80"/>
      <c r="M493" s="80"/>
      <c r="N493" s="80"/>
      <c r="O493" s="80"/>
      <c r="P493" s="667"/>
      <c r="Q493" s="80"/>
      <c r="R493" s="80"/>
      <c r="S493" s="80"/>
      <c r="T493" s="80"/>
      <c r="U493" s="80"/>
      <c r="V493" s="80"/>
      <c r="W493" s="80"/>
      <c r="X493" s="80"/>
      <c r="Y493" s="80"/>
      <c r="Z493" s="80"/>
      <c r="AA493" s="80"/>
      <c r="AB493" s="80"/>
      <c r="AC493" s="80"/>
      <c r="AD493" s="80"/>
      <c r="AE493" s="80"/>
      <c r="AF493" s="80"/>
      <c r="AG493" s="667"/>
    </row>
    <row r="494" spans="1:33" s="922" customFormat="1" ht="15.75">
      <c r="A494" s="79"/>
      <c r="B494" s="80"/>
      <c r="C494" s="80"/>
      <c r="D494" s="80"/>
      <c r="E494" s="80"/>
      <c r="F494" s="80"/>
      <c r="G494" s="80"/>
      <c r="H494" s="80"/>
      <c r="I494" s="80"/>
      <c r="J494" s="80"/>
      <c r="K494" s="80"/>
      <c r="L494" s="80"/>
      <c r="M494" s="80"/>
      <c r="N494" s="80"/>
      <c r="O494" s="80"/>
      <c r="P494" s="667"/>
      <c r="Q494" s="80"/>
      <c r="R494" s="80"/>
      <c r="S494" s="80"/>
      <c r="T494" s="80"/>
      <c r="U494" s="80"/>
      <c r="V494" s="80"/>
      <c r="W494" s="80"/>
      <c r="X494" s="80"/>
      <c r="Y494" s="80"/>
      <c r="Z494" s="80"/>
      <c r="AA494" s="80"/>
      <c r="AB494" s="80"/>
      <c r="AC494" s="80"/>
      <c r="AD494" s="80"/>
      <c r="AE494" s="80"/>
      <c r="AF494" s="80"/>
      <c r="AG494" s="667"/>
    </row>
    <row r="495" spans="1:33" s="922" customFormat="1" ht="15.75">
      <c r="A495" s="79"/>
      <c r="B495" s="80"/>
      <c r="C495" s="80"/>
      <c r="D495" s="80"/>
      <c r="E495" s="80"/>
      <c r="F495" s="80"/>
      <c r="G495" s="80"/>
      <c r="H495" s="80"/>
      <c r="I495" s="80"/>
      <c r="J495" s="80"/>
      <c r="K495" s="80"/>
      <c r="L495" s="80"/>
      <c r="M495" s="80"/>
      <c r="N495" s="80"/>
      <c r="O495" s="80"/>
      <c r="P495" s="667"/>
      <c r="Q495" s="80"/>
      <c r="R495" s="80"/>
      <c r="S495" s="80"/>
      <c r="T495" s="80"/>
      <c r="U495" s="80"/>
      <c r="V495" s="80"/>
      <c r="W495" s="80"/>
      <c r="X495" s="80"/>
      <c r="Y495" s="80"/>
      <c r="Z495" s="80"/>
      <c r="AA495" s="80"/>
      <c r="AB495" s="80"/>
      <c r="AC495" s="80"/>
      <c r="AD495" s="80"/>
      <c r="AE495" s="80"/>
      <c r="AF495" s="80"/>
      <c r="AG495" s="667"/>
    </row>
    <row r="496" spans="1:33" s="922" customFormat="1" ht="15.75">
      <c r="A496" s="79"/>
      <c r="B496" s="80"/>
      <c r="C496" s="80"/>
      <c r="D496" s="80"/>
      <c r="E496" s="80"/>
      <c r="F496" s="80"/>
      <c r="G496" s="80"/>
      <c r="H496" s="80"/>
      <c r="I496" s="80"/>
      <c r="J496" s="80"/>
      <c r="K496" s="80"/>
      <c r="L496" s="80"/>
      <c r="M496" s="80"/>
      <c r="N496" s="80"/>
      <c r="O496" s="80"/>
      <c r="P496" s="667"/>
      <c r="Q496" s="80"/>
      <c r="R496" s="80"/>
      <c r="S496" s="80"/>
      <c r="T496" s="80"/>
      <c r="U496" s="80"/>
      <c r="V496" s="80"/>
      <c r="W496" s="80"/>
      <c r="X496" s="80"/>
      <c r="Y496" s="80"/>
      <c r="Z496" s="80"/>
      <c r="AA496" s="80"/>
      <c r="AB496" s="80"/>
      <c r="AC496" s="80"/>
      <c r="AD496" s="80"/>
      <c r="AE496" s="80"/>
      <c r="AF496" s="80"/>
      <c r="AG496" s="667"/>
    </row>
    <row r="497" spans="1:33" s="922" customFormat="1" ht="15.75">
      <c r="A497" s="79"/>
      <c r="B497" s="80"/>
      <c r="C497" s="80"/>
      <c r="D497" s="80"/>
      <c r="E497" s="80"/>
      <c r="F497" s="80"/>
      <c r="G497" s="80"/>
      <c r="H497" s="80"/>
      <c r="I497" s="80"/>
      <c r="J497" s="80"/>
      <c r="K497" s="80"/>
      <c r="L497" s="80"/>
      <c r="M497" s="80"/>
      <c r="N497" s="80"/>
      <c r="O497" s="80"/>
      <c r="P497" s="667"/>
      <c r="Q497" s="80"/>
      <c r="R497" s="80"/>
      <c r="S497" s="80"/>
      <c r="T497" s="80"/>
      <c r="U497" s="80"/>
      <c r="V497" s="80"/>
      <c r="W497" s="80"/>
      <c r="X497" s="80"/>
      <c r="Y497" s="80"/>
      <c r="Z497" s="80"/>
      <c r="AA497" s="80"/>
      <c r="AB497" s="80"/>
      <c r="AC497" s="80"/>
      <c r="AD497" s="80"/>
      <c r="AE497" s="80"/>
      <c r="AF497" s="80"/>
      <c r="AG497" s="667"/>
    </row>
    <row r="498" spans="1:33" s="922" customFormat="1" ht="15.75">
      <c r="A498" s="79"/>
      <c r="B498" s="80"/>
      <c r="C498" s="80"/>
      <c r="D498" s="80"/>
      <c r="E498" s="80"/>
      <c r="F498" s="80"/>
      <c r="G498" s="80"/>
      <c r="H498" s="80"/>
      <c r="I498" s="80"/>
      <c r="J498" s="80"/>
      <c r="K498" s="80"/>
      <c r="L498" s="80"/>
      <c r="M498" s="80"/>
      <c r="N498" s="80"/>
      <c r="O498" s="80"/>
      <c r="P498" s="667"/>
      <c r="Q498" s="80"/>
      <c r="R498" s="80"/>
      <c r="S498" s="80"/>
      <c r="T498" s="80"/>
      <c r="U498" s="80"/>
      <c r="V498" s="80"/>
      <c r="W498" s="80"/>
      <c r="X498" s="80"/>
      <c r="Y498" s="80"/>
      <c r="Z498" s="80"/>
      <c r="AA498" s="80"/>
      <c r="AB498" s="80"/>
      <c r="AC498" s="80"/>
      <c r="AD498" s="80"/>
      <c r="AE498" s="80"/>
      <c r="AF498" s="80"/>
      <c r="AG498" s="667"/>
    </row>
    <row r="499" spans="1:33" s="922" customFormat="1" ht="15.75">
      <c r="A499" s="79"/>
      <c r="B499" s="80"/>
      <c r="C499" s="80"/>
      <c r="D499" s="80"/>
      <c r="E499" s="80"/>
      <c r="F499" s="80"/>
      <c r="G499" s="80"/>
      <c r="H499" s="80"/>
      <c r="I499" s="80"/>
      <c r="J499" s="80"/>
      <c r="K499" s="80"/>
      <c r="L499" s="80"/>
      <c r="M499" s="80"/>
      <c r="N499" s="80"/>
      <c r="O499" s="80"/>
      <c r="P499" s="667"/>
      <c r="Q499" s="80"/>
      <c r="R499" s="80"/>
      <c r="S499" s="80"/>
      <c r="T499" s="80"/>
      <c r="U499" s="80"/>
      <c r="V499" s="80"/>
      <c r="W499" s="80"/>
      <c r="X499" s="80"/>
      <c r="Y499" s="80"/>
      <c r="Z499" s="80"/>
      <c r="AA499" s="80"/>
      <c r="AB499" s="80"/>
      <c r="AC499" s="80"/>
      <c r="AD499" s="80"/>
      <c r="AE499" s="80"/>
      <c r="AF499" s="80"/>
      <c r="AG499" s="667"/>
    </row>
    <row r="500" spans="1:33" s="922" customFormat="1" ht="15.75">
      <c r="A500" s="79"/>
      <c r="B500" s="80"/>
      <c r="C500" s="80"/>
      <c r="D500" s="80"/>
      <c r="E500" s="80"/>
      <c r="F500" s="80"/>
      <c r="G500" s="80"/>
      <c r="H500" s="80"/>
      <c r="I500" s="80"/>
      <c r="J500" s="80"/>
      <c r="K500" s="80"/>
      <c r="L500" s="80"/>
      <c r="M500" s="80"/>
      <c r="N500" s="80"/>
      <c r="O500" s="80"/>
      <c r="P500" s="667"/>
      <c r="Q500" s="80"/>
      <c r="R500" s="80"/>
      <c r="S500" s="80"/>
      <c r="T500" s="80"/>
      <c r="U500" s="80"/>
      <c r="V500" s="80"/>
      <c r="W500" s="80"/>
      <c r="X500" s="80"/>
      <c r="Y500" s="80"/>
      <c r="Z500" s="80"/>
      <c r="AA500" s="80"/>
      <c r="AB500" s="80"/>
      <c r="AC500" s="80"/>
      <c r="AD500" s="80"/>
      <c r="AE500" s="80"/>
      <c r="AF500" s="80"/>
      <c r="AG500" s="667"/>
    </row>
    <row r="501" spans="1:33" s="922" customFormat="1" ht="15.75">
      <c r="A501" s="79"/>
      <c r="B501" s="80"/>
      <c r="C501" s="80"/>
      <c r="D501" s="80"/>
      <c r="E501" s="80"/>
      <c r="F501" s="80"/>
      <c r="G501" s="80"/>
      <c r="H501" s="80"/>
      <c r="I501" s="80"/>
      <c r="J501" s="80"/>
      <c r="K501" s="80"/>
      <c r="L501" s="80"/>
      <c r="M501" s="80"/>
      <c r="N501" s="80"/>
      <c r="O501" s="80"/>
      <c r="P501" s="667"/>
      <c r="Q501" s="80"/>
      <c r="R501" s="80"/>
      <c r="S501" s="80"/>
      <c r="T501" s="80"/>
      <c r="U501" s="80"/>
      <c r="V501" s="80"/>
      <c r="W501" s="80"/>
      <c r="X501" s="80"/>
      <c r="Y501" s="80"/>
      <c r="Z501" s="80"/>
      <c r="AA501" s="80"/>
      <c r="AB501" s="80"/>
      <c r="AC501" s="80"/>
      <c r="AD501" s="80"/>
      <c r="AE501" s="80"/>
      <c r="AF501" s="80"/>
      <c r="AG501" s="667"/>
    </row>
    <row r="502" spans="1:33" s="922" customFormat="1" ht="15.75">
      <c r="A502" s="79"/>
      <c r="B502" s="80"/>
      <c r="C502" s="80"/>
      <c r="D502" s="80"/>
      <c r="E502" s="80"/>
      <c r="F502" s="80"/>
      <c r="G502" s="80"/>
      <c r="H502" s="80"/>
      <c r="I502" s="80"/>
      <c r="J502" s="80"/>
      <c r="K502" s="80"/>
      <c r="L502" s="80"/>
      <c r="M502" s="80"/>
      <c r="N502" s="80"/>
      <c r="O502" s="80"/>
      <c r="P502" s="667"/>
      <c r="Q502" s="80"/>
      <c r="R502" s="80"/>
      <c r="S502" s="80"/>
      <c r="T502" s="80"/>
      <c r="U502" s="80"/>
      <c r="V502" s="80"/>
      <c r="W502" s="80"/>
      <c r="X502" s="80"/>
      <c r="Y502" s="80"/>
      <c r="Z502" s="80"/>
      <c r="AA502" s="80"/>
      <c r="AB502" s="80"/>
      <c r="AC502" s="80"/>
      <c r="AD502" s="80"/>
      <c r="AE502" s="80"/>
      <c r="AF502" s="80"/>
      <c r="AG502" s="667"/>
    </row>
    <row r="503" spans="1:33" s="922" customFormat="1" ht="15.75">
      <c r="A503" s="79"/>
      <c r="B503" s="80"/>
      <c r="C503" s="80"/>
      <c r="D503" s="80"/>
      <c r="E503" s="80"/>
      <c r="F503" s="80"/>
      <c r="G503" s="80"/>
      <c r="H503" s="80"/>
      <c r="I503" s="80"/>
      <c r="J503" s="80"/>
      <c r="K503" s="80"/>
      <c r="L503" s="80"/>
      <c r="M503" s="80"/>
      <c r="N503" s="80"/>
      <c r="O503" s="80"/>
      <c r="P503" s="667"/>
      <c r="Q503" s="80"/>
      <c r="R503" s="80"/>
      <c r="S503" s="80"/>
      <c r="T503" s="80"/>
      <c r="U503" s="80"/>
      <c r="V503" s="80"/>
      <c r="W503" s="80"/>
      <c r="X503" s="80"/>
      <c r="Y503" s="80"/>
      <c r="Z503" s="80"/>
      <c r="AA503" s="80"/>
      <c r="AB503" s="80"/>
      <c r="AC503" s="80"/>
      <c r="AD503" s="80"/>
      <c r="AE503" s="80"/>
      <c r="AF503" s="80"/>
      <c r="AG503" s="667"/>
    </row>
    <row r="504" spans="1:33" s="922" customFormat="1" ht="15.75">
      <c r="A504" s="79"/>
      <c r="B504" s="80"/>
      <c r="C504" s="80"/>
      <c r="D504" s="80"/>
      <c r="E504" s="80"/>
      <c r="F504" s="80"/>
      <c r="G504" s="80"/>
      <c r="H504" s="80"/>
      <c r="I504" s="80"/>
      <c r="J504" s="80"/>
      <c r="K504" s="80"/>
      <c r="L504" s="80"/>
      <c r="M504" s="80"/>
      <c r="N504" s="80"/>
      <c r="O504" s="80"/>
      <c r="P504" s="667"/>
      <c r="Q504" s="80"/>
      <c r="R504" s="80"/>
      <c r="S504" s="80"/>
      <c r="T504" s="80"/>
      <c r="U504" s="80"/>
      <c r="V504" s="80"/>
      <c r="W504" s="80"/>
      <c r="X504" s="80"/>
      <c r="Y504" s="80"/>
      <c r="Z504" s="80"/>
      <c r="AA504" s="80"/>
      <c r="AB504" s="80"/>
      <c r="AC504" s="80"/>
      <c r="AD504" s="80"/>
      <c r="AE504" s="80"/>
      <c r="AF504" s="80"/>
      <c r="AG504" s="667"/>
    </row>
    <row r="505" spans="1:33" s="922" customFormat="1" ht="15.75">
      <c r="A505" s="79"/>
      <c r="B505" s="80"/>
      <c r="C505" s="80"/>
      <c r="D505" s="80"/>
      <c r="E505" s="80"/>
      <c r="F505" s="80"/>
      <c r="G505" s="80"/>
      <c r="H505" s="80"/>
      <c r="I505" s="80"/>
      <c r="J505" s="80"/>
      <c r="K505" s="80"/>
      <c r="L505" s="80"/>
      <c r="M505" s="80"/>
      <c r="N505" s="80"/>
      <c r="O505" s="80"/>
      <c r="P505" s="667"/>
      <c r="Q505" s="80"/>
      <c r="R505" s="80"/>
      <c r="S505" s="80"/>
      <c r="T505" s="80"/>
      <c r="U505" s="80"/>
      <c r="V505" s="80"/>
      <c r="W505" s="80"/>
      <c r="X505" s="80"/>
      <c r="Y505" s="80"/>
      <c r="Z505" s="80"/>
      <c r="AA505" s="80"/>
      <c r="AB505" s="80"/>
      <c r="AC505" s="80"/>
      <c r="AD505" s="80"/>
      <c r="AE505" s="80"/>
      <c r="AF505" s="80"/>
      <c r="AG505" s="667"/>
    </row>
    <row r="506" spans="1:33" s="922" customFormat="1" ht="15.75">
      <c r="A506" s="79"/>
      <c r="B506" s="80"/>
      <c r="C506" s="80"/>
      <c r="D506" s="80"/>
      <c r="E506" s="80"/>
      <c r="F506" s="80"/>
      <c r="G506" s="80"/>
      <c r="H506" s="80"/>
      <c r="I506" s="80"/>
      <c r="J506" s="80"/>
      <c r="K506" s="80"/>
      <c r="L506" s="80"/>
      <c r="M506" s="80"/>
      <c r="N506" s="80"/>
      <c r="O506" s="80"/>
      <c r="P506" s="667"/>
      <c r="Q506" s="80"/>
      <c r="R506" s="80"/>
      <c r="S506" s="80"/>
      <c r="T506" s="80"/>
      <c r="U506" s="80"/>
      <c r="V506" s="80"/>
      <c r="W506" s="80"/>
      <c r="X506" s="80"/>
      <c r="Y506" s="80"/>
      <c r="Z506" s="80"/>
      <c r="AA506" s="80"/>
      <c r="AB506" s="80"/>
      <c r="AC506" s="80"/>
      <c r="AD506" s="80"/>
      <c r="AE506" s="80"/>
      <c r="AF506" s="80"/>
      <c r="AG506" s="667"/>
    </row>
    <row r="507" spans="1:33" s="922" customFormat="1" ht="15.75">
      <c r="A507" s="79"/>
      <c r="B507" s="80"/>
      <c r="C507" s="80"/>
      <c r="D507" s="80"/>
      <c r="E507" s="80"/>
      <c r="F507" s="80"/>
      <c r="G507" s="80"/>
      <c r="H507" s="80"/>
      <c r="I507" s="80"/>
      <c r="J507" s="80"/>
      <c r="K507" s="80"/>
      <c r="L507" s="80"/>
      <c r="M507" s="80"/>
      <c r="N507" s="80"/>
      <c r="O507" s="80"/>
      <c r="P507" s="667"/>
      <c r="Q507" s="80"/>
      <c r="R507" s="80"/>
      <c r="S507" s="80"/>
      <c r="T507" s="80"/>
      <c r="U507" s="80"/>
      <c r="V507" s="80"/>
      <c r="W507" s="80"/>
      <c r="X507" s="80"/>
      <c r="Y507" s="80"/>
      <c r="Z507" s="80"/>
      <c r="AA507" s="80"/>
      <c r="AB507" s="80"/>
      <c r="AC507" s="80"/>
      <c r="AD507" s="80"/>
      <c r="AE507" s="80"/>
      <c r="AF507" s="80"/>
      <c r="AG507" s="667"/>
    </row>
    <row r="508" spans="1:33" s="922" customFormat="1" ht="15.75">
      <c r="A508" s="79"/>
      <c r="B508" s="80"/>
      <c r="C508" s="80"/>
      <c r="D508" s="80"/>
      <c r="E508" s="80"/>
      <c r="F508" s="80"/>
      <c r="G508" s="80"/>
      <c r="H508" s="80"/>
      <c r="I508" s="80"/>
      <c r="J508" s="80"/>
      <c r="K508" s="80"/>
      <c r="L508" s="80"/>
      <c r="M508" s="80"/>
      <c r="N508" s="80"/>
      <c r="O508" s="80"/>
      <c r="P508" s="667"/>
      <c r="Q508" s="80"/>
      <c r="R508" s="80"/>
      <c r="S508" s="80"/>
      <c r="T508" s="80"/>
      <c r="U508" s="80"/>
      <c r="V508" s="80"/>
      <c r="W508" s="80"/>
      <c r="X508" s="80"/>
      <c r="Y508" s="80"/>
      <c r="Z508" s="80"/>
      <c r="AA508" s="80"/>
      <c r="AB508" s="80"/>
      <c r="AC508" s="80"/>
      <c r="AD508" s="80"/>
      <c r="AE508" s="80"/>
      <c r="AF508" s="80"/>
      <c r="AG508" s="667"/>
    </row>
    <row r="509" spans="1:33" s="922" customFormat="1" ht="15.75">
      <c r="A509" s="79"/>
      <c r="B509" s="80"/>
      <c r="C509" s="80"/>
      <c r="D509" s="80"/>
      <c r="E509" s="80"/>
      <c r="F509" s="80"/>
      <c r="G509" s="80"/>
      <c r="H509" s="80"/>
      <c r="I509" s="80"/>
      <c r="J509" s="80"/>
      <c r="K509" s="80"/>
      <c r="L509" s="80"/>
      <c r="M509" s="80"/>
      <c r="N509" s="80"/>
      <c r="O509" s="80"/>
      <c r="P509" s="667"/>
      <c r="Q509" s="80"/>
      <c r="R509" s="80"/>
      <c r="S509" s="80"/>
      <c r="T509" s="80"/>
      <c r="U509" s="80"/>
      <c r="V509" s="80"/>
      <c r="W509" s="80"/>
      <c r="X509" s="80"/>
      <c r="Y509" s="80"/>
      <c r="Z509" s="80"/>
      <c r="AA509" s="80"/>
      <c r="AB509" s="80"/>
      <c r="AC509" s="80"/>
      <c r="AD509" s="80"/>
      <c r="AE509" s="80"/>
      <c r="AF509" s="80"/>
      <c r="AG509" s="667"/>
    </row>
    <row r="510" spans="1:33" s="922" customFormat="1" ht="15.75">
      <c r="A510" s="79"/>
      <c r="B510" s="80"/>
      <c r="C510" s="80"/>
      <c r="D510" s="80"/>
      <c r="E510" s="80"/>
      <c r="F510" s="80"/>
      <c r="G510" s="80"/>
      <c r="H510" s="80"/>
      <c r="I510" s="80"/>
      <c r="J510" s="80"/>
      <c r="K510" s="80"/>
      <c r="L510" s="80"/>
      <c r="M510" s="80"/>
      <c r="N510" s="80"/>
      <c r="O510" s="80"/>
      <c r="P510" s="667"/>
      <c r="Q510" s="80"/>
      <c r="R510" s="80"/>
      <c r="S510" s="80"/>
      <c r="T510" s="80"/>
      <c r="U510" s="80"/>
      <c r="V510" s="80"/>
      <c r="W510" s="80"/>
      <c r="X510" s="80"/>
      <c r="Y510" s="80"/>
      <c r="Z510" s="80"/>
      <c r="AA510" s="80"/>
      <c r="AB510" s="80"/>
      <c r="AC510" s="80"/>
      <c r="AD510" s="80"/>
      <c r="AE510" s="80"/>
      <c r="AF510" s="80"/>
      <c r="AG510" s="667"/>
    </row>
    <row r="511" spans="1:33" s="922" customFormat="1" ht="15.75">
      <c r="A511" s="79"/>
      <c r="B511" s="80"/>
      <c r="C511" s="80"/>
      <c r="D511" s="80"/>
      <c r="E511" s="80"/>
      <c r="F511" s="80"/>
      <c r="G511" s="80"/>
      <c r="H511" s="80"/>
      <c r="I511" s="80"/>
      <c r="J511" s="80"/>
      <c r="K511" s="80"/>
      <c r="L511" s="80"/>
      <c r="M511" s="80"/>
      <c r="N511" s="80"/>
      <c r="O511" s="80"/>
      <c r="P511" s="667"/>
      <c r="Q511" s="80"/>
      <c r="R511" s="80"/>
      <c r="S511" s="80"/>
      <c r="T511" s="80"/>
      <c r="U511" s="80"/>
      <c r="V511" s="80"/>
      <c r="W511" s="80"/>
      <c r="X511" s="80"/>
      <c r="Y511" s="80"/>
      <c r="Z511" s="80"/>
      <c r="AA511" s="80"/>
      <c r="AB511" s="80"/>
      <c r="AC511" s="80"/>
      <c r="AD511" s="80"/>
      <c r="AE511" s="80"/>
      <c r="AF511" s="80"/>
      <c r="AG511" s="667"/>
    </row>
    <row r="512" spans="1:33" s="922" customFormat="1" ht="15.75">
      <c r="A512" s="79"/>
      <c r="B512" s="80"/>
      <c r="C512" s="80"/>
      <c r="D512" s="80"/>
      <c r="E512" s="80"/>
      <c r="F512" s="80"/>
      <c r="G512" s="80"/>
      <c r="H512" s="80"/>
      <c r="I512" s="80"/>
      <c r="J512" s="80"/>
      <c r="K512" s="80"/>
      <c r="L512" s="80"/>
      <c r="M512" s="80"/>
      <c r="N512" s="80"/>
      <c r="O512" s="80"/>
      <c r="P512" s="667"/>
      <c r="Q512" s="80"/>
      <c r="R512" s="80"/>
      <c r="S512" s="80"/>
      <c r="T512" s="80"/>
      <c r="U512" s="80"/>
      <c r="V512" s="80"/>
      <c r="W512" s="80"/>
      <c r="X512" s="80"/>
      <c r="Y512" s="80"/>
      <c r="Z512" s="80"/>
      <c r="AA512" s="80"/>
      <c r="AB512" s="80"/>
      <c r="AC512" s="80"/>
      <c r="AD512" s="80"/>
      <c r="AE512" s="80"/>
      <c r="AF512" s="80"/>
      <c r="AG512" s="667"/>
    </row>
    <row r="513" spans="1:33" s="922" customFormat="1" ht="15.75">
      <c r="A513" s="79"/>
      <c r="B513" s="80"/>
      <c r="C513" s="80"/>
      <c r="D513" s="80"/>
      <c r="E513" s="80"/>
      <c r="F513" s="80"/>
      <c r="G513" s="80"/>
      <c r="H513" s="80"/>
      <c r="I513" s="80"/>
      <c r="J513" s="80"/>
      <c r="K513" s="80"/>
      <c r="L513" s="80"/>
      <c r="M513" s="80"/>
      <c r="N513" s="80"/>
      <c r="O513" s="80"/>
      <c r="P513" s="667"/>
      <c r="Q513" s="80"/>
      <c r="R513" s="80"/>
      <c r="S513" s="80"/>
      <c r="T513" s="80"/>
      <c r="U513" s="80"/>
      <c r="V513" s="80"/>
      <c r="W513" s="80"/>
      <c r="X513" s="80"/>
      <c r="Y513" s="80"/>
      <c r="Z513" s="80"/>
      <c r="AA513" s="80"/>
      <c r="AB513" s="80"/>
      <c r="AC513" s="80"/>
      <c r="AD513" s="80"/>
      <c r="AE513" s="80"/>
      <c r="AF513" s="80"/>
      <c r="AG513" s="667"/>
    </row>
    <row r="514" spans="1:33" s="922" customFormat="1" ht="15.75">
      <c r="A514" s="79"/>
      <c r="B514" s="80"/>
      <c r="C514" s="80"/>
      <c r="D514" s="80"/>
      <c r="E514" s="80"/>
      <c r="F514" s="80"/>
      <c r="G514" s="80"/>
      <c r="H514" s="80"/>
      <c r="I514" s="80"/>
      <c r="J514" s="80"/>
      <c r="K514" s="80"/>
      <c r="L514" s="80"/>
      <c r="M514" s="80"/>
      <c r="N514" s="80"/>
      <c r="O514" s="80"/>
      <c r="P514" s="667"/>
      <c r="Q514" s="80"/>
      <c r="R514" s="80"/>
      <c r="S514" s="80"/>
      <c r="T514" s="80"/>
      <c r="U514" s="80"/>
      <c r="V514" s="80"/>
      <c r="W514" s="80"/>
      <c r="X514" s="80"/>
      <c r="Y514" s="80"/>
      <c r="Z514" s="80"/>
      <c r="AA514" s="80"/>
      <c r="AB514" s="80"/>
      <c r="AC514" s="80"/>
      <c r="AD514" s="80"/>
      <c r="AE514" s="80"/>
      <c r="AF514" s="80"/>
      <c r="AG514" s="667"/>
    </row>
    <row r="515" spans="1:33" s="922" customFormat="1" ht="15.75">
      <c r="A515" s="79"/>
      <c r="B515" s="80"/>
      <c r="C515" s="80"/>
      <c r="D515" s="80"/>
      <c r="E515" s="80"/>
      <c r="F515" s="80"/>
      <c r="G515" s="80"/>
      <c r="H515" s="80"/>
      <c r="I515" s="80"/>
      <c r="J515" s="80"/>
      <c r="K515" s="80"/>
      <c r="L515" s="80"/>
      <c r="M515" s="80"/>
      <c r="N515" s="80"/>
      <c r="O515" s="80"/>
      <c r="P515" s="667"/>
      <c r="Q515" s="80"/>
      <c r="R515" s="80"/>
      <c r="S515" s="80"/>
      <c r="T515" s="80"/>
      <c r="U515" s="80"/>
      <c r="V515" s="80"/>
      <c r="W515" s="80"/>
      <c r="X515" s="80"/>
      <c r="Y515" s="80"/>
      <c r="Z515" s="80"/>
      <c r="AA515" s="80"/>
      <c r="AB515" s="80"/>
      <c r="AC515" s="80"/>
      <c r="AD515" s="80"/>
      <c r="AE515" s="80"/>
      <c r="AF515" s="80"/>
      <c r="AG515" s="667"/>
    </row>
    <row r="516" spans="1:33" s="922" customFormat="1" ht="15.75">
      <c r="A516" s="79"/>
      <c r="B516" s="80"/>
      <c r="C516" s="80"/>
      <c r="D516" s="80"/>
      <c r="E516" s="80"/>
      <c r="F516" s="80"/>
      <c r="G516" s="80"/>
      <c r="H516" s="80"/>
      <c r="I516" s="80"/>
      <c r="J516" s="80"/>
      <c r="K516" s="80"/>
      <c r="L516" s="80"/>
      <c r="M516" s="80"/>
      <c r="N516" s="80"/>
      <c r="O516" s="80"/>
      <c r="P516" s="667"/>
      <c r="Q516" s="80"/>
      <c r="R516" s="80"/>
      <c r="S516" s="80"/>
      <c r="T516" s="80"/>
      <c r="U516" s="80"/>
      <c r="V516" s="80"/>
      <c r="W516" s="80"/>
      <c r="X516" s="80"/>
      <c r="Y516" s="80"/>
      <c r="Z516" s="80"/>
      <c r="AA516" s="80"/>
      <c r="AB516" s="80"/>
      <c r="AC516" s="80"/>
      <c r="AD516" s="80"/>
      <c r="AE516" s="80"/>
      <c r="AF516" s="80"/>
      <c r="AG516" s="667"/>
    </row>
    <row r="517" spans="1:33" s="922" customFormat="1" ht="15.75">
      <c r="A517" s="79"/>
      <c r="B517" s="80"/>
      <c r="C517" s="80"/>
      <c r="D517" s="80"/>
      <c r="E517" s="80"/>
      <c r="F517" s="80"/>
      <c r="G517" s="80"/>
      <c r="H517" s="80"/>
      <c r="I517" s="80"/>
      <c r="J517" s="80"/>
      <c r="K517" s="80"/>
      <c r="L517" s="80"/>
      <c r="M517" s="80"/>
      <c r="N517" s="80"/>
      <c r="O517" s="80"/>
      <c r="P517" s="667"/>
      <c r="Q517" s="80"/>
      <c r="R517" s="80"/>
      <c r="S517" s="80"/>
      <c r="T517" s="80"/>
      <c r="U517" s="80"/>
      <c r="V517" s="80"/>
      <c r="W517" s="80"/>
      <c r="X517" s="80"/>
      <c r="Y517" s="80"/>
      <c r="Z517" s="80"/>
      <c r="AA517" s="80"/>
      <c r="AB517" s="80"/>
      <c r="AC517" s="80"/>
      <c r="AD517" s="80"/>
      <c r="AE517" s="80"/>
      <c r="AF517" s="80"/>
      <c r="AG517" s="667"/>
    </row>
    <row r="518" spans="1:33" s="922" customFormat="1" ht="15.75">
      <c r="A518" s="79"/>
      <c r="B518" s="80"/>
      <c r="C518" s="80"/>
      <c r="D518" s="80"/>
      <c r="E518" s="80"/>
      <c r="F518" s="80"/>
      <c r="G518" s="80"/>
      <c r="H518" s="80"/>
      <c r="I518" s="80"/>
      <c r="J518" s="80"/>
      <c r="K518" s="80"/>
      <c r="L518" s="80"/>
      <c r="M518" s="80"/>
      <c r="N518" s="80"/>
      <c r="O518" s="80"/>
      <c r="P518" s="667"/>
      <c r="Q518" s="80"/>
      <c r="R518" s="80"/>
      <c r="S518" s="80"/>
      <c r="T518" s="80"/>
      <c r="U518" s="80"/>
      <c r="V518" s="80"/>
      <c r="W518" s="80"/>
      <c r="X518" s="80"/>
      <c r="Y518" s="80"/>
      <c r="Z518" s="80"/>
      <c r="AA518" s="80"/>
      <c r="AB518" s="80"/>
      <c r="AC518" s="80"/>
      <c r="AD518" s="80"/>
      <c r="AE518" s="80"/>
      <c r="AF518" s="80"/>
      <c r="AG518" s="667"/>
    </row>
    <row r="519" spans="1:33" s="922" customFormat="1" ht="15.75">
      <c r="A519" s="79"/>
      <c r="B519" s="80"/>
      <c r="C519" s="80"/>
      <c r="D519" s="80"/>
      <c r="E519" s="80"/>
      <c r="F519" s="80"/>
      <c r="G519" s="80"/>
      <c r="H519" s="80"/>
      <c r="I519" s="80"/>
      <c r="J519" s="80"/>
      <c r="K519" s="80"/>
      <c r="L519" s="80"/>
      <c r="M519" s="80"/>
      <c r="N519" s="80"/>
      <c r="O519" s="80"/>
      <c r="P519" s="667"/>
      <c r="Q519" s="80"/>
      <c r="R519" s="80"/>
      <c r="S519" s="80"/>
      <c r="T519" s="80"/>
      <c r="U519" s="80"/>
      <c r="V519" s="80"/>
      <c r="W519" s="80"/>
      <c r="X519" s="80"/>
      <c r="Y519" s="80"/>
      <c r="Z519" s="80"/>
      <c r="AA519" s="80"/>
      <c r="AB519" s="80"/>
      <c r="AC519" s="80"/>
      <c r="AD519" s="80"/>
      <c r="AE519" s="80"/>
      <c r="AF519" s="80"/>
      <c r="AG519" s="667"/>
    </row>
    <row r="520" spans="1:33" s="922" customFormat="1" ht="15.75">
      <c r="A520" s="79"/>
      <c r="B520" s="80"/>
      <c r="C520" s="80"/>
      <c r="D520" s="80"/>
      <c r="E520" s="80"/>
      <c r="F520" s="80"/>
      <c r="G520" s="80"/>
      <c r="H520" s="80"/>
      <c r="I520" s="80"/>
      <c r="J520" s="80"/>
      <c r="K520" s="80"/>
      <c r="L520" s="80"/>
      <c r="M520" s="80"/>
      <c r="N520" s="80"/>
      <c r="O520" s="80"/>
      <c r="P520" s="667"/>
      <c r="Q520" s="80"/>
      <c r="R520" s="80"/>
      <c r="S520" s="80"/>
      <c r="T520" s="80"/>
      <c r="U520" s="80"/>
      <c r="V520" s="80"/>
      <c r="W520" s="80"/>
      <c r="X520" s="80"/>
      <c r="Y520" s="80"/>
      <c r="Z520" s="80"/>
      <c r="AA520" s="80"/>
      <c r="AB520" s="80"/>
      <c r="AC520" s="80"/>
      <c r="AD520" s="80"/>
      <c r="AE520" s="80"/>
      <c r="AF520" s="80"/>
      <c r="AG520" s="667"/>
    </row>
    <row r="521" spans="1:33" s="922" customFormat="1" ht="15.75">
      <c r="A521" s="79"/>
      <c r="B521" s="80"/>
      <c r="C521" s="80"/>
      <c r="D521" s="80"/>
      <c r="E521" s="80"/>
      <c r="F521" s="80"/>
      <c r="G521" s="80"/>
      <c r="H521" s="80"/>
      <c r="I521" s="80"/>
      <c r="J521" s="80"/>
      <c r="K521" s="80"/>
      <c r="L521" s="80"/>
      <c r="M521" s="80"/>
      <c r="N521" s="80"/>
      <c r="O521" s="80"/>
      <c r="P521" s="667"/>
      <c r="Q521" s="80"/>
      <c r="R521" s="80"/>
      <c r="S521" s="80"/>
      <c r="T521" s="80"/>
      <c r="U521" s="80"/>
      <c r="V521" s="80"/>
      <c r="W521" s="80"/>
      <c r="X521" s="80"/>
      <c r="Y521" s="80"/>
      <c r="Z521" s="80"/>
      <c r="AA521" s="80"/>
      <c r="AB521" s="80"/>
      <c r="AC521" s="80"/>
      <c r="AD521" s="80"/>
      <c r="AE521" s="80"/>
      <c r="AF521" s="80"/>
      <c r="AG521" s="667"/>
    </row>
    <row r="522" spans="1:33" s="922" customFormat="1" ht="15.75">
      <c r="A522" s="79"/>
      <c r="B522" s="80"/>
      <c r="C522" s="80"/>
      <c r="D522" s="80"/>
      <c r="E522" s="80"/>
      <c r="F522" s="80"/>
      <c r="G522" s="80"/>
      <c r="H522" s="80"/>
      <c r="I522" s="80"/>
      <c r="J522" s="80"/>
      <c r="K522" s="80"/>
      <c r="L522" s="80"/>
      <c r="M522" s="80"/>
      <c r="N522" s="80"/>
      <c r="O522" s="80"/>
      <c r="P522" s="667"/>
      <c r="Q522" s="80"/>
      <c r="R522" s="80"/>
      <c r="S522" s="80"/>
      <c r="T522" s="80"/>
      <c r="U522" s="80"/>
      <c r="V522" s="80"/>
      <c r="W522" s="80"/>
      <c r="X522" s="80"/>
      <c r="Y522" s="80"/>
      <c r="Z522" s="80"/>
      <c r="AA522" s="80"/>
      <c r="AB522" s="80"/>
      <c r="AC522" s="80"/>
      <c r="AD522" s="80"/>
      <c r="AE522" s="80"/>
      <c r="AF522" s="80"/>
      <c r="AG522" s="667"/>
    </row>
    <row r="523" spans="1:33" s="922" customFormat="1" ht="15.75">
      <c r="A523" s="79"/>
      <c r="B523" s="80"/>
      <c r="C523" s="80"/>
      <c r="D523" s="80"/>
      <c r="E523" s="80"/>
      <c r="F523" s="80"/>
      <c r="G523" s="80"/>
      <c r="H523" s="80"/>
      <c r="I523" s="80"/>
      <c r="J523" s="80"/>
      <c r="K523" s="80"/>
      <c r="L523" s="80"/>
      <c r="M523" s="80"/>
      <c r="N523" s="80"/>
      <c r="O523" s="80"/>
      <c r="P523" s="667"/>
      <c r="Q523" s="80"/>
      <c r="R523" s="80"/>
      <c r="S523" s="80"/>
      <c r="T523" s="80"/>
      <c r="U523" s="80"/>
      <c r="V523" s="80"/>
      <c r="W523" s="80"/>
      <c r="X523" s="80"/>
      <c r="Y523" s="80"/>
      <c r="Z523" s="80"/>
      <c r="AA523" s="80"/>
      <c r="AB523" s="80"/>
      <c r="AC523" s="80"/>
      <c r="AD523" s="80"/>
      <c r="AE523" s="80"/>
      <c r="AF523" s="80"/>
      <c r="AG523" s="667"/>
    </row>
    <row r="524" spans="1:33" s="922" customFormat="1" ht="15.75">
      <c r="A524" s="79"/>
      <c r="B524" s="80"/>
      <c r="C524" s="80"/>
      <c r="D524" s="80"/>
      <c r="E524" s="80"/>
      <c r="F524" s="80"/>
      <c r="G524" s="80"/>
      <c r="H524" s="80"/>
      <c r="I524" s="80"/>
      <c r="J524" s="80"/>
      <c r="K524" s="80"/>
      <c r="L524" s="80"/>
      <c r="M524" s="80"/>
      <c r="N524" s="80"/>
      <c r="O524" s="80"/>
      <c r="P524" s="667"/>
      <c r="Q524" s="80"/>
      <c r="R524" s="80"/>
      <c r="S524" s="80"/>
      <c r="T524" s="80"/>
      <c r="U524" s="80"/>
      <c r="V524" s="80"/>
      <c r="W524" s="80"/>
      <c r="X524" s="80"/>
      <c r="Y524" s="80"/>
      <c r="Z524" s="80"/>
      <c r="AA524" s="80"/>
      <c r="AB524" s="80"/>
      <c r="AC524" s="80"/>
      <c r="AD524" s="80"/>
      <c r="AE524" s="80"/>
      <c r="AF524" s="80"/>
      <c r="AG524" s="667"/>
    </row>
    <row r="525" spans="1:33" s="922" customFormat="1" ht="15.75">
      <c r="A525" s="79"/>
      <c r="B525" s="80"/>
      <c r="C525" s="80"/>
      <c r="D525" s="80"/>
      <c r="E525" s="80"/>
      <c r="F525" s="80"/>
      <c r="G525" s="80"/>
      <c r="H525" s="80"/>
      <c r="I525" s="80"/>
      <c r="J525" s="80"/>
      <c r="K525" s="80"/>
      <c r="L525" s="80"/>
      <c r="M525" s="80"/>
      <c r="N525" s="80"/>
      <c r="O525" s="80"/>
      <c r="P525" s="667"/>
      <c r="Q525" s="80"/>
      <c r="R525" s="80"/>
      <c r="S525" s="80"/>
      <c r="T525" s="80"/>
      <c r="U525" s="80"/>
      <c r="V525" s="80"/>
      <c r="W525" s="80"/>
      <c r="X525" s="80"/>
      <c r="Y525" s="80"/>
      <c r="Z525" s="80"/>
      <c r="AA525" s="80"/>
      <c r="AB525" s="80"/>
      <c r="AC525" s="80"/>
      <c r="AD525" s="80"/>
      <c r="AE525" s="80"/>
      <c r="AF525" s="80"/>
      <c r="AG525" s="667"/>
    </row>
    <row r="526" spans="1:33" s="922" customFormat="1" ht="15.75">
      <c r="A526" s="79"/>
      <c r="B526" s="80"/>
      <c r="C526" s="80"/>
      <c r="D526" s="80"/>
      <c r="E526" s="80"/>
      <c r="F526" s="80"/>
      <c r="G526" s="80"/>
      <c r="H526" s="80"/>
      <c r="I526" s="80"/>
      <c r="J526" s="80"/>
      <c r="K526" s="80"/>
      <c r="L526" s="80"/>
      <c r="M526" s="80"/>
      <c r="N526" s="80"/>
      <c r="O526" s="80"/>
      <c r="P526" s="667"/>
      <c r="Q526" s="80"/>
      <c r="R526" s="80"/>
      <c r="S526" s="80"/>
      <c r="T526" s="80"/>
      <c r="U526" s="80"/>
      <c r="V526" s="80"/>
      <c r="W526" s="80"/>
      <c r="X526" s="80"/>
      <c r="Y526" s="80"/>
      <c r="Z526" s="80"/>
      <c r="AA526" s="80"/>
      <c r="AB526" s="80"/>
      <c r="AC526" s="80"/>
      <c r="AD526" s="80"/>
      <c r="AE526" s="80"/>
      <c r="AF526" s="80"/>
      <c r="AG526" s="667"/>
    </row>
    <row r="527" spans="1:33" s="922" customFormat="1" ht="15.75">
      <c r="A527" s="79"/>
      <c r="B527" s="80"/>
      <c r="C527" s="80"/>
      <c r="D527" s="80"/>
      <c r="E527" s="80"/>
      <c r="F527" s="80"/>
      <c r="G527" s="80"/>
      <c r="H527" s="80"/>
      <c r="I527" s="80"/>
      <c r="J527" s="80"/>
      <c r="K527" s="80"/>
      <c r="L527" s="80"/>
      <c r="M527" s="80"/>
      <c r="N527" s="80"/>
      <c r="O527" s="80"/>
      <c r="P527" s="667"/>
      <c r="Q527" s="80"/>
      <c r="R527" s="80"/>
      <c r="S527" s="80"/>
      <c r="T527" s="80"/>
      <c r="U527" s="80"/>
      <c r="V527" s="80"/>
      <c r="W527" s="80"/>
      <c r="X527" s="80"/>
      <c r="Y527" s="80"/>
      <c r="Z527" s="80"/>
      <c r="AA527" s="80"/>
      <c r="AB527" s="80"/>
      <c r="AC527" s="80"/>
      <c r="AD527" s="80"/>
      <c r="AE527" s="80"/>
      <c r="AF527" s="80"/>
      <c r="AG527" s="667"/>
    </row>
    <row r="528" spans="1:33" s="922" customFormat="1" ht="15.75">
      <c r="A528" s="79"/>
      <c r="B528" s="80"/>
      <c r="C528" s="80"/>
      <c r="D528" s="80"/>
      <c r="E528" s="80"/>
      <c r="F528" s="80"/>
      <c r="G528" s="80"/>
      <c r="H528" s="80"/>
      <c r="I528" s="80"/>
      <c r="J528" s="80"/>
      <c r="K528" s="80"/>
      <c r="L528" s="80"/>
      <c r="M528" s="80"/>
      <c r="N528" s="80"/>
      <c r="O528" s="80"/>
      <c r="P528" s="667"/>
      <c r="Q528" s="80"/>
      <c r="R528" s="80"/>
      <c r="S528" s="80"/>
      <c r="T528" s="80"/>
      <c r="U528" s="80"/>
      <c r="V528" s="80"/>
      <c r="W528" s="80"/>
      <c r="X528" s="80"/>
      <c r="Y528" s="80"/>
      <c r="Z528" s="80"/>
      <c r="AA528" s="80"/>
      <c r="AB528" s="80"/>
      <c r="AC528" s="80"/>
      <c r="AD528" s="80"/>
      <c r="AE528" s="80"/>
      <c r="AF528" s="80"/>
      <c r="AG528" s="667"/>
    </row>
    <row r="529" spans="1:33" s="922" customFormat="1" ht="15.75">
      <c r="A529" s="79"/>
      <c r="B529" s="80"/>
      <c r="C529" s="80"/>
      <c r="D529" s="80"/>
      <c r="E529" s="80"/>
      <c r="F529" s="80"/>
      <c r="G529" s="80"/>
      <c r="H529" s="80"/>
      <c r="I529" s="80"/>
      <c r="J529" s="80"/>
      <c r="K529" s="80"/>
      <c r="L529" s="80"/>
      <c r="M529" s="80"/>
      <c r="N529" s="80"/>
      <c r="O529" s="80"/>
      <c r="P529" s="667"/>
      <c r="Q529" s="80"/>
      <c r="R529" s="80"/>
      <c r="S529" s="80"/>
      <c r="T529" s="80"/>
      <c r="U529" s="80"/>
      <c r="V529" s="80"/>
      <c r="W529" s="80"/>
      <c r="X529" s="80"/>
      <c r="Y529" s="80"/>
      <c r="Z529" s="80"/>
      <c r="AA529" s="80"/>
      <c r="AB529" s="80"/>
      <c r="AC529" s="80"/>
      <c r="AD529" s="80"/>
      <c r="AE529" s="80"/>
      <c r="AF529" s="80"/>
      <c r="AG529" s="667"/>
    </row>
    <row r="530" spans="1:33" s="922" customFormat="1" ht="15.75">
      <c r="A530" s="79"/>
      <c r="B530" s="80"/>
      <c r="C530" s="80"/>
      <c r="D530" s="80"/>
      <c r="E530" s="80"/>
      <c r="F530" s="80"/>
      <c r="G530" s="80"/>
      <c r="H530" s="80"/>
      <c r="I530" s="80"/>
      <c r="J530" s="80"/>
      <c r="K530" s="80"/>
      <c r="L530" s="80"/>
      <c r="M530" s="80"/>
      <c r="N530" s="80"/>
      <c r="O530" s="80"/>
      <c r="P530" s="667"/>
      <c r="Q530" s="80"/>
      <c r="R530" s="80"/>
      <c r="S530" s="80"/>
      <c r="T530" s="80"/>
      <c r="U530" s="80"/>
      <c r="V530" s="80"/>
      <c r="W530" s="80"/>
      <c r="X530" s="80"/>
      <c r="Y530" s="80"/>
      <c r="Z530" s="80"/>
      <c r="AA530" s="80"/>
      <c r="AB530" s="80"/>
      <c r="AC530" s="80"/>
      <c r="AD530" s="80"/>
      <c r="AE530" s="80"/>
      <c r="AF530" s="80"/>
      <c r="AG530" s="667"/>
    </row>
    <row r="531" spans="1:33" s="922" customFormat="1" ht="15.75">
      <c r="A531" s="79"/>
      <c r="B531" s="80"/>
      <c r="C531" s="80"/>
      <c r="D531" s="80"/>
      <c r="E531" s="80"/>
      <c r="F531" s="80"/>
      <c r="G531" s="80"/>
      <c r="H531" s="80"/>
      <c r="I531" s="80"/>
      <c r="J531" s="80"/>
      <c r="K531" s="80"/>
      <c r="L531" s="80"/>
      <c r="M531" s="80"/>
      <c r="N531" s="80"/>
      <c r="O531" s="80"/>
      <c r="P531" s="667"/>
      <c r="Q531" s="80"/>
      <c r="R531" s="80"/>
      <c r="S531" s="80"/>
      <c r="T531" s="80"/>
      <c r="U531" s="80"/>
      <c r="V531" s="80"/>
      <c r="W531" s="80"/>
      <c r="X531" s="80"/>
      <c r="Y531" s="80"/>
      <c r="Z531" s="80"/>
      <c r="AA531" s="80"/>
      <c r="AB531" s="80"/>
      <c r="AC531" s="80"/>
      <c r="AD531" s="80"/>
      <c r="AE531" s="80"/>
      <c r="AF531" s="80"/>
      <c r="AG531" s="667"/>
    </row>
    <row r="532" spans="1:33" s="922" customFormat="1" ht="15.75">
      <c r="A532" s="79"/>
      <c r="B532" s="80"/>
      <c r="C532" s="80"/>
      <c r="D532" s="80"/>
      <c r="E532" s="80"/>
      <c r="F532" s="80"/>
      <c r="G532" s="80"/>
      <c r="H532" s="80"/>
      <c r="I532" s="80"/>
      <c r="J532" s="80"/>
      <c r="K532" s="80"/>
      <c r="L532" s="80"/>
      <c r="M532" s="80"/>
      <c r="N532" s="80"/>
      <c r="O532" s="80"/>
      <c r="P532" s="667"/>
      <c r="Q532" s="80"/>
      <c r="R532" s="80"/>
      <c r="S532" s="80"/>
      <c r="T532" s="80"/>
      <c r="U532" s="80"/>
      <c r="V532" s="80"/>
      <c r="W532" s="80"/>
      <c r="X532" s="80"/>
      <c r="Y532" s="80"/>
      <c r="Z532" s="80"/>
      <c r="AA532" s="80"/>
      <c r="AB532" s="80"/>
      <c r="AC532" s="80"/>
      <c r="AD532" s="80"/>
      <c r="AE532" s="80"/>
      <c r="AF532" s="80"/>
      <c r="AG532" s="667"/>
    </row>
    <row r="533" spans="1:33" s="922" customFormat="1" ht="15.75">
      <c r="A533" s="79"/>
      <c r="B533" s="80"/>
      <c r="C533" s="80"/>
      <c r="D533" s="80"/>
      <c r="E533" s="80"/>
      <c r="F533" s="80"/>
      <c r="G533" s="80"/>
      <c r="H533" s="80"/>
      <c r="I533" s="80"/>
      <c r="J533" s="80"/>
      <c r="K533" s="80"/>
      <c r="L533" s="80"/>
      <c r="M533" s="80"/>
      <c r="N533" s="80"/>
      <c r="O533" s="80"/>
      <c r="P533" s="667"/>
      <c r="Q533" s="80"/>
      <c r="R533" s="80"/>
      <c r="S533" s="80"/>
      <c r="T533" s="80"/>
      <c r="U533" s="80"/>
      <c r="V533" s="80"/>
      <c r="W533" s="80"/>
      <c r="X533" s="80"/>
      <c r="Y533" s="80"/>
      <c r="Z533" s="80"/>
      <c r="AA533" s="80"/>
      <c r="AB533" s="80"/>
      <c r="AC533" s="80"/>
      <c r="AD533" s="80"/>
      <c r="AE533" s="80"/>
      <c r="AF533" s="80"/>
      <c r="AG533" s="667"/>
    </row>
    <row r="534" spans="1:33" s="922" customFormat="1" ht="15.75">
      <c r="A534" s="79"/>
      <c r="B534" s="80"/>
      <c r="C534" s="80"/>
      <c r="D534" s="80"/>
      <c r="E534" s="80"/>
      <c r="F534" s="80"/>
      <c r="G534" s="80"/>
      <c r="H534" s="80"/>
      <c r="I534" s="80"/>
      <c r="J534" s="80"/>
      <c r="K534" s="80"/>
      <c r="L534" s="80"/>
      <c r="M534" s="80"/>
      <c r="N534" s="80"/>
      <c r="O534" s="80"/>
      <c r="P534" s="667"/>
      <c r="Q534" s="80"/>
      <c r="R534" s="80"/>
      <c r="S534" s="80"/>
      <c r="T534" s="80"/>
      <c r="U534" s="80"/>
      <c r="V534" s="80"/>
      <c r="W534" s="80"/>
      <c r="X534" s="80"/>
      <c r="Y534" s="80"/>
      <c r="Z534" s="80"/>
      <c r="AA534" s="80"/>
      <c r="AB534" s="80"/>
      <c r="AC534" s="80"/>
      <c r="AD534" s="80"/>
      <c r="AE534" s="80"/>
      <c r="AF534" s="80"/>
      <c r="AG534" s="667"/>
    </row>
    <row r="535" spans="1:33" s="922" customFormat="1" ht="15.75">
      <c r="A535" s="79"/>
      <c r="B535" s="80"/>
      <c r="C535" s="80"/>
      <c r="D535" s="80"/>
      <c r="E535" s="80"/>
      <c r="F535" s="80"/>
      <c r="G535" s="80"/>
      <c r="H535" s="80"/>
      <c r="I535" s="80"/>
      <c r="J535" s="80"/>
      <c r="K535" s="80"/>
      <c r="L535" s="80"/>
      <c r="M535" s="80"/>
      <c r="N535" s="80"/>
      <c r="O535" s="80"/>
      <c r="P535" s="667"/>
      <c r="Q535" s="80"/>
      <c r="R535" s="80"/>
      <c r="S535" s="80"/>
      <c r="T535" s="80"/>
      <c r="U535" s="80"/>
      <c r="V535" s="80"/>
      <c r="W535" s="80"/>
      <c r="X535" s="80"/>
      <c r="Y535" s="80"/>
      <c r="Z535" s="80"/>
      <c r="AA535" s="80"/>
      <c r="AB535" s="80"/>
      <c r="AC535" s="80"/>
      <c r="AD535" s="80"/>
      <c r="AE535" s="80"/>
      <c r="AF535" s="80"/>
      <c r="AG535" s="667"/>
    </row>
    <row r="536" spans="1:33" s="922" customFormat="1" ht="15.75">
      <c r="A536" s="79"/>
      <c r="B536" s="80"/>
      <c r="C536" s="80"/>
      <c r="D536" s="80"/>
      <c r="E536" s="80"/>
      <c r="F536" s="80"/>
      <c r="G536" s="80"/>
      <c r="H536" s="80"/>
      <c r="I536" s="80"/>
      <c r="J536" s="80"/>
      <c r="K536" s="80"/>
      <c r="L536" s="80"/>
      <c r="M536" s="80"/>
      <c r="N536" s="80"/>
      <c r="O536" s="80"/>
      <c r="P536" s="667"/>
      <c r="Q536" s="80"/>
      <c r="R536" s="80"/>
      <c r="S536" s="80"/>
      <c r="T536" s="80"/>
      <c r="U536" s="80"/>
      <c r="V536" s="80"/>
      <c r="W536" s="80"/>
      <c r="X536" s="80"/>
      <c r="Y536" s="80"/>
      <c r="Z536" s="80"/>
      <c r="AA536" s="80"/>
      <c r="AB536" s="80"/>
      <c r="AC536" s="80"/>
      <c r="AD536" s="80"/>
      <c r="AE536" s="80"/>
      <c r="AF536" s="80"/>
      <c r="AG536" s="667"/>
    </row>
    <row r="537" spans="1:33" s="922" customFormat="1" ht="15.75">
      <c r="A537" s="79"/>
      <c r="B537" s="80"/>
      <c r="C537" s="80"/>
      <c r="D537" s="80"/>
      <c r="E537" s="80"/>
      <c r="F537" s="80"/>
      <c r="G537" s="80"/>
      <c r="H537" s="80"/>
      <c r="I537" s="80"/>
      <c r="J537" s="80"/>
      <c r="K537" s="80"/>
      <c r="L537" s="80"/>
      <c r="M537" s="80"/>
      <c r="N537" s="80"/>
      <c r="O537" s="80"/>
      <c r="P537" s="667"/>
      <c r="Q537" s="80"/>
      <c r="R537" s="80"/>
      <c r="S537" s="80"/>
      <c r="T537" s="80"/>
      <c r="U537" s="80"/>
      <c r="V537" s="80"/>
      <c r="W537" s="80"/>
      <c r="X537" s="80"/>
      <c r="Y537" s="80"/>
      <c r="Z537" s="80"/>
      <c r="AA537" s="80"/>
      <c r="AB537" s="80"/>
      <c r="AC537" s="80"/>
      <c r="AD537" s="80"/>
      <c r="AE537" s="80"/>
      <c r="AF537" s="80"/>
      <c r="AG537" s="667"/>
    </row>
    <row r="538" spans="1:33" s="922" customFormat="1" ht="15.75">
      <c r="A538" s="79"/>
      <c r="B538" s="80"/>
      <c r="C538" s="80"/>
      <c r="D538" s="80"/>
      <c r="E538" s="80"/>
      <c r="F538" s="80"/>
      <c r="G538" s="80"/>
      <c r="H538" s="80"/>
      <c r="I538" s="80"/>
      <c r="J538" s="80"/>
      <c r="K538" s="80"/>
      <c r="L538" s="80"/>
      <c r="M538" s="80"/>
      <c r="N538" s="80"/>
      <c r="O538" s="80"/>
      <c r="P538" s="667"/>
      <c r="Q538" s="80"/>
      <c r="R538" s="80"/>
      <c r="S538" s="80"/>
      <c r="T538" s="80"/>
      <c r="U538" s="80"/>
      <c r="V538" s="80"/>
      <c r="W538" s="80"/>
      <c r="X538" s="80"/>
      <c r="Y538" s="80"/>
      <c r="Z538" s="80"/>
      <c r="AA538" s="80"/>
      <c r="AB538" s="80"/>
      <c r="AC538" s="80"/>
      <c r="AD538" s="80"/>
      <c r="AE538" s="80"/>
      <c r="AF538" s="80"/>
      <c r="AG538" s="667"/>
    </row>
    <row r="539" spans="1:33" s="922" customFormat="1" ht="15.75">
      <c r="A539" s="79"/>
      <c r="B539" s="80"/>
      <c r="C539" s="80"/>
      <c r="D539" s="80"/>
      <c r="E539" s="80"/>
      <c r="F539" s="80"/>
      <c r="G539" s="80"/>
      <c r="H539" s="80"/>
      <c r="I539" s="80"/>
      <c r="J539" s="80"/>
      <c r="K539" s="80"/>
      <c r="L539" s="80"/>
      <c r="M539" s="80"/>
      <c r="N539" s="80"/>
      <c r="O539" s="80"/>
      <c r="P539" s="667"/>
      <c r="Q539" s="80"/>
      <c r="R539" s="80"/>
      <c r="S539" s="80"/>
      <c r="T539" s="80"/>
      <c r="U539" s="80"/>
      <c r="V539" s="80"/>
      <c r="W539" s="80"/>
      <c r="X539" s="80"/>
      <c r="Y539" s="80"/>
      <c r="Z539" s="80"/>
      <c r="AA539" s="80"/>
      <c r="AB539" s="80"/>
      <c r="AC539" s="80"/>
      <c r="AD539" s="80"/>
      <c r="AE539" s="80"/>
      <c r="AF539" s="80"/>
      <c r="AG539" s="667"/>
    </row>
    <row r="540" spans="1:33" s="922" customFormat="1" ht="15.75">
      <c r="A540" s="79"/>
      <c r="B540" s="80"/>
      <c r="C540" s="80"/>
      <c r="D540" s="80"/>
      <c r="E540" s="80"/>
      <c r="F540" s="80"/>
      <c r="G540" s="80"/>
      <c r="H540" s="80"/>
      <c r="I540" s="80"/>
      <c r="J540" s="80"/>
      <c r="K540" s="80"/>
      <c r="L540" s="80"/>
      <c r="M540" s="80"/>
      <c r="N540" s="80"/>
      <c r="O540" s="80"/>
      <c r="P540" s="667"/>
      <c r="Q540" s="80"/>
      <c r="R540" s="80"/>
      <c r="S540" s="80"/>
      <c r="T540" s="80"/>
      <c r="U540" s="80"/>
      <c r="V540" s="80"/>
      <c r="W540" s="80"/>
      <c r="X540" s="80"/>
      <c r="Y540" s="80"/>
      <c r="Z540" s="80"/>
      <c r="AA540" s="80"/>
      <c r="AB540" s="80"/>
      <c r="AC540" s="80"/>
      <c r="AD540" s="80"/>
      <c r="AE540" s="80"/>
      <c r="AF540" s="80"/>
      <c r="AG540" s="667"/>
    </row>
    <row r="541" spans="1:33" s="922" customFormat="1" ht="15.75">
      <c r="A541" s="79"/>
      <c r="B541" s="80"/>
      <c r="C541" s="80"/>
      <c r="D541" s="80"/>
      <c r="E541" s="80"/>
      <c r="F541" s="80"/>
      <c r="G541" s="80"/>
      <c r="H541" s="80"/>
      <c r="I541" s="80"/>
      <c r="J541" s="80"/>
      <c r="K541" s="80"/>
      <c r="L541" s="80"/>
      <c r="M541" s="80"/>
      <c r="N541" s="80"/>
      <c r="O541" s="80"/>
      <c r="P541" s="667"/>
      <c r="Q541" s="80"/>
      <c r="R541" s="80"/>
      <c r="S541" s="80"/>
      <c r="T541" s="80"/>
      <c r="U541" s="80"/>
      <c r="V541" s="80"/>
      <c r="W541" s="80"/>
      <c r="X541" s="80"/>
      <c r="Y541" s="80"/>
      <c r="Z541" s="80"/>
      <c r="AA541" s="80"/>
      <c r="AB541" s="80"/>
      <c r="AC541" s="80"/>
      <c r="AD541" s="80"/>
      <c r="AE541" s="80"/>
      <c r="AF541" s="80"/>
      <c r="AG541" s="667"/>
    </row>
    <row r="542" spans="1:33" s="922" customFormat="1" ht="15.75">
      <c r="A542" s="79"/>
      <c r="B542" s="80"/>
      <c r="C542" s="80"/>
      <c r="D542" s="80"/>
      <c r="E542" s="80"/>
      <c r="F542" s="80"/>
      <c r="G542" s="80"/>
      <c r="H542" s="80"/>
      <c r="I542" s="80"/>
      <c r="J542" s="80"/>
      <c r="K542" s="80"/>
      <c r="L542" s="80"/>
      <c r="M542" s="80"/>
      <c r="N542" s="80"/>
      <c r="O542" s="80"/>
      <c r="P542" s="667"/>
      <c r="Q542" s="80"/>
      <c r="R542" s="80"/>
      <c r="S542" s="80"/>
      <c r="T542" s="80"/>
      <c r="U542" s="80"/>
      <c r="V542" s="80"/>
      <c r="W542" s="80"/>
      <c r="X542" s="80"/>
      <c r="Y542" s="80"/>
      <c r="Z542" s="80"/>
      <c r="AA542" s="80"/>
      <c r="AB542" s="80"/>
      <c r="AC542" s="80"/>
      <c r="AD542" s="80"/>
      <c r="AE542" s="80"/>
      <c r="AF542" s="80"/>
      <c r="AG542" s="667"/>
    </row>
    <row r="543" spans="1:33" s="922" customFormat="1" ht="15.75">
      <c r="A543" s="79"/>
      <c r="B543" s="80"/>
      <c r="C543" s="80"/>
      <c r="D543" s="80"/>
      <c r="E543" s="80"/>
      <c r="F543" s="80"/>
      <c r="G543" s="80"/>
      <c r="H543" s="80"/>
      <c r="I543" s="80"/>
      <c r="J543" s="80"/>
      <c r="K543" s="80"/>
      <c r="L543" s="80"/>
      <c r="M543" s="80"/>
      <c r="N543" s="80"/>
      <c r="O543" s="80"/>
      <c r="P543" s="667"/>
      <c r="Q543" s="80"/>
      <c r="R543" s="80"/>
      <c r="S543" s="80"/>
      <c r="T543" s="80"/>
      <c r="U543" s="80"/>
      <c r="V543" s="80"/>
      <c r="W543" s="80"/>
      <c r="X543" s="80"/>
      <c r="Y543" s="80"/>
      <c r="Z543" s="80"/>
      <c r="AA543" s="80"/>
      <c r="AB543" s="80"/>
      <c r="AC543" s="80"/>
      <c r="AD543" s="80"/>
      <c r="AE543" s="80"/>
      <c r="AF543" s="80"/>
      <c r="AG543" s="667"/>
    </row>
    <row r="544" spans="1:33" s="922" customFormat="1" ht="15.75">
      <c r="A544" s="79"/>
      <c r="B544" s="80"/>
      <c r="C544" s="80"/>
      <c r="D544" s="80"/>
      <c r="E544" s="80"/>
      <c r="F544" s="80"/>
      <c r="G544" s="80"/>
      <c r="H544" s="80"/>
      <c r="I544" s="80"/>
      <c r="J544" s="80"/>
      <c r="K544" s="80"/>
      <c r="L544" s="80"/>
      <c r="M544" s="80"/>
      <c r="N544" s="80"/>
      <c r="O544" s="80"/>
      <c r="P544" s="667"/>
      <c r="Q544" s="80"/>
      <c r="R544" s="80"/>
      <c r="S544" s="80"/>
      <c r="T544" s="80"/>
      <c r="U544" s="80"/>
      <c r="V544" s="80"/>
      <c r="W544" s="80"/>
      <c r="X544" s="80"/>
      <c r="Y544" s="80"/>
      <c r="Z544" s="80"/>
      <c r="AA544" s="80"/>
      <c r="AB544" s="80"/>
      <c r="AC544" s="80"/>
      <c r="AD544" s="80"/>
      <c r="AE544" s="80"/>
      <c r="AF544" s="80"/>
      <c r="AG544" s="667"/>
    </row>
    <row r="545" spans="1:33" s="922" customFormat="1" ht="15.75">
      <c r="A545" s="79"/>
      <c r="B545" s="80"/>
      <c r="C545" s="80"/>
      <c r="D545" s="80"/>
      <c r="E545" s="80"/>
      <c r="F545" s="80"/>
      <c r="G545" s="80"/>
      <c r="H545" s="80"/>
      <c r="I545" s="80"/>
      <c r="J545" s="80"/>
      <c r="K545" s="80"/>
      <c r="L545" s="80"/>
      <c r="M545" s="80"/>
      <c r="N545" s="80"/>
      <c r="O545" s="80"/>
      <c r="P545" s="667"/>
      <c r="Q545" s="80"/>
      <c r="R545" s="80"/>
      <c r="S545" s="80"/>
      <c r="T545" s="80"/>
      <c r="U545" s="80"/>
      <c r="V545" s="80"/>
      <c r="W545" s="80"/>
      <c r="X545" s="80"/>
      <c r="Y545" s="80"/>
      <c r="Z545" s="80"/>
      <c r="AA545" s="80"/>
      <c r="AB545" s="80"/>
      <c r="AC545" s="80"/>
      <c r="AD545" s="80"/>
      <c r="AE545" s="80"/>
      <c r="AF545" s="80"/>
      <c r="AG545" s="667"/>
    </row>
    <row r="546" spans="1:33" s="922" customFormat="1" ht="15.75">
      <c r="A546" s="79"/>
      <c r="B546" s="80"/>
      <c r="C546" s="80"/>
      <c r="D546" s="80"/>
      <c r="E546" s="80"/>
      <c r="F546" s="80"/>
      <c r="G546" s="80"/>
      <c r="H546" s="80"/>
      <c r="I546" s="80"/>
      <c r="J546" s="80"/>
      <c r="K546" s="80"/>
      <c r="L546" s="80"/>
      <c r="M546" s="80"/>
      <c r="N546" s="80"/>
      <c r="O546" s="80"/>
      <c r="P546" s="667"/>
      <c r="Q546" s="80"/>
      <c r="R546" s="80"/>
      <c r="S546" s="80"/>
      <c r="T546" s="80"/>
      <c r="U546" s="80"/>
      <c r="V546" s="80"/>
      <c r="W546" s="80"/>
      <c r="X546" s="80"/>
      <c r="Y546" s="80"/>
      <c r="Z546" s="80"/>
      <c r="AA546" s="80"/>
      <c r="AB546" s="80"/>
      <c r="AC546" s="80"/>
      <c r="AD546" s="80"/>
      <c r="AE546" s="80"/>
      <c r="AF546" s="80"/>
      <c r="AG546" s="667"/>
    </row>
    <row r="547" spans="1:33" s="922" customFormat="1" ht="15.75">
      <c r="A547" s="79"/>
      <c r="B547" s="80"/>
      <c r="C547" s="80"/>
      <c r="D547" s="80"/>
      <c r="E547" s="80"/>
      <c r="F547" s="80"/>
      <c r="G547" s="80"/>
      <c r="H547" s="80"/>
      <c r="I547" s="80"/>
      <c r="J547" s="80"/>
      <c r="K547" s="80"/>
      <c r="L547" s="80"/>
      <c r="M547" s="80"/>
      <c r="N547" s="80"/>
      <c r="O547" s="80"/>
      <c r="P547" s="667"/>
      <c r="Q547" s="80"/>
      <c r="R547" s="80"/>
      <c r="S547" s="80"/>
      <c r="T547" s="80"/>
      <c r="U547" s="80"/>
      <c r="V547" s="80"/>
      <c r="W547" s="80"/>
      <c r="X547" s="80"/>
      <c r="Y547" s="80"/>
      <c r="Z547" s="80"/>
      <c r="AA547" s="80"/>
      <c r="AB547" s="80"/>
      <c r="AC547" s="80"/>
      <c r="AD547" s="80"/>
      <c r="AE547" s="80"/>
      <c r="AF547" s="80"/>
      <c r="AG547" s="667"/>
    </row>
    <row r="548" spans="1:33" s="922" customFormat="1" ht="15.75">
      <c r="A548" s="79"/>
      <c r="B548" s="80"/>
      <c r="C548" s="80"/>
      <c r="D548" s="80"/>
      <c r="E548" s="80"/>
      <c r="F548" s="80"/>
      <c r="G548" s="80"/>
      <c r="H548" s="80"/>
      <c r="I548" s="80"/>
      <c r="J548" s="80"/>
      <c r="K548" s="80"/>
      <c r="L548" s="80"/>
      <c r="M548" s="80"/>
      <c r="N548" s="80"/>
      <c r="O548" s="80"/>
      <c r="P548" s="667"/>
      <c r="Q548" s="80"/>
      <c r="R548" s="80"/>
      <c r="S548" s="80"/>
      <c r="T548" s="80"/>
      <c r="U548" s="80"/>
      <c r="V548" s="80"/>
      <c r="W548" s="80"/>
      <c r="X548" s="80"/>
      <c r="Y548" s="80"/>
      <c r="Z548" s="80"/>
      <c r="AA548" s="80"/>
      <c r="AB548" s="80"/>
      <c r="AC548" s="80"/>
      <c r="AD548" s="80"/>
      <c r="AE548" s="80"/>
      <c r="AF548" s="80"/>
      <c r="AG548" s="667"/>
    </row>
    <row r="549" spans="1:33" s="922" customFormat="1" ht="15.75">
      <c r="A549" s="79"/>
      <c r="B549" s="80"/>
      <c r="C549" s="80"/>
      <c r="D549" s="80"/>
      <c r="E549" s="80"/>
      <c r="F549" s="80"/>
      <c r="G549" s="80"/>
      <c r="H549" s="80"/>
      <c r="I549" s="80"/>
      <c r="J549" s="80"/>
      <c r="K549" s="80"/>
      <c r="L549" s="80"/>
      <c r="M549" s="80"/>
      <c r="N549" s="80"/>
      <c r="O549" s="80"/>
      <c r="P549" s="667"/>
      <c r="Q549" s="80"/>
      <c r="R549" s="80"/>
      <c r="S549" s="80"/>
      <c r="T549" s="80"/>
      <c r="U549" s="80"/>
      <c r="V549" s="80"/>
      <c r="W549" s="80"/>
      <c r="X549" s="80"/>
      <c r="Y549" s="80"/>
      <c r="Z549" s="80"/>
      <c r="AA549" s="80"/>
      <c r="AB549" s="80"/>
      <c r="AC549" s="80"/>
      <c r="AD549" s="80"/>
      <c r="AE549" s="80"/>
      <c r="AF549" s="80"/>
      <c r="AG549" s="667"/>
    </row>
    <row r="550" spans="1:33" s="922" customFormat="1" ht="15.75">
      <c r="A550" s="79"/>
      <c r="B550" s="80"/>
      <c r="C550" s="80"/>
      <c r="D550" s="80"/>
      <c r="E550" s="80"/>
      <c r="F550" s="80"/>
      <c r="G550" s="80"/>
      <c r="H550" s="80"/>
      <c r="I550" s="80"/>
      <c r="J550" s="80"/>
      <c r="K550" s="80"/>
      <c r="L550" s="80"/>
      <c r="M550" s="80"/>
      <c r="N550" s="80"/>
      <c r="O550" s="80"/>
      <c r="P550" s="667"/>
      <c r="Q550" s="80"/>
      <c r="R550" s="80"/>
      <c r="S550" s="80"/>
      <c r="T550" s="80"/>
      <c r="U550" s="80"/>
      <c r="V550" s="80"/>
      <c r="W550" s="80"/>
      <c r="X550" s="80"/>
      <c r="Y550" s="80"/>
      <c r="Z550" s="80"/>
      <c r="AA550" s="80"/>
      <c r="AB550" s="80"/>
      <c r="AC550" s="80"/>
      <c r="AD550" s="80"/>
      <c r="AE550" s="80"/>
      <c r="AF550" s="80"/>
      <c r="AG550" s="667"/>
    </row>
    <row r="551" spans="1:33" s="922" customFormat="1" ht="15.75">
      <c r="A551" s="79"/>
      <c r="B551" s="80"/>
      <c r="C551" s="80"/>
      <c r="D551" s="80"/>
      <c r="E551" s="80"/>
      <c r="F551" s="80"/>
      <c r="G551" s="80"/>
      <c r="H551" s="80"/>
      <c r="I551" s="80"/>
      <c r="J551" s="80"/>
      <c r="K551" s="80"/>
      <c r="L551" s="80"/>
      <c r="M551" s="80"/>
      <c r="N551" s="80"/>
      <c r="O551" s="80"/>
      <c r="P551" s="667"/>
      <c r="Q551" s="80"/>
      <c r="R551" s="80"/>
      <c r="S551" s="80"/>
      <c r="T551" s="80"/>
      <c r="U551" s="80"/>
      <c r="V551" s="80"/>
      <c r="W551" s="80"/>
      <c r="X551" s="80"/>
      <c r="Y551" s="80"/>
      <c r="Z551" s="80"/>
      <c r="AA551" s="80"/>
      <c r="AB551" s="80"/>
      <c r="AC551" s="80"/>
      <c r="AD551" s="80"/>
      <c r="AE551" s="80"/>
      <c r="AF551" s="80"/>
      <c r="AG551" s="667"/>
    </row>
    <row r="552" spans="1:33" s="922" customFormat="1" ht="15.75">
      <c r="A552" s="79"/>
      <c r="B552" s="80"/>
      <c r="C552" s="80"/>
      <c r="D552" s="80"/>
      <c r="E552" s="80"/>
      <c r="F552" s="80"/>
      <c r="G552" s="80"/>
      <c r="H552" s="80"/>
      <c r="I552" s="80"/>
      <c r="J552" s="80"/>
      <c r="K552" s="80"/>
      <c r="L552" s="80"/>
      <c r="M552" s="80"/>
      <c r="N552" s="80"/>
      <c r="O552" s="80"/>
      <c r="P552" s="667"/>
      <c r="Q552" s="80"/>
      <c r="R552" s="80"/>
      <c r="S552" s="80"/>
      <c r="T552" s="80"/>
      <c r="U552" s="80"/>
      <c r="V552" s="80"/>
      <c r="W552" s="80"/>
      <c r="X552" s="80"/>
      <c r="Y552" s="80"/>
      <c r="Z552" s="80"/>
      <c r="AA552" s="80"/>
      <c r="AB552" s="80"/>
      <c r="AC552" s="80"/>
      <c r="AD552" s="80"/>
      <c r="AE552" s="80"/>
      <c r="AF552" s="80"/>
      <c r="AG552" s="667"/>
    </row>
    <row r="553" spans="1:33" s="922" customFormat="1" ht="15.75">
      <c r="A553" s="79"/>
      <c r="B553" s="80"/>
      <c r="C553" s="80"/>
      <c r="D553" s="80"/>
      <c r="E553" s="80"/>
      <c r="F553" s="80"/>
      <c r="G553" s="80"/>
      <c r="H553" s="80"/>
      <c r="I553" s="80"/>
      <c r="J553" s="80"/>
      <c r="K553" s="80"/>
      <c r="L553" s="80"/>
      <c r="M553" s="80"/>
      <c r="N553" s="80"/>
      <c r="O553" s="80"/>
      <c r="P553" s="667"/>
      <c r="Q553" s="80"/>
      <c r="R553" s="80"/>
      <c r="S553" s="80"/>
      <c r="T553" s="80"/>
      <c r="U553" s="80"/>
      <c r="V553" s="80"/>
      <c r="W553" s="80"/>
      <c r="X553" s="80"/>
      <c r="Y553" s="80"/>
      <c r="Z553" s="80"/>
      <c r="AA553" s="80"/>
      <c r="AB553" s="80"/>
      <c r="AC553" s="80"/>
      <c r="AD553" s="80"/>
      <c r="AE553" s="80"/>
      <c r="AF553" s="80"/>
      <c r="AG553" s="667"/>
    </row>
    <row r="554" spans="1:33" s="922" customFormat="1" ht="15.75">
      <c r="A554" s="79"/>
      <c r="B554" s="80"/>
      <c r="C554" s="80"/>
      <c r="D554" s="80"/>
      <c r="E554" s="80"/>
      <c r="F554" s="80"/>
      <c r="G554" s="80"/>
      <c r="H554" s="80"/>
      <c r="I554" s="80"/>
      <c r="J554" s="80"/>
      <c r="K554" s="80"/>
      <c r="L554" s="80"/>
      <c r="M554" s="80"/>
      <c r="N554" s="80"/>
      <c r="O554" s="80"/>
      <c r="P554" s="667"/>
      <c r="Q554" s="80"/>
      <c r="R554" s="80"/>
      <c r="S554" s="80"/>
      <c r="T554" s="80"/>
      <c r="U554" s="80"/>
      <c r="V554" s="80"/>
      <c r="W554" s="80"/>
      <c r="X554" s="80"/>
      <c r="Y554" s="80"/>
      <c r="Z554" s="80"/>
      <c r="AA554" s="80"/>
      <c r="AB554" s="80"/>
      <c r="AC554" s="80"/>
      <c r="AD554" s="80"/>
      <c r="AE554" s="80"/>
      <c r="AF554" s="80"/>
      <c r="AG554" s="667"/>
    </row>
    <row r="555" spans="1:33" s="922" customFormat="1" ht="15.75">
      <c r="A555" s="79"/>
      <c r="B555" s="80"/>
      <c r="C555" s="80"/>
      <c r="D555" s="80"/>
      <c r="E555" s="80"/>
      <c r="F555" s="80"/>
      <c r="G555" s="80"/>
      <c r="H555" s="80"/>
      <c r="I555" s="80"/>
      <c r="J555" s="80"/>
      <c r="K555" s="80"/>
      <c r="L555" s="80"/>
      <c r="M555" s="80"/>
      <c r="N555" s="80"/>
      <c r="O555" s="80"/>
      <c r="P555" s="667"/>
      <c r="Q555" s="80"/>
      <c r="R555" s="80"/>
      <c r="S555" s="80"/>
      <c r="T555" s="80"/>
      <c r="U555" s="80"/>
      <c r="V555" s="80"/>
      <c r="W555" s="80"/>
      <c r="X555" s="80"/>
      <c r="Y555" s="80"/>
      <c r="Z555" s="80"/>
      <c r="AA555" s="80"/>
      <c r="AB555" s="80"/>
      <c r="AC555" s="80"/>
      <c r="AD555" s="80"/>
      <c r="AE555" s="80"/>
      <c r="AF555" s="80"/>
      <c r="AG555" s="667"/>
    </row>
    <row r="556" spans="1:33" s="922" customFormat="1" ht="15.75">
      <c r="A556" s="79"/>
      <c r="B556" s="80"/>
      <c r="C556" s="80"/>
      <c r="D556" s="80"/>
      <c r="E556" s="80"/>
      <c r="F556" s="80"/>
      <c r="G556" s="80"/>
      <c r="H556" s="80"/>
      <c r="I556" s="80"/>
      <c r="J556" s="80"/>
      <c r="K556" s="80"/>
      <c r="L556" s="80"/>
      <c r="M556" s="80"/>
      <c r="N556" s="80"/>
      <c r="O556" s="80"/>
      <c r="P556" s="667"/>
      <c r="Q556" s="80"/>
      <c r="R556" s="80"/>
      <c r="S556" s="80"/>
      <c r="T556" s="80"/>
      <c r="U556" s="80"/>
      <c r="V556" s="80"/>
      <c r="W556" s="80"/>
      <c r="X556" s="80"/>
      <c r="Y556" s="80"/>
      <c r="Z556" s="80"/>
      <c r="AA556" s="80"/>
      <c r="AB556" s="80"/>
      <c r="AC556" s="80"/>
      <c r="AD556" s="80"/>
      <c r="AE556" s="80"/>
      <c r="AF556" s="80"/>
      <c r="AG556" s="667"/>
    </row>
    <row r="557" spans="1:33" s="922" customFormat="1" ht="15.75">
      <c r="A557" s="79"/>
      <c r="B557" s="80"/>
      <c r="C557" s="80"/>
      <c r="D557" s="80"/>
      <c r="E557" s="80"/>
      <c r="F557" s="80"/>
      <c r="G557" s="80"/>
      <c r="H557" s="80"/>
      <c r="I557" s="80"/>
      <c r="J557" s="80"/>
      <c r="K557" s="80"/>
      <c r="L557" s="80"/>
      <c r="M557" s="80"/>
      <c r="N557" s="80"/>
      <c r="O557" s="80"/>
      <c r="P557" s="667"/>
      <c r="Q557" s="80"/>
      <c r="R557" s="80"/>
      <c r="S557" s="80"/>
      <c r="T557" s="80"/>
      <c r="U557" s="80"/>
      <c r="V557" s="80"/>
      <c r="W557" s="80"/>
      <c r="X557" s="80"/>
      <c r="Y557" s="80"/>
      <c r="Z557" s="80"/>
      <c r="AA557" s="80"/>
      <c r="AB557" s="80"/>
      <c r="AC557" s="80"/>
      <c r="AD557" s="80"/>
      <c r="AE557" s="80"/>
      <c r="AF557" s="80"/>
      <c r="AG557" s="667"/>
    </row>
    <row r="558" spans="1:33" s="922" customFormat="1" ht="15.75">
      <c r="A558" s="79"/>
      <c r="B558" s="80"/>
      <c r="C558" s="80"/>
      <c r="D558" s="80"/>
      <c r="E558" s="80"/>
      <c r="F558" s="80"/>
      <c r="G558" s="80"/>
      <c r="H558" s="80"/>
      <c r="I558" s="80"/>
      <c r="J558" s="80"/>
      <c r="K558" s="80"/>
      <c r="L558" s="80"/>
      <c r="M558" s="80"/>
      <c r="N558" s="80"/>
      <c r="O558" s="80"/>
      <c r="P558" s="667"/>
      <c r="Q558" s="80"/>
      <c r="R558" s="80"/>
      <c r="S558" s="80"/>
      <c r="T558" s="80"/>
      <c r="U558" s="80"/>
      <c r="V558" s="80"/>
      <c r="W558" s="80"/>
      <c r="X558" s="80"/>
      <c r="Y558" s="80"/>
      <c r="Z558" s="80"/>
      <c r="AA558" s="80"/>
      <c r="AB558" s="80"/>
      <c r="AC558" s="80"/>
      <c r="AD558" s="80"/>
      <c r="AE558" s="80"/>
      <c r="AF558" s="80"/>
      <c r="AG558" s="667"/>
    </row>
    <row r="559" spans="1:33" s="922" customFormat="1" ht="15.75">
      <c r="A559" s="79"/>
      <c r="B559" s="80"/>
      <c r="C559" s="80"/>
      <c r="D559" s="80"/>
      <c r="E559" s="80"/>
      <c r="F559" s="80"/>
      <c r="G559" s="80"/>
      <c r="H559" s="80"/>
      <c r="I559" s="80"/>
      <c r="J559" s="80"/>
      <c r="K559" s="80"/>
      <c r="L559" s="80"/>
      <c r="M559" s="80"/>
      <c r="N559" s="80"/>
      <c r="O559" s="80"/>
      <c r="P559" s="667"/>
      <c r="Q559" s="80"/>
      <c r="R559" s="80"/>
      <c r="S559" s="80"/>
      <c r="T559" s="80"/>
      <c r="U559" s="80"/>
      <c r="V559" s="80"/>
      <c r="W559" s="80"/>
      <c r="X559" s="80"/>
      <c r="Y559" s="80"/>
      <c r="Z559" s="80"/>
      <c r="AA559" s="80"/>
      <c r="AB559" s="80"/>
      <c r="AC559" s="80"/>
      <c r="AD559" s="80"/>
      <c r="AE559" s="80"/>
      <c r="AF559" s="80"/>
      <c r="AG559" s="667"/>
    </row>
    <row r="560" spans="1:33" s="922" customFormat="1" ht="15.75">
      <c r="A560" s="79"/>
      <c r="B560" s="80"/>
      <c r="C560" s="80"/>
      <c r="D560" s="80"/>
      <c r="E560" s="80"/>
      <c r="F560" s="80"/>
      <c r="G560" s="80"/>
      <c r="H560" s="80"/>
      <c r="I560" s="80"/>
      <c r="J560" s="80"/>
      <c r="K560" s="80"/>
      <c r="L560" s="80"/>
      <c r="M560" s="80"/>
      <c r="N560" s="80"/>
      <c r="O560" s="80"/>
      <c r="P560" s="667"/>
      <c r="Q560" s="80"/>
      <c r="R560" s="80"/>
      <c r="S560" s="80"/>
      <c r="T560" s="80"/>
      <c r="U560" s="80"/>
      <c r="V560" s="80"/>
      <c r="W560" s="80"/>
      <c r="X560" s="80"/>
      <c r="Y560" s="80"/>
      <c r="Z560" s="80"/>
      <c r="AA560" s="80"/>
      <c r="AB560" s="80"/>
      <c r="AC560" s="80"/>
      <c r="AD560" s="80"/>
      <c r="AE560" s="80"/>
      <c r="AF560" s="80"/>
      <c r="AG560" s="667"/>
    </row>
    <row r="561" spans="1:33" s="922" customFormat="1" ht="15.75">
      <c r="A561" s="79"/>
      <c r="B561" s="80"/>
      <c r="C561" s="80"/>
      <c r="D561" s="80"/>
      <c r="E561" s="80"/>
      <c r="F561" s="80"/>
      <c r="G561" s="80"/>
      <c r="H561" s="80"/>
      <c r="I561" s="80"/>
      <c r="J561" s="80"/>
      <c r="K561" s="80"/>
      <c r="L561" s="80"/>
      <c r="M561" s="80"/>
      <c r="N561" s="80"/>
      <c r="O561" s="80"/>
      <c r="P561" s="667"/>
      <c r="Q561" s="80"/>
      <c r="R561" s="80"/>
      <c r="S561" s="80"/>
      <c r="T561" s="80"/>
      <c r="U561" s="80"/>
      <c r="V561" s="80"/>
      <c r="W561" s="80"/>
      <c r="X561" s="80"/>
      <c r="Y561" s="80"/>
      <c r="Z561" s="80"/>
      <c r="AA561" s="80"/>
      <c r="AB561" s="80"/>
      <c r="AC561" s="80"/>
      <c r="AD561" s="80"/>
      <c r="AE561" s="80"/>
      <c r="AF561" s="80"/>
      <c r="AG561" s="667"/>
    </row>
    <row r="562" spans="1:33" s="922" customFormat="1" ht="15.75">
      <c r="A562" s="79"/>
      <c r="B562" s="80"/>
      <c r="C562" s="80"/>
      <c r="D562" s="80"/>
      <c r="E562" s="80"/>
      <c r="F562" s="80"/>
      <c r="G562" s="80"/>
      <c r="H562" s="80"/>
      <c r="I562" s="80"/>
      <c r="J562" s="80"/>
      <c r="K562" s="80"/>
      <c r="L562" s="80"/>
      <c r="M562" s="80"/>
      <c r="N562" s="80"/>
      <c r="O562" s="80"/>
      <c r="P562" s="667"/>
      <c r="Q562" s="80"/>
      <c r="R562" s="80"/>
      <c r="S562" s="80"/>
      <c r="T562" s="80"/>
      <c r="U562" s="80"/>
      <c r="V562" s="80"/>
      <c r="W562" s="80"/>
      <c r="X562" s="80"/>
      <c r="Y562" s="80"/>
      <c r="Z562" s="80"/>
      <c r="AA562" s="80"/>
      <c r="AB562" s="80"/>
      <c r="AC562" s="80"/>
      <c r="AD562" s="80"/>
      <c r="AE562" s="80"/>
      <c r="AF562" s="80"/>
      <c r="AG562" s="667"/>
    </row>
    <row r="563" spans="1:33" s="922" customFormat="1" ht="15.75">
      <c r="A563" s="79"/>
      <c r="B563" s="80"/>
      <c r="C563" s="80"/>
      <c r="D563" s="80"/>
      <c r="E563" s="80"/>
      <c r="F563" s="80"/>
      <c r="G563" s="80"/>
      <c r="H563" s="80"/>
      <c r="I563" s="80"/>
      <c r="J563" s="80"/>
      <c r="K563" s="80"/>
      <c r="L563" s="80"/>
      <c r="M563" s="80"/>
      <c r="N563" s="80"/>
      <c r="O563" s="80"/>
      <c r="P563" s="667"/>
      <c r="Q563" s="80"/>
      <c r="R563" s="80"/>
      <c r="S563" s="80"/>
      <c r="T563" s="80"/>
      <c r="U563" s="80"/>
      <c r="V563" s="80"/>
      <c r="W563" s="80"/>
      <c r="X563" s="80"/>
      <c r="Y563" s="80"/>
      <c r="Z563" s="80"/>
      <c r="AA563" s="80"/>
      <c r="AB563" s="80"/>
      <c r="AC563" s="80"/>
      <c r="AD563" s="80"/>
      <c r="AE563" s="80"/>
      <c r="AF563" s="80"/>
      <c r="AG563" s="667"/>
    </row>
    <row r="564" spans="1:33" s="922" customFormat="1" ht="15.75">
      <c r="A564" s="79"/>
      <c r="B564" s="80"/>
      <c r="C564" s="80"/>
      <c r="D564" s="80"/>
      <c r="E564" s="80"/>
      <c r="F564" s="80"/>
      <c r="G564" s="80"/>
      <c r="H564" s="80"/>
      <c r="I564" s="80"/>
      <c r="J564" s="80"/>
      <c r="K564" s="80"/>
      <c r="L564" s="80"/>
      <c r="M564" s="80"/>
      <c r="N564" s="80"/>
      <c r="O564" s="80"/>
      <c r="P564" s="667"/>
      <c r="Q564" s="80"/>
      <c r="R564" s="80"/>
      <c r="S564" s="80"/>
      <c r="T564" s="80"/>
      <c r="U564" s="80"/>
      <c r="V564" s="80"/>
      <c r="W564" s="80"/>
      <c r="X564" s="80"/>
      <c r="Y564" s="80"/>
      <c r="Z564" s="80"/>
      <c r="AA564" s="80"/>
      <c r="AB564" s="80"/>
      <c r="AC564" s="80"/>
      <c r="AD564" s="80"/>
      <c r="AE564" s="80"/>
      <c r="AF564" s="80"/>
      <c r="AG564" s="667"/>
    </row>
    <row r="565" spans="1:33" s="922" customFormat="1" ht="15.75">
      <c r="A565" s="79"/>
      <c r="B565" s="80"/>
      <c r="C565" s="80"/>
      <c r="D565" s="80"/>
      <c r="E565" s="80"/>
      <c r="F565" s="80"/>
      <c r="G565" s="80"/>
      <c r="H565" s="80"/>
      <c r="I565" s="80"/>
      <c r="J565" s="80"/>
      <c r="K565" s="80"/>
      <c r="L565" s="80"/>
      <c r="M565" s="80"/>
      <c r="N565" s="80"/>
      <c r="O565" s="80"/>
      <c r="P565" s="667"/>
      <c r="Q565" s="80"/>
      <c r="R565" s="80"/>
      <c r="S565" s="80"/>
      <c r="T565" s="80"/>
      <c r="U565" s="80"/>
      <c r="V565" s="80"/>
      <c r="W565" s="80"/>
      <c r="X565" s="80"/>
      <c r="Y565" s="80"/>
      <c r="Z565" s="80"/>
      <c r="AA565" s="80"/>
      <c r="AB565" s="80"/>
      <c r="AC565" s="80"/>
      <c r="AD565" s="80"/>
      <c r="AE565" s="80"/>
      <c r="AF565" s="80"/>
      <c r="AG565" s="667"/>
    </row>
    <row r="566" spans="1:33" s="922" customFormat="1" ht="15.75">
      <c r="A566" s="79"/>
      <c r="B566" s="80"/>
      <c r="C566" s="80"/>
      <c r="D566" s="80"/>
      <c r="E566" s="80"/>
      <c r="F566" s="80"/>
      <c r="G566" s="80"/>
      <c r="H566" s="80"/>
      <c r="I566" s="80"/>
      <c r="J566" s="80"/>
      <c r="K566" s="80"/>
      <c r="L566" s="80"/>
      <c r="M566" s="80"/>
      <c r="N566" s="80"/>
      <c r="O566" s="80"/>
      <c r="P566" s="667"/>
      <c r="Q566" s="80"/>
      <c r="R566" s="80"/>
      <c r="S566" s="80"/>
      <c r="T566" s="80"/>
      <c r="U566" s="80"/>
      <c r="V566" s="80"/>
      <c r="W566" s="80"/>
      <c r="X566" s="80"/>
      <c r="Y566" s="80"/>
      <c r="Z566" s="80"/>
      <c r="AA566" s="80"/>
      <c r="AB566" s="80"/>
      <c r="AC566" s="80"/>
      <c r="AD566" s="80"/>
      <c r="AE566" s="80"/>
      <c r="AF566" s="80"/>
      <c r="AG566" s="667"/>
    </row>
    <row r="567" spans="1:33" s="922" customFormat="1" ht="15.75">
      <c r="A567" s="79"/>
      <c r="B567" s="80"/>
      <c r="C567" s="80"/>
      <c r="D567" s="80"/>
      <c r="E567" s="80"/>
      <c r="F567" s="80"/>
      <c r="G567" s="80"/>
      <c r="H567" s="80"/>
      <c r="I567" s="80"/>
      <c r="J567" s="80"/>
      <c r="K567" s="80"/>
      <c r="L567" s="80"/>
      <c r="M567" s="80"/>
      <c r="N567" s="80"/>
      <c r="O567" s="80"/>
      <c r="P567" s="667"/>
      <c r="Q567" s="80"/>
      <c r="R567" s="80"/>
      <c r="S567" s="80"/>
      <c r="T567" s="80"/>
      <c r="U567" s="80"/>
      <c r="V567" s="80"/>
      <c r="W567" s="80"/>
      <c r="X567" s="80"/>
      <c r="Y567" s="80"/>
      <c r="Z567" s="80"/>
      <c r="AA567" s="80"/>
      <c r="AB567" s="80"/>
      <c r="AC567" s="80"/>
      <c r="AD567" s="80"/>
      <c r="AE567" s="80"/>
      <c r="AF567" s="80"/>
      <c r="AG567" s="667"/>
    </row>
    <row r="568" spans="1:33" s="922" customFormat="1" ht="15.75">
      <c r="A568" s="79"/>
      <c r="B568" s="80"/>
      <c r="C568" s="80"/>
      <c r="D568" s="80"/>
      <c r="E568" s="80"/>
      <c r="F568" s="80"/>
      <c r="G568" s="80"/>
      <c r="H568" s="80"/>
      <c r="I568" s="80"/>
      <c r="J568" s="80"/>
      <c r="K568" s="80"/>
      <c r="L568" s="80"/>
      <c r="M568" s="80"/>
      <c r="N568" s="80"/>
      <c r="O568" s="80"/>
      <c r="P568" s="667"/>
      <c r="Q568" s="80"/>
      <c r="R568" s="80"/>
      <c r="S568" s="80"/>
      <c r="T568" s="80"/>
      <c r="U568" s="80"/>
      <c r="V568" s="80"/>
      <c r="W568" s="80"/>
      <c r="X568" s="80"/>
      <c r="Y568" s="80"/>
      <c r="Z568" s="80"/>
      <c r="AA568" s="80"/>
      <c r="AB568" s="80"/>
      <c r="AC568" s="80"/>
      <c r="AD568" s="80"/>
      <c r="AE568" s="80"/>
      <c r="AF568" s="80"/>
      <c r="AG568" s="667"/>
    </row>
    <row r="569" spans="1:33" s="922" customFormat="1" ht="15.75">
      <c r="A569" s="79"/>
      <c r="B569" s="80"/>
      <c r="C569" s="80"/>
      <c r="D569" s="80"/>
      <c r="E569" s="80"/>
      <c r="F569" s="80"/>
      <c r="G569" s="80"/>
      <c r="H569" s="80"/>
      <c r="I569" s="80"/>
      <c r="J569" s="80"/>
      <c r="K569" s="80"/>
      <c r="L569" s="80"/>
      <c r="M569" s="80"/>
      <c r="N569" s="80"/>
      <c r="O569" s="80"/>
      <c r="P569" s="667"/>
      <c r="Q569" s="80"/>
      <c r="R569" s="80"/>
      <c r="S569" s="80"/>
      <c r="T569" s="80"/>
      <c r="U569" s="80"/>
      <c r="V569" s="80"/>
      <c r="W569" s="80"/>
      <c r="X569" s="80"/>
      <c r="Y569" s="80"/>
      <c r="Z569" s="80"/>
      <c r="AA569" s="80"/>
      <c r="AB569" s="80"/>
      <c r="AC569" s="80"/>
      <c r="AD569" s="80"/>
      <c r="AE569" s="80"/>
      <c r="AF569" s="80"/>
      <c r="AG569" s="667"/>
    </row>
    <row r="570" spans="1:33" s="922" customFormat="1" ht="15.75">
      <c r="A570" s="79"/>
      <c r="B570" s="80"/>
      <c r="C570" s="80"/>
      <c r="D570" s="80"/>
      <c r="E570" s="80"/>
      <c r="F570" s="80"/>
      <c r="G570" s="80"/>
      <c r="H570" s="80"/>
      <c r="I570" s="80"/>
      <c r="J570" s="80"/>
      <c r="K570" s="80"/>
      <c r="L570" s="80"/>
      <c r="M570" s="80"/>
      <c r="N570" s="80"/>
      <c r="O570" s="80"/>
      <c r="P570" s="667"/>
      <c r="Q570" s="80"/>
      <c r="R570" s="80"/>
      <c r="S570" s="80"/>
      <c r="T570" s="80"/>
      <c r="U570" s="80"/>
      <c r="V570" s="80"/>
      <c r="W570" s="80"/>
      <c r="X570" s="80"/>
      <c r="Y570" s="80"/>
      <c r="Z570" s="80"/>
      <c r="AA570" s="80"/>
      <c r="AB570" s="80"/>
      <c r="AC570" s="80"/>
      <c r="AD570" s="80"/>
      <c r="AE570" s="80"/>
      <c r="AF570" s="80"/>
      <c r="AG570" s="667"/>
    </row>
    <row r="571" spans="1:33" s="922" customFormat="1" ht="15.75">
      <c r="A571" s="79"/>
      <c r="B571" s="80"/>
      <c r="C571" s="80"/>
      <c r="D571" s="80"/>
      <c r="E571" s="80"/>
      <c r="F571" s="80"/>
      <c r="G571" s="80"/>
      <c r="H571" s="80"/>
      <c r="I571" s="80"/>
      <c r="J571" s="80"/>
      <c r="K571" s="80"/>
      <c r="L571" s="80"/>
      <c r="M571" s="80"/>
      <c r="N571" s="80"/>
      <c r="O571" s="80"/>
      <c r="P571" s="667"/>
      <c r="Q571" s="80"/>
      <c r="R571" s="80"/>
      <c r="S571" s="80"/>
      <c r="T571" s="80"/>
      <c r="U571" s="80"/>
      <c r="V571" s="80"/>
      <c r="W571" s="80"/>
      <c r="X571" s="80"/>
      <c r="Y571" s="80"/>
      <c r="Z571" s="80"/>
      <c r="AA571" s="80"/>
      <c r="AB571" s="80"/>
      <c r="AC571" s="80"/>
      <c r="AD571" s="80"/>
      <c r="AE571" s="80"/>
      <c r="AF571" s="80"/>
      <c r="AG571" s="667"/>
    </row>
    <row r="572" spans="1:33" s="922" customFormat="1" ht="15.75">
      <c r="A572" s="79"/>
      <c r="B572" s="80"/>
      <c r="C572" s="80"/>
      <c r="D572" s="80"/>
      <c r="E572" s="80"/>
      <c r="F572" s="80"/>
      <c r="G572" s="80"/>
      <c r="H572" s="80"/>
      <c r="I572" s="80"/>
      <c r="J572" s="80"/>
      <c r="K572" s="80"/>
      <c r="L572" s="80"/>
      <c r="M572" s="80"/>
      <c r="N572" s="80"/>
      <c r="O572" s="80"/>
      <c r="P572" s="667"/>
      <c r="Q572" s="80"/>
      <c r="R572" s="80"/>
      <c r="S572" s="80"/>
      <c r="T572" s="80"/>
      <c r="U572" s="80"/>
      <c r="V572" s="80"/>
      <c r="W572" s="80"/>
      <c r="X572" s="80"/>
      <c r="Y572" s="80"/>
      <c r="Z572" s="80"/>
      <c r="AA572" s="80"/>
      <c r="AB572" s="80"/>
      <c r="AC572" s="80"/>
      <c r="AD572" s="80"/>
      <c r="AE572" s="80"/>
      <c r="AF572" s="80"/>
      <c r="AG572" s="667"/>
    </row>
    <row r="573" spans="1:33" s="922" customFormat="1" ht="15.75">
      <c r="A573" s="79"/>
      <c r="B573" s="80"/>
      <c r="C573" s="80"/>
      <c r="D573" s="80"/>
      <c r="E573" s="80"/>
      <c r="F573" s="80"/>
      <c r="G573" s="80"/>
      <c r="H573" s="80"/>
      <c r="I573" s="80"/>
      <c r="J573" s="80"/>
      <c r="K573" s="80"/>
      <c r="L573" s="80"/>
      <c r="M573" s="80"/>
      <c r="N573" s="80"/>
      <c r="O573" s="80"/>
      <c r="P573" s="667"/>
      <c r="Q573" s="80"/>
      <c r="R573" s="80"/>
      <c r="S573" s="80"/>
      <c r="T573" s="80"/>
      <c r="U573" s="80"/>
      <c r="V573" s="80"/>
      <c r="W573" s="80"/>
      <c r="X573" s="80"/>
      <c r="Y573" s="80"/>
      <c r="Z573" s="80"/>
      <c r="AA573" s="80"/>
      <c r="AB573" s="80"/>
      <c r="AC573" s="80"/>
      <c r="AD573" s="80"/>
      <c r="AE573" s="80"/>
      <c r="AF573" s="80"/>
      <c r="AG573" s="667"/>
    </row>
    <row r="574" spans="1:33" s="922" customFormat="1" ht="15.75">
      <c r="A574" s="79"/>
      <c r="B574" s="80"/>
      <c r="C574" s="80"/>
      <c r="D574" s="80"/>
      <c r="E574" s="80"/>
      <c r="F574" s="80"/>
      <c r="G574" s="80"/>
      <c r="H574" s="80"/>
      <c r="I574" s="80"/>
      <c r="J574" s="80"/>
      <c r="K574" s="80"/>
      <c r="L574" s="80"/>
      <c r="M574" s="80"/>
      <c r="N574" s="80"/>
      <c r="O574" s="80"/>
      <c r="P574" s="667"/>
      <c r="Q574" s="80"/>
      <c r="R574" s="80"/>
      <c r="S574" s="80"/>
      <c r="T574" s="80"/>
      <c r="U574" s="80"/>
      <c r="V574" s="80"/>
      <c r="W574" s="80"/>
      <c r="X574" s="80"/>
      <c r="Y574" s="80"/>
      <c r="Z574" s="80"/>
      <c r="AA574" s="80"/>
      <c r="AB574" s="80"/>
      <c r="AC574" s="80"/>
      <c r="AD574" s="80"/>
      <c r="AE574" s="80"/>
      <c r="AF574" s="80"/>
      <c r="AG574" s="667"/>
    </row>
    <row r="575" spans="1:33" s="922" customFormat="1" ht="15.75">
      <c r="A575" s="79"/>
      <c r="B575" s="80"/>
      <c r="C575" s="80"/>
      <c r="D575" s="80"/>
      <c r="E575" s="80"/>
      <c r="F575" s="80"/>
      <c r="G575" s="80"/>
      <c r="H575" s="80"/>
      <c r="I575" s="80"/>
      <c r="J575" s="80"/>
      <c r="K575" s="80"/>
      <c r="L575" s="80"/>
      <c r="M575" s="80"/>
      <c r="N575" s="80"/>
      <c r="O575" s="80"/>
      <c r="P575" s="667"/>
      <c r="Q575" s="80"/>
      <c r="R575" s="80"/>
      <c r="S575" s="80"/>
      <c r="T575" s="80"/>
      <c r="U575" s="80"/>
      <c r="V575" s="80"/>
      <c r="W575" s="80"/>
      <c r="X575" s="80"/>
      <c r="Y575" s="80"/>
      <c r="Z575" s="80"/>
      <c r="AA575" s="80"/>
      <c r="AB575" s="80"/>
      <c r="AC575" s="80"/>
      <c r="AD575" s="80"/>
      <c r="AE575" s="80"/>
      <c r="AF575" s="80"/>
      <c r="AG575" s="667"/>
    </row>
    <row r="576" spans="1:33" s="922" customFormat="1" ht="15.75">
      <c r="A576" s="79"/>
      <c r="B576" s="80"/>
      <c r="C576" s="80"/>
      <c r="D576" s="80"/>
      <c r="E576" s="80"/>
      <c r="F576" s="80"/>
      <c r="G576" s="80"/>
      <c r="H576" s="80"/>
      <c r="I576" s="80"/>
      <c r="J576" s="80"/>
      <c r="K576" s="80"/>
      <c r="L576" s="80"/>
      <c r="M576" s="80"/>
      <c r="N576" s="80"/>
      <c r="O576" s="80"/>
      <c r="P576" s="667"/>
      <c r="Q576" s="80"/>
      <c r="R576" s="80"/>
      <c r="S576" s="80"/>
      <c r="T576" s="80"/>
      <c r="U576" s="80"/>
      <c r="V576" s="80"/>
      <c r="W576" s="80"/>
      <c r="X576" s="80"/>
      <c r="Y576" s="80"/>
      <c r="Z576" s="80"/>
      <c r="AA576" s="80"/>
      <c r="AB576" s="80"/>
      <c r="AC576" s="80"/>
      <c r="AD576" s="80"/>
      <c r="AE576" s="80"/>
      <c r="AF576" s="80"/>
      <c r="AG576" s="667"/>
    </row>
    <row r="577" spans="1:33" s="922" customFormat="1" ht="15.75">
      <c r="A577" s="79"/>
      <c r="B577" s="80"/>
      <c r="C577" s="80"/>
      <c r="D577" s="80"/>
      <c r="E577" s="80"/>
      <c r="F577" s="80"/>
      <c r="G577" s="80"/>
      <c r="H577" s="80"/>
      <c r="I577" s="80"/>
      <c r="J577" s="80"/>
      <c r="K577" s="80"/>
      <c r="L577" s="80"/>
      <c r="M577" s="80"/>
      <c r="N577" s="80"/>
      <c r="O577" s="80"/>
      <c r="P577" s="667"/>
      <c r="Q577" s="80"/>
      <c r="R577" s="80"/>
      <c r="S577" s="80"/>
      <c r="T577" s="80"/>
      <c r="U577" s="80"/>
      <c r="V577" s="80"/>
      <c r="W577" s="80"/>
      <c r="X577" s="80"/>
      <c r="Y577" s="80"/>
      <c r="Z577" s="80"/>
      <c r="AA577" s="80"/>
      <c r="AB577" s="80"/>
      <c r="AC577" s="80"/>
      <c r="AD577" s="80"/>
      <c r="AE577" s="80"/>
      <c r="AF577" s="80"/>
      <c r="AG577" s="667"/>
    </row>
    <row r="578" spans="1:33" s="922" customFormat="1" ht="15.75">
      <c r="A578" s="79"/>
      <c r="B578" s="80"/>
      <c r="C578" s="80"/>
      <c r="D578" s="80"/>
      <c r="E578" s="80"/>
      <c r="F578" s="80"/>
      <c r="G578" s="80"/>
      <c r="H578" s="80"/>
      <c r="I578" s="80"/>
      <c r="J578" s="80"/>
      <c r="K578" s="80"/>
      <c r="L578" s="80"/>
      <c r="M578" s="80"/>
      <c r="N578" s="80"/>
      <c r="O578" s="80"/>
      <c r="P578" s="667"/>
      <c r="Q578" s="80"/>
      <c r="R578" s="80"/>
      <c r="S578" s="80"/>
      <c r="T578" s="80"/>
      <c r="U578" s="80"/>
      <c r="V578" s="80"/>
      <c r="W578" s="80"/>
      <c r="X578" s="80"/>
      <c r="Y578" s="80"/>
      <c r="Z578" s="80"/>
      <c r="AA578" s="80"/>
      <c r="AB578" s="80"/>
      <c r="AC578" s="80"/>
      <c r="AD578" s="80"/>
      <c r="AE578" s="80"/>
      <c r="AF578" s="80"/>
      <c r="AG578" s="667"/>
    </row>
    <row r="579" spans="1:33" s="922" customFormat="1" ht="15.75">
      <c r="A579" s="79"/>
      <c r="B579" s="80"/>
      <c r="C579" s="80"/>
      <c r="D579" s="80"/>
      <c r="E579" s="80"/>
      <c r="F579" s="80"/>
      <c r="G579" s="80"/>
      <c r="H579" s="80"/>
      <c r="I579" s="80"/>
      <c r="J579" s="80"/>
      <c r="K579" s="80"/>
      <c r="L579" s="80"/>
      <c r="M579" s="80"/>
      <c r="N579" s="80"/>
      <c r="O579" s="80"/>
      <c r="P579" s="667"/>
      <c r="Q579" s="80"/>
      <c r="R579" s="80"/>
      <c r="S579" s="80"/>
      <c r="T579" s="80"/>
      <c r="U579" s="80"/>
      <c r="V579" s="80"/>
      <c r="W579" s="80"/>
      <c r="X579" s="80"/>
      <c r="Y579" s="80"/>
      <c r="Z579" s="80"/>
      <c r="AA579" s="80"/>
      <c r="AB579" s="80"/>
      <c r="AC579" s="80"/>
      <c r="AD579" s="80"/>
      <c r="AE579" s="80"/>
      <c r="AF579" s="80"/>
      <c r="AG579" s="667"/>
    </row>
    <row r="580" spans="1:33" s="922" customFormat="1" ht="15.75">
      <c r="A580" s="79"/>
      <c r="B580" s="80"/>
      <c r="C580" s="80"/>
      <c r="D580" s="80"/>
      <c r="E580" s="80"/>
      <c r="F580" s="80"/>
      <c r="G580" s="80"/>
      <c r="H580" s="80"/>
      <c r="I580" s="80"/>
      <c r="J580" s="80"/>
      <c r="K580" s="80"/>
      <c r="L580" s="80"/>
      <c r="M580" s="80"/>
      <c r="N580" s="80"/>
      <c r="O580" s="80"/>
      <c r="P580" s="667"/>
      <c r="Q580" s="80"/>
      <c r="R580" s="80"/>
      <c r="S580" s="80"/>
      <c r="T580" s="80"/>
      <c r="U580" s="80"/>
      <c r="V580" s="80"/>
      <c r="W580" s="80"/>
      <c r="X580" s="80"/>
      <c r="Y580" s="80"/>
      <c r="Z580" s="80"/>
      <c r="AA580" s="80"/>
      <c r="AB580" s="80"/>
      <c r="AC580" s="80"/>
      <c r="AD580" s="80"/>
      <c r="AE580" s="80"/>
      <c r="AF580" s="80"/>
      <c r="AG580" s="667"/>
    </row>
    <row r="581" spans="1:33" s="922" customFormat="1" ht="15.75">
      <c r="A581" s="79"/>
      <c r="B581" s="80"/>
      <c r="C581" s="80"/>
      <c r="D581" s="80"/>
      <c r="E581" s="80"/>
      <c r="F581" s="80"/>
      <c r="G581" s="80"/>
      <c r="H581" s="80"/>
      <c r="I581" s="80"/>
      <c r="J581" s="80"/>
      <c r="K581" s="80"/>
      <c r="L581" s="80"/>
      <c r="M581" s="80"/>
      <c r="N581" s="80"/>
      <c r="O581" s="80"/>
      <c r="P581" s="667"/>
      <c r="Q581" s="80"/>
      <c r="R581" s="80"/>
      <c r="S581" s="80"/>
      <c r="T581" s="80"/>
      <c r="U581" s="80"/>
      <c r="V581" s="80"/>
      <c r="W581" s="80"/>
      <c r="X581" s="80"/>
      <c r="Y581" s="80"/>
      <c r="Z581" s="80"/>
      <c r="AA581" s="80"/>
      <c r="AB581" s="80"/>
      <c r="AC581" s="80"/>
      <c r="AD581" s="80"/>
      <c r="AE581" s="80"/>
      <c r="AF581" s="80"/>
      <c r="AG581" s="667"/>
    </row>
    <row r="582" spans="1:33" s="922" customFormat="1" ht="15.75">
      <c r="A582" s="79"/>
      <c r="B582" s="80"/>
      <c r="C582" s="80"/>
      <c r="D582" s="80"/>
      <c r="E582" s="80"/>
      <c r="F582" s="80"/>
      <c r="G582" s="80"/>
      <c r="H582" s="80"/>
      <c r="I582" s="80"/>
      <c r="J582" s="80"/>
      <c r="K582" s="80"/>
      <c r="L582" s="80"/>
      <c r="M582" s="80"/>
      <c r="N582" s="80"/>
      <c r="O582" s="80"/>
      <c r="P582" s="667"/>
      <c r="Q582" s="80"/>
      <c r="R582" s="80"/>
      <c r="S582" s="80"/>
      <c r="T582" s="80"/>
      <c r="U582" s="80"/>
      <c r="V582" s="80"/>
      <c r="W582" s="80"/>
      <c r="X582" s="80"/>
      <c r="Y582" s="80"/>
      <c r="Z582" s="80"/>
      <c r="AA582" s="80"/>
      <c r="AB582" s="80"/>
      <c r="AC582" s="80"/>
      <c r="AD582" s="80"/>
      <c r="AE582" s="80"/>
      <c r="AF582" s="80"/>
      <c r="AG582" s="667"/>
    </row>
    <row r="583" spans="1:33" s="922" customFormat="1" ht="15.75">
      <c r="A583" s="79"/>
      <c r="B583" s="80"/>
      <c r="C583" s="80"/>
      <c r="D583" s="80"/>
      <c r="E583" s="80"/>
      <c r="F583" s="80"/>
      <c r="G583" s="80"/>
      <c r="H583" s="80"/>
      <c r="I583" s="80"/>
      <c r="J583" s="80"/>
      <c r="K583" s="80"/>
      <c r="L583" s="80"/>
      <c r="M583" s="80"/>
      <c r="N583" s="80"/>
      <c r="O583" s="80"/>
      <c r="P583" s="667"/>
      <c r="Q583" s="80"/>
      <c r="R583" s="80"/>
      <c r="S583" s="80"/>
      <c r="T583" s="80"/>
      <c r="U583" s="80"/>
      <c r="V583" s="80"/>
      <c r="W583" s="80"/>
      <c r="X583" s="80"/>
      <c r="Y583" s="80"/>
      <c r="Z583" s="80"/>
      <c r="AA583" s="80"/>
      <c r="AB583" s="80"/>
      <c r="AC583" s="80"/>
      <c r="AD583" s="80"/>
      <c r="AE583" s="80"/>
      <c r="AF583" s="80"/>
      <c r="AG583" s="667"/>
    </row>
    <row r="584" spans="1:33" s="922" customFormat="1" ht="15.75">
      <c r="A584" s="79"/>
      <c r="B584" s="80"/>
      <c r="C584" s="80"/>
      <c r="D584" s="80"/>
      <c r="E584" s="80"/>
      <c r="F584" s="80"/>
      <c r="G584" s="80"/>
      <c r="H584" s="80"/>
      <c r="I584" s="80"/>
      <c r="J584" s="80"/>
      <c r="K584" s="80"/>
      <c r="L584" s="80"/>
      <c r="M584" s="80"/>
      <c r="N584" s="80"/>
      <c r="O584" s="80"/>
      <c r="P584" s="667"/>
      <c r="Q584" s="80"/>
      <c r="R584" s="80"/>
      <c r="S584" s="80"/>
      <c r="T584" s="80"/>
      <c r="U584" s="80"/>
      <c r="V584" s="80"/>
      <c r="W584" s="80"/>
      <c r="X584" s="80"/>
      <c r="Y584" s="80"/>
      <c r="Z584" s="80"/>
      <c r="AA584" s="80"/>
      <c r="AB584" s="80"/>
      <c r="AC584" s="80"/>
      <c r="AD584" s="80"/>
      <c r="AE584" s="80"/>
      <c r="AF584" s="80"/>
      <c r="AG584" s="667"/>
    </row>
    <row r="585" spans="1:33" s="922" customFormat="1" ht="15.75">
      <c r="A585" s="79"/>
      <c r="B585" s="80"/>
      <c r="C585" s="80"/>
      <c r="D585" s="80"/>
      <c r="E585" s="80"/>
      <c r="F585" s="80"/>
      <c r="G585" s="80"/>
      <c r="H585" s="80"/>
      <c r="I585" s="80"/>
      <c r="J585" s="80"/>
      <c r="K585" s="80"/>
      <c r="L585" s="80"/>
      <c r="M585" s="80"/>
      <c r="N585" s="80"/>
      <c r="O585" s="80"/>
      <c r="P585" s="667"/>
      <c r="Q585" s="80"/>
      <c r="R585" s="80"/>
      <c r="S585" s="80"/>
      <c r="T585" s="80"/>
      <c r="U585" s="80"/>
      <c r="V585" s="80"/>
      <c r="W585" s="80"/>
      <c r="X585" s="80"/>
      <c r="Y585" s="80"/>
      <c r="Z585" s="80"/>
      <c r="AA585" s="80"/>
      <c r="AB585" s="80"/>
      <c r="AC585" s="80"/>
      <c r="AD585" s="80"/>
      <c r="AE585" s="80"/>
      <c r="AF585" s="80"/>
      <c r="AG585" s="667"/>
    </row>
    <row r="586" spans="1:33" s="922" customFormat="1" ht="15.75">
      <c r="A586" s="79"/>
      <c r="B586" s="80"/>
      <c r="C586" s="80"/>
      <c r="D586" s="80"/>
      <c r="E586" s="80"/>
      <c r="F586" s="80"/>
      <c r="G586" s="80"/>
      <c r="H586" s="80"/>
      <c r="I586" s="80"/>
      <c r="J586" s="80"/>
      <c r="K586" s="80"/>
      <c r="L586" s="80"/>
      <c r="M586" s="80"/>
      <c r="N586" s="80"/>
      <c r="O586" s="80"/>
      <c r="P586" s="667"/>
      <c r="Q586" s="80"/>
      <c r="R586" s="80"/>
      <c r="S586" s="80"/>
      <c r="T586" s="80"/>
      <c r="U586" s="80"/>
      <c r="V586" s="80"/>
      <c r="W586" s="80"/>
      <c r="X586" s="80"/>
      <c r="Y586" s="80"/>
      <c r="Z586" s="80"/>
      <c r="AA586" s="80"/>
      <c r="AB586" s="80"/>
      <c r="AC586" s="80"/>
      <c r="AD586" s="80"/>
      <c r="AE586" s="80"/>
      <c r="AF586" s="80"/>
      <c r="AG586" s="667"/>
    </row>
    <row r="587" spans="1:33" s="922" customFormat="1" ht="15.75">
      <c r="A587" s="79"/>
      <c r="B587" s="80"/>
      <c r="C587" s="80"/>
      <c r="D587" s="80"/>
      <c r="E587" s="80"/>
      <c r="F587" s="80"/>
      <c r="G587" s="80"/>
      <c r="H587" s="80"/>
      <c r="I587" s="80"/>
      <c r="J587" s="80"/>
      <c r="K587" s="80"/>
      <c r="L587" s="80"/>
      <c r="M587" s="80"/>
      <c r="N587" s="80"/>
      <c r="O587" s="80"/>
      <c r="P587" s="667"/>
      <c r="Q587" s="80"/>
      <c r="R587" s="80"/>
      <c r="S587" s="80"/>
      <c r="T587" s="80"/>
      <c r="U587" s="80"/>
      <c r="V587" s="80"/>
      <c r="W587" s="80"/>
      <c r="X587" s="80"/>
      <c r="Y587" s="80"/>
      <c r="Z587" s="80"/>
      <c r="AA587" s="80"/>
      <c r="AB587" s="80"/>
      <c r="AC587" s="80"/>
      <c r="AD587" s="80"/>
      <c r="AE587" s="80"/>
      <c r="AF587" s="80"/>
      <c r="AG587" s="667"/>
    </row>
    <row r="588" spans="1:33" s="922" customFormat="1" ht="15.75">
      <c r="A588" s="79"/>
      <c r="B588" s="80"/>
      <c r="C588" s="80"/>
      <c r="D588" s="80"/>
      <c r="E588" s="80"/>
      <c r="F588" s="80"/>
      <c r="G588" s="80"/>
      <c r="H588" s="80"/>
      <c r="I588" s="80"/>
      <c r="J588" s="80"/>
      <c r="K588" s="80"/>
      <c r="L588" s="80"/>
      <c r="M588" s="80"/>
      <c r="N588" s="80"/>
      <c r="O588" s="80"/>
      <c r="P588" s="667"/>
      <c r="Q588" s="80"/>
      <c r="R588" s="80"/>
      <c r="S588" s="80"/>
      <c r="T588" s="80"/>
      <c r="U588" s="80"/>
      <c r="V588" s="80"/>
      <c r="W588" s="80"/>
      <c r="X588" s="80"/>
      <c r="Y588" s="80"/>
      <c r="Z588" s="80"/>
      <c r="AA588" s="80"/>
      <c r="AB588" s="80"/>
      <c r="AC588" s="80"/>
      <c r="AD588" s="80"/>
      <c r="AE588" s="80"/>
      <c r="AF588" s="80"/>
      <c r="AG588" s="667"/>
    </row>
    <row r="589" spans="1:33" s="922" customFormat="1" ht="15.75">
      <c r="A589" s="79"/>
      <c r="B589" s="80"/>
      <c r="C589" s="80"/>
      <c r="D589" s="80"/>
      <c r="E589" s="80"/>
      <c r="F589" s="80"/>
      <c r="G589" s="80"/>
      <c r="H589" s="80"/>
      <c r="I589" s="80"/>
      <c r="J589" s="80"/>
      <c r="K589" s="80"/>
      <c r="L589" s="80"/>
      <c r="M589" s="80"/>
      <c r="N589" s="80"/>
      <c r="O589" s="80"/>
      <c r="P589" s="667"/>
      <c r="Q589" s="80"/>
      <c r="R589" s="80"/>
      <c r="S589" s="80"/>
      <c r="T589" s="80"/>
      <c r="U589" s="80"/>
      <c r="V589" s="80"/>
      <c r="W589" s="80"/>
      <c r="X589" s="80"/>
      <c r="Y589" s="80"/>
      <c r="Z589" s="80"/>
      <c r="AA589" s="80"/>
      <c r="AB589" s="80"/>
      <c r="AC589" s="80"/>
      <c r="AD589" s="80"/>
      <c r="AE589" s="80"/>
      <c r="AF589" s="80"/>
      <c r="AG589" s="667"/>
    </row>
    <row r="590" spans="1:33" s="922" customFormat="1" ht="15.75">
      <c r="A590" s="79"/>
      <c r="B590" s="80"/>
      <c r="C590" s="80"/>
      <c r="D590" s="80"/>
      <c r="E590" s="80"/>
      <c r="F590" s="80"/>
      <c r="G590" s="80"/>
      <c r="H590" s="80"/>
      <c r="I590" s="80"/>
      <c r="J590" s="80"/>
      <c r="K590" s="80"/>
      <c r="L590" s="80"/>
      <c r="M590" s="80"/>
      <c r="N590" s="80"/>
      <c r="O590" s="80"/>
      <c r="P590" s="667"/>
      <c r="Q590" s="80"/>
      <c r="R590" s="80"/>
      <c r="S590" s="80"/>
      <c r="T590" s="80"/>
      <c r="U590" s="80"/>
      <c r="V590" s="80"/>
      <c r="W590" s="80"/>
      <c r="X590" s="80"/>
      <c r="Y590" s="80"/>
      <c r="Z590" s="80"/>
      <c r="AA590" s="80"/>
      <c r="AB590" s="80"/>
      <c r="AC590" s="80"/>
      <c r="AD590" s="80"/>
      <c r="AE590" s="80"/>
      <c r="AF590" s="80"/>
      <c r="AG590" s="667"/>
    </row>
    <row r="591" spans="1:33" s="922" customFormat="1" ht="15.75">
      <c r="A591" s="79"/>
      <c r="B591" s="80"/>
      <c r="C591" s="80"/>
      <c r="D591" s="80"/>
      <c r="E591" s="80"/>
      <c r="F591" s="80"/>
      <c r="G591" s="80"/>
      <c r="H591" s="80"/>
      <c r="I591" s="80"/>
      <c r="J591" s="80"/>
      <c r="K591" s="80"/>
      <c r="L591" s="80"/>
      <c r="M591" s="80"/>
      <c r="N591" s="80"/>
      <c r="O591" s="80"/>
      <c r="P591" s="667"/>
      <c r="Q591" s="80"/>
      <c r="R591" s="80"/>
      <c r="S591" s="80"/>
      <c r="T591" s="80"/>
      <c r="U591" s="80"/>
      <c r="V591" s="80"/>
      <c r="W591" s="80"/>
      <c r="X591" s="80"/>
      <c r="Y591" s="80"/>
      <c r="Z591" s="80"/>
      <c r="AA591" s="80"/>
      <c r="AB591" s="80"/>
      <c r="AC591" s="80"/>
      <c r="AD591" s="80"/>
      <c r="AE591" s="80"/>
      <c r="AF591" s="80"/>
      <c r="AG591" s="667"/>
    </row>
    <row r="592" spans="1:33" s="922" customFormat="1" ht="15.75">
      <c r="A592" s="79"/>
      <c r="B592" s="80"/>
      <c r="C592" s="80"/>
      <c r="D592" s="80"/>
      <c r="E592" s="80"/>
      <c r="F592" s="80"/>
      <c r="G592" s="80"/>
      <c r="H592" s="80"/>
      <c r="I592" s="80"/>
      <c r="J592" s="80"/>
      <c r="K592" s="80"/>
      <c r="L592" s="80"/>
      <c r="M592" s="80"/>
      <c r="N592" s="80"/>
      <c r="O592" s="80"/>
      <c r="P592" s="667"/>
      <c r="Q592" s="80"/>
      <c r="R592" s="80"/>
      <c r="S592" s="80"/>
      <c r="T592" s="80"/>
      <c r="U592" s="80"/>
      <c r="V592" s="80"/>
      <c r="W592" s="80"/>
      <c r="X592" s="80"/>
      <c r="Y592" s="80"/>
      <c r="Z592" s="80"/>
      <c r="AA592" s="80"/>
      <c r="AB592" s="80"/>
      <c r="AC592" s="80"/>
      <c r="AD592" s="80"/>
      <c r="AE592" s="80"/>
      <c r="AF592" s="80"/>
      <c r="AG592" s="667"/>
    </row>
    <row r="593" spans="1:33" s="922" customFormat="1" ht="15.75">
      <c r="A593" s="79"/>
      <c r="B593" s="80"/>
      <c r="C593" s="80"/>
      <c r="D593" s="80"/>
      <c r="E593" s="80"/>
      <c r="F593" s="80"/>
      <c r="G593" s="80"/>
      <c r="H593" s="80"/>
      <c r="I593" s="80"/>
      <c r="J593" s="80"/>
      <c r="K593" s="80"/>
      <c r="L593" s="80"/>
      <c r="M593" s="80"/>
      <c r="N593" s="80"/>
      <c r="O593" s="80"/>
      <c r="P593" s="667"/>
      <c r="Q593" s="80"/>
      <c r="R593" s="80"/>
      <c r="S593" s="80"/>
      <c r="T593" s="80"/>
      <c r="U593" s="80"/>
      <c r="V593" s="80"/>
      <c r="W593" s="80"/>
      <c r="X593" s="80"/>
      <c r="Y593" s="80"/>
      <c r="Z593" s="80"/>
      <c r="AA593" s="80"/>
      <c r="AB593" s="80"/>
      <c r="AC593" s="80"/>
      <c r="AD593" s="80"/>
      <c r="AE593" s="80"/>
      <c r="AF593" s="80"/>
      <c r="AG593" s="667"/>
    </row>
    <row r="594" spans="1:33" s="922" customFormat="1" ht="15.75">
      <c r="A594" s="79"/>
      <c r="B594" s="80"/>
      <c r="C594" s="80"/>
      <c r="D594" s="80"/>
      <c r="E594" s="80"/>
      <c r="F594" s="80"/>
      <c r="G594" s="80"/>
      <c r="H594" s="80"/>
      <c r="I594" s="80"/>
      <c r="J594" s="80"/>
      <c r="K594" s="80"/>
      <c r="L594" s="80"/>
      <c r="M594" s="80"/>
      <c r="N594" s="80"/>
      <c r="O594" s="80"/>
      <c r="P594" s="667"/>
      <c r="Q594" s="80"/>
      <c r="R594" s="80"/>
      <c r="S594" s="80"/>
      <c r="T594" s="80"/>
      <c r="U594" s="80"/>
      <c r="V594" s="80"/>
      <c r="W594" s="80"/>
      <c r="X594" s="80"/>
      <c r="Y594" s="80"/>
      <c r="Z594" s="80"/>
      <c r="AA594" s="80"/>
      <c r="AB594" s="80"/>
      <c r="AC594" s="80"/>
      <c r="AD594" s="80"/>
      <c r="AE594" s="80"/>
      <c r="AF594" s="80"/>
      <c r="AG594" s="667"/>
    </row>
    <row r="595" spans="1:33" s="922" customFormat="1" ht="15.75">
      <c r="A595" s="79"/>
      <c r="B595" s="80"/>
      <c r="C595" s="80"/>
      <c r="D595" s="80"/>
      <c r="E595" s="80"/>
      <c r="F595" s="80"/>
      <c r="G595" s="80"/>
      <c r="H595" s="80"/>
      <c r="I595" s="80"/>
      <c r="J595" s="80"/>
      <c r="K595" s="80"/>
      <c r="L595" s="80"/>
      <c r="M595" s="80"/>
      <c r="N595" s="80"/>
      <c r="O595" s="80"/>
      <c r="P595" s="667"/>
      <c r="Q595" s="80"/>
      <c r="R595" s="80"/>
      <c r="S595" s="80"/>
      <c r="T595" s="80"/>
      <c r="U595" s="80"/>
      <c r="V595" s="80"/>
      <c r="W595" s="80"/>
      <c r="X595" s="80"/>
      <c r="Y595" s="80"/>
      <c r="Z595" s="80"/>
      <c r="AA595" s="80"/>
      <c r="AB595" s="80"/>
      <c r="AC595" s="80"/>
      <c r="AD595" s="80"/>
      <c r="AE595" s="80"/>
      <c r="AF595" s="80"/>
      <c r="AG595" s="667"/>
    </row>
    <row r="596" spans="1:33" s="922" customFormat="1" ht="15.75">
      <c r="A596" s="79"/>
      <c r="B596" s="80"/>
      <c r="C596" s="80"/>
      <c r="D596" s="80"/>
      <c r="E596" s="80"/>
      <c r="F596" s="80"/>
      <c r="G596" s="80"/>
      <c r="H596" s="80"/>
      <c r="I596" s="80"/>
      <c r="J596" s="80"/>
      <c r="K596" s="80"/>
      <c r="L596" s="80"/>
      <c r="M596" s="80"/>
      <c r="N596" s="80"/>
      <c r="O596" s="80"/>
      <c r="P596" s="667"/>
      <c r="Q596" s="80"/>
      <c r="R596" s="80"/>
      <c r="S596" s="80"/>
      <c r="T596" s="80"/>
      <c r="U596" s="80"/>
      <c r="V596" s="80"/>
      <c r="W596" s="80"/>
      <c r="X596" s="80"/>
      <c r="Y596" s="80"/>
      <c r="Z596" s="80"/>
      <c r="AA596" s="80"/>
      <c r="AB596" s="80"/>
      <c r="AC596" s="80"/>
      <c r="AD596" s="80"/>
      <c r="AE596" s="80"/>
      <c r="AF596" s="80"/>
      <c r="AG596" s="667"/>
    </row>
    <row r="597" spans="1:33" s="922" customFormat="1" ht="15.75">
      <c r="A597" s="79"/>
      <c r="B597" s="80"/>
      <c r="C597" s="80"/>
      <c r="D597" s="80"/>
      <c r="E597" s="80"/>
      <c r="F597" s="80"/>
      <c r="G597" s="80"/>
      <c r="H597" s="80"/>
      <c r="I597" s="80"/>
      <c r="J597" s="80"/>
      <c r="K597" s="80"/>
      <c r="L597" s="80"/>
      <c r="M597" s="80"/>
      <c r="N597" s="80"/>
      <c r="O597" s="80"/>
      <c r="P597" s="667"/>
      <c r="Q597" s="80"/>
      <c r="R597" s="80"/>
      <c r="S597" s="80"/>
      <c r="T597" s="80"/>
      <c r="U597" s="80"/>
      <c r="V597" s="80"/>
      <c r="W597" s="80"/>
      <c r="X597" s="80"/>
      <c r="Y597" s="80"/>
      <c r="Z597" s="80"/>
      <c r="AA597" s="80"/>
      <c r="AB597" s="80"/>
      <c r="AC597" s="80"/>
      <c r="AD597" s="80"/>
      <c r="AE597" s="80"/>
      <c r="AF597" s="80"/>
      <c r="AG597" s="667"/>
    </row>
    <row r="598" spans="1:33" s="922" customFormat="1" ht="15.75">
      <c r="A598" s="79"/>
      <c r="B598" s="80"/>
      <c r="C598" s="80"/>
      <c r="D598" s="80"/>
      <c r="E598" s="80"/>
      <c r="F598" s="80"/>
      <c r="G598" s="80"/>
      <c r="H598" s="80"/>
      <c r="I598" s="80"/>
      <c r="J598" s="80"/>
      <c r="K598" s="80"/>
      <c r="L598" s="80"/>
      <c r="M598" s="80"/>
      <c r="N598" s="80"/>
      <c r="O598" s="80"/>
      <c r="P598" s="667"/>
      <c r="Q598" s="80"/>
      <c r="R598" s="80"/>
      <c r="S598" s="80"/>
      <c r="T598" s="80"/>
      <c r="U598" s="80"/>
      <c r="V598" s="80"/>
      <c r="W598" s="80"/>
      <c r="X598" s="80"/>
      <c r="Y598" s="80"/>
      <c r="Z598" s="80"/>
      <c r="AA598" s="80"/>
      <c r="AB598" s="80"/>
      <c r="AC598" s="80"/>
      <c r="AD598" s="80"/>
      <c r="AE598" s="80"/>
      <c r="AF598" s="80"/>
      <c r="AG598" s="667"/>
    </row>
    <row r="599" spans="1:33" s="922" customFormat="1" ht="15.75">
      <c r="A599" s="79"/>
      <c r="B599" s="80"/>
      <c r="C599" s="80"/>
      <c r="D599" s="80"/>
      <c r="E599" s="80"/>
      <c r="F599" s="80"/>
      <c r="G599" s="80"/>
      <c r="H599" s="80"/>
      <c r="I599" s="80"/>
      <c r="J599" s="80"/>
      <c r="K599" s="80"/>
      <c r="L599" s="80"/>
      <c r="M599" s="80"/>
      <c r="N599" s="80"/>
      <c r="O599" s="80"/>
      <c r="P599" s="667"/>
      <c r="Q599" s="80"/>
      <c r="R599" s="80"/>
      <c r="S599" s="80"/>
      <c r="T599" s="80"/>
      <c r="U599" s="80"/>
      <c r="V599" s="80"/>
      <c r="W599" s="80"/>
      <c r="X599" s="80"/>
      <c r="Y599" s="80"/>
      <c r="Z599" s="80"/>
      <c r="AA599" s="80"/>
      <c r="AB599" s="80"/>
      <c r="AC599" s="80"/>
      <c r="AD599" s="80"/>
      <c r="AE599" s="80"/>
      <c r="AF599" s="80"/>
      <c r="AG599" s="667"/>
    </row>
    <row r="600" spans="1:33" s="922" customFormat="1" ht="15.75">
      <c r="A600" s="79"/>
      <c r="B600" s="80"/>
      <c r="C600" s="80"/>
      <c r="D600" s="80"/>
      <c r="E600" s="80"/>
      <c r="F600" s="80"/>
      <c r="G600" s="80"/>
      <c r="H600" s="80"/>
      <c r="I600" s="80"/>
      <c r="J600" s="80"/>
      <c r="K600" s="80"/>
      <c r="L600" s="80"/>
      <c r="M600" s="80"/>
      <c r="N600" s="80"/>
      <c r="O600" s="80"/>
      <c r="P600" s="667"/>
      <c r="Q600" s="80"/>
      <c r="R600" s="80"/>
      <c r="S600" s="80"/>
      <c r="T600" s="80"/>
      <c r="U600" s="80"/>
      <c r="V600" s="80"/>
      <c r="W600" s="80"/>
      <c r="X600" s="80"/>
      <c r="Y600" s="80"/>
      <c r="Z600" s="80"/>
      <c r="AA600" s="80"/>
      <c r="AB600" s="80"/>
      <c r="AC600" s="80"/>
      <c r="AD600" s="80"/>
      <c r="AE600" s="80"/>
      <c r="AF600" s="80"/>
      <c r="AG600" s="667"/>
    </row>
    <row r="601" spans="1:33" s="922" customFormat="1" ht="15.75">
      <c r="A601" s="79"/>
      <c r="B601" s="80"/>
      <c r="C601" s="80"/>
      <c r="D601" s="80"/>
      <c r="E601" s="80"/>
      <c r="F601" s="80"/>
      <c r="G601" s="80"/>
      <c r="H601" s="80"/>
      <c r="I601" s="80"/>
      <c r="J601" s="80"/>
      <c r="K601" s="80"/>
      <c r="L601" s="80"/>
      <c r="M601" s="80"/>
      <c r="N601" s="80"/>
      <c r="O601" s="80"/>
      <c r="P601" s="667"/>
      <c r="Q601" s="80"/>
      <c r="R601" s="80"/>
      <c r="S601" s="80"/>
      <c r="T601" s="80"/>
      <c r="U601" s="80"/>
      <c r="V601" s="80"/>
      <c r="W601" s="80"/>
      <c r="X601" s="80"/>
      <c r="Y601" s="80"/>
      <c r="Z601" s="80"/>
      <c r="AA601" s="80"/>
      <c r="AB601" s="80"/>
      <c r="AC601" s="80"/>
      <c r="AD601" s="80"/>
      <c r="AE601" s="80"/>
      <c r="AF601" s="80"/>
      <c r="AG601" s="667"/>
    </row>
    <row r="602" spans="1:33" s="922" customFormat="1" ht="15.75">
      <c r="A602" s="79"/>
      <c r="B602" s="80"/>
      <c r="C602" s="80"/>
      <c r="D602" s="80"/>
      <c r="E602" s="80"/>
      <c r="F602" s="80"/>
      <c r="G602" s="80"/>
      <c r="H602" s="80"/>
      <c r="I602" s="80"/>
      <c r="J602" s="80"/>
      <c r="K602" s="80"/>
      <c r="L602" s="80"/>
      <c r="M602" s="80"/>
      <c r="N602" s="80"/>
      <c r="O602" s="80"/>
      <c r="P602" s="667"/>
      <c r="Q602" s="80"/>
      <c r="R602" s="80"/>
      <c r="S602" s="80"/>
      <c r="T602" s="80"/>
      <c r="U602" s="80"/>
      <c r="V602" s="80"/>
      <c r="W602" s="80"/>
      <c r="X602" s="80"/>
      <c r="Y602" s="80"/>
      <c r="Z602" s="80"/>
      <c r="AA602" s="80"/>
      <c r="AB602" s="80"/>
      <c r="AC602" s="80"/>
      <c r="AD602" s="80"/>
      <c r="AE602" s="80"/>
      <c r="AF602" s="80"/>
      <c r="AG602" s="667"/>
    </row>
    <row r="603" spans="1:33" s="922" customFormat="1" ht="15.75">
      <c r="A603" s="79"/>
      <c r="B603" s="80"/>
      <c r="C603" s="80"/>
      <c r="D603" s="80"/>
      <c r="E603" s="80"/>
      <c r="F603" s="80"/>
      <c r="G603" s="80"/>
      <c r="H603" s="80"/>
      <c r="I603" s="80"/>
      <c r="J603" s="80"/>
      <c r="K603" s="80"/>
      <c r="L603" s="80"/>
      <c r="M603" s="80"/>
      <c r="N603" s="80"/>
      <c r="O603" s="80"/>
      <c r="P603" s="667"/>
      <c r="Q603" s="80"/>
      <c r="R603" s="80"/>
      <c r="S603" s="80"/>
      <c r="T603" s="80"/>
      <c r="U603" s="80"/>
      <c r="V603" s="80"/>
      <c r="W603" s="80"/>
      <c r="X603" s="80"/>
      <c r="Y603" s="80"/>
      <c r="Z603" s="80"/>
      <c r="AA603" s="80"/>
      <c r="AB603" s="80"/>
      <c r="AC603" s="80"/>
      <c r="AD603" s="80"/>
      <c r="AE603" s="80"/>
      <c r="AF603" s="80"/>
      <c r="AG603" s="667"/>
    </row>
    <row r="604" spans="1:33" s="922" customFormat="1" ht="15.75">
      <c r="A604" s="79"/>
      <c r="B604" s="80"/>
      <c r="C604" s="80"/>
      <c r="D604" s="80"/>
      <c r="E604" s="80"/>
      <c r="F604" s="80"/>
      <c r="G604" s="80"/>
      <c r="H604" s="80"/>
      <c r="I604" s="80"/>
      <c r="J604" s="80"/>
      <c r="K604" s="80"/>
      <c r="L604" s="80"/>
      <c r="M604" s="80"/>
      <c r="N604" s="80"/>
      <c r="O604" s="80"/>
      <c r="P604" s="667"/>
      <c r="Q604" s="80"/>
      <c r="R604" s="80"/>
      <c r="S604" s="80"/>
      <c r="T604" s="80"/>
      <c r="U604" s="80"/>
      <c r="V604" s="80"/>
      <c r="W604" s="80"/>
      <c r="X604" s="80"/>
      <c r="Y604" s="80"/>
      <c r="Z604" s="80"/>
      <c r="AA604" s="80"/>
      <c r="AB604" s="80"/>
      <c r="AC604" s="80"/>
      <c r="AD604" s="80"/>
      <c r="AE604" s="80"/>
      <c r="AF604" s="80"/>
      <c r="AG604" s="667"/>
    </row>
    <row r="605" spans="1:33" s="922" customFormat="1" ht="15.75">
      <c r="A605" s="79"/>
      <c r="B605" s="80"/>
      <c r="C605" s="80"/>
      <c r="D605" s="80"/>
      <c r="E605" s="80"/>
      <c r="F605" s="80"/>
      <c r="G605" s="80"/>
      <c r="H605" s="80"/>
      <c r="I605" s="80"/>
      <c r="J605" s="80"/>
      <c r="K605" s="80"/>
      <c r="L605" s="80"/>
      <c r="M605" s="80"/>
      <c r="N605" s="80"/>
      <c r="O605" s="80"/>
      <c r="P605" s="667"/>
      <c r="Q605" s="80"/>
      <c r="R605" s="80"/>
      <c r="S605" s="80"/>
      <c r="T605" s="80"/>
      <c r="U605" s="80"/>
      <c r="V605" s="80"/>
      <c r="W605" s="80"/>
      <c r="X605" s="80"/>
      <c r="Y605" s="80"/>
      <c r="Z605" s="80"/>
      <c r="AA605" s="80"/>
      <c r="AB605" s="80"/>
      <c r="AC605" s="80"/>
      <c r="AD605" s="80"/>
      <c r="AE605" s="80"/>
      <c r="AF605" s="80"/>
      <c r="AG605" s="667"/>
    </row>
    <row r="606" spans="1:33" s="922" customFormat="1" ht="15.75">
      <c r="A606" s="79"/>
      <c r="B606" s="80"/>
      <c r="C606" s="80"/>
      <c r="D606" s="80"/>
      <c r="E606" s="80"/>
      <c r="F606" s="80"/>
      <c r="G606" s="80"/>
      <c r="H606" s="80"/>
      <c r="I606" s="80"/>
      <c r="J606" s="80"/>
      <c r="K606" s="80"/>
      <c r="L606" s="80"/>
      <c r="M606" s="80"/>
      <c r="N606" s="80"/>
      <c r="O606" s="80"/>
      <c r="P606" s="667"/>
      <c r="Q606" s="80"/>
      <c r="R606" s="80"/>
      <c r="S606" s="80"/>
      <c r="T606" s="80"/>
      <c r="U606" s="80"/>
      <c r="V606" s="80"/>
      <c r="W606" s="80"/>
      <c r="X606" s="80"/>
      <c r="Y606" s="80"/>
      <c r="Z606" s="80"/>
      <c r="AA606" s="80"/>
      <c r="AB606" s="80"/>
      <c r="AC606" s="80"/>
      <c r="AD606" s="80"/>
      <c r="AE606" s="80"/>
      <c r="AF606" s="80"/>
      <c r="AG606" s="667"/>
    </row>
    <row r="607" spans="1:33" s="922" customFormat="1" ht="15.75">
      <c r="A607" s="79"/>
      <c r="B607" s="80"/>
      <c r="C607" s="80"/>
      <c r="D607" s="80"/>
      <c r="E607" s="80"/>
      <c r="F607" s="80"/>
      <c r="G607" s="80"/>
      <c r="H607" s="80"/>
      <c r="I607" s="80"/>
      <c r="J607" s="80"/>
      <c r="K607" s="80"/>
      <c r="L607" s="80"/>
      <c r="M607" s="80"/>
      <c r="N607" s="80"/>
      <c r="O607" s="80"/>
      <c r="P607" s="667"/>
      <c r="Q607" s="80"/>
      <c r="R607" s="80"/>
      <c r="S607" s="80"/>
      <c r="T607" s="80"/>
      <c r="U607" s="80"/>
      <c r="V607" s="80"/>
      <c r="W607" s="80"/>
      <c r="X607" s="80"/>
      <c r="Y607" s="80"/>
      <c r="Z607" s="80"/>
      <c r="AA607" s="80"/>
      <c r="AB607" s="80"/>
      <c r="AC607" s="80"/>
      <c r="AD607" s="80"/>
      <c r="AE607" s="80"/>
      <c r="AF607" s="80"/>
      <c r="AG607" s="667"/>
    </row>
    <row r="608" spans="1:33" s="922" customFormat="1" ht="15.75">
      <c r="A608" s="79"/>
      <c r="B608" s="80"/>
      <c r="C608" s="80"/>
      <c r="D608" s="80"/>
      <c r="E608" s="80"/>
      <c r="F608" s="80"/>
      <c r="G608" s="80"/>
      <c r="H608" s="80"/>
      <c r="I608" s="80"/>
      <c r="J608" s="80"/>
      <c r="K608" s="80"/>
      <c r="L608" s="80"/>
      <c r="M608" s="80"/>
      <c r="N608" s="80"/>
      <c r="O608" s="80"/>
      <c r="P608" s="667"/>
      <c r="Q608" s="80"/>
      <c r="R608" s="80"/>
      <c r="S608" s="80"/>
      <c r="T608" s="80"/>
      <c r="U608" s="80"/>
      <c r="V608" s="80"/>
      <c r="W608" s="80"/>
      <c r="X608" s="80"/>
      <c r="Y608" s="80"/>
      <c r="Z608" s="80"/>
      <c r="AA608" s="80"/>
      <c r="AB608" s="80"/>
      <c r="AC608" s="80"/>
      <c r="AD608" s="80"/>
      <c r="AE608" s="80"/>
      <c r="AF608" s="80"/>
      <c r="AG608" s="667"/>
    </row>
    <row r="609" spans="1:33" s="922" customFormat="1" ht="15.75">
      <c r="A609" s="79"/>
      <c r="B609" s="80"/>
      <c r="C609" s="80"/>
      <c r="D609" s="80"/>
      <c r="E609" s="80"/>
      <c r="F609" s="80"/>
      <c r="G609" s="80"/>
      <c r="H609" s="80"/>
      <c r="I609" s="80"/>
      <c r="J609" s="80"/>
      <c r="K609" s="80"/>
      <c r="L609" s="80"/>
      <c r="M609" s="80"/>
      <c r="N609" s="80"/>
      <c r="O609" s="80"/>
      <c r="P609" s="667"/>
      <c r="Q609" s="80"/>
      <c r="R609" s="80"/>
      <c r="S609" s="80"/>
      <c r="T609" s="80"/>
      <c r="U609" s="80"/>
      <c r="V609" s="80"/>
      <c r="W609" s="80"/>
      <c r="X609" s="80"/>
      <c r="Y609" s="80"/>
      <c r="Z609" s="80"/>
      <c r="AA609" s="80"/>
      <c r="AB609" s="80"/>
      <c r="AC609" s="80"/>
      <c r="AD609" s="80"/>
      <c r="AE609" s="80"/>
      <c r="AF609" s="80"/>
      <c r="AG609" s="667"/>
    </row>
    <row r="610" spans="1:33" s="922" customFormat="1" ht="15.75">
      <c r="A610" s="79"/>
      <c r="B610" s="80"/>
      <c r="C610" s="80"/>
      <c r="D610" s="80"/>
      <c r="E610" s="80"/>
      <c r="F610" s="80"/>
      <c r="G610" s="80"/>
      <c r="H610" s="80"/>
      <c r="I610" s="80"/>
      <c r="J610" s="80"/>
      <c r="K610" s="80"/>
      <c r="L610" s="80"/>
      <c r="M610" s="80"/>
      <c r="N610" s="80"/>
      <c r="O610" s="80"/>
      <c r="P610" s="667"/>
      <c r="Q610" s="80"/>
      <c r="R610" s="80"/>
      <c r="S610" s="80"/>
      <c r="T610" s="80"/>
      <c r="U610" s="80"/>
      <c r="V610" s="80"/>
      <c r="W610" s="80"/>
      <c r="X610" s="80"/>
      <c r="Y610" s="80"/>
      <c r="Z610" s="80"/>
      <c r="AA610" s="80"/>
      <c r="AB610" s="80"/>
      <c r="AC610" s="80"/>
      <c r="AD610" s="80"/>
      <c r="AE610" s="80"/>
      <c r="AF610" s="80"/>
      <c r="AG610" s="667"/>
    </row>
    <row r="611" spans="1:33" s="922" customFormat="1" ht="15.75">
      <c r="A611" s="79"/>
      <c r="B611" s="80"/>
      <c r="C611" s="80"/>
      <c r="D611" s="80"/>
      <c r="E611" s="80"/>
      <c r="F611" s="80"/>
      <c r="G611" s="80"/>
      <c r="H611" s="80"/>
      <c r="I611" s="80"/>
      <c r="J611" s="80"/>
      <c r="K611" s="80"/>
      <c r="L611" s="80"/>
      <c r="M611" s="80"/>
      <c r="N611" s="80"/>
      <c r="O611" s="80"/>
      <c r="P611" s="667"/>
      <c r="Q611" s="80"/>
      <c r="R611" s="80"/>
      <c r="S611" s="80"/>
      <c r="T611" s="80"/>
      <c r="U611" s="80"/>
      <c r="V611" s="80"/>
      <c r="W611" s="80"/>
      <c r="X611" s="80"/>
      <c r="Y611" s="80"/>
      <c r="Z611" s="80"/>
      <c r="AA611" s="80"/>
      <c r="AB611" s="80"/>
      <c r="AC611" s="80"/>
      <c r="AD611" s="80"/>
      <c r="AE611" s="80"/>
      <c r="AF611" s="80"/>
      <c r="AG611" s="667"/>
    </row>
    <row r="612" spans="1:33" s="922" customFormat="1" ht="15.75">
      <c r="A612" s="79"/>
      <c r="B612" s="80"/>
      <c r="C612" s="80"/>
      <c r="D612" s="80"/>
      <c r="E612" s="80"/>
      <c r="F612" s="80"/>
      <c r="G612" s="80"/>
      <c r="H612" s="80"/>
      <c r="I612" s="80"/>
      <c r="J612" s="80"/>
      <c r="K612" s="80"/>
      <c r="L612" s="80"/>
      <c r="M612" s="80"/>
      <c r="N612" s="80"/>
      <c r="O612" s="80"/>
      <c r="P612" s="667"/>
      <c r="Q612" s="80"/>
      <c r="R612" s="80"/>
      <c r="S612" s="80"/>
      <c r="T612" s="80"/>
      <c r="U612" s="80"/>
      <c r="V612" s="80"/>
      <c r="W612" s="80"/>
      <c r="X612" s="80"/>
      <c r="Y612" s="80"/>
      <c r="Z612" s="80"/>
      <c r="AA612" s="80"/>
      <c r="AB612" s="80"/>
      <c r="AC612" s="80"/>
      <c r="AD612" s="80"/>
      <c r="AE612" s="80"/>
      <c r="AF612" s="80"/>
      <c r="AG612" s="667"/>
    </row>
    <row r="613" spans="1:33" s="922" customFormat="1" ht="15.75">
      <c r="A613" s="79"/>
      <c r="B613" s="80"/>
      <c r="C613" s="80"/>
      <c r="D613" s="80"/>
      <c r="E613" s="80"/>
      <c r="F613" s="80"/>
      <c r="G613" s="80"/>
      <c r="H613" s="80"/>
      <c r="I613" s="80"/>
      <c r="J613" s="80"/>
      <c r="K613" s="80"/>
      <c r="L613" s="80"/>
      <c r="M613" s="80"/>
      <c r="N613" s="80"/>
      <c r="O613" s="80"/>
      <c r="P613" s="667"/>
      <c r="Q613" s="80"/>
      <c r="R613" s="80"/>
      <c r="S613" s="80"/>
      <c r="T613" s="80"/>
      <c r="U613" s="80"/>
      <c r="V613" s="80"/>
      <c r="W613" s="80"/>
      <c r="X613" s="80"/>
      <c r="Y613" s="80"/>
      <c r="Z613" s="80"/>
      <c r="AA613" s="80"/>
      <c r="AB613" s="80"/>
      <c r="AC613" s="80"/>
      <c r="AD613" s="80"/>
      <c r="AE613" s="80"/>
      <c r="AF613" s="80"/>
      <c r="AG613" s="667"/>
    </row>
    <row r="614" spans="1:33" s="922" customFormat="1" ht="15.75">
      <c r="A614" s="79"/>
      <c r="B614" s="80"/>
      <c r="C614" s="80"/>
      <c r="D614" s="80"/>
      <c r="E614" s="80"/>
      <c r="F614" s="80"/>
      <c r="G614" s="80"/>
      <c r="H614" s="80"/>
      <c r="I614" s="80"/>
      <c r="J614" s="80"/>
      <c r="K614" s="80"/>
      <c r="L614" s="80"/>
      <c r="M614" s="80"/>
      <c r="N614" s="80"/>
      <c r="O614" s="80"/>
      <c r="P614" s="667"/>
      <c r="Q614" s="80"/>
      <c r="R614" s="80"/>
      <c r="S614" s="80"/>
      <c r="T614" s="80"/>
      <c r="U614" s="80"/>
      <c r="V614" s="80"/>
      <c r="W614" s="80"/>
      <c r="X614" s="80"/>
      <c r="Y614" s="80"/>
      <c r="Z614" s="80"/>
      <c r="AA614" s="80"/>
      <c r="AB614" s="80"/>
      <c r="AC614" s="80"/>
      <c r="AD614" s="80"/>
      <c r="AE614" s="80"/>
      <c r="AF614" s="80"/>
      <c r="AG614" s="667"/>
    </row>
    <row r="615" spans="1:33" s="922" customFormat="1" ht="15.75">
      <c r="A615" s="79"/>
      <c r="B615" s="80"/>
      <c r="C615" s="80"/>
      <c r="D615" s="80"/>
      <c r="E615" s="80"/>
      <c r="F615" s="80"/>
      <c r="G615" s="80"/>
      <c r="H615" s="80"/>
      <c r="I615" s="80"/>
      <c r="J615" s="80"/>
      <c r="K615" s="80"/>
      <c r="L615" s="80"/>
      <c r="M615" s="80"/>
      <c r="N615" s="80"/>
      <c r="O615" s="80"/>
      <c r="P615" s="667"/>
      <c r="Q615" s="80"/>
      <c r="R615" s="80"/>
      <c r="S615" s="80"/>
      <c r="T615" s="80"/>
      <c r="U615" s="80"/>
      <c r="V615" s="80"/>
      <c r="W615" s="80"/>
      <c r="X615" s="80"/>
      <c r="Y615" s="80"/>
      <c r="Z615" s="80"/>
      <c r="AA615" s="80"/>
      <c r="AB615" s="80"/>
      <c r="AC615" s="80"/>
      <c r="AD615" s="80"/>
      <c r="AE615" s="80"/>
      <c r="AF615" s="80"/>
      <c r="AG615" s="667"/>
    </row>
    <row r="616" spans="1:33" s="922" customFormat="1" ht="15.75">
      <c r="A616" s="79"/>
      <c r="B616" s="80"/>
      <c r="C616" s="80"/>
      <c r="D616" s="80"/>
      <c r="E616" s="80"/>
      <c r="F616" s="80"/>
      <c r="G616" s="80"/>
      <c r="H616" s="80"/>
      <c r="I616" s="80"/>
      <c r="J616" s="80"/>
      <c r="K616" s="80"/>
      <c r="L616" s="80"/>
      <c r="M616" s="80"/>
      <c r="N616" s="80"/>
      <c r="O616" s="80"/>
      <c r="P616" s="667"/>
      <c r="Q616" s="80"/>
      <c r="R616" s="80"/>
      <c r="S616" s="80"/>
      <c r="T616" s="80"/>
      <c r="U616" s="80"/>
      <c r="V616" s="80"/>
      <c r="W616" s="80"/>
      <c r="X616" s="80"/>
      <c r="Y616" s="80"/>
      <c r="Z616" s="80"/>
      <c r="AA616" s="80"/>
      <c r="AB616" s="80"/>
      <c r="AC616" s="80"/>
      <c r="AD616" s="80"/>
      <c r="AE616" s="80"/>
      <c r="AF616" s="80"/>
      <c r="AG616" s="667"/>
    </row>
    <row r="617" spans="1:33" s="922" customFormat="1" ht="15.75">
      <c r="A617" s="79"/>
      <c r="B617" s="80"/>
      <c r="C617" s="80"/>
      <c r="D617" s="80"/>
      <c r="E617" s="80"/>
      <c r="F617" s="80"/>
      <c r="G617" s="80"/>
      <c r="H617" s="80"/>
      <c r="I617" s="80"/>
      <c r="J617" s="80"/>
      <c r="K617" s="80"/>
      <c r="L617" s="80"/>
      <c r="M617" s="80"/>
      <c r="N617" s="80"/>
      <c r="O617" s="80"/>
      <c r="P617" s="667"/>
      <c r="Q617" s="80"/>
      <c r="R617" s="80"/>
      <c r="S617" s="80"/>
      <c r="T617" s="80"/>
      <c r="U617" s="80"/>
      <c r="V617" s="80"/>
      <c r="W617" s="80"/>
      <c r="X617" s="80"/>
      <c r="Y617" s="80"/>
      <c r="Z617" s="80"/>
      <c r="AA617" s="80"/>
      <c r="AB617" s="80"/>
      <c r="AC617" s="80"/>
      <c r="AD617" s="80"/>
      <c r="AE617" s="80"/>
      <c r="AF617" s="80"/>
      <c r="AG617" s="667"/>
    </row>
    <row r="618" spans="1:33" s="922" customFormat="1" ht="15.75">
      <c r="A618" s="79"/>
      <c r="B618" s="80"/>
      <c r="C618" s="80"/>
      <c r="D618" s="80"/>
      <c r="E618" s="80"/>
      <c r="F618" s="80"/>
      <c r="G618" s="80"/>
      <c r="H618" s="80"/>
      <c r="I618" s="80"/>
      <c r="J618" s="80"/>
      <c r="K618" s="80"/>
      <c r="L618" s="80"/>
      <c r="M618" s="80"/>
      <c r="N618" s="80"/>
      <c r="O618" s="80"/>
      <c r="P618" s="667"/>
      <c r="Q618" s="80"/>
      <c r="R618" s="80"/>
      <c r="S618" s="80"/>
      <c r="T618" s="80"/>
      <c r="U618" s="80"/>
      <c r="V618" s="80"/>
      <c r="W618" s="80"/>
      <c r="X618" s="80"/>
      <c r="Y618" s="80"/>
      <c r="Z618" s="80"/>
      <c r="AA618" s="80"/>
      <c r="AB618" s="80"/>
      <c r="AC618" s="80"/>
      <c r="AD618" s="80"/>
      <c r="AE618" s="80"/>
      <c r="AF618" s="80"/>
      <c r="AG618" s="667"/>
    </row>
    <row r="619" spans="1:33" s="922" customFormat="1" ht="15.75">
      <c r="A619" s="79"/>
      <c r="B619" s="80"/>
      <c r="C619" s="80"/>
      <c r="D619" s="80"/>
      <c r="E619" s="80"/>
      <c r="F619" s="80"/>
      <c r="G619" s="80"/>
      <c r="H619" s="80"/>
      <c r="I619" s="80"/>
      <c r="J619" s="80"/>
      <c r="K619" s="80"/>
      <c r="L619" s="80"/>
      <c r="M619" s="80"/>
      <c r="N619" s="80"/>
      <c r="O619" s="80"/>
      <c r="P619" s="667"/>
      <c r="Q619" s="80"/>
      <c r="R619" s="80"/>
      <c r="S619" s="80"/>
      <c r="T619" s="80"/>
      <c r="U619" s="80"/>
      <c r="V619" s="80"/>
      <c r="W619" s="80"/>
      <c r="X619" s="80"/>
      <c r="Y619" s="80"/>
      <c r="Z619" s="80"/>
      <c r="AA619" s="80"/>
      <c r="AB619" s="80"/>
      <c r="AC619" s="80"/>
      <c r="AD619" s="80"/>
      <c r="AE619" s="80"/>
      <c r="AF619" s="80"/>
      <c r="AG619" s="667"/>
    </row>
    <row r="620" spans="1:33" s="922" customFormat="1" ht="15.75">
      <c r="A620" s="79"/>
      <c r="B620" s="80"/>
      <c r="C620" s="80"/>
      <c r="D620" s="80"/>
      <c r="E620" s="80"/>
      <c r="F620" s="80"/>
      <c r="G620" s="80"/>
      <c r="H620" s="80"/>
      <c r="I620" s="80"/>
      <c r="J620" s="80"/>
      <c r="K620" s="80"/>
      <c r="L620" s="80"/>
      <c r="M620" s="80"/>
      <c r="N620" s="80"/>
      <c r="O620" s="80"/>
      <c r="P620" s="667"/>
      <c r="Q620" s="80"/>
      <c r="R620" s="80"/>
      <c r="S620" s="80"/>
      <c r="T620" s="80"/>
      <c r="U620" s="80"/>
      <c r="V620" s="80"/>
      <c r="W620" s="80"/>
      <c r="X620" s="80"/>
      <c r="Y620" s="80"/>
      <c r="Z620" s="80"/>
      <c r="AA620" s="80"/>
      <c r="AB620" s="80"/>
      <c r="AC620" s="80"/>
      <c r="AD620" s="80"/>
      <c r="AE620" s="80"/>
      <c r="AF620" s="80"/>
      <c r="AG620" s="667"/>
    </row>
    <row r="621" spans="1:33" s="922" customFormat="1" ht="15.75">
      <c r="A621" s="79"/>
      <c r="B621" s="80"/>
      <c r="C621" s="80"/>
      <c r="D621" s="80"/>
      <c r="E621" s="80"/>
      <c r="F621" s="80"/>
      <c r="G621" s="80"/>
      <c r="H621" s="80"/>
      <c r="I621" s="80"/>
      <c r="J621" s="80"/>
      <c r="K621" s="80"/>
      <c r="L621" s="80"/>
      <c r="M621" s="80"/>
      <c r="N621" s="80"/>
      <c r="O621" s="80"/>
      <c r="P621" s="667"/>
      <c r="Q621" s="80"/>
      <c r="R621" s="80"/>
      <c r="S621" s="80"/>
      <c r="T621" s="80"/>
      <c r="U621" s="80"/>
      <c r="V621" s="80"/>
      <c r="W621" s="80"/>
      <c r="X621" s="80"/>
      <c r="Y621" s="80"/>
      <c r="Z621" s="80"/>
      <c r="AA621" s="80"/>
      <c r="AB621" s="80"/>
      <c r="AC621" s="80"/>
      <c r="AD621" s="80"/>
      <c r="AE621" s="80"/>
      <c r="AF621" s="80"/>
      <c r="AG621" s="667"/>
    </row>
    <row r="622" spans="1:33" s="922" customFormat="1" ht="15.75">
      <c r="A622" s="79"/>
      <c r="B622" s="80"/>
      <c r="C622" s="80"/>
      <c r="D622" s="80"/>
      <c r="E622" s="80"/>
      <c r="F622" s="80"/>
      <c r="G622" s="80"/>
      <c r="H622" s="80"/>
      <c r="I622" s="80"/>
      <c r="J622" s="80"/>
      <c r="K622" s="80"/>
      <c r="L622" s="80"/>
      <c r="M622" s="80"/>
      <c r="N622" s="80"/>
      <c r="O622" s="80"/>
      <c r="P622" s="667"/>
      <c r="Q622" s="80"/>
      <c r="R622" s="80"/>
      <c r="S622" s="80"/>
      <c r="T622" s="80"/>
      <c r="U622" s="80"/>
      <c r="V622" s="80"/>
      <c r="W622" s="80"/>
      <c r="X622" s="80"/>
      <c r="Y622" s="80"/>
      <c r="Z622" s="80"/>
      <c r="AA622" s="80"/>
      <c r="AB622" s="80"/>
      <c r="AC622" s="80"/>
      <c r="AD622" s="80"/>
      <c r="AE622" s="80"/>
      <c r="AF622" s="80"/>
      <c r="AG622" s="667"/>
    </row>
    <row r="623" spans="1:33" s="922" customFormat="1" ht="15.75">
      <c r="A623" s="79"/>
      <c r="B623" s="80"/>
      <c r="C623" s="80"/>
      <c r="D623" s="80"/>
      <c r="E623" s="80"/>
      <c r="F623" s="80"/>
      <c r="G623" s="80"/>
      <c r="H623" s="80"/>
      <c r="I623" s="80"/>
      <c r="J623" s="80"/>
      <c r="K623" s="80"/>
      <c r="L623" s="80"/>
      <c r="M623" s="80"/>
      <c r="N623" s="80"/>
      <c r="O623" s="80"/>
      <c r="P623" s="667"/>
      <c r="Q623" s="80"/>
      <c r="R623" s="80"/>
      <c r="S623" s="80"/>
      <c r="T623" s="80"/>
      <c r="U623" s="80"/>
      <c r="V623" s="80"/>
      <c r="W623" s="80"/>
      <c r="X623" s="80"/>
      <c r="Y623" s="80"/>
      <c r="Z623" s="80"/>
      <c r="AA623" s="80"/>
      <c r="AB623" s="80"/>
      <c r="AC623" s="80"/>
      <c r="AD623" s="80"/>
      <c r="AE623" s="80"/>
      <c r="AF623" s="80"/>
      <c r="AG623" s="667"/>
    </row>
    <row r="624" spans="1:33" s="922" customFormat="1" ht="15.75">
      <c r="A624" s="79"/>
      <c r="B624" s="80"/>
      <c r="C624" s="80"/>
      <c r="D624" s="80"/>
      <c r="E624" s="80"/>
      <c r="F624" s="80"/>
      <c r="G624" s="80"/>
      <c r="H624" s="80"/>
      <c r="I624" s="80"/>
      <c r="J624" s="80"/>
      <c r="K624" s="80"/>
      <c r="L624" s="80"/>
      <c r="M624" s="80"/>
      <c r="N624" s="80"/>
      <c r="O624" s="80"/>
      <c r="P624" s="667"/>
      <c r="Q624" s="80"/>
      <c r="R624" s="80"/>
      <c r="S624" s="80"/>
      <c r="T624" s="80"/>
      <c r="U624" s="80"/>
      <c r="V624" s="80"/>
      <c r="W624" s="80"/>
      <c r="X624" s="80"/>
      <c r="Y624" s="80"/>
      <c r="Z624" s="80"/>
      <c r="AA624" s="80"/>
      <c r="AB624" s="80"/>
      <c r="AC624" s="80"/>
      <c r="AD624" s="80"/>
      <c r="AE624" s="80"/>
      <c r="AF624" s="80"/>
      <c r="AG624" s="667"/>
    </row>
    <row r="625" spans="1:33" s="922" customFormat="1" ht="15.75">
      <c r="A625" s="79"/>
      <c r="B625" s="80"/>
      <c r="C625" s="80"/>
      <c r="D625" s="80"/>
      <c r="E625" s="80"/>
      <c r="F625" s="80"/>
      <c r="G625" s="80"/>
      <c r="H625" s="80"/>
      <c r="I625" s="80"/>
      <c r="J625" s="80"/>
      <c r="K625" s="80"/>
      <c r="L625" s="80"/>
      <c r="M625" s="80"/>
      <c r="N625" s="80"/>
      <c r="O625" s="80"/>
      <c r="P625" s="667"/>
      <c r="Q625" s="80"/>
      <c r="R625" s="80"/>
      <c r="S625" s="80"/>
      <c r="T625" s="80"/>
      <c r="U625" s="80"/>
      <c r="V625" s="80"/>
      <c r="W625" s="80"/>
      <c r="X625" s="80"/>
      <c r="Y625" s="80"/>
      <c r="Z625" s="80"/>
      <c r="AA625" s="80"/>
      <c r="AB625" s="80"/>
      <c r="AC625" s="80"/>
      <c r="AD625" s="80"/>
      <c r="AE625" s="80"/>
      <c r="AF625" s="80"/>
      <c r="AG625" s="667"/>
    </row>
    <row r="626" spans="1:33" s="922" customFormat="1" ht="15.75">
      <c r="A626" s="79"/>
      <c r="B626" s="80"/>
      <c r="C626" s="80"/>
      <c r="D626" s="80"/>
      <c r="E626" s="80"/>
      <c r="F626" s="80"/>
      <c r="G626" s="80"/>
      <c r="H626" s="80"/>
      <c r="I626" s="80"/>
      <c r="J626" s="80"/>
      <c r="K626" s="80"/>
      <c r="L626" s="80"/>
      <c r="M626" s="80"/>
      <c r="N626" s="80"/>
      <c r="O626" s="80"/>
      <c r="P626" s="667"/>
      <c r="Q626" s="80"/>
      <c r="R626" s="80"/>
      <c r="S626" s="80"/>
      <c r="T626" s="80"/>
      <c r="U626" s="80"/>
      <c r="V626" s="80"/>
      <c r="W626" s="80"/>
      <c r="X626" s="80"/>
      <c r="Y626" s="80"/>
      <c r="Z626" s="80"/>
      <c r="AA626" s="80"/>
      <c r="AB626" s="80"/>
      <c r="AC626" s="80"/>
      <c r="AD626" s="80"/>
      <c r="AE626" s="80"/>
      <c r="AF626" s="80"/>
      <c r="AG626" s="667"/>
    </row>
    <row r="627" spans="1:33" s="922" customFormat="1" ht="15.75">
      <c r="A627" s="79"/>
      <c r="B627" s="80"/>
      <c r="C627" s="80"/>
      <c r="D627" s="80"/>
      <c r="E627" s="80"/>
      <c r="F627" s="80"/>
      <c r="G627" s="80"/>
      <c r="H627" s="80"/>
      <c r="I627" s="80"/>
      <c r="J627" s="80"/>
      <c r="K627" s="80"/>
      <c r="L627" s="80"/>
      <c r="M627" s="80"/>
      <c r="N627" s="80"/>
      <c r="O627" s="80"/>
      <c r="P627" s="667"/>
      <c r="Q627" s="80"/>
      <c r="R627" s="80"/>
      <c r="S627" s="80"/>
      <c r="T627" s="80"/>
      <c r="U627" s="80"/>
      <c r="V627" s="80"/>
      <c r="W627" s="80"/>
      <c r="X627" s="80"/>
      <c r="Y627" s="80"/>
      <c r="Z627" s="80"/>
      <c r="AA627" s="80"/>
      <c r="AB627" s="80"/>
      <c r="AC627" s="80"/>
      <c r="AD627" s="80"/>
      <c r="AE627" s="80"/>
      <c r="AF627" s="80"/>
      <c r="AG627" s="667"/>
    </row>
    <row r="628" spans="1:33" s="922" customFormat="1" ht="15.75">
      <c r="A628" s="79"/>
      <c r="B628" s="80"/>
      <c r="C628" s="80"/>
      <c r="D628" s="80"/>
      <c r="E628" s="80"/>
      <c r="F628" s="80"/>
      <c r="G628" s="80"/>
      <c r="H628" s="80"/>
      <c r="I628" s="80"/>
      <c r="J628" s="80"/>
      <c r="K628" s="80"/>
      <c r="L628" s="80"/>
      <c r="M628" s="80"/>
      <c r="N628" s="80"/>
      <c r="O628" s="80"/>
      <c r="P628" s="667"/>
      <c r="Q628" s="80"/>
      <c r="R628" s="80"/>
      <c r="S628" s="80"/>
      <c r="T628" s="80"/>
      <c r="U628" s="80"/>
      <c r="V628" s="80"/>
      <c r="W628" s="80"/>
      <c r="X628" s="80"/>
      <c r="Y628" s="80"/>
      <c r="Z628" s="80"/>
      <c r="AA628" s="80"/>
      <c r="AB628" s="80"/>
      <c r="AC628" s="80"/>
      <c r="AD628" s="80"/>
      <c r="AE628" s="80"/>
      <c r="AF628" s="80"/>
      <c r="AG628" s="667"/>
    </row>
    <row r="629" spans="1:33" s="922" customFormat="1" ht="15.75">
      <c r="A629" s="79"/>
      <c r="B629" s="80"/>
      <c r="C629" s="80"/>
      <c r="D629" s="80"/>
      <c r="E629" s="80"/>
      <c r="F629" s="80"/>
      <c r="G629" s="80"/>
      <c r="H629" s="80"/>
      <c r="I629" s="80"/>
      <c r="J629" s="80"/>
      <c r="K629" s="80"/>
      <c r="L629" s="80"/>
      <c r="M629" s="80"/>
      <c r="N629" s="80"/>
      <c r="O629" s="80"/>
      <c r="P629" s="667"/>
      <c r="Q629" s="80"/>
      <c r="R629" s="80"/>
      <c r="S629" s="80"/>
      <c r="T629" s="80"/>
      <c r="U629" s="80"/>
      <c r="V629" s="80"/>
      <c r="W629" s="80"/>
      <c r="X629" s="80"/>
      <c r="Y629" s="80"/>
      <c r="Z629" s="80"/>
      <c r="AA629" s="80"/>
      <c r="AB629" s="80"/>
      <c r="AC629" s="80"/>
      <c r="AD629" s="80"/>
      <c r="AE629" s="80"/>
      <c r="AF629" s="80"/>
      <c r="AG629" s="667"/>
    </row>
    <row r="630" spans="1:33" s="922" customFormat="1" ht="15.75">
      <c r="A630" s="79"/>
      <c r="B630" s="80"/>
      <c r="C630" s="80"/>
      <c r="D630" s="80"/>
      <c r="E630" s="80"/>
      <c r="F630" s="80"/>
      <c r="G630" s="80"/>
      <c r="H630" s="80"/>
      <c r="I630" s="80"/>
      <c r="J630" s="80"/>
      <c r="K630" s="80"/>
      <c r="L630" s="80"/>
      <c r="M630" s="80"/>
      <c r="N630" s="80"/>
      <c r="O630" s="80"/>
      <c r="P630" s="667"/>
      <c r="Q630" s="80"/>
      <c r="R630" s="80"/>
      <c r="S630" s="80"/>
      <c r="T630" s="80"/>
      <c r="U630" s="80"/>
      <c r="V630" s="80"/>
      <c r="W630" s="80"/>
      <c r="X630" s="80"/>
      <c r="Y630" s="80"/>
      <c r="Z630" s="80"/>
      <c r="AA630" s="80"/>
      <c r="AB630" s="80"/>
      <c r="AC630" s="80"/>
      <c r="AD630" s="80"/>
      <c r="AE630" s="80"/>
      <c r="AF630" s="80"/>
      <c r="AG630" s="667"/>
    </row>
    <row r="631" spans="1:33" s="922" customFormat="1" ht="15.75">
      <c r="A631" s="79"/>
      <c r="B631" s="80"/>
      <c r="C631" s="80"/>
      <c r="D631" s="80"/>
      <c r="E631" s="80"/>
      <c r="F631" s="80"/>
      <c r="G631" s="80"/>
      <c r="H631" s="80"/>
      <c r="I631" s="80"/>
      <c r="J631" s="80"/>
      <c r="K631" s="80"/>
      <c r="L631" s="80"/>
      <c r="M631" s="80"/>
      <c r="N631" s="80"/>
      <c r="O631" s="80"/>
      <c r="P631" s="667"/>
      <c r="Q631" s="80"/>
      <c r="R631" s="80"/>
      <c r="S631" s="80"/>
      <c r="T631" s="80"/>
      <c r="U631" s="80"/>
      <c r="V631" s="80"/>
      <c r="W631" s="80"/>
      <c r="X631" s="80"/>
      <c r="Y631" s="80"/>
      <c r="Z631" s="80"/>
      <c r="AA631" s="80"/>
      <c r="AB631" s="80"/>
      <c r="AC631" s="80"/>
      <c r="AD631" s="80"/>
      <c r="AE631" s="80"/>
      <c r="AF631" s="80"/>
      <c r="AG631" s="667"/>
    </row>
    <row r="632" spans="1:33" s="922" customFormat="1" ht="15.75">
      <c r="A632" s="79"/>
      <c r="B632" s="80"/>
      <c r="C632" s="80"/>
      <c r="D632" s="80"/>
      <c r="E632" s="80"/>
      <c r="F632" s="80"/>
      <c r="G632" s="80"/>
      <c r="H632" s="80"/>
      <c r="I632" s="80"/>
      <c r="J632" s="80"/>
      <c r="K632" s="80"/>
      <c r="L632" s="80"/>
      <c r="M632" s="80"/>
      <c r="N632" s="80"/>
      <c r="O632" s="80"/>
      <c r="P632" s="667"/>
      <c r="Q632" s="80"/>
      <c r="R632" s="80"/>
      <c r="S632" s="80"/>
      <c r="T632" s="80"/>
      <c r="U632" s="80"/>
      <c r="V632" s="80"/>
      <c r="W632" s="80"/>
      <c r="X632" s="80"/>
      <c r="Y632" s="80"/>
      <c r="Z632" s="80"/>
      <c r="AA632" s="80"/>
      <c r="AB632" s="80"/>
      <c r="AC632" s="80"/>
      <c r="AD632" s="80"/>
      <c r="AE632" s="80"/>
      <c r="AF632" s="80"/>
      <c r="AG632" s="667"/>
    </row>
    <row r="633" spans="1:33" s="922" customFormat="1" ht="15.75">
      <c r="A633" s="79"/>
      <c r="B633" s="80"/>
      <c r="C633" s="80"/>
      <c r="D633" s="80"/>
      <c r="E633" s="80"/>
      <c r="F633" s="80"/>
      <c r="G633" s="80"/>
      <c r="H633" s="80"/>
      <c r="I633" s="80"/>
      <c r="J633" s="80"/>
      <c r="K633" s="80"/>
      <c r="L633" s="80"/>
      <c r="M633" s="80"/>
      <c r="N633" s="80"/>
      <c r="O633" s="80"/>
      <c r="P633" s="667"/>
      <c r="Q633" s="80"/>
      <c r="R633" s="80"/>
      <c r="S633" s="80"/>
      <c r="T633" s="80"/>
      <c r="U633" s="80"/>
      <c r="V633" s="80"/>
      <c r="W633" s="80"/>
      <c r="X633" s="80"/>
      <c r="Y633" s="80"/>
      <c r="Z633" s="80"/>
      <c r="AA633" s="80"/>
      <c r="AB633" s="80"/>
      <c r="AC633" s="80"/>
      <c r="AD633" s="80"/>
      <c r="AE633" s="80"/>
      <c r="AF633" s="80"/>
      <c r="AG633" s="667"/>
    </row>
    <row r="634" spans="1:33" s="922" customFormat="1" ht="15.75">
      <c r="A634" s="79"/>
      <c r="B634" s="80"/>
      <c r="C634" s="80"/>
      <c r="D634" s="80"/>
      <c r="E634" s="80"/>
      <c r="F634" s="80"/>
      <c r="G634" s="80"/>
      <c r="H634" s="80"/>
      <c r="I634" s="80"/>
      <c r="J634" s="80"/>
      <c r="K634" s="80"/>
      <c r="L634" s="80"/>
      <c r="M634" s="80"/>
      <c r="N634" s="80"/>
      <c r="O634" s="80"/>
      <c r="P634" s="667"/>
      <c r="Q634" s="80"/>
      <c r="R634" s="80"/>
      <c r="S634" s="80"/>
      <c r="T634" s="80"/>
      <c r="U634" s="80"/>
      <c r="V634" s="80"/>
      <c r="W634" s="80"/>
      <c r="X634" s="80"/>
      <c r="Y634" s="80"/>
      <c r="Z634" s="80"/>
      <c r="AA634" s="80"/>
      <c r="AB634" s="80"/>
      <c r="AC634" s="80"/>
      <c r="AD634" s="80"/>
      <c r="AE634" s="80"/>
      <c r="AF634" s="80"/>
      <c r="AG634" s="667"/>
    </row>
    <row r="635" spans="1:33" s="922" customFormat="1" ht="15.75">
      <c r="A635" s="79"/>
      <c r="B635" s="80"/>
      <c r="C635" s="80"/>
      <c r="D635" s="80"/>
      <c r="E635" s="80"/>
      <c r="F635" s="80"/>
      <c r="G635" s="80"/>
      <c r="H635" s="80"/>
      <c r="I635" s="80"/>
      <c r="J635" s="80"/>
      <c r="K635" s="80"/>
      <c r="L635" s="80"/>
      <c r="M635" s="80"/>
      <c r="N635" s="80"/>
      <c r="O635" s="80"/>
      <c r="P635" s="667"/>
      <c r="Q635" s="80"/>
      <c r="R635" s="80"/>
      <c r="S635" s="80"/>
      <c r="T635" s="80"/>
      <c r="U635" s="80"/>
      <c r="V635" s="80"/>
      <c r="W635" s="80"/>
      <c r="X635" s="80"/>
      <c r="Y635" s="80"/>
      <c r="Z635" s="80"/>
      <c r="AA635" s="80"/>
      <c r="AB635" s="80"/>
      <c r="AC635" s="80"/>
      <c r="AD635" s="80"/>
      <c r="AE635" s="80"/>
      <c r="AF635" s="80"/>
      <c r="AG635" s="667"/>
    </row>
    <row r="636" spans="1:33" s="922" customFormat="1" ht="15.75">
      <c r="A636" s="79"/>
      <c r="B636" s="80"/>
      <c r="C636" s="80"/>
      <c r="D636" s="80"/>
      <c r="E636" s="80"/>
      <c r="F636" s="80"/>
      <c r="G636" s="80"/>
      <c r="H636" s="80"/>
      <c r="I636" s="80"/>
      <c r="J636" s="80"/>
      <c r="K636" s="80"/>
      <c r="L636" s="80"/>
      <c r="M636" s="80"/>
      <c r="N636" s="80"/>
      <c r="O636" s="80"/>
      <c r="P636" s="667"/>
      <c r="Q636" s="80"/>
      <c r="R636" s="80"/>
      <c r="S636" s="80"/>
      <c r="T636" s="80"/>
      <c r="U636" s="80"/>
      <c r="V636" s="80"/>
      <c r="W636" s="80"/>
      <c r="X636" s="80"/>
      <c r="Y636" s="80"/>
      <c r="Z636" s="80"/>
      <c r="AA636" s="80"/>
      <c r="AB636" s="80"/>
      <c r="AC636" s="80"/>
      <c r="AD636" s="80"/>
      <c r="AE636" s="80"/>
      <c r="AF636" s="80"/>
      <c r="AG636" s="667"/>
    </row>
    <row r="637" spans="1:33" s="922" customFormat="1" ht="15.75">
      <c r="A637" s="79"/>
      <c r="B637" s="80"/>
      <c r="C637" s="80"/>
      <c r="D637" s="80"/>
      <c r="E637" s="80"/>
      <c r="F637" s="80"/>
      <c r="G637" s="80"/>
      <c r="H637" s="80"/>
      <c r="I637" s="80"/>
      <c r="J637" s="80"/>
      <c r="K637" s="80"/>
      <c r="L637" s="80"/>
      <c r="M637" s="80"/>
      <c r="N637" s="80"/>
      <c r="O637" s="80"/>
      <c r="P637" s="667"/>
      <c r="Q637" s="80"/>
      <c r="R637" s="80"/>
      <c r="S637" s="80"/>
      <c r="T637" s="80"/>
      <c r="U637" s="80"/>
      <c r="V637" s="80"/>
      <c r="W637" s="80"/>
      <c r="X637" s="80"/>
      <c r="Y637" s="80"/>
      <c r="Z637" s="80"/>
      <c r="AA637" s="80"/>
      <c r="AB637" s="80"/>
      <c r="AC637" s="80"/>
      <c r="AD637" s="80"/>
      <c r="AE637" s="80"/>
      <c r="AF637" s="80"/>
      <c r="AG637" s="667"/>
    </row>
    <row r="638" spans="1:33" s="922" customFormat="1" ht="15.75">
      <c r="A638" s="79"/>
      <c r="B638" s="80"/>
      <c r="C638" s="80"/>
      <c r="D638" s="80"/>
      <c r="E638" s="80"/>
      <c r="F638" s="80"/>
      <c r="G638" s="80"/>
      <c r="H638" s="80"/>
      <c r="I638" s="80"/>
      <c r="J638" s="80"/>
      <c r="K638" s="80"/>
      <c r="L638" s="80"/>
      <c r="M638" s="80"/>
      <c r="N638" s="80"/>
      <c r="O638" s="80"/>
      <c r="P638" s="667"/>
      <c r="Q638" s="80"/>
      <c r="R638" s="80"/>
      <c r="S638" s="80"/>
      <c r="T638" s="80"/>
      <c r="U638" s="80"/>
      <c r="V638" s="80"/>
      <c r="W638" s="80"/>
      <c r="X638" s="80"/>
      <c r="Y638" s="80"/>
      <c r="Z638" s="80"/>
      <c r="AA638" s="80"/>
      <c r="AB638" s="80"/>
      <c r="AC638" s="80"/>
      <c r="AD638" s="80"/>
      <c r="AE638" s="80"/>
      <c r="AF638" s="80"/>
      <c r="AG638" s="667"/>
    </row>
    <row r="639" spans="1:33" s="922" customFormat="1" ht="15.75">
      <c r="A639" s="79"/>
      <c r="B639" s="80"/>
      <c r="C639" s="80"/>
      <c r="D639" s="80"/>
      <c r="E639" s="80"/>
      <c r="F639" s="80"/>
      <c r="G639" s="80"/>
      <c r="H639" s="80"/>
      <c r="I639" s="80"/>
      <c r="J639" s="80"/>
      <c r="K639" s="80"/>
      <c r="L639" s="80"/>
      <c r="M639" s="80"/>
      <c r="N639" s="80"/>
      <c r="O639" s="80"/>
      <c r="P639" s="667"/>
      <c r="Q639" s="80"/>
      <c r="R639" s="80"/>
      <c r="S639" s="80"/>
      <c r="T639" s="80"/>
      <c r="U639" s="80"/>
      <c r="V639" s="80"/>
      <c r="W639" s="80"/>
      <c r="X639" s="80"/>
      <c r="Y639" s="80"/>
      <c r="Z639" s="80"/>
      <c r="AA639" s="80"/>
      <c r="AB639" s="80"/>
      <c r="AC639" s="80"/>
      <c r="AD639" s="80"/>
      <c r="AE639" s="80"/>
      <c r="AF639" s="80"/>
      <c r="AG639" s="667"/>
    </row>
    <row r="640" spans="1:33" s="922" customFormat="1" ht="15.75">
      <c r="A640" s="79"/>
      <c r="B640" s="80"/>
      <c r="C640" s="80"/>
      <c r="D640" s="80"/>
      <c r="E640" s="80"/>
      <c r="F640" s="80"/>
      <c r="G640" s="80"/>
      <c r="H640" s="80"/>
      <c r="I640" s="80"/>
      <c r="J640" s="80"/>
      <c r="K640" s="80"/>
      <c r="L640" s="80"/>
      <c r="M640" s="80"/>
      <c r="N640" s="80"/>
      <c r="O640" s="80"/>
      <c r="P640" s="667"/>
      <c r="Q640" s="80"/>
      <c r="R640" s="80"/>
      <c r="S640" s="80"/>
      <c r="T640" s="80"/>
      <c r="U640" s="80"/>
      <c r="V640" s="80"/>
      <c r="W640" s="80"/>
      <c r="X640" s="80"/>
      <c r="Y640" s="80"/>
      <c r="Z640" s="80"/>
      <c r="AA640" s="80"/>
      <c r="AB640" s="80"/>
      <c r="AC640" s="80"/>
      <c r="AD640" s="80"/>
      <c r="AE640" s="80"/>
      <c r="AF640" s="80"/>
      <c r="AG640" s="667"/>
    </row>
    <row r="641" spans="1:33" s="922" customFormat="1" ht="15.75">
      <c r="A641" s="79"/>
      <c r="B641" s="80"/>
      <c r="C641" s="80"/>
      <c r="D641" s="80"/>
      <c r="E641" s="80"/>
      <c r="F641" s="80"/>
      <c r="G641" s="80"/>
      <c r="H641" s="80"/>
      <c r="I641" s="80"/>
      <c r="J641" s="80"/>
      <c r="K641" s="80"/>
      <c r="L641" s="80"/>
      <c r="M641" s="80"/>
      <c r="N641" s="80"/>
      <c r="O641" s="80"/>
      <c r="P641" s="667"/>
      <c r="Q641" s="80"/>
      <c r="R641" s="80"/>
      <c r="S641" s="80"/>
      <c r="T641" s="80"/>
      <c r="U641" s="80"/>
      <c r="V641" s="80"/>
      <c r="W641" s="80"/>
      <c r="X641" s="80"/>
      <c r="Y641" s="80"/>
      <c r="Z641" s="80"/>
      <c r="AA641" s="80"/>
      <c r="AB641" s="80"/>
      <c r="AC641" s="80"/>
      <c r="AD641" s="80"/>
      <c r="AE641" s="80"/>
      <c r="AF641" s="80"/>
      <c r="AG641" s="667"/>
    </row>
    <row r="642" spans="1:33" s="922" customFormat="1" ht="15.75">
      <c r="A642" s="79"/>
      <c r="B642" s="80"/>
      <c r="C642" s="80"/>
      <c r="D642" s="80"/>
      <c r="E642" s="80"/>
      <c r="F642" s="80"/>
      <c r="G642" s="80"/>
      <c r="H642" s="80"/>
      <c r="I642" s="80"/>
      <c r="J642" s="80"/>
      <c r="K642" s="80"/>
      <c r="L642" s="80"/>
      <c r="M642" s="80"/>
      <c r="N642" s="80"/>
      <c r="O642" s="80"/>
      <c r="P642" s="667"/>
      <c r="Q642" s="80"/>
      <c r="R642" s="80"/>
      <c r="S642" s="80"/>
      <c r="T642" s="80"/>
      <c r="U642" s="80"/>
      <c r="V642" s="80"/>
      <c r="W642" s="80"/>
      <c r="X642" s="80"/>
      <c r="Y642" s="80"/>
      <c r="Z642" s="80"/>
      <c r="AA642" s="80"/>
      <c r="AB642" s="80"/>
      <c r="AC642" s="80"/>
      <c r="AD642" s="80"/>
      <c r="AE642" s="80"/>
      <c r="AF642" s="80"/>
      <c r="AG642" s="667"/>
    </row>
    <row r="643" spans="1:33" s="922" customFormat="1" ht="15.75">
      <c r="A643" s="79"/>
      <c r="B643" s="80"/>
      <c r="C643" s="80"/>
      <c r="D643" s="80"/>
      <c r="E643" s="80"/>
      <c r="F643" s="80"/>
      <c r="G643" s="80"/>
      <c r="H643" s="80"/>
      <c r="I643" s="80"/>
      <c r="J643" s="80"/>
      <c r="K643" s="80"/>
      <c r="L643" s="80"/>
      <c r="M643" s="80"/>
      <c r="N643" s="80"/>
      <c r="O643" s="80"/>
      <c r="P643" s="667"/>
      <c r="Q643" s="80"/>
      <c r="R643" s="80"/>
      <c r="S643" s="80"/>
      <c r="T643" s="80"/>
      <c r="U643" s="80"/>
      <c r="V643" s="80"/>
      <c r="W643" s="80"/>
      <c r="X643" s="80"/>
      <c r="Y643" s="80"/>
      <c r="Z643" s="80"/>
      <c r="AA643" s="80"/>
      <c r="AB643" s="80"/>
      <c r="AC643" s="80"/>
      <c r="AD643" s="80"/>
      <c r="AE643" s="80"/>
      <c r="AF643" s="80"/>
      <c r="AG643" s="667"/>
    </row>
    <row r="644" spans="1:33" s="922" customFormat="1" ht="15.75">
      <c r="A644" s="79"/>
      <c r="B644" s="80"/>
      <c r="C644" s="80"/>
      <c r="D644" s="80"/>
      <c r="E644" s="80"/>
      <c r="F644" s="80"/>
      <c r="G644" s="80"/>
      <c r="H644" s="80"/>
      <c r="I644" s="80"/>
      <c r="J644" s="80"/>
      <c r="K644" s="80"/>
      <c r="L644" s="80"/>
      <c r="M644" s="80"/>
      <c r="N644" s="80"/>
      <c r="O644" s="80"/>
      <c r="P644" s="667"/>
      <c r="Q644" s="80"/>
      <c r="R644" s="80"/>
      <c r="S644" s="80"/>
      <c r="T644" s="80"/>
      <c r="U644" s="80"/>
      <c r="V644" s="80"/>
      <c r="W644" s="80"/>
      <c r="X644" s="80"/>
      <c r="Y644" s="80"/>
      <c r="Z644" s="80"/>
      <c r="AA644" s="80"/>
      <c r="AB644" s="80"/>
      <c r="AC644" s="80"/>
      <c r="AD644" s="80"/>
      <c r="AE644" s="80"/>
      <c r="AF644" s="80"/>
      <c r="AG644" s="667"/>
    </row>
    <row r="645" spans="1:33" s="922" customFormat="1" ht="15.75">
      <c r="A645" s="79"/>
      <c r="B645" s="80"/>
      <c r="C645" s="80"/>
      <c r="D645" s="80"/>
      <c r="E645" s="80"/>
      <c r="F645" s="80"/>
      <c r="G645" s="80"/>
      <c r="H645" s="80"/>
      <c r="I645" s="80"/>
      <c r="J645" s="80"/>
      <c r="K645" s="80"/>
      <c r="L645" s="80"/>
      <c r="M645" s="80"/>
      <c r="N645" s="80"/>
      <c r="O645" s="80"/>
      <c r="P645" s="667"/>
      <c r="Q645" s="80"/>
      <c r="R645" s="80"/>
      <c r="S645" s="80"/>
      <c r="T645" s="80"/>
      <c r="U645" s="80"/>
      <c r="V645" s="80"/>
      <c r="W645" s="80"/>
      <c r="X645" s="80"/>
      <c r="Y645" s="80"/>
      <c r="Z645" s="80"/>
      <c r="AA645" s="80"/>
      <c r="AB645" s="80"/>
      <c r="AC645" s="80"/>
      <c r="AD645" s="80"/>
      <c r="AE645" s="80"/>
      <c r="AF645" s="80"/>
      <c r="AG645" s="667"/>
    </row>
    <row r="646" spans="1:33" s="922" customFormat="1" ht="15.75">
      <c r="A646" s="79"/>
      <c r="B646" s="80"/>
      <c r="C646" s="80"/>
      <c r="D646" s="80"/>
      <c r="E646" s="80"/>
      <c r="F646" s="80"/>
      <c r="G646" s="80"/>
      <c r="H646" s="80"/>
      <c r="I646" s="80"/>
      <c r="J646" s="80"/>
      <c r="K646" s="80"/>
      <c r="L646" s="80"/>
      <c r="M646" s="80"/>
      <c r="N646" s="80"/>
      <c r="O646" s="80"/>
      <c r="P646" s="667"/>
      <c r="Q646" s="80"/>
      <c r="R646" s="80"/>
      <c r="S646" s="80"/>
      <c r="T646" s="80"/>
      <c r="U646" s="80"/>
      <c r="V646" s="80"/>
      <c r="W646" s="80"/>
      <c r="X646" s="80"/>
      <c r="Y646" s="80"/>
      <c r="Z646" s="80"/>
      <c r="AA646" s="80"/>
      <c r="AB646" s="80"/>
      <c r="AC646" s="80"/>
      <c r="AD646" s="80"/>
      <c r="AE646" s="80"/>
      <c r="AF646" s="80"/>
      <c r="AG646" s="667"/>
    </row>
    <row r="647" spans="1:33" s="922" customFormat="1" ht="15.75">
      <c r="A647" s="79"/>
      <c r="B647" s="80"/>
      <c r="C647" s="80"/>
      <c r="D647" s="80"/>
      <c r="E647" s="80"/>
      <c r="F647" s="80"/>
      <c r="G647" s="80"/>
      <c r="H647" s="80"/>
      <c r="I647" s="80"/>
      <c r="J647" s="80"/>
      <c r="K647" s="80"/>
      <c r="L647" s="80"/>
      <c r="M647" s="80"/>
      <c r="N647" s="80"/>
      <c r="O647" s="80"/>
      <c r="P647" s="667"/>
      <c r="Q647" s="80"/>
      <c r="R647" s="80"/>
      <c r="S647" s="80"/>
      <c r="T647" s="80"/>
      <c r="U647" s="80"/>
      <c r="V647" s="80"/>
      <c r="W647" s="80"/>
      <c r="X647" s="80"/>
      <c r="Y647" s="80"/>
      <c r="Z647" s="80"/>
      <c r="AA647" s="80"/>
      <c r="AB647" s="80"/>
      <c r="AC647" s="80"/>
      <c r="AD647" s="80"/>
      <c r="AE647" s="80"/>
      <c r="AF647" s="80"/>
      <c r="AG647" s="667"/>
    </row>
    <row r="648" spans="1:33" s="922" customFormat="1" ht="15.75">
      <c r="A648" s="79"/>
      <c r="B648" s="80"/>
      <c r="C648" s="80"/>
      <c r="D648" s="80"/>
      <c r="E648" s="80"/>
      <c r="F648" s="80"/>
      <c r="G648" s="80"/>
      <c r="H648" s="80"/>
      <c r="I648" s="80"/>
      <c r="J648" s="80"/>
      <c r="K648" s="80"/>
      <c r="L648" s="80"/>
      <c r="M648" s="80"/>
      <c r="N648" s="80"/>
      <c r="O648" s="80"/>
      <c r="P648" s="667"/>
      <c r="Q648" s="80"/>
      <c r="R648" s="80"/>
      <c r="S648" s="80"/>
      <c r="T648" s="80"/>
      <c r="U648" s="80"/>
      <c r="V648" s="80"/>
      <c r="W648" s="80"/>
      <c r="X648" s="80"/>
      <c r="Y648" s="80"/>
      <c r="Z648" s="80"/>
      <c r="AA648" s="80"/>
      <c r="AB648" s="80"/>
      <c r="AC648" s="80"/>
      <c r="AD648" s="80"/>
      <c r="AE648" s="80"/>
      <c r="AF648" s="80"/>
      <c r="AG648" s="667"/>
    </row>
    <row r="649" spans="1:33" s="922" customFormat="1" ht="15.75">
      <c r="A649" s="79"/>
      <c r="B649" s="80"/>
      <c r="C649" s="80"/>
      <c r="D649" s="80"/>
      <c r="E649" s="80"/>
      <c r="F649" s="80"/>
      <c r="G649" s="80"/>
      <c r="H649" s="80"/>
      <c r="I649" s="80"/>
      <c r="J649" s="80"/>
      <c r="K649" s="80"/>
      <c r="L649" s="80"/>
      <c r="M649" s="80"/>
      <c r="N649" s="80"/>
      <c r="O649" s="80"/>
      <c r="P649" s="667"/>
      <c r="Q649" s="80"/>
      <c r="R649" s="80"/>
      <c r="S649" s="80"/>
      <c r="T649" s="80"/>
      <c r="U649" s="80"/>
      <c r="V649" s="80"/>
      <c r="W649" s="80"/>
      <c r="X649" s="80"/>
      <c r="Y649" s="80"/>
      <c r="Z649" s="80"/>
      <c r="AA649" s="80"/>
      <c r="AB649" s="80"/>
      <c r="AC649" s="80"/>
      <c r="AD649" s="80"/>
      <c r="AE649" s="80"/>
      <c r="AF649" s="80"/>
      <c r="AG649" s="667"/>
    </row>
    <row r="650" spans="1:33" s="922" customFormat="1">
      <c r="A650" s="641"/>
      <c r="B650" s="80"/>
      <c r="C650" s="80"/>
      <c r="D650" s="80"/>
      <c r="E650" s="80"/>
      <c r="F650" s="80"/>
      <c r="G650" s="80"/>
      <c r="H650" s="80"/>
      <c r="I650" s="80"/>
      <c r="J650" s="80"/>
      <c r="K650" s="80"/>
      <c r="L650" s="80"/>
      <c r="M650" s="80"/>
      <c r="N650" s="80"/>
      <c r="O650" s="80"/>
      <c r="P650" s="667"/>
      <c r="Q650" s="80"/>
      <c r="R650" s="80"/>
      <c r="S650" s="80"/>
      <c r="T650" s="80"/>
      <c r="U650" s="80"/>
      <c r="V650" s="80"/>
      <c r="W650" s="80"/>
      <c r="X650" s="80"/>
      <c r="Y650" s="80"/>
      <c r="Z650" s="80"/>
      <c r="AA650" s="80"/>
      <c r="AB650" s="80"/>
      <c r="AC650" s="80"/>
      <c r="AD650" s="80"/>
      <c r="AE650" s="80"/>
      <c r="AF650" s="80"/>
      <c r="AG650" s="667"/>
    </row>
  </sheetData>
  <mergeCells count="20">
    <mergeCell ref="A175:P175"/>
    <mergeCell ref="A131:P131"/>
    <mergeCell ref="A134:AG134"/>
    <mergeCell ref="A135:AG135"/>
    <mergeCell ref="A136:AG136"/>
    <mergeCell ref="A137:AG137"/>
    <mergeCell ref="A49:AG49"/>
    <mergeCell ref="A90:AG90"/>
    <mergeCell ref="A91:AG91"/>
    <mergeCell ref="A92:AG92"/>
    <mergeCell ref="A93:AG93"/>
    <mergeCell ref="A2:AG2"/>
    <mergeCell ref="A3:AG3"/>
    <mergeCell ref="A4:AG4"/>
    <mergeCell ref="A5:AG5"/>
    <mergeCell ref="A43:P43"/>
    <mergeCell ref="A46:AG46"/>
    <mergeCell ref="A87:P87"/>
    <mergeCell ref="A47:AG47"/>
    <mergeCell ref="A48:AG48"/>
  </mergeCells>
  <pageMargins left="0.75" right="0.75" top="1" bottom="1" header="0.5" footer="0.5"/>
  <pageSetup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Z66"/>
  <sheetViews>
    <sheetView zoomScale="75" workbookViewId="0">
      <selection activeCell="A4" sqref="A4:S4"/>
    </sheetView>
  </sheetViews>
  <sheetFormatPr defaultColWidth="17.7109375" defaultRowHeight="15"/>
  <cols>
    <col min="1" max="1" width="17.5703125" style="150" customWidth="1"/>
    <col min="2" max="2" width="16.42578125" style="922" customWidth="1"/>
    <col min="3" max="7" width="11.140625" style="922" customWidth="1"/>
    <col min="8" max="13" width="11.85546875" style="922" customWidth="1"/>
    <col min="14" max="17" width="11.28515625" style="922" customWidth="1"/>
    <col min="18" max="19" width="15.140625" style="922" customWidth="1"/>
    <col min="20" max="20" width="4" style="922" customWidth="1"/>
    <col min="21" max="256" width="17.7109375" style="922"/>
    <col min="257" max="257" width="17.5703125" style="922" customWidth="1"/>
    <col min="258" max="258" width="16.42578125" style="922" customWidth="1"/>
    <col min="259" max="263" width="11.140625" style="922" customWidth="1"/>
    <col min="264" max="269" width="11.85546875" style="922" customWidth="1"/>
    <col min="270" max="273" width="11.28515625" style="922" customWidth="1"/>
    <col min="274" max="275" width="15.140625" style="922" customWidth="1"/>
    <col min="276" max="276" width="4" style="922" customWidth="1"/>
    <col min="277" max="512" width="17.7109375" style="922"/>
    <col min="513" max="513" width="17.5703125" style="922" customWidth="1"/>
    <col min="514" max="514" width="16.42578125" style="922" customWidth="1"/>
    <col min="515" max="519" width="11.140625" style="922" customWidth="1"/>
    <col min="520" max="525" width="11.85546875" style="922" customWidth="1"/>
    <col min="526" max="529" width="11.28515625" style="922" customWidth="1"/>
    <col min="530" max="531" width="15.140625" style="922" customWidth="1"/>
    <col min="532" max="532" width="4" style="922" customWidth="1"/>
    <col min="533" max="768" width="17.7109375" style="922"/>
    <col min="769" max="769" width="17.5703125" style="922" customWidth="1"/>
    <col min="770" max="770" width="16.42578125" style="922" customWidth="1"/>
    <col min="771" max="775" width="11.140625" style="922" customWidth="1"/>
    <col min="776" max="781" width="11.85546875" style="922" customWidth="1"/>
    <col min="782" max="785" width="11.28515625" style="922" customWidth="1"/>
    <col min="786" max="787" width="15.140625" style="922" customWidth="1"/>
    <col min="788" max="788" width="4" style="922" customWidth="1"/>
    <col min="789" max="1024" width="17.7109375" style="922"/>
    <col min="1025" max="1025" width="17.5703125" style="922" customWidth="1"/>
    <col min="1026" max="1026" width="16.42578125" style="922" customWidth="1"/>
    <col min="1027" max="1031" width="11.140625" style="922" customWidth="1"/>
    <col min="1032" max="1037" width="11.85546875" style="922" customWidth="1"/>
    <col min="1038" max="1041" width="11.28515625" style="922" customWidth="1"/>
    <col min="1042" max="1043" width="15.140625" style="922" customWidth="1"/>
    <col min="1044" max="1044" width="4" style="922" customWidth="1"/>
    <col min="1045" max="1280" width="17.7109375" style="922"/>
    <col min="1281" max="1281" width="17.5703125" style="922" customWidth="1"/>
    <col min="1282" max="1282" width="16.42578125" style="922" customWidth="1"/>
    <col min="1283" max="1287" width="11.140625" style="922" customWidth="1"/>
    <col min="1288" max="1293" width="11.85546875" style="922" customWidth="1"/>
    <col min="1294" max="1297" width="11.28515625" style="922" customWidth="1"/>
    <col min="1298" max="1299" width="15.140625" style="922" customWidth="1"/>
    <col min="1300" max="1300" width="4" style="922" customWidth="1"/>
    <col min="1301" max="1536" width="17.7109375" style="922"/>
    <col min="1537" max="1537" width="17.5703125" style="922" customWidth="1"/>
    <col min="1538" max="1538" width="16.42578125" style="922" customWidth="1"/>
    <col min="1539" max="1543" width="11.140625" style="922" customWidth="1"/>
    <col min="1544" max="1549" width="11.85546875" style="922" customWidth="1"/>
    <col min="1550" max="1553" width="11.28515625" style="922" customWidth="1"/>
    <col min="1554" max="1555" width="15.140625" style="922" customWidth="1"/>
    <col min="1556" max="1556" width="4" style="922" customWidth="1"/>
    <col min="1557" max="1792" width="17.7109375" style="922"/>
    <col min="1793" max="1793" width="17.5703125" style="922" customWidth="1"/>
    <col min="1794" max="1794" width="16.42578125" style="922" customWidth="1"/>
    <col min="1795" max="1799" width="11.140625" style="922" customWidth="1"/>
    <col min="1800" max="1805" width="11.85546875" style="922" customWidth="1"/>
    <col min="1806" max="1809" width="11.28515625" style="922" customWidth="1"/>
    <col min="1810" max="1811" width="15.140625" style="922" customWidth="1"/>
    <col min="1812" max="1812" width="4" style="922" customWidth="1"/>
    <col min="1813" max="2048" width="17.7109375" style="922"/>
    <col min="2049" max="2049" width="17.5703125" style="922" customWidth="1"/>
    <col min="2050" max="2050" width="16.42578125" style="922" customWidth="1"/>
    <col min="2051" max="2055" width="11.140625" style="922" customWidth="1"/>
    <col min="2056" max="2061" width="11.85546875" style="922" customWidth="1"/>
    <col min="2062" max="2065" width="11.28515625" style="922" customWidth="1"/>
    <col min="2066" max="2067" width="15.140625" style="922" customWidth="1"/>
    <col min="2068" max="2068" width="4" style="922" customWidth="1"/>
    <col min="2069" max="2304" width="17.7109375" style="922"/>
    <col min="2305" max="2305" width="17.5703125" style="922" customWidth="1"/>
    <col min="2306" max="2306" width="16.42578125" style="922" customWidth="1"/>
    <col min="2307" max="2311" width="11.140625" style="922" customWidth="1"/>
    <col min="2312" max="2317" width="11.85546875" style="922" customWidth="1"/>
    <col min="2318" max="2321" width="11.28515625" style="922" customWidth="1"/>
    <col min="2322" max="2323" width="15.140625" style="922" customWidth="1"/>
    <col min="2324" max="2324" width="4" style="922" customWidth="1"/>
    <col min="2325" max="2560" width="17.7109375" style="922"/>
    <col min="2561" max="2561" width="17.5703125" style="922" customWidth="1"/>
    <col min="2562" max="2562" width="16.42578125" style="922" customWidth="1"/>
    <col min="2563" max="2567" width="11.140625" style="922" customWidth="1"/>
    <col min="2568" max="2573" width="11.85546875" style="922" customWidth="1"/>
    <col min="2574" max="2577" width="11.28515625" style="922" customWidth="1"/>
    <col min="2578" max="2579" width="15.140625" style="922" customWidth="1"/>
    <col min="2580" max="2580" width="4" style="922" customWidth="1"/>
    <col min="2581" max="2816" width="17.7109375" style="922"/>
    <col min="2817" max="2817" width="17.5703125" style="922" customWidth="1"/>
    <col min="2818" max="2818" width="16.42578125" style="922" customWidth="1"/>
    <col min="2819" max="2823" width="11.140625" style="922" customWidth="1"/>
    <col min="2824" max="2829" width="11.85546875" style="922" customWidth="1"/>
    <col min="2830" max="2833" width="11.28515625" style="922" customWidth="1"/>
    <col min="2834" max="2835" width="15.140625" style="922" customWidth="1"/>
    <col min="2836" max="2836" width="4" style="922" customWidth="1"/>
    <col min="2837" max="3072" width="17.7109375" style="922"/>
    <col min="3073" max="3073" width="17.5703125" style="922" customWidth="1"/>
    <col min="3074" max="3074" width="16.42578125" style="922" customWidth="1"/>
    <col min="3075" max="3079" width="11.140625" style="922" customWidth="1"/>
    <col min="3080" max="3085" width="11.85546875" style="922" customWidth="1"/>
    <col min="3086" max="3089" width="11.28515625" style="922" customWidth="1"/>
    <col min="3090" max="3091" width="15.140625" style="922" customWidth="1"/>
    <col min="3092" max="3092" width="4" style="922" customWidth="1"/>
    <col min="3093" max="3328" width="17.7109375" style="922"/>
    <col min="3329" max="3329" width="17.5703125" style="922" customWidth="1"/>
    <col min="3330" max="3330" width="16.42578125" style="922" customWidth="1"/>
    <col min="3331" max="3335" width="11.140625" style="922" customWidth="1"/>
    <col min="3336" max="3341" width="11.85546875" style="922" customWidth="1"/>
    <col min="3342" max="3345" width="11.28515625" style="922" customWidth="1"/>
    <col min="3346" max="3347" width="15.140625" style="922" customWidth="1"/>
    <col min="3348" max="3348" width="4" style="922" customWidth="1"/>
    <col min="3349" max="3584" width="17.7109375" style="922"/>
    <col min="3585" max="3585" width="17.5703125" style="922" customWidth="1"/>
    <col min="3586" max="3586" width="16.42578125" style="922" customWidth="1"/>
    <col min="3587" max="3591" width="11.140625" style="922" customWidth="1"/>
    <col min="3592" max="3597" width="11.85546875" style="922" customWidth="1"/>
    <col min="3598" max="3601" width="11.28515625" style="922" customWidth="1"/>
    <col min="3602" max="3603" width="15.140625" style="922" customWidth="1"/>
    <col min="3604" max="3604" width="4" style="922" customWidth="1"/>
    <col min="3605" max="3840" width="17.7109375" style="922"/>
    <col min="3841" max="3841" width="17.5703125" style="922" customWidth="1"/>
    <col min="3842" max="3842" width="16.42578125" style="922" customWidth="1"/>
    <col min="3843" max="3847" width="11.140625" style="922" customWidth="1"/>
    <col min="3848" max="3853" width="11.85546875" style="922" customWidth="1"/>
    <col min="3854" max="3857" width="11.28515625" style="922" customWidth="1"/>
    <col min="3858" max="3859" width="15.140625" style="922" customWidth="1"/>
    <col min="3860" max="3860" width="4" style="922" customWidth="1"/>
    <col min="3861" max="4096" width="17.7109375" style="922"/>
    <col min="4097" max="4097" width="17.5703125" style="922" customWidth="1"/>
    <col min="4098" max="4098" width="16.42578125" style="922" customWidth="1"/>
    <col min="4099" max="4103" width="11.140625" style="922" customWidth="1"/>
    <col min="4104" max="4109" width="11.85546875" style="922" customWidth="1"/>
    <col min="4110" max="4113" width="11.28515625" style="922" customWidth="1"/>
    <col min="4114" max="4115" width="15.140625" style="922" customWidth="1"/>
    <col min="4116" max="4116" width="4" style="922" customWidth="1"/>
    <col min="4117" max="4352" width="17.7109375" style="922"/>
    <col min="4353" max="4353" width="17.5703125" style="922" customWidth="1"/>
    <col min="4354" max="4354" width="16.42578125" style="922" customWidth="1"/>
    <col min="4355" max="4359" width="11.140625" style="922" customWidth="1"/>
    <col min="4360" max="4365" width="11.85546875" style="922" customWidth="1"/>
    <col min="4366" max="4369" width="11.28515625" style="922" customWidth="1"/>
    <col min="4370" max="4371" width="15.140625" style="922" customWidth="1"/>
    <col min="4372" max="4372" width="4" style="922" customWidth="1"/>
    <col min="4373" max="4608" width="17.7109375" style="922"/>
    <col min="4609" max="4609" width="17.5703125" style="922" customWidth="1"/>
    <col min="4610" max="4610" width="16.42578125" style="922" customWidth="1"/>
    <col min="4611" max="4615" width="11.140625" style="922" customWidth="1"/>
    <col min="4616" max="4621" width="11.85546875" style="922" customWidth="1"/>
    <col min="4622" max="4625" width="11.28515625" style="922" customWidth="1"/>
    <col min="4626" max="4627" width="15.140625" style="922" customWidth="1"/>
    <col min="4628" max="4628" width="4" style="922" customWidth="1"/>
    <col min="4629" max="4864" width="17.7109375" style="922"/>
    <col min="4865" max="4865" width="17.5703125" style="922" customWidth="1"/>
    <col min="4866" max="4866" width="16.42578125" style="922" customWidth="1"/>
    <col min="4867" max="4871" width="11.140625" style="922" customWidth="1"/>
    <col min="4872" max="4877" width="11.85546875" style="922" customWidth="1"/>
    <col min="4878" max="4881" width="11.28515625" style="922" customWidth="1"/>
    <col min="4882" max="4883" width="15.140625" style="922" customWidth="1"/>
    <col min="4884" max="4884" width="4" style="922" customWidth="1"/>
    <col min="4885" max="5120" width="17.7109375" style="922"/>
    <col min="5121" max="5121" width="17.5703125" style="922" customWidth="1"/>
    <col min="5122" max="5122" width="16.42578125" style="922" customWidth="1"/>
    <col min="5123" max="5127" width="11.140625" style="922" customWidth="1"/>
    <col min="5128" max="5133" width="11.85546875" style="922" customWidth="1"/>
    <col min="5134" max="5137" width="11.28515625" style="922" customWidth="1"/>
    <col min="5138" max="5139" width="15.140625" style="922" customWidth="1"/>
    <col min="5140" max="5140" width="4" style="922" customWidth="1"/>
    <col min="5141" max="5376" width="17.7109375" style="922"/>
    <col min="5377" max="5377" width="17.5703125" style="922" customWidth="1"/>
    <col min="5378" max="5378" width="16.42578125" style="922" customWidth="1"/>
    <col min="5379" max="5383" width="11.140625" style="922" customWidth="1"/>
    <col min="5384" max="5389" width="11.85546875" style="922" customWidth="1"/>
    <col min="5390" max="5393" width="11.28515625" style="922" customWidth="1"/>
    <col min="5394" max="5395" width="15.140625" style="922" customWidth="1"/>
    <col min="5396" max="5396" width="4" style="922" customWidth="1"/>
    <col min="5397" max="5632" width="17.7109375" style="922"/>
    <col min="5633" max="5633" width="17.5703125" style="922" customWidth="1"/>
    <col min="5634" max="5634" width="16.42578125" style="922" customWidth="1"/>
    <col min="5635" max="5639" width="11.140625" style="922" customWidth="1"/>
    <col min="5640" max="5645" width="11.85546875" style="922" customWidth="1"/>
    <col min="5646" max="5649" width="11.28515625" style="922" customWidth="1"/>
    <col min="5650" max="5651" width="15.140625" style="922" customWidth="1"/>
    <col min="5652" max="5652" width="4" style="922" customWidth="1"/>
    <col min="5653" max="5888" width="17.7109375" style="922"/>
    <col min="5889" max="5889" width="17.5703125" style="922" customWidth="1"/>
    <col min="5890" max="5890" width="16.42578125" style="922" customWidth="1"/>
    <col min="5891" max="5895" width="11.140625" style="922" customWidth="1"/>
    <col min="5896" max="5901" width="11.85546875" style="922" customWidth="1"/>
    <col min="5902" max="5905" width="11.28515625" style="922" customWidth="1"/>
    <col min="5906" max="5907" width="15.140625" style="922" customWidth="1"/>
    <col min="5908" max="5908" width="4" style="922" customWidth="1"/>
    <col min="5909" max="6144" width="17.7109375" style="922"/>
    <col min="6145" max="6145" width="17.5703125" style="922" customWidth="1"/>
    <col min="6146" max="6146" width="16.42578125" style="922" customWidth="1"/>
    <col min="6147" max="6151" width="11.140625" style="922" customWidth="1"/>
    <col min="6152" max="6157" width="11.85546875" style="922" customWidth="1"/>
    <col min="6158" max="6161" width="11.28515625" style="922" customWidth="1"/>
    <col min="6162" max="6163" width="15.140625" style="922" customWidth="1"/>
    <col min="6164" max="6164" width="4" style="922" customWidth="1"/>
    <col min="6165" max="6400" width="17.7109375" style="922"/>
    <col min="6401" max="6401" width="17.5703125" style="922" customWidth="1"/>
    <col min="6402" max="6402" width="16.42578125" style="922" customWidth="1"/>
    <col min="6403" max="6407" width="11.140625" style="922" customWidth="1"/>
    <col min="6408" max="6413" width="11.85546875" style="922" customWidth="1"/>
    <col min="6414" max="6417" width="11.28515625" style="922" customWidth="1"/>
    <col min="6418" max="6419" width="15.140625" style="922" customWidth="1"/>
    <col min="6420" max="6420" width="4" style="922" customWidth="1"/>
    <col min="6421" max="6656" width="17.7109375" style="922"/>
    <col min="6657" max="6657" width="17.5703125" style="922" customWidth="1"/>
    <col min="6658" max="6658" width="16.42578125" style="922" customWidth="1"/>
    <col min="6659" max="6663" width="11.140625" style="922" customWidth="1"/>
    <col min="6664" max="6669" width="11.85546875" style="922" customWidth="1"/>
    <col min="6670" max="6673" width="11.28515625" style="922" customWidth="1"/>
    <col min="6674" max="6675" width="15.140625" style="922" customWidth="1"/>
    <col min="6676" max="6676" width="4" style="922" customWidth="1"/>
    <col min="6677" max="6912" width="17.7109375" style="922"/>
    <col min="6913" max="6913" width="17.5703125" style="922" customWidth="1"/>
    <col min="6914" max="6914" width="16.42578125" style="922" customWidth="1"/>
    <col min="6915" max="6919" width="11.140625" style="922" customWidth="1"/>
    <col min="6920" max="6925" width="11.85546875" style="922" customWidth="1"/>
    <col min="6926" max="6929" width="11.28515625" style="922" customWidth="1"/>
    <col min="6930" max="6931" width="15.140625" style="922" customWidth="1"/>
    <col min="6932" max="6932" width="4" style="922" customWidth="1"/>
    <col min="6933" max="7168" width="17.7109375" style="922"/>
    <col min="7169" max="7169" width="17.5703125" style="922" customWidth="1"/>
    <col min="7170" max="7170" width="16.42578125" style="922" customWidth="1"/>
    <col min="7171" max="7175" width="11.140625" style="922" customWidth="1"/>
    <col min="7176" max="7181" width="11.85546875" style="922" customWidth="1"/>
    <col min="7182" max="7185" width="11.28515625" style="922" customWidth="1"/>
    <col min="7186" max="7187" width="15.140625" style="922" customWidth="1"/>
    <col min="7188" max="7188" width="4" style="922" customWidth="1"/>
    <col min="7189" max="7424" width="17.7109375" style="922"/>
    <col min="7425" max="7425" width="17.5703125" style="922" customWidth="1"/>
    <col min="7426" max="7426" width="16.42578125" style="922" customWidth="1"/>
    <col min="7427" max="7431" width="11.140625" style="922" customWidth="1"/>
    <col min="7432" max="7437" width="11.85546875" style="922" customWidth="1"/>
    <col min="7438" max="7441" width="11.28515625" style="922" customWidth="1"/>
    <col min="7442" max="7443" width="15.140625" style="922" customWidth="1"/>
    <col min="7444" max="7444" width="4" style="922" customWidth="1"/>
    <col min="7445" max="7680" width="17.7109375" style="922"/>
    <col min="7681" max="7681" width="17.5703125" style="922" customWidth="1"/>
    <col min="7682" max="7682" width="16.42578125" style="922" customWidth="1"/>
    <col min="7683" max="7687" width="11.140625" style="922" customWidth="1"/>
    <col min="7688" max="7693" width="11.85546875" style="922" customWidth="1"/>
    <col min="7694" max="7697" width="11.28515625" style="922" customWidth="1"/>
    <col min="7698" max="7699" width="15.140625" style="922" customWidth="1"/>
    <col min="7700" max="7700" width="4" style="922" customWidth="1"/>
    <col min="7701" max="7936" width="17.7109375" style="922"/>
    <col min="7937" max="7937" width="17.5703125" style="922" customWidth="1"/>
    <col min="7938" max="7938" width="16.42578125" style="922" customWidth="1"/>
    <col min="7939" max="7943" width="11.140625" style="922" customWidth="1"/>
    <col min="7944" max="7949" width="11.85546875" style="922" customWidth="1"/>
    <col min="7950" max="7953" width="11.28515625" style="922" customWidth="1"/>
    <col min="7954" max="7955" width="15.140625" style="922" customWidth="1"/>
    <col min="7956" max="7956" width="4" style="922" customWidth="1"/>
    <col min="7957" max="8192" width="17.7109375" style="922"/>
    <col min="8193" max="8193" width="17.5703125" style="922" customWidth="1"/>
    <col min="8194" max="8194" width="16.42578125" style="922" customWidth="1"/>
    <col min="8195" max="8199" width="11.140625" style="922" customWidth="1"/>
    <col min="8200" max="8205" width="11.85546875" style="922" customWidth="1"/>
    <col min="8206" max="8209" width="11.28515625" style="922" customWidth="1"/>
    <col min="8210" max="8211" width="15.140625" style="922" customWidth="1"/>
    <col min="8212" max="8212" width="4" style="922" customWidth="1"/>
    <col min="8213" max="8448" width="17.7109375" style="922"/>
    <col min="8449" max="8449" width="17.5703125" style="922" customWidth="1"/>
    <col min="8450" max="8450" width="16.42578125" style="922" customWidth="1"/>
    <col min="8451" max="8455" width="11.140625" style="922" customWidth="1"/>
    <col min="8456" max="8461" width="11.85546875" style="922" customWidth="1"/>
    <col min="8462" max="8465" width="11.28515625" style="922" customWidth="1"/>
    <col min="8466" max="8467" width="15.140625" style="922" customWidth="1"/>
    <col min="8468" max="8468" width="4" style="922" customWidth="1"/>
    <col min="8469" max="8704" width="17.7109375" style="922"/>
    <col min="8705" max="8705" width="17.5703125" style="922" customWidth="1"/>
    <col min="8706" max="8706" width="16.42578125" style="922" customWidth="1"/>
    <col min="8707" max="8711" width="11.140625" style="922" customWidth="1"/>
    <col min="8712" max="8717" width="11.85546875" style="922" customWidth="1"/>
    <col min="8718" max="8721" width="11.28515625" style="922" customWidth="1"/>
    <col min="8722" max="8723" width="15.140625" style="922" customWidth="1"/>
    <col min="8724" max="8724" width="4" style="922" customWidth="1"/>
    <col min="8725" max="8960" width="17.7109375" style="922"/>
    <col min="8961" max="8961" width="17.5703125" style="922" customWidth="1"/>
    <col min="8962" max="8962" width="16.42578125" style="922" customWidth="1"/>
    <col min="8963" max="8967" width="11.140625" style="922" customWidth="1"/>
    <col min="8968" max="8973" width="11.85546875" style="922" customWidth="1"/>
    <col min="8974" max="8977" width="11.28515625" style="922" customWidth="1"/>
    <col min="8978" max="8979" width="15.140625" style="922" customWidth="1"/>
    <col min="8980" max="8980" width="4" style="922" customWidth="1"/>
    <col min="8981" max="9216" width="17.7109375" style="922"/>
    <col min="9217" max="9217" width="17.5703125" style="922" customWidth="1"/>
    <col min="9218" max="9218" width="16.42578125" style="922" customWidth="1"/>
    <col min="9219" max="9223" width="11.140625" style="922" customWidth="1"/>
    <col min="9224" max="9229" width="11.85546875" style="922" customWidth="1"/>
    <col min="9230" max="9233" width="11.28515625" style="922" customWidth="1"/>
    <col min="9234" max="9235" width="15.140625" style="922" customWidth="1"/>
    <col min="9236" max="9236" width="4" style="922" customWidth="1"/>
    <col min="9237" max="9472" width="17.7109375" style="922"/>
    <col min="9473" max="9473" width="17.5703125" style="922" customWidth="1"/>
    <col min="9474" max="9474" width="16.42578125" style="922" customWidth="1"/>
    <col min="9475" max="9479" width="11.140625" style="922" customWidth="1"/>
    <col min="9480" max="9485" width="11.85546875" style="922" customWidth="1"/>
    <col min="9486" max="9489" width="11.28515625" style="922" customWidth="1"/>
    <col min="9490" max="9491" width="15.140625" style="922" customWidth="1"/>
    <col min="9492" max="9492" width="4" style="922" customWidth="1"/>
    <col min="9493" max="9728" width="17.7109375" style="922"/>
    <col min="9729" max="9729" width="17.5703125" style="922" customWidth="1"/>
    <col min="9730" max="9730" width="16.42578125" style="922" customWidth="1"/>
    <col min="9731" max="9735" width="11.140625" style="922" customWidth="1"/>
    <col min="9736" max="9741" width="11.85546875" style="922" customWidth="1"/>
    <col min="9742" max="9745" width="11.28515625" style="922" customWidth="1"/>
    <col min="9746" max="9747" width="15.140625" style="922" customWidth="1"/>
    <col min="9748" max="9748" width="4" style="922" customWidth="1"/>
    <col min="9749" max="9984" width="17.7109375" style="922"/>
    <col min="9985" max="9985" width="17.5703125" style="922" customWidth="1"/>
    <col min="9986" max="9986" width="16.42578125" style="922" customWidth="1"/>
    <col min="9987" max="9991" width="11.140625" style="922" customWidth="1"/>
    <col min="9992" max="9997" width="11.85546875" style="922" customWidth="1"/>
    <col min="9998" max="10001" width="11.28515625" style="922" customWidth="1"/>
    <col min="10002" max="10003" width="15.140625" style="922" customWidth="1"/>
    <col min="10004" max="10004" width="4" style="922" customWidth="1"/>
    <col min="10005" max="10240" width="17.7109375" style="922"/>
    <col min="10241" max="10241" width="17.5703125" style="922" customWidth="1"/>
    <col min="10242" max="10242" width="16.42578125" style="922" customWidth="1"/>
    <col min="10243" max="10247" width="11.140625" style="922" customWidth="1"/>
    <col min="10248" max="10253" width="11.85546875" style="922" customWidth="1"/>
    <col min="10254" max="10257" width="11.28515625" style="922" customWidth="1"/>
    <col min="10258" max="10259" width="15.140625" style="922" customWidth="1"/>
    <col min="10260" max="10260" width="4" style="922" customWidth="1"/>
    <col min="10261" max="10496" width="17.7109375" style="922"/>
    <col min="10497" max="10497" width="17.5703125" style="922" customWidth="1"/>
    <col min="10498" max="10498" width="16.42578125" style="922" customWidth="1"/>
    <col min="10499" max="10503" width="11.140625" style="922" customWidth="1"/>
    <col min="10504" max="10509" width="11.85546875" style="922" customWidth="1"/>
    <col min="10510" max="10513" width="11.28515625" style="922" customWidth="1"/>
    <col min="10514" max="10515" width="15.140625" style="922" customWidth="1"/>
    <col min="10516" max="10516" width="4" style="922" customWidth="1"/>
    <col min="10517" max="10752" width="17.7109375" style="922"/>
    <col min="10753" max="10753" width="17.5703125" style="922" customWidth="1"/>
    <col min="10754" max="10754" width="16.42578125" style="922" customWidth="1"/>
    <col min="10755" max="10759" width="11.140625" style="922" customWidth="1"/>
    <col min="10760" max="10765" width="11.85546875" style="922" customWidth="1"/>
    <col min="10766" max="10769" width="11.28515625" style="922" customWidth="1"/>
    <col min="10770" max="10771" width="15.140625" style="922" customWidth="1"/>
    <col min="10772" max="10772" width="4" style="922" customWidth="1"/>
    <col min="10773" max="11008" width="17.7109375" style="922"/>
    <col min="11009" max="11009" width="17.5703125" style="922" customWidth="1"/>
    <col min="11010" max="11010" width="16.42578125" style="922" customWidth="1"/>
    <col min="11011" max="11015" width="11.140625" style="922" customWidth="1"/>
    <col min="11016" max="11021" width="11.85546875" style="922" customWidth="1"/>
    <col min="11022" max="11025" width="11.28515625" style="922" customWidth="1"/>
    <col min="11026" max="11027" width="15.140625" style="922" customWidth="1"/>
    <col min="11028" max="11028" width="4" style="922" customWidth="1"/>
    <col min="11029" max="11264" width="17.7109375" style="922"/>
    <col min="11265" max="11265" width="17.5703125" style="922" customWidth="1"/>
    <col min="11266" max="11266" width="16.42578125" style="922" customWidth="1"/>
    <col min="11267" max="11271" width="11.140625" style="922" customWidth="1"/>
    <col min="11272" max="11277" width="11.85546875" style="922" customWidth="1"/>
    <col min="11278" max="11281" width="11.28515625" style="922" customWidth="1"/>
    <col min="11282" max="11283" width="15.140625" style="922" customWidth="1"/>
    <col min="11284" max="11284" width="4" style="922" customWidth="1"/>
    <col min="11285" max="11520" width="17.7109375" style="922"/>
    <col min="11521" max="11521" width="17.5703125" style="922" customWidth="1"/>
    <col min="11522" max="11522" width="16.42578125" style="922" customWidth="1"/>
    <col min="11523" max="11527" width="11.140625" style="922" customWidth="1"/>
    <col min="11528" max="11533" width="11.85546875" style="922" customWidth="1"/>
    <col min="11534" max="11537" width="11.28515625" style="922" customWidth="1"/>
    <col min="11538" max="11539" width="15.140625" style="922" customWidth="1"/>
    <col min="11540" max="11540" width="4" style="922" customWidth="1"/>
    <col min="11541" max="11776" width="17.7109375" style="922"/>
    <col min="11777" max="11777" width="17.5703125" style="922" customWidth="1"/>
    <col min="11778" max="11778" width="16.42578125" style="922" customWidth="1"/>
    <col min="11779" max="11783" width="11.140625" style="922" customWidth="1"/>
    <col min="11784" max="11789" width="11.85546875" style="922" customWidth="1"/>
    <col min="11790" max="11793" width="11.28515625" style="922" customWidth="1"/>
    <col min="11794" max="11795" width="15.140625" style="922" customWidth="1"/>
    <col min="11796" max="11796" width="4" style="922" customWidth="1"/>
    <col min="11797" max="12032" width="17.7109375" style="922"/>
    <col min="12033" max="12033" width="17.5703125" style="922" customWidth="1"/>
    <col min="12034" max="12034" width="16.42578125" style="922" customWidth="1"/>
    <col min="12035" max="12039" width="11.140625" style="922" customWidth="1"/>
    <col min="12040" max="12045" width="11.85546875" style="922" customWidth="1"/>
    <col min="12046" max="12049" width="11.28515625" style="922" customWidth="1"/>
    <col min="12050" max="12051" width="15.140625" style="922" customWidth="1"/>
    <col min="12052" max="12052" width="4" style="922" customWidth="1"/>
    <col min="12053" max="12288" width="17.7109375" style="922"/>
    <col min="12289" max="12289" width="17.5703125" style="922" customWidth="1"/>
    <col min="12290" max="12290" width="16.42578125" style="922" customWidth="1"/>
    <col min="12291" max="12295" width="11.140625" style="922" customWidth="1"/>
    <col min="12296" max="12301" width="11.85546875" style="922" customWidth="1"/>
    <col min="12302" max="12305" width="11.28515625" style="922" customWidth="1"/>
    <col min="12306" max="12307" width="15.140625" style="922" customWidth="1"/>
    <col min="12308" max="12308" width="4" style="922" customWidth="1"/>
    <col min="12309" max="12544" width="17.7109375" style="922"/>
    <col min="12545" max="12545" width="17.5703125" style="922" customWidth="1"/>
    <col min="12546" max="12546" width="16.42578125" style="922" customWidth="1"/>
    <col min="12547" max="12551" width="11.140625" style="922" customWidth="1"/>
    <col min="12552" max="12557" width="11.85546875" style="922" customWidth="1"/>
    <col min="12558" max="12561" width="11.28515625" style="922" customWidth="1"/>
    <col min="12562" max="12563" width="15.140625" style="922" customWidth="1"/>
    <col min="12564" max="12564" width="4" style="922" customWidth="1"/>
    <col min="12565" max="12800" width="17.7109375" style="922"/>
    <col min="12801" max="12801" width="17.5703125" style="922" customWidth="1"/>
    <col min="12802" max="12802" width="16.42578125" style="922" customWidth="1"/>
    <col min="12803" max="12807" width="11.140625" style="922" customWidth="1"/>
    <col min="12808" max="12813" width="11.85546875" style="922" customWidth="1"/>
    <col min="12814" max="12817" width="11.28515625" style="922" customWidth="1"/>
    <col min="12818" max="12819" width="15.140625" style="922" customWidth="1"/>
    <col min="12820" max="12820" width="4" style="922" customWidth="1"/>
    <col min="12821" max="13056" width="17.7109375" style="922"/>
    <col min="13057" max="13057" width="17.5703125" style="922" customWidth="1"/>
    <col min="13058" max="13058" width="16.42578125" style="922" customWidth="1"/>
    <col min="13059" max="13063" width="11.140625" style="922" customWidth="1"/>
    <col min="13064" max="13069" width="11.85546875" style="922" customWidth="1"/>
    <col min="13070" max="13073" width="11.28515625" style="922" customWidth="1"/>
    <col min="13074" max="13075" width="15.140625" style="922" customWidth="1"/>
    <col min="13076" max="13076" width="4" style="922" customWidth="1"/>
    <col min="13077" max="13312" width="17.7109375" style="922"/>
    <col min="13313" max="13313" width="17.5703125" style="922" customWidth="1"/>
    <col min="13314" max="13314" width="16.42578125" style="922" customWidth="1"/>
    <col min="13315" max="13319" width="11.140625" style="922" customWidth="1"/>
    <col min="13320" max="13325" width="11.85546875" style="922" customWidth="1"/>
    <col min="13326" max="13329" width="11.28515625" style="922" customWidth="1"/>
    <col min="13330" max="13331" width="15.140625" style="922" customWidth="1"/>
    <col min="13332" max="13332" width="4" style="922" customWidth="1"/>
    <col min="13333" max="13568" width="17.7109375" style="922"/>
    <col min="13569" max="13569" width="17.5703125" style="922" customWidth="1"/>
    <col min="13570" max="13570" width="16.42578125" style="922" customWidth="1"/>
    <col min="13571" max="13575" width="11.140625" style="922" customWidth="1"/>
    <col min="13576" max="13581" width="11.85546875" style="922" customWidth="1"/>
    <col min="13582" max="13585" width="11.28515625" style="922" customWidth="1"/>
    <col min="13586" max="13587" width="15.140625" style="922" customWidth="1"/>
    <col min="13588" max="13588" width="4" style="922" customWidth="1"/>
    <col min="13589" max="13824" width="17.7109375" style="922"/>
    <col min="13825" max="13825" width="17.5703125" style="922" customWidth="1"/>
    <col min="13826" max="13826" width="16.42578125" style="922" customWidth="1"/>
    <col min="13827" max="13831" width="11.140625" style="922" customWidth="1"/>
    <col min="13832" max="13837" width="11.85546875" style="922" customWidth="1"/>
    <col min="13838" max="13841" width="11.28515625" style="922" customWidth="1"/>
    <col min="13842" max="13843" width="15.140625" style="922" customWidth="1"/>
    <col min="13844" max="13844" width="4" style="922" customWidth="1"/>
    <col min="13845" max="14080" width="17.7109375" style="922"/>
    <col min="14081" max="14081" width="17.5703125" style="922" customWidth="1"/>
    <col min="14082" max="14082" width="16.42578125" style="922" customWidth="1"/>
    <col min="14083" max="14087" width="11.140625" style="922" customWidth="1"/>
    <col min="14088" max="14093" width="11.85546875" style="922" customWidth="1"/>
    <col min="14094" max="14097" width="11.28515625" style="922" customWidth="1"/>
    <col min="14098" max="14099" width="15.140625" style="922" customWidth="1"/>
    <col min="14100" max="14100" width="4" style="922" customWidth="1"/>
    <col min="14101" max="14336" width="17.7109375" style="922"/>
    <col min="14337" max="14337" width="17.5703125" style="922" customWidth="1"/>
    <col min="14338" max="14338" width="16.42578125" style="922" customWidth="1"/>
    <col min="14339" max="14343" width="11.140625" style="922" customWidth="1"/>
    <col min="14344" max="14349" width="11.85546875" style="922" customWidth="1"/>
    <col min="14350" max="14353" width="11.28515625" style="922" customWidth="1"/>
    <col min="14354" max="14355" width="15.140625" style="922" customWidth="1"/>
    <col min="14356" max="14356" width="4" style="922" customWidth="1"/>
    <col min="14357" max="14592" width="17.7109375" style="922"/>
    <col min="14593" max="14593" width="17.5703125" style="922" customWidth="1"/>
    <col min="14594" max="14594" width="16.42578125" style="922" customWidth="1"/>
    <col min="14595" max="14599" width="11.140625" style="922" customWidth="1"/>
    <col min="14600" max="14605" width="11.85546875" style="922" customWidth="1"/>
    <col min="14606" max="14609" width="11.28515625" style="922" customWidth="1"/>
    <col min="14610" max="14611" width="15.140625" style="922" customWidth="1"/>
    <col min="14612" max="14612" width="4" style="922" customWidth="1"/>
    <col min="14613" max="14848" width="17.7109375" style="922"/>
    <col min="14849" max="14849" width="17.5703125" style="922" customWidth="1"/>
    <col min="14850" max="14850" width="16.42578125" style="922" customWidth="1"/>
    <col min="14851" max="14855" width="11.140625" style="922" customWidth="1"/>
    <col min="14856" max="14861" width="11.85546875" style="922" customWidth="1"/>
    <col min="14862" max="14865" width="11.28515625" style="922" customWidth="1"/>
    <col min="14866" max="14867" width="15.140625" style="922" customWidth="1"/>
    <col min="14868" max="14868" width="4" style="922" customWidth="1"/>
    <col min="14869" max="15104" width="17.7109375" style="922"/>
    <col min="15105" max="15105" width="17.5703125" style="922" customWidth="1"/>
    <col min="15106" max="15106" width="16.42578125" style="922" customWidth="1"/>
    <col min="15107" max="15111" width="11.140625" style="922" customWidth="1"/>
    <col min="15112" max="15117" width="11.85546875" style="922" customWidth="1"/>
    <col min="15118" max="15121" width="11.28515625" style="922" customWidth="1"/>
    <col min="15122" max="15123" width="15.140625" style="922" customWidth="1"/>
    <col min="15124" max="15124" width="4" style="922" customWidth="1"/>
    <col min="15125" max="15360" width="17.7109375" style="922"/>
    <col min="15361" max="15361" width="17.5703125" style="922" customWidth="1"/>
    <col min="15362" max="15362" width="16.42578125" style="922" customWidth="1"/>
    <col min="15363" max="15367" width="11.140625" style="922" customWidth="1"/>
    <col min="15368" max="15373" width="11.85546875" style="922" customWidth="1"/>
    <col min="15374" max="15377" width="11.28515625" style="922" customWidth="1"/>
    <col min="15378" max="15379" width="15.140625" style="922" customWidth="1"/>
    <col min="15380" max="15380" width="4" style="922" customWidth="1"/>
    <col min="15381" max="15616" width="17.7109375" style="922"/>
    <col min="15617" max="15617" width="17.5703125" style="922" customWidth="1"/>
    <col min="15618" max="15618" width="16.42578125" style="922" customWidth="1"/>
    <col min="15619" max="15623" width="11.140625" style="922" customWidth="1"/>
    <col min="15624" max="15629" width="11.85546875" style="922" customWidth="1"/>
    <col min="15630" max="15633" width="11.28515625" style="922" customWidth="1"/>
    <col min="15634" max="15635" width="15.140625" style="922" customWidth="1"/>
    <col min="15636" max="15636" width="4" style="922" customWidth="1"/>
    <col min="15637" max="15872" width="17.7109375" style="922"/>
    <col min="15873" max="15873" width="17.5703125" style="922" customWidth="1"/>
    <col min="15874" max="15874" width="16.42578125" style="922" customWidth="1"/>
    <col min="15875" max="15879" width="11.140625" style="922" customWidth="1"/>
    <col min="15880" max="15885" width="11.85546875" style="922" customWidth="1"/>
    <col min="15886" max="15889" width="11.28515625" style="922" customWidth="1"/>
    <col min="15890" max="15891" width="15.140625" style="922" customWidth="1"/>
    <col min="15892" max="15892" width="4" style="922" customWidth="1"/>
    <col min="15893" max="16128" width="17.7109375" style="922"/>
    <col min="16129" max="16129" width="17.5703125" style="922" customWidth="1"/>
    <col min="16130" max="16130" width="16.42578125" style="922" customWidth="1"/>
    <col min="16131" max="16135" width="11.140625" style="922" customWidth="1"/>
    <col min="16136" max="16141" width="11.85546875" style="922" customWidth="1"/>
    <col min="16142" max="16145" width="11.28515625" style="922" customWidth="1"/>
    <col min="16146" max="16147" width="15.140625" style="922" customWidth="1"/>
    <col min="16148" max="16148" width="4" style="922" customWidth="1"/>
    <col min="16149" max="16384" width="17.7109375" style="922"/>
  </cols>
  <sheetData>
    <row r="1" spans="1:24" s="150" customFormat="1" ht="20.25" customHeight="1">
      <c r="A1" s="910"/>
      <c r="B1" s="910"/>
      <c r="C1" s="910"/>
      <c r="D1" s="910"/>
      <c r="E1" s="910"/>
      <c r="F1" s="910"/>
      <c r="G1" s="910"/>
      <c r="H1" s="910"/>
      <c r="I1" s="910"/>
      <c r="J1" s="910"/>
      <c r="K1" s="910"/>
      <c r="L1" s="910"/>
      <c r="M1" s="910" t="s">
        <v>827</v>
      </c>
      <c r="N1" s="910"/>
      <c r="O1" s="910"/>
      <c r="P1" s="910"/>
      <c r="Q1" s="910"/>
      <c r="R1" s="910"/>
      <c r="S1" s="910"/>
    </row>
    <row r="2" spans="1:24" s="150" customFormat="1" ht="29.25" customHeight="1">
      <c r="A2" s="955" t="s">
        <v>1409</v>
      </c>
      <c r="B2" s="955"/>
      <c r="C2" s="955"/>
      <c r="D2" s="955"/>
      <c r="E2" s="955"/>
      <c r="F2" s="955"/>
      <c r="G2" s="955"/>
      <c r="H2" s="955"/>
      <c r="I2" s="955"/>
      <c r="J2" s="955"/>
      <c r="K2" s="955"/>
      <c r="L2" s="955"/>
      <c r="M2" s="955"/>
      <c r="N2" s="955"/>
      <c r="O2" s="955"/>
      <c r="P2" s="955"/>
      <c r="Q2" s="955"/>
      <c r="R2" s="955"/>
      <c r="S2" s="955"/>
    </row>
    <row r="3" spans="1:24" s="150" customFormat="1" ht="29.25" customHeight="1">
      <c r="A3" s="955" t="s">
        <v>857</v>
      </c>
      <c r="B3" s="955"/>
      <c r="C3" s="955"/>
      <c r="D3" s="955"/>
      <c r="E3" s="955"/>
      <c r="F3" s="955"/>
      <c r="G3" s="955"/>
      <c r="H3" s="955"/>
      <c r="I3" s="955"/>
      <c r="J3" s="955"/>
      <c r="K3" s="955"/>
      <c r="L3" s="955"/>
      <c r="M3" s="955"/>
      <c r="N3" s="955"/>
      <c r="O3" s="955"/>
      <c r="P3" s="955"/>
      <c r="Q3" s="955"/>
      <c r="R3" s="955"/>
      <c r="S3" s="955"/>
    </row>
    <row r="4" spans="1:24" s="150" customFormat="1" ht="29.25" customHeight="1">
      <c r="A4" s="1181" t="s">
        <v>1527</v>
      </c>
      <c r="B4" s="1181"/>
      <c r="C4" s="1181"/>
      <c r="D4" s="1181"/>
      <c r="E4" s="1181"/>
      <c r="F4" s="1181"/>
      <c r="G4" s="1181"/>
      <c r="H4" s="1181"/>
      <c r="I4" s="1182"/>
      <c r="J4" s="1181"/>
      <c r="K4" s="1181"/>
      <c r="L4" s="1181"/>
      <c r="M4" s="1181"/>
      <c r="N4" s="1181"/>
      <c r="O4" s="1181"/>
      <c r="P4" s="1181"/>
      <c r="Q4" s="1181"/>
      <c r="R4" s="1181"/>
      <c r="S4" s="1181"/>
    </row>
    <row r="5" spans="1:24" s="150" customFormat="1" ht="29.25" customHeight="1">
      <c r="A5" s="1183" t="s">
        <v>1318</v>
      </c>
      <c r="B5" s="1183"/>
      <c r="C5" s="1183"/>
      <c r="D5" s="1183"/>
      <c r="E5" s="1183"/>
      <c r="F5" s="1183"/>
      <c r="G5" s="1183"/>
      <c r="H5" s="1183"/>
      <c r="I5" s="1183"/>
      <c r="J5" s="1183"/>
      <c r="K5" s="1183"/>
      <c r="L5" s="1183"/>
      <c r="M5" s="1183"/>
      <c r="N5" s="1183"/>
      <c r="O5" s="1183"/>
      <c r="P5" s="1183"/>
      <c r="Q5" s="1183"/>
      <c r="R5" s="1183"/>
      <c r="S5" s="1183"/>
    </row>
    <row r="6" spans="1:24" s="150" customFormat="1" ht="18.75" customHeight="1">
      <c r="A6" s="910"/>
      <c r="B6" s="910"/>
      <c r="C6" s="910"/>
      <c r="D6" s="910"/>
      <c r="E6" s="910"/>
      <c r="F6" s="910"/>
      <c r="G6" s="910"/>
      <c r="H6" s="910"/>
      <c r="I6" s="910"/>
      <c r="J6" s="910"/>
      <c r="K6" s="910"/>
      <c r="L6" s="910"/>
      <c r="M6" s="910"/>
      <c r="N6" s="910"/>
      <c r="O6" s="910"/>
      <c r="P6" s="910"/>
      <c r="Q6" s="910"/>
      <c r="R6" s="910"/>
      <c r="S6" s="910"/>
    </row>
    <row r="7" spans="1:24" s="150" customFormat="1" ht="12.75" customHeight="1"/>
    <row r="8" spans="1:24" s="150" customFormat="1" ht="16.5" customHeight="1">
      <c r="A8" s="53"/>
      <c r="B8" s="925" t="s">
        <v>829</v>
      </c>
      <c r="C8" s="992" t="s">
        <v>858</v>
      </c>
      <c r="D8" s="992"/>
      <c r="E8" s="992"/>
      <c r="F8" s="992"/>
      <c r="G8" s="992"/>
      <c r="H8" s="992" t="s">
        <v>859</v>
      </c>
      <c r="I8" s="992"/>
      <c r="J8" s="992"/>
      <c r="K8" s="992"/>
      <c r="L8" s="992"/>
      <c r="M8" s="992" t="s">
        <v>860</v>
      </c>
      <c r="N8" s="992"/>
      <c r="O8" s="992"/>
      <c r="P8" s="992"/>
      <c r="Q8" s="992"/>
      <c r="R8" s="992" t="s">
        <v>833</v>
      </c>
      <c r="S8" s="992"/>
    </row>
    <row r="9" spans="1:24" s="150" customFormat="1" ht="13.5" thickBot="1">
      <c r="A9" s="53"/>
      <c r="B9" s="925" t="s">
        <v>834</v>
      </c>
      <c r="C9" s="53"/>
      <c r="D9" s="53"/>
      <c r="E9" s="53"/>
      <c r="F9" s="53"/>
      <c r="G9" s="53"/>
      <c r="H9" s="53"/>
      <c r="I9" s="53"/>
      <c r="J9" s="53"/>
      <c r="K9" s="53"/>
      <c r="L9" s="53"/>
      <c r="M9" s="53"/>
      <c r="N9" s="53"/>
      <c r="O9" s="53"/>
      <c r="P9" s="53"/>
      <c r="Q9" s="53"/>
      <c r="R9" s="53"/>
      <c r="S9" s="53"/>
    </row>
    <row r="10" spans="1:24" s="145" customFormat="1" ht="17.25" thickTop="1" thickBot="1">
      <c r="A10" s="167"/>
      <c r="B10" s="264" t="s">
        <v>836</v>
      </c>
      <c r="C10" s="264" t="s">
        <v>2</v>
      </c>
      <c r="D10" s="264" t="s">
        <v>4</v>
      </c>
      <c r="E10" s="264" t="s">
        <v>3</v>
      </c>
      <c r="F10" s="264" t="s">
        <v>5</v>
      </c>
      <c r="G10" s="264" t="s">
        <v>6</v>
      </c>
      <c r="H10" s="264" t="s">
        <v>2</v>
      </c>
      <c r="I10" s="264" t="s">
        <v>4</v>
      </c>
      <c r="J10" s="264" t="s">
        <v>3</v>
      </c>
      <c r="K10" s="264" t="s">
        <v>5</v>
      </c>
      <c r="L10" s="264" t="s">
        <v>6</v>
      </c>
      <c r="M10" s="264" t="s">
        <v>2</v>
      </c>
      <c r="N10" s="264" t="s">
        <v>4</v>
      </c>
      <c r="O10" s="264" t="s">
        <v>3</v>
      </c>
      <c r="P10" s="264" t="s">
        <v>5</v>
      </c>
      <c r="Q10" s="264" t="s">
        <v>6</v>
      </c>
      <c r="R10" s="264" t="s">
        <v>837</v>
      </c>
      <c r="S10" s="264" t="s">
        <v>838</v>
      </c>
    </row>
    <row r="11" spans="1:24" ht="17.25" thickTop="1" thickBot="1">
      <c r="A11" s="611" t="s">
        <v>1410</v>
      </c>
      <c r="B11" s="264"/>
      <c r="C11" s="264"/>
      <c r="D11" s="264" t="s">
        <v>827</v>
      </c>
      <c r="E11" s="264" t="s">
        <v>827</v>
      </c>
      <c r="F11" s="264"/>
      <c r="G11" s="264" t="s">
        <v>827</v>
      </c>
      <c r="H11" s="264"/>
      <c r="I11" s="264" t="s">
        <v>827</v>
      </c>
      <c r="J11" s="264" t="s">
        <v>827</v>
      </c>
      <c r="K11" s="264"/>
      <c r="L11" s="264"/>
      <c r="M11" s="264"/>
      <c r="N11" s="264"/>
      <c r="O11" s="264"/>
      <c r="P11" s="264"/>
      <c r="Q11" s="264"/>
      <c r="R11" s="264"/>
      <c r="S11" s="264"/>
      <c r="T11" s="145"/>
    </row>
    <row r="12" spans="1:24" ht="11.25" customHeight="1" thickTop="1">
      <c r="A12" s="128"/>
      <c r="B12" s="232" t="s">
        <v>827</v>
      </c>
      <c r="D12" s="232" t="s">
        <v>827</v>
      </c>
      <c r="E12" s="233" t="s">
        <v>827</v>
      </c>
      <c r="F12" s="233"/>
      <c r="G12" s="233" t="s">
        <v>827</v>
      </c>
      <c r="I12" s="232" t="s">
        <v>827</v>
      </c>
      <c r="J12" s="232" t="s">
        <v>827</v>
      </c>
      <c r="K12" s="232"/>
      <c r="L12" s="234"/>
      <c r="M12" s="234"/>
      <c r="N12" s="234"/>
      <c r="O12" s="234"/>
      <c r="P12" s="234"/>
      <c r="X12" s="234"/>
    </row>
    <row r="13" spans="1:24" ht="13.5" customHeight="1">
      <c r="A13" s="235" t="s">
        <v>1397</v>
      </c>
      <c r="B13" s="265">
        <v>1551022.48</v>
      </c>
      <c r="C13" s="265">
        <v>135222.49</v>
      </c>
      <c r="D13" s="265">
        <v>0</v>
      </c>
      <c r="E13" s="265">
        <v>308127.94</v>
      </c>
      <c r="F13" s="265">
        <v>0</v>
      </c>
      <c r="G13" s="265">
        <v>443350.43</v>
      </c>
      <c r="H13" s="265">
        <v>136834.35</v>
      </c>
      <c r="I13" s="265">
        <v>0</v>
      </c>
      <c r="J13" s="265">
        <v>308466.65999999997</v>
      </c>
      <c r="K13" s="265">
        <v>0</v>
      </c>
      <c r="L13" s="265">
        <v>445301.01</v>
      </c>
      <c r="M13" s="265">
        <v>1611.8600000000151</v>
      </c>
      <c r="N13" s="265">
        <v>0</v>
      </c>
      <c r="O13" s="265">
        <v>338.71999999997206</v>
      </c>
      <c r="P13" s="265">
        <v>0</v>
      </c>
      <c r="Q13" s="265">
        <v>1950.5799999999872</v>
      </c>
      <c r="R13" s="266">
        <v>0.28584397435683845</v>
      </c>
      <c r="S13" s="266">
        <v>0.28710158346641113</v>
      </c>
    </row>
    <row r="14" spans="1:24" ht="13.5" customHeight="1">
      <c r="A14" s="235" t="s">
        <v>1401</v>
      </c>
      <c r="B14" s="265">
        <v>421838.15</v>
      </c>
      <c r="C14" s="265">
        <v>30988.67</v>
      </c>
      <c r="D14" s="265">
        <v>0</v>
      </c>
      <c r="E14" s="265">
        <v>107280.06</v>
      </c>
      <c r="F14" s="265">
        <v>0</v>
      </c>
      <c r="G14" s="265">
        <v>138268.72999999998</v>
      </c>
      <c r="H14" s="265">
        <v>31300.21</v>
      </c>
      <c r="I14" s="265">
        <v>0</v>
      </c>
      <c r="J14" s="265">
        <v>111198.34</v>
      </c>
      <c r="K14" s="265">
        <v>0</v>
      </c>
      <c r="L14" s="265">
        <v>142498.54999999999</v>
      </c>
      <c r="M14" s="265">
        <v>311.54000000000087</v>
      </c>
      <c r="N14" s="265">
        <v>0</v>
      </c>
      <c r="O14" s="265">
        <v>3918.2799999999988</v>
      </c>
      <c r="P14" s="265">
        <v>0</v>
      </c>
      <c r="Q14" s="265">
        <v>4229.82</v>
      </c>
      <c r="R14" s="266">
        <v>0.32777673143123726</v>
      </c>
      <c r="S14" s="266">
        <v>0.33780384728123802</v>
      </c>
    </row>
    <row r="15" spans="1:24" ht="13.5" customHeight="1">
      <c r="A15" s="235" t="s">
        <v>1400</v>
      </c>
      <c r="B15" s="265">
        <v>191491.82</v>
      </c>
      <c r="C15" s="265">
        <v>18194.21</v>
      </c>
      <c r="D15" s="265">
        <v>0</v>
      </c>
      <c r="E15" s="265">
        <v>26515.82</v>
      </c>
      <c r="F15" s="265">
        <v>0</v>
      </c>
      <c r="G15" s="265">
        <v>44710.03</v>
      </c>
      <c r="H15" s="265">
        <v>23631.759999999998</v>
      </c>
      <c r="I15" s="265">
        <v>0</v>
      </c>
      <c r="J15" s="265">
        <v>29841.26</v>
      </c>
      <c r="K15" s="265">
        <v>0</v>
      </c>
      <c r="L15" s="265">
        <v>53473.02</v>
      </c>
      <c r="M15" s="265">
        <v>5437.5499999999993</v>
      </c>
      <c r="N15" s="265">
        <v>0</v>
      </c>
      <c r="O15" s="265">
        <v>3325.4399999999987</v>
      </c>
      <c r="P15" s="265">
        <v>0</v>
      </c>
      <c r="Q15" s="265">
        <v>8762.989999999998</v>
      </c>
      <c r="R15" s="266">
        <v>0.23348271482301436</v>
      </c>
      <c r="S15" s="266">
        <v>0.27924440845567189</v>
      </c>
    </row>
    <row r="16" spans="1:24" ht="13.5" customHeight="1">
      <c r="A16" s="235" t="s">
        <v>1398</v>
      </c>
      <c r="B16" s="265">
        <v>74612.52</v>
      </c>
      <c r="C16" s="265">
        <v>4527.8</v>
      </c>
      <c r="D16" s="265">
        <v>0</v>
      </c>
      <c r="E16" s="265">
        <v>25633.61</v>
      </c>
      <c r="F16" s="265">
        <v>0</v>
      </c>
      <c r="G16" s="265">
        <v>30161.41</v>
      </c>
      <c r="H16" s="265">
        <v>5033.8900000000003</v>
      </c>
      <c r="I16" s="265">
        <v>0</v>
      </c>
      <c r="J16" s="265">
        <v>27004.799999999999</v>
      </c>
      <c r="K16" s="265">
        <v>0</v>
      </c>
      <c r="L16" s="265">
        <v>32038.69</v>
      </c>
      <c r="M16" s="265">
        <v>506.09000000000015</v>
      </c>
      <c r="N16" s="265">
        <v>0</v>
      </c>
      <c r="O16" s="265">
        <v>1371.1899999999987</v>
      </c>
      <c r="P16" s="265">
        <v>0</v>
      </c>
      <c r="Q16" s="265">
        <v>1877.2799999999988</v>
      </c>
      <c r="R16" s="266">
        <v>0.40424060197939971</v>
      </c>
      <c r="S16" s="266">
        <v>0.42940099061122716</v>
      </c>
    </row>
    <row r="17" spans="1:26" ht="13.5" customHeight="1">
      <c r="A17" s="235" t="s">
        <v>1402</v>
      </c>
      <c r="B17" s="265">
        <v>49739.78</v>
      </c>
      <c r="C17" s="265">
        <v>5466.15</v>
      </c>
      <c r="D17" s="265">
        <v>0</v>
      </c>
      <c r="E17" s="265">
        <v>2988.91</v>
      </c>
      <c r="F17" s="265">
        <v>0</v>
      </c>
      <c r="G17" s="265">
        <v>8455.06</v>
      </c>
      <c r="H17" s="265">
        <v>5891.44</v>
      </c>
      <c r="I17" s="265">
        <v>0</v>
      </c>
      <c r="J17" s="265">
        <v>3533.79</v>
      </c>
      <c r="K17" s="265">
        <v>0</v>
      </c>
      <c r="L17" s="265">
        <v>9425.23</v>
      </c>
      <c r="M17" s="265">
        <v>425.28999999999996</v>
      </c>
      <c r="N17" s="265">
        <v>0</v>
      </c>
      <c r="O17" s="265">
        <v>544.88000000000011</v>
      </c>
      <c r="P17" s="265">
        <v>0</v>
      </c>
      <c r="Q17" s="265">
        <v>970.17000000000007</v>
      </c>
      <c r="R17" s="266">
        <v>0.16998587448517061</v>
      </c>
      <c r="S17" s="266">
        <v>0.18949078584585616</v>
      </c>
    </row>
    <row r="18" spans="1:26" ht="13.5" customHeight="1">
      <c r="A18" s="235" t="s">
        <v>1403</v>
      </c>
      <c r="B18" s="265">
        <v>26109.01</v>
      </c>
      <c r="C18" s="265">
        <v>2641.41</v>
      </c>
      <c r="D18" s="265">
        <v>0</v>
      </c>
      <c r="E18" s="265">
        <v>7830.83</v>
      </c>
      <c r="F18" s="265">
        <v>0</v>
      </c>
      <c r="G18" s="265">
        <v>10472.24</v>
      </c>
      <c r="H18" s="265">
        <v>2871.81</v>
      </c>
      <c r="I18" s="265">
        <v>0</v>
      </c>
      <c r="J18" s="265">
        <v>8305.61</v>
      </c>
      <c r="K18" s="265">
        <v>0</v>
      </c>
      <c r="L18" s="265">
        <v>11177.42</v>
      </c>
      <c r="M18" s="265">
        <v>230.40000000000009</v>
      </c>
      <c r="N18" s="265">
        <v>0</v>
      </c>
      <c r="O18" s="265">
        <v>474.78000000000065</v>
      </c>
      <c r="P18" s="265">
        <v>0</v>
      </c>
      <c r="Q18" s="265">
        <v>705.18000000000075</v>
      </c>
      <c r="R18" s="266">
        <v>0.40109678612861999</v>
      </c>
      <c r="S18" s="266">
        <v>0.42810585311354205</v>
      </c>
    </row>
    <row r="19" spans="1:26" ht="13.5" customHeight="1">
      <c r="A19" s="235" t="s">
        <v>1399</v>
      </c>
      <c r="B19" s="265">
        <v>19042.04</v>
      </c>
      <c r="C19" s="265">
        <v>1758.7</v>
      </c>
      <c r="D19" s="265">
        <v>0</v>
      </c>
      <c r="E19" s="265">
        <v>2638.99</v>
      </c>
      <c r="F19" s="265">
        <v>0</v>
      </c>
      <c r="G19" s="265">
        <v>4397.6899999999996</v>
      </c>
      <c r="H19" s="265">
        <v>2239.89</v>
      </c>
      <c r="I19" s="265">
        <v>25</v>
      </c>
      <c r="J19" s="265">
        <v>2952.35</v>
      </c>
      <c r="K19" s="265">
        <v>0</v>
      </c>
      <c r="L19" s="265">
        <v>5217.24</v>
      </c>
      <c r="M19" s="265">
        <v>481.18999999999983</v>
      </c>
      <c r="N19" s="265">
        <v>25</v>
      </c>
      <c r="O19" s="265">
        <v>313.36000000000013</v>
      </c>
      <c r="P19" s="265">
        <v>0</v>
      </c>
      <c r="Q19" s="265">
        <v>819.55</v>
      </c>
      <c r="R19" s="266">
        <v>0.23094636919153616</v>
      </c>
      <c r="S19" s="266">
        <v>0.27398535030910554</v>
      </c>
      <c r="U19" s="244" t="s">
        <v>827</v>
      </c>
      <c r="V19" s="244"/>
      <c r="W19" s="234"/>
    </row>
    <row r="20" spans="1:26" ht="11.25" customHeight="1">
      <c r="A20" s="128"/>
      <c r="B20" s="267" t="s">
        <v>827</v>
      </c>
      <c r="C20" s="267" t="s">
        <v>827</v>
      </c>
      <c r="D20" s="267" t="s">
        <v>827</v>
      </c>
      <c r="E20" s="267" t="s">
        <v>827</v>
      </c>
      <c r="F20" s="267" t="s">
        <v>827</v>
      </c>
      <c r="G20" s="267" t="s">
        <v>827</v>
      </c>
      <c r="H20" s="267" t="s">
        <v>827</v>
      </c>
      <c r="I20" s="267" t="s">
        <v>827</v>
      </c>
      <c r="J20" s="267" t="s">
        <v>827</v>
      </c>
      <c r="K20" s="267" t="s">
        <v>827</v>
      </c>
      <c r="L20" s="88"/>
      <c r="M20" s="88"/>
      <c r="N20" s="267" t="s">
        <v>827</v>
      </c>
      <c r="O20" s="88"/>
      <c r="P20" s="88"/>
      <c r="Q20" s="88"/>
      <c r="U20" s="234"/>
      <c r="V20" s="234"/>
      <c r="W20" s="234"/>
      <c r="X20" s="234"/>
    </row>
    <row r="21" spans="1:26" s="54" customFormat="1" ht="15.75">
      <c r="A21" s="612" t="s">
        <v>6</v>
      </c>
      <c r="B21" s="268">
        <v>2333855.7999999993</v>
      </c>
      <c r="C21" s="268">
        <v>198799.42999999996</v>
      </c>
      <c r="D21" s="268">
        <v>0</v>
      </c>
      <c r="E21" s="268">
        <v>481016.16</v>
      </c>
      <c r="F21" s="268">
        <v>0</v>
      </c>
      <c r="G21" s="268">
        <v>679815.59</v>
      </c>
      <c r="H21" s="268">
        <v>207803.35000000003</v>
      </c>
      <c r="I21" s="268">
        <v>25</v>
      </c>
      <c r="J21" s="268">
        <v>491302.80999999994</v>
      </c>
      <c r="K21" s="268">
        <v>0</v>
      </c>
      <c r="L21" s="268">
        <v>699131.16</v>
      </c>
      <c r="M21" s="268">
        <v>9003.9200000000164</v>
      </c>
      <c r="N21" s="268">
        <v>25</v>
      </c>
      <c r="O21" s="268">
        <v>10286.649999999971</v>
      </c>
      <c r="P21" s="268">
        <v>0</v>
      </c>
      <c r="Q21" s="268">
        <v>19315.569999999982</v>
      </c>
      <c r="R21" s="269">
        <v>0.2912843158519049</v>
      </c>
      <c r="S21" s="269">
        <v>0.29956056411025916</v>
      </c>
      <c r="T21" s="270" t="s">
        <v>827</v>
      </c>
      <c r="U21" s="270"/>
      <c r="V21" s="270"/>
      <c r="W21" s="270"/>
      <c r="X21" s="270"/>
      <c r="Y21" s="270"/>
      <c r="Z21" s="270"/>
    </row>
    <row r="22" spans="1:26" ht="22.5" customHeight="1" thickBot="1">
      <c r="A22" s="128"/>
      <c r="B22" s="267"/>
      <c r="C22" s="267" t="s">
        <v>827</v>
      </c>
      <c r="D22" s="265" t="s">
        <v>827</v>
      </c>
      <c r="E22" s="265" t="s">
        <v>827</v>
      </c>
      <c r="F22" s="265"/>
      <c r="G22" s="267"/>
      <c r="H22" s="267"/>
      <c r="I22" s="267"/>
      <c r="J22" s="267"/>
      <c r="K22" s="267"/>
      <c r="L22" s="267" t="s">
        <v>827</v>
      </c>
      <c r="M22" s="267" t="s">
        <v>827</v>
      </c>
      <c r="N22" s="267" t="s">
        <v>827</v>
      </c>
      <c r="O22" s="267" t="s">
        <v>827</v>
      </c>
      <c r="P22" s="267"/>
      <c r="Q22" s="267" t="s">
        <v>827</v>
      </c>
      <c r="R22" s="271" t="s">
        <v>827</v>
      </c>
      <c r="S22" s="271" t="s">
        <v>827</v>
      </c>
      <c r="T22" s="232" t="s">
        <v>827</v>
      </c>
      <c r="U22" s="234"/>
      <c r="V22" s="234"/>
    </row>
    <row r="23" spans="1:26" s="145" customFormat="1" ht="21" customHeight="1" thickTop="1" thickBot="1">
      <c r="A23" s="611" t="s">
        <v>887</v>
      </c>
      <c r="B23" s="264"/>
      <c r="C23" s="264"/>
      <c r="D23" s="264"/>
      <c r="E23" s="264" t="s">
        <v>827</v>
      </c>
      <c r="F23" s="264"/>
      <c r="G23" s="264"/>
      <c r="H23" s="264"/>
      <c r="I23" s="264"/>
      <c r="J23" s="264"/>
      <c r="K23" s="264"/>
      <c r="L23" s="264" t="s">
        <v>827</v>
      </c>
      <c r="M23" s="264"/>
      <c r="N23" s="264"/>
      <c r="O23" s="264"/>
      <c r="P23" s="264"/>
      <c r="Q23" s="264" t="s">
        <v>827</v>
      </c>
      <c r="R23" s="264"/>
      <c r="S23" s="264"/>
    </row>
    <row r="24" spans="1:26" ht="16.5" customHeight="1" thickTop="1">
      <c r="A24" s="128"/>
      <c r="B24" s="267" t="s">
        <v>827</v>
      </c>
      <c r="C24" s="88"/>
      <c r="D24" s="267" t="s">
        <v>827</v>
      </c>
      <c r="E24" s="267" t="s">
        <v>827</v>
      </c>
      <c r="F24" s="267"/>
      <c r="G24" s="267" t="s">
        <v>827</v>
      </c>
      <c r="H24" s="267" t="s">
        <v>827</v>
      </c>
      <c r="I24" s="267" t="s">
        <v>827</v>
      </c>
      <c r="J24" s="267" t="s">
        <v>827</v>
      </c>
      <c r="K24" s="267"/>
      <c r="L24" s="267" t="s">
        <v>827</v>
      </c>
      <c r="M24" s="267" t="s">
        <v>827</v>
      </c>
      <c r="N24" s="267" t="s">
        <v>827</v>
      </c>
      <c r="O24" s="88"/>
      <c r="P24" s="88"/>
      <c r="Q24" s="88"/>
    </row>
    <row r="25" spans="1:26" ht="13.5" customHeight="1">
      <c r="A25" s="235" t="s">
        <v>861</v>
      </c>
      <c r="B25" s="265">
        <v>661860.56000000006</v>
      </c>
      <c r="C25" s="265">
        <v>54961.27</v>
      </c>
      <c r="D25" s="265">
        <v>0</v>
      </c>
      <c r="E25" s="265">
        <v>238271.51</v>
      </c>
      <c r="F25" s="265">
        <v>3.77</v>
      </c>
      <c r="G25" s="265">
        <v>293236.55000000005</v>
      </c>
      <c r="H25" s="265">
        <v>139815.04999999999</v>
      </c>
      <c r="I25" s="265">
        <v>0.69</v>
      </c>
      <c r="J25" s="265">
        <v>271586.32</v>
      </c>
      <c r="K25" s="265">
        <v>63.67</v>
      </c>
      <c r="L25" s="265">
        <v>411465.73</v>
      </c>
      <c r="M25" s="265">
        <v>84853.78</v>
      </c>
      <c r="N25" s="265">
        <v>0.69</v>
      </c>
      <c r="O25" s="265">
        <v>33314.81</v>
      </c>
      <c r="P25" s="265">
        <v>59.9</v>
      </c>
      <c r="Q25" s="265">
        <v>118229.18</v>
      </c>
      <c r="R25" s="266">
        <v>0.44304883493888808</v>
      </c>
      <c r="S25" s="266">
        <v>0.62168038838875661</v>
      </c>
    </row>
    <row r="26" spans="1:26" ht="13.5" customHeight="1">
      <c r="A26" s="235" t="s">
        <v>862</v>
      </c>
      <c r="B26" s="265">
        <v>338214.68</v>
      </c>
      <c r="C26" s="265">
        <v>24485.35</v>
      </c>
      <c r="D26" s="265">
        <v>0</v>
      </c>
      <c r="E26" s="265">
        <v>117123.05</v>
      </c>
      <c r="F26" s="265">
        <v>0</v>
      </c>
      <c r="G26" s="265">
        <v>141608.4</v>
      </c>
      <c r="H26" s="265">
        <v>27238.79</v>
      </c>
      <c r="I26" s="265">
        <v>0</v>
      </c>
      <c r="J26" s="265">
        <v>133953.1</v>
      </c>
      <c r="K26" s="265">
        <v>0</v>
      </c>
      <c r="L26" s="265">
        <v>161191.89000000001</v>
      </c>
      <c r="M26" s="265">
        <v>2753.4400000000023</v>
      </c>
      <c r="N26" s="265">
        <v>0</v>
      </c>
      <c r="O26" s="265">
        <v>16830.050000000003</v>
      </c>
      <c r="P26" s="265">
        <v>0</v>
      </c>
      <c r="Q26" s="265">
        <v>19583.490000000005</v>
      </c>
      <c r="R26" s="266">
        <v>0.418693830794098</v>
      </c>
      <c r="S26" s="266">
        <v>0.47659637364055285</v>
      </c>
    </row>
    <row r="27" spans="1:26" ht="13.5" customHeight="1">
      <c r="A27" s="235" t="s">
        <v>863</v>
      </c>
      <c r="B27" s="265">
        <v>251064.09</v>
      </c>
      <c r="C27" s="265">
        <v>13478.89</v>
      </c>
      <c r="D27" s="265">
        <v>0</v>
      </c>
      <c r="E27" s="265">
        <v>131666.03</v>
      </c>
      <c r="F27" s="265">
        <v>0</v>
      </c>
      <c r="G27" s="265">
        <v>145144.91999999998</v>
      </c>
      <c r="H27" s="265">
        <v>15046.12</v>
      </c>
      <c r="I27" s="265">
        <v>0</v>
      </c>
      <c r="J27" s="265">
        <v>136469.32</v>
      </c>
      <c r="K27" s="265">
        <v>0</v>
      </c>
      <c r="L27" s="265">
        <v>151515.44</v>
      </c>
      <c r="M27" s="265">
        <v>1567.2300000000014</v>
      </c>
      <c r="N27" s="265">
        <v>0</v>
      </c>
      <c r="O27" s="265">
        <v>4803.2900000000081</v>
      </c>
      <c r="P27" s="265">
        <v>0</v>
      </c>
      <c r="Q27" s="265">
        <v>6370.5200000000095</v>
      </c>
      <c r="R27" s="266">
        <v>0.57811899742412376</v>
      </c>
      <c r="S27" s="266">
        <v>0.60349307621014225</v>
      </c>
    </row>
    <row r="28" spans="1:26" ht="13.5" customHeight="1">
      <c r="A28" s="235" t="s">
        <v>864</v>
      </c>
      <c r="B28" s="265">
        <v>81783.77</v>
      </c>
      <c r="C28" s="265">
        <v>4852.84</v>
      </c>
      <c r="D28" s="265">
        <v>0</v>
      </c>
      <c r="E28" s="265">
        <v>39919.54</v>
      </c>
      <c r="F28" s="265">
        <v>0</v>
      </c>
      <c r="G28" s="265">
        <v>44772.380000000005</v>
      </c>
      <c r="H28" s="265">
        <v>5380.24</v>
      </c>
      <c r="I28" s="265">
        <v>0</v>
      </c>
      <c r="J28" s="265">
        <v>40929.33</v>
      </c>
      <c r="K28" s="265">
        <v>0</v>
      </c>
      <c r="L28" s="265">
        <v>46309.57</v>
      </c>
      <c r="M28" s="265">
        <v>527.39999999999964</v>
      </c>
      <c r="N28" s="265">
        <v>0</v>
      </c>
      <c r="O28" s="265">
        <v>1009.7900000000009</v>
      </c>
      <c r="P28" s="265">
        <v>0</v>
      </c>
      <c r="Q28" s="265">
        <v>1537.1900000000005</v>
      </c>
      <c r="R28" s="266">
        <v>0.54744822841989316</v>
      </c>
      <c r="S28" s="266">
        <v>0.56624401149519032</v>
      </c>
    </row>
    <row r="29" spans="1:26" ht="13.5" customHeight="1">
      <c r="A29" s="235" t="s">
        <v>865</v>
      </c>
      <c r="B29" s="265">
        <v>82487.97</v>
      </c>
      <c r="C29" s="265">
        <v>6420.91</v>
      </c>
      <c r="D29" s="265">
        <v>0</v>
      </c>
      <c r="E29" s="265">
        <v>26110.18</v>
      </c>
      <c r="F29" s="265">
        <v>0</v>
      </c>
      <c r="G29" s="265">
        <v>32531.09</v>
      </c>
      <c r="H29" s="265">
        <v>7368.05</v>
      </c>
      <c r="I29" s="265">
        <v>0</v>
      </c>
      <c r="J29" s="265">
        <v>28550.7</v>
      </c>
      <c r="K29" s="265">
        <v>0</v>
      </c>
      <c r="L29" s="265">
        <v>35918.75</v>
      </c>
      <c r="M29" s="265">
        <v>947.14000000000033</v>
      </c>
      <c r="N29" s="265">
        <v>0</v>
      </c>
      <c r="O29" s="265">
        <v>2440.5200000000004</v>
      </c>
      <c r="P29" s="265">
        <v>0</v>
      </c>
      <c r="Q29" s="265">
        <v>3387.6600000000008</v>
      </c>
      <c r="R29" s="266">
        <v>0.39437374928732033</v>
      </c>
      <c r="S29" s="266">
        <v>0.43544228328082263</v>
      </c>
    </row>
    <row r="30" spans="1:26" ht="13.5" customHeight="1">
      <c r="A30" s="235" t="s">
        <v>882</v>
      </c>
      <c r="B30" s="265">
        <v>77853.820000000007</v>
      </c>
      <c r="C30" s="265">
        <v>6416.02</v>
      </c>
      <c r="D30" s="265">
        <v>0</v>
      </c>
      <c r="E30" s="265">
        <v>17463.89</v>
      </c>
      <c r="F30" s="265">
        <v>0</v>
      </c>
      <c r="G30" s="265">
        <v>23879.91</v>
      </c>
      <c r="H30" s="265">
        <v>6802.67</v>
      </c>
      <c r="I30" s="265">
        <v>0</v>
      </c>
      <c r="J30" s="265">
        <v>18830.03</v>
      </c>
      <c r="K30" s="265">
        <v>0</v>
      </c>
      <c r="L30" s="265">
        <v>25632.699999999997</v>
      </c>
      <c r="M30" s="265">
        <v>386.64999999999964</v>
      </c>
      <c r="N30" s="265">
        <v>0</v>
      </c>
      <c r="O30" s="265">
        <v>1366.1399999999994</v>
      </c>
      <c r="P30" s="265">
        <v>0</v>
      </c>
      <c r="Q30" s="265">
        <v>1752.7899999999991</v>
      </c>
      <c r="R30" s="266">
        <v>0.3067275311603207</v>
      </c>
      <c r="S30" s="266">
        <v>0.32924139110964618</v>
      </c>
    </row>
    <row r="31" spans="1:26" ht="13.5" customHeight="1">
      <c r="A31" s="235" t="s">
        <v>866</v>
      </c>
      <c r="B31" s="265">
        <v>138673.01999999999</v>
      </c>
      <c r="C31" s="265">
        <v>11893.17</v>
      </c>
      <c r="D31" s="265">
        <v>0</v>
      </c>
      <c r="E31" s="265">
        <v>27659.88</v>
      </c>
      <c r="F31" s="265">
        <v>0</v>
      </c>
      <c r="G31" s="265">
        <v>39553.050000000003</v>
      </c>
      <c r="H31" s="265">
        <v>12031.41</v>
      </c>
      <c r="I31" s="265">
        <v>0</v>
      </c>
      <c r="J31" s="265">
        <v>28804.28</v>
      </c>
      <c r="K31" s="265">
        <v>0</v>
      </c>
      <c r="L31" s="265">
        <v>40835.69</v>
      </c>
      <c r="M31" s="265">
        <v>138.23999999999978</v>
      </c>
      <c r="N31" s="265">
        <v>0</v>
      </c>
      <c r="O31" s="265">
        <v>1144.3999999999978</v>
      </c>
      <c r="P31" s="265">
        <v>0</v>
      </c>
      <c r="Q31" s="265">
        <v>1282.6399999999976</v>
      </c>
      <c r="R31" s="266">
        <v>0.28522527309205503</v>
      </c>
      <c r="S31" s="266">
        <v>0.29447465700249409</v>
      </c>
    </row>
    <row r="32" spans="1:26" ht="13.5" customHeight="1">
      <c r="A32" s="235" t="s">
        <v>867</v>
      </c>
      <c r="B32" s="265">
        <v>72846.64</v>
      </c>
      <c r="C32" s="265">
        <v>7003.16</v>
      </c>
      <c r="D32" s="265">
        <v>0</v>
      </c>
      <c r="E32" s="265">
        <v>10426.99</v>
      </c>
      <c r="F32" s="265">
        <v>0</v>
      </c>
      <c r="G32" s="265">
        <v>17430.150000000001</v>
      </c>
      <c r="H32" s="265">
        <v>6992.62</v>
      </c>
      <c r="I32" s="265">
        <v>0</v>
      </c>
      <c r="J32" s="265">
        <v>12707.81</v>
      </c>
      <c r="K32" s="265">
        <v>0</v>
      </c>
      <c r="L32" s="265">
        <v>19700.43</v>
      </c>
      <c r="M32" s="265">
        <v>-10.539999999999964</v>
      </c>
      <c r="N32" s="265">
        <v>0</v>
      </c>
      <c r="O32" s="265">
        <v>2280.8199999999997</v>
      </c>
      <c r="P32" s="265">
        <v>0</v>
      </c>
      <c r="Q32" s="265">
        <v>2270.2799999999997</v>
      </c>
      <c r="R32" s="266">
        <v>0.23927184561978426</v>
      </c>
      <c r="S32" s="266">
        <v>0.27043704417938835</v>
      </c>
    </row>
    <row r="33" spans="1:19" ht="13.5" customHeight="1">
      <c r="A33" s="235" t="s">
        <v>868</v>
      </c>
      <c r="B33" s="265">
        <v>69542.17</v>
      </c>
      <c r="C33" s="265">
        <v>6160.55</v>
      </c>
      <c r="D33" s="265">
        <v>0</v>
      </c>
      <c r="E33" s="265">
        <v>15944.77</v>
      </c>
      <c r="F33" s="265">
        <v>0</v>
      </c>
      <c r="G33" s="265">
        <v>22105.32</v>
      </c>
      <c r="H33" s="265">
        <v>7896.86</v>
      </c>
      <c r="I33" s="265">
        <v>0</v>
      </c>
      <c r="J33" s="265">
        <v>17518.46</v>
      </c>
      <c r="K33" s="265">
        <v>0</v>
      </c>
      <c r="L33" s="265">
        <v>25415.32</v>
      </c>
      <c r="M33" s="265">
        <v>1736.3099999999995</v>
      </c>
      <c r="N33" s="265">
        <v>0</v>
      </c>
      <c r="O33" s="265">
        <v>1573.6899999999987</v>
      </c>
      <c r="P33" s="265">
        <v>0</v>
      </c>
      <c r="Q33" s="265">
        <v>3309.9999999999982</v>
      </c>
      <c r="R33" s="266">
        <v>0.31786928708149315</v>
      </c>
      <c r="S33" s="266">
        <v>0.36546630627143212</v>
      </c>
    </row>
    <row r="34" spans="1:19" ht="13.5" customHeight="1">
      <c r="A34" s="235" t="s">
        <v>869</v>
      </c>
      <c r="B34" s="265">
        <v>66663.25</v>
      </c>
      <c r="C34" s="265">
        <v>7683.38</v>
      </c>
      <c r="D34" s="265">
        <v>0</v>
      </c>
      <c r="E34" s="265">
        <v>3740.65</v>
      </c>
      <c r="F34" s="265">
        <v>0</v>
      </c>
      <c r="G34" s="265">
        <v>11424.03</v>
      </c>
      <c r="H34" s="265">
        <v>8855.0400000000009</v>
      </c>
      <c r="I34" s="265">
        <v>0</v>
      </c>
      <c r="J34" s="265">
        <v>4104.3599999999997</v>
      </c>
      <c r="K34" s="265">
        <v>0</v>
      </c>
      <c r="L34" s="265">
        <v>12959.400000000001</v>
      </c>
      <c r="M34" s="265">
        <v>1171.6600000000008</v>
      </c>
      <c r="N34" s="265">
        <v>0</v>
      </c>
      <c r="O34" s="265">
        <v>363.70999999999958</v>
      </c>
      <c r="P34" s="265">
        <v>0</v>
      </c>
      <c r="Q34" s="265">
        <v>1535.3700000000003</v>
      </c>
      <c r="R34" s="266">
        <v>0.1713692326731745</v>
      </c>
      <c r="S34" s="266">
        <v>0.19440096304935631</v>
      </c>
    </row>
    <row r="35" spans="1:19" ht="13.5" customHeight="1">
      <c r="A35" s="235" t="s">
        <v>870</v>
      </c>
      <c r="B35" s="265">
        <v>53776.52</v>
      </c>
      <c r="C35" s="265">
        <v>5720.89</v>
      </c>
      <c r="D35" s="265">
        <v>0</v>
      </c>
      <c r="E35" s="265">
        <v>4277.05</v>
      </c>
      <c r="F35" s="265">
        <v>0</v>
      </c>
      <c r="G35" s="265">
        <v>9997.94</v>
      </c>
      <c r="H35" s="265">
        <v>6626.57</v>
      </c>
      <c r="I35" s="265">
        <v>0</v>
      </c>
      <c r="J35" s="265">
        <v>5268.96</v>
      </c>
      <c r="K35" s="265">
        <v>0</v>
      </c>
      <c r="L35" s="265">
        <v>11895.529999999999</v>
      </c>
      <c r="M35" s="265">
        <v>905.67999999999938</v>
      </c>
      <c r="N35" s="265">
        <v>0</v>
      </c>
      <c r="O35" s="265">
        <v>991.90999999999985</v>
      </c>
      <c r="P35" s="265">
        <v>0</v>
      </c>
      <c r="Q35" s="265">
        <v>1897.5899999999992</v>
      </c>
      <c r="R35" s="266">
        <v>0.18591645573198118</v>
      </c>
      <c r="S35" s="266">
        <v>0.22120304549271688</v>
      </c>
    </row>
    <row r="36" spans="1:19" ht="13.5" customHeight="1">
      <c r="A36" s="235" t="s">
        <v>876</v>
      </c>
      <c r="B36" s="265">
        <v>22244.95</v>
      </c>
      <c r="C36" s="265">
        <v>2592.98</v>
      </c>
      <c r="D36" s="265">
        <v>0</v>
      </c>
      <c r="E36" s="265">
        <v>423.5</v>
      </c>
      <c r="F36" s="265">
        <v>0</v>
      </c>
      <c r="G36" s="265">
        <v>3016.48</v>
      </c>
      <c r="H36" s="265">
        <v>2692.67</v>
      </c>
      <c r="I36" s="265">
        <v>0</v>
      </c>
      <c r="J36" s="265">
        <v>782.22</v>
      </c>
      <c r="K36" s="265">
        <v>0</v>
      </c>
      <c r="L36" s="265">
        <v>3474.8900000000003</v>
      </c>
      <c r="M36" s="265">
        <v>99.690000000000055</v>
      </c>
      <c r="N36" s="265">
        <v>0</v>
      </c>
      <c r="O36" s="265">
        <v>358.72</v>
      </c>
      <c r="P36" s="265">
        <v>0</v>
      </c>
      <c r="Q36" s="265">
        <v>458.41000000000008</v>
      </c>
      <c r="R36" s="266">
        <v>0.13560291212162759</v>
      </c>
      <c r="S36" s="266">
        <v>0.15621028593006503</v>
      </c>
    </row>
    <row r="37" spans="1:19" ht="13.5" customHeight="1">
      <c r="A37" s="235" t="s">
        <v>874</v>
      </c>
      <c r="B37" s="265">
        <v>60741.68</v>
      </c>
      <c r="C37" s="265">
        <v>6409.32</v>
      </c>
      <c r="D37" s="265">
        <v>0</v>
      </c>
      <c r="E37" s="265">
        <v>6269.1</v>
      </c>
      <c r="F37" s="265">
        <v>0</v>
      </c>
      <c r="G37" s="265">
        <v>12678.42</v>
      </c>
      <c r="H37" s="265">
        <v>8096.23</v>
      </c>
      <c r="I37" s="265">
        <v>0</v>
      </c>
      <c r="J37" s="265">
        <v>8919.74</v>
      </c>
      <c r="K37" s="265">
        <v>0</v>
      </c>
      <c r="L37" s="265">
        <v>17015.97</v>
      </c>
      <c r="M37" s="265">
        <v>1686.9099999999999</v>
      </c>
      <c r="N37" s="265">
        <v>0</v>
      </c>
      <c r="O37" s="265">
        <v>2650.6399999999994</v>
      </c>
      <c r="P37" s="265">
        <v>0</v>
      </c>
      <c r="Q37" s="265">
        <v>4337.5499999999993</v>
      </c>
      <c r="R37" s="266">
        <v>0.20872685773590721</v>
      </c>
      <c r="S37" s="266">
        <v>0.28013663764321306</v>
      </c>
    </row>
    <row r="38" spans="1:19" ht="13.5" customHeight="1">
      <c r="A38" s="235" t="s">
        <v>883</v>
      </c>
      <c r="B38" s="265">
        <v>97315.92</v>
      </c>
      <c r="C38" s="265">
        <v>8309.43</v>
      </c>
      <c r="D38" s="265">
        <v>0</v>
      </c>
      <c r="E38" s="265">
        <v>19115.48</v>
      </c>
      <c r="F38" s="265">
        <v>0</v>
      </c>
      <c r="G38" s="265">
        <v>27424.91</v>
      </c>
      <c r="H38" s="265">
        <v>8564.49</v>
      </c>
      <c r="I38" s="265">
        <v>0</v>
      </c>
      <c r="J38" s="265">
        <v>20027.79</v>
      </c>
      <c r="K38" s="265">
        <v>0</v>
      </c>
      <c r="L38" s="265">
        <v>28592.28</v>
      </c>
      <c r="M38" s="265">
        <v>255.05999999999949</v>
      </c>
      <c r="N38" s="265">
        <v>0</v>
      </c>
      <c r="O38" s="265">
        <v>912.31000000000131</v>
      </c>
      <c r="P38" s="265">
        <v>0</v>
      </c>
      <c r="Q38" s="265">
        <v>1167.3700000000008</v>
      </c>
      <c r="R38" s="266">
        <v>0.28181319151070039</v>
      </c>
      <c r="S38" s="266">
        <v>0.29380886498324221</v>
      </c>
    </row>
    <row r="39" spans="1:19" ht="13.5" customHeight="1">
      <c r="A39" s="235" t="s">
        <v>875</v>
      </c>
      <c r="B39" s="265">
        <v>47511.45</v>
      </c>
      <c r="C39" s="265">
        <v>4616.25</v>
      </c>
      <c r="D39" s="265">
        <v>0</v>
      </c>
      <c r="E39" s="265">
        <v>6307.7</v>
      </c>
      <c r="F39" s="265">
        <v>0</v>
      </c>
      <c r="G39" s="265">
        <v>10923.95</v>
      </c>
      <c r="H39" s="265">
        <v>4845.1899999999996</v>
      </c>
      <c r="I39" s="265">
        <v>0</v>
      </c>
      <c r="J39" s="265">
        <v>8053.14</v>
      </c>
      <c r="K39" s="265">
        <v>0</v>
      </c>
      <c r="L39" s="265">
        <v>12898.33</v>
      </c>
      <c r="M39" s="265">
        <v>228.9399999999996</v>
      </c>
      <c r="N39" s="265">
        <v>0</v>
      </c>
      <c r="O39" s="265">
        <v>1745.4400000000005</v>
      </c>
      <c r="P39" s="265">
        <v>0</v>
      </c>
      <c r="Q39" s="265">
        <v>1974.38</v>
      </c>
      <c r="R39" s="266">
        <v>0.22992247132007129</v>
      </c>
      <c r="S39" s="266">
        <v>0.27147834890326439</v>
      </c>
    </row>
    <row r="40" spans="1:19" ht="13.5" customHeight="1">
      <c r="A40" s="235" t="s">
        <v>873</v>
      </c>
      <c r="B40" s="265">
        <v>97839.77</v>
      </c>
      <c r="C40" s="265">
        <v>10451.950000000001</v>
      </c>
      <c r="D40" s="265">
        <v>0</v>
      </c>
      <c r="E40" s="265">
        <v>7054.61</v>
      </c>
      <c r="F40" s="265">
        <v>0</v>
      </c>
      <c r="G40" s="265">
        <v>17506.560000000001</v>
      </c>
      <c r="H40" s="265">
        <v>11700.42</v>
      </c>
      <c r="I40" s="265">
        <v>0</v>
      </c>
      <c r="J40" s="265">
        <v>10579.65</v>
      </c>
      <c r="K40" s="265">
        <v>0</v>
      </c>
      <c r="L40" s="265">
        <v>22280.07</v>
      </c>
      <c r="M40" s="265">
        <v>1248.4699999999993</v>
      </c>
      <c r="N40" s="265">
        <v>0</v>
      </c>
      <c r="O40" s="265">
        <v>3525.04</v>
      </c>
      <c r="P40" s="265">
        <v>0</v>
      </c>
      <c r="Q40" s="265">
        <v>4773.5099999999993</v>
      </c>
      <c r="R40" s="266">
        <v>0.17893091940015804</v>
      </c>
      <c r="S40" s="266">
        <v>0.22771997522071033</v>
      </c>
    </row>
    <row r="41" spans="1:19" ht="13.5" customHeight="1">
      <c r="A41" s="235" t="s">
        <v>871</v>
      </c>
      <c r="B41" s="265">
        <v>46430.23</v>
      </c>
      <c r="C41" s="265">
        <v>5001.79</v>
      </c>
      <c r="D41" s="265">
        <v>0</v>
      </c>
      <c r="E41" s="265">
        <v>4531.1000000000004</v>
      </c>
      <c r="F41" s="265">
        <v>0</v>
      </c>
      <c r="G41" s="265">
        <v>9532.89</v>
      </c>
      <c r="H41" s="265">
        <v>6169.48</v>
      </c>
      <c r="I41" s="265">
        <v>0</v>
      </c>
      <c r="J41" s="265">
        <v>6635.55</v>
      </c>
      <c r="K41" s="265">
        <v>0</v>
      </c>
      <c r="L41" s="265">
        <v>12805.029999999999</v>
      </c>
      <c r="M41" s="265">
        <v>1167.6899999999996</v>
      </c>
      <c r="N41" s="265">
        <v>0</v>
      </c>
      <c r="O41" s="265">
        <v>2104.4499999999998</v>
      </c>
      <c r="P41" s="265">
        <v>0</v>
      </c>
      <c r="Q41" s="265">
        <v>3272.1399999999994</v>
      </c>
      <c r="R41" s="266">
        <v>0.20531645008004482</v>
      </c>
      <c r="S41" s="266">
        <v>0.27579079405809531</v>
      </c>
    </row>
    <row r="42" spans="1:19" ht="13.5" customHeight="1">
      <c r="A42" s="235" t="s">
        <v>872</v>
      </c>
      <c r="B42" s="265">
        <v>48812.5</v>
      </c>
      <c r="C42" s="265">
        <v>5771.94</v>
      </c>
      <c r="D42" s="265">
        <v>0</v>
      </c>
      <c r="E42" s="265">
        <v>877.91</v>
      </c>
      <c r="F42" s="265">
        <v>1.18</v>
      </c>
      <c r="G42" s="265">
        <v>6651.03</v>
      </c>
      <c r="H42" s="265">
        <v>7711.14</v>
      </c>
      <c r="I42" s="265">
        <v>0</v>
      </c>
      <c r="J42" s="265">
        <v>1203.47</v>
      </c>
      <c r="K42" s="265">
        <v>10.09</v>
      </c>
      <c r="L42" s="265">
        <v>8924.7000000000007</v>
      </c>
      <c r="M42" s="265">
        <v>1939.2000000000007</v>
      </c>
      <c r="N42" s="265">
        <v>0</v>
      </c>
      <c r="O42" s="265">
        <v>325.56000000000006</v>
      </c>
      <c r="P42" s="265">
        <v>8.91</v>
      </c>
      <c r="Q42" s="265">
        <v>2273.6700000000005</v>
      </c>
      <c r="R42" s="266">
        <v>0.13625669654289371</v>
      </c>
      <c r="S42" s="266">
        <v>0.18283636363636366</v>
      </c>
    </row>
    <row r="43" spans="1:19" ht="13.5" customHeight="1">
      <c r="A43" s="235" t="s">
        <v>880</v>
      </c>
      <c r="B43" s="265">
        <v>167806.6</v>
      </c>
      <c r="C43" s="265">
        <v>18927.259999999998</v>
      </c>
      <c r="D43" s="265">
        <v>0</v>
      </c>
      <c r="E43" s="265">
        <v>8431.41</v>
      </c>
      <c r="F43" s="265">
        <v>0</v>
      </c>
      <c r="G43" s="265">
        <v>27358.67</v>
      </c>
      <c r="H43" s="265">
        <v>20107.97</v>
      </c>
      <c r="I43" s="265">
        <v>0</v>
      </c>
      <c r="J43" s="265">
        <v>10253.459999999999</v>
      </c>
      <c r="K43" s="265">
        <v>0</v>
      </c>
      <c r="L43" s="265">
        <v>30361.43</v>
      </c>
      <c r="M43" s="265">
        <v>1180.7100000000028</v>
      </c>
      <c r="N43" s="265">
        <v>0</v>
      </c>
      <c r="O43" s="265">
        <v>1822.0499999999993</v>
      </c>
      <c r="P43" s="265">
        <v>0</v>
      </c>
      <c r="Q43" s="265">
        <v>3002.760000000002</v>
      </c>
      <c r="R43" s="266">
        <v>0.16303691273168039</v>
      </c>
      <c r="S43" s="266">
        <v>0.18093108375951839</v>
      </c>
    </row>
    <row r="44" spans="1:19" ht="13.5" customHeight="1">
      <c r="A44" s="235" t="s">
        <v>881</v>
      </c>
      <c r="B44" s="265">
        <v>201125.06</v>
      </c>
      <c r="C44" s="265">
        <v>22581.29</v>
      </c>
      <c r="D44" s="265">
        <v>0</v>
      </c>
      <c r="E44" s="265">
        <v>8914.08</v>
      </c>
      <c r="F44" s="265">
        <v>0</v>
      </c>
      <c r="G44" s="265">
        <v>31495.370000000003</v>
      </c>
      <c r="H44" s="265">
        <v>23064.37</v>
      </c>
      <c r="I44" s="265">
        <v>0</v>
      </c>
      <c r="J44" s="265">
        <v>10160.129999999999</v>
      </c>
      <c r="K44" s="265">
        <v>183.5</v>
      </c>
      <c r="L44" s="265">
        <v>33408</v>
      </c>
      <c r="M44" s="265">
        <v>483.07999999999811</v>
      </c>
      <c r="N44" s="265">
        <v>0</v>
      </c>
      <c r="O44" s="265">
        <v>1246.0499999999993</v>
      </c>
      <c r="P44" s="265">
        <v>183.5</v>
      </c>
      <c r="Q44" s="265">
        <v>1912.6299999999974</v>
      </c>
      <c r="R44" s="266">
        <v>0.15659595079797617</v>
      </c>
      <c r="S44" s="266">
        <v>0.16610560613381545</v>
      </c>
    </row>
    <row r="45" spans="1:19" ht="13.5" customHeight="1">
      <c r="A45" s="235" t="s">
        <v>879</v>
      </c>
      <c r="B45" s="265">
        <v>58586.5</v>
      </c>
      <c r="C45" s="265">
        <v>6324.36</v>
      </c>
      <c r="D45" s="265">
        <v>0</v>
      </c>
      <c r="E45" s="265">
        <v>4021.47</v>
      </c>
      <c r="F45" s="265">
        <v>0</v>
      </c>
      <c r="G45" s="265">
        <v>10345.83</v>
      </c>
      <c r="H45" s="265">
        <v>6739.31</v>
      </c>
      <c r="I45" s="265">
        <v>0</v>
      </c>
      <c r="J45" s="265">
        <v>4951.95</v>
      </c>
      <c r="K45" s="265">
        <v>0</v>
      </c>
      <c r="L45" s="265">
        <v>11691.26</v>
      </c>
      <c r="M45" s="265">
        <v>414.95000000000073</v>
      </c>
      <c r="N45" s="265">
        <v>0</v>
      </c>
      <c r="O45" s="265">
        <v>930.48</v>
      </c>
      <c r="P45" s="265">
        <v>0</v>
      </c>
      <c r="Q45" s="265">
        <v>1345.4300000000007</v>
      </c>
      <c r="R45" s="266">
        <v>0.17659068215373849</v>
      </c>
      <c r="S45" s="266">
        <v>0.1995555290041221</v>
      </c>
    </row>
    <row r="46" spans="1:19" ht="13.5" customHeight="1">
      <c r="A46" s="235" t="s">
        <v>878</v>
      </c>
      <c r="B46" s="265">
        <v>73952.03</v>
      </c>
      <c r="C46" s="265">
        <v>8065.52</v>
      </c>
      <c r="D46" s="265">
        <v>0</v>
      </c>
      <c r="E46" s="265">
        <v>8333.82</v>
      </c>
      <c r="F46" s="265">
        <v>0</v>
      </c>
      <c r="G46" s="265">
        <v>16399.34</v>
      </c>
      <c r="H46" s="265">
        <v>8753.32</v>
      </c>
      <c r="I46" s="265">
        <v>0</v>
      </c>
      <c r="J46" s="265">
        <v>9079.1200000000008</v>
      </c>
      <c r="K46" s="265">
        <v>0</v>
      </c>
      <c r="L46" s="265">
        <v>17832.440000000002</v>
      </c>
      <c r="M46" s="265">
        <v>687.79999999999927</v>
      </c>
      <c r="N46" s="265">
        <v>0</v>
      </c>
      <c r="O46" s="265">
        <v>745.30000000000109</v>
      </c>
      <c r="P46" s="265">
        <v>0</v>
      </c>
      <c r="Q46" s="265">
        <v>1433.1000000000004</v>
      </c>
      <c r="R46" s="266">
        <v>0.22175645482618936</v>
      </c>
      <c r="S46" s="266">
        <v>0.24113523320455169</v>
      </c>
    </row>
    <row r="47" spans="1:19" ht="13.5" customHeight="1">
      <c r="A47" s="235" t="s">
        <v>877</v>
      </c>
      <c r="B47" s="265">
        <v>52962.559999999998</v>
      </c>
      <c r="C47" s="265">
        <v>4475.57</v>
      </c>
      <c r="D47" s="265">
        <v>0</v>
      </c>
      <c r="E47" s="265">
        <v>12354.9</v>
      </c>
      <c r="F47" s="265">
        <v>0</v>
      </c>
      <c r="G47" s="265">
        <v>16830.47</v>
      </c>
      <c r="H47" s="265">
        <v>4503.12</v>
      </c>
      <c r="I47" s="265">
        <v>0</v>
      </c>
      <c r="J47" s="265">
        <v>12640.09</v>
      </c>
      <c r="K47" s="265">
        <v>0</v>
      </c>
      <c r="L47" s="265">
        <v>17143.21</v>
      </c>
      <c r="M47" s="265">
        <v>27.550000000000182</v>
      </c>
      <c r="N47" s="265">
        <v>0</v>
      </c>
      <c r="O47" s="265">
        <v>285.19000000000051</v>
      </c>
      <c r="P47" s="265">
        <v>0</v>
      </c>
      <c r="Q47" s="265">
        <v>312.74000000000069</v>
      </c>
      <c r="R47" s="266">
        <v>0.31778052269376711</v>
      </c>
      <c r="S47" s="266">
        <v>0.32368544873963795</v>
      </c>
    </row>
    <row r="48" spans="1:19" ht="13.5" customHeight="1">
      <c r="A48" s="235" t="s">
        <v>884</v>
      </c>
      <c r="B48" s="265">
        <v>70264.72</v>
      </c>
      <c r="C48" s="265">
        <v>7130.18</v>
      </c>
      <c r="D48" s="265">
        <v>0</v>
      </c>
      <c r="E48" s="265">
        <v>7244.15</v>
      </c>
      <c r="F48" s="265">
        <v>0</v>
      </c>
      <c r="G48" s="265">
        <v>14374.33</v>
      </c>
      <c r="H48" s="265">
        <v>9249.01</v>
      </c>
      <c r="I48" s="265">
        <v>0</v>
      </c>
      <c r="J48" s="265">
        <v>8587.51</v>
      </c>
      <c r="K48" s="265">
        <v>0</v>
      </c>
      <c r="L48" s="265">
        <v>17836.52</v>
      </c>
      <c r="M48" s="265">
        <v>2118.83</v>
      </c>
      <c r="N48" s="265">
        <v>0</v>
      </c>
      <c r="O48" s="265">
        <v>1343.3600000000006</v>
      </c>
      <c r="P48" s="265">
        <v>0</v>
      </c>
      <c r="Q48" s="265">
        <v>3462.1900000000005</v>
      </c>
      <c r="R48" s="266">
        <v>0.20457393127020218</v>
      </c>
      <c r="S48" s="266">
        <v>0.25384745004320802</v>
      </c>
    </row>
    <row r="49" spans="1:21" ht="13.5" customHeight="1">
      <c r="A49" s="235" t="s">
        <v>885</v>
      </c>
      <c r="B49" s="265">
        <v>114118.02</v>
      </c>
      <c r="C49" s="265">
        <v>13275.51</v>
      </c>
      <c r="D49" s="265">
        <v>0</v>
      </c>
      <c r="E49" s="265">
        <v>47777.58</v>
      </c>
      <c r="F49" s="265">
        <v>0</v>
      </c>
      <c r="G49" s="265">
        <v>61053.090000000004</v>
      </c>
      <c r="H49" s="265">
        <v>13860.08</v>
      </c>
      <c r="I49" s="265">
        <v>0</v>
      </c>
      <c r="J49" s="265">
        <v>48567.88</v>
      </c>
      <c r="K49" s="265">
        <v>0</v>
      </c>
      <c r="L49" s="265">
        <v>62427.96</v>
      </c>
      <c r="M49" s="265">
        <v>584.56999999999971</v>
      </c>
      <c r="N49" s="265">
        <v>0</v>
      </c>
      <c r="O49" s="265">
        <v>790.29999999999563</v>
      </c>
      <c r="P49" s="265">
        <v>0</v>
      </c>
      <c r="Q49" s="265">
        <v>1374.8699999999953</v>
      </c>
      <c r="R49" s="266">
        <v>0.53499955572310143</v>
      </c>
      <c r="S49" s="266">
        <v>0.54704734624733231</v>
      </c>
    </row>
    <row r="50" spans="1:21" ht="13.5" customHeight="1">
      <c r="A50" s="235" t="s">
        <v>886</v>
      </c>
      <c r="B50" s="265">
        <v>38474.44</v>
      </c>
      <c r="C50" s="265">
        <v>4063.46</v>
      </c>
      <c r="D50" s="265">
        <v>0</v>
      </c>
      <c r="E50" s="265">
        <v>3264.45</v>
      </c>
      <c r="F50" s="265">
        <v>0</v>
      </c>
      <c r="G50" s="265">
        <v>7327.91</v>
      </c>
      <c r="H50" s="265">
        <v>4756.2700000000004</v>
      </c>
      <c r="I50" s="265">
        <v>0</v>
      </c>
      <c r="J50" s="265">
        <v>3778.26</v>
      </c>
      <c r="K50" s="265">
        <v>0</v>
      </c>
      <c r="L50" s="265">
        <v>8534.5300000000007</v>
      </c>
      <c r="M50" s="265">
        <v>692.8100000000004</v>
      </c>
      <c r="N50" s="265">
        <v>0</v>
      </c>
      <c r="O50" s="265">
        <v>513.8100000000004</v>
      </c>
      <c r="P50" s="265">
        <v>0</v>
      </c>
      <c r="Q50" s="265">
        <v>1206.6200000000008</v>
      </c>
      <c r="R50" s="266">
        <v>0.19046177150336691</v>
      </c>
      <c r="S50" s="266">
        <v>0.22182337156824114</v>
      </c>
    </row>
    <row r="51" spans="1:21" ht="13.5" customHeight="1">
      <c r="A51" s="235" t="s">
        <v>1450</v>
      </c>
      <c r="B51" s="265">
        <v>69807.460000000006</v>
      </c>
      <c r="C51" s="265">
        <v>6177.78</v>
      </c>
      <c r="D51" s="265">
        <v>0</v>
      </c>
      <c r="E51" s="265">
        <v>17176.189999999999</v>
      </c>
      <c r="F51" s="265">
        <v>0</v>
      </c>
      <c r="G51" s="265">
        <v>23353.969999999998</v>
      </c>
      <c r="H51" s="265">
        <v>7333.8</v>
      </c>
      <c r="I51" s="265">
        <v>0</v>
      </c>
      <c r="J51" s="265">
        <v>18271.16</v>
      </c>
      <c r="K51" s="265">
        <v>0</v>
      </c>
      <c r="L51" s="265">
        <v>25604.959999999999</v>
      </c>
      <c r="M51" s="265">
        <v>1156.0200000000004</v>
      </c>
      <c r="N51" s="265">
        <v>0</v>
      </c>
      <c r="O51" s="265">
        <v>1094.9700000000012</v>
      </c>
      <c r="P51" s="265">
        <v>0</v>
      </c>
      <c r="Q51" s="265">
        <v>2250.9900000000016</v>
      </c>
      <c r="R51" s="266">
        <v>0.33454834196803601</v>
      </c>
      <c r="S51" s="266">
        <v>0.36679403605288025</v>
      </c>
    </row>
    <row r="52" spans="1:21" ht="13.5" customHeight="1">
      <c r="A52" s="235" t="s">
        <v>1472</v>
      </c>
      <c r="B52" s="265">
        <v>94174.15</v>
      </c>
      <c r="C52" s="265">
        <v>9477.7199999999993</v>
      </c>
      <c r="D52" s="265">
        <v>0</v>
      </c>
      <c r="E52" s="265">
        <v>10842.83</v>
      </c>
      <c r="F52" s="265">
        <v>0</v>
      </c>
      <c r="G52" s="265">
        <v>20320.55</v>
      </c>
      <c r="H52" s="265">
        <v>10620.23</v>
      </c>
      <c r="I52" s="265">
        <v>0</v>
      </c>
      <c r="J52" s="265">
        <v>14534.56</v>
      </c>
      <c r="K52" s="265">
        <v>0</v>
      </c>
      <c r="L52" s="265">
        <v>25154.79</v>
      </c>
      <c r="M52" s="265">
        <v>1142.5100000000002</v>
      </c>
      <c r="N52" s="265">
        <v>0</v>
      </c>
      <c r="O52" s="265">
        <v>3691.7299999999996</v>
      </c>
      <c r="P52" s="265">
        <v>0</v>
      </c>
      <c r="Q52" s="265">
        <v>4834.24</v>
      </c>
      <c r="R52" s="266">
        <v>0.21577630379461882</v>
      </c>
      <c r="S52" s="266">
        <v>0.2671092863593672</v>
      </c>
    </row>
    <row r="53" spans="1:21" ht="13.5" customHeight="1">
      <c r="A53" s="235" t="s">
        <v>1528</v>
      </c>
      <c r="B53" s="265">
        <v>0</v>
      </c>
      <c r="C53" s="265">
        <v>0</v>
      </c>
      <c r="D53" s="265">
        <v>0</v>
      </c>
      <c r="E53" s="265">
        <v>0</v>
      </c>
      <c r="F53" s="265">
        <v>0</v>
      </c>
      <c r="G53" s="265">
        <v>0</v>
      </c>
      <c r="H53" s="265">
        <v>476.36</v>
      </c>
      <c r="I53" s="265">
        <v>0</v>
      </c>
      <c r="J53" s="265">
        <v>70.56</v>
      </c>
      <c r="K53" s="265">
        <v>0</v>
      </c>
      <c r="L53" s="265">
        <v>546.92000000000007</v>
      </c>
      <c r="M53" s="265">
        <v>476.36</v>
      </c>
      <c r="N53" s="265">
        <v>0</v>
      </c>
      <c r="O53" s="265">
        <v>70.56</v>
      </c>
      <c r="P53" s="265">
        <v>0</v>
      </c>
      <c r="Q53" s="265">
        <v>546.92000000000007</v>
      </c>
      <c r="R53" s="266">
        <v>0</v>
      </c>
      <c r="S53" s="266">
        <v>0</v>
      </c>
    </row>
    <row r="54" spans="1:21" ht="13.5" customHeight="1">
      <c r="A54" s="235" t="s">
        <v>1529</v>
      </c>
      <c r="B54" s="265">
        <v>12764.63</v>
      </c>
      <c r="C54" s="265">
        <v>1329.78</v>
      </c>
      <c r="D54" s="265">
        <v>0</v>
      </c>
      <c r="E54" s="265">
        <v>1119.28</v>
      </c>
      <c r="F54" s="265">
        <v>0</v>
      </c>
      <c r="G54" s="265">
        <v>2449.06</v>
      </c>
      <c r="H54" s="265">
        <v>5332.44</v>
      </c>
      <c r="I54" s="265">
        <v>0</v>
      </c>
      <c r="J54" s="265">
        <v>7101.84</v>
      </c>
      <c r="K54" s="265">
        <v>0</v>
      </c>
      <c r="L54" s="265">
        <v>12434.279999999999</v>
      </c>
      <c r="M54" s="265">
        <v>4002.66</v>
      </c>
      <c r="N54" s="265">
        <v>0</v>
      </c>
      <c r="O54" s="265">
        <v>5982.56</v>
      </c>
      <c r="P54" s="265">
        <v>0</v>
      </c>
      <c r="Q54" s="265">
        <v>9985.2200000000012</v>
      </c>
      <c r="R54" s="266">
        <v>0.19186298388594109</v>
      </c>
      <c r="S54" s="266">
        <v>0.97411989223346074</v>
      </c>
    </row>
    <row r="55" spans="1:21" ht="10.5" customHeight="1">
      <c r="A55" s="128" t="s">
        <v>827</v>
      </c>
      <c r="B55" s="88"/>
      <c r="C55" s="267" t="s">
        <v>827</v>
      </c>
      <c r="D55" s="267" t="s">
        <v>827</v>
      </c>
      <c r="E55" s="88"/>
      <c r="F55" s="88"/>
      <c r="G55" s="267" t="s">
        <v>827</v>
      </c>
      <c r="H55" s="267" t="s">
        <v>827</v>
      </c>
      <c r="I55" s="267" t="s">
        <v>827</v>
      </c>
      <c r="J55" s="88"/>
      <c r="K55" s="88"/>
      <c r="L55" s="88"/>
      <c r="M55" s="88"/>
      <c r="N55" s="267" t="s">
        <v>827</v>
      </c>
      <c r="O55" s="267" t="s">
        <v>827</v>
      </c>
      <c r="P55" s="267" t="s">
        <v>827</v>
      </c>
      <c r="Q55" s="88"/>
    </row>
    <row r="56" spans="1:21" s="150" customFormat="1" ht="15.75">
      <c r="A56" s="235" t="s">
        <v>6</v>
      </c>
      <c r="B56" s="272">
        <v>3269699.1599999997</v>
      </c>
      <c r="C56" s="272">
        <v>294058.52000000008</v>
      </c>
      <c r="D56" s="272">
        <v>0</v>
      </c>
      <c r="E56" s="272">
        <v>806663.09999999986</v>
      </c>
      <c r="F56" s="272">
        <v>4.95</v>
      </c>
      <c r="G56" s="272">
        <v>1100726.57</v>
      </c>
      <c r="H56" s="272">
        <v>408629.32</v>
      </c>
      <c r="I56" s="272">
        <v>0.69</v>
      </c>
      <c r="J56" s="272">
        <v>902920.75</v>
      </c>
      <c r="K56" s="272">
        <v>257.26</v>
      </c>
      <c r="L56" s="272">
        <v>1311808.0199999998</v>
      </c>
      <c r="M56" s="272">
        <v>114570.8</v>
      </c>
      <c r="N56" s="272">
        <v>0.69</v>
      </c>
      <c r="O56" s="272">
        <v>96257.64999999998</v>
      </c>
      <c r="P56" s="272">
        <v>252.31</v>
      </c>
      <c r="Q56" s="272">
        <v>211081.45</v>
      </c>
      <c r="R56" s="273">
        <v>0.3366446012727361</v>
      </c>
      <c r="S56" s="273">
        <v>0.40120144264281488</v>
      </c>
      <c r="T56" s="274" t="s">
        <v>827</v>
      </c>
      <c r="U56" s="275" t="s">
        <v>827</v>
      </c>
    </row>
    <row r="57" spans="1:21" ht="22.5" customHeight="1">
      <c r="A57" s="613" t="s">
        <v>827</v>
      </c>
      <c r="B57" s="267"/>
      <c r="C57" s="267"/>
      <c r="D57" s="267"/>
      <c r="E57" s="265"/>
      <c r="F57" s="265"/>
      <c r="G57" s="267"/>
      <c r="H57" s="267"/>
      <c r="I57" s="267"/>
      <c r="J57" s="267"/>
      <c r="K57" s="267"/>
      <c r="L57" s="267"/>
      <c r="M57" s="267"/>
      <c r="N57" s="267"/>
      <c r="O57" s="267"/>
      <c r="P57" s="267"/>
      <c r="Q57" s="267"/>
      <c r="R57" s="271"/>
      <c r="S57" s="232"/>
      <c r="T57" s="232"/>
    </row>
    <row r="58" spans="1:21" ht="9" customHeight="1">
      <c r="B58" s="232"/>
      <c r="C58" s="232"/>
      <c r="E58" s="244"/>
      <c r="F58" s="244"/>
      <c r="G58" s="232"/>
      <c r="H58" s="232"/>
      <c r="I58" s="232"/>
      <c r="J58" s="244"/>
      <c r="K58" s="244"/>
      <c r="L58" s="232"/>
      <c r="M58" s="232"/>
      <c r="O58" s="232" t="s">
        <v>827</v>
      </c>
      <c r="P58" s="232"/>
      <c r="Q58" s="232" t="s">
        <v>827</v>
      </c>
      <c r="R58" s="232" t="s">
        <v>827</v>
      </c>
      <c r="S58" s="232" t="s">
        <v>839</v>
      </c>
      <c r="T58" s="232" t="s">
        <v>827</v>
      </c>
    </row>
    <row r="59" spans="1:21" ht="5.25" customHeight="1" thickBot="1">
      <c r="A59" s="276"/>
      <c r="B59" s="246"/>
      <c r="C59" s="170"/>
      <c r="D59" s="170"/>
      <c r="E59" s="246"/>
      <c r="F59" s="246"/>
      <c r="G59" s="170"/>
      <c r="H59" s="170"/>
      <c r="I59" s="170"/>
      <c r="J59" s="246"/>
      <c r="K59" s="246"/>
      <c r="L59" s="246"/>
      <c r="M59" s="170"/>
      <c r="N59" s="170"/>
      <c r="O59" s="170"/>
      <c r="P59" s="170"/>
      <c r="Q59" s="246" t="s">
        <v>827</v>
      </c>
      <c r="R59" s="170"/>
      <c r="S59" s="170"/>
    </row>
    <row r="60" spans="1:21" ht="9.75" customHeight="1" thickTop="1">
      <c r="Q60" s="232" t="s">
        <v>827</v>
      </c>
    </row>
    <row r="61" spans="1:21" ht="2.25" customHeight="1"/>
    <row r="62" spans="1:21" ht="2.25" customHeight="1"/>
    <row r="63" spans="1:21">
      <c r="A63" s="464" t="s">
        <v>840</v>
      </c>
    </row>
    <row r="64" spans="1:21">
      <c r="A64" s="464" t="s">
        <v>841</v>
      </c>
    </row>
    <row r="65" spans="1:1">
      <c r="A65" s="464"/>
    </row>
    <row r="66" spans="1:1" s="149" customFormat="1" ht="12.75"/>
  </sheetData>
  <mergeCells count="8">
    <mergeCell ref="A2:S2"/>
    <mergeCell ref="A3:S3"/>
    <mergeCell ref="A4:S4"/>
    <mergeCell ref="A5:S5"/>
    <mergeCell ref="C8:G8"/>
    <mergeCell ref="H8:L8"/>
    <mergeCell ref="M8:Q8"/>
    <mergeCell ref="R8:S8"/>
  </mergeCells>
  <printOptions horizontalCentered="1"/>
  <pageMargins left="0.75" right="0.75" top="0.62" bottom="0.66" header="0.5" footer="0.5"/>
  <pageSetup scale="52" orientation="landscape"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0"/>
  <sheetViews>
    <sheetView workbookViewId="0"/>
  </sheetViews>
  <sheetFormatPr defaultColWidth="9.140625" defaultRowHeight="15"/>
  <cols>
    <col min="1" max="1" width="63.28515625" style="81" customWidth="1"/>
    <col min="2" max="6" width="12.5703125" style="80" customWidth="1"/>
    <col min="7" max="7" width="1.85546875" style="85" customWidth="1"/>
    <col min="8" max="8" width="9.140625" style="884" customWidth="1"/>
    <col min="9" max="9" width="10.7109375" style="884" bestFit="1" customWidth="1"/>
    <col min="10" max="256" width="9.140625" style="884"/>
    <col min="257" max="257" width="57.5703125" style="884" customWidth="1"/>
    <col min="258" max="262" width="12.5703125" style="884" customWidth="1"/>
    <col min="263" max="263" width="1.85546875" style="884" customWidth="1"/>
    <col min="264" max="264" width="9.140625" style="884" customWidth="1"/>
    <col min="265" max="265" width="10.7109375" style="884" bestFit="1" customWidth="1"/>
    <col min="266" max="512" width="9.140625" style="884"/>
    <col min="513" max="513" width="57.5703125" style="884" customWidth="1"/>
    <col min="514" max="518" width="12.5703125" style="884" customWidth="1"/>
    <col min="519" max="519" width="1.85546875" style="884" customWidth="1"/>
    <col min="520" max="520" width="9.140625" style="884" customWidth="1"/>
    <col min="521" max="521" width="10.7109375" style="884" bestFit="1" customWidth="1"/>
    <col min="522" max="768" width="9.140625" style="884"/>
    <col min="769" max="769" width="57.5703125" style="884" customWidth="1"/>
    <col min="770" max="774" width="12.5703125" style="884" customWidth="1"/>
    <col min="775" max="775" width="1.85546875" style="884" customWidth="1"/>
    <col min="776" max="776" width="9.140625" style="884" customWidth="1"/>
    <col min="777" max="777" width="10.7109375" style="884" bestFit="1" customWidth="1"/>
    <col min="778" max="1024" width="9.140625" style="884"/>
    <col min="1025" max="1025" width="57.5703125" style="884" customWidth="1"/>
    <col min="1026" max="1030" width="12.5703125" style="884" customWidth="1"/>
    <col min="1031" max="1031" width="1.85546875" style="884" customWidth="1"/>
    <col min="1032" max="1032" width="9.140625" style="884" customWidth="1"/>
    <col min="1033" max="1033" width="10.7109375" style="884" bestFit="1" customWidth="1"/>
    <col min="1034" max="1280" width="9.140625" style="884"/>
    <col min="1281" max="1281" width="57.5703125" style="884" customWidth="1"/>
    <col min="1282" max="1286" width="12.5703125" style="884" customWidth="1"/>
    <col min="1287" max="1287" width="1.85546875" style="884" customWidth="1"/>
    <col min="1288" max="1288" width="9.140625" style="884" customWidth="1"/>
    <col min="1289" max="1289" width="10.7109375" style="884" bestFit="1" customWidth="1"/>
    <col min="1290" max="1536" width="9.140625" style="884"/>
    <col min="1537" max="1537" width="57.5703125" style="884" customWidth="1"/>
    <col min="1538" max="1542" width="12.5703125" style="884" customWidth="1"/>
    <col min="1543" max="1543" width="1.85546875" style="884" customWidth="1"/>
    <col min="1544" max="1544" width="9.140625" style="884" customWidth="1"/>
    <col min="1545" max="1545" width="10.7109375" style="884" bestFit="1" customWidth="1"/>
    <col min="1546" max="1792" width="9.140625" style="884"/>
    <col min="1793" max="1793" width="57.5703125" style="884" customWidth="1"/>
    <col min="1794" max="1798" width="12.5703125" style="884" customWidth="1"/>
    <col min="1799" max="1799" width="1.85546875" style="884" customWidth="1"/>
    <col min="1800" max="1800" width="9.140625" style="884" customWidth="1"/>
    <col min="1801" max="1801" width="10.7109375" style="884" bestFit="1" customWidth="1"/>
    <col min="1802" max="2048" width="9.140625" style="884"/>
    <col min="2049" max="2049" width="57.5703125" style="884" customWidth="1"/>
    <col min="2050" max="2054" width="12.5703125" style="884" customWidth="1"/>
    <col min="2055" max="2055" width="1.85546875" style="884" customWidth="1"/>
    <col min="2056" max="2056" width="9.140625" style="884" customWidth="1"/>
    <col min="2057" max="2057" width="10.7109375" style="884" bestFit="1" customWidth="1"/>
    <col min="2058" max="2304" width="9.140625" style="884"/>
    <col min="2305" max="2305" width="57.5703125" style="884" customWidth="1"/>
    <col min="2306" max="2310" width="12.5703125" style="884" customWidth="1"/>
    <col min="2311" max="2311" width="1.85546875" style="884" customWidth="1"/>
    <col min="2312" max="2312" width="9.140625" style="884" customWidth="1"/>
    <col min="2313" max="2313" width="10.7109375" style="884" bestFit="1" customWidth="1"/>
    <col min="2314" max="2560" width="9.140625" style="884"/>
    <col min="2561" max="2561" width="57.5703125" style="884" customWidth="1"/>
    <col min="2562" max="2566" width="12.5703125" style="884" customWidth="1"/>
    <col min="2567" max="2567" width="1.85546875" style="884" customWidth="1"/>
    <col min="2568" max="2568" width="9.140625" style="884" customWidth="1"/>
    <col min="2569" max="2569" width="10.7109375" style="884" bestFit="1" customWidth="1"/>
    <col min="2570" max="2816" width="9.140625" style="884"/>
    <col min="2817" max="2817" width="57.5703125" style="884" customWidth="1"/>
    <col min="2818" max="2822" width="12.5703125" style="884" customWidth="1"/>
    <col min="2823" max="2823" width="1.85546875" style="884" customWidth="1"/>
    <col min="2824" max="2824" width="9.140625" style="884" customWidth="1"/>
    <col min="2825" max="2825" width="10.7109375" style="884" bestFit="1" customWidth="1"/>
    <col min="2826" max="3072" width="9.140625" style="884"/>
    <col min="3073" max="3073" width="57.5703125" style="884" customWidth="1"/>
    <col min="3074" max="3078" width="12.5703125" style="884" customWidth="1"/>
    <col min="3079" max="3079" width="1.85546875" style="884" customWidth="1"/>
    <col min="3080" max="3080" width="9.140625" style="884" customWidth="1"/>
    <col min="3081" max="3081" width="10.7109375" style="884" bestFit="1" customWidth="1"/>
    <col min="3082" max="3328" width="9.140625" style="884"/>
    <col min="3329" max="3329" width="57.5703125" style="884" customWidth="1"/>
    <col min="3330" max="3334" width="12.5703125" style="884" customWidth="1"/>
    <col min="3335" max="3335" width="1.85546875" style="884" customWidth="1"/>
    <col min="3336" max="3336" width="9.140625" style="884" customWidth="1"/>
    <col min="3337" max="3337" width="10.7109375" style="884" bestFit="1" customWidth="1"/>
    <col min="3338" max="3584" width="9.140625" style="884"/>
    <col min="3585" max="3585" width="57.5703125" style="884" customWidth="1"/>
    <col min="3586" max="3590" width="12.5703125" style="884" customWidth="1"/>
    <col min="3591" max="3591" width="1.85546875" style="884" customWidth="1"/>
    <col min="3592" max="3592" width="9.140625" style="884" customWidth="1"/>
    <col min="3593" max="3593" width="10.7109375" style="884" bestFit="1" customWidth="1"/>
    <col min="3594" max="3840" width="9.140625" style="884"/>
    <col min="3841" max="3841" width="57.5703125" style="884" customWidth="1"/>
    <col min="3842" max="3846" width="12.5703125" style="884" customWidth="1"/>
    <col min="3847" max="3847" width="1.85546875" style="884" customWidth="1"/>
    <col min="3848" max="3848" width="9.140625" style="884" customWidth="1"/>
    <col min="3849" max="3849" width="10.7109375" style="884" bestFit="1" customWidth="1"/>
    <col min="3850" max="4096" width="9.140625" style="884"/>
    <col min="4097" max="4097" width="57.5703125" style="884" customWidth="1"/>
    <col min="4098" max="4102" width="12.5703125" style="884" customWidth="1"/>
    <col min="4103" max="4103" width="1.85546875" style="884" customWidth="1"/>
    <col min="4104" max="4104" width="9.140625" style="884" customWidth="1"/>
    <col min="4105" max="4105" width="10.7109375" style="884" bestFit="1" customWidth="1"/>
    <col min="4106" max="4352" width="9.140625" style="884"/>
    <col min="4353" max="4353" width="57.5703125" style="884" customWidth="1"/>
    <col min="4354" max="4358" width="12.5703125" style="884" customWidth="1"/>
    <col min="4359" max="4359" width="1.85546875" style="884" customWidth="1"/>
    <col min="4360" max="4360" width="9.140625" style="884" customWidth="1"/>
    <col min="4361" max="4361" width="10.7109375" style="884" bestFit="1" customWidth="1"/>
    <col min="4362" max="4608" width="9.140625" style="884"/>
    <col min="4609" max="4609" width="57.5703125" style="884" customWidth="1"/>
    <col min="4610" max="4614" width="12.5703125" style="884" customWidth="1"/>
    <col min="4615" max="4615" width="1.85546875" style="884" customWidth="1"/>
    <col min="4616" max="4616" width="9.140625" style="884" customWidth="1"/>
    <col min="4617" max="4617" width="10.7109375" style="884" bestFit="1" customWidth="1"/>
    <col min="4618" max="4864" width="9.140625" style="884"/>
    <col min="4865" max="4865" width="57.5703125" style="884" customWidth="1"/>
    <col min="4866" max="4870" width="12.5703125" style="884" customWidth="1"/>
    <col min="4871" max="4871" width="1.85546875" style="884" customWidth="1"/>
    <col min="4872" max="4872" width="9.140625" style="884" customWidth="1"/>
    <col min="4873" max="4873" width="10.7109375" style="884" bestFit="1" customWidth="1"/>
    <col min="4874" max="5120" width="9.140625" style="884"/>
    <col min="5121" max="5121" width="57.5703125" style="884" customWidth="1"/>
    <col min="5122" max="5126" width="12.5703125" style="884" customWidth="1"/>
    <col min="5127" max="5127" width="1.85546875" style="884" customWidth="1"/>
    <col min="5128" max="5128" width="9.140625" style="884" customWidth="1"/>
    <col min="5129" max="5129" width="10.7109375" style="884" bestFit="1" customWidth="1"/>
    <col min="5130" max="5376" width="9.140625" style="884"/>
    <col min="5377" max="5377" width="57.5703125" style="884" customWidth="1"/>
    <col min="5378" max="5382" width="12.5703125" style="884" customWidth="1"/>
    <col min="5383" max="5383" width="1.85546875" style="884" customWidth="1"/>
    <col min="5384" max="5384" width="9.140625" style="884" customWidth="1"/>
    <col min="5385" max="5385" width="10.7109375" style="884" bestFit="1" customWidth="1"/>
    <col min="5386" max="5632" width="9.140625" style="884"/>
    <col min="5633" max="5633" width="57.5703125" style="884" customWidth="1"/>
    <col min="5634" max="5638" width="12.5703125" style="884" customWidth="1"/>
    <col min="5639" max="5639" width="1.85546875" style="884" customWidth="1"/>
    <col min="5640" max="5640" width="9.140625" style="884" customWidth="1"/>
    <col min="5641" max="5641" width="10.7109375" style="884" bestFit="1" customWidth="1"/>
    <col min="5642" max="5888" width="9.140625" style="884"/>
    <col min="5889" max="5889" width="57.5703125" style="884" customWidth="1"/>
    <col min="5890" max="5894" width="12.5703125" style="884" customWidth="1"/>
    <col min="5895" max="5895" width="1.85546875" style="884" customWidth="1"/>
    <col min="5896" max="5896" width="9.140625" style="884" customWidth="1"/>
    <col min="5897" max="5897" width="10.7109375" style="884" bestFit="1" customWidth="1"/>
    <col min="5898" max="6144" width="9.140625" style="884"/>
    <col min="6145" max="6145" width="57.5703125" style="884" customWidth="1"/>
    <col min="6146" max="6150" width="12.5703125" style="884" customWidth="1"/>
    <col min="6151" max="6151" width="1.85546875" style="884" customWidth="1"/>
    <col min="6152" max="6152" width="9.140625" style="884" customWidth="1"/>
    <col min="6153" max="6153" width="10.7109375" style="884" bestFit="1" customWidth="1"/>
    <col min="6154" max="6400" width="9.140625" style="884"/>
    <col min="6401" max="6401" width="57.5703125" style="884" customWidth="1"/>
    <col min="6402" max="6406" width="12.5703125" style="884" customWidth="1"/>
    <col min="6407" max="6407" width="1.85546875" style="884" customWidth="1"/>
    <col min="6408" max="6408" width="9.140625" style="884" customWidth="1"/>
    <col min="6409" max="6409" width="10.7109375" style="884" bestFit="1" customWidth="1"/>
    <col min="6410" max="6656" width="9.140625" style="884"/>
    <col min="6657" max="6657" width="57.5703125" style="884" customWidth="1"/>
    <col min="6658" max="6662" width="12.5703125" style="884" customWidth="1"/>
    <col min="6663" max="6663" width="1.85546875" style="884" customWidth="1"/>
    <col min="6664" max="6664" width="9.140625" style="884" customWidth="1"/>
    <col min="6665" max="6665" width="10.7109375" style="884" bestFit="1" customWidth="1"/>
    <col min="6666" max="6912" width="9.140625" style="884"/>
    <col min="6913" max="6913" width="57.5703125" style="884" customWidth="1"/>
    <col min="6914" max="6918" width="12.5703125" style="884" customWidth="1"/>
    <col min="6919" max="6919" width="1.85546875" style="884" customWidth="1"/>
    <col min="6920" max="6920" width="9.140625" style="884" customWidth="1"/>
    <col min="6921" max="6921" width="10.7109375" style="884" bestFit="1" customWidth="1"/>
    <col min="6922" max="7168" width="9.140625" style="884"/>
    <col min="7169" max="7169" width="57.5703125" style="884" customWidth="1"/>
    <col min="7170" max="7174" width="12.5703125" style="884" customWidth="1"/>
    <col min="7175" max="7175" width="1.85546875" style="884" customWidth="1"/>
    <col min="7176" max="7176" width="9.140625" style="884" customWidth="1"/>
    <col min="7177" max="7177" width="10.7109375" style="884" bestFit="1" customWidth="1"/>
    <col min="7178" max="7424" width="9.140625" style="884"/>
    <col min="7425" max="7425" width="57.5703125" style="884" customWidth="1"/>
    <col min="7426" max="7430" width="12.5703125" style="884" customWidth="1"/>
    <col min="7431" max="7431" width="1.85546875" style="884" customWidth="1"/>
    <col min="7432" max="7432" width="9.140625" style="884" customWidth="1"/>
    <col min="7433" max="7433" width="10.7109375" style="884" bestFit="1" customWidth="1"/>
    <col min="7434" max="7680" width="9.140625" style="884"/>
    <col min="7681" max="7681" width="57.5703125" style="884" customWidth="1"/>
    <col min="7682" max="7686" width="12.5703125" style="884" customWidth="1"/>
    <col min="7687" max="7687" width="1.85546875" style="884" customWidth="1"/>
    <col min="7688" max="7688" width="9.140625" style="884" customWidth="1"/>
    <col min="7689" max="7689" width="10.7109375" style="884" bestFit="1" customWidth="1"/>
    <col min="7690" max="7936" width="9.140625" style="884"/>
    <col min="7937" max="7937" width="57.5703125" style="884" customWidth="1"/>
    <col min="7938" max="7942" width="12.5703125" style="884" customWidth="1"/>
    <col min="7943" max="7943" width="1.85546875" style="884" customWidth="1"/>
    <col min="7944" max="7944" width="9.140625" style="884" customWidth="1"/>
    <col min="7945" max="7945" width="10.7109375" style="884" bestFit="1" customWidth="1"/>
    <col min="7946" max="8192" width="9.140625" style="884"/>
    <col min="8193" max="8193" width="57.5703125" style="884" customWidth="1"/>
    <col min="8194" max="8198" width="12.5703125" style="884" customWidth="1"/>
    <col min="8199" max="8199" width="1.85546875" style="884" customWidth="1"/>
    <col min="8200" max="8200" width="9.140625" style="884" customWidth="1"/>
    <col min="8201" max="8201" width="10.7109375" style="884" bestFit="1" customWidth="1"/>
    <col min="8202" max="8448" width="9.140625" style="884"/>
    <col min="8449" max="8449" width="57.5703125" style="884" customWidth="1"/>
    <col min="8450" max="8454" width="12.5703125" style="884" customWidth="1"/>
    <col min="8455" max="8455" width="1.85546875" style="884" customWidth="1"/>
    <col min="8456" max="8456" width="9.140625" style="884" customWidth="1"/>
    <col min="8457" max="8457" width="10.7109375" style="884" bestFit="1" customWidth="1"/>
    <col min="8458" max="8704" width="9.140625" style="884"/>
    <col min="8705" max="8705" width="57.5703125" style="884" customWidth="1"/>
    <col min="8706" max="8710" width="12.5703125" style="884" customWidth="1"/>
    <col min="8711" max="8711" width="1.85546875" style="884" customWidth="1"/>
    <col min="8712" max="8712" width="9.140625" style="884" customWidth="1"/>
    <col min="8713" max="8713" width="10.7109375" style="884" bestFit="1" customWidth="1"/>
    <col min="8714" max="8960" width="9.140625" style="884"/>
    <col min="8961" max="8961" width="57.5703125" style="884" customWidth="1"/>
    <col min="8962" max="8966" width="12.5703125" style="884" customWidth="1"/>
    <col min="8967" max="8967" width="1.85546875" style="884" customWidth="1"/>
    <col min="8968" max="8968" width="9.140625" style="884" customWidth="1"/>
    <col min="8969" max="8969" width="10.7109375" style="884" bestFit="1" customWidth="1"/>
    <col min="8970" max="9216" width="9.140625" style="884"/>
    <col min="9217" max="9217" width="57.5703125" style="884" customWidth="1"/>
    <col min="9218" max="9222" width="12.5703125" style="884" customWidth="1"/>
    <col min="9223" max="9223" width="1.85546875" style="884" customWidth="1"/>
    <col min="9224" max="9224" width="9.140625" style="884" customWidth="1"/>
    <col min="9225" max="9225" width="10.7109375" style="884" bestFit="1" customWidth="1"/>
    <col min="9226" max="9472" width="9.140625" style="884"/>
    <col min="9473" max="9473" width="57.5703125" style="884" customWidth="1"/>
    <col min="9474" max="9478" width="12.5703125" style="884" customWidth="1"/>
    <col min="9479" max="9479" width="1.85546875" style="884" customWidth="1"/>
    <col min="9480" max="9480" width="9.140625" style="884" customWidth="1"/>
    <col min="9481" max="9481" width="10.7109375" style="884" bestFit="1" customWidth="1"/>
    <col min="9482" max="9728" width="9.140625" style="884"/>
    <col min="9729" max="9729" width="57.5703125" style="884" customWidth="1"/>
    <col min="9730" max="9734" width="12.5703125" style="884" customWidth="1"/>
    <col min="9735" max="9735" width="1.85546875" style="884" customWidth="1"/>
    <col min="9736" max="9736" width="9.140625" style="884" customWidth="1"/>
    <col min="9737" max="9737" width="10.7109375" style="884" bestFit="1" customWidth="1"/>
    <col min="9738" max="9984" width="9.140625" style="884"/>
    <col min="9985" max="9985" width="57.5703125" style="884" customWidth="1"/>
    <col min="9986" max="9990" width="12.5703125" style="884" customWidth="1"/>
    <col min="9991" max="9991" width="1.85546875" style="884" customWidth="1"/>
    <col min="9992" max="9992" width="9.140625" style="884" customWidth="1"/>
    <col min="9993" max="9993" width="10.7109375" style="884" bestFit="1" customWidth="1"/>
    <col min="9994" max="10240" width="9.140625" style="884"/>
    <col min="10241" max="10241" width="57.5703125" style="884" customWidth="1"/>
    <col min="10242" max="10246" width="12.5703125" style="884" customWidth="1"/>
    <col min="10247" max="10247" width="1.85546875" style="884" customWidth="1"/>
    <col min="10248" max="10248" width="9.140625" style="884" customWidth="1"/>
    <col min="10249" max="10249" width="10.7109375" style="884" bestFit="1" customWidth="1"/>
    <col min="10250" max="10496" width="9.140625" style="884"/>
    <col min="10497" max="10497" width="57.5703125" style="884" customWidth="1"/>
    <col min="10498" max="10502" width="12.5703125" style="884" customWidth="1"/>
    <col min="10503" max="10503" width="1.85546875" style="884" customWidth="1"/>
    <col min="10504" max="10504" width="9.140625" style="884" customWidth="1"/>
    <col min="10505" max="10505" width="10.7109375" style="884" bestFit="1" customWidth="1"/>
    <col min="10506" max="10752" width="9.140625" style="884"/>
    <col min="10753" max="10753" width="57.5703125" style="884" customWidth="1"/>
    <col min="10754" max="10758" width="12.5703125" style="884" customWidth="1"/>
    <col min="10759" max="10759" width="1.85546875" style="884" customWidth="1"/>
    <col min="10760" max="10760" width="9.140625" style="884" customWidth="1"/>
    <col min="10761" max="10761" width="10.7109375" style="884" bestFit="1" customWidth="1"/>
    <col min="10762" max="11008" width="9.140625" style="884"/>
    <col min="11009" max="11009" width="57.5703125" style="884" customWidth="1"/>
    <col min="11010" max="11014" width="12.5703125" style="884" customWidth="1"/>
    <col min="11015" max="11015" width="1.85546875" style="884" customWidth="1"/>
    <col min="11016" max="11016" width="9.140625" style="884" customWidth="1"/>
    <col min="11017" max="11017" width="10.7109375" style="884" bestFit="1" customWidth="1"/>
    <col min="11018" max="11264" width="9.140625" style="884"/>
    <col min="11265" max="11265" width="57.5703125" style="884" customWidth="1"/>
    <col min="11266" max="11270" width="12.5703125" style="884" customWidth="1"/>
    <col min="11271" max="11271" width="1.85546875" style="884" customWidth="1"/>
    <col min="11272" max="11272" width="9.140625" style="884" customWidth="1"/>
    <col min="11273" max="11273" width="10.7109375" style="884" bestFit="1" customWidth="1"/>
    <col min="11274" max="11520" width="9.140625" style="884"/>
    <col min="11521" max="11521" width="57.5703125" style="884" customWidth="1"/>
    <col min="11522" max="11526" width="12.5703125" style="884" customWidth="1"/>
    <col min="11527" max="11527" width="1.85546875" style="884" customWidth="1"/>
    <col min="11528" max="11528" width="9.140625" style="884" customWidth="1"/>
    <col min="11529" max="11529" width="10.7109375" style="884" bestFit="1" customWidth="1"/>
    <col min="11530" max="11776" width="9.140625" style="884"/>
    <col min="11777" max="11777" width="57.5703125" style="884" customWidth="1"/>
    <col min="11778" max="11782" width="12.5703125" style="884" customWidth="1"/>
    <col min="11783" max="11783" width="1.85546875" style="884" customWidth="1"/>
    <col min="11784" max="11784" width="9.140625" style="884" customWidth="1"/>
    <col min="11785" max="11785" width="10.7109375" style="884" bestFit="1" customWidth="1"/>
    <col min="11786" max="12032" width="9.140625" style="884"/>
    <col min="12033" max="12033" width="57.5703125" style="884" customWidth="1"/>
    <col min="12034" max="12038" width="12.5703125" style="884" customWidth="1"/>
    <col min="12039" max="12039" width="1.85546875" style="884" customWidth="1"/>
    <col min="12040" max="12040" width="9.140625" style="884" customWidth="1"/>
    <col min="12041" max="12041" width="10.7109375" style="884" bestFit="1" customWidth="1"/>
    <col min="12042" max="12288" width="9.140625" style="884"/>
    <col min="12289" max="12289" width="57.5703125" style="884" customWidth="1"/>
    <col min="12290" max="12294" width="12.5703125" style="884" customWidth="1"/>
    <col min="12295" max="12295" width="1.85546875" style="884" customWidth="1"/>
    <col min="12296" max="12296" width="9.140625" style="884" customWidth="1"/>
    <col min="12297" max="12297" width="10.7109375" style="884" bestFit="1" customWidth="1"/>
    <col min="12298" max="12544" width="9.140625" style="884"/>
    <col min="12545" max="12545" width="57.5703125" style="884" customWidth="1"/>
    <col min="12546" max="12550" width="12.5703125" style="884" customWidth="1"/>
    <col min="12551" max="12551" width="1.85546875" style="884" customWidth="1"/>
    <col min="12552" max="12552" width="9.140625" style="884" customWidth="1"/>
    <col min="12553" max="12553" width="10.7109375" style="884" bestFit="1" customWidth="1"/>
    <col min="12554" max="12800" width="9.140625" style="884"/>
    <col min="12801" max="12801" width="57.5703125" style="884" customWidth="1"/>
    <col min="12802" max="12806" width="12.5703125" style="884" customWidth="1"/>
    <col min="12807" max="12807" width="1.85546875" style="884" customWidth="1"/>
    <col min="12808" max="12808" width="9.140625" style="884" customWidth="1"/>
    <col min="12809" max="12809" width="10.7109375" style="884" bestFit="1" customWidth="1"/>
    <col min="12810" max="13056" width="9.140625" style="884"/>
    <col min="13057" max="13057" width="57.5703125" style="884" customWidth="1"/>
    <col min="13058" max="13062" width="12.5703125" style="884" customWidth="1"/>
    <col min="13063" max="13063" width="1.85546875" style="884" customWidth="1"/>
    <col min="13064" max="13064" width="9.140625" style="884" customWidth="1"/>
    <col min="13065" max="13065" width="10.7109375" style="884" bestFit="1" customWidth="1"/>
    <col min="13066" max="13312" width="9.140625" style="884"/>
    <col min="13313" max="13313" width="57.5703125" style="884" customWidth="1"/>
    <col min="13314" max="13318" width="12.5703125" style="884" customWidth="1"/>
    <col min="13319" max="13319" width="1.85546875" style="884" customWidth="1"/>
    <col min="13320" max="13320" width="9.140625" style="884" customWidth="1"/>
    <col min="13321" max="13321" width="10.7109375" style="884" bestFit="1" customWidth="1"/>
    <col min="13322" max="13568" width="9.140625" style="884"/>
    <col min="13569" max="13569" width="57.5703125" style="884" customWidth="1"/>
    <col min="13570" max="13574" width="12.5703125" style="884" customWidth="1"/>
    <col min="13575" max="13575" width="1.85546875" style="884" customWidth="1"/>
    <col min="13576" max="13576" width="9.140625" style="884" customWidth="1"/>
    <col min="13577" max="13577" width="10.7109375" style="884" bestFit="1" customWidth="1"/>
    <col min="13578" max="13824" width="9.140625" style="884"/>
    <col min="13825" max="13825" width="57.5703125" style="884" customWidth="1"/>
    <col min="13826" max="13830" width="12.5703125" style="884" customWidth="1"/>
    <col min="13831" max="13831" width="1.85546875" style="884" customWidth="1"/>
    <col min="13832" max="13832" width="9.140625" style="884" customWidth="1"/>
    <col min="13833" max="13833" width="10.7109375" style="884" bestFit="1" customWidth="1"/>
    <col min="13834" max="14080" width="9.140625" style="884"/>
    <col min="14081" max="14081" width="57.5703125" style="884" customWidth="1"/>
    <col min="14082" max="14086" width="12.5703125" style="884" customWidth="1"/>
    <col min="14087" max="14087" width="1.85546875" style="884" customWidth="1"/>
    <col min="14088" max="14088" width="9.140625" style="884" customWidth="1"/>
    <col min="14089" max="14089" width="10.7109375" style="884" bestFit="1" customWidth="1"/>
    <col min="14090" max="14336" width="9.140625" style="884"/>
    <col min="14337" max="14337" width="57.5703125" style="884" customWidth="1"/>
    <col min="14338" max="14342" width="12.5703125" style="884" customWidth="1"/>
    <col min="14343" max="14343" width="1.85546875" style="884" customWidth="1"/>
    <col min="14344" max="14344" width="9.140625" style="884" customWidth="1"/>
    <col min="14345" max="14345" width="10.7109375" style="884" bestFit="1" customWidth="1"/>
    <col min="14346" max="14592" width="9.140625" style="884"/>
    <col min="14593" max="14593" width="57.5703125" style="884" customWidth="1"/>
    <col min="14594" max="14598" width="12.5703125" style="884" customWidth="1"/>
    <col min="14599" max="14599" width="1.85546875" style="884" customWidth="1"/>
    <col min="14600" max="14600" width="9.140625" style="884" customWidth="1"/>
    <col min="14601" max="14601" width="10.7109375" style="884" bestFit="1" customWidth="1"/>
    <col min="14602" max="14848" width="9.140625" style="884"/>
    <col min="14849" max="14849" width="57.5703125" style="884" customWidth="1"/>
    <col min="14850" max="14854" width="12.5703125" style="884" customWidth="1"/>
    <col min="14855" max="14855" width="1.85546875" style="884" customWidth="1"/>
    <col min="14856" max="14856" width="9.140625" style="884" customWidth="1"/>
    <col min="14857" max="14857" width="10.7109375" style="884" bestFit="1" customWidth="1"/>
    <col min="14858" max="15104" width="9.140625" style="884"/>
    <col min="15105" max="15105" width="57.5703125" style="884" customWidth="1"/>
    <col min="15106" max="15110" width="12.5703125" style="884" customWidth="1"/>
    <col min="15111" max="15111" width="1.85546875" style="884" customWidth="1"/>
    <col min="15112" max="15112" width="9.140625" style="884" customWidth="1"/>
    <col min="15113" max="15113" width="10.7109375" style="884" bestFit="1" customWidth="1"/>
    <col min="15114" max="15360" width="9.140625" style="884"/>
    <col min="15361" max="15361" width="57.5703125" style="884" customWidth="1"/>
    <col min="15362" max="15366" width="12.5703125" style="884" customWidth="1"/>
    <col min="15367" max="15367" width="1.85546875" style="884" customWidth="1"/>
    <col min="15368" max="15368" width="9.140625" style="884" customWidth="1"/>
    <col min="15369" max="15369" width="10.7109375" style="884" bestFit="1" customWidth="1"/>
    <col min="15370" max="15616" width="9.140625" style="884"/>
    <col min="15617" max="15617" width="57.5703125" style="884" customWidth="1"/>
    <col min="15618" max="15622" width="12.5703125" style="884" customWidth="1"/>
    <col min="15623" max="15623" width="1.85546875" style="884" customWidth="1"/>
    <col min="15624" max="15624" width="9.140625" style="884" customWidth="1"/>
    <col min="15625" max="15625" width="10.7109375" style="884" bestFit="1" customWidth="1"/>
    <col min="15626" max="15872" width="9.140625" style="884"/>
    <col min="15873" max="15873" width="57.5703125" style="884" customWidth="1"/>
    <col min="15874" max="15878" width="12.5703125" style="884" customWidth="1"/>
    <col min="15879" max="15879" width="1.85546875" style="884" customWidth="1"/>
    <col min="15880" max="15880" width="9.140625" style="884" customWidth="1"/>
    <col min="15881" max="15881" width="10.7109375" style="884" bestFit="1" customWidth="1"/>
    <col min="15882" max="16128" width="9.140625" style="884"/>
    <col min="16129" max="16129" width="57.5703125" style="884" customWidth="1"/>
    <col min="16130" max="16134" width="12.5703125" style="884" customWidth="1"/>
    <col min="16135" max="16135" width="1.85546875" style="884" customWidth="1"/>
    <col min="16136" max="16136" width="9.140625" style="884" customWidth="1"/>
    <col min="16137" max="16137" width="10.7109375" style="884" bestFit="1" customWidth="1"/>
    <col min="16138" max="16384" width="9.140625" style="884"/>
  </cols>
  <sheetData>
    <row r="1" spans="1:7" s="84" customFormat="1" ht="2.25" customHeight="1">
      <c r="A1" s="82"/>
      <c r="B1" s="615"/>
      <c r="C1" s="615"/>
      <c r="D1" s="615"/>
      <c r="E1" s="615"/>
      <c r="F1" s="615"/>
    </row>
    <row r="2" spans="1:7" s="74" customFormat="1" ht="39" customHeight="1">
      <c r="A2" s="930" t="s">
        <v>1497</v>
      </c>
      <c r="B2" s="930"/>
      <c r="C2" s="930"/>
      <c r="D2" s="930"/>
      <c r="E2" s="930"/>
      <c r="F2" s="930"/>
    </row>
    <row r="3" spans="1:7" s="74" customFormat="1" ht="20.25">
      <c r="A3" s="930" t="s">
        <v>1523</v>
      </c>
      <c r="B3" s="930"/>
      <c r="C3" s="930"/>
      <c r="D3" s="930"/>
      <c r="E3" s="930"/>
      <c r="F3" s="930"/>
    </row>
    <row r="4" spans="1:7" s="74" customFormat="1" ht="20.25">
      <c r="A4" s="930" t="s">
        <v>1527</v>
      </c>
      <c r="B4" s="930"/>
      <c r="C4" s="930"/>
      <c r="D4" s="930"/>
      <c r="E4" s="930"/>
      <c r="F4" s="930"/>
    </row>
    <row r="5" spans="1:7" s="75" customFormat="1" ht="39" customHeight="1">
      <c r="A5" s="935" t="s">
        <v>1469</v>
      </c>
      <c r="B5" s="935"/>
      <c r="C5" s="935"/>
      <c r="D5" s="935"/>
      <c r="E5" s="935"/>
      <c r="F5" s="935"/>
    </row>
    <row r="6" spans="1:7" ht="6" customHeight="1">
      <c r="G6" s="884"/>
    </row>
    <row r="7" spans="1:7" ht="4.5" customHeight="1" thickBot="1">
      <c r="A7" s="467"/>
      <c r="B7" s="616"/>
      <c r="C7" s="616"/>
      <c r="D7" s="616"/>
      <c r="E7" s="616"/>
      <c r="F7" s="616"/>
      <c r="G7" s="884"/>
    </row>
    <row r="8" spans="1:7" s="80" customFormat="1" ht="16.5" thickTop="1" thickBot="1">
      <c r="A8" s="905"/>
      <c r="B8" s="617" t="s">
        <v>2</v>
      </c>
      <c r="C8" s="617" t="s">
        <v>3</v>
      </c>
      <c r="D8" s="617" t="s">
        <v>4</v>
      </c>
      <c r="E8" s="617" t="s">
        <v>5</v>
      </c>
      <c r="F8" s="617" t="s">
        <v>6</v>
      </c>
    </row>
    <row r="9" spans="1:7" s="60" customFormat="1" ht="12.75" thickTop="1" thickBot="1">
      <c r="A9" s="69" t="s">
        <v>7</v>
      </c>
      <c r="B9" s="73">
        <v>3477396.7773000002</v>
      </c>
      <c r="C9" s="73">
        <v>472115.09055000002</v>
      </c>
      <c r="D9" s="73">
        <v>0</v>
      </c>
      <c r="E9" s="73">
        <v>0</v>
      </c>
      <c r="F9" s="73">
        <v>3949511.86785</v>
      </c>
    </row>
    <row r="10" spans="1:7" s="60" customFormat="1" ht="12.75" thickTop="1" thickBot="1">
      <c r="A10" s="493" t="s">
        <v>8</v>
      </c>
      <c r="B10" s="70">
        <v>103319.46503000001</v>
      </c>
      <c r="C10" s="70">
        <v>40704.478739999999</v>
      </c>
      <c r="D10" s="70">
        <v>0</v>
      </c>
      <c r="E10" s="70">
        <v>0</v>
      </c>
      <c r="F10" s="70">
        <v>144023.94377000001</v>
      </c>
    </row>
    <row r="11" spans="1:7" s="60" customFormat="1" ht="12" thickTop="1">
      <c r="A11" s="542" t="s">
        <v>9</v>
      </c>
      <c r="B11" s="71">
        <v>37566.005130000005</v>
      </c>
      <c r="C11" s="71">
        <v>3707.4173599999999</v>
      </c>
      <c r="D11" s="71">
        <v>0</v>
      </c>
      <c r="E11" s="71">
        <v>0</v>
      </c>
      <c r="F11" s="71">
        <v>41273.422490000004</v>
      </c>
    </row>
    <row r="12" spans="1:7" s="60" customFormat="1" ht="11.25">
      <c r="A12" s="542" t="s">
        <v>10</v>
      </c>
      <c r="B12" s="71">
        <v>103.46338</v>
      </c>
      <c r="C12" s="71">
        <v>572.06404000000009</v>
      </c>
      <c r="D12" s="71">
        <v>0</v>
      </c>
      <c r="E12" s="71">
        <v>0</v>
      </c>
      <c r="F12" s="71">
        <v>675.52742000000001</v>
      </c>
    </row>
    <row r="13" spans="1:7" s="60" customFormat="1" ht="11.25">
      <c r="A13" s="542" t="s">
        <v>11</v>
      </c>
      <c r="B13" s="71">
        <v>65649.996520000001</v>
      </c>
      <c r="C13" s="71">
        <v>36424.997340000002</v>
      </c>
      <c r="D13" s="71">
        <v>0</v>
      </c>
      <c r="E13" s="71">
        <v>0</v>
      </c>
      <c r="F13" s="71">
        <v>102074.99386</v>
      </c>
    </row>
    <row r="14" spans="1:7" s="60" customFormat="1" ht="11.25">
      <c r="A14" s="542" t="s">
        <v>12</v>
      </c>
      <c r="B14" s="71">
        <v>0</v>
      </c>
      <c r="C14" s="71">
        <v>0</v>
      </c>
      <c r="D14" s="71">
        <v>0</v>
      </c>
      <c r="E14" s="71">
        <v>0</v>
      </c>
      <c r="F14" s="71">
        <v>0</v>
      </c>
    </row>
    <row r="15" spans="1:7" s="60" customFormat="1" ht="11.25">
      <c r="A15" s="542" t="s">
        <v>13</v>
      </c>
      <c r="B15" s="71">
        <v>0</v>
      </c>
      <c r="C15" s="71">
        <v>0</v>
      </c>
      <c r="D15" s="71">
        <v>0</v>
      </c>
      <c r="E15" s="71">
        <v>0</v>
      </c>
      <c r="F15" s="71">
        <v>0</v>
      </c>
    </row>
    <row r="16" spans="1:7" s="60" customFormat="1" ht="11.25">
      <c r="A16" s="542" t="s">
        <v>14</v>
      </c>
      <c r="B16" s="71">
        <v>0</v>
      </c>
      <c r="C16" s="71">
        <v>0</v>
      </c>
      <c r="D16" s="71">
        <v>0</v>
      </c>
      <c r="E16" s="71">
        <v>0</v>
      </c>
      <c r="F16" s="71">
        <v>0</v>
      </c>
    </row>
    <row r="17" spans="1:6" s="60" customFormat="1" ht="11.25">
      <c r="A17" s="542" t="s">
        <v>15</v>
      </c>
      <c r="B17" s="71">
        <v>0</v>
      </c>
      <c r="C17" s="71">
        <v>0</v>
      </c>
      <c r="D17" s="71">
        <v>0</v>
      </c>
      <c r="E17" s="71">
        <v>0</v>
      </c>
      <c r="F17" s="71">
        <v>0</v>
      </c>
    </row>
    <row r="18" spans="1:6" s="60" customFormat="1" ht="12" thickBot="1">
      <c r="A18" s="542" t="s">
        <v>16</v>
      </c>
      <c r="B18" s="71">
        <v>0</v>
      </c>
      <c r="C18" s="71">
        <v>0</v>
      </c>
      <c r="D18" s="71">
        <v>0</v>
      </c>
      <c r="E18" s="71">
        <v>0</v>
      </c>
      <c r="F18" s="71">
        <v>0</v>
      </c>
    </row>
    <row r="19" spans="1:6" s="60" customFormat="1" ht="12.75" thickTop="1" thickBot="1">
      <c r="A19" s="493" t="s">
        <v>17</v>
      </c>
      <c r="B19" s="70">
        <v>34961.682130000001</v>
      </c>
      <c r="C19" s="70">
        <v>10373.475490000001</v>
      </c>
      <c r="D19" s="70">
        <v>0</v>
      </c>
      <c r="E19" s="70">
        <v>0</v>
      </c>
      <c r="F19" s="70">
        <v>45335.157619999998</v>
      </c>
    </row>
    <row r="20" spans="1:6" s="60" customFormat="1" ht="12" thickTop="1">
      <c r="A20" s="542" t="s">
        <v>18</v>
      </c>
      <c r="B20" s="71">
        <v>0</v>
      </c>
      <c r="C20" s="71">
        <v>0</v>
      </c>
      <c r="D20" s="71">
        <v>0</v>
      </c>
      <c r="E20" s="71">
        <v>0</v>
      </c>
      <c r="F20" s="71">
        <v>0</v>
      </c>
    </row>
    <row r="21" spans="1:6" s="60" customFormat="1" ht="11.25">
      <c r="A21" s="542" t="s">
        <v>19</v>
      </c>
      <c r="B21" s="71">
        <v>25638.798649999997</v>
      </c>
      <c r="C21" s="71">
        <v>8031.4313099999999</v>
      </c>
      <c r="D21" s="71">
        <v>0</v>
      </c>
      <c r="E21" s="71">
        <v>0</v>
      </c>
      <c r="F21" s="71">
        <v>33670.229960000004</v>
      </c>
    </row>
    <row r="22" spans="1:6" s="60" customFormat="1" ht="11.25">
      <c r="A22" s="542" t="s">
        <v>20</v>
      </c>
      <c r="B22" s="71">
        <v>0</v>
      </c>
      <c r="C22" s="71">
        <v>0</v>
      </c>
      <c r="D22" s="71">
        <v>0</v>
      </c>
      <c r="E22" s="71">
        <v>0</v>
      </c>
      <c r="F22" s="71">
        <v>0</v>
      </c>
    </row>
    <row r="23" spans="1:6" s="60" customFormat="1" ht="11.25">
      <c r="A23" s="542" t="s">
        <v>21</v>
      </c>
      <c r="B23" s="71">
        <v>0</v>
      </c>
      <c r="C23" s="71">
        <v>0</v>
      </c>
      <c r="D23" s="71">
        <v>0</v>
      </c>
      <c r="E23" s="71">
        <v>0</v>
      </c>
      <c r="F23" s="71">
        <v>0</v>
      </c>
    </row>
    <row r="24" spans="1:6" s="60" customFormat="1" ht="11.25">
      <c r="A24" s="542" t="s">
        <v>22</v>
      </c>
      <c r="B24" s="71">
        <v>8537.0368400000007</v>
      </c>
      <c r="C24" s="71">
        <v>2336.3442</v>
      </c>
      <c r="D24" s="71">
        <v>0</v>
      </c>
      <c r="E24" s="71">
        <v>0</v>
      </c>
      <c r="F24" s="71">
        <v>10873.381039999998</v>
      </c>
    </row>
    <row r="25" spans="1:6" s="60" customFormat="1" ht="11.25">
      <c r="A25" s="542" t="s">
        <v>23</v>
      </c>
      <c r="B25" s="71">
        <v>784.76797999999997</v>
      </c>
      <c r="C25" s="71">
        <v>5.5967399999999996</v>
      </c>
      <c r="D25" s="71">
        <v>0</v>
      </c>
      <c r="E25" s="71">
        <v>0</v>
      </c>
      <c r="F25" s="71">
        <v>790.36471999999992</v>
      </c>
    </row>
    <row r="26" spans="1:6" s="60" customFormat="1" ht="11.25">
      <c r="A26" s="542" t="s">
        <v>24</v>
      </c>
      <c r="B26" s="71">
        <v>1.0786600000000002</v>
      </c>
      <c r="C26" s="71">
        <v>0.10324</v>
      </c>
      <c r="D26" s="71">
        <v>0</v>
      </c>
      <c r="E26" s="71">
        <v>0</v>
      </c>
      <c r="F26" s="71">
        <v>1.1819000000000002</v>
      </c>
    </row>
    <row r="27" spans="1:6" s="60" customFormat="1" ht="12" thickBot="1">
      <c r="A27" s="542" t="s">
        <v>25</v>
      </c>
      <c r="B27" s="71">
        <v>0</v>
      </c>
      <c r="C27" s="71">
        <v>0</v>
      </c>
      <c r="D27" s="71">
        <v>0</v>
      </c>
      <c r="E27" s="71">
        <v>0</v>
      </c>
      <c r="F27" s="71">
        <v>0</v>
      </c>
    </row>
    <row r="28" spans="1:6" s="60" customFormat="1" ht="12.75" thickTop="1" thickBot="1">
      <c r="A28" s="493" t="s">
        <v>26</v>
      </c>
      <c r="B28" s="70">
        <v>3177786.9602299999</v>
      </c>
      <c r="C28" s="70">
        <v>414578.52743000002</v>
      </c>
      <c r="D28" s="70">
        <v>0</v>
      </c>
      <c r="E28" s="70">
        <v>0</v>
      </c>
      <c r="F28" s="70">
        <v>3592365.4876599996</v>
      </c>
    </row>
    <row r="29" spans="1:6" s="60" customFormat="1" ht="12" thickTop="1">
      <c r="A29" s="543" t="s">
        <v>27</v>
      </c>
      <c r="B29" s="71">
        <v>3234232.07607</v>
      </c>
      <c r="C29" s="71">
        <v>407834.07633000001</v>
      </c>
      <c r="D29" s="71">
        <v>0</v>
      </c>
      <c r="E29" s="71">
        <v>0</v>
      </c>
      <c r="F29" s="71">
        <v>3642066.1524</v>
      </c>
    </row>
    <row r="30" spans="1:6" s="60" customFormat="1" ht="11.25">
      <c r="A30" s="542" t="s">
        <v>28</v>
      </c>
      <c r="B30" s="71">
        <v>3209237.6239999998</v>
      </c>
      <c r="C30" s="71">
        <v>371611.24894000002</v>
      </c>
      <c r="D30" s="71">
        <v>0</v>
      </c>
      <c r="E30" s="71">
        <v>0</v>
      </c>
      <c r="F30" s="71">
        <v>3580848.8729400001</v>
      </c>
    </row>
    <row r="31" spans="1:6" s="60" customFormat="1" ht="11.25">
      <c r="A31" s="542" t="s">
        <v>29</v>
      </c>
      <c r="B31" s="71">
        <v>24994.452069999999</v>
      </c>
      <c r="C31" s="71">
        <v>36222.827389999999</v>
      </c>
      <c r="D31" s="71">
        <v>0</v>
      </c>
      <c r="E31" s="71">
        <v>0</v>
      </c>
      <c r="F31" s="71">
        <v>61217.279459999998</v>
      </c>
    </row>
    <row r="32" spans="1:6" s="60" customFormat="1" ht="11.25">
      <c r="A32" s="542" t="s">
        <v>30</v>
      </c>
      <c r="B32" s="71">
        <v>0</v>
      </c>
      <c r="C32" s="71">
        <v>0</v>
      </c>
      <c r="D32" s="71">
        <v>0</v>
      </c>
      <c r="E32" s="71">
        <v>0</v>
      </c>
      <c r="F32" s="71">
        <v>0</v>
      </c>
    </row>
    <row r="33" spans="1:6" s="60" customFormat="1" ht="11.25">
      <c r="A33" s="543" t="s">
        <v>31</v>
      </c>
      <c r="B33" s="71">
        <v>27572.98472</v>
      </c>
      <c r="C33" s="71">
        <v>6579.5743600000005</v>
      </c>
      <c r="D33" s="71">
        <v>0</v>
      </c>
      <c r="E33" s="71">
        <v>0</v>
      </c>
      <c r="F33" s="71">
        <v>34152.559079999999</v>
      </c>
    </row>
    <row r="34" spans="1:6" s="60" customFormat="1" ht="11.25">
      <c r="A34" s="542" t="s">
        <v>32</v>
      </c>
      <c r="B34" s="71">
        <v>26553.283309999999</v>
      </c>
      <c r="C34" s="71">
        <v>4972.5846300000003</v>
      </c>
      <c r="D34" s="71">
        <v>0</v>
      </c>
      <c r="E34" s="71">
        <v>0</v>
      </c>
      <c r="F34" s="71">
        <v>31525.86794</v>
      </c>
    </row>
    <row r="35" spans="1:6" s="60" customFormat="1" ht="11.25">
      <c r="A35" s="542" t="s">
        <v>33</v>
      </c>
      <c r="B35" s="71">
        <v>1019.70141</v>
      </c>
      <c r="C35" s="71">
        <v>1606.98973</v>
      </c>
      <c r="D35" s="71">
        <v>0</v>
      </c>
      <c r="E35" s="71">
        <v>0</v>
      </c>
      <c r="F35" s="71">
        <v>2626.6911399999999</v>
      </c>
    </row>
    <row r="36" spans="1:6" s="60" customFormat="1" ht="11.25">
      <c r="A36" s="542" t="s">
        <v>34</v>
      </c>
      <c r="B36" s="71">
        <v>0</v>
      </c>
      <c r="C36" s="71">
        <v>0</v>
      </c>
      <c r="D36" s="71">
        <v>0</v>
      </c>
      <c r="E36" s="71">
        <v>0</v>
      </c>
      <c r="F36" s="71">
        <v>0</v>
      </c>
    </row>
    <row r="37" spans="1:6" s="60" customFormat="1" ht="11.25">
      <c r="A37" s="543" t="s">
        <v>35</v>
      </c>
      <c r="B37" s="71">
        <v>26859.742300000002</v>
      </c>
      <c r="C37" s="71">
        <v>11570.381380000001</v>
      </c>
      <c r="D37" s="71">
        <v>0</v>
      </c>
      <c r="E37" s="71">
        <v>0</v>
      </c>
      <c r="F37" s="71">
        <v>38430.123679999997</v>
      </c>
    </row>
    <row r="38" spans="1:6" s="60" customFormat="1" ht="11.25">
      <c r="A38" s="542" t="s">
        <v>36</v>
      </c>
      <c r="B38" s="71">
        <v>24686.5507</v>
      </c>
      <c r="C38" s="71">
        <v>7569.1678300000003</v>
      </c>
      <c r="D38" s="71">
        <v>0</v>
      </c>
      <c r="E38" s="71">
        <v>0</v>
      </c>
      <c r="F38" s="71">
        <v>32255.718530000002</v>
      </c>
    </row>
    <row r="39" spans="1:6" s="60" customFormat="1" ht="11.25">
      <c r="A39" s="542" t="s">
        <v>37</v>
      </c>
      <c r="B39" s="71">
        <v>2173.1916000000001</v>
      </c>
      <c r="C39" s="71">
        <v>4001.2135499999999</v>
      </c>
      <c r="D39" s="71">
        <v>0</v>
      </c>
      <c r="E39" s="71">
        <v>0</v>
      </c>
      <c r="F39" s="71">
        <v>6174.4051500000005</v>
      </c>
    </row>
    <row r="40" spans="1:6" s="60" customFormat="1" ht="12" thickBot="1">
      <c r="A40" s="542" t="s">
        <v>38</v>
      </c>
      <c r="B40" s="71">
        <v>0</v>
      </c>
      <c r="C40" s="71">
        <v>0</v>
      </c>
      <c r="D40" s="71">
        <v>0</v>
      </c>
      <c r="E40" s="71">
        <v>0</v>
      </c>
      <c r="F40" s="71">
        <v>0</v>
      </c>
    </row>
    <row r="41" spans="1:6" s="60" customFormat="1" ht="12.75" thickTop="1" thickBot="1">
      <c r="A41" s="493" t="s">
        <v>39</v>
      </c>
      <c r="B41" s="70">
        <v>50846.888119999996</v>
      </c>
      <c r="C41" s="70">
        <v>9416.6512600000005</v>
      </c>
      <c r="D41" s="70">
        <v>0</v>
      </c>
      <c r="E41" s="70">
        <v>0</v>
      </c>
      <c r="F41" s="70">
        <v>60263.539380000002</v>
      </c>
    </row>
    <row r="42" spans="1:6" s="60" customFormat="1" ht="12" thickTop="1">
      <c r="A42" s="542" t="s">
        <v>40</v>
      </c>
      <c r="B42" s="71">
        <v>50073.77622</v>
      </c>
      <c r="C42" s="71">
        <v>8114.0093299999999</v>
      </c>
      <c r="D42" s="71">
        <v>0</v>
      </c>
      <c r="E42" s="71">
        <v>0</v>
      </c>
      <c r="F42" s="71">
        <v>58187.785550000001</v>
      </c>
    </row>
    <row r="43" spans="1:6" s="60" customFormat="1" ht="11.25">
      <c r="A43" s="542" t="s">
        <v>41</v>
      </c>
      <c r="B43" s="71">
        <v>501.67796000000004</v>
      </c>
      <c r="C43" s="71">
        <v>1201.7798600000001</v>
      </c>
      <c r="D43" s="71">
        <v>0</v>
      </c>
      <c r="E43" s="71">
        <v>0</v>
      </c>
      <c r="F43" s="71">
        <v>1703.4578200000001</v>
      </c>
    </row>
    <row r="44" spans="1:6" s="60" customFormat="1" ht="11.25">
      <c r="A44" s="542" t="s">
        <v>42</v>
      </c>
      <c r="B44" s="71">
        <v>264.60271999999998</v>
      </c>
      <c r="C44" s="71">
        <v>78.188550000000006</v>
      </c>
      <c r="D44" s="71">
        <v>0</v>
      </c>
      <c r="E44" s="71">
        <v>0</v>
      </c>
      <c r="F44" s="71">
        <v>342.79127</v>
      </c>
    </row>
    <row r="45" spans="1:6" s="60" customFormat="1" ht="11.25">
      <c r="A45" s="542" t="s">
        <v>43</v>
      </c>
      <c r="B45" s="71">
        <v>6.8312200000000001</v>
      </c>
      <c r="C45" s="71">
        <v>22.67352</v>
      </c>
      <c r="D45" s="71">
        <v>0</v>
      </c>
      <c r="E45" s="71">
        <v>0</v>
      </c>
      <c r="F45" s="71">
        <v>29.504740000000002</v>
      </c>
    </row>
    <row r="46" spans="1:6" s="60" customFormat="1" ht="11.25">
      <c r="A46" s="542" t="s">
        <v>44</v>
      </c>
      <c r="B46" s="71">
        <v>0</v>
      </c>
      <c r="C46" s="71">
        <v>0</v>
      </c>
      <c r="D46" s="71">
        <v>0</v>
      </c>
      <c r="E46" s="71">
        <v>0</v>
      </c>
      <c r="F46" s="71">
        <v>0</v>
      </c>
    </row>
    <row r="47" spans="1:6" s="60" customFormat="1" ht="12" thickBot="1">
      <c r="A47" s="542" t="s">
        <v>45</v>
      </c>
      <c r="B47" s="71">
        <v>0</v>
      </c>
      <c r="C47" s="71">
        <v>0</v>
      </c>
      <c r="D47" s="71">
        <v>0</v>
      </c>
      <c r="E47" s="71">
        <v>0</v>
      </c>
      <c r="F47" s="71">
        <v>0</v>
      </c>
    </row>
    <row r="48" spans="1:6" s="60" customFormat="1" ht="12.75" thickTop="1" thickBot="1">
      <c r="A48" s="493" t="s">
        <v>46</v>
      </c>
      <c r="B48" s="70">
        <v>-161724.73097999999</v>
      </c>
      <c r="C48" s="70">
        <v>-20822.155899999998</v>
      </c>
      <c r="D48" s="70">
        <v>0</v>
      </c>
      <c r="E48" s="70">
        <v>0</v>
      </c>
      <c r="F48" s="70">
        <v>-182546.88688000001</v>
      </c>
    </row>
    <row r="49" spans="1:6" s="60" customFormat="1" ht="12" thickTop="1">
      <c r="A49" s="544" t="s">
        <v>47</v>
      </c>
      <c r="B49" s="71">
        <v>-24457.30759</v>
      </c>
      <c r="C49" s="71">
        <v>-9071.2408300000006</v>
      </c>
      <c r="D49" s="71">
        <v>0</v>
      </c>
      <c r="E49" s="71">
        <v>0</v>
      </c>
      <c r="F49" s="71">
        <v>-33528.548419999999</v>
      </c>
    </row>
    <row r="50" spans="1:6" s="60" customFormat="1" ht="11.25">
      <c r="A50" s="542" t="s">
        <v>48</v>
      </c>
      <c r="B50" s="71">
        <v>-219.10829999999999</v>
      </c>
      <c r="C50" s="71">
        <v>-838.30691000000002</v>
      </c>
      <c r="D50" s="71">
        <v>0</v>
      </c>
      <c r="E50" s="71">
        <v>0</v>
      </c>
      <c r="F50" s="71">
        <v>-1057.4152099999999</v>
      </c>
    </row>
    <row r="51" spans="1:6" s="60" customFormat="1" ht="11.25">
      <c r="A51" s="542" t="s">
        <v>49</v>
      </c>
      <c r="B51" s="71">
        <v>-17616.64387</v>
      </c>
      <c r="C51" s="71">
        <v>-2234.2546000000002</v>
      </c>
      <c r="D51" s="71">
        <v>0</v>
      </c>
      <c r="E51" s="71">
        <v>0</v>
      </c>
      <c r="F51" s="71">
        <v>-19850.89847</v>
      </c>
    </row>
    <row r="52" spans="1:6" s="60" customFormat="1" ht="11.25">
      <c r="A52" s="542" t="s">
        <v>50</v>
      </c>
      <c r="B52" s="71">
        <v>-682.06275000000005</v>
      </c>
      <c r="C52" s="71">
        <v>-559.19113000000004</v>
      </c>
      <c r="D52" s="71">
        <v>0</v>
      </c>
      <c r="E52" s="71">
        <v>0</v>
      </c>
      <c r="F52" s="71">
        <v>-1241.25388</v>
      </c>
    </row>
    <row r="53" spans="1:6" s="60" customFormat="1" ht="11.25">
      <c r="A53" s="542" t="s">
        <v>51</v>
      </c>
      <c r="B53" s="71">
        <v>-21520.020469999999</v>
      </c>
      <c r="C53" s="71">
        <v>-5471.2260400000005</v>
      </c>
      <c r="D53" s="71">
        <v>0</v>
      </c>
      <c r="E53" s="71">
        <v>0</v>
      </c>
      <c r="F53" s="71">
        <v>-26991.246510000001</v>
      </c>
    </row>
    <row r="54" spans="1:6" s="60" customFormat="1" ht="11.25">
      <c r="A54" s="542" t="s">
        <v>52</v>
      </c>
      <c r="B54" s="71">
        <v>-1605.4711200000002</v>
      </c>
      <c r="C54" s="71">
        <v>-2647.9363900000003</v>
      </c>
      <c r="D54" s="71">
        <v>0</v>
      </c>
      <c r="E54" s="71">
        <v>0</v>
      </c>
      <c r="F54" s="71">
        <v>-4253.40751</v>
      </c>
    </row>
    <row r="55" spans="1:6" s="60" customFormat="1" ht="11.25">
      <c r="A55" s="544" t="s">
        <v>53</v>
      </c>
      <c r="B55" s="71">
        <v>-84753.791069999992</v>
      </c>
      <c r="C55" s="71">
        <v>0</v>
      </c>
      <c r="D55" s="71">
        <v>0</v>
      </c>
      <c r="E55" s="71">
        <v>0</v>
      </c>
      <c r="F55" s="71">
        <v>-84753.791069999992</v>
      </c>
    </row>
    <row r="56" spans="1:6" s="60" customFormat="1" ht="11.25">
      <c r="A56" s="542" t="s">
        <v>54</v>
      </c>
      <c r="B56" s="71">
        <v>-10855.507710000002</v>
      </c>
      <c r="C56" s="71">
        <v>0</v>
      </c>
      <c r="D56" s="71">
        <v>0</v>
      </c>
      <c r="E56" s="71">
        <v>0</v>
      </c>
      <c r="F56" s="71">
        <v>-10855.507710000002</v>
      </c>
    </row>
    <row r="57" spans="1:6" s="60" customFormat="1" ht="11.25">
      <c r="A57" s="542" t="s">
        <v>55</v>
      </c>
      <c r="B57" s="71">
        <v>-14.818100000000001</v>
      </c>
      <c r="C57" s="71">
        <v>0</v>
      </c>
      <c r="D57" s="71">
        <v>0</v>
      </c>
      <c r="E57" s="71">
        <v>0</v>
      </c>
      <c r="F57" s="71">
        <v>-14.818100000000001</v>
      </c>
    </row>
    <row r="58" spans="1:6" s="60" customFormat="1" ht="12" thickBot="1">
      <c r="A58" s="542" t="s">
        <v>56</v>
      </c>
      <c r="B58" s="71">
        <v>0</v>
      </c>
      <c r="C58" s="71">
        <v>0</v>
      </c>
      <c r="D58" s="71">
        <v>0</v>
      </c>
      <c r="E58" s="71">
        <v>0</v>
      </c>
      <c r="F58" s="71">
        <v>0</v>
      </c>
    </row>
    <row r="59" spans="1:6" s="60" customFormat="1" ht="12.75" thickTop="1" thickBot="1">
      <c r="A59" s="493" t="s">
        <v>57</v>
      </c>
      <c r="B59" s="70">
        <v>32500.05373</v>
      </c>
      <c r="C59" s="70">
        <v>3959.4846600000001</v>
      </c>
      <c r="D59" s="70">
        <v>0</v>
      </c>
      <c r="E59" s="70">
        <v>0</v>
      </c>
      <c r="F59" s="70">
        <v>36459.538390000002</v>
      </c>
    </row>
    <row r="60" spans="1:6" s="60" customFormat="1" ht="12" thickTop="1">
      <c r="A60" s="542" t="s">
        <v>58</v>
      </c>
      <c r="B60" s="71">
        <v>0</v>
      </c>
      <c r="C60" s="71">
        <v>0</v>
      </c>
      <c r="D60" s="71">
        <v>0</v>
      </c>
      <c r="E60" s="71">
        <v>0</v>
      </c>
      <c r="F60" s="71">
        <v>0</v>
      </c>
    </row>
    <row r="61" spans="1:6" s="60" customFormat="1" ht="11.25">
      <c r="A61" s="544" t="s">
        <v>59</v>
      </c>
      <c r="B61" s="71">
        <v>25509.6106</v>
      </c>
      <c r="C61" s="71">
        <v>1794.9736399999999</v>
      </c>
      <c r="D61" s="71">
        <v>0</v>
      </c>
      <c r="E61" s="71">
        <v>0</v>
      </c>
      <c r="F61" s="71">
        <v>27304.58424</v>
      </c>
    </row>
    <row r="62" spans="1:6" s="60" customFormat="1" ht="11.25">
      <c r="A62" s="542" t="s">
        <v>60</v>
      </c>
      <c r="B62" s="71">
        <v>11592.97</v>
      </c>
      <c r="C62" s="71">
        <v>5224.1912499999999</v>
      </c>
      <c r="D62" s="71">
        <v>0</v>
      </c>
      <c r="E62" s="71">
        <v>0</v>
      </c>
      <c r="F62" s="71">
        <v>16817.161250000001</v>
      </c>
    </row>
    <row r="63" spans="1:6" s="60" customFormat="1" ht="11.25">
      <c r="A63" s="542" t="s">
        <v>61</v>
      </c>
      <c r="B63" s="71">
        <v>0</v>
      </c>
      <c r="C63" s="71">
        <v>0</v>
      </c>
      <c r="D63" s="71">
        <v>0</v>
      </c>
      <c r="E63" s="71">
        <v>0</v>
      </c>
      <c r="F63" s="71">
        <v>0</v>
      </c>
    </row>
    <row r="64" spans="1:6" s="60" customFormat="1" ht="12" thickBot="1">
      <c r="A64" s="542" t="s">
        <v>62</v>
      </c>
      <c r="B64" s="71">
        <v>-4602.5268699999997</v>
      </c>
      <c r="C64" s="71">
        <v>-3059.6802299999999</v>
      </c>
      <c r="D64" s="71">
        <v>0</v>
      </c>
      <c r="E64" s="71">
        <v>0</v>
      </c>
      <c r="F64" s="71">
        <v>-7662.2070999999996</v>
      </c>
    </row>
    <row r="65" spans="1:6" s="60" customFormat="1" ht="12.75" thickTop="1" thickBot="1">
      <c r="A65" s="493" t="s">
        <v>63</v>
      </c>
      <c r="B65" s="70">
        <v>884.47478000000001</v>
      </c>
      <c r="C65" s="70">
        <v>0</v>
      </c>
      <c r="D65" s="70">
        <v>0</v>
      </c>
      <c r="E65" s="70">
        <v>0</v>
      </c>
      <c r="F65" s="70">
        <v>884.47478000000001</v>
      </c>
    </row>
    <row r="66" spans="1:6" s="60" customFormat="1" ht="12" thickTop="1">
      <c r="A66" s="542" t="s">
        <v>64</v>
      </c>
      <c r="B66" s="71">
        <v>0</v>
      </c>
      <c r="C66" s="71">
        <v>0</v>
      </c>
      <c r="D66" s="71">
        <v>0</v>
      </c>
      <c r="E66" s="71">
        <v>0</v>
      </c>
      <c r="F66" s="71">
        <v>0</v>
      </c>
    </row>
    <row r="67" spans="1:6" s="60" customFormat="1" ht="11.25">
      <c r="A67" s="542" t="s">
        <v>65</v>
      </c>
      <c r="B67" s="71">
        <v>2088.4718800000001</v>
      </c>
      <c r="C67" s="71">
        <v>0</v>
      </c>
      <c r="D67" s="71">
        <v>0</v>
      </c>
      <c r="E67" s="71">
        <v>0</v>
      </c>
      <c r="F67" s="71">
        <v>2088.4718800000001</v>
      </c>
    </row>
    <row r="68" spans="1:6" s="60" customFormat="1" ht="11.25">
      <c r="A68" s="542" t="s">
        <v>66</v>
      </c>
      <c r="B68" s="71">
        <v>216.49564000000001</v>
      </c>
      <c r="C68" s="71">
        <v>0</v>
      </c>
      <c r="D68" s="71">
        <v>0</v>
      </c>
      <c r="E68" s="71">
        <v>0</v>
      </c>
      <c r="F68" s="71">
        <v>216.49564000000001</v>
      </c>
    </row>
    <row r="69" spans="1:6" s="60" customFormat="1" ht="11.25">
      <c r="A69" s="542" t="s">
        <v>67</v>
      </c>
      <c r="B69" s="71">
        <v>0</v>
      </c>
      <c r="C69" s="71">
        <v>0</v>
      </c>
      <c r="D69" s="71">
        <v>0</v>
      </c>
      <c r="E69" s="71">
        <v>0</v>
      </c>
      <c r="F69" s="71">
        <v>0</v>
      </c>
    </row>
    <row r="70" spans="1:6" s="60" customFormat="1" ht="12" thickBot="1">
      <c r="A70" s="542" t="s">
        <v>68</v>
      </c>
      <c r="B70" s="71">
        <v>-1420.4927399999999</v>
      </c>
      <c r="C70" s="71">
        <v>0</v>
      </c>
      <c r="D70" s="71">
        <v>0</v>
      </c>
      <c r="E70" s="71">
        <v>0</v>
      </c>
      <c r="F70" s="71">
        <v>-1420.4927399999999</v>
      </c>
    </row>
    <row r="71" spans="1:6" s="60" customFormat="1" ht="12.75" thickTop="1" thickBot="1">
      <c r="A71" s="493" t="s">
        <v>69</v>
      </c>
      <c r="B71" s="70">
        <v>13479.94125</v>
      </c>
      <c r="C71" s="70">
        <v>2021.1924299999998</v>
      </c>
      <c r="D71" s="70">
        <v>0</v>
      </c>
      <c r="E71" s="70">
        <v>0</v>
      </c>
      <c r="F71" s="70">
        <v>15501.133679999999</v>
      </c>
    </row>
    <row r="72" spans="1:6" s="60" customFormat="1" ht="12" thickTop="1">
      <c r="A72" s="542" t="s">
        <v>18</v>
      </c>
      <c r="B72" s="71">
        <v>0</v>
      </c>
      <c r="C72" s="71">
        <v>0</v>
      </c>
      <c r="D72" s="71">
        <v>0</v>
      </c>
      <c r="E72" s="71">
        <v>0</v>
      </c>
      <c r="F72" s="71">
        <v>0</v>
      </c>
    </row>
    <row r="73" spans="1:6" s="60" customFormat="1" ht="11.25">
      <c r="A73" s="542" t="s">
        <v>19</v>
      </c>
      <c r="B73" s="71">
        <v>11620</v>
      </c>
      <c r="C73" s="71">
        <v>0</v>
      </c>
      <c r="D73" s="71">
        <v>0</v>
      </c>
      <c r="E73" s="71">
        <v>0</v>
      </c>
      <c r="F73" s="71">
        <v>11620</v>
      </c>
    </row>
    <row r="74" spans="1:6" s="60" customFormat="1" ht="11.25">
      <c r="A74" s="542" t="s">
        <v>20</v>
      </c>
      <c r="B74" s="71">
        <v>0</v>
      </c>
      <c r="C74" s="71">
        <v>0</v>
      </c>
      <c r="D74" s="71">
        <v>0</v>
      </c>
      <c r="E74" s="71">
        <v>0</v>
      </c>
      <c r="F74" s="71">
        <v>0</v>
      </c>
    </row>
    <row r="75" spans="1:6" s="60" customFormat="1" ht="11.25">
      <c r="A75" s="542" t="s">
        <v>21</v>
      </c>
      <c r="B75" s="71">
        <v>0</v>
      </c>
      <c r="C75" s="71">
        <v>0</v>
      </c>
      <c r="D75" s="71">
        <v>0</v>
      </c>
      <c r="E75" s="71">
        <v>0</v>
      </c>
      <c r="F75" s="71">
        <v>0</v>
      </c>
    </row>
    <row r="76" spans="1:6" s="60" customFormat="1" ht="11.25">
      <c r="A76" s="542" t="s">
        <v>70</v>
      </c>
      <c r="B76" s="71">
        <v>1425.2538</v>
      </c>
      <c r="C76" s="71">
        <v>209.1602</v>
      </c>
      <c r="D76" s="71">
        <v>0</v>
      </c>
      <c r="E76" s="71">
        <v>0</v>
      </c>
      <c r="F76" s="71">
        <v>1634.414</v>
      </c>
    </row>
    <row r="77" spans="1:6" s="60" customFormat="1" ht="11.25">
      <c r="A77" s="542" t="s">
        <v>71</v>
      </c>
      <c r="B77" s="71">
        <v>164.6</v>
      </c>
      <c r="C77" s="71">
        <v>2224.0013300000001</v>
      </c>
      <c r="D77" s="71">
        <v>0</v>
      </c>
      <c r="E77" s="71">
        <v>0</v>
      </c>
      <c r="F77" s="71">
        <v>2388.60133</v>
      </c>
    </row>
    <row r="78" spans="1:6" s="60" customFormat="1" ht="11.25">
      <c r="A78" s="542" t="s">
        <v>23</v>
      </c>
      <c r="B78" s="71">
        <v>400</v>
      </c>
      <c r="C78" s="71">
        <v>0</v>
      </c>
      <c r="D78" s="71">
        <v>0</v>
      </c>
      <c r="E78" s="71">
        <v>0</v>
      </c>
      <c r="F78" s="71">
        <v>400</v>
      </c>
    </row>
    <row r="79" spans="1:6" s="60" customFormat="1" ht="11.25">
      <c r="A79" s="542" t="s">
        <v>72</v>
      </c>
      <c r="B79" s="71">
        <v>34.687449999999998</v>
      </c>
      <c r="C79" s="71">
        <v>8.0239999999999992E-2</v>
      </c>
      <c r="D79" s="71">
        <v>0</v>
      </c>
      <c r="E79" s="71">
        <v>0</v>
      </c>
      <c r="F79" s="71">
        <v>34.767690000000002</v>
      </c>
    </row>
    <row r="80" spans="1:6" s="60" customFormat="1" ht="12" thickBot="1">
      <c r="A80" s="542" t="s">
        <v>73</v>
      </c>
      <c r="B80" s="71">
        <v>-164.6</v>
      </c>
      <c r="C80" s="71">
        <v>-412.04934000000003</v>
      </c>
      <c r="D80" s="71">
        <v>0</v>
      </c>
      <c r="E80" s="71">
        <v>0</v>
      </c>
      <c r="F80" s="71">
        <v>-576.64933999999994</v>
      </c>
    </row>
    <row r="81" spans="1:6" s="60" customFormat="1" ht="12.75" thickTop="1" thickBot="1">
      <c r="A81" s="493" t="s">
        <v>74</v>
      </c>
      <c r="B81" s="70">
        <v>95104.889089999997</v>
      </c>
      <c r="C81" s="70">
        <v>0</v>
      </c>
      <c r="D81" s="70">
        <v>0</v>
      </c>
      <c r="E81" s="70">
        <v>0</v>
      </c>
      <c r="F81" s="70">
        <v>95104.889089999997</v>
      </c>
    </row>
    <row r="82" spans="1:6" s="60" customFormat="1" ht="12" thickTop="1">
      <c r="A82" s="542" t="s">
        <v>75</v>
      </c>
      <c r="B82" s="71">
        <v>9153.4028300000009</v>
      </c>
      <c r="C82" s="71">
        <v>0</v>
      </c>
      <c r="D82" s="71">
        <v>0</v>
      </c>
      <c r="E82" s="71">
        <v>0</v>
      </c>
      <c r="F82" s="71">
        <v>9153.4028300000009</v>
      </c>
    </row>
    <row r="83" spans="1:6" s="60" customFormat="1" ht="11.25">
      <c r="A83" s="542" t="s">
        <v>76</v>
      </c>
      <c r="B83" s="71">
        <v>27526.985760000003</v>
      </c>
      <c r="C83" s="71">
        <v>0</v>
      </c>
      <c r="D83" s="71">
        <v>0</v>
      </c>
      <c r="E83" s="71">
        <v>0</v>
      </c>
      <c r="F83" s="71">
        <v>27526.985760000003</v>
      </c>
    </row>
    <row r="84" spans="1:6" s="60" customFormat="1" ht="11.25">
      <c r="A84" s="542" t="s">
        <v>77</v>
      </c>
      <c r="B84" s="71">
        <v>12202.049720000001</v>
      </c>
      <c r="C84" s="71">
        <v>0</v>
      </c>
      <c r="D84" s="71">
        <v>0</v>
      </c>
      <c r="E84" s="71">
        <v>0</v>
      </c>
      <c r="F84" s="71">
        <v>12202.049720000001</v>
      </c>
    </row>
    <row r="85" spans="1:6" s="60" customFormat="1" ht="11.25">
      <c r="A85" s="542" t="s">
        <v>78</v>
      </c>
      <c r="B85" s="71">
        <v>12002.117880000002</v>
      </c>
      <c r="C85" s="71">
        <v>0</v>
      </c>
      <c r="D85" s="71">
        <v>0</v>
      </c>
      <c r="E85" s="71">
        <v>0</v>
      </c>
      <c r="F85" s="71">
        <v>12002.117880000002</v>
      </c>
    </row>
    <row r="86" spans="1:6" s="60" customFormat="1" ht="11.25">
      <c r="A86" s="542" t="s">
        <v>79</v>
      </c>
      <c r="B86" s="71">
        <v>12090.086009999999</v>
      </c>
      <c r="C86" s="71">
        <v>0</v>
      </c>
      <c r="D86" s="71">
        <v>0</v>
      </c>
      <c r="E86" s="71">
        <v>0</v>
      </c>
      <c r="F86" s="71">
        <v>12090.086009999999</v>
      </c>
    </row>
    <row r="87" spans="1:6" s="60" customFormat="1" ht="11.25">
      <c r="A87" s="542" t="s">
        <v>80</v>
      </c>
      <c r="B87" s="71">
        <v>12923.17791</v>
      </c>
      <c r="C87" s="71">
        <v>0</v>
      </c>
      <c r="D87" s="71">
        <v>0</v>
      </c>
      <c r="E87" s="71">
        <v>0</v>
      </c>
      <c r="F87" s="71">
        <v>12923.17791</v>
      </c>
    </row>
    <row r="88" spans="1:6" s="60" customFormat="1" ht="11.25">
      <c r="A88" s="542" t="s">
        <v>81</v>
      </c>
      <c r="B88" s="71">
        <v>1.8545099999999999</v>
      </c>
      <c r="C88" s="71">
        <v>0</v>
      </c>
      <c r="D88" s="71">
        <v>0</v>
      </c>
      <c r="E88" s="71">
        <v>0</v>
      </c>
      <c r="F88" s="71">
        <v>1.8545099999999999</v>
      </c>
    </row>
    <row r="89" spans="1:6" s="60" customFormat="1" ht="11.25">
      <c r="A89" s="542" t="s">
        <v>82</v>
      </c>
      <c r="B89" s="71">
        <v>0</v>
      </c>
      <c r="C89" s="71">
        <v>0</v>
      </c>
      <c r="D89" s="71">
        <v>0</v>
      </c>
      <c r="E89" s="71">
        <v>0</v>
      </c>
      <c r="F89" s="71">
        <v>0</v>
      </c>
    </row>
    <row r="90" spans="1:6" s="60" customFormat="1" ht="12" thickBot="1">
      <c r="A90" s="542" t="s">
        <v>83</v>
      </c>
      <c r="B90" s="71">
        <v>9205.2144700000008</v>
      </c>
      <c r="C90" s="71">
        <v>0</v>
      </c>
      <c r="D90" s="71">
        <v>0</v>
      </c>
      <c r="E90" s="71">
        <v>0</v>
      </c>
      <c r="F90" s="71">
        <v>9205.2144700000008</v>
      </c>
    </row>
    <row r="91" spans="1:6" s="60" customFormat="1" ht="12.75" thickTop="1" thickBot="1">
      <c r="A91" s="493" t="s">
        <v>84</v>
      </c>
      <c r="B91" s="70">
        <v>19359.31106</v>
      </c>
      <c r="C91" s="70">
        <v>477.93180000000001</v>
      </c>
      <c r="D91" s="70">
        <v>0</v>
      </c>
      <c r="E91" s="70">
        <v>0</v>
      </c>
      <c r="F91" s="70">
        <v>19837.242859999998</v>
      </c>
    </row>
    <row r="92" spans="1:6" s="60" customFormat="1" ht="12" thickTop="1">
      <c r="A92" s="542" t="s">
        <v>85</v>
      </c>
      <c r="B92" s="71">
        <v>3333.48819</v>
      </c>
      <c r="C92" s="71">
        <v>0</v>
      </c>
      <c r="D92" s="71">
        <v>0</v>
      </c>
      <c r="E92" s="71">
        <v>0</v>
      </c>
      <c r="F92" s="71">
        <v>3333.48819</v>
      </c>
    </row>
    <row r="93" spans="1:6" s="60" customFormat="1" ht="11.25">
      <c r="A93" s="542" t="s">
        <v>86</v>
      </c>
      <c r="B93" s="71">
        <v>5995.09</v>
      </c>
      <c r="C93" s="71">
        <v>0</v>
      </c>
      <c r="D93" s="71">
        <v>0</v>
      </c>
      <c r="E93" s="71">
        <v>0</v>
      </c>
      <c r="F93" s="71">
        <v>5995.09</v>
      </c>
    </row>
    <row r="94" spans="1:6" s="60" customFormat="1" ht="11.25">
      <c r="A94" s="542" t="s">
        <v>87</v>
      </c>
      <c r="B94" s="71">
        <v>3748.5070000000001</v>
      </c>
      <c r="C94" s="71">
        <v>70.06192999999999</v>
      </c>
      <c r="D94" s="71">
        <v>0</v>
      </c>
      <c r="E94" s="71">
        <v>0</v>
      </c>
      <c r="F94" s="71">
        <v>3818.5689300000004</v>
      </c>
    </row>
    <row r="95" spans="1:6" s="60" customFormat="1" ht="11.25">
      <c r="A95" s="542" t="s">
        <v>88</v>
      </c>
      <c r="B95" s="71">
        <v>6282.2258700000002</v>
      </c>
      <c r="C95" s="71">
        <v>407.86986999999999</v>
      </c>
      <c r="D95" s="71">
        <v>0</v>
      </c>
      <c r="E95" s="71">
        <v>0</v>
      </c>
      <c r="F95" s="71">
        <v>6690.0957400000007</v>
      </c>
    </row>
    <row r="96" spans="1:6" s="60" customFormat="1" ht="12" thickBot="1">
      <c r="A96" s="542" t="s">
        <v>89</v>
      </c>
      <c r="B96" s="511">
        <v>0</v>
      </c>
      <c r="C96" s="511">
        <v>0</v>
      </c>
      <c r="D96" s="511">
        <v>0</v>
      </c>
      <c r="E96" s="511">
        <v>0</v>
      </c>
      <c r="F96" s="511">
        <v>0</v>
      </c>
    </row>
    <row r="97" spans="1:6" s="60" customFormat="1" ht="12.75" thickTop="1" thickBot="1">
      <c r="A97" s="494" t="s">
        <v>90</v>
      </c>
      <c r="B97" s="73">
        <v>2302292.26364</v>
      </c>
      <c r="C97" s="73">
        <v>768121.23992999992</v>
      </c>
      <c r="D97" s="73">
        <v>0</v>
      </c>
      <c r="E97" s="73">
        <v>0</v>
      </c>
      <c r="F97" s="73">
        <v>3070413.5035700002</v>
      </c>
    </row>
    <row r="98" spans="1:6" s="60" customFormat="1" ht="12.75" thickTop="1" thickBot="1">
      <c r="A98" s="495" t="s">
        <v>91</v>
      </c>
      <c r="B98" s="70">
        <v>281.71954999999997</v>
      </c>
      <c r="C98" s="70">
        <v>0</v>
      </c>
      <c r="D98" s="70">
        <v>0</v>
      </c>
      <c r="E98" s="70">
        <v>0</v>
      </c>
      <c r="F98" s="70">
        <v>281.71954999999997</v>
      </c>
    </row>
    <row r="99" spans="1:6" s="60" customFormat="1" ht="12" thickTop="1">
      <c r="A99" s="101" t="s">
        <v>92</v>
      </c>
      <c r="B99" s="71">
        <v>281.71954999999997</v>
      </c>
      <c r="C99" s="71">
        <v>0</v>
      </c>
      <c r="D99" s="71">
        <v>0</v>
      </c>
      <c r="E99" s="71">
        <v>0</v>
      </c>
      <c r="F99" s="71">
        <v>281.71954999999997</v>
      </c>
    </row>
    <row r="100" spans="1:6" s="60" customFormat="1" ht="11.25">
      <c r="A100" s="101" t="s">
        <v>93</v>
      </c>
      <c r="B100" s="71">
        <v>0</v>
      </c>
      <c r="C100" s="71">
        <v>0</v>
      </c>
      <c r="D100" s="71">
        <v>0</v>
      </c>
      <c r="E100" s="71">
        <v>0</v>
      </c>
      <c r="F100" s="71">
        <v>0</v>
      </c>
    </row>
    <row r="101" spans="1:6" s="60" customFormat="1" ht="11.25">
      <c r="A101" s="101" t="s">
        <v>94</v>
      </c>
      <c r="B101" s="71">
        <v>281.71954999999997</v>
      </c>
      <c r="C101" s="71">
        <v>0</v>
      </c>
      <c r="D101" s="71">
        <v>0</v>
      </c>
      <c r="E101" s="71">
        <v>0</v>
      </c>
      <c r="F101" s="71">
        <v>281.71954999999997</v>
      </c>
    </row>
    <row r="102" spans="1:6" s="60" customFormat="1" ht="11.25">
      <c r="A102" s="101" t="s">
        <v>95</v>
      </c>
      <c r="B102" s="71">
        <v>0</v>
      </c>
      <c r="C102" s="71">
        <v>0</v>
      </c>
      <c r="D102" s="71">
        <v>0</v>
      </c>
      <c r="E102" s="71">
        <v>0</v>
      </c>
      <c r="F102" s="71">
        <v>0</v>
      </c>
    </row>
    <row r="103" spans="1:6" s="60" customFormat="1" ht="11.25">
      <c r="A103" s="101" t="s">
        <v>96</v>
      </c>
      <c r="B103" s="71">
        <v>0</v>
      </c>
      <c r="C103" s="71">
        <v>0</v>
      </c>
      <c r="D103" s="71">
        <v>0</v>
      </c>
      <c r="E103" s="71">
        <v>0</v>
      </c>
      <c r="F103" s="71">
        <v>0</v>
      </c>
    </row>
    <row r="104" spans="1:6" s="60" customFormat="1" ht="11.25">
      <c r="A104" s="510" t="s">
        <v>97</v>
      </c>
      <c r="B104" s="71">
        <v>0</v>
      </c>
      <c r="C104" s="71">
        <v>0</v>
      </c>
      <c r="D104" s="71">
        <v>0</v>
      </c>
      <c r="E104" s="71">
        <v>0</v>
      </c>
      <c r="F104" s="71">
        <v>0</v>
      </c>
    </row>
    <row r="105" spans="1:6" s="60" customFormat="1" ht="11.25">
      <c r="A105" s="510" t="s">
        <v>98</v>
      </c>
      <c r="B105" s="71">
        <v>0</v>
      </c>
      <c r="C105" s="71">
        <v>0</v>
      </c>
      <c r="D105" s="71">
        <v>0</v>
      </c>
      <c r="E105" s="71">
        <v>0</v>
      </c>
      <c r="F105" s="71">
        <v>0</v>
      </c>
    </row>
    <row r="106" spans="1:6" s="60" customFormat="1" ht="11.25">
      <c r="A106" s="60" t="s">
        <v>99</v>
      </c>
      <c r="B106" s="71">
        <v>0</v>
      </c>
      <c r="C106" s="71">
        <v>0</v>
      </c>
      <c r="D106" s="71">
        <v>0</v>
      </c>
      <c r="E106" s="71">
        <v>0</v>
      </c>
      <c r="F106" s="71">
        <v>0</v>
      </c>
    </row>
    <row r="107" spans="1:6" s="60" customFormat="1" ht="11.25">
      <c r="A107" s="60" t="s">
        <v>100</v>
      </c>
      <c r="B107" s="71">
        <v>0</v>
      </c>
      <c r="C107" s="71">
        <v>0</v>
      </c>
      <c r="D107" s="71">
        <v>0</v>
      </c>
      <c r="E107" s="71">
        <v>0</v>
      </c>
      <c r="F107" s="71">
        <v>0</v>
      </c>
    </row>
    <row r="108" spans="1:6" s="60" customFormat="1" ht="11.25">
      <c r="A108" s="60" t="s">
        <v>101</v>
      </c>
      <c r="B108" s="71">
        <v>0</v>
      </c>
      <c r="C108" s="71">
        <v>0</v>
      </c>
      <c r="D108" s="71">
        <v>0</v>
      </c>
      <c r="E108" s="71">
        <v>0</v>
      </c>
      <c r="F108" s="71">
        <v>0</v>
      </c>
    </row>
    <row r="109" spans="1:6" s="60" customFormat="1" ht="11.25">
      <c r="A109" s="60" t="s">
        <v>102</v>
      </c>
      <c r="B109" s="71">
        <v>0</v>
      </c>
      <c r="C109" s="71">
        <v>0</v>
      </c>
      <c r="D109" s="71">
        <v>0</v>
      </c>
      <c r="E109" s="71">
        <v>0</v>
      </c>
      <c r="F109" s="71">
        <v>0</v>
      </c>
    </row>
    <row r="110" spans="1:6" s="60" customFormat="1" ht="11.25">
      <c r="A110" s="60" t="s">
        <v>103</v>
      </c>
      <c r="B110" s="71">
        <v>0</v>
      </c>
      <c r="C110" s="71">
        <v>0</v>
      </c>
      <c r="D110" s="71">
        <v>0</v>
      </c>
      <c r="E110" s="71">
        <v>0</v>
      </c>
      <c r="F110" s="71">
        <v>0</v>
      </c>
    </row>
    <row r="111" spans="1:6" s="60" customFormat="1" ht="11.25">
      <c r="A111" s="60" t="s">
        <v>104</v>
      </c>
      <c r="B111" s="71">
        <v>0</v>
      </c>
      <c r="C111" s="71">
        <v>0</v>
      </c>
      <c r="D111" s="71">
        <v>0</v>
      </c>
      <c r="E111" s="71">
        <v>0</v>
      </c>
      <c r="F111" s="71">
        <v>0</v>
      </c>
    </row>
    <row r="112" spans="1:6" s="60" customFormat="1" ht="11.25">
      <c r="A112" s="61" t="s">
        <v>105</v>
      </c>
      <c r="B112" s="71">
        <v>0</v>
      </c>
      <c r="C112" s="71">
        <v>0</v>
      </c>
      <c r="D112" s="71">
        <v>0</v>
      </c>
      <c r="E112" s="71">
        <v>0</v>
      </c>
      <c r="F112" s="71">
        <v>0</v>
      </c>
    </row>
    <row r="113" spans="1:6" s="60" customFormat="1" ht="11.25">
      <c r="A113" s="61" t="s">
        <v>106</v>
      </c>
      <c r="B113" s="71">
        <v>0</v>
      </c>
      <c r="C113" s="71">
        <v>0</v>
      </c>
      <c r="D113" s="71">
        <v>0</v>
      </c>
      <c r="E113" s="71">
        <v>0</v>
      </c>
      <c r="F113" s="71">
        <v>0</v>
      </c>
    </row>
    <row r="114" spans="1:6" s="60" customFormat="1" ht="12" thickBot="1">
      <c r="A114" s="101" t="s">
        <v>107</v>
      </c>
      <c r="B114" s="71">
        <v>0</v>
      </c>
      <c r="C114" s="71">
        <v>0</v>
      </c>
      <c r="D114" s="71">
        <v>0</v>
      </c>
      <c r="E114" s="71">
        <v>0</v>
      </c>
      <c r="F114" s="71">
        <v>0</v>
      </c>
    </row>
    <row r="115" spans="1:6" s="60" customFormat="1" ht="12.75" thickTop="1" thickBot="1">
      <c r="A115" s="496" t="s">
        <v>108</v>
      </c>
      <c r="B115" s="73">
        <v>0</v>
      </c>
      <c r="C115" s="73">
        <v>0</v>
      </c>
      <c r="D115" s="73">
        <v>0</v>
      </c>
      <c r="E115" s="73">
        <v>0</v>
      </c>
      <c r="F115" s="73">
        <v>0</v>
      </c>
    </row>
    <row r="116" spans="1:6" s="60" customFormat="1" ht="12.75" thickTop="1" thickBot="1">
      <c r="A116" s="495" t="s">
        <v>109</v>
      </c>
      <c r="B116" s="70">
        <v>0</v>
      </c>
      <c r="C116" s="70">
        <v>0</v>
      </c>
      <c r="D116" s="70">
        <v>0</v>
      </c>
      <c r="E116" s="70">
        <v>0</v>
      </c>
      <c r="F116" s="70">
        <v>0</v>
      </c>
    </row>
    <row r="117" spans="1:6" s="65" customFormat="1" ht="12" thickTop="1">
      <c r="A117" s="101" t="s">
        <v>110</v>
      </c>
      <c r="B117" s="71">
        <v>0</v>
      </c>
      <c r="C117" s="71">
        <v>0</v>
      </c>
      <c r="D117" s="71">
        <v>0</v>
      </c>
      <c r="E117" s="71">
        <v>0</v>
      </c>
      <c r="F117" s="71">
        <v>0</v>
      </c>
    </row>
    <row r="118" spans="1:6" s="65" customFormat="1" ht="11.25">
      <c r="A118" s="101" t="s">
        <v>111</v>
      </c>
      <c r="B118" s="71">
        <v>0</v>
      </c>
      <c r="C118" s="71">
        <v>0</v>
      </c>
      <c r="D118" s="71">
        <v>0</v>
      </c>
      <c r="E118" s="71">
        <v>0</v>
      </c>
      <c r="F118" s="71">
        <v>0</v>
      </c>
    </row>
    <row r="119" spans="1:6" s="60" customFormat="1" ht="11.25">
      <c r="A119" s="101" t="s">
        <v>112</v>
      </c>
      <c r="B119" s="71">
        <v>0</v>
      </c>
      <c r="C119" s="71">
        <v>0</v>
      </c>
      <c r="D119" s="71">
        <v>0</v>
      </c>
      <c r="E119" s="71">
        <v>0</v>
      </c>
      <c r="F119" s="71">
        <v>0</v>
      </c>
    </row>
    <row r="120" spans="1:6" s="60" customFormat="1" ht="11.25">
      <c r="A120" s="101" t="s">
        <v>113</v>
      </c>
      <c r="B120" s="71">
        <v>0</v>
      </c>
      <c r="C120" s="71">
        <v>0</v>
      </c>
      <c r="D120" s="71">
        <v>0</v>
      </c>
      <c r="E120" s="71">
        <v>0</v>
      </c>
      <c r="F120" s="71">
        <v>0</v>
      </c>
    </row>
    <row r="121" spans="1:6" s="60" customFormat="1" ht="11.25">
      <c r="A121" s="101" t="s">
        <v>114</v>
      </c>
      <c r="B121" s="71">
        <v>0</v>
      </c>
      <c r="C121" s="71">
        <v>0</v>
      </c>
      <c r="D121" s="71">
        <v>0</v>
      </c>
      <c r="E121" s="71">
        <v>0</v>
      </c>
      <c r="F121" s="71">
        <v>0</v>
      </c>
    </row>
    <row r="122" spans="1:6" s="60" customFormat="1" ht="12" thickBot="1">
      <c r="A122" s="101" t="s">
        <v>115</v>
      </c>
      <c r="B122" s="71">
        <v>0</v>
      </c>
      <c r="C122" s="71">
        <v>0</v>
      </c>
      <c r="D122" s="71">
        <v>0</v>
      </c>
      <c r="E122" s="71">
        <v>0</v>
      </c>
      <c r="F122" s="71">
        <v>0</v>
      </c>
    </row>
    <row r="123" spans="1:6" s="60" customFormat="1" ht="12.75" thickTop="1" thickBot="1">
      <c r="A123" s="495" t="s">
        <v>116</v>
      </c>
      <c r="B123" s="70">
        <v>2118426.4753299998</v>
      </c>
      <c r="C123" s="70">
        <v>731476.19030999998</v>
      </c>
      <c r="D123" s="70">
        <v>0</v>
      </c>
      <c r="E123" s="70">
        <v>0</v>
      </c>
      <c r="F123" s="70">
        <v>2849902.6656399998</v>
      </c>
    </row>
    <row r="124" spans="1:6" s="60" customFormat="1" ht="12" thickTop="1">
      <c r="A124" s="101" t="s">
        <v>117</v>
      </c>
      <c r="B124" s="71">
        <v>0</v>
      </c>
      <c r="C124" s="71">
        <v>0</v>
      </c>
      <c r="D124" s="71">
        <v>0</v>
      </c>
      <c r="E124" s="71">
        <v>0</v>
      </c>
      <c r="F124" s="71">
        <v>0</v>
      </c>
    </row>
    <row r="125" spans="1:6" s="60" customFormat="1" ht="11.25">
      <c r="A125" s="101" t="s">
        <v>118</v>
      </c>
      <c r="B125" s="71">
        <v>0</v>
      </c>
      <c r="C125" s="71">
        <v>0</v>
      </c>
      <c r="D125" s="71">
        <v>0</v>
      </c>
      <c r="E125" s="71">
        <v>0</v>
      </c>
      <c r="F125" s="71">
        <v>0</v>
      </c>
    </row>
    <row r="126" spans="1:6" s="60" customFormat="1" ht="11.25">
      <c r="A126" s="101" t="s">
        <v>119</v>
      </c>
      <c r="B126" s="71">
        <v>0</v>
      </c>
      <c r="C126" s="71">
        <v>623.63614000000007</v>
      </c>
      <c r="D126" s="71">
        <v>0</v>
      </c>
      <c r="E126" s="71">
        <v>0</v>
      </c>
      <c r="F126" s="71">
        <v>623.63614000000007</v>
      </c>
    </row>
    <row r="127" spans="1:6" s="60" customFormat="1" ht="11.25">
      <c r="A127" s="101" t="s">
        <v>1428</v>
      </c>
      <c r="B127" s="71">
        <v>420381.95711999998</v>
      </c>
      <c r="C127" s="71">
        <v>18368.434590000001</v>
      </c>
      <c r="D127" s="71">
        <v>0</v>
      </c>
      <c r="E127" s="71">
        <v>0</v>
      </c>
      <c r="F127" s="71">
        <v>438750.39171</v>
      </c>
    </row>
    <row r="128" spans="1:6" s="60" customFormat="1" ht="11.25">
      <c r="A128" s="101" t="s">
        <v>120</v>
      </c>
      <c r="B128" s="71">
        <v>660536.33097000001</v>
      </c>
      <c r="C128" s="71">
        <v>0</v>
      </c>
      <c r="D128" s="71">
        <v>0</v>
      </c>
      <c r="E128" s="71">
        <v>0</v>
      </c>
      <c r="F128" s="71">
        <v>660536.33097000001</v>
      </c>
    </row>
    <row r="129" spans="1:6" s="60" customFormat="1" ht="11.25">
      <c r="A129" s="101" t="s">
        <v>121</v>
      </c>
      <c r="B129" s="71">
        <v>748252.01678999991</v>
      </c>
      <c r="C129" s="71">
        <v>10941.699919999999</v>
      </c>
      <c r="D129" s="71">
        <v>0</v>
      </c>
      <c r="E129" s="71">
        <v>0</v>
      </c>
      <c r="F129" s="71">
        <v>759193.71671000007</v>
      </c>
    </row>
    <row r="130" spans="1:6" s="60" customFormat="1" ht="11.25">
      <c r="A130" s="101" t="s">
        <v>122</v>
      </c>
      <c r="B130" s="71">
        <v>187439.42144000001</v>
      </c>
      <c r="C130" s="71">
        <v>691089.07524999999</v>
      </c>
      <c r="D130" s="71">
        <v>0</v>
      </c>
      <c r="E130" s="71">
        <v>0</v>
      </c>
      <c r="F130" s="71">
        <v>878528.49669000006</v>
      </c>
    </row>
    <row r="131" spans="1:6" s="60" customFormat="1" ht="12" thickBot="1">
      <c r="A131" s="101" t="s">
        <v>123</v>
      </c>
      <c r="B131" s="71">
        <v>101816.74901</v>
      </c>
      <c r="C131" s="71">
        <v>10453.34441</v>
      </c>
      <c r="D131" s="71">
        <v>0</v>
      </c>
      <c r="E131" s="71">
        <v>0</v>
      </c>
      <c r="F131" s="71">
        <v>112270.09342</v>
      </c>
    </row>
    <row r="132" spans="1:6" s="60" customFormat="1" ht="12.75" thickTop="1" thickBot="1">
      <c r="A132" s="495" t="s">
        <v>124</v>
      </c>
      <c r="B132" s="70">
        <v>139982.74697000001</v>
      </c>
      <c r="C132" s="70">
        <v>3299.8735000000001</v>
      </c>
      <c r="D132" s="70">
        <v>0</v>
      </c>
      <c r="E132" s="70">
        <v>0</v>
      </c>
      <c r="F132" s="70">
        <v>143282.62046999999</v>
      </c>
    </row>
    <row r="133" spans="1:6" s="60" customFormat="1" ht="12" thickTop="1">
      <c r="A133" s="101" t="s">
        <v>58</v>
      </c>
      <c r="B133" s="71">
        <v>0</v>
      </c>
      <c r="C133" s="71">
        <v>0</v>
      </c>
      <c r="D133" s="71">
        <v>0</v>
      </c>
      <c r="E133" s="71">
        <v>0</v>
      </c>
      <c r="F133" s="71">
        <v>0</v>
      </c>
    </row>
    <row r="134" spans="1:6" s="60" customFormat="1" ht="11.25">
      <c r="A134" s="101" t="s">
        <v>60</v>
      </c>
      <c r="B134" s="71">
        <v>69864.671530000007</v>
      </c>
      <c r="C134" s="71">
        <v>2747.2917699999998</v>
      </c>
      <c r="D134" s="71">
        <v>0</v>
      </c>
      <c r="E134" s="71">
        <v>0</v>
      </c>
      <c r="F134" s="71">
        <v>72611.963300000003</v>
      </c>
    </row>
    <row r="135" spans="1:6" s="60" customFormat="1" ht="11.25">
      <c r="A135" s="101" t="s">
        <v>125</v>
      </c>
      <c r="B135" s="71">
        <v>68191.294560000009</v>
      </c>
      <c r="C135" s="71">
        <v>0</v>
      </c>
      <c r="D135" s="71">
        <v>0</v>
      </c>
      <c r="E135" s="71">
        <v>0</v>
      </c>
      <c r="F135" s="71">
        <v>68191.294560000009</v>
      </c>
    </row>
    <row r="136" spans="1:6" s="60" customFormat="1" ht="11.25">
      <c r="A136" s="101" t="s">
        <v>87</v>
      </c>
      <c r="B136" s="71">
        <v>1926.7808799999998</v>
      </c>
      <c r="C136" s="71">
        <v>552.58172999999999</v>
      </c>
      <c r="D136" s="71">
        <v>0</v>
      </c>
      <c r="E136" s="71">
        <v>0</v>
      </c>
      <c r="F136" s="71">
        <v>2479.3626099999997</v>
      </c>
    </row>
    <row r="137" spans="1:6" s="60" customFormat="1" ht="12" thickBot="1">
      <c r="A137" s="101" t="s">
        <v>126</v>
      </c>
      <c r="B137" s="71">
        <v>0</v>
      </c>
      <c r="C137" s="71">
        <v>0</v>
      </c>
      <c r="D137" s="71">
        <v>0</v>
      </c>
      <c r="E137" s="71">
        <v>0</v>
      </c>
      <c r="F137" s="71">
        <v>0</v>
      </c>
    </row>
    <row r="138" spans="1:6" s="60" customFormat="1" ht="12.75" thickTop="1" thickBot="1">
      <c r="A138" s="495" t="s">
        <v>127</v>
      </c>
      <c r="B138" s="70">
        <v>40624.105470000002</v>
      </c>
      <c r="C138" s="70">
        <v>1720.2346100000002</v>
      </c>
      <c r="D138" s="70">
        <v>0</v>
      </c>
      <c r="E138" s="70">
        <v>0</v>
      </c>
      <c r="F138" s="70">
        <v>42344.340080000002</v>
      </c>
    </row>
    <row r="139" spans="1:6" s="60" customFormat="1" ht="12" thickTop="1">
      <c r="A139" s="101" t="s">
        <v>128</v>
      </c>
      <c r="B139" s="71">
        <v>0</v>
      </c>
      <c r="C139" s="71">
        <v>0</v>
      </c>
      <c r="D139" s="71">
        <v>0</v>
      </c>
      <c r="E139" s="71">
        <v>0</v>
      </c>
      <c r="F139" s="71">
        <v>0</v>
      </c>
    </row>
    <row r="140" spans="1:6" s="60" customFormat="1" ht="11.25">
      <c r="A140" s="101" t="s">
        <v>129</v>
      </c>
      <c r="B140" s="71">
        <v>0</v>
      </c>
      <c r="C140" s="71">
        <v>0</v>
      </c>
      <c r="D140" s="71">
        <v>0</v>
      </c>
      <c r="E140" s="71">
        <v>0</v>
      </c>
      <c r="F140" s="71">
        <v>0</v>
      </c>
    </row>
    <row r="141" spans="1:6" s="60" customFormat="1" ht="11.25">
      <c r="A141" s="101" t="s">
        <v>130</v>
      </c>
      <c r="B141" s="71">
        <v>9366.2210599999999</v>
      </c>
      <c r="C141" s="71">
        <v>0</v>
      </c>
      <c r="D141" s="71">
        <v>0</v>
      </c>
      <c r="E141" s="71">
        <v>0</v>
      </c>
      <c r="F141" s="71">
        <v>9366.2210599999999</v>
      </c>
    </row>
    <row r="142" spans="1:6" s="60" customFormat="1" ht="11.25">
      <c r="A142" s="101" t="s">
        <v>131</v>
      </c>
      <c r="B142" s="71">
        <v>27629.165840000001</v>
      </c>
      <c r="C142" s="71">
        <v>1643.1510499999999</v>
      </c>
      <c r="D142" s="71">
        <v>0</v>
      </c>
      <c r="E142" s="71">
        <v>0</v>
      </c>
      <c r="F142" s="71">
        <v>29272.316890000002</v>
      </c>
    </row>
    <row r="143" spans="1:6" s="60" customFormat="1" ht="12" thickBot="1">
      <c r="A143" s="101" t="s">
        <v>132</v>
      </c>
      <c r="B143" s="71">
        <v>3628.71857</v>
      </c>
      <c r="C143" s="71">
        <v>77.083559999999991</v>
      </c>
      <c r="D143" s="71">
        <v>0</v>
      </c>
      <c r="E143" s="71">
        <v>0</v>
      </c>
      <c r="F143" s="71">
        <v>3705.80213</v>
      </c>
    </row>
    <row r="144" spans="1:6" s="60" customFormat="1" ht="12.75" thickTop="1" thickBot="1">
      <c r="A144" s="495" t="s">
        <v>133</v>
      </c>
      <c r="B144" s="70">
        <v>2977.21632</v>
      </c>
      <c r="C144" s="70">
        <v>0</v>
      </c>
      <c r="D144" s="70">
        <v>0</v>
      </c>
      <c r="E144" s="70">
        <v>0</v>
      </c>
      <c r="F144" s="70">
        <v>2977.21632</v>
      </c>
    </row>
    <row r="145" spans="1:6" s="60" customFormat="1" ht="12" thickTop="1">
      <c r="A145" s="101" t="s">
        <v>134</v>
      </c>
      <c r="B145" s="71">
        <v>0</v>
      </c>
      <c r="C145" s="71">
        <v>0</v>
      </c>
      <c r="D145" s="71">
        <v>0</v>
      </c>
      <c r="E145" s="71">
        <v>0</v>
      </c>
      <c r="F145" s="71">
        <v>0</v>
      </c>
    </row>
    <row r="146" spans="1:6" s="60" customFormat="1" ht="11.25">
      <c r="A146" s="101" t="s">
        <v>135</v>
      </c>
      <c r="B146" s="71">
        <v>0</v>
      </c>
      <c r="C146" s="71">
        <v>0</v>
      </c>
      <c r="D146" s="71">
        <v>0</v>
      </c>
      <c r="E146" s="71">
        <v>0</v>
      </c>
      <c r="F146" s="71">
        <v>0</v>
      </c>
    </row>
    <row r="147" spans="1:6" s="60" customFormat="1" ht="11.25">
      <c r="A147" s="101" t="s">
        <v>136</v>
      </c>
      <c r="B147" s="71">
        <v>2166.5228500000003</v>
      </c>
      <c r="C147" s="71">
        <v>0</v>
      </c>
      <c r="D147" s="71">
        <v>0</v>
      </c>
      <c r="E147" s="71">
        <v>0</v>
      </c>
      <c r="F147" s="71">
        <v>2166.5228500000003</v>
      </c>
    </row>
    <row r="148" spans="1:6" s="60" customFormat="1" ht="12" thickBot="1">
      <c r="A148" s="101" t="s">
        <v>137</v>
      </c>
      <c r="B148" s="71">
        <v>810.69346999999993</v>
      </c>
      <c r="C148" s="71">
        <v>0</v>
      </c>
      <c r="D148" s="71">
        <v>0</v>
      </c>
      <c r="E148" s="71">
        <v>0</v>
      </c>
      <c r="F148" s="71">
        <v>810.69346999999993</v>
      </c>
    </row>
    <row r="149" spans="1:6" s="60" customFormat="1" ht="12.75" thickTop="1" thickBot="1">
      <c r="A149" s="495" t="s">
        <v>138</v>
      </c>
      <c r="B149" s="70">
        <v>0</v>
      </c>
      <c r="C149" s="70">
        <v>31624.941510000001</v>
      </c>
      <c r="D149" s="70">
        <v>0</v>
      </c>
      <c r="E149" s="70">
        <v>0</v>
      </c>
      <c r="F149" s="70">
        <v>31624.941510000001</v>
      </c>
    </row>
    <row r="150" spans="1:6" s="60" customFormat="1" ht="12" thickTop="1">
      <c r="A150" s="101" t="s">
        <v>139</v>
      </c>
      <c r="B150" s="71">
        <v>0</v>
      </c>
      <c r="C150" s="71">
        <v>31117.10888</v>
      </c>
      <c r="D150" s="71">
        <v>0</v>
      </c>
      <c r="E150" s="71">
        <v>0</v>
      </c>
      <c r="F150" s="71">
        <v>31117.10888</v>
      </c>
    </row>
    <row r="151" spans="1:6" s="60" customFormat="1" ht="11.25">
      <c r="A151" s="101" t="s">
        <v>140</v>
      </c>
      <c r="B151" s="71">
        <v>0</v>
      </c>
      <c r="C151" s="71">
        <v>0</v>
      </c>
      <c r="D151" s="71">
        <v>0</v>
      </c>
      <c r="E151" s="71">
        <v>0</v>
      </c>
      <c r="F151" s="71">
        <v>0</v>
      </c>
    </row>
    <row r="152" spans="1:6" s="60" customFormat="1" ht="11.25">
      <c r="A152" s="101" t="s">
        <v>141</v>
      </c>
      <c r="B152" s="71">
        <v>0</v>
      </c>
      <c r="C152" s="71">
        <v>3677.1088799999998</v>
      </c>
      <c r="D152" s="71">
        <v>0</v>
      </c>
      <c r="E152" s="71">
        <v>0</v>
      </c>
      <c r="F152" s="71">
        <v>3677.1088799999998</v>
      </c>
    </row>
    <row r="153" spans="1:6" s="60" customFormat="1" ht="11.25">
      <c r="A153" s="101" t="s">
        <v>142</v>
      </c>
      <c r="B153" s="71">
        <v>0</v>
      </c>
      <c r="C153" s="71">
        <v>27440</v>
      </c>
      <c r="D153" s="71">
        <v>0</v>
      </c>
      <c r="E153" s="71">
        <v>0</v>
      </c>
      <c r="F153" s="71">
        <v>27440</v>
      </c>
    </row>
    <row r="154" spans="1:6" s="60" customFormat="1" ht="11.25">
      <c r="A154" s="101" t="s">
        <v>143</v>
      </c>
      <c r="B154" s="71">
        <v>0</v>
      </c>
      <c r="C154" s="71">
        <v>0</v>
      </c>
      <c r="D154" s="71">
        <v>0</v>
      </c>
      <c r="E154" s="71">
        <v>0</v>
      </c>
      <c r="F154" s="71">
        <v>0</v>
      </c>
    </row>
    <row r="155" spans="1:6" s="60" customFormat="1" ht="11.25">
      <c r="A155" s="101" t="s">
        <v>144</v>
      </c>
      <c r="B155" s="71">
        <v>0</v>
      </c>
      <c r="C155" s="71">
        <v>0</v>
      </c>
      <c r="D155" s="71">
        <v>0</v>
      </c>
      <c r="E155" s="71">
        <v>0</v>
      </c>
      <c r="F155" s="71">
        <v>0</v>
      </c>
    </row>
    <row r="156" spans="1:6" s="60" customFormat="1" ht="11.25">
      <c r="A156" s="101" t="s">
        <v>145</v>
      </c>
      <c r="B156" s="71">
        <v>0</v>
      </c>
      <c r="C156" s="71">
        <v>0</v>
      </c>
      <c r="D156" s="71">
        <v>0</v>
      </c>
      <c r="E156" s="71">
        <v>0</v>
      </c>
      <c r="F156" s="71">
        <v>0</v>
      </c>
    </row>
    <row r="157" spans="1:6" s="60" customFormat="1" ht="12" thickBot="1">
      <c r="A157" s="101" t="s">
        <v>146</v>
      </c>
      <c r="B157" s="511">
        <v>0</v>
      </c>
      <c r="C157" s="511">
        <v>507.83262999999999</v>
      </c>
      <c r="D157" s="511">
        <v>0</v>
      </c>
      <c r="E157" s="511">
        <v>0</v>
      </c>
      <c r="F157" s="511">
        <v>507.83262999999999</v>
      </c>
    </row>
    <row r="158" spans="1:6" s="60" customFormat="1" ht="12.75" thickTop="1" thickBot="1">
      <c r="A158" s="497" t="s">
        <v>147</v>
      </c>
      <c r="B158" s="70">
        <v>879098.36427999998</v>
      </c>
      <c r="C158" s="70">
        <v>0</v>
      </c>
      <c r="D158" s="70">
        <v>0</v>
      </c>
      <c r="E158" s="70">
        <v>0</v>
      </c>
      <c r="F158" s="70">
        <v>879098.36427999998</v>
      </c>
    </row>
    <row r="159" spans="1:6" s="60" customFormat="1" ht="12" thickTop="1">
      <c r="A159" s="512" t="s">
        <v>148</v>
      </c>
      <c r="B159" s="71">
        <v>754985.15498999995</v>
      </c>
      <c r="C159" s="71">
        <v>0</v>
      </c>
      <c r="D159" s="71">
        <v>0</v>
      </c>
      <c r="E159" s="71">
        <v>0</v>
      </c>
      <c r="F159" s="71">
        <v>754985.15498999995</v>
      </c>
    </row>
    <row r="160" spans="1:6" s="60" customFormat="1" ht="11.25">
      <c r="A160" s="101" t="s">
        <v>149</v>
      </c>
      <c r="B160" s="71">
        <v>754985.15498999995</v>
      </c>
      <c r="C160" s="71">
        <v>0</v>
      </c>
      <c r="D160" s="71">
        <v>0</v>
      </c>
      <c r="E160" s="71">
        <v>0</v>
      </c>
      <c r="F160" s="71">
        <v>754985.15498999995</v>
      </c>
    </row>
    <row r="161" spans="1:6" s="60" customFormat="1" ht="11.25">
      <c r="A161" s="101" t="s">
        <v>150</v>
      </c>
      <c r="B161" s="71">
        <v>0</v>
      </c>
      <c r="C161" s="71">
        <v>0</v>
      </c>
      <c r="D161" s="71">
        <v>0</v>
      </c>
      <c r="E161" s="71">
        <v>0</v>
      </c>
      <c r="F161" s="71">
        <v>0</v>
      </c>
    </row>
    <row r="162" spans="1:6" s="60" customFormat="1" ht="11.25">
      <c r="A162" s="101" t="s">
        <v>151</v>
      </c>
      <c r="B162" s="71">
        <v>0</v>
      </c>
      <c r="C162" s="71">
        <v>0</v>
      </c>
      <c r="D162" s="71">
        <v>0</v>
      </c>
      <c r="E162" s="71">
        <v>0</v>
      </c>
      <c r="F162" s="71">
        <v>0</v>
      </c>
    </row>
    <row r="163" spans="1:6" s="60" customFormat="1" ht="11.25">
      <c r="A163" s="512" t="s">
        <v>152</v>
      </c>
      <c r="B163" s="71">
        <v>2880.52144</v>
      </c>
      <c r="C163" s="71">
        <v>0</v>
      </c>
      <c r="D163" s="71">
        <v>0</v>
      </c>
      <c r="E163" s="71">
        <v>0</v>
      </c>
      <c r="F163" s="71">
        <v>2880.52144</v>
      </c>
    </row>
    <row r="164" spans="1:6" s="60" customFormat="1" ht="11.25">
      <c r="A164" s="101" t="s">
        <v>153</v>
      </c>
      <c r="B164" s="71">
        <v>0</v>
      </c>
      <c r="C164" s="71">
        <v>0</v>
      </c>
      <c r="D164" s="71">
        <v>0</v>
      </c>
      <c r="E164" s="71">
        <v>0</v>
      </c>
      <c r="F164" s="71">
        <v>0</v>
      </c>
    </row>
    <row r="165" spans="1:6" s="60" customFormat="1" ht="11.25">
      <c r="A165" s="101" t="s">
        <v>154</v>
      </c>
      <c r="B165" s="71">
        <v>0</v>
      </c>
      <c r="C165" s="71">
        <v>0</v>
      </c>
      <c r="D165" s="71">
        <v>0</v>
      </c>
      <c r="E165" s="71">
        <v>0</v>
      </c>
      <c r="F165" s="71">
        <v>0</v>
      </c>
    </row>
    <row r="166" spans="1:6" s="60" customFormat="1" ht="11.25">
      <c r="A166" s="101" t="s">
        <v>155</v>
      </c>
      <c r="B166" s="71">
        <v>2880.52144</v>
      </c>
      <c r="C166" s="71">
        <v>0</v>
      </c>
      <c r="D166" s="71">
        <v>0</v>
      </c>
      <c r="E166" s="71">
        <v>0</v>
      </c>
      <c r="F166" s="71">
        <v>2880.52144</v>
      </c>
    </row>
    <row r="167" spans="1:6" s="60" customFormat="1" ht="11.25">
      <c r="A167" s="512" t="s">
        <v>156</v>
      </c>
      <c r="B167" s="71">
        <v>0</v>
      </c>
      <c r="C167" s="71">
        <v>0</v>
      </c>
      <c r="D167" s="71">
        <v>0</v>
      </c>
      <c r="E167" s="71">
        <v>0</v>
      </c>
      <c r="F167" s="71">
        <v>0</v>
      </c>
    </row>
    <row r="168" spans="1:6" s="60" customFormat="1" ht="11.25">
      <c r="A168" s="101" t="s">
        <v>157</v>
      </c>
      <c r="B168" s="71">
        <v>0</v>
      </c>
      <c r="C168" s="71">
        <v>0</v>
      </c>
      <c r="D168" s="71">
        <v>0</v>
      </c>
      <c r="E168" s="71">
        <v>0</v>
      </c>
      <c r="F168" s="71">
        <v>0</v>
      </c>
    </row>
    <row r="169" spans="1:6" s="60" customFormat="1" ht="11.25">
      <c r="A169" s="101" t="s">
        <v>158</v>
      </c>
      <c r="B169" s="71">
        <v>0</v>
      </c>
      <c r="C169" s="71">
        <v>0</v>
      </c>
      <c r="D169" s="71">
        <v>0</v>
      </c>
      <c r="E169" s="71">
        <v>0</v>
      </c>
      <c r="F169" s="71">
        <v>0</v>
      </c>
    </row>
    <row r="170" spans="1:6" s="60" customFormat="1" ht="11.25">
      <c r="A170" s="101" t="s">
        <v>159</v>
      </c>
      <c r="B170" s="71">
        <v>0</v>
      </c>
      <c r="C170" s="71">
        <v>0</v>
      </c>
      <c r="D170" s="71">
        <v>0</v>
      </c>
      <c r="E170" s="71">
        <v>0</v>
      </c>
      <c r="F170" s="71">
        <v>0</v>
      </c>
    </row>
    <row r="171" spans="1:6" s="60" customFormat="1" ht="11.25">
      <c r="A171" s="512" t="s">
        <v>160</v>
      </c>
      <c r="B171" s="71">
        <v>43052.662880000003</v>
      </c>
      <c r="C171" s="71">
        <v>0</v>
      </c>
      <c r="D171" s="71">
        <v>0</v>
      </c>
      <c r="E171" s="71">
        <v>0</v>
      </c>
      <c r="F171" s="71">
        <v>43052.662880000003</v>
      </c>
    </row>
    <row r="172" spans="1:6" s="60" customFormat="1" ht="11.25">
      <c r="A172" s="101" t="s">
        <v>161</v>
      </c>
      <c r="B172" s="71">
        <v>21908.215909999999</v>
      </c>
      <c r="C172" s="71">
        <v>0</v>
      </c>
      <c r="D172" s="71">
        <v>0</v>
      </c>
      <c r="E172" s="71">
        <v>0</v>
      </c>
      <c r="F172" s="71">
        <v>21908.215909999999</v>
      </c>
    </row>
    <row r="173" spans="1:6" s="60" customFormat="1" ht="11.25">
      <c r="A173" s="101" t="s">
        <v>162</v>
      </c>
      <c r="B173" s="71">
        <v>20771.32561</v>
      </c>
      <c r="C173" s="71">
        <v>0</v>
      </c>
      <c r="D173" s="71">
        <v>0</v>
      </c>
      <c r="E173" s="71">
        <v>0</v>
      </c>
      <c r="F173" s="71">
        <v>20771.32561</v>
      </c>
    </row>
    <row r="174" spans="1:6" s="60" customFormat="1" ht="11.25">
      <c r="A174" s="101" t="s">
        <v>163</v>
      </c>
      <c r="B174" s="71">
        <v>373.12135999999998</v>
      </c>
      <c r="C174" s="71">
        <v>0</v>
      </c>
      <c r="D174" s="71">
        <v>0</v>
      </c>
      <c r="E174" s="71">
        <v>0</v>
      </c>
      <c r="F174" s="71">
        <v>373.12135999999998</v>
      </c>
    </row>
    <row r="175" spans="1:6" s="60" customFormat="1" ht="11.25">
      <c r="A175" s="512" t="s">
        <v>164</v>
      </c>
      <c r="B175" s="71">
        <v>78180.024969999999</v>
      </c>
      <c r="C175" s="71">
        <v>0</v>
      </c>
      <c r="D175" s="71">
        <v>0</v>
      </c>
      <c r="E175" s="71">
        <v>0</v>
      </c>
      <c r="F175" s="71">
        <v>78180.024969999999</v>
      </c>
    </row>
    <row r="176" spans="1:6" s="60" customFormat="1" ht="11.25">
      <c r="A176" s="101" t="s">
        <v>165</v>
      </c>
      <c r="B176" s="71">
        <v>70505.151089999999</v>
      </c>
      <c r="C176" s="71">
        <v>0</v>
      </c>
      <c r="D176" s="71">
        <v>0</v>
      </c>
      <c r="E176" s="71">
        <v>0</v>
      </c>
      <c r="F176" s="71">
        <v>70505.151089999999</v>
      </c>
    </row>
    <row r="177" spans="1:6" s="60" customFormat="1" ht="12" thickBot="1">
      <c r="A177" s="101" t="s">
        <v>166</v>
      </c>
      <c r="B177" s="71">
        <v>7674.8738800000001</v>
      </c>
      <c r="C177" s="71">
        <v>0</v>
      </c>
      <c r="D177" s="71">
        <v>0</v>
      </c>
      <c r="E177" s="71">
        <v>0</v>
      </c>
      <c r="F177" s="71">
        <v>7674.8738800000001</v>
      </c>
    </row>
    <row r="178" spans="1:6" s="60" customFormat="1" ht="12.75" thickTop="1" thickBot="1">
      <c r="A178" s="545" t="s">
        <v>167</v>
      </c>
      <c r="B178" s="73">
        <v>3181390.6279199999</v>
      </c>
      <c r="C178" s="73">
        <v>768121.23992999992</v>
      </c>
      <c r="D178" s="73">
        <v>0</v>
      </c>
      <c r="E178" s="73">
        <v>0</v>
      </c>
      <c r="F178" s="73">
        <v>3949511.86785</v>
      </c>
    </row>
    <row r="179" spans="1:6" s="60" customFormat="1" ht="12.75" thickTop="1" thickBot="1">
      <c r="A179" s="546" t="s">
        <v>168</v>
      </c>
      <c r="B179" s="70">
        <v>0</v>
      </c>
      <c r="C179" s="70">
        <v>0</v>
      </c>
      <c r="D179" s="70">
        <v>0</v>
      </c>
      <c r="E179" s="70">
        <v>0</v>
      </c>
      <c r="F179" s="70">
        <v>0</v>
      </c>
    </row>
    <row r="180" spans="1:6" s="60" customFormat="1" ht="12" thickTop="1">
      <c r="A180" s="541" t="s">
        <v>169</v>
      </c>
      <c r="B180" s="71">
        <v>0</v>
      </c>
      <c r="C180" s="71">
        <v>0</v>
      </c>
      <c r="D180" s="71">
        <v>0</v>
      </c>
      <c r="E180" s="71">
        <v>0</v>
      </c>
      <c r="F180" s="71">
        <v>0</v>
      </c>
    </row>
    <row r="181" spans="1:6" s="60" customFormat="1" ht="11.25">
      <c r="A181" s="101" t="s">
        <v>170</v>
      </c>
      <c r="B181" s="71">
        <v>0</v>
      </c>
      <c r="C181" s="71">
        <v>0</v>
      </c>
      <c r="D181" s="71">
        <v>0</v>
      </c>
      <c r="E181" s="71">
        <v>0</v>
      </c>
      <c r="F181" s="71">
        <v>0</v>
      </c>
    </row>
    <row r="182" spans="1:6" s="60" customFormat="1" ht="11.25">
      <c r="A182" s="101" t="s">
        <v>171</v>
      </c>
      <c r="B182" s="71">
        <v>0</v>
      </c>
      <c r="C182" s="71">
        <v>0</v>
      </c>
      <c r="D182" s="71">
        <v>0</v>
      </c>
      <c r="E182" s="71">
        <v>0</v>
      </c>
      <c r="F182" s="71">
        <v>0</v>
      </c>
    </row>
    <row r="183" spans="1:6" s="60" customFormat="1" ht="11.25">
      <c r="A183" s="101" t="s">
        <v>172</v>
      </c>
      <c r="B183" s="71">
        <v>0</v>
      </c>
      <c r="C183" s="71">
        <v>0</v>
      </c>
      <c r="D183" s="71">
        <v>0</v>
      </c>
      <c r="E183" s="71">
        <v>0</v>
      </c>
      <c r="F183" s="71">
        <v>0</v>
      </c>
    </row>
    <row r="184" spans="1:6" s="60" customFormat="1" ht="11.25">
      <c r="A184" s="101" t="s">
        <v>173</v>
      </c>
      <c r="B184" s="71">
        <v>0</v>
      </c>
      <c r="C184" s="71">
        <v>0</v>
      </c>
      <c r="D184" s="71">
        <v>0</v>
      </c>
      <c r="E184" s="71">
        <v>0</v>
      </c>
      <c r="F184" s="71">
        <v>0</v>
      </c>
    </row>
    <row r="185" spans="1:6" s="60" customFormat="1" ht="11.25">
      <c r="A185" s="101" t="s">
        <v>174</v>
      </c>
      <c r="B185" s="71">
        <v>0</v>
      </c>
      <c r="C185" s="71">
        <v>0</v>
      </c>
      <c r="D185" s="71">
        <v>0</v>
      </c>
      <c r="E185" s="71">
        <v>0</v>
      </c>
      <c r="F185" s="71">
        <v>0</v>
      </c>
    </row>
    <row r="186" spans="1:6" s="60" customFormat="1" ht="11.25">
      <c r="A186" s="512" t="s">
        <v>175</v>
      </c>
      <c r="B186" s="71">
        <v>0</v>
      </c>
      <c r="C186" s="71">
        <v>0</v>
      </c>
      <c r="D186" s="71">
        <v>0</v>
      </c>
      <c r="E186" s="71">
        <v>0</v>
      </c>
      <c r="F186" s="71">
        <v>0</v>
      </c>
    </row>
    <row r="187" spans="1:6" s="60" customFormat="1" ht="11.25">
      <c r="A187" s="101" t="s">
        <v>176</v>
      </c>
      <c r="B187" s="71">
        <v>0</v>
      </c>
      <c r="C187" s="71">
        <v>0</v>
      </c>
      <c r="D187" s="71">
        <v>0</v>
      </c>
      <c r="E187" s="71">
        <v>0</v>
      </c>
      <c r="F187" s="71">
        <v>0</v>
      </c>
    </row>
    <row r="188" spans="1:6" s="60" customFormat="1" ht="11.25">
      <c r="A188" s="101" t="s">
        <v>177</v>
      </c>
      <c r="B188" s="71">
        <v>0</v>
      </c>
      <c r="C188" s="71">
        <v>0</v>
      </c>
      <c r="D188" s="71">
        <v>0</v>
      </c>
      <c r="E188" s="71">
        <v>0</v>
      </c>
      <c r="F188" s="71">
        <v>0</v>
      </c>
    </row>
    <row r="189" spans="1:6" s="60" customFormat="1" ht="11.25">
      <c r="A189" s="101" t="s">
        <v>178</v>
      </c>
      <c r="B189" s="71">
        <v>0</v>
      </c>
      <c r="C189" s="71">
        <v>0</v>
      </c>
      <c r="D189" s="71">
        <v>0</v>
      </c>
      <c r="E189" s="71">
        <v>0</v>
      </c>
      <c r="F189" s="71">
        <v>0</v>
      </c>
    </row>
    <row r="190" spans="1:6" s="60" customFormat="1" ht="11.25">
      <c r="A190" s="101" t="s">
        <v>179</v>
      </c>
      <c r="B190" s="71">
        <v>0</v>
      </c>
      <c r="C190" s="71">
        <v>0</v>
      </c>
      <c r="D190" s="71">
        <v>0</v>
      </c>
      <c r="E190" s="71">
        <v>0</v>
      </c>
      <c r="F190" s="71">
        <v>0</v>
      </c>
    </row>
    <row r="191" spans="1:6" s="60" customFormat="1" ht="11.25">
      <c r="A191" s="101" t="s">
        <v>180</v>
      </c>
      <c r="B191" s="71">
        <v>0</v>
      </c>
      <c r="C191" s="71">
        <v>0</v>
      </c>
      <c r="D191" s="71">
        <v>0</v>
      </c>
      <c r="E191" s="71">
        <v>0</v>
      </c>
      <c r="F191" s="71">
        <v>0</v>
      </c>
    </row>
    <row r="192" spans="1:6" s="60" customFormat="1" ht="11.25">
      <c r="A192" s="512" t="s">
        <v>181</v>
      </c>
      <c r="B192" s="71">
        <v>0</v>
      </c>
      <c r="C192" s="71">
        <v>0</v>
      </c>
      <c r="D192" s="71">
        <v>0</v>
      </c>
      <c r="E192" s="71">
        <v>0</v>
      </c>
      <c r="F192" s="71">
        <v>0</v>
      </c>
    </row>
    <row r="193" spans="1:6" s="60" customFormat="1" ht="11.25">
      <c r="A193" s="512" t="s">
        <v>182</v>
      </c>
      <c r="B193" s="71">
        <v>0</v>
      </c>
      <c r="C193" s="71">
        <v>0</v>
      </c>
      <c r="D193" s="71">
        <v>0</v>
      </c>
      <c r="E193" s="71">
        <v>0</v>
      </c>
      <c r="F193" s="71">
        <v>0</v>
      </c>
    </row>
    <row r="194" spans="1:6" s="60" customFormat="1" ht="11.25">
      <c r="A194" s="101" t="s">
        <v>183</v>
      </c>
      <c r="B194" s="71">
        <v>0</v>
      </c>
      <c r="C194" s="71">
        <v>0</v>
      </c>
      <c r="D194" s="71">
        <v>0</v>
      </c>
      <c r="E194" s="71">
        <v>0</v>
      </c>
      <c r="F194" s="71">
        <v>0</v>
      </c>
    </row>
    <row r="195" spans="1:6" s="60" customFormat="1" ht="11.25">
      <c r="A195" s="101" t="s">
        <v>184</v>
      </c>
      <c r="B195" s="71">
        <v>0</v>
      </c>
      <c r="C195" s="71">
        <v>0</v>
      </c>
      <c r="D195" s="71">
        <v>0</v>
      </c>
      <c r="E195" s="71">
        <v>0</v>
      </c>
      <c r="F195" s="71">
        <v>0</v>
      </c>
    </row>
    <row r="196" spans="1:6" s="60" customFormat="1" ht="11.25">
      <c r="A196" s="101" t="s">
        <v>185</v>
      </c>
      <c r="B196" s="71">
        <v>0</v>
      </c>
      <c r="C196" s="71">
        <v>0</v>
      </c>
      <c r="D196" s="71">
        <v>0</v>
      </c>
      <c r="E196" s="71">
        <v>0</v>
      </c>
      <c r="F196" s="71">
        <v>0</v>
      </c>
    </row>
    <row r="197" spans="1:6" s="60" customFormat="1" ht="11.25">
      <c r="A197" s="101" t="s">
        <v>186</v>
      </c>
      <c r="B197" s="71">
        <v>0</v>
      </c>
      <c r="C197" s="71">
        <v>0</v>
      </c>
      <c r="D197" s="71">
        <v>0</v>
      </c>
      <c r="E197" s="71">
        <v>0</v>
      </c>
      <c r="F197" s="71">
        <v>0</v>
      </c>
    </row>
    <row r="198" spans="1:6" s="60" customFormat="1" ht="12" thickBot="1">
      <c r="A198" s="512" t="s">
        <v>187</v>
      </c>
      <c r="B198" s="71">
        <v>0</v>
      </c>
      <c r="C198" s="71">
        <v>0</v>
      </c>
      <c r="D198" s="71">
        <v>0</v>
      </c>
      <c r="E198" s="71">
        <v>0</v>
      </c>
      <c r="F198" s="71">
        <v>0</v>
      </c>
    </row>
    <row r="199" spans="1:6" s="60" customFormat="1" ht="12.75" thickTop="1" thickBot="1">
      <c r="A199" s="495" t="s">
        <v>188</v>
      </c>
      <c r="B199" s="70">
        <v>3994905.2870800002</v>
      </c>
      <c r="C199" s="70">
        <v>2592879.1094200001</v>
      </c>
      <c r="D199" s="70">
        <v>0</v>
      </c>
      <c r="E199" s="70">
        <v>0</v>
      </c>
      <c r="F199" s="70">
        <v>6587784.3964999998</v>
      </c>
    </row>
    <row r="200" spans="1:6" s="60" customFormat="1" ht="12" thickTop="1">
      <c r="A200" s="512" t="s">
        <v>189</v>
      </c>
      <c r="B200" s="71">
        <v>162714.75880000001</v>
      </c>
      <c r="C200" s="71">
        <v>0</v>
      </c>
      <c r="D200" s="71">
        <v>0</v>
      </c>
      <c r="E200" s="71">
        <v>0</v>
      </c>
      <c r="F200" s="71">
        <v>162714.75880000001</v>
      </c>
    </row>
    <row r="201" spans="1:6" s="60" customFormat="1" ht="11.25">
      <c r="A201" s="101" t="s">
        <v>190</v>
      </c>
      <c r="B201" s="71">
        <v>0</v>
      </c>
      <c r="C201" s="71">
        <v>0</v>
      </c>
      <c r="D201" s="71">
        <v>0</v>
      </c>
      <c r="E201" s="71">
        <v>0</v>
      </c>
      <c r="F201" s="71">
        <v>0</v>
      </c>
    </row>
    <row r="202" spans="1:6" s="60" customFormat="1" ht="11.25">
      <c r="A202" s="101" t="s">
        <v>191</v>
      </c>
      <c r="B202" s="71">
        <v>0</v>
      </c>
      <c r="C202" s="71">
        <v>0</v>
      </c>
      <c r="D202" s="71">
        <v>0</v>
      </c>
      <c r="E202" s="71">
        <v>0</v>
      </c>
      <c r="F202" s="71">
        <v>0</v>
      </c>
    </row>
    <row r="203" spans="1:6" s="60" customFormat="1" ht="11.25">
      <c r="A203" s="101" t="s">
        <v>192</v>
      </c>
      <c r="B203" s="71">
        <v>162714.75880000001</v>
      </c>
      <c r="C203" s="71">
        <v>0</v>
      </c>
      <c r="D203" s="71">
        <v>0</v>
      </c>
      <c r="E203" s="71">
        <v>0</v>
      </c>
      <c r="F203" s="71">
        <v>162714.75880000001</v>
      </c>
    </row>
    <row r="204" spans="1:6" s="60" customFormat="1" ht="11.25">
      <c r="A204" s="512" t="s">
        <v>193</v>
      </c>
      <c r="B204" s="71">
        <v>240667.45791</v>
      </c>
      <c r="C204" s="71">
        <v>11933.78109</v>
      </c>
      <c r="D204" s="71">
        <v>0</v>
      </c>
      <c r="E204" s="71">
        <v>0</v>
      </c>
      <c r="F204" s="71">
        <v>252601.239</v>
      </c>
    </row>
    <row r="205" spans="1:6" s="60" customFormat="1" ht="11.25">
      <c r="A205" s="101" t="s">
        <v>194</v>
      </c>
      <c r="B205" s="71">
        <v>0</v>
      </c>
      <c r="C205" s="71">
        <v>0</v>
      </c>
      <c r="D205" s="71">
        <v>0</v>
      </c>
      <c r="E205" s="71">
        <v>0</v>
      </c>
      <c r="F205" s="71">
        <v>0</v>
      </c>
    </row>
    <row r="206" spans="1:6" s="60" customFormat="1" ht="11.25">
      <c r="A206" s="101" t="s">
        <v>195</v>
      </c>
      <c r="B206" s="71">
        <v>240509.68273</v>
      </c>
      <c r="C206" s="71">
        <v>11933.78109</v>
      </c>
      <c r="D206" s="71">
        <v>0</v>
      </c>
      <c r="E206" s="71">
        <v>0</v>
      </c>
      <c r="F206" s="71">
        <v>252443.46382</v>
      </c>
    </row>
    <row r="207" spans="1:6" s="60" customFormat="1" ht="11.25">
      <c r="A207" s="101" t="s">
        <v>196</v>
      </c>
      <c r="B207" s="71">
        <v>0</v>
      </c>
      <c r="C207" s="71">
        <v>0</v>
      </c>
      <c r="D207" s="71">
        <v>0</v>
      </c>
      <c r="E207" s="71">
        <v>0</v>
      </c>
      <c r="F207" s="71">
        <v>0</v>
      </c>
    </row>
    <row r="208" spans="1:6" s="60" customFormat="1" ht="11.25">
      <c r="A208" s="510" t="s">
        <v>1506</v>
      </c>
      <c r="B208" s="71">
        <v>0</v>
      </c>
      <c r="C208" s="71">
        <v>0</v>
      </c>
      <c r="D208" s="71">
        <v>0</v>
      </c>
      <c r="E208" s="71">
        <v>0</v>
      </c>
      <c r="F208" s="71">
        <v>0</v>
      </c>
    </row>
    <row r="209" spans="1:6" s="60" customFormat="1" ht="11.25">
      <c r="A209" s="101" t="s">
        <v>197</v>
      </c>
      <c r="B209" s="71">
        <v>157.77518000000001</v>
      </c>
      <c r="C209" s="71">
        <v>0</v>
      </c>
      <c r="D209" s="71">
        <v>0</v>
      </c>
      <c r="E209" s="71">
        <v>0</v>
      </c>
      <c r="F209" s="71">
        <v>157.77518000000001</v>
      </c>
    </row>
    <row r="210" spans="1:6" s="60" customFormat="1" ht="11.25">
      <c r="A210" s="512" t="s">
        <v>198</v>
      </c>
      <c r="B210" s="71">
        <v>0</v>
      </c>
      <c r="C210" s="71">
        <v>0</v>
      </c>
      <c r="D210" s="71">
        <v>0</v>
      </c>
      <c r="E210" s="71">
        <v>0</v>
      </c>
      <c r="F210" s="71">
        <v>0</v>
      </c>
    </row>
    <row r="211" spans="1:6" s="60" customFormat="1" ht="11.25">
      <c r="A211" s="101" t="s">
        <v>199</v>
      </c>
      <c r="B211" s="71">
        <v>0</v>
      </c>
      <c r="C211" s="71">
        <v>0</v>
      </c>
      <c r="D211" s="71">
        <v>0</v>
      </c>
      <c r="E211" s="71">
        <v>0</v>
      </c>
      <c r="F211" s="71">
        <v>0</v>
      </c>
    </row>
    <row r="212" spans="1:6" s="60" customFormat="1" ht="11.25">
      <c r="A212" s="101" t="s">
        <v>200</v>
      </c>
      <c r="B212" s="71">
        <v>0</v>
      </c>
      <c r="C212" s="71">
        <v>0</v>
      </c>
      <c r="D212" s="71">
        <v>0</v>
      </c>
      <c r="E212" s="71">
        <v>0</v>
      </c>
      <c r="F212" s="71">
        <v>0</v>
      </c>
    </row>
    <row r="213" spans="1:6" s="60" customFormat="1" ht="11.25">
      <c r="A213" s="512" t="s">
        <v>201</v>
      </c>
      <c r="B213" s="71">
        <v>0</v>
      </c>
      <c r="C213" s="71">
        <v>0</v>
      </c>
      <c r="D213" s="71">
        <v>0</v>
      </c>
      <c r="E213" s="71">
        <v>0</v>
      </c>
      <c r="F213" s="71">
        <v>0</v>
      </c>
    </row>
    <row r="214" spans="1:6" s="60" customFormat="1" ht="11.25">
      <c r="A214" s="101" t="s">
        <v>202</v>
      </c>
      <c r="B214" s="71">
        <v>0</v>
      </c>
      <c r="C214" s="71">
        <v>0</v>
      </c>
      <c r="D214" s="71">
        <v>0</v>
      </c>
      <c r="E214" s="71">
        <v>0</v>
      </c>
      <c r="F214" s="71">
        <v>0</v>
      </c>
    </row>
    <row r="215" spans="1:6" s="60" customFormat="1" ht="11.25">
      <c r="A215" s="101" t="s">
        <v>203</v>
      </c>
      <c r="B215" s="71">
        <v>0</v>
      </c>
      <c r="C215" s="71">
        <v>0</v>
      </c>
      <c r="D215" s="71">
        <v>0</v>
      </c>
      <c r="E215" s="71">
        <v>0</v>
      </c>
      <c r="F215" s="71">
        <v>0</v>
      </c>
    </row>
    <row r="216" spans="1:6" s="60" customFormat="1" ht="11.25">
      <c r="A216" s="512" t="s">
        <v>204</v>
      </c>
      <c r="B216" s="71">
        <v>2718896.2815900003</v>
      </c>
      <c r="C216" s="71">
        <v>1677984.7245999998</v>
      </c>
      <c r="D216" s="71">
        <v>0</v>
      </c>
      <c r="E216" s="71">
        <v>0</v>
      </c>
      <c r="F216" s="71">
        <v>4396881.0061899992</v>
      </c>
    </row>
    <row r="217" spans="1:6" s="60" customFormat="1" ht="11.25">
      <c r="A217" s="101" t="s">
        <v>205</v>
      </c>
      <c r="B217" s="71">
        <v>633254.37297000003</v>
      </c>
      <c r="C217" s="71">
        <v>1042981.04197</v>
      </c>
      <c r="D217" s="71">
        <v>0</v>
      </c>
      <c r="E217" s="71">
        <v>0</v>
      </c>
      <c r="F217" s="71">
        <v>1676235.41494</v>
      </c>
    </row>
    <row r="218" spans="1:6" s="60" customFormat="1" ht="11.25">
      <c r="A218" s="101" t="s">
        <v>206</v>
      </c>
      <c r="B218" s="71">
        <v>0</v>
      </c>
      <c r="C218" s="71">
        <v>0</v>
      </c>
      <c r="D218" s="71">
        <v>0</v>
      </c>
      <c r="E218" s="71">
        <v>0</v>
      </c>
      <c r="F218" s="71">
        <v>0</v>
      </c>
    </row>
    <row r="219" spans="1:6" s="60" customFormat="1" ht="11.25">
      <c r="A219" s="101" t="s">
        <v>207</v>
      </c>
      <c r="B219" s="71">
        <v>1672808.0302200001</v>
      </c>
      <c r="C219" s="71">
        <v>370035.78980000003</v>
      </c>
      <c r="D219" s="71">
        <v>0</v>
      </c>
      <c r="E219" s="71">
        <v>0</v>
      </c>
      <c r="F219" s="71">
        <v>2042843.82002</v>
      </c>
    </row>
    <row r="220" spans="1:6" s="60" customFormat="1" ht="11.25">
      <c r="A220" s="101" t="s">
        <v>208</v>
      </c>
      <c r="B220" s="71">
        <v>0</v>
      </c>
      <c r="C220" s="71">
        <v>0</v>
      </c>
      <c r="D220" s="71">
        <v>0</v>
      </c>
      <c r="E220" s="71">
        <v>0</v>
      </c>
      <c r="F220" s="71">
        <v>0</v>
      </c>
    </row>
    <row r="221" spans="1:6" s="60" customFormat="1" ht="11.25">
      <c r="A221" s="101" t="s">
        <v>209</v>
      </c>
      <c r="B221" s="71">
        <v>0</v>
      </c>
      <c r="C221" s="71">
        <v>0</v>
      </c>
      <c r="D221" s="71">
        <v>0</v>
      </c>
      <c r="E221" s="71">
        <v>0</v>
      </c>
      <c r="F221" s="71">
        <v>0</v>
      </c>
    </row>
    <row r="222" spans="1:6" s="60" customFormat="1" ht="11.25">
      <c r="A222" s="101" t="s">
        <v>210</v>
      </c>
      <c r="B222" s="71">
        <v>0</v>
      </c>
      <c r="C222" s="71">
        <v>0</v>
      </c>
      <c r="D222" s="71">
        <v>0</v>
      </c>
      <c r="E222" s="71">
        <v>0</v>
      </c>
      <c r="F222" s="71">
        <v>0</v>
      </c>
    </row>
    <row r="223" spans="1:6" s="60" customFormat="1" ht="11.25">
      <c r="A223" s="101" t="s">
        <v>211</v>
      </c>
      <c r="B223" s="71">
        <v>2.452</v>
      </c>
      <c r="C223" s="71">
        <v>0</v>
      </c>
      <c r="D223" s="71">
        <v>0</v>
      </c>
      <c r="E223" s="71">
        <v>0</v>
      </c>
      <c r="F223" s="71">
        <v>2.452</v>
      </c>
    </row>
    <row r="224" spans="1:6" s="60" customFormat="1" ht="11.25">
      <c r="A224" s="101" t="s">
        <v>212</v>
      </c>
      <c r="B224" s="71">
        <v>0</v>
      </c>
      <c r="C224" s="71">
        <v>0</v>
      </c>
      <c r="D224" s="71">
        <v>0</v>
      </c>
      <c r="E224" s="71">
        <v>0</v>
      </c>
      <c r="F224" s="71">
        <v>0</v>
      </c>
    </row>
    <row r="225" spans="1:6" s="60" customFormat="1" ht="11.25">
      <c r="A225" s="101" t="s">
        <v>213</v>
      </c>
      <c r="B225" s="71">
        <v>412831.4264</v>
      </c>
      <c r="C225" s="71">
        <v>264967.89283000003</v>
      </c>
      <c r="D225" s="71">
        <v>0</v>
      </c>
      <c r="E225" s="71">
        <v>0</v>
      </c>
      <c r="F225" s="71">
        <v>677799.31923000002</v>
      </c>
    </row>
    <row r="226" spans="1:6" s="60" customFormat="1" ht="11.25">
      <c r="A226" s="512" t="s">
        <v>214</v>
      </c>
      <c r="B226" s="71">
        <v>634957.38270000007</v>
      </c>
      <c r="C226" s="71">
        <v>902960.60372999997</v>
      </c>
      <c r="D226" s="71">
        <v>0</v>
      </c>
      <c r="E226" s="71">
        <v>0</v>
      </c>
      <c r="F226" s="71">
        <v>1537917.98643</v>
      </c>
    </row>
    <row r="227" spans="1:6" s="60" customFormat="1" ht="11.25">
      <c r="A227" s="101" t="s">
        <v>215</v>
      </c>
      <c r="B227" s="71">
        <v>73065.117939999996</v>
      </c>
      <c r="C227" s="71">
        <v>113715.92082</v>
      </c>
      <c r="D227" s="71">
        <v>0</v>
      </c>
      <c r="E227" s="71">
        <v>0</v>
      </c>
      <c r="F227" s="71">
        <v>186781.03876</v>
      </c>
    </row>
    <row r="228" spans="1:6" s="60" customFormat="1" ht="11.25">
      <c r="A228" s="101" t="s">
        <v>216</v>
      </c>
      <c r="B228" s="71">
        <v>119772.22583</v>
      </c>
      <c r="C228" s="71">
        <v>6810</v>
      </c>
      <c r="D228" s="71">
        <v>0</v>
      </c>
      <c r="E228" s="71">
        <v>0</v>
      </c>
      <c r="F228" s="71">
        <v>126582.22583</v>
      </c>
    </row>
    <row r="229" spans="1:6" s="60" customFormat="1" ht="11.25">
      <c r="A229" s="101" t="s">
        <v>217</v>
      </c>
      <c r="B229" s="71">
        <v>115426.25034</v>
      </c>
      <c r="C229" s="71">
        <v>56580.89761</v>
      </c>
      <c r="D229" s="71">
        <v>0</v>
      </c>
      <c r="E229" s="71">
        <v>0</v>
      </c>
      <c r="F229" s="71">
        <v>172007.14794999998</v>
      </c>
    </row>
    <row r="230" spans="1:6" s="60" customFormat="1" ht="11.25">
      <c r="A230" s="101" t="s">
        <v>218</v>
      </c>
      <c r="B230" s="71">
        <v>9061.6644600000018</v>
      </c>
      <c r="C230" s="71">
        <v>3227.41336</v>
      </c>
      <c r="D230" s="71">
        <v>0</v>
      </c>
      <c r="E230" s="71">
        <v>0</v>
      </c>
      <c r="F230" s="71">
        <v>12289.07782</v>
      </c>
    </row>
    <row r="231" spans="1:6" s="60" customFormat="1" ht="11.25">
      <c r="A231" s="101" t="s">
        <v>219</v>
      </c>
      <c r="B231" s="71">
        <v>0</v>
      </c>
      <c r="C231" s="71">
        <v>0</v>
      </c>
      <c r="D231" s="71">
        <v>0</v>
      </c>
      <c r="E231" s="71">
        <v>0</v>
      </c>
      <c r="F231" s="71">
        <v>0</v>
      </c>
    </row>
    <row r="232" spans="1:6" s="60" customFormat="1" ht="11.25">
      <c r="A232" s="101" t="s">
        <v>220</v>
      </c>
      <c r="B232" s="71">
        <v>317632.12413000001</v>
      </c>
      <c r="C232" s="71">
        <v>722626.3719400001</v>
      </c>
      <c r="D232" s="71">
        <v>0</v>
      </c>
      <c r="E232" s="71">
        <v>0</v>
      </c>
      <c r="F232" s="71">
        <v>1040258.4960700001</v>
      </c>
    </row>
    <row r="233" spans="1:6" s="60" customFormat="1" ht="11.25">
      <c r="A233" s="101" t="s">
        <v>221</v>
      </c>
      <c r="B233" s="71">
        <v>0</v>
      </c>
      <c r="C233" s="71">
        <v>0</v>
      </c>
      <c r="D233" s="71">
        <v>0</v>
      </c>
      <c r="E233" s="71">
        <v>0</v>
      </c>
      <c r="F233" s="71">
        <v>0</v>
      </c>
    </row>
    <row r="234" spans="1:6" s="60" customFormat="1" ht="11.25">
      <c r="A234" s="512" t="s">
        <v>1482</v>
      </c>
      <c r="B234" s="71">
        <v>153985.13518000001</v>
      </c>
      <c r="C234" s="71">
        <v>0</v>
      </c>
      <c r="D234" s="71">
        <v>0</v>
      </c>
      <c r="E234" s="71">
        <v>0</v>
      </c>
      <c r="F234" s="71">
        <v>153985.13518000001</v>
      </c>
    </row>
    <row r="235" spans="1:6" s="60" customFormat="1" ht="11.25">
      <c r="A235" s="101" t="s">
        <v>1483</v>
      </c>
      <c r="B235" s="71">
        <v>152416.62763</v>
      </c>
      <c r="C235" s="71">
        <v>0</v>
      </c>
      <c r="D235" s="71">
        <v>0</v>
      </c>
      <c r="E235" s="71">
        <v>0</v>
      </c>
      <c r="F235" s="71">
        <v>152416.62763</v>
      </c>
    </row>
    <row r="236" spans="1:6" s="60" customFormat="1" ht="11.25">
      <c r="A236" s="101" t="s">
        <v>1484</v>
      </c>
      <c r="B236" s="71">
        <v>1568.50755</v>
      </c>
      <c r="C236" s="71">
        <v>0</v>
      </c>
      <c r="D236" s="71">
        <v>0</v>
      </c>
      <c r="E236" s="71">
        <v>0</v>
      </c>
      <c r="F236" s="71">
        <v>1568.50755</v>
      </c>
    </row>
    <row r="237" spans="1:6" s="60" customFormat="1" ht="11.25">
      <c r="A237" s="512" t="s">
        <v>1485</v>
      </c>
      <c r="B237" s="71">
        <v>83684.270900000003</v>
      </c>
      <c r="C237" s="71">
        <v>0</v>
      </c>
      <c r="D237" s="71">
        <v>0</v>
      </c>
      <c r="E237" s="71">
        <v>0</v>
      </c>
      <c r="F237" s="71">
        <v>83684.270900000003</v>
      </c>
    </row>
    <row r="238" spans="1:6" s="60" customFormat="1" ht="11.25">
      <c r="A238" s="101" t="s">
        <v>1483</v>
      </c>
      <c r="B238" s="71">
        <v>82660.117769999997</v>
      </c>
      <c r="C238" s="71">
        <v>0</v>
      </c>
      <c r="D238" s="71">
        <v>0</v>
      </c>
      <c r="E238" s="71">
        <v>0</v>
      </c>
      <c r="F238" s="71">
        <v>82660.117769999997</v>
      </c>
    </row>
    <row r="239" spans="1:6" s="60" customFormat="1" ht="11.25">
      <c r="A239" s="101" t="s">
        <v>1484</v>
      </c>
      <c r="B239" s="511">
        <v>1024.1531299999999</v>
      </c>
      <c r="C239" s="511">
        <v>0</v>
      </c>
      <c r="D239" s="511">
        <v>0</v>
      </c>
      <c r="E239" s="511">
        <v>0</v>
      </c>
      <c r="F239" s="511">
        <v>1024.1531299999999</v>
      </c>
    </row>
    <row r="240" spans="1:6" s="60" customFormat="1" ht="11.25">
      <c r="A240" s="512" t="s">
        <v>1486</v>
      </c>
      <c r="B240" s="565">
        <v>153985.13518000001</v>
      </c>
      <c r="C240" s="565">
        <v>0</v>
      </c>
      <c r="D240" s="565">
        <v>0</v>
      </c>
      <c r="E240" s="565">
        <v>0</v>
      </c>
      <c r="F240" s="565">
        <v>153985.13518000001</v>
      </c>
    </row>
    <row r="241" spans="1:6" s="60" customFormat="1" ht="12" thickBot="1">
      <c r="A241" s="512" t="s">
        <v>1487</v>
      </c>
      <c r="B241" s="566">
        <v>83684.270900000003</v>
      </c>
      <c r="C241" s="566">
        <v>0</v>
      </c>
      <c r="D241" s="566">
        <v>0</v>
      </c>
      <c r="E241" s="566">
        <v>0</v>
      </c>
      <c r="F241" s="566">
        <v>83684.270900000003</v>
      </c>
    </row>
    <row r="242" spans="1:6" s="60" customFormat="1" ht="12.75" thickTop="1" thickBot="1">
      <c r="A242" s="59" t="s">
        <v>222</v>
      </c>
      <c r="B242" s="70">
        <v>66354.932530000005</v>
      </c>
      <c r="C242" s="70">
        <v>5050.2181300000002</v>
      </c>
      <c r="D242" s="70">
        <v>0</v>
      </c>
      <c r="E242" s="70">
        <v>0</v>
      </c>
      <c r="F242" s="70">
        <v>71405.150659999999</v>
      </c>
    </row>
    <row r="243" spans="1:6" s="60" customFormat="1" ht="12" thickTop="1">
      <c r="A243" s="60" t="s">
        <v>223</v>
      </c>
      <c r="B243" s="71">
        <v>5.9143800000000004</v>
      </c>
      <c r="C243" s="71">
        <v>0</v>
      </c>
      <c r="D243" s="71">
        <v>0</v>
      </c>
      <c r="E243" s="71">
        <v>0</v>
      </c>
      <c r="F243" s="71">
        <v>5.9143800000000004</v>
      </c>
    </row>
    <row r="244" spans="1:6" s="60" customFormat="1" ht="11.25">
      <c r="A244" s="60" t="s">
        <v>224</v>
      </c>
      <c r="B244" s="71">
        <v>54.347029999999997</v>
      </c>
      <c r="C244" s="71">
        <v>1.7788900000000001</v>
      </c>
      <c r="D244" s="71">
        <v>0</v>
      </c>
      <c r="E244" s="71">
        <v>0</v>
      </c>
      <c r="F244" s="71">
        <v>56.125920000000001</v>
      </c>
    </row>
    <row r="245" spans="1:6" s="60" customFormat="1" ht="11.25">
      <c r="A245" s="60" t="s">
        <v>225</v>
      </c>
      <c r="B245" s="71">
        <v>65002.526610000001</v>
      </c>
      <c r="C245" s="71">
        <v>4688.7396399999998</v>
      </c>
      <c r="D245" s="71">
        <v>0</v>
      </c>
      <c r="E245" s="71">
        <v>0</v>
      </c>
      <c r="F245" s="71">
        <v>69691.266250000001</v>
      </c>
    </row>
    <row r="246" spans="1:6" s="60" customFormat="1" ht="11.25">
      <c r="A246" s="60" t="s">
        <v>226</v>
      </c>
      <c r="B246" s="71">
        <v>647.92819999999995</v>
      </c>
      <c r="C246" s="71">
        <v>243.05023</v>
      </c>
      <c r="D246" s="71">
        <v>0</v>
      </c>
      <c r="E246" s="71">
        <v>0</v>
      </c>
      <c r="F246" s="71">
        <v>890.97843</v>
      </c>
    </row>
    <row r="247" spans="1:6" s="60" customFormat="1" ht="11.25">
      <c r="A247" s="60" t="s">
        <v>227</v>
      </c>
      <c r="B247" s="71">
        <v>372.9443</v>
      </c>
      <c r="C247" s="71">
        <v>92.188960000000009</v>
      </c>
      <c r="D247" s="71">
        <v>0</v>
      </c>
      <c r="E247" s="71">
        <v>0</v>
      </c>
      <c r="F247" s="71">
        <v>465.13326000000001</v>
      </c>
    </row>
    <row r="248" spans="1:6" s="60" customFormat="1" ht="11.25">
      <c r="A248" s="60" t="s">
        <v>228</v>
      </c>
      <c r="B248" s="71">
        <v>8.5535599999999992</v>
      </c>
      <c r="C248" s="71">
        <v>8.9446900000000014</v>
      </c>
      <c r="D248" s="71">
        <v>0</v>
      </c>
      <c r="E248" s="71">
        <v>0</v>
      </c>
      <c r="F248" s="71">
        <v>17.498249999999999</v>
      </c>
    </row>
    <row r="249" spans="1:6" s="60" customFormat="1" ht="11.25">
      <c r="A249" s="60" t="s">
        <v>229</v>
      </c>
      <c r="B249" s="71">
        <v>124.83769000000001</v>
      </c>
      <c r="C249" s="71">
        <v>12.221120000000001</v>
      </c>
      <c r="D249" s="71">
        <v>0</v>
      </c>
      <c r="E249" s="71">
        <v>0</v>
      </c>
      <c r="F249" s="71">
        <v>137.05880999999999</v>
      </c>
    </row>
    <row r="250" spans="1:6" s="60" customFormat="1" ht="11.25">
      <c r="A250" s="60" t="s">
        <v>230</v>
      </c>
      <c r="B250" s="71">
        <v>9.7559100000000001</v>
      </c>
      <c r="C250" s="71">
        <v>0</v>
      </c>
      <c r="D250" s="71">
        <v>0</v>
      </c>
      <c r="E250" s="71">
        <v>0</v>
      </c>
      <c r="F250" s="71">
        <v>9.7559100000000001</v>
      </c>
    </row>
    <row r="251" spans="1:6" s="60" customFormat="1" ht="11.25">
      <c r="A251" s="60" t="s">
        <v>231</v>
      </c>
      <c r="B251" s="71">
        <v>0</v>
      </c>
      <c r="C251" s="71">
        <v>0</v>
      </c>
      <c r="D251" s="71">
        <v>0</v>
      </c>
      <c r="E251" s="71">
        <v>0</v>
      </c>
      <c r="F251" s="71">
        <v>0</v>
      </c>
    </row>
    <row r="252" spans="1:6" s="60" customFormat="1" ht="11.25">
      <c r="A252" s="60" t="s">
        <v>232</v>
      </c>
      <c r="B252" s="71">
        <v>126.72358</v>
      </c>
      <c r="C252" s="71">
        <v>8.0239999999999992E-2</v>
      </c>
      <c r="D252" s="71">
        <v>0</v>
      </c>
      <c r="E252" s="71">
        <v>0</v>
      </c>
      <c r="F252" s="71">
        <v>126.80382</v>
      </c>
    </row>
    <row r="253" spans="1:6" s="60" customFormat="1" ht="12" thickBot="1">
      <c r="A253" s="60" t="s">
        <v>233</v>
      </c>
      <c r="B253" s="71">
        <v>1.40127</v>
      </c>
      <c r="C253" s="71">
        <v>3.2143600000000001</v>
      </c>
      <c r="D253" s="71">
        <v>0</v>
      </c>
      <c r="E253" s="71">
        <v>0</v>
      </c>
      <c r="F253" s="71">
        <v>4.6156300000000003</v>
      </c>
    </row>
    <row r="254" spans="1:6" s="60" customFormat="1" ht="12.75" thickTop="1" thickBot="1">
      <c r="A254" s="59" t="s">
        <v>234</v>
      </c>
      <c r="B254" s="70">
        <v>-11303.29989</v>
      </c>
      <c r="C254" s="70">
        <v>-3479.9302699999998</v>
      </c>
      <c r="D254" s="70">
        <v>0</v>
      </c>
      <c r="E254" s="70">
        <v>0</v>
      </c>
      <c r="F254" s="70">
        <v>-14783.230160000001</v>
      </c>
    </row>
    <row r="255" spans="1:6" s="60" customFormat="1" ht="12" thickTop="1">
      <c r="A255" s="60" t="s">
        <v>235</v>
      </c>
      <c r="B255" s="71">
        <v>0</v>
      </c>
      <c r="C255" s="71">
        <v>0</v>
      </c>
      <c r="D255" s="71">
        <v>0</v>
      </c>
      <c r="E255" s="71">
        <v>0</v>
      </c>
      <c r="F255" s="71">
        <v>0</v>
      </c>
    </row>
    <row r="256" spans="1:6" s="60" customFormat="1" ht="11.25">
      <c r="A256" s="60" t="s">
        <v>236</v>
      </c>
      <c r="B256" s="71">
        <v>0</v>
      </c>
      <c r="C256" s="71">
        <v>0</v>
      </c>
      <c r="D256" s="71">
        <v>0</v>
      </c>
      <c r="E256" s="71">
        <v>0</v>
      </c>
      <c r="F256" s="71">
        <v>0</v>
      </c>
    </row>
    <row r="257" spans="1:6" s="60" customFormat="1" ht="11.25">
      <c r="A257" s="60" t="s">
        <v>237</v>
      </c>
      <c r="B257" s="71">
        <v>-11132.013439999999</v>
      </c>
      <c r="C257" s="71">
        <v>-3265.53042</v>
      </c>
      <c r="D257" s="71">
        <v>0</v>
      </c>
      <c r="E257" s="71">
        <v>0</v>
      </c>
      <c r="F257" s="71">
        <v>-14397.54386</v>
      </c>
    </row>
    <row r="258" spans="1:6" s="60" customFormat="1" ht="11.25">
      <c r="A258" s="60" t="s">
        <v>238</v>
      </c>
      <c r="B258" s="71">
        <v>-151.98934</v>
      </c>
      <c r="C258" s="71">
        <v>-3.21563</v>
      </c>
      <c r="D258" s="71">
        <v>0</v>
      </c>
      <c r="E258" s="71">
        <v>0</v>
      </c>
      <c r="F258" s="71">
        <v>-155.20497</v>
      </c>
    </row>
    <row r="259" spans="1:6" s="60" customFormat="1" ht="11.25">
      <c r="A259" s="60" t="s">
        <v>239</v>
      </c>
      <c r="B259" s="71">
        <v>-19.29711</v>
      </c>
      <c r="C259" s="71">
        <v>0</v>
      </c>
      <c r="D259" s="71">
        <v>0</v>
      </c>
      <c r="E259" s="71">
        <v>0</v>
      </c>
      <c r="F259" s="71">
        <v>-19.29711</v>
      </c>
    </row>
    <row r="260" spans="1:6" s="60" customFormat="1" ht="11.25">
      <c r="A260" s="61" t="s">
        <v>240</v>
      </c>
      <c r="B260" s="71">
        <v>0</v>
      </c>
      <c r="C260" s="71">
        <v>-211.18422000000001</v>
      </c>
      <c r="D260" s="71">
        <v>0</v>
      </c>
      <c r="E260" s="71">
        <v>0</v>
      </c>
      <c r="F260" s="71">
        <v>-211.18422000000001</v>
      </c>
    </row>
    <row r="261" spans="1:6" s="60" customFormat="1" ht="12" thickBot="1">
      <c r="A261" s="60" t="s">
        <v>241</v>
      </c>
      <c r="B261" s="71">
        <v>0</v>
      </c>
      <c r="C261" s="71">
        <v>0</v>
      </c>
      <c r="D261" s="71">
        <v>0</v>
      </c>
      <c r="E261" s="71">
        <v>0</v>
      </c>
      <c r="F261" s="71">
        <v>0</v>
      </c>
    </row>
    <row r="262" spans="1:6" s="574" customFormat="1" ht="12.75" thickTop="1" thickBot="1">
      <c r="A262" s="62" t="s">
        <v>242</v>
      </c>
      <c r="B262" s="72">
        <v>55051.632640000003</v>
      </c>
      <c r="C262" s="72">
        <v>1570.2878600000001</v>
      </c>
      <c r="D262" s="72">
        <v>0</v>
      </c>
      <c r="E262" s="72">
        <v>0</v>
      </c>
      <c r="F262" s="72">
        <v>56621.9205</v>
      </c>
    </row>
    <row r="263" spans="1:6" s="60" customFormat="1" ht="12.75" thickTop="1" thickBot="1">
      <c r="A263" s="63" t="s">
        <v>243</v>
      </c>
      <c r="B263" s="70">
        <v>1908.98109</v>
      </c>
      <c r="C263" s="70">
        <v>58.580019999999998</v>
      </c>
      <c r="D263" s="70">
        <v>0</v>
      </c>
      <c r="E263" s="70">
        <v>0</v>
      </c>
      <c r="F263" s="70">
        <v>1967.5611100000001</v>
      </c>
    </row>
    <row r="264" spans="1:6" s="60" customFormat="1" ht="12" thickTop="1">
      <c r="A264" s="60" t="s">
        <v>244</v>
      </c>
      <c r="B264" s="71">
        <v>937.56739000000005</v>
      </c>
      <c r="C264" s="71">
        <v>0</v>
      </c>
      <c r="D264" s="71">
        <v>0</v>
      </c>
      <c r="E264" s="71">
        <v>0</v>
      </c>
      <c r="F264" s="71">
        <v>937.56739000000005</v>
      </c>
    </row>
    <row r="265" spans="1:6" s="60" customFormat="1" ht="11.25">
      <c r="A265" s="60" t="s">
        <v>245</v>
      </c>
      <c r="B265" s="71">
        <v>249.27492999999998</v>
      </c>
      <c r="C265" s="71">
        <v>41.379510000000003</v>
      </c>
      <c r="D265" s="71">
        <v>0</v>
      </c>
      <c r="E265" s="71">
        <v>0</v>
      </c>
      <c r="F265" s="71">
        <v>290.65444000000002</v>
      </c>
    </row>
    <row r="266" spans="1:6" s="60" customFormat="1" ht="11.25">
      <c r="A266" s="60" t="s">
        <v>246</v>
      </c>
      <c r="B266" s="71">
        <v>144.72135999999998</v>
      </c>
      <c r="C266" s="71">
        <v>0</v>
      </c>
      <c r="D266" s="71">
        <v>0</v>
      </c>
      <c r="E266" s="71">
        <v>0</v>
      </c>
      <c r="F266" s="71">
        <v>144.72135999999998</v>
      </c>
    </row>
    <row r="267" spans="1:6" s="60" customFormat="1" ht="11.25">
      <c r="A267" s="60" t="s">
        <v>247</v>
      </c>
      <c r="B267" s="71">
        <v>17.399999999999999</v>
      </c>
      <c r="C267" s="71">
        <v>0</v>
      </c>
      <c r="D267" s="71">
        <v>0</v>
      </c>
      <c r="E267" s="71">
        <v>0</v>
      </c>
      <c r="F267" s="71">
        <v>17.399999999999999</v>
      </c>
    </row>
    <row r="268" spans="1:6" s="60" customFormat="1" ht="12" thickBot="1">
      <c r="A268" s="60" t="s">
        <v>248</v>
      </c>
      <c r="B268" s="71">
        <v>560.01741000000004</v>
      </c>
      <c r="C268" s="71">
        <v>17.200509999999998</v>
      </c>
      <c r="D268" s="71">
        <v>0</v>
      </c>
      <c r="E268" s="71">
        <v>0</v>
      </c>
      <c r="F268" s="71">
        <v>577.21792000000005</v>
      </c>
    </row>
    <row r="269" spans="1:6" s="60" customFormat="1" ht="12.75" thickTop="1" thickBot="1">
      <c r="A269" s="64" t="s">
        <v>249</v>
      </c>
      <c r="B269" s="70">
        <v>-1280.66983</v>
      </c>
      <c r="C269" s="70">
        <v>-34.652740000000001</v>
      </c>
      <c r="D269" s="70">
        <v>0</v>
      </c>
      <c r="E269" s="70">
        <v>0</v>
      </c>
      <c r="F269" s="70">
        <v>-1315.32257</v>
      </c>
    </row>
    <row r="270" spans="1:6" s="60" customFormat="1" ht="12" thickTop="1">
      <c r="A270" s="60" t="s">
        <v>244</v>
      </c>
      <c r="B270" s="71">
        <v>-304.05651</v>
      </c>
      <c r="C270" s="71">
        <v>-2.3911899999999999</v>
      </c>
      <c r="D270" s="71">
        <v>0</v>
      </c>
      <c r="E270" s="71">
        <v>0</v>
      </c>
      <c r="F270" s="71">
        <v>-306.4477</v>
      </c>
    </row>
    <row r="271" spans="1:6" s="60" customFormat="1" ht="11.25">
      <c r="A271" s="60" t="s">
        <v>250</v>
      </c>
      <c r="B271" s="71">
        <v>-134.60724999999999</v>
      </c>
      <c r="C271" s="71">
        <v>0</v>
      </c>
      <c r="D271" s="71">
        <v>0</v>
      </c>
      <c r="E271" s="71">
        <v>0</v>
      </c>
      <c r="F271" s="71">
        <v>-134.60724999999999</v>
      </c>
    </row>
    <row r="272" spans="1:6" s="60" customFormat="1" ht="11.25">
      <c r="A272" s="60" t="s">
        <v>251</v>
      </c>
      <c r="B272" s="71">
        <v>0</v>
      </c>
      <c r="C272" s="71">
        <v>0</v>
      </c>
      <c r="D272" s="71">
        <v>0</v>
      </c>
      <c r="E272" s="71">
        <v>0</v>
      </c>
      <c r="F272" s="71">
        <v>0</v>
      </c>
    </row>
    <row r="273" spans="1:6" s="60" customFormat="1" ht="11.25">
      <c r="A273" s="60" t="s">
        <v>252</v>
      </c>
      <c r="B273" s="71">
        <v>0</v>
      </c>
      <c r="C273" s="71">
        <v>0</v>
      </c>
      <c r="D273" s="71">
        <v>0</v>
      </c>
      <c r="E273" s="71">
        <v>0</v>
      </c>
      <c r="F273" s="71">
        <v>0</v>
      </c>
    </row>
    <row r="274" spans="1:6" s="60" customFormat="1" ht="12" thickBot="1">
      <c r="A274" s="60" t="s">
        <v>253</v>
      </c>
      <c r="B274" s="71">
        <v>-842.00606999999991</v>
      </c>
      <c r="C274" s="71">
        <v>-32.26155</v>
      </c>
      <c r="D274" s="71">
        <v>0</v>
      </c>
      <c r="E274" s="71">
        <v>0</v>
      </c>
      <c r="F274" s="71">
        <v>-874.26761999999997</v>
      </c>
    </row>
    <row r="275" spans="1:6" s="60" customFormat="1" ht="12.75" thickTop="1" thickBot="1">
      <c r="A275" s="59" t="s">
        <v>254</v>
      </c>
      <c r="B275" s="70">
        <v>55679.943899999998</v>
      </c>
      <c r="C275" s="70">
        <v>1594.2151399999998</v>
      </c>
      <c r="D275" s="70">
        <v>0</v>
      </c>
      <c r="E275" s="70">
        <v>0</v>
      </c>
      <c r="F275" s="70">
        <v>57274.159039999999</v>
      </c>
    </row>
    <row r="276" spans="1:6" s="60" customFormat="1" ht="12" thickTop="1">
      <c r="A276" s="65" t="s">
        <v>255</v>
      </c>
      <c r="B276" s="71">
        <v>17568.773120000002</v>
      </c>
      <c r="C276" s="71">
        <v>6955.74107</v>
      </c>
      <c r="D276" s="71">
        <v>0</v>
      </c>
      <c r="E276" s="71">
        <v>0</v>
      </c>
      <c r="F276" s="71">
        <v>24524.514190000002</v>
      </c>
    </row>
    <row r="277" spans="1:6" s="60" customFormat="1" ht="11.25">
      <c r="A277" s="60" t="s">
        <v>256</v>
      </c>
      <c r="B277" s="71">
        <v>537.01850999999999</v>
      </c>
      <c r="C277" s="71">
        <v>69.817979999999991</v>
      </c>
      <c r="D277" s="71">
        <v>0</v>
      </c>
      <c r="E277" s="71">
        <v>0</v>
      </c>
      <c r="F277" s="71">
        <v>606.83649000000003</v>
      </c>
    </row>
    <row r="278" spans="1:6" s="60" customFormat="1" ht="11.25">
      <c r="A278" s="60" t="s">
        <v>257</v>
      </c>
      <c r="B278" s="71">
        <v>17031.75461</v>
      </c>
      <c r="C278" s="71">
        <v>6885.9230900000002</v>
      </c>
      <c r="D278" s="71">
        <v>0</v>
      </c>
      <c r="E278" s="71">
        <v>0</v>
      </c>
      <c r="F278" s="71">
        <v>23917.6777</v>
      </c>
    </row>
    <row r="279" spans="1:6" s="60" customFormat="1" ht="11.25">
      <c r="A279" s="60" t="s">
        <v>258</v>
      </c>
      <c r="B279" s="71">
        <v>0</v>
      </c>
      <c r="C279" s="71">
        <v>0</v>
      </c>
      <c r="D279" s="71">
        <v>0</v>
      </c>
      <c r="E279" s="71">
        <v>0</v>
      </c>
      <c r="F279" s="71">
        <v>0</v>
      </c>
    </row>
    <row r="280" spans="1:6" s="60" customFormat="1" ht="11.25">
      <c r="A280" s="60" t="s">
        <v>259</v>
      </c>
      <c r="B280" s="71">
        <v>0</v>
      </c>
      <c r="C280" s="71">
        <v>0</v>
      </c>
      <c r="D280" s="71">
        <v>0</v>
      </c>
      <c r="E280" s="71">
        <v>0</v>
      </c>
      <c r="F280" s="71">
        <v>0</v>
      </c>
    </row>
    <row r="281" spans="1:6" s="60" customFormat="1" ht="11.25">
      <c r="A281" s="60" t="s">
        <v>260</v>
      </c>
      <c r="B281" s="71">
        <v>0</v>
      </c>
      <c r="C281" s="71">
        <v>0</v>
      </c>
      <c r="D281" s="71">
        <v>0</v>
      </c>
      <c r="E281" s="71">
        <v>0</v>
      </c>
      <c r="F281" s="71">
        <v>0</v>
      </c>
    </row>
    <row r="282" spans="1:6" s="60" customFormat="1" ht="11.25">
      <c r="A282" s="60" t="s">
        <v>261</v>
      </c>
      <c r="B282" s="71">
        <v>0</v>
      </c>
      <c r="C282" s="71">
        <v>0</v>
      </c>
      <c r="D282" s="71">
        <v>0</v>
      </c>
      <c r="E282" s="71">
        <v>0</v>
      </c>
      <c r="F282" s="71">
        <v>0</v>
      </c>
    </row>
    <row r="283" spans="1:6" s="60" customFormat="1" ht="11.25">
      <c r="A283" s="65" t="s">
        <v>262</v>
      </c>
      <c r="B283" s="71">
        <v>-21602.37628</v>
      </c>
      <c r="C283" s="71">
        <v>-8064.9230299999999</v>
      </c>
      <c r="D283" s="71">
        <v>0</v>
      </c>
      <c r="E283" s="71">
        <v>0</v>
      </c>
      <c r="F283" s="71">
        <v>-29667.299309999999</v>
      </c>
    </row>
    <row r="284" spans="1:6" s="60" customFormat="1" ht="11.25">
      <c r="A284" s="60" t="s">
        <v>263</v>
      </c>
      <c r="B284" s="71">
        <v>-21203.4807</v>
      </c>
      <c r="C284" s="71">
        <v>-8000.8172199999999</v>
      </c>
      <c r="D284" s="71">
        <v>0</v>
      </c>
      <c r="E284" s="71">
        <v>0</v>
      </c>
      <c r="F284" s="71">
        <v>-29204.297920000001</v>
      </c>
    </row>
    <row r="285" spans="1:6" s="60" customFormat="1" ht="11.25">
      <c r="A285" s="60" t="s">
        <v>264</v>
      </c>
      <c r="B285" s="71">
        <v>0</v>
      </c>
      <c r="C285" s="71">
        <v>0</v>
      </c>
      <c r="D285" s="71">
        <v>0</v>
      </c>
      <c r="E285" s="71">
        <v>0</v>
      </c>
      <c r="F285" s="71">
        <v>0</v>
      </c>
    </row>
    <row r="286" spans="1:6" s="60" customFormat="1" ht="11.25">
      <c r="A286" s="60" t="s">
        <v>265</v>
      </c>
      <c r="B286" s="71">
        <v>0</v>
      </c>
      <c r="C286" s="71">
        <v>0</v>
      </c>
      <c r="D286" s="71">
        <v>0</v>
      </c>
      <c r="E286" s="71">
        <v>0</v>
      </c>
      <c r="F286" s="71">
        <v>0</v>
      </c>
    </row>
    <row r="287" spans="1:6" s="60" customFormat="1" ht="11.25">
      <c r="A287" s="61" t="s">
        <v>266</v>
      </c>
      <c r="B287" s="71">
        <v>-398.89558</v>
      </c>
      <c r="C287" s="71">
        <v>-64.105809999999991</v>
      </c>
      <c r="D287" s="71">
        <v>0</v>
      </c>
      <c r="E287" s="71">
        <v>0</v>
      </c>
      <c r="F287" s="71">
        <v>-463.00139000000001</v>
      </c>
    </row>
    <row r="288" spans="1:6" s="60" customFormat="1" ht="11.25">
      <c r="A288" s="61" t="s">
        <v>267</v>
      </c>
      <c r="B288" s="71">
        <v>0</v>
      </c>
      <c r="C288" s="71">
        <v>0</v>
      </c>
      <c r="D288" s="71">
        <v>0</v>
      </c>
      <c r="E288" s="71">
        <v>0</v>
      </c>
      <c r="F288" s="71">
        <v>0</v>
      </c>
    </row>
    <row r="289" spans="1:6" s="60" customFormat="1" ht="12" thickBot="1">
      <c r="A289" s="61" t="s">
        <v>268</v>
      </c>
      <c r="B289" s="71">
        <v>0</v>
      </c>
      <c r="C289" s="71">
        <v>0</v>
      </c>
      <c r="D289" s="71">
        <v>0</v>
      </c>
      <c r="E289" s="71">
        <v>0</v>
      </c>
      <c r="F289" s="71">
        <v>0</v>
      </c>
    </row>
    <row r="290" spans="1:6" s="60" customFormat="1" ht="12.75" thickTop="1" thickBot="1">
      <c r="A290" s="66" t="s">
        <v>269</v>
      </c>
      <c r="B290" s="73">
        <v>51646.34074</v>
      </c>
      <c r="C290" s="73">
        <v>485.03318000000002</v>
      </c>
      <c r="D290" s="73">
        <v>0</v>
      </c>
      <c r="E290" s="73">
        <v>0</v>
      </c>
      <c r="F290" s="73">
        <v>52131.373919999998</v>
      </c>
    </row>
    <row r="291" spans="1:6" s="60" customFormat="1" ht="12.75" thickTop="1" thickBot="1">
      <c r="A291" s="59" t="s">
        <v>270</v>
      </c>
      <c r="B291" s="70">
        <v>-39240.029329999998</v>
      </c>
      <c r="C291" s="70">
        <v>-326.37198000000001</v>
      </c>
      <c r="D291" s="70">
        <v>0</v>
      </c>
      <c r="E291" s="70">
        <v>0</v>
      </c>
      <c r="F291" s="70">
        <v>-39566.401310000001</v>
      </c>
    </row>
    <row r="292" spans="1:6" s="60" customFormat="1" ht="12" thickTop="1">
      <c r="A292" s="60" t="s">
        <v>271</v>
      </c>
      <c r="B292" s="71">
        <v>-28499.32303</v>
      </c>
      <c r="C292" s="71">
        <v>-20.845410000000001</v>
      </c>
      <c r="D292" s="71">
        <v>0</v>
      </c>
      <c r="E292" s="71">
        <v>0</v>
      </c>
      <c r="F292" s="71">
        <v>-28520.168440000001</v>
      </c>
    </row>
    <row r="293" spans="1:6" s="60" customFormat="1" ht="11.25">
      <c r="A293" s="60" t="s">
        <v>272</v>
      </c>
      <c r="B293" s="71">
        <v>-1929.93119</v>
      </c>
      <c r="C293" s="71">
        <v>-7.8318599999999998</v>
      </c>
      <c r="D293" s="71">
        <v>0</v>
      </c>
      <c r="E293" s="71">
        <v>0</v>
      </c>
      <c r="F293" s="71">
        <v>-1937.76305</v>
      </c>
    </row>
    <row r="294" spans="1:6" s="60" customFormat="1" ht="11.25">
      <c r="A294" s="60" t="s">
        <v>273</v>
      </c>
      <c r="B294" s="71">
        <v>-171.90951999999999</v>
      </c>
      <c r="C294" s="71">
        <v>-205.93734000000001</v>
      </c>
      <c r="D294" s="71">
        <v>0</v>
      </c>
      <c r="E294" s="71">
        <v>0</v>
      </c>
      <c r="F294" s="71">
        <v>-377.84685999999999</v>
      </c>
    </row>
    <row r="295" spans="1:6" s="60" customFormat="1" ht="11.25">
      <c r="A295" s="60" t="s">
        <v>274</v>
      </c>
      <c r="B295" s="71">
        <v>-1254.5505000000001</v>
      </c>
      <c r="C295" s="71">
        <v>-7.8825500000000002</v>
      </c>
      <c r="D295" s="71">
        <v>0</v>
      </c>
      <c r="E295" s="71">
        <v>0</v>
      </c>
      <c r="F295" s="71">
        <v>-1262.4330500000001</v>
      </c>
    </row>
    <row r="296" spans="1:6" s="60" customFormat="1" ht="11.25">
      <c r="A296" s="60" t="s">
        <v>275</v>
      </c>
      <c r="B296" s="71">
        <v>-1081.38327</v>
      </c>
      <c r="C296" s="71">
        <v>0</v>
      </c>
      <c r="D296" s="71">
        <v>0</v>
      </c>
      <c r="E296" s="71">
        <v>0</v>
      </c>
      <c r="F296" s="71">
        <v>-1081.38327</v>
      </c>
    </row>
    <row r="297" spans="1:6" s="60" customFormat="1" ht="11.25">
      <c r="A297" s="60" t="s">
        <v>276</v>
      </c>
      <c r="B297" s="71">
        <v>-530.95740999999998</v>
      </c>
      <c r="C297" s="71">
        <v>0</v>
      </c>
      <c r="D297" s="71">
        <v>0</v>
      </c>
      <c r="E297" s="71">
        <v>0</v>
      </c>
      <c r="F297" s="71">
        <v>-530.95740999999998</v>
      </c>
    </row>
    <row r="298" spans="1:6" s="60" customFormat="1" ht="11.25">
      <c r="A298" s="60" t="s">
        <v>277</v>
      </c>
      <c r="B298" s="71">
        <v>-1413.1037699999999</v>
      </c>
      <c r="C298" s="71">
        <v>0</v>
      </c>
      <c r="D298" s="71">
        <v>0</v>
      </c>
      <c r="E298" s="71">
        <v>0</v>
      </c>
      <c r="F298" s="71">
        <v>-1413.1037699999999</v>
      </c>
    </row>
    <row r="299" spans="1:6" s="60" customFormat="1" ht="11.25">
      <c r="A299" s="60" t="s">
        <v>278</v>
      </c>
      <c r="B299" s="71">
        <v>-704.20010000000002</v>
      </c>
      <c r="C299" s="71">
        <v>0</v>
      </c>
      <c r="D299" s="71">
        <v>0</v>
      </c>
      <c r="E299" s="71">
        <v>0</v>
      </c>
      <c r="F299" s="71">
        <v>-704.20010000000002</v>
      </c>
    </row>
    <row r="300" spans="1:6" s="60" customFormat="1" ht="12" thickBot="1">
      <c r="A300" s="60" t="s">
        <v>279</v>
      </c>
      <c r="B300" s="71">
        <v>-3654.6705400000001</v>
      </c>
      <c r="C300" s="71">
        <v>-83.874820000000014</v>
      </c>
      <c r="D300" s="71">
        <v>0</v>
      </c>
      <c r="E300" s="71">
        <v>0</v>
      </c>
      <c r="F300" s="71">
        <v>-3738.5453600000001</v>
      </c>
    </row>
    <row r="301" spans="1:6" s="60" customFormat="1" ht="12.75" thickTop="1" thickBot="1">
      <c r="A301" s="63" t="s">
        <v>280</v>
      </c>
      <c r="B301" s="70">
        <v>12406.31141</v>
      </c>
      <c r="C301" s="70">
        <v>158.66120000000001</v>
      </c>
      <c r="D301" s="70">
        <v>0</v>
      </c>
      <c r="E301" s="70">
        <v>0</v>
      </c>
      <c r="F301" s="70">
        <v>12564.972609999999</v>
      </c>
    </row>
    <row r="302" spans="1:6" s="60" customFormat="1" ht="12" thickTop="1">
      <c r="A302" s="67" t="s">
        <v>281</v>
      </c>
      <c r="B302" s="71">
        <v>2.90327</v>
      </c>
      <c r="C302" s="71">
        <v>0.16567999999999999</v>
      </c>
      <c r="D302" s="71">
        <v>0</v>
      </c>
      <c r="E302" s="71">
        <v>0</v>
      </c>
      <c r="F302" s="71">
        <v>3.0689499999999996</v>
      </c>
    </row>
    <row r="303" spans="1:6" s="60" customFormat="1" ht="11.25">
      <c r="A303" s="61" t="s">
        <v>282</v>
      </c>
      <c r="B303" s="71">
        <v>2.8577499999999998</v>
      </c>
      <c r="C303" s="71">
        <v>0.16567999999999999</v>
      </c>
      <c r="D303" s="71">
        <v>0</v>
      </c>
      <c r="E303" s="71">
        <v>0</v>
      </c>
      <c r="F303" s="71">
        <v>3.0234299999999998</v>
      </c>
    </row>
    <row r="304" spans="1:6" s="60" customFormat="1" ht="11.25">
      <c r="A304" s="61" t="s">
        <v>283</v>
      </c>
      <c r="B304" s="71">
        <v>4.5520000000000005E-2</v>
      </c>
      <c r="C304" s="71">
        <v>0</v>
      </c>
      <c r="D304" s="71">
        <v>0</v>
      </c>
      <c r="E304" s="71">
        <v>0</v>
      </c>
      <c r="F304" s="71">
        <v>4.5520000000000005E-2</v>
      </c>
    </row>
    <row r="305" spans="1:6" s="60" customFormat="1" ht="11.25">
      <c r="A305" s="67" t="s">
        <v>284</v>
      </c>
      <c r="B305" s="71">
        <v>-0.12372</v>
      </c>
      <c r="C305" s="71">
        <v>0</v>
      </c>
      <c r="D305" s="71">
        <v>0</v>
      </c>
      <c r="E305" s="71">
        <v>0</v>
      </c>
      <c r="F305" s="71">
        <v>-0.12372</v>
      </c>
    </row>
    <row r="306" spans="1:6" s="60" customFormat="1" ht="11.25">
      <c r="A306" s="61" t="s">
        <v>285</v>
      </c>
      <c r="B306" s="71">
        <v>-0.12372</v>
      </c>
      <c r="C306" s="71">
        <v>0</v>
      </c>
      <c r="D306" s="71">
        <v>0</v>
      </c>
      <c r="E306" s="71">
        <v>0</v>
      </c>
      <c r="F306" s="71">
        <v>-0.12372</v>
      </c>
    </row>
    <row r="307" spans="1:6" s="60" customFormat="1" ht="12" thickBot="1">
      <c r="A307" s="61" t="s">
        <v>286</v>
      </c>
      <c r="B307" s="71">
        <v>0</v>
      </c>
      <c r="C307" s="71">
        <v>0</v>
      </c>
      <c r="D307" s="71">
        <v>0</v>
      </c>
      <c r="E307" s="71">
        <v>0</v>
      </c>
      <c r="F307" s="71">
        <v>0</v>
      </c>
    </row>
    <row r="308" spans="1:6" s="60" customFormat="1" ht="12.75" thickTop="1" thickBot="1">
      <c r="A308" s="63" t="s">
        <v>287</v>
      </c>
      <c r="B308" s="70">
        <v>12409.090960000001</v>
      </c>
      <c r="C308" s="70">
        <v>158.82688000000002</v>
      </c>
      <c r="D308" s="70">
        <v>0</v>
      </c>
      <c r="E308" s="70">
        <v>0</v>
      </c>
      <c r="F308" s="70">
        <v>12567.91784</v>
      </c>
    </row>
    <row r="309" spans="1:6" s="60" customFormat="1" ht="12.75" thickTop="1" thickBot="1">
      <c r="A309" s="60" t="s">
        <v>288</v>
      </c>
      <c r="B309" s="779">
        <v>-222.68548000000001</v>
      </c>
      <c r="C309" s="779">
        <v>0</v>
      </c>
      <c r="D309" s="779">
        <v>0</v>
      </c>
      <c r="E309" s="779">
        <v>0</v>
      </c>
      <c r="F309" s="779">
        <v>-222.68548000000001</v>
      </c>
    </row>
    <row r="310" spans="1:6" s="60" customFormat="1" ht="12.75" thickTop="1" thickBot="1">
      <c r="A310" s="63" t="s">
        <v>289</v>
      </c>
      <c r="B310" s="780">
        <v>12186.405480000001</v>
      </c>
      <c r="C310" s="780">
        <v>158.82688000000002</v>
      </c>
      <c r="D310" s="780">
        <v>0</v>
      </c>
      <c r="E310" s="780">
        <v>0</v>
      </c>
      <c r="F310" s="780">
        <v>12345.23236</v>
      </c>
    </row>
    <row r="311" spans="1:6" s="60" customFormat="1" ht="12.75" thickTop="1" thickBot="1">
      <c r="A311" s="61" t="s">
        <v>290</v>
      </c>
      <c r="B311" s="779">
        <v>207.67010000000002</v>
      </c>
      <c r="C311" s="779">
        <v>0</v>
      </c>
      <c r="D311" s="779">
        <v>0</v>
      </c>
      <c r="E311" s="779">
        <v>0</v>
      </c>
      <c r="F311" s="779">
        <v>207.67010000000002</v>
      </c>
    </row>
    <row r="312" spans="1:6" s="60" customFormat="1" ht="12.75" thickTop="1" thickBot="1">
      <c r="A312" s="59" t="s">
        <v>291</v>
      </c>
      <c r="B312" s="780">
        <v>12394.075580000001</v>
      </c>
      <c r="C312" s="780">
        <v>158.82688000000002</v>
      </c>
      <c r="D312" s="780">
        <v>0</v>
      </c>
      <c r="E312" s="780">
        <v>0</v>
      </c>
      <c r="F312" s="780">
        <v>12552.902460000001</v>
      </c>
    </row>
    <row r="313" spans="1:6" s="60" customFormat="1" ht="12.75" thickTop="1" thickBot="1">
      <c r="A313" s="61" t="s">
        <v>292</v>
      </c>
      <c r="B313" s="779">
        <v>0</v>
      </c>
      <c r="C313" s="779">
        <v>0</v>
      </c>
      <c r="D313" s="779">
        <v>0</v>
      </c>
      <c r="E313" s="779">
        <v>0</v>
      </c>
      <c r="F313" s="779">
        <v>0</v>
      </c>
    </row>
    <row r="314" spans="1:6" s="60" customFormat="1" ht="12.75" thickTop="1" thickBot="1">
      <c r="A314" s="63" t="s">
        <v>293</v>
      </c>
      <c r="B314" s="780">
        <v>12394.075580000001</v>
      </c>
      <c r="C314" s="780">
        <v>158.82688000000002</v>
      </c>
      <c r="D314" s="780">
        <v>0</v>
      </c>
      <c r="E314" s="780">
        <v>0</v>
      </c>
      <c r="F314" s="780">
        <v>12552.902460000001</v>
      </c>
    </row>
    <row r="315" spans="1:6" s="60" customFormat="1" ht="12.75" thickTop="1" thickBot="1">
      <c r="A315" s="67" t="s">
        <v>294</v>
      </c>
      <c r="B315" s="779">
        <v>-4878.0285800000001</v>
      </c>
      <c r="C315" s="779">
        <v>0</v>
      </c>
      <c r="D315" s="779">
        <v>0</v>
      </c>
      <c r="E315" s="779">
        <v>0</v>
      </c>
      <c r="F315" s="779">
        <v>-4878.0285800000001</v>
      </c>
    </row>
    <row r="316" spans="1:6" s="60" customFormat="1" ht="12.75" thickTop="1" thickBot="1">
      <c r="A316" s="63" t="s">
        <v>295</v>
      </c>
      <c r="B316" s="1007">
        <v>7516.0469999999996</v>
      </c>
      <c r="C316" s="1007">
        <v>158.82688000000002</v>
      </c>
      <c r="D316" s="1007">
        <v>0</v>
      </c>
      <c r="E316" s="1007">
        <v>0</v>
      </c>
      <c r="F316" s="1007">
        <v>7674.8738800000001</v>
      </c>
    </row>
    <row r="317" spans="1:6" s="149" customFormat="1" ht="9" customHeight="1" thickTop="1" thickBot="1">
      <c r="A317" s="498"/>
      <c r="B317" s="1010"/>
      <c r="C317" s="1010"/>
      <c r="D317" s="1010"/>
      <c r="E317" s="1010"/>
      <c r="F317" s="1010"/>
    </row>
    <row r="318" spans="1:6" s="149" customFormat="1" ht="13.5" thickTop="1">
      <c r="A318" s="101"/>
      <c r="B318" s="137"/>
      <c r="C318" s="137"/>
      <c r="D318" s="137"/>
      <c r="E318" s="137"/>
      <c r="F318" s="137"/>
    </row>
    <row r="319" spans="1:6">
      <c r="A319" s="101"/>
      <c r="B319" s="137"/>
      <c r="C319" s="137"/>
      <c r="D319" s="137"/>
      <c r="E319" s="137"/>
      <c r="F319" s="137"/>
    </row>
    <row r="320" spans="1:6" ht="15.75">
      <c r="A320" s="79"/>
    </row>
    <row r="321" spans="1:1" ht="15.75">
      <c r="A321" s="79"/>
    </row>
    <row r="322" spans="1:1" ht="15.75">
      <c r="A322" s="79"/>
    </row>
    <row r="323" spans="1:1" ht="15.75">
      <c r="A323" s="79"/>
    </row>
    <row r="324" spans="1:1" ht="15.75">
      <c r="A324" s="79"/>
    </row>
    <row r="325" spans="1:1" ht="15.75">
      <c r="A325" s="79"/>
    </row>
    <row r="326" spans="1:1" ht="15.75">
      <c r="A326" s="79"/>
    </row>
    <row r="327" spans="1:1" ht="15.75">
      <c r="A327" s="79"/>
    </row>
    <row r="328" spans="1:1" ht="15.75">
      <c r="A328" s="79"/>
    </row>
    <row r="329" spans="1:1" ht="15.75">
      <c r="A329" s="79"/>
    </row>
    <row r="330" spans="1:1" ht="15.75">
      <c r="A330" s="79"/>
    </row>
    <row r="331" spans="1:1" ht="15.75">
      <c r="A331" s="79"/>
    </row>
    <row r="332" spans="1:1" ht="15.75">
      <c r="A332" s="79"/>
    </row>
    <row r="333" spans="1:1" ht="15.75">
      <c r="A333" s="79"/>
    </row>
    <row r="334" spans="1:1" ht="15.75">
      <c r="A334" s="79"/>
    </row>
    <row r="335" spans="1:1" ht="15.75">
      <c r="A335" s="79"/>
    </row>
    <row r="336" spans="1:1" ht="15.75">
      <c r="A336" s="79"/>
    </row>
    <row r="337" spans="1:1" ht="15.75">
      <c r="A337" s="79"/>
    </row>
    <row r="338" spans="1:1" ht="15.75">
      <c r="A338" s="79"/>
    </row>
    <row r="339" spans="1:1" ht="15.75">
      <c r="A339" s="79"/>
    </row>
    <row r="340" spans="1:1" ht="15.75">
      <c r="A340" s="79"/>
    </row>
    <row r="341" spans="1:1" ht="15.75">
      <c r="A341" s="79"/>
    </row>
    <row r="342" spans="1:1" ht="15.75">
      <c r="A342" s="79"/>
    </row>
    <row r="343" spans="1:1" ht="15.75">
      <c r="A343" s="79"/>
    </row>
    <row r="344" spans="1:1" ht="15.75">
      <c r="A344" s="79"/>
    </row>
    <row r="345" spans="1:1" ht="15.75">
      <c r="A345" s="79"/>
    </row>
    <row r="346" spans="1:1" ht="15.75">
      <c r="A346" s="79"/>
    </row>
    <row r="347" spans="1:1" ht="15.75">
      <c r="A347" s="79"/>
    </row>
    <row r="348" spans="1:1" ht="15.75">
      <c r="A348" s="79"/>
    </row>
    <row r="349" spans="1:1" ht="15.75">
      <c r="A349" s="79"/>
    </row>
    <row r="350" spans="1:1" ht="15.75">
      <c r="A350" s="79"/>
    </row>
    <row r="351" spans="1:1" ht="15.75">
      <c r="A351" s="79"/>
    </row>
    <row r="352" spans="1:1" ht="15.75">
      <c r="A352" s="79"/>
    </row>
    <row r="353" spans="1:1" ht="15.75">
      <c r="A353" s="79"/>
    </row>
    <row r="354" spans="1:1" ht="15.75">
      <c r="A354" s="79"/>
    </row>
    <row r="355" spans="1:1" ht="15.75">
      <c r="A355" s="79"/>
    </row>
    <row r="356" spans="1:1" ht="15.75">
      <c r="A356" s="79"/>
    </row>
    <row r="357" spans="1:1" ht="15.75">
      <c r="A357" s="79"/>
    </row>
    <row r="358" spans="1:1" ht="15.75">
      <c r="A358" s="79"/>
    </row>
    <row r="359" spans="1:1" ht="15.75">
      <c r="A359" s="79"/>
    </row>
    <row r="360" spans="1:1" ht="15.75">
      <c r="A360" s="79"/>
    </row>
    <row r="361" spans="1:1" ht="15.75">
      <c r="A361" s="79"/>
    </row>
    <row r="362" spans="1:1" ht="15.75">
      <c r="A362" s="79"/>
    </row>
    <row r="363" spans="1:1" ht="15.75">
      <c r="A363" s="79"/>
    </row>
    <row r="364" spans="1:1" ht="15.75">
      <c r="A364" s="79"/>
    </row>
    <row r="365" spans="1:1" ht="15.75">
      <c r="A365" s="79"/>
    </row>
    <row r="366" spans="1:1" ht="15.75">
      <c r="A366" s="79"/>
    </row>
    <row r="367" spans="1:1" ht="15.75">
      <c r="A367" s="79"/>
    </row>
    <row r="368" spans="1:1" ht="15.75">
      <c r="A368" s="79"/>
    </row>
    <row r="369" spans="1:1" ht="15.75">
      <c r="A369" s="79"/>
    </row>
    <row r="370" spans="1:1" ht="15.75">
      <c r="A370" s="79"/>
    </row>
    <row r="371" spans="1:1" ht="15.75">
      <c r="A371" s="79"/>
    </row>
    <row r="372" spans="1:1" ht="15.75">
      <c r="A372" s="79"/>
    </row>
    <row r="373" spans="1:1" ht="15.75">
      <c r="A373" s="79"/>
    </row>
    <row r="374" spans="1:1" ht="15.75">
      <c r="A374" s="79"/>
    </row>
    <row r="375" spans="1:1" ht="15.75">
      <c r="A375" s="79"/>
    </row>
    <row r="376" spans="1:1" ht="15.75">
      <c r="A376" s="79"/>
    </row>
    <row r="377" spans="1:1" ht="15.75">
      <c r="A377" s="79"/>
    </row>
    <row r="378" spans="1:1" ht="15.75">
      <c r="A378" s="79"/>
    </row>
    <row r="379" spans="1:1" ht="15.75">
      <c r="A379" s="79"/>
    </row>
    <row r="380" spans="1:1" ht="15.75">
      <c r="A380" s="79"/>
    </row>
    <row r="381" spans="1:1" ht="15.75">
      <c r="A381" s="79"/>
    </row>
    <row r="382" spans="1:1" ht="15.75">
      <c r="A382" s="79"/>
    </row>
    <row r="383" spans="1:1" ht="15.75">
      <c r="A383" s="79"/>
    </row>
    <row r="384" spans="1:1" ht="15.75">
      <c r="A384" s="79"/>
    </row>
    <row r="385" spans="1:1" ht="15.75">
      <c r="A385" s="79"/>
    </row>
    <row r="386" spans="1:1" ht="15.75">
      <c r="A386" s="79"/>
    </row>
    <row r="387" spans="1:1" ht="15.75">
      <c r="A387" s="79"/>
    </row>
    <row r="388" spans="1:1" ht="15.75">
      <c r="A388" s="79"/>
    </row>
    <row r="389" spans="1:1" ht="15.75">
      <c r="A389" s="79"/>
    </row>
    <row r="390" spans="1:1" ht="15.75">
      <c r="A390" s="79"/>
    </row>
    <row r="391" spans="1:1" ht="15.75">
      <c r="A391" s="79"/>
    </row>
    <row r="392" spans="1:1" ht="15.75">
      <c r="A392" s="79"/>
    </row>
    <row r="393" spans="1:1" ht="15.75">
      <c r="A393" s="79"/>
    </row>
    <row r="394" spans="1:1" ht="15.75">
      <c r="A394" s="79"/>
    </row>
    <row r="395" spans="1:1" ht="15.75">
      <c r="A395" s="79"/>
    </row>
    <row r="396" spans="1:1" ht="15.75">
      <c r="A396" s="79"/>
    </row>
    <row r="397" spans="1:1" ht="15.75">
      <c r="A397" s="79"/>
    </row>
    <row r="398" spans="1:1" ht="15.75">
      <c r="A398" s="79"/>
    </row>
    <row r="399" spans="1:1" ht="15.75">
      <c r="A399" s="79"/>
    </row>
    <row r="400" spans="1:1" ht="15.75">
      <c r="A400" s="79"/>
    </row>
    <row r="401" spans="1:1" ht="15.75">
      <c r="A401" s="79"/>
    </row>
    <row r="402" spans="1:1" ht="15.75">
      <c r="A402" s="79"/>
    </row>
    <row r="403" spans="1:1" ht="15.75">
      <c r="A403" s="79"/>
    </row>
    <row r="404" spans="1:1" ht="15.75">
      <c r="A404" s="79"/>
    </row>
    <row r="405" spans="1:1" ht="15.75">
      <c r="A405" s="79"/>
    </row>
    <row r="406" spans="1:1" ht="15.75">
      <c r="A406" s="79"/>
    </row>
    <row r="407" spans="1:1" ht="15.75">
      <c r="A407" s="79"/>
    </row>
    <row r="408" spans="1:1" ht="15.75">
      <c r="A408" s="79"/>
    </row>
    <row r="409" spans="1:1" ht="15.75">
      <c r="A409" s="79"/>
    </row>
    <row r="410" spans="1:1" ht="15.75">
      <c r="A410" s="79"/>
    </row>
    <row r="411" spans="1:1" ht="15.75">
      <c r="A411" s="79"/>
    </row>
    <row r="412" spans="1:1" ht="15.75">
      <c r="A412" s="79"/>
    </row>
    <row r="413" spans="1:1" ht="15.75">
      <c r="A413" s="79"/>
    </row>
    <row r="414" spans="1:1" ht="15.75">
      <c r="A414" s="79"/>
    </row>
    <row r="415" spans="1:1" ht="15.75">
      <c r="A415" s="79"/>
    </row>
    <row r="416" spans="1:1" ht="15.75">
      <c r="A416" s="79"/>
    </row>
    <row r="417" spans="1:1" ht="15.75">
      <c r="A417" s="79"/>
    </row>
    <row r="418" spans="1:1" ht="15.75">
      <c r="A418" s="79"/>
    </row>
    <row r="419" spans="1:1" ht="15.75">
      <c r="A419" s="79"/>
    </row>
    <row r="420" spans="1:1" ht="15.75">
      <c r="A420" s="79"/>
    </row>
    <row r="421" spans="1:1" ht="15.75">
      <c r="A421" s="79"/>
    </row>
    <row r="422" spans="1:1" ht="15.75">
      <c r="A422" s="79"/>
    </row>
    <row r="423" spans="1:1" ht="15.75">
      <c r="A423" s="79"/>
    </row>
    <row r="424" spans="1:1" ht="15.75">
      <c r="A424" s="79"/>
    </row>
    <row r="425" spans="1:1" ht="15.75">
      <c r="A425" s="79"/>
    </row>
    <row r="426" spans="1:1" ht="15.75">
      <c r="A426" s="79"/>
    </row>
    <row r="427" spans="1:1" ht="15.75">
      <c r="A427" s="79"/>
    </row>
    <row r="428" spans="1:1" ht="15.75">
      <c r="A428" s="79"/>
    </row>
    <row r="429" spans="1:1" ht="15.75">
      <c r="A429" s="79"/>
    </row>
    <row r="430" spans="1:1" ht="15.75">
      <c r="A430" s="79"/>
    </row>
    <row r="431" spans="1:1" ht="15.75">
      <c r="A431" s="79"/>
    </row>
    <row r="432" spans="1:1" ht="15.75">
      <c r="A432" s="79"/>
    </row>
    <row r="433" spans="1:1" ht="15.75">
      <c r="A433" s="79"/>
    </row>
    <row r="434" spans="1:1" ht="15.75">
      <c r="A434" s="79"/>
    </row>
    <row r="435" spans="1:1" ht="15.75">
      <c r="A435" s="79"/>
    </row>
    <row r="436" spans="1:1" ht="15.75">
      <c r="A436" s="79"/>
    </row>
    <row r="437" spans="1:1" ht="15.75">
      <c r="A437" s="79"/>
    </row>
    <row r="438" spans="1:1" ht="15.75">
      <c r="A438" s="79"/>
    </row>
    <row r="439" spans="1:1" ht="15.75">
      <c r="A439" s="79"/>
    </row>
    <row r="440" spans="1:1" ht="15.75">
      <c r="A440" s="79"/>
    </row>
    <row r="441" spans="1:1" ht="15.75">
      <c r="A441" s="79"/>
    </row>
    <row r="442" spans="1:1" ht="15.75">
      <c r="A442" s="79"/>
    </row>
    <row r="443" spans="1:1" ht="15.75">
      <c r="A443" s="79"/>
    </row>
    <row r="444" spans="1:1" ht="15.75">
      <c r="A444" s="79"/>
    </row>
    <row r="445" spans="1:1" ht="15.75">
      <c r="A445" s="79"/>
    </row>
    <row r="446" spans="1:1" ht="15.75">
      <c r="A446" s="79"/>
    </row>
    <row r="447" spans="1:1" ht="15.75">
      <c r="A447" s="79"/>
    </row>
    <row r="448" spans="1:1" ht="15.75">
      <c r="A448" s="79"/>
    </row>
    <row r="449" spans="1:1" ht="15.75">
      <c r="A449" s="79"/>
    </row>
    <row r="450" spans="1:1" ht="15.75">
      <c r="A450" s="79"/>
    </row>
    <row r="451" spans="1:1" ht="15.75">
      <c r="A451" s="79"/>
    </row>
    <row r="452" spans="1:1" ht="15.75">
      <c r="A452" s="79"/>
    </row>
    <row r="453" spans="1:1" ht="15.75">
      <c r="A453" s="79"/>
    </row>
    <row r="454" spans="1:1" ht="15.75">
      <c r="A454" s="79"/>
    </row>
    <row r="455" spans="1:1" ht="15.75">
      <c r="A455" s="79"/>
    </row>
    <row r="456" spans="1:1" ht="15.75">
      <c r="A456" s="79"/>
    </row>
    <row r="457" spans="1:1" ht="15.75">
      <c r="A457" s="79"/>
    </row>
    <row r="458" spans="1:1" ht="15.75">
      <c r="A458" s="79"/>
    </row>
    <row r="459" spans="1:1" ht="15.75">
      <c r="A459" s="79"/>
    </row>
    <row r="460" spans="1:1" ht="15.75">
      <c r="A460" s="79"/>
    </row>
    <row r="461" spans="1:1" ht="15.75">
      <c r="A461" s="79"/>
    </row>
    <row r="462" spans="1:1" ht="15.75">
      <c r="A462" s="79"/>
    </row>
    <row r="463" spans="1:1" ht="15.75">
      <c r="A463" s="79"/>
    </row>
    <row r="464" spans="1:1" ht="15.75">
      <c r="A464" s="79"/>
    </row>
    <row r="465" spans="1:1" ht="15.75">
      <c r="A465" s="79"/>
    </row>
    <row r="466" spans="1:1" ht="15.75">
      <c r="A466" s="79"/>
    </row>
    <row r="467" spans="1:1" ht="15.75">
      <c r="A467" s="79"/>
    </row>
    <row r="468" spans="1:1" ht="15.75">
      <c r="A468" s="79"/>
    </row>
    <row r="469" spans="1:1" ht="15.75">
      <c r="A469" s="79"/>
    </row>
    <row r="470" spans="1:1" ht="15.75">
      <c r="A470" s="79"/>
    </row>
    <row r="471" spans="1:1" ht="15.75">
      <c r="A471" s="79"/>
    </row>
    <row r="472" spans="1:1" ht="15.75">
      <c r="A472" s="79"/>
    </row>
    <row r="473" spans="1:1" ht="15.75">
      <c r="A473" s="79"/>
    </row>
    <row r="474" spans="1:1" ht="15.75">
      <c r="A474" s="79"/>
    </row>
    <row r="475" spans="1:1" ht="15.75">
      <c r="A475" s="79"/>
    </row>
    <row r="476" spans="1:1" ht="15.75">
      <c r="A476" s="79"/>
    </row>
    <row r="477" spans="1:1" ht="15.75">
      <c r="A477" s="79"/>
    </row>
    <row r="478" spans="1:1" ht="15.75">
      <c r="A478" s="79"/>
    </row>
    <row r="479" spans="1:1" ht="15.75">
      <c r="A479" s="79"/>
    </row>
    <row r="480" spans="1:1" ht="15.75">
      <c r="A480" s="79"/>
    </row>
    <row r="481" spans="1:1" ht="15.75">
      <c r="A481" s="79"/>
    </row>
    <row r="482" spans="1:1" ht="15.75">
      <c r="A482" s="79"/>
    </row>
    <row r="483" spans="1:1" ht="15.75">
      <c r="A483" s="79"/>
    </row>
    <row r="484" spans="1:1" ht="15.75">
      <c r="A484" s="79"/>
    </row>
    <row r="485" spans="1:1" ht="15.75">
      <c r="A485" s="79"/>
    </row>
    <row r="486" spans="1:1" ht="15.75">
      <c r="A486" s="79"/>
    </row>
    <row r="487" spans="1:1" ht="15.75">
      <c r="A487" s="79"/>
    </row>
    <row r="488" spans="1:1" ht="15.75">
      <c r="A488" s="79"/>
    </row>
    <row r="489" spans="1:1" ht="15.75">
      <c r="A489" s="79"/>
    </row>
    <row r="490" spans="1:1" ht="15.75">
      <c r="A490" s="79"/>
    </row>
    <row r="491" spans="1:1" ht="15.75">
      <c r="A491" s="79"/>
    </row>
    <row r="492" spans="1:1" ht="15.75">
      <c r="A492" s="79"/>
    </row>
    <row r="493" spans="1:1" ht="15.75">
      <c r="A493" s="79"/>
    </row>
    <row r="494" spans="1:1" ht="15.75">
      <c r="A494" s="79"/>
    </row>
    <row r="495" spans="1:1" ht="15.75">
      <c r="A495" s="79"/>
    </row>
    <row r="496" spans="1:1" ht="15.75">
      <c r="A496" s="79"/>
    </row>
    <row r="497" spans="1:1" ht="15.75">
      <c r="A497" s="79"/>
    </row>
    <row r="498" spans="1:1" ht="15.75">
      <c r="A498" s="79"/>
    </row>
    <row r="499" spans="1:1" ht="15.75">
      <c r="A499" s="79"/>
    </row>
    <row r="500" spans="1:1" ht="15.75">
      <c r="A500" s="79"/>
    </row>
    <row r="501" spans="1:1" ht="15.75">
      <c r="A501" s="79"/>
    </row>
    <row r="502" spans="1:1" ht="15.75">
      <c r="A502" s="79"/>
    </row>
    <row r="503" spans="1:1" ht="15.75">
      <c r="A503" s="79"/>
    </row>
    <row r="504" spans="1:1" ht="15.75">
      <c r="A504" s="79"/>
    </row>
    <row r="505" spans="1:1" ht="15.75">
      <c r="A505" s="79"/>
    </row>
    <row r="506" spans="1:1" ht="15.75">
      <c r="A506" s="79"/>
    </row>
    <row r="507" spans="1:1" ht="15.75">
      <c r="A507" s="79"/>
    </row>
    <row r="508" spans="1:1" ht="15.75">
      <c r="A508" s="79"/>
    </row>
    <row r="509" spans="1:1" ht="15.75">
      <c r="A509" s="79"/>
    </row>
    <row r="510" spans="1:1" ht="15.75">
      <c r="A510" s="79"/>
    </row>
    <row r="511" spans="1:1" ht="15.75">
      <c r="A511" s="79"/>
    </row>
    <row r="512" spans="1:1" ht="15.75">
      <c r="A512" s="79"/>
    </row>
    <row r="513" spans="1:1" ht="15.75">
      <c r="A513" s="79"/>
    </row>
    <row r="514" spans="1:1" ht="15.75">
      <c r="A514" s="79"/>
    </row>
    <row r="515" spans="1:1" ht="15.75">
      <c r="A515" s="79"/>
    </row>
    <row r="516" spans="1:1" ht="15.75">
      <c r="A516" s="79"/>
    </row>
    <row r="517" spans="1:1" ht="15.75">
      <c r="A517" s="79"/>
    </row>
    <row r="518" spans="1:1" ht="15.75">
      <c r="A518" s="79"/>
    </row>
    <row r="519" spans="1:1" ht="15.75">
      <c r="A519" s="79"/>
    </row>
    <row r="520" spans="1:1" ht="15.75">
      <c r="A520" s="79"/>
    </row>
    <row r="521" spans="1:1" ht="15.75">
      <c r="A521" s="79"/>
    </row>
    <row r="522" spans="1:1" ht="15.75">
      <c r="A522" s="79"/>
    </row>
    <row r="523" spans="1:1" ht="15.75">
      <c r="A523" s="79"/>
    </row>
    <row r="524" spans="1:1" ht="15.75">
      <c r="A524" s="79"/>
    </row>
    <row r="525" spans="1:1" ht="15.75">
      <c r="A525" s="79"/>
    </row>
    <row r="526" spans="1:1" ht="15.75">
      <c r="A526" s="79"/>
    </row>
    <row r="527" spans="1:1" ht="15.75">
      <c r="A527" s="79"/>
    </row>
    <row r="528" spans="1:1" ht="15.75">
      <c r="A528" s="79"/>
    </row>
    <row r="529" spans="1:1" ht="15.75">
      <c r="A529" s="79"/>
    </row>
    <row r="530" spans="1:1" ht="15.75">
      <c r="A530" s="79"/>
    </row>
    <row r="531" spans="1:1" ht="15.75">
      <c r="A531" s="79"/>
    </row>
    <row r="532" spans="1:1" ht="15.75">
      <c r="A532" s="79"/>
    </row>
    <row r="533" spans="1:1" ht="15.75">
      <c r="A533" s="79"/>
    </row>
    <row r="534" spans="1:1" ht="15.75">
      <c r="A534" s="79"/>
    </row>
    <row r="535" spans="1:1" ht="15.75">
      <c r="A535" s="79"/>
    </row>
    <row r="536" spans="1:1" ht="15.75">
      <c r="A536" s="79"/>
    </row>
    <row r="537" spans="1:1" ht="15.75">
      <c r="A537" s="79"/>
    </row>
    <row r="538" spans="1:1" ht="15.75">
      <c r="A538" s="79"/>
    </row>
    <row r="539" spans="1:1" ht="15.75">
      <c r="A539" s="79"/>
    </row>
    <row r="540" spans="1:1" ht="15.75">
      <c r="A540" s="79"/>
    </row>
    <row r="541" spans="1:1" ht="15.75">
      <c r="A541" s="79"/>
    </row>
    <row r="542" spans="1:1" ht="15.75">
      <c r="A542" s="79"/>
    </row>
    <row r="543" spans="1:1" ht="15.75">
      <c r="A543" s="79"/>
    </row>
    <row r="544" spans="1:1" ht="15.75">
      <c r="A544" s="79"/>
    </row>
    <row r="545" spans="1:1" ht="15.75">
      <c r="A545" s="79"/>
    </row>
    <row r="546" spans="1:1" ht="15.75">
      <c r="A546" s="79"/>
    </row>
    <row r="547" spans="1:1" ht="15.75">
      <c r="A547" s="79"/>
    </row>
    <row r="548" spans="1:1" ht="15.75">
      <c r="A548" s="79"/>
    </row>
    <row r="549" spans="1:1" ht="15.75">
      <c r="A549" s="79"/>
    </row>
    <row r="550" spans="1:1" ht="15.75">
      <c r="A550" s="79"/>
    </row>
    <row r="551" spans="1:1" ht="15.75">
      <c r="A551" s="79"/>
    </row>
    <row r="552" spans="1:1" ht="15.75">
      <c r="A552" s="79"/>
    </row>
    <row r="553" spans="1:1" ht="15.75">
      <c r="A553" s="79"/>
    </row>
    <row r="554" spans="1:1" ht="15.75">
      <c r="A554" s="79"/>
    </row>
    <row r="555" spans="1:1" ht="15.75">
      <c r="A555" s="79"/>
    </row>
    <row r="556" spans="1:1" ht="15.75">
      <c r="A556" s="79"/>
    </row>
    <row r="557" spans="1:1" ht="15.75">
      <c r="A557" s="79"/>
    </row>
    <row r="558" spans="1:1" ht="15.75">
      <c r="A558" s="79"/>
    </row>
    <row r="559" spans="1:1" ht="15.75">
      <c r="A559" s="79"/>
    </row>
    <row r="560" spans="1:1" ht="15.75">
      <c r="A560" s="79"/>
    </row>
    <row r="561" spans="1:1" ht="15.75">
      <c r="A561" s="79"/>
    </row>
    <row r="562" spans="1:1" ht="15.75">
      <c r="A562" s="79"/>
    </row>
    <row r="563" spans="1:1" ht="15.75">
      <c r="A563" s="79"/>
    </row>
    <row r="564" spans="1:1" ht="15.75">
      <c r="A564" s="79"/>
    </row>
    <row r="565" spans="1:1" ht="15.75">
      <c r="A565" s="79"/>
    </row>
    <row r="566" spans="1:1" ht="15.75">
      <c r="A566" s="79"/>
    </row>
    <row r="567" spans="1:1" ht="15.75">
      <c r="A567" s="79"/>
    </row>
    <row r="568" spans="1:1" ht="15.75">
      <c r="A568" s="79"/>
    </row>
    <row r="569" spans="1:1" ht="15.75">
      <c r="A569" s="79"/>
    </row>
    <row r="570" spans="1:1" ht="15.75">
      <c r="A570" s="79"/>
    </row>
    <row r="571" spans="1:1" ht="15.75">
      <c r="A571" s="79"/>
    </row>
    <row r="572" spans="1:1" ht="15.75">
      <c r="A572" s="79"/>
    </row>
    <row r="573" spans="1:1" ht="15.75">
      <c r="A573" s="79"/>
    </row>
    <row r="574" spans="1:1" ht="15.75">
      <c r="A574" s="79"/>
    </row>
    <row r="575" spans="1:1" ht="15.75">
      <c r="A575" s="79"/>
    </row>
    <row r="576" spans="1:1" ht="15.75">
      <c r="A576" s="79"/>
    </row>
    <row r="577" spans="1:1" ht="15.75">
      <c r="A577" s="79"/>
    </row>
    <row r="578" spans="1:1" ht="15.75">
      <c r="A578" s="79"/>
    </row>
    <row r="579" spans="1:1" ht="15.75">
      <c r="A579" s="79"/>
    </row>
    <row r="580" spans="1:1" ht="15.75">
      <c r="A580" s="79"/>
    </row>
    <row r="581" spans="1:1" ht="15.75">
      <c r="A581" s="79"/>
    </row>
    <row r="582" spans="1:1" ht="15.75">
      <c r="A582" s="79"/>
    </row>
    <row r="583" spans="1:1" ht="15.75">
      <c r="A583" s="79"/>
    </row>
    <row r="584" spans="1:1" ht="15.75">
      <c r="A584" s="79"/>
    </row>
    <row r="585" spans="1:1" ht="15.75">
      <c r="A585" s="79"/>
    </row>
    <row r="586" spans="1:1" ht="15.75">
      <c r="A586" s="79"/>
    </row>
    <row r="587" spans="1:1" ht="15.75">
      <c r="A587" s="79"/>
    </row>
    <row r="588" spans="1:1" ht="15.75">
      <c r="A588" s="79"/>
    </row>
    <row r="589" spans="1:1" ht="15.75">
      <c r="A589" s="79"/>
    </row>
    <row r="590" spans="1:1" ht="15.75">
      <c r="A590" s="79"/>
    </row>
    <row r="591" spans="1:1" ht="15.75">
      <c r="A591" s="79"/>
    </row>
    <row r="592" spans="1:1" ht="15.75">
      <c r="A592" s="79"/>
    </row>
    <row r="593" spans="1:1" ht="15.75">
      <c r="A593" s="79"/>
    </row>
    <row r="594" spans="1:1" ht="15.75">
      <c r="A594" s="79"/>
    </row>
    <row r="595" spans="1:1" ht="15.75">
      <c r="A595" s="79"/>
    </row>
    <row r="596" spans="1:1" ht="15.75">
      <c r="A596" s="79"/>
    </row>
    <row r="597" spans="1:1" ht="15.75">
      <c r="A597" s="79"/>
    </row>
    <row r="598" spans="1:1" ht="15.75">
      <c r="A598" s="79"/>
    </row>
    <row r="599" spans="1:1" ht="15.75">
      <c r="A599" s="79"/>
    </row>
    <row r="600" spans="1:1" ht="15.75">
      <c r="A600" s="79"/>
    </row>
    <row r="601" spans="1:1" ht="15.75">
      <c r="A601" s="79"/>
    </row>
    <row r="602" spans="1:1" ht="15.75">
      <c r="A602" s="79"/>
    </row>
    <row r="603" spans="1:1" ht="15.75">
      <c r="A603" s="79"/>
    </row>
    <row r="604" spans="1:1" ht="15.75">
      <c r="A604" s="79"/>
    </row>
    <row r="605" spans="1:1" ht="15.75">
      <c r="A605" s="79"/>
    </row>
    <row r="606" spans="1:1" ht="15.75">
      <c r="A606" s="79"/>
    </row>
    <row r="607" spans="1:1" ht="15.75">
      <c r="A607" s="79"/>
    </row>
    <row r="608" spans="1:1" ht="15.75">
      <c r="A608" s="79"/>
    </row>
    <row r="609" spans="1:1" ht="15.75">
      <c r="A609" s="79"/>
    </row>
    <row r="610" spans="1:1" ht="15.75">
      <c r="A610" s="79"/>
    </row>
    <row r="611" spans="1:1" ht="15.75">
      <c r="A611" s="79"/>
    </row>
    <row r="612" spans="1:1" ht="15.75">
      <c r="A612" s="79"/>
    </row>
    <row r="613" spans="1:1" ht="15.75">
      <c r="A613" s="79"/>
    </row>
    <row r="614" spans="1:1" ht="15.75">
      <c r="A614" s="79"/>
    </row>
    <row r="615" spans="1:1" ht="15.75">
      <c r="A615" s="79"/>
    </row>
    <row r="616" spans="1:1" ht="15.75">
      <c r="A616" s="79"/>
    </row>
    <row r="617" spans="1:1" ht="15.75">
      <c r="A617" s="79"/>
    </row>
    <row r="618" spans="1:1" ht="15.75">
      <c r="A618" s="79"/>
    </row>
    <row r="619" spans="1:1" ht="15.75">
      <c r="A619" s="79"/>
    </row>
    <row r="620" spans="1:1" ht="15.75">
      <c r="A620" s="79"/>
    </row>
    <row r="621" spans="1:1" ht="15.75">
      <c r="A621" s="79"/>
    </row>
    <row r="622" spans="1:1" ht="15.75">
      <c r="A622" s="79"/>
    </row>
    <row r="623" spans="1:1" ht="15.75">
      <c r="A623" s="79"/>
    </row>
    <row r="624" spans="1:1" ht="15.75">
      <c r="A624" s="79"/>
    </row>
    <row r="625" spans="1:1" ht="15.75">
      <c r="A625" s="79"/>
    </row>
    <row r="626" spans="1:1" ht="15.75">
      <c r="A626" s="79"/>
    </row>
    <row r="627" spans="1:1" ht="15.75">
      <c r="A627" s="79"/>
    </row>
    <row r="628" spans="1:1" ht="15.75">
      <c r="A628" s="79"/>
    </row>
    <row r="629" spans="1:1" ht="15.75">
      <c r="A629" s="79"/>
    </row>
    <row r="630" spans="1:1" ht="15.75">
      <c r="A630" s="79"/>
    </row>
    <row r="631" spans="1:1" ht="15.75">
      <c r="A631" s="79"/>
    </row>
    <row r="632" spans="1:1" ht="15.75">
      <c r="A632" s="79"/>
    </row>
    <row r="633" spans="1:1" ht="15.75">
      <c r="A633" s="79"/>
    </row>
    <row r="634" spans="1:1" ht="15.75">
      <c r="A634" s="79"/>
    </row>
    <row r="635" spans="1:1" ht="15.75">
      <c r="A635" s="79"/>
    </row>
    <row r="636" spans="1:1" ht="15.75">
      <c r="A636" s="79"/>
    </row>
    <row r="637" spans="1:1" ht="15.75">
      <c r="A637" s="79"/>
    </row>
    <row r="638" spans="1:1" ht="15.75">
      <c r="A638" s="79"/>
    </row>
    <row r="639" spans="1:1" ht="15.75">
      <c r="A639" s="79"/>
    </row>
    <row r="640" spans="1:1" ht="15.75">
      <c r="A640" s="79"/>
    </row>
    <row r="641" spans="1:1" ht="15.75">
      <c r="A641" s="79"/>
    </row>
    <row r="642" spans="1:1" ht="15.75">
      <c r="A642" s="79"/>
    </row>
    <row r="643" spans="1:1" ht="15.75">
      <c r="A643" s="79"/>
    </row>
    <row r="644" spans="1:1" ht="15.75">
      <c r="A644" s="79"/>
    </row>
    <row r="645" spans="1:1" ht="15.75">
      <c r="A645" s="79"/>
    </row>
    <row r="646" spans="1:1" ht="15.75">
      <c r="A646" s="79"/>
    </row>
    <row r="647" spans="1:1" ht="15.75">
      <c r="A647" s="79"/>
    </row>
    <row r="648" spans="1:1" ht="15.75">
      <c r="A648" s="79"/>
    </row>
    <row r="649" spans="1:1" ht="15.75">
      <c r="A649" s="79"/>
    </row>
    <row r="650" spans="1:1" ht="15.75">
      <c r="A650" s="79"/>
    </row>
  </sheetData>
  <mergeCells count="4">
    <mergeCell ref="A2:F2"/>
    <mergeCell ref="A3:F3"/>
    <mergeCell ref="A4:F4"/>
    <mergeCell ref="A5:F5"/>
  </mergeCells>
  <pageMargins left="0.7" right="0.7" top="0.75" bottom="0.75"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49"/>
  <sheetViews>
    <sheetView workbookViewId="0"/>
  </sheetViews>
  <sheetFormatPr defaultColWidth="9.140625" defaultRowHeight="15"/>
  <cols>
    <col min="1" max="1" width="58.140625" style="81" customWidth="1"/>
    <col min="2" max="5" width="9.85546875" style="922" customWidth="1"/>
    <col min="6" max="8" width="12.7109375" style="922" customWidth="1"/>
    <col min="9" max="9" width="16.140625" style="922" customWidth="1"/>
    <col min="10" max="256" width="9.140625" style="922"/>
    <col min="257" max="257" width="58.140625" style="922" customWidth="1"/>
    <col min="258" max="261" width="9.85546875" style="922" customWidth="1"/>
    <col min="262" max="264" width="12.7109375" style="922" customWidth="1"/>
    <col min="265" max="265" width="16.140625" style="922" customWidth="1"/>
    <col min="266" max="512" width="9.140625" style="922"/>
    <col min="513" max="513" width="58.140625" style="922" customWidth="1"/>
    <col min="514" max="517" width="9.85546875" style="922" customWidth="1"/>
    <col min="518" max="520" width="12.7109375" style="922" customWidth="1"/>
    <col min="521" max="521" width="16.140625" style="922" customWidth="1"/>
    <col min="522" max="768" width="9.140625" style="922"/>
    <col min="769" max="769" width="58.140625" style="922" customWidth="1"/>
    <col min="770" max="773" width="9.85546875" style="922" customWidth="1"/>
    <col min="774" max="776" width="12.7109375" style="922" customWidth="1"/>
    <col min="777" max="777" width="16.140625" style="922" customWidth="1"/>
    <col min="778" max="1024" width="9.140625" style="922"/>
    <col min="1025" max="1025" width="58.140625" style="922" customWidth="1"/>
    <col min="1026" max="1029" width="9.85546875" style="922" customWidth="1"/>
    <col min="1030" max="1032" width="12.7109375" style="922" customWidth="1"/>
    <col min="1033" max="1033" width="16.140625" style="922" customWidth="1"/>
    <col min="1034" max="1280" width="9.140625" style="922"/>
    <col min="1281" max="1281" width="58.140625" style="922" customWidth="1"/>
    <col min="1282" max="1285" width="9.85546875" style="922" customWidth="1"/>
    <col min="1286" max="1288" width="12.7109375" style="922" customWidth="1"/>
    <col min="1289" max="1289" width="16.140625" style="922" customWidth="1"/>
    <col min="1290" max="1536" width="9.140625" style="922"/>
    <col min="1537" max="1537" width="58.140625" style="922" customWidth="1"/>
    <col min="1538" max="1541" width="9.85546875" style="922" customWidth="1"/>
    <col min="1542" max="1544" width="12.7109375" style="922" customWidth="1"/>
    <col min="1545" max="1545" width="16.140625" style="922" customWidth="1"/>
    <col min="1546" max="1792" width="9.140625" style="922"/>
    <col min="1793" max="1793" width="58.140625" style="922" customWidth="1"/>
    <col min="1794" max="1797" width="9.85546875" style="922" customWidth="1"/>
    <col min="1798" max="1800" width="12.7109375" style="922" customWidth="1"/>
    <col min="1801" max="1801" width="16.140625" style="922" customWidth="1"/>
    <col min="1802" max="2048" width="9.140625" style="922"/>
    <col min="2049" max="2049" width="58.140625" style="922" customWidth="1"/>
    <col min="2050" max="2053" width="9.85546875" style="922" customWidth="1"/>
    <col min="2054" max="2056" width="12.7109375" style="922" customWidth="1"/>
    <col min="2057" max="2057" width="16.140625" style="922" customWidth="1"/>
    <col min="2058" max="2304" width="9.140625" style="922"/>
    <col min="2305" max="2305" width="58.140625" style="922" customWidth="1"/>
    <col min="2306" max="2309" width="9.85546875" style="922" customWidth="1"/>
    <col min="2310" max="2312" width="12.7109375" style="922" customWidth="1"/>
    <col min="2313" max="2313" width="16.140625" style="922" customWidth="1"/>
    <col min="2314" max="2560" width="9.140625" style="922"/>
    <col min="2561" max="2561" width="58.140625" style="922" customWidth="1"/>
    <col min="2562" max="2565" width="9.85546875" style="922" customWidth="1"/>
    <col min="2566" max="2568" width="12.7109375" style="922" customWidth="1"/>
    <col min="2569" max="2569" width="16.140625" style="922" customWidth="1"/>
    <col min="2570" max="2816" width="9.140625" style="922"/>
    <col min="2817" max="2817" width="58.140625" style="922" customWidth="1"/>
    <col min="2818" max="2821" width="9.85546875" style="922" customWidth="1"/>
    <col min="2822" max="2824" width="12.7109375" style="922" customWidth="1"/>
    <col min="2825" max="2825" width="16.140625" style="922" customWidth="1"/>
    <col min="2826" max="3072" width="9.140625" style="922"/>
    <col min="3073" max="3073" width="58.140625" style="922" customWidth="1"/>
    <col min="3074" max="3077" width="9.85546875" style="922" customWidth="1"/>
    <col min="3078" max="3080" width="12.7109375" style="922" customWidth="1"/>
    <col min="3081" max="3081" width="16.140625" style="922" customWidth="1"/>
    <col min="3082" max="3328" width="9.140625" style="922"/>
    <col min="3329" max="3329" width="58.140625" style="922" customWidth="1"/>
    <col min="3330" max="3333" width="9.85546875" style="922" customWidth="1"/>
    <col min="3334" max="3336" width="12.7109375" style="922" customWidth="1"/>
    <col min="3337" max="3337" width="16.140625" style="922" customWidth="1"/>
    <col min="3338" max="3584" width="9.140625" style="922"/>
    <col min="3585" max="3585" width="58.140625" style="922" customWidth="1"/>
    <col min="3586" max="3589" width="9.85546875" style="922" customWidth="1"/>
    <col min="3590" max="3592" width="12.7109375" style="922" customWidth="1"/>
    <col min="3593" max="3593" width="16.140625" style="922" customWidth="1"/>
    <col min="3594" max="3840" width="9.140625" style="922"/>
    <col min="3841" max="3841" width="58.140625" style="922" customWidth="1"/>
    <col min="3842" max="3845" width="9.85546875" style="922" customWidth="1"/>
    <col min="3846" max="3848" width="12.7109375" style="922" customWidth="1"/>
    <col min="3849" max="3849" width="16.140625" style="922" customWidth="1"/>
    <col min="3850" max="4096" width="9.140625" style="922"/>
    <col min="4097" max="4097" width="58.140625" style="922" customWidth="1"/>
    <col min="4098" max="4101" width="9.85546875" style="922" customWidth="1"/>
    <col min="4102" max="4104" width="12.7109375" style="922" customWidth="1"/>
    <col min="4105" max="4105" width="16.140625" style="922" customWidth="1"/>
    <col min="4106" max="4352" width="9.140625" style="922"/>
    <col min="4353" max="4353" width="58.140625" style="922" customWidth="1"/>
    <col min="4354" max="4357" width="9.85546875" style="922" customWidth="1"/>
    <col min="4358" max="4360" width="12.7109375" style="922" customWidth="1"/>
    <col min="4361" max="4361" width="16.140625" style="922" customWidth="1"/>
    <col min="4362" max="4608" width="9.140625" style="922"/>
    <col min="4609" max="4609" width="58.140625" style="922" customWidth="1"/>
    <col min="4610" max="4613" width="9.85546875" style="922" customWidth="1"/>
    <col min="4614" max="4616" width="12.7109375" style="922" customWidth="1"/>
    <col min="4617" max="4617" width="16.140625" style="922" customWidth="1"/>
    <col min="4618" max="4864" width="9.140625" style="922"/>
    <col min="4865" max="4865" width="58.140625" style="922" customWidth="1"/>
    <col min="4866" max="4869" width="9.85546875" style="922" customWidth="1"/>
    <col min="4870" max="4872" width="12.7109375" style="922" customWidth="1"/>
    <col min="4873" max="4873" width="16.140625" style="922" customWidth="1"/>
    <col min="4874" max="5120" width="9.140625" style="922"/>
    <col min="5121" max="5121" width="58.140625" style="922" customWidth="1"/>
    <col min="5122" max="5125" width="9.85546875" style="922" customWidth="1"/>
    <col min="5126" max="5128" width="12.7109375" style="922" customWidth="1"/>
    <col min="5129" max="5129" width="16.140625" style="922" customWidth="1"/>
    <col min="5130" max="5376" width="9.140625" style="922"/>
    <col min="5377" max="5377" width="58.140625" style="922" customWidth="1"/>
    <col min="5378" max="5381" width="9.85546875" style="922" customWidth="1"/>
    <col min="5382" max="5384" width="12.7109375" style="922" customWidth="1"/>
    <col min="5385" max="5385" width="16.140625" style="922" customWidth="1"/>
    <col min="5386" max="5632" width="9.140625" style="922"/>
    <col min="5633" max="5633" width="58.140625" style="922" customWidth="1"/>
    <col min="5634" max="5637" width="9.85546875" style="922" customWidth="1"/>
    <col min="5638" max="5640" width="12.7109375" style="922" customWidth="1"/>
    <col min="5641" max="5641" width="16.140625" style="922" customWidth="1"/>
    <col min="5642" max="5888" width="9.140625" style="922"/>
    <col min="5889" max="5889" width="58.140625" style="922" customWidth="1"/>
    <col min="5890" max="5893" width="9.85546875" style="922" customWidth="1"/>
    <col min="5894" max="5896" width="12.7109375" style="922" customWidth="1"/>
    <col min="5897" max="5897" width="16.140625" style="922" customWidth="1"/>
    <col min="5898" max="6144" width="9.140625" style="922"/>
    <col min="6145" max="6145" width="58.140625" style="922" customWidth="1"/>
    <col min="6146" max="6149" width="9.85546875" style="922" customWidth="1"/>
    <col min="6150" max="6152" width="12.7109375" style="922" customWidth="1"/>
    <col min="6153" max="6153" width="16.140625" style="922" customWidth="1"/>
    <col min="6154" max="6400" width="9.140625" style="922"/>
    <col min="6401" max="6401" width="58.140625" style="922" customWidth="1"/>
    <col min="6402" max="6405" width="9.85546875" style="922" customWidth="1"/>
    <col min="6406" max="6408" width="12.7109375" style="922" customWidth="1"/>
    <col min="6409" max="6409" width="16.140625" style="922" customWidth="1"/>
    <col min="6410" max="6656" width="9.140625" style="922"/>
    <col min="6657" max="6657" width="58.140625" style="922" customWidth="1"/>
    <col min="6658" max="6661" width="9.85546875" style="922" customWidth="1"/>
    <col min="6662" max="6664" width="12.7109375" style="922" customWidth="1"/>
    <col min="6665" max="6665" width="16.140625" style="922" customWidth="1"/>
    <col min="6666" max="6912" width="9.140625" style="922"/>
    <col min="6913" max="6913" width="58.140625" style="922" customWidth="1"/>
    <col min="6914" max="6917" width="9.85546875" style="922" customWidth="1"/>
    <col min="6918" max="6920" width="12.7109375" style="922" customWidth="1"/>
    <col min="6921" max="6921" width="16.140625" style="922" customWidth="1"/>
    <col min="6922" max="7168" width="9.140625" style="922"/>
    <col min="7169" max="7169" width="58.140625" style="922" customWidth="1"/>
    <col min="7170" max="7173" width="9.85546875" style="922" customWidth="1"/>
    <col min="7174" max="7176" width="12.7109375" style="922" customWidth="1"/>
    <col min="7177" max="7177" width="16.140625" style="922" customWidth="1"/>
    <col min="7178" max="7424" width="9.140625" style="922"/>
    <col min="7425" max="7425" width="58.140625" style="922" customWidth="1"/>
    <col min="7426" max="7429" width="9.85546875" style="922" customWidth="1"/>
    <col min="7430" max="7432" width="12.7109375" style="922" customWidth="1"/>
    <col min="7433" max="7433" width="16.140625" style="922" customWidth="1"/>
    <col min="7434" max="7680" width="9.140625" style="922"/>
    <col min="7681" max="7681" width="58.140625" style="922" customWidth="1"/>
    <col min="7682" max="7685" width="9.85546875" style="922" customWidth="1"/>
    <col min="7686" max="7688" width="12.7109375" style="922" customWidth="1"/>
    <col min="7689" max="7689" width="16.140625" style="922" customWidth="1"/>
    <col min="7690" max="7936" width="9.140625" style="922"/>
    <col min="7937" max="7937" width="58.140625" style="922" customWidth="1"/>
    <col min="7938" max="7941" width="9.85546875" style="922" customWidth="1"/>
    <col min="7942" max="7944" width="12.7109375" style="922" customWidth="1"/>
    <col min="7945" max="7945" width="16.140625" style="922" customWidth="1"/>
    <col min="7946" max="8192" width="9.140625" style="922"/>
    <col min="8193" max="8193" width="58.140625" style="922" customWidth="1"/>
    <col min="8194" max="8197" width="9.85546875" style="922" customWidth="1"/>
    <col min="8198" max="8200" width="12.7109375" style="922" customWidth="1"/>
    <col min="8201" max="8201" width="16.140625" style="922" customWidth="1"/>
    <col min="8202" max="8448" width="9.140625" style="922"/>
    <col min="8449" max="8449" width="58.140625" style="922" customWidth="1"/>
    <col min="8450" max="8453" width="9.85546875" style="922" customWidth="1"/>
    <col min="8454" max="8456" width="12.7109375" style="922" customWidth="1"/>
    <col min="8457" max="8457" width="16.140625" style="922" customWidth="1"/>
    <col min="8458" max="8704" width="9.140625" style="922"/>
    <col min="8705" max="8705" width="58.140625" style="922" customWidth="1"/>
    <col min="8706" max="8709" width="9.85546875" style="922" customWidth="1"/>
    <col min="8710" max="8712" width="12.7109375" style="922" customWidth="1"/>
    <col min="8713" max="8713" width="16.140625" style="922" customWidth="1"/>
    <col min="8714" max="8960" width="9.140625" style="922"/>
    <col min="8961" max="8961" width="58.140625" style="922" customWidth="1"/>
    <col min="8962" max="8965" width="9.85546875" style="922" customWidth="1"/>
    <col min="8966" max="8968" width="12.7109375" style="922" customWidth="1"/>
    <col min="8969" max="8969" width="16.140625" style="922" customWidth="1"/>
    <col min="8970" max="9216" width="9.140625" style="922"/>
    <col min="9217" max="9217" width="58.140625" style="922" customWidth="1"/>
    <col min="9218" max="9221" width="9.85546875" style="922" customWidth="1"/>
    <col min="9222" max="9224" width="12.7109375" style="922" customWidth="1"/>
    <col min="9225" max="9225" width="16.140625" style="922" customWidth="1"/>
    <col min="9226" max="9472" width="9.140625" style="922"/>
    <col min="9473" max="9473" width="58.140625" style="922" customWidth="1"/>
    <col min="9474" max="9477" width="9.85546875" style="922" customWidth="1"/>
    <col min="9478" max="9480" width="12.7109375" style="922" customWidth="1"/>
    <col min="9481" max="9481" width="16.140625" style="922" customWidth="1"/>
    <col min="9482" max="9728" width="9.140625" style="922"/>
    <col min="9729" max="9729" width="58.140625" style="922" customWidth="1"/>
    <col min="9730" max="9733" width="9.85546875" style="922" customWidth="1"/>
    <col min="9734" max="9736" width="12.7109375" style="922" customWidth="1"/>
    <col min="9737" max="9737" width="16.140625" style="922" customWidth="1"/>
    <col min="9738" max="9984" width="9.140625" style="922"/>
    <col min="9985" max="9985" width="58.140625" style="922" customWidth="1"/>
    <col min="9986" max="9989" width="9.85546875" style="922" customWidth="1"/>
    <col min="9990" max="9992" width="12.7109375" style="922" customWidth="1"/>
    <col min="9993" max="9993" width="16.140625" style="922" customWidth="1"/>
    <col min="9994" max="10240" width="9.140625" style="922"/>
    <col min="10241" max="10241" width="58.140625" style="922" customWidth="1"/>
    <col min="10242" max="10245" width="9.85546875" style="922" customWidth="1"/>
    <col min="10246" max="10248" width="12.7109375" style="922" customWidth="1"/>
    <col min="10249" max="10249" width="16.140625" style="922" customWidth="1"/>
    <col min="10250" max="10496" width="9.140625" style="922"/>
    <col min="10497" max="10497" width="58.140625" style="922" customWidth="1"/>
    <col min="10498" max="10501" width="9.85546875" style="922" customWidth="1"/>
    <col min="10502" max="10504" width="12.7109375" style="922" customWidth="1"/>
    <col min="10505" max="10505" width="16.140625" style="922" customWidth="1"/>
    <col min="10506" max="10752" width="9.140625" style="922"/>
    <col min="10753" max="10753" width="58.140625" style="922" customWidth="1"/>
    <col min="10754" max="10757" width="9.85546875" style="922" customWidth="1"/>
    <col min="10758" max="10760" width="12.7109375" style="922" customWidth="1"/>
    <col min="10761" max="10761" width="16.140625" style="922" customWidth="1"/>
    <col min="10762" max="11008" width="9.140625" style="922"/>
    <col min="11009" max="11009" width="58.140625" style="922" customWidth="1"/>
    <col min="11010" max="11013" width="9.85546875" style="922" customWidth="1"/>
    <col min="11014" max="11016" width="12.7109375" style="922" customWidth="1"/>
    <col min="11017" max="11017" width="16.140625" style="922" customWidth="1"/>
    <col min="11018" max="11264" width="9.140625" style="922"/>
    <col min="11265" max="11265" width="58.140625" style="922" customWidth="1"/>
    <col min="11266" max="11269" width="9.85546875" style="922" customWidth="1"/>
    <col min="11270" max="11272" width="12.7109375" style="922" customWidth="1"/>
    <col min="11273" max="11273" width="16.140625" style="922" customWidth="1"/>
    <col min="11274" max="11520" width="9.140625" style="922"/>
    <col min="11521" max="11521" width="58.140625" style="922" customWidth="1"/>
    <col min="11522" max="11525" width="9.85546875" style="922" customWidth="1"/>
    <col min="11526" max="11528" width="12.7109375" style="922" customWidth="1"/>
    <col min="11529" max="11529" width="16.140625" style="922" customWidth="1"/>
    <col min="11530" max="11776" width="9.140625" style="922"/>
    <col min="11777" max="11777" width="58.140625" style="922" customWidth="1"/>
    <col min="11778" max="11781" width="9.85546875" style="922" customWidth="1"/>
    <col min="11782" max="11784" width="12.7109375" style="922" customWidth="1"/>
    <col min="11785" max="11785" width="16.140625" style="922" customWidth="1"/>
    <col min="11786" max="12032" width="9.140625" style="922"/>
    <col min="12033" max="12033" width="58.140625" style="922" customWidth="1"/>
    <col min="12034" max="12037" width="9.85546875" style="922" customWidth="1"/>
    <col min="12038" max="12040" width="12.7109375" style="922" customWidth="1"/>
    <col min="12041" max="12041" width="16.140625" style="922" customWidth="1"/>
    <col min="12042" max="12288" width="9.140625" style="922"/>
    <col min="12289" max="12289" width="58.140625" style="922" customWidth="1"/>
    <col min="12290" max="12293" width="9.85546875" style="922" customWidth="1"/>
    <col min="12294" max="12296" width="12.7109375" style="922" customWidth="1"/>
    <col min="12297" max="12297" width="16.140625" style="922" customWidth="1"/>
    <col min="12298" max="12544" width="9.140625" style="922"/>
    <col min="12545" max="12545" width="58.140625" style="922" customWidth="1"/>
    <col min="12546" max="12549" width="9.85546875" style="922" customWidth="1"/>
    <col min="12550" max="12552" width="12.7109375" style="922" customWidth="1"/>
    <col min="12553" max="12553" width="16.140625" style="922" customWidth="1"/>
    <col min="12554" max="12800" width="9.140625" style="922"/>
    <col min="12801" max="12801" width="58.140625" style="922" customWidth="1"/>
    <col min="12802" max="12805" width="9.85546875" style="922" customWidth="1"/>
    <col min="12806" max="12808" width="12.7109375" style="922" customWidth="1"/>
    <col min="12809" max="12809" width="16.140625" style="922" customWidth="1"/>
    <col min="12810" max="13056" width="9.140625" style="922"/>
    <col min="13057" max="13057" width="58.140625" style="922" customWidth="1"/>
    <col min="13058" max="13061" width="9.85546875" style="922" customWidth="1"/>
    <col min="13062" max="13064" width="12.7109375" style="922" customWidth="1"/>
    <col min="13065" max="13065" width="16.140625" style="922" customWidth="1"/>
    <col min="13066" max="13312" width="9.140625" style="922"/>
    <col min="13313" max="13313" width="58.140625" style="922" customWidth="1"/>
    <col min="13314" max="13317" width="9.85546875" style="922" customWidth="1"/>
    <col min="13318" max="13320" width="12.7109375" style="922" customWidth="1"/>
    <col min="13321" max="13321" width="16.140625" style="922" customWidth="1"/>
    <col min="13322" max="13568" width="9.140625" style="922"/>
    <col min="13569" max="13569" width="58.140625" style="922" customWidth="1"/>
    <col min="13570" max="13573" width="9.85546875" style="922" customWidth="1"/>
    <col min="13574" max="13576" width="12.7109375" style="922" customWidth="1"/>
    <col min="13577" max="13577" width="16.140625" style="922" customWidth="1"/>
    <col min="13578" max="13824" width="9.140625" style="922"/>
    <col min="13825" max="13825" width="58.140625" style="922" customWidth="1"/>
    <col min="13826" max="13829" width="9.85546875" style="922" customWidth="1"/>
    <col min="13830" max="13832" width="12.7109375" style="922" customWidth="1"/>
    <col min="13833" max="13833" width="16.140625" style="922" customWidth="1"/>
    <col min="13834" max="14080" width="9.140625" style="922"/>
    <col min="14081" max="14081" width="58.140625" style="922" customWidth="1"/>
    <col min="14082" max="14085" width="9.85546875" style="922" customWidth="1"/>
    <col min="14086" max="14088" width="12.7109375" style="922" customWidth="1"/>
    <col min="14089" max="14089" width="16.140625" style="922" customWidth="1"/>
    <col min="14090" max="14336" width="9.140625" style="922"/>
    <col min="14337" max="14337" width="58.140625" style="922" customWidth="1"/>
    <col min="14338" max="14341" width="9.85546875" style="922" customWidth="1"/>
    <col min="14342" max="14344" width="12.7109375" style="922" customWidth="1"/>
    <col min="14345" max="14345" width="16.140625" style="922" customWidth="1"/>
    <col min="14346" max="14592" width="9.140625" style="922"/>
    <col min="14593" max="14593" width="58.140625" style="922" customWidth="1"/>
    <col min="14594" max="14597" width="9.85546875" style="922" customWidth="1"/>
    <col min="14598" max="14600" width="12.7109375" style="922" customWidth="1"/>
    <col min="14601" max="14601" width="16.140625" style="922" customWidth="1"/>
    <col min="14602" max="14848" width="9.140625" style="922"/>
    <col min="14849" max="14849" width="58.140625" style="922" customWidth="1"/>
    <col min="14850" max="14853" width="9.85546875" style="922" customWidth="1"/>
    <col min="14854" max="14856" width="12.7109375" style="922" customWidth="1"/>
    <col min="14857" max="14857" width="16.140625" style="922" customWidth="1"/>
    <col min="14858" max="15104" width="9.140625" style="922"/>
    <col min="15105" max="15105" width="58.140625" style="922" customWidth="1"/>
    <col min="15106" max="15109" width="9.85546875" style="922" customWidth="1"/>
    <col min="15110" max="15112" width="12.7109375" style="922" customWidth="1"/>
    <col min="15113" max="15113" width="16.140625" style="922" customWidth="1"/>
    <col min="15114" max="15360" width="9.140625" style="922"/>
    <col min="15361" max="15361" width="58.140625" style="922" customWidth="1"/>
    <col min="15362" max="15365" width="9.85546875" style="922" customWidth="1"/>
    <col min="15366" max="15368" width="12.7109375" style="922" customWidth="1"/>
    <col min="15369" max="15369" width="16.140625" style="922" customWidth="1"/>
    <col min="15370" max="15616" width="9.140625" style="922"/>
    <col min="15617" max="15617" width="58.140625" style="922" customWidth="1"/>
    <col min="15618" max="15621" width="9.85546875" style="922" customWidth="1"/>
    <col min="15622" max="15624" width="12.7109375" style="922" customWidth="1"/>
    <col min="15625" max="15625" width="16.140625" style="922" customWidth="1"/>
    <col min="15626" max="15872" width="9.140625" style="922"/>
    <col min="15873" max="15873" width="58.140625" style="922" customWidth="1"/>
    <col min="15874" max="15877" width="9.85546875" style="922" customWidth="1"/>
    <col min="15878" max="15880" width="12.7109375" style="922" customWidth="1"/>
    <col min="15881" max="15881" width="16.140625" style="922" customWidth="1"/>
    <col min="15882" max="16128" width="9.140625" style="922"/>
    <col min="16129" max="16129" width="58.140625" style="922" customWidth="1"/>
    <col min="16130" max="16133" width="9.85546875" style="922" customWidth="1"/>
    <col min="16134" max="16136" width="12.7109375" style="922" customWidth="1"/>
    <col min="16137" max="16137" width="16.140625" style="922" customWidth="1"/>
    <col min="16138" max="16384" width="9.140625" style="922"/>
  </cols>
  <sheetData>
    <row r="1" spans="1:9" s="84" customFormat="1" ht="3.75" customHeight="1">
      <c r="A1" s="82"/>
      <c r="B1" s="83"/>
      <c r="C1" s="83"/>
      <c r="D1" s="83"/>
      <c r="E1" s="83"/>
      <c r="F1" s="817"/>
      <c r="G1" s="817"/>
      <c r="H1" s="817"/>
      <c r="I1" s="817"/>
    </row>
    <row r="2" spans="1:9" s="74" customFormat="1" ht="37.5" customHeight="1">
      <c r="A2" s="930" t="s">
        <v>1497</v>
      </c>
      <c r="B2" s="930"/>
      <c r="C2" s="930"/>
      <c r="D2" s="930"/>
      <c r="E2" s="930"/>
      <c r="F2" s="930"/>
      <c r="G2" s="930"/>
      <c r="H2" s="930"/>
      <c r="I2" s="930"/>
    </row>
    <row r="3" spans="1:9" s="74" customFormat="1" ht="24.75" customHeight="1">
      <c r="A3" s="930" t="s">
        <v>1321</v>
      </c>
      <c r="B3" s="930"/>
      <c r="C3" s="930"/>
      <c r="D3" s="930"/>
      <c r="E3" s="930"/>
      <c r="F3" s="930"/>
      <c r="G3" s="930"/>
      <c r="H3" s="930"/>
      <c r="I3" s="930"/>
    </row>
    <row r="4" spans="1:9" s="74" customFormat="1" ht="24.75" customHeight="1">
      <c r="A4" s="930" t="s">
        <v>1527</v>
      </c>
      <c r="B4" s="930"/>
      <c r="C4" s="930"/>
      <c r="D4" s="930"/>
      <c r="E4" s="930"/>
      <c r="F4" s="930"/>
      <c r="G4" s="930"/>
      <c r="H4" s="930"/>
      <c r="I4" s="930"/>
    </row>
    <row r="5" spans="1:9" s="75" customFormat="1" ht="36" customHeight="1">
      <c r="A5" s="936" t="s">
        <v>1469</v>
      </c>
      <c r="B5" s="936"/>
      <c r="C5" s="936"/>
      <c r="D5" s="936"/>
      <c r="E5" s="936"/>
      <c r="F5" s="936"/>
      <c r="G5" s="936"/>
      <c r="H5" s="936"/>
      <c r="I5" s="936"/>
    </row>
    <row r="6" spans="1:9" ht="6" hidden="1" customHeight="1">
      <c r="A6" s="499"/>
      <c r="B6" s="817"/>
      <c r="C6" s="817"/>
      <c r="D6" s="817"/>
      <c r="E6" s="817"/>
    </row>
    <row r="7" spans="1:9" ht="2.25" customHeight="1" thickBot="1">
      <c r="A7" s="499"/>
      <c r="B7" s="818"/>
      <c r="C7" s="818"/>
      <c r="D7" s="818"/>
      <c r="E7" s="818"/>
      <c r="F7" s="1102"/>
      <c r="G7" s="1102"/>
      <c r="H7" s="1102"/>
      <c r="I7" s="1102"/>
    </row>
    <row r="8" spans="1:9" s="80" customFormat="1" ht="21.75" customHeight="1" thickTop="1" thickBot="1">
      <c r="A8" s="709"/>
      <c r="B8" s="709" t="s">
        <v>1498</v>
      </c>
      <c r="C8" s="709" t="s">
        <v>1499</v>
      </c>
      <c r="D8" s="709" t="s">
        <v>1500</v>
      </c>
      <c r="E8" s="709" t="s">
        <v>1501</v>
      </c>
      <c r="F8" s="709" t="s">
        <v>1502</v>
      </c>
      <c r="G8" s="709" t="s">
        <v>1503</v>
      </c>
      <c r="H8" s="709" t="s">
        <v>1504</v>
      </c>
      <c r="I8" s="709" t="s">
        <v>309</v>
      </c>
    </row>
    <row r="9" spans="1:9" s="60" customFormat="1" ht="25.5" customHeight="1" thickTop="1" thickBot="1">
      <c r="A9" s="494" t="s">
        <v>7</v>
      </c>
      <c r="B9" s="73">
        <v>630827.08814999997</v>
      </c>
      <c r="C9" s="73">
        <v>1568889.0599700001</v>
      </c>
      <c r="D9" s="73">
        <v>903334.88788000005</v>
      </c>
      <c r="E9" s="73">
        <v>152236.73800000001</v>
      </c>
      <c r="F9" s="73">
        <v>262109.32293999998</v>
      </c>
      <c r="G9" s="73">
        <v>402139.69081</v>
      </c>
      <c r="H9" s="73">
        <v>29975.080100000003</v>
      </c>
      <c r="I9" s="73">
        <v>3949511.86785</v>
      </c>
    </row>
    <row r="10" spans="1:9" s="60" customFormat="1" ht="12.75" thickTop="1" thickBot="1">
      <c r="A10" s="495" t="s">
        <v>8</v>
      </c>
      <c r="B10" s="70">
        <v>20954.682840000001</v>
      </c>
      <c r="C10" s="70">
        <v>30983.50418</v>
      </c>
      <c r="D10" s="70">
        <v>39042.437460000001</v>
      </c>
      <c r="E10" s="70">
        <v>11303.98703</v>
      </c>
      <c r="F10" s="70">
        <v>18957.46328</v>
      </c>
      <c r="G10" s="70">
        <v>21995.289510000002</v>
      </c>
      <c r="H10" s="70">
        <v>786.57947000000001</v>
      </c>
      <c r="I10" s="70">
        <v>144023.94377000001</v>
      </c>
    </row>
    <row r="11" spans="1:9" s="60" customFormat="1" ht="12" thickTop="1">
      <c r="A11" s="101" t="s">
        <v>9</v>
      </c>
      <c r="B11" s="71">
        <v>3236.0677299999998</v>
      </c>
      <c r="C11" s="71">
        <v>14175.35212</v>
      </c>
      <c r="D11" s="71">
        <v>15585.681909999999</v>
      </c>
      <c r="E11" s="71">
        <v>2726.9943599999997</v>
      </c>
      <c r="F11" s="71">
        <v>4186.1811399999997</v>
      </c>
      <c r="G11" s="71">
        <v>1268.7032300000001</v>
      </c>
      <c r="H11" s="71">
        <v>94.441999999999993</v>
      </c>
      <c r="I11" s="71">
        <v>41273.422490000004</v>
      </c>
    </row>
    <row r="12" spans="1:9" s="60" customFormat="1" ht="11.25">
      <c r="A12" s="101" t="s">
        <v>10</v>
      </c>
      <c r="B12" s="71">
        <v>550.79999999999995</v>
      </c>
      <c r="C12" s="71">
        <v>0</v>
      </c>
      <c r="D12" s="71">
        <v>80.493979999999993</v>
      </c>
      <c r="E12" s="71">
        <v>44.233440000000002</v>
      </c>
      <c r="F12" s="71">
        <v>0</v>
      </c>
      <c r="G12" s="71">
        <v>0</v>
      </c>
      <c r="H12" s="71">
        <v>0</v>
      </c>
      <c r="I12" s="71">
        <v>675.52742000000001</v>
      </c>
    </row>
    <row r="13" spans="1:9" s="60" customFormat="1" ht="11.25">
      <c r="A13" s="101" t="s">
        <v>11</v>
      </c>
      <c r="B13" s="71">
        <v>17167.81511</v>
      </c>
      <c r="C13" s="71">
        <v>16808.15206</v>
      </c>
      <c r="D13" s="71">
        <v>23376.261569999999</v>
      </c>
      <c r="E13" s="71">
        <v>8532.7592299999997</v>
      </c>
      <c r="F13" s="71">
        <v>14771.282140000001</v>
      </c>
      <c r="G13" s="71">
        <v>20726.58628</v>
      </c>
      <c r="H13" s="71">
        <v>692.13747000000001</v>
      </c>
      <c r="I13" s="71">
        <v>102074.99386</v>
      </c>
    </row>
    <row r="14" spans="1:9" s="60" customFormat="1" ht="11.25">
      <c r="A14" s="101" t="s">
        <v>12</v>
      </c>
      <c r="B14" s="71">
        <v>0</v>
      </c>
      <c r="C14" s="71">
        <v>0</v>
      </c>
      <c r="D14" s="71">
        <v>0</v>
      </c>
      <c r="E14" s="71">
        <v>0</v>
      </c>
      <c r="F14" s="71">
        <v>0</v>
      </c>
      <c r="G14" s="71">
        <v>0</v>
      </c>
      <c r="H14" s="71">
        <v>0</v>
      </c>
      <c r="I14" s="71">
        <v>0</v>
      </c>
    </row>
    <row r="15" spans="1:9" s="60" customFormat="1" ht="11.25">
      <c r="A15" s="101" t="s">
        <v>13</v>
      </c>
      <c r="B15" s="71">
        <v>0</v>
      </c>
      <c r="C15" s="71">
        <v>0</v>
      </c>
      <c r="D15" s="71">
        <v>0</v>
      </c>
      <c r="E15" s="71">
        <v>0</v>
      </c>
      <c r="F15" s="71">
        <v>0</v>
      </c>
      <c r="G15" s="71">
        <v>0</v>
      </c>
      <c r="H15" s="71">
        <v>0</v>
      </c>
      <c r="I15" s="71">
        <v>0</v>
      </c>
    </row>
    <row r="16" spans="1:9" s="60" customFormat="1" ht="11.25">
      <c r="A16" s="101" t="s">
        <v>14</v>
      </c>
      <c r="B16" s="71">
        <v>0</v>
      </c>
      <c r="C16" s="71">
        <v>0</v>
      </c>
      <c r="D16" s="71">
        <v>0</v>
      </c>
      <c r="E16" s="71">
        <v>0</v>
      </c>
      <c r="F16" s="71">
        <v>0</v>
      </c>
      <c r="G16" s="71">
        <v>0</v>
      </c>
      <c r="H16" s="71">
        <v>0</v>
      </c>
      <c r="I16" s="71">
        <v>0</v>
      </c>
    </row>
    <row r="17" spans="1:9" s="60" customFormat="1" ht="11.25">
      <c r="A17" s="101" t="s">
        <v>15</v>
      </c>
      <c r="B17" s="71">
        <v>0</v>
      </c>
      <c r="C17" s="71">
        <v>0</v>
      </c>
      <c r="D17" s="71">
        <v>0</v>
      </c>
      <c r="E17" s="71">
        <v>0</v>
      </c>
      <c r="F17" s="71">
        <v>0</v>
      </c>
      <c r="G17" s="71">
        <v>0</v>
      </c>
      <c r="H17" s="71">
        <v>0</v>
      </c>
      <c r="I17" s="71">
        <v>0</v>
      </c>
    </row>
    <row r="18" spans="1:9" s="60" customFormat="1" ht="12" thickBot="1">
      <c r="A18" s="101" t="s">
        <v>16</v>
      </c>
      <c r="B18" s="71">
        <v>0</v>
      </c>
      <c r="C18" s="71">
        <v>0</v>
      </c>
      <c r="D18" s="71">
        <v>0</v>
      </c>
      <c r="E18" s="71">
        <v>0</v>
      </c>
      <c r="F18" s="71">
        <v>0</v>
      </c>
      <c r="G18" s="71">
        <v>0</v>
      </c>
      <c r="H18" s="71">
        <v>0</v>
      </c>
      <c r="I18" s="71">
        <v>0</v>
      </c>
    </row>
    <row r="19" spans="1:9" s="60" customFormat="1" ht="12.75" thickTop="1" thickBot="1">
      <c r="A19" s="495" t="s">
        <v>17</v>
      </c>
      <c r="B19" s="70">
        <v>365.19744000000003</v>
      </c>
      <c r="C19" s="70">
        <v>38759.269200000002</v>
      </c>
      <c r="D19" s="70">
        <v>4479.1432699999996</v>
      </c>
      <c r="E19" s="70">
        <v>73.876429999999999</v>
      </c>
      <c r="F19" s="70">
        <v>39.318800000000003</v>
      </c>
      <c r="G19" s="70">
        <v>509.16210999999998</v>
      </c>
      <c r="H19" s="70">
        <v>1109.19037</v>
      </c>
      <c r="I19" s="70">
        <v>45335.157619999998</v>
      </c>
    </row>
    <row r="20" spans="1:9" s="60" customFormat="1" ht="12" thickTop="1">
      <c r="A20" s="101" t="s">
        <v>18</v>
      </c>
      <c r="B20" s="71">
        <v>0</v>
      </c>
      <c r="C20" s="71">
        <v>0</v>
      </c>
      <c r="D20" s="71">
        <v>0</v>
      </c>
      <c r="E20" s="71">
        <v>0</v>
      </c>
      <c r="F20" s="71">
        <v>0</v>
      </c>
      <c r="G20" s="71">
        <v>0</v>
      </c>
      <c r="H20" s="71">
        <v>0</v>
      </c>
      <c r="I20" s="71">
        <v>0</v>
      </c>
    </row>
    <row r="21" spans="1:9" s="60" customFormat="1" ht="11.25">
      <c r="A21" s="101" t="s">
        <v>19</v>
      </c>
      <c r="B21" s="71">
        <v>360.71317999999997</v>
      </c>
      <c r="C21" s="71">
        <v>30630.901979999999</v>
      </c>
      <c r="D21" s="71">
        <v>2071.2526399999997</v>
      </c>
      <c r="E21" s="71">
        <v>56.944459999999999</v>
      </c>
      <c r="F21" s="71">
        <v>0</v>
      </c>
      <c r="G21" s="71">
        <v>436.05590999999998</v>
      </c>
      <c r="H21" s="71">
        <v>114.36179</v>
      </c>
      <c r="I21" s="71">
        <v>33670.229960000004</v>
      </c>
    </row>
    <row r="22" spans="1:9" s="60" customFormat="1" ht="11.25">
      <c r="A22" s="101" t="s">
        <v>20</v>
      </c>
      <c r="B22" s="71">
        <v>0</v>
      </c>
      <c r="C22" s="71">
        <v>0</v>
      </c>
      <c r="D22" s="71">
        <v>0</v>
      </c>
      <c r="E22" s="71">
        <v>0</v>
      </c>
      <c r="F22" s="71">
        <v>0</v>
      </c>
      <c r="G22" s="71">
        <v>0</v>
      </c>
      <c r="H22" s="71">
        <v>0</v>
      </c>
      <c r="I22" s="71">
        <v>0</v>
      </c>
    </row>
    <row r="23" spans="1:9" s="60" customFormat="1" ht="11.25">
      <c r="A23" s="101" t="s">
        <v>21</v>
      </c>
      <c r="B23" s="71">
        <v>0</v>
      </c>
      <c r="C23" s="71">
        <v>0</v>
      </c>
      <c r="D23" s="71">
        <v>0</v>
      </c>
      <c r="E23" s="71">
        <v>0</v>
      </c>
      <c r="F23" s="71">
        <v>0</v>
      </c>
      <c r="G23" s="71">
        <v>0</v>
      </c>
      <c r="H23" s="71">
        <v>0</v>
      </c>
      <c r="I23" s="71">
        <v>0</v>
      </c>
    </row>
    <row r="24" spans="1:9" s="60" customFormat="1" ht="11.25">
      <c r="A24" s="101" t="s">
        <v>22</v>
      </c>
      <c r="B24" s="71">
        <v>4.4842599999999999</v>
      </c>
      <c r="C24" s="71">
        <v>7353.50504</v>
      </c>
      <c r="D24" s="71">
        <v>2399.4258300000001</v>
      </c>
      <c r="E24" s="71">
        <v>8.7123299999999997</v>
      </c>
      <c r="F24" s="71">
        <v>39.318800000000003</v>
      </c>
      <c r="G24" s="71">
        <v>73.106200000000001</v>
      </c>
      <c r="H24" s="71">
        <v>994.82857999999999</v>
      </c>
      <c r="I24" s="71">
        <v>10873.381039999998</v>
      </c>
    </row>
    <row r="25" spans="1:9" s="60" customFormat="1" ht="11.25">
      <c r="A25" s="101" t="s">
        <v>23</v>
      </c>
      <c r="B25" s="71">
        <v>0</v>
      </c>
      <c r="C25" s="71">
        <v>773.68028000000004</v>
      </c>
      <c r="D25" s="71">
        <v>8.4647999999999985</v>
      </c>
      <c r="E25" s="71">
        <v>8.2196400000000001</v>
      </c>
      <c r="F25" s="71">
        <v>0</v>
      </c>
      <c r="G25" s="71">
        <v>0</v>
      </c>
      <c r="H25" s="71">
        <v>0</v>
      </c>
      <c r="I25" s="71">
        <v>790.36471999999992</v>
      </c>
    </row>
    <row r="26" spans="1:9" s="60" customFormat="1" ht="11.25">
      <c r="A26" s="101" t="s">
        <v>24</v>
      </c>
      <c r="B26" s="71">
        <v>0</v>
      </c>
      <c r="C26" s="71">
        <v>1.1819000000000002</v>
      </c>
      <c r="D26" s="71">
        <v>0</v>
      </c>
      <c r="E26" s="71">
        <v>0</v>
      </c>
      <c r="F26" s="71">
        <v>0</v>
      </c>
      <c r="G26" s="71">
        <v>0</v>
      </c>
      <c r="H26" s="71">
        <v>0</v>
      </c>
      <c r="I26" s="71">
        <v>1.1819000000000002</v>
      </c>
    </row>
    <row r="27" spans="1:9" s="60" customFormat="1" ht="12" thickBot="1">
      <c r="A27" s="101" t="s">
        <v>25</v>
      </c>
      <c r="B27" s="71">
        <v>0</v>
      </c>
      <c r="C27" s="71">
        <v>0</v>
      </c>
      <c r="D27" s="71">
        <v>0</v>
      </c>
      <c r="E27" s="71">
        <v>0</v>
      </c>
      <c r="F27" s="71">
        <v>0</v>
      </c>
      <c r="G27" s="71">
        <v>0</v>
      </c>
      <c r="H27" s="71">
        <v>0</v>
      </c>
      <c r="I27" s="71">
        <v>0</v>
      </c>
    </row>
    <row r="28" spans="1:9" s="60" customFormat="1" ht="12.75" thickTop="1" thickBot="1">
      <c r="A28" s="495" t="s">
        <v>26</v>
      </c>
      <c r="B28" s="70">
        <v>589194.48874000006</v>
      </c>
      <c r="C28" s="70">
        <v>1435885.07974</v>
      </c>
      <c r="D28" s="70">
        <v>805240.90941999992</v>
      </c>
      <c r="E28" s="70">
        <v>131214.53606000001</v>
      </c>
      <c r="F28" s="70">
        <v>236967.52743000002</v>
      </c>
      <c r="G28" s="70">
        <v>367548.51124000002</v>
      </c>
      <c r="H28" s="70">
        <v>26314.435030000001</v>
      </c>
      <c r="I28" s="70">
        <v>3592365.4876599996</v>
      </c>
    </row>
    <row r="29" spans="1:9" s="60" customFormat="1" ht="12" thickTop="1">
      <c r="A29" s="512" t="s">
        <v>27</v>
      </c>
      <c r="B29" s="71">
        <v>583566.43690999993</v>
      </c>
      <c r="C29" s="71">
        <v>1458295.4311300002</v>
      </c>
      <c r="D29" s="71">
        <v>842626.85341999994</v>
      </c>
      <c r="E29" s="71">
        <v>129947.57548999999</v>
      </c>
      <c r="F29" s="71">
        <v>240458.62666000001</v>
      </c>
      <c r="G29" s="71">
        <v>360553.67200000002</v>
      </c>
      <c r="H29" s="71">
        <v>26617.556789999999</v>
      </c>
      <c r="I29" s="71">
        <v>3642066.1524</v>
      </c>
    </row>
    <row r="30" spans="1:9" s="60" customFormat="1" ht="11.25">
      <c r="A30" s="101" t="s">
        <v>28</v>
      </c>
      <c r="B30" s="71">
        <v>565632.62961000006</v>
      </c>
      <c r="C30" s="71">
        <v>1452829.52615</v>
      </c>
      <c r="D30" s="71">
        <v>841864.85085000005</v>
      </c>
      <c r="E30" s="71">
        <v>107003.53240000001</v>
      </c>
      <c r="F30" s="71">
        <v>240441.26806999999</v>
      </c>
      <c r="G30" s="71">
        <v>347049.54422000004</v>
      </c>
      <c r="H30" s="71">
        <v>26027.521639999999</v>
      </c>
      <c r="I30" s="71">
        <v>3580848.8729400001</v>
      </c>
    </row>
    <row r="31" spans="1:9" s="60" customFormat="1" ht="11.25">
      <c r="A31" s="101" t="s">
        <v>29</v>
      </c>
      <c r="B31" s="71">
        <v>17933.8073</v>
      </c>
      <c r="C31" s="71">
        <v>5465.9049800000003</v>
      </c>
      <c r="D31" s="71">
        <v>762.00256999999999</v>
      </c>
      <c r="E31" s="71">
        <v>22944.043089999999</v>
      </c>
      <c r="F31" s="71">
        <v>17.35859</v>
      </c>
      <c r="G31" s="71">
        <v>13504.127779999999</v>
      </c>
      <c r="H31" s="71">
        <v>590.03515000000004</v>
      </c>
      <c r="I31" s="71">
        <v>61217.279459999998</v>
      </c>
    </row>
    <row r="32" spans="1:9" s="60" customFormat="1" ht="11.25">
      <c r="A32" s="101" t="s">
        <v>30</v>
      </c>
      <c r="B32" s="71">
        <v>0</v>
      </c>
      <c r="C32" s="71">
        <v>0</v>
      </c>
      <c r="D32" s="71">
        <v>0</v>
      </c>
      <c r="E32" s="71">
        <v>0</v>
      </c>
      <c r="F32" s="71">
        <v>0</v>
      </c>
      <c r="G32" s="71">
        <v>0</v>
      </c>
      <c r="H32" s="71">
        <v>0</v>
      </c>
      <c r="I32" s="71">
        <v>0</v>
      </c>
    </row>
    <row r="33" spans="1:9" s="60" customFormat="1" ht="11.25">
      <c r="A33" s="512" t="s">
        <v>31</v>
      </c>
      <c r="B33" s="71">
        <v>9615.2109999999993</v>
      </c>
      <c r="C33" s="71">
        <v>5981.9215800000002</v>
      </c>
      <c r="D33" s="71">
        <v>6111.5432999999994</v>
      </c>
      <c r="E33" s="71">
        <v>1370.01025</v>
      </c>
      <c r="F33" s="71">
        <v>2078.8015599999999</v>
      </c>
      <c r="G33" s="71">
        <v>8097.1975999999995</v>
      </c>
      <c r="H33" s="71">
        <v>897.87378999999999</v>
      </c>
      <c r="I33" s="71">
        <v>34152.559079999999</v>
      </c>
    </row>
    <row r="34" spans="1:9" s="60" customFormat="1" ht="11.25">
      <c r="A34" s="101" t="s">
        <v>32</v>
      </c>
      <c r="B34" s="71">
        <v>8762.0306099999998</v>
      </c>
      <c r="C34" s="71">
        <v>5769.2040900000002</v>
      </c>
      <c r="D34" s="71">
        <v>6096.9049100000002</v>
      </c>
      <c r="E34" s="71">
        <v>1110.86817</v>
      </c>
      <c r="F34" s="71">
        <v>2078.8015599999999</v>
      </c>
      <c r="G34" s="71">
        <v>7051.5847899999999</v>
      </c>
      <c r="H34" s="71">
        <v>656.47381000000007</v>
      </c>
      <c r="I34" s="71">
        <v>31525.86794</v>
      </c>
    </row>
    <row r="35" spans="1:9" s="60" customFormat="1" ht="11.25">
      <c r="A35" s="101" t="s">
        <v>33</v>
      </c>
      <c r="B35" s="71">
        <v>853.18038999999999</v>
      </c>
      <c r="C35" s="71">
        <v>212.71749</v>
      </c>
      <c r="D35" s="71">
        <v>14.638389999999999</v>
      </c>
      <c r="E35" s="71">
        <v>259.14207999999996</v>
      </c>
      <c r="F35" s="71">
        <v>0</v>
      </c>
      <c r="G35" s="71">
        <v>1045.6128100000001</v>
      </c>
      <c r="H35" s="71">
        <v>241.39998</v>
      </c>
      <c r="I35" s="71">
        <v>2626.6911399999999</v>
      </c>
    </row>
    <row r="36" spans="1:9" s="60" customFormat="1" ht="11.25">
      <c r="A36" s="510" t="s">
        <v>34</v>
      </c>
      <c r="B36" s="71">
        <v>0</v>
      </c>
      <c r="C36" s="71">
        <v>0</v>
      </c>
      <c r="D36" s="71">
        <v>0</v>
      </c>
      <c r="E36" s="71">
        <v>0</v>
      </c>
      <c r="F36" s="71">
        <v>0</v>
      </c>
      <c r="G36" s="71">
        <v>0</v>
      </c>
      <c r="H36" s="71">
        <v>0</v>
      </c>
      <c r="I36" s="71">
        <v>0</v>
      </c>
    </row>
    <row r="37" spans="1:9" s="60" customFormat="1" ht="11.25">
      <c r="A37" s="512" t="s">
        <v>35</v>
      </c>
      <c r="B37" s="71">
        <v>7828.1941900000002</v>
      </c>
      <c r="C37" s="71">
        <v>6248.1558499999992</v>
      </c>
      <c r="D37" s="71">
        <v>7529.9467000000004</v>
      </c>
      <c r="E37" s="71">
        <v>6388.1463400000002</v>
      </c>
      <c r="F37" s="71">
        <v>4113.5325000000003</v>
      </c>
      <c r="G37" s="71">
        <v>6322.1480999999994</v>
      </c>
      <c r="H37" s="71">
        <v>0</v>
      </c>
      <c r="I37" s="71">
        <v>38430.123679999997</v>
      </c>
    </row>
    <row r="38" spans="1:9" s="60" customFormat="1" ht="11.25">
      <c r="A38" s="101" t="s">
        <v>36</v>
      </c>
      <c r="B38" s="71">
        <v>5548.8502699999999</v>
      </c>
      <c r="C38" s="71">
        <v>6055.3761699999995</v>
      </c>
      <c r="D38" s="71">
        <v>7529.9467000000004</v>
      </c>
      <c r="E38" s="71">
        <v>4356.0517699999991</v>
      </c>
      <c r="F38" s="71">
        <v>4113.5325000000003</v>
      </c>
      <c r="G38" s="71">
        <v>4651.9611199999999</v>
      </c>
      <c r="H38" s="71">
        <v>0</v>
      </c>
      <c r="I38" s="71">
        <v>32255.718530000002</v>
      </c>
    </row>
    <row r="39" spans="1:9" s="60" customFormat="1" ht="11.25">
      <c r="A39" s="101" t="s">
        <v>37</v>
      </c>
      <c r="B39" s="71">
        <v>2279.3439199999998</v>
      </c>
      <c r="C39" s="71">
        <v>192.77967999999998</v>
      </c>
      <c r="D39" s="71">
        <v>0</v>
      </c>
      <c r="E39" s="71">
        <v>2032.09457</v>
      </c>
      <c r="F39" s="71">
        <v>0</v>
      </c>
      <c r="G39" s="71">
        <v>1670.1869799999999</v>
      </c>
      <c r="H39" s="71">
        <v>0</v>
      </c>
      <c r="I39" s="71">
        <v>6174.4051500000005</v>
      </c>
    </row>
    <row r="40" spans="1:9" s="60" customFormat="1" ht="11.25">
      <c r="A40" s="101" t="s">
        <v>38</v>
      </c>
      <c r="B40" s="71">
        <v>0</v>
      </c>
      <c r="C40" s="71">
        <v>0</v>
      </c>
      <c r="D40" s="71">
        <v>0</v>
      </c>
      <c r="E40" s="71">
        <v>0</v>
      </c>
      <c r="F40" s="71">
        <v>0</v>
      </c>
      <c r="G40" s="71">
        <v>0</v>
      </c>
      <c r="H40" s="71">
        <v>0</v>
      </c>
      <c r="I40" s="71">
        <v>0</v>
      </c>
    </row>
    <row r="41" spans="1:9" s="60" customFormat="1" ht="11.25">
      <c r="A41" s="512" t="s">
        <v>39</v>
      </c>
      <c r="B41" s="71">
        <v>14765.322410000001</v>
      </c>
      <c r="C41" s="71">
        <v>21225.83743</v>
      </c>
      <c r="D41" s="71">
        <v>9007.4436100000003</v>
      </c>
      <c r="E41" s="71">
        <v>3992.5454900000004</v>
      </c>
      <c r="F41" s="71">
        <v>4426.7788399999999</v>
      </c>
      <c r="G41" s="71">
        <v>6634.8260700000001</v>
      </c>
      <c r="H41" s="71">
        <v>210.78552999999999</v>
      </c>
      <c r="I41" s="71">
        <v>60263.539380000002</v>
      </c>
    </row>
    <row r="42" spans="1:9" s="60" customFormat="1" ht="11.25">
      <c r="A42" s="510" t="s">
        <v>40</v>
      </c>
      <c r="B42" s="71">
        <v>14039.399439999999</v>
      </c>
      <c r="C42" s="71">
        <v>21117.14229</v>
      </c>
      <c r="D42" s="71">
        <v>8981.1928699999989</v>
      </c>
      <c r="E42" s="71">
        <v>3106.3957</v>
      </c>
      <c r="F42" s="71">
        <v>4421.25918</v>
      </c>
      <c r="G42" s="71">
        <v>6331.0515599999999</v>
      </c>
      <c r="H42" s="71">
        <v>191.34451000000001</v>
      </c>
      <c r="I42" s="71">
        <v>58187.785550000001</v>
      </c>
    </row>
    <row r="43" spans="1:9" s="60" customFormat="1" ht="11.25">
      <c r="A43" s="101" t="s">
        <v>41</v>
      </c>
      <c r="B43" s="71">
        <v>526.56527000000006</v>
      </c>
      <c r="C43" s="71">
        <v>67.176949999999991</v>
      </c>
      <c r="D43" s="71">
        <v>4.9732399999999997</v>
      </c>
      <c r="E43" s="71">
        <v>865.6694</v>
      </c>
      <c r="F43" s="71">
        <v>1.8799999999999999E-3</v>
      </c>
      <c r="G43" s="71">
        <v>234.59851999999998</v>
      </c>
      <c r="H43" s="71">
        <v>4.4725600000000005</v>
      </c>
      <c r="I43" s="71">
        <v>1703.4578200000001</v>
      </c>
    </row>
    <row r="44" spans="1:9" s="60" customFormat="1" ht="11.25">
      <c r="A44" s="101" t="s">
        <v>42</v>
      </c>
      <c r="B44" s="71">
        <v>191.16284999999999</v>
      </c>
      <c r="C44" s="71">
        <v>39.87932</v>
      </c>
      <c r="D44" s="71">
        <v>21.2775</v>
      </c>
      <c r="E44" s="71">
        <v>20.48039</v>
      </c>
      <c r="F44" s="71">
        <v>5.5177800000000001</v>
      </c>
      <c r="G44" s="71">
        <v>52.020559999999996</v>
      </c>
      <c r="H44" s="71">
        <v>12.452870000000001</v>
      </c>
      <c r="I44" s="71">
        <v>342.79127</v>
      </c>
    </row>
    <row r="45" spans="1:9" s="60" customFormat="1" ht="11.25">
      <c r="A45" s="101" t="s">
        <v>43</v>
      </c>
      <c r="B45" s="71">
        <v>8.1948500000000006</v>
      </c>
      <c r="C45" s="71">
        <v>1.6388699999999998</v>
      </c>
      <c r="D45" s="71">
        <v>0</v>
      </c>
      <c r="E45" s="71">
        <v>0</v>
      </c>
      <c r="F45" s="71">
        <v>0</v>
      </c>
      <c r="G45" s="71">
        <v>17.155429999999999</v>
      </c>
      <c r="H45" s="71">
        <v>2.51559</v>
      </c>
      <c r="I45" s="71">
        <v>29.504740000000002</v>
      </c>
    </row>
    <row r="46" spans="1:9" s="60" customFormat="1" ht="11.25">
      <c r="A46" s="101" t="s">
        <v>44</v>
      </c>
      <c r="B46" s="71">
        <v>0</v>
      </c>
      <c r="C46" s="71">
        <v>0</v>
      </c>
      <c r="D46" s="71">
        <v>0</v>
      </c>
      <c r="E46" s="71">
        <v>0</v>
      </c>
      <c r="F46" s="71">
        <v>0</v>
      </c>
      <c r="G46" s="71">
        <v>0</v>
      </c>
      <c r="H46" s="71">
        <v>0</v>
      </c>
      <c r="I46" s="71">
        <v>0</v>
      </c>
    </row>
    <row r="47" spans="1:9" s="60" customFormat="1" ht="11.25">
      <c r="A47" s="60" t="s">
        <v>45</v>
      </c>
      <c r="B47" s="71">
        <v>0</v>
      </c>
      <c r="C47" s="71">
        <v>0</v>
      </c>
      <c r="D47" s="71">
        <v>0</v>
      </c>
      <c r="E47" s="71">
        <v>0</v>
      </c>
      <c r="F47" s="71">
        <v>0</v>
      </c>
      <c r="G47" s="71">
        <v>0</v>
      </c>
      <c r="H47" s="71">
        <v>0</v>
      </c>
      <c r="I47" s="71">
        <v>0</v>
      </c>
    </row>
    <row r="48" spans="1:9" s="60" customFormat="1" ht="11.25">
      <c r="A48" s="65" t="s">
        <v>46</v>
      </c>
      <c r="B48" s="71">
        <v>-26580.675769999998</v>
      </c>
      <c r="C48" s="71">
        <v>-55866.266250000001</v>
      </c>
      <c r="D48" s="71">
        <v>-60034.877609999996</v>
      </c>
      <c r="E48" s="71">
        <v>-10483.74151</v>
      </c>
      <c r="F48" s="71">
        <v>-14110.212130000002</v>
      </c>
      <c r="G48" s="71">
        <v>-14059.33253</v>
      </c>
      <c r="H48" s="71">
        <v>-1411.78108</v>
      </c>
      <c r="I48" s="71">
        <v>-182546.88688000001</v>
      </c>
    </row>
    <row r="49" spans="1:9" s="60" customFormat="1" ht="11.25">
      <c r="A49" s="101" t="s">
        <v>47</v>
      </c>
      <c r="B49" s="71">
        <v>-6277.2621600000002</v>
      </c>
      <c r="C49" s="71">
        <v>-8452.6678300000003</v>
      </c>
      <c r="D49" s="71">
        <v>-13723.56299</v>
      </c>
      <c r="E49" s="71">
        <v>-1531.5461699999998</v>
      </c>
      <c r="F49" s="71">
        <v>-724.29253000000006</v>
      </c>
      <c r="G49" s="71">
        <v>-2472.2384500000003</v>
      </c>
      <c r="H49" s="71">
        <v>-346.97828999999996</v>
      </c>
      <c r="I49" s="71">
        <v>-33528.548419999999</v>
      </c>
    </row>
    <row r="50" spans="1:9" s="60" customFormat="1" ht="11.25">
      <c r="A50" s="101" t="s">
        <v>48</v>
      </c>
      <c r="B50" s="71">
        <v>-275.26414</v>
      </c>
      <c r="C50" s="71">
        <v>-74.187950000000001</v>
      </c>
      <c r="D50" s="71">
        <v>-13.152610000000001</v>
      </c>
      <c r="E50" s="71">
        <v>-476.19734000000005</v>
      </c>
      <c r="F50" s="71">
        <v>-9.3900000000000008E-3</v>
      </c>
      <c r="G50" s="71">
        <v>-207.82896</v>
      </c>
      <c r="H50" s="71">
        <v>-10.77482</v>
      </c>
      <c r="I50" s="71">
        <v>-1057.4152099999999</v>
      </c>
    </row>
    <row r="51" spans="1:9" s="60" customFormat="1" ht="11.25">
      <c r="A51" s="101" t="s">
        <v>49</v>
      </c>
      <c r="B51" s="71">
        <v>-4239.1319299999996</v>
      </c>
      <c r="C51" s="71">
        <v>-3603.2585099999997</v>
      </c>
      <c r="D51" s="71">
        <v>-4549.1228300000002</v>
      </c>
      <c r="E51" s="71">
        <v>-573.77877000000001</v>
      </c>
      <c r="F51" s="71">
        <v>-1716.39978</v>
      </c>
      <c r="G51" s="71">
        <v>-5011.5672199999999</v>
      </c>
      <c r="H51" s="71">
        <v>-157.63943</v>
      </c>
      <c r="I51" s="71">
        <v>-19850.89847</v>
      </c>
    </row>
    <row r="52" spans="1:9" s="60" customFormat="1" ht="11.25">
      <c r="A52" s="101" t="s">
        <v>50</v>
      </c>
      <c r="B52" s="71">
        <v>-422.78336999999999</v>
      </c>
      <c r="C52" s="71">
        <v>-164.2439</v>
      </c>
      <c r="D52" s="71">
        <v>-14.638389999999999</v>
      </c>
      <c r="E52" s="71">
        <v>-103.6568</v>
      </c>
      <c r="F52" s="71">
        <v>0</v>
      </c>
      <c r="G52" s="71">
        <v>-483.77888000000002</v>
      </c>
      <c r="H52" s="71">
        <v>-52.152540000000002</v>
      </c>
      <c r="I52" s="71">
        <v>-1241.25388</v>
      </c>
    </row>
    <row r="53" spans="1:9" s="60" customFormat="1" ht="11.25">
      <c r="A53" s="101" t="s">
        <v>51</v>
      </c>
      <c r="B53" s="71">
        <v>-3432.3343300000001</v>
      </c>
      <c r="C53" s="71">
        <v>-5531.2602699999998</v>
      </c>
      <c r="D53" s="71">
        <v>-6589.4197899999999</v>
      </c>
      <c r="E53" s="71">
        <v>-3712.8975399999999</v>
      </c>
      <c r="F53" s="71">
        <v>-4077.6753199999998</v>
      </c>
      <c r="G53" s="71">
        <v>-3647.6592599999999</v>
      </c>
      <c r="H53" s="71">
        <v>0</v>
      </c>
      <c r="I53" s="71">
        <v>-26991.246510000001</v>
      </c>
    </row>
    <row r="54" spans="1:9" s="60" customFormat="1" ht="11.25">
      <c r="A54" s="101" t="s">
        <v>52</v>
      </c>
      <c r="B54" s="71">
        <v>-1429.3168400000002</v>
      </c>
      <c r="C54" s="71">
        <v>-192.77967999999998</v>
      </c>
      <c r="D54" s="71">
        <v>0</v>
      </c>
      <c r="E54" s="71">
        <v>-1330.1509699999999</v>
      </c>
      <c r="F54" s="71">
        <v>0</v>
      </c>
      <c r="G54" s="71">
        <v>-1301.16002</v>
      </c>
      <c r="H54" s="71">
        <v>0</v>
      </c>
      <c r="I54" s="71">
        <v>-4253.40751</v>
      </c>
    </row>
    <row r="55" spans="1:9" s="60" customFormat="1" ht="11.25">
      <c r="A55" s="101" t="s">
        <v>53</v>
      </c>
      <c r="B55" s="71">
        <v>-10504.583000000001</v>
      </c>
      <c r="C55" s="71">
        <v>-28721.370210000001</v>
      </c>
      <c r="D55" s="71">
        <v>-35144.981</v>
      </c>
      <c r="E55" s="71">
        <v>-2454.5408600000001</v>
      </c>
      <c r="F55" s="71">
        <v>-7084.08</v>
      </c>
      <c r="G55" s="71">
        <v>0</v>
      </c>
      <c r="H55" s="71">
        <v>-844.23599999999999</v>
      </c>
      <c r="I55" s="71">
        <v>-84753.791069999992</v>
      </c>
    </row>
    <row r="56" spans="1:9" s="60" customFormat="1" ht="11.25">
      <c r="A56" s="101" t="s">
        <v>54</v>
      </c>
      <c r="B56" s="71">
        <v>0</v>
      </c>
      <c r="C56" s="71">
        <v>-9126.4979000000003</v>
      </c>
      <c r="D56" s="71">
        <v>0</v>
      </c>
      <c r="E56" s="71">
        <v>-300.97305999999998</v>
      </c>
      <c r="F56" s="71">
        <v>-507.75511</v>
      </c>
      <c r="G56" s="71">
        <v>-920.28164000000004</v>
      </c>
      <c r="H56" s="71">
        <v>0</v>
      </c>
      <c r="I56" s="71">
        <v>-10855.507710000002</v>
      </c>
    </row>
    <row r="57" spans="1:9" s="60" customFormat="1" ht="11.25">
      <c r="A57" s="101" t="s">
        <v>55</v>
      </c>
      <c r="B57" s="71">
        <v>0</v>
      </c>
      <c r="C57" s="71">
        <v>0</v>
      </c>
      <c r="D57" s="71">
        <v>0</v>
      </c>
      <c r="E57" s="71">
        <v>0</v>
      </c>
      <c r="F57" s="71">
        <v>0</v>
      </c>
      <c r="G57" s="71">
        <v>-14.818100000000001</v>
      </c>
      <c r="H57" s="71">
        <v>0</v>
      </c>
      <c r="I57" s="71">
        <v>-14.818100000000001</v>
      </c>
    </row>
    <row r="58" spans="1:9" s="60" customFormat="1" ht="12" thickBot="1">
      <c r="A58" s="101" t="s">
        <v>56</v>
      </c>
      <c r="B58" s="71">
        <v>0</v>
      </c>
      <c r="C58" s="71">
        <v>0</v>
      </c>
      <c r="D58" s="71">
        <v>0</v>
      </c>
      <c r="E58" s="71">
        <v>0</v>
      </c>
      <c r="F58" s="71">
        <v>0</v>
      </c>
      <c r="G58" s="71">
        <v>0</v>
      </c>
      <c r="H58" s="71">
        <v>0</v>
      </c>
      <c r="I58" s="71">
        <v>0</v>
      </c>
    </row>
    <row r="59" spans="1:9" s="60" customFormat="1" ht="12.75" thickTop="1" thickBot="1">
      <c r="A59" s="495" t="s">
        <v>57</v>
      </c>
      <c r="B59" s="70">
        <v>5367.3229900000006</v>
      </c>
      <c r="C59" s="70">
        <v>14443.12149</v>
      </c>
      <c r="D59" s="70">
        <v>9882.6665699999994</v>
      </c>
      <c r="E59" s="70">
        <v>1618.0539799999999</v>
      </c>
      <c r="F59" s="70">
        <v>1009.09961</v>
      </c>
      <c r="G59" s="70">
        <v>3682.6663199999998</v>
      </c>
      <c r="H59" s="70">
        <v>456.60742999999997</v>
      </c>
      <c r="I59" s="70">
        <v>36459.538390000002</v>
      </c>
    </row>
    <row r="60" spans="1:9" s="60" customFormat="1" ht="12" thickTop="1">
      <c r="A60" s="101" t="s">
        <v>58</v>
      </c>
      <c r="B60" s="71">
        <v>0</v>
      </c>
      <c r="C60" s="71">
        <v>0</v>
      </c>
      <c r="D60" s="71">
        <v>0</v>
      </c>
      <c r="E60" s="71">
        <v>0</v>
      </c>
      <c r="F60" s="71">
        <v>0</v>
      </c>
      <c r="G60" s="71">
        <v>0</v>
      </c>
      <c r="H60" s="71">
        <v>0</v>
      </c>
      <c r="I60" s="71">
        <v>0</v>
      </c>
    </row>
    <row r="61" spans="1:9" s="60" customFormat="1" ht="11.25">
      <c r="A61" s="101" t="s">
        <v>59</v>
      </c>
      <c r="B61" s="71">
        <v>4128.7725600000003</v>
      </c>
      <c r="C61" s="71">
        <v>12922.70803</v>
      </c>
      <c r="D61" s="71">
        <v>9053.7776300000005</v>
      </c>
      <c r="E61" s="71">
        <v>449.80509000000001</v>
      </c>
      <c r="F61" s="71">
        <v>348.42793</v>
      </c>
      <c r="G61" s="71">
        <v>382.97656999999998</v>
      </c>
      <c r="H61" s="71">
        <v>18.116430000000001</v>
      </c>
      <c r="I61" s="71">
        <v>27304.58424</v>
      </c>
    </row>
    <row r="62" spans="1:9" s="60" customFormat="1" ht="11.25">
      <c r="A62" s="101" t="s">
        <v>60</v>
      </c>
      <c r="B62" s="71">
        <v>2020.3511000000001</v>
      </c>
      <c r="C62" s="71">
        <v>1624.13105</v>
      </c>
      <c r="D62" s="71">
        <v>1125.1897900000001</v>
      </c>
      <c r="E62" s="71">
        <v>2573.7771600000001</v>
      </c>
      <c r="F62" s="71">
        <v>1369.0417299999999</v>
      </c>
      <c r="G62" s="71">
        <v>7666.1794199999995</v>
      </c>
      <c r="H62" s="71">
        <v>438.49099999999999</v>
      </c>
      <c r="I62" s="71">
        <v>16817.161250000001</v>
      </c>
    </row>
    <row r="63" spans="1:9" s="60" customFormat="1" ht="11.25">
      <c r="A63" s="101" t="s">
        <v>61</v>
      </c>
      <c r="B63" s="71">
        <v>0</v>
      </c>
      <c r="C63" s="71">
        <v>0</v>
      </c>
      <c r="D63" s="71">
        <v>0</v>
      </c>
      <c r="E63" s="71">
        <v>0</v>
      </c>
      <c r="F63" s="71">
        <v>0</v>
      </c>
      <c r="G63" s="71">
        <v>0</v>
      </c>
      <c r="H63" s="71">
        <v>0</v>
      </c>
      <c r="I63" s="71">
        <v>0</v>
      </c>
    </row>
    <row r="64" spans="1:9" s="60" customFormat="1" ht="12" thickBot="1">
      <c r="A64" s="101" t="s">
        <v>62</v>
      </c>
      <c r="B64" s="71">
        <v>-781.80067000000008</v>
      </c>
      <c r="C64" s="71">
        <v>-103.71759</v>
      </c>
      <c r="D64" s="71">
        <v>-296.30084999999997</v>
      </c>
      <c r="E64" s="71">
        <v>-1405.52827</v>
      </c>
      <c r="F64" s="71">
        <v>-708.37004999999999</v>
      </c>
      <c r="G64" s="71">
        <v>-4366.4896699999999</v>
      </c>
      <c r="H64" s="71">
        <v>0</v>
      </c>
      <c r="I64" s="71">
        <v>-7662.2070999999996</v>
      </c>
    </row>
    <row r="65" spans="1:9" s="60" customFormat="1" ht="12.75" thickTop="1" thickBot="1">
      <c r="A65" s="495" t="s">
        <v>63</v>
      </c>
      <c r="B65" s="70">
        <v>540.04557999999997</v>
      </c>
      <c r="C65" s="70">
        <v>1E-3</v>
      </c>
      <c r="D65" s="70">
        <v>4.0000000000000001E-3</v>
      </c>
      <c r="E65" s="70">
        <v>190.01921999999999</v>
      </c>
      <c r="F65" s="70">
        <v>0</v>
      </c>
      <c r="G65" s="70">
        <v>154.40498000000002</v>
      </c>
      <c r="H65" s="70">
        <v>0</v>
      </c>
      <c r="I65" s="70">
        <v>884.47478000000001</v>
      </c>
    </row>
    <row r="66" spans="1:9" s="60" customFormat="1" ht="12" thickTop="1">
      <c r="A66" s="101" t="s">
        <v>64</v>
      </c>
      <c r="B66" s="71">
        <v>0</v>
      </c>
      <c r="C66" s="71">
        <v>0</v>
      </c>
      <c r="D66" s="71">
        <v>0</v>
      </c>
      <c r="E66" s="71">
        <v>0</v>
      </c>
      <c r="F66" s="71">
        <v>0</v>
      </c>
      <c r="G66" s="71">
        <v>0</v>
      </c>
      <c r="H66" s="71">
        <v>0</v>
      </c>
      <c r="I66" s="71">
        <v>0</v>
      </c>
    </row>
    <row r="67" spans="1:9" s="60" customFormat="1" ht="11.25">
      <c r="A67" s="101" t="s">
        <v>65</v>
      </c>
      <c r="B67" s="71">
        <v>720.06043999999997</v>
      </c>
      <c r="C67" s="71">
        <v>1E-3</v>
      </c>
      <c r="D67" s="71">
        <v>4.0000000000000001E-3</v>
      </c>
      <c r="E67" s="71">
        <v>733.28724</v>
      </c>
      <c r="F67" s="71">
        <v>0</v>
      </c>
      <c r="G67" s="71">
        <v>635.11919999999998</v>
      </c>
      <c r="H67" s="71">
        <v>0</v>
      </c>
      <c r="I67" s="71">
        <v>2088.4718800000001</v>
      </c>
    </row>
    <row r="68" spans="1:9" s="60" customFormat="1" ht="11.25">
      <c r="A68" s="101" t="s">
        <v>66</v>
      </c>
      <c r="B68" s="71">
        <v>116.45289</v>
      </c>
      <c r="C68" s="71">
        <v>0</v>
      </c>
      <c r="D68" s="71">
        <v>100.04275</v>
      </c>
      <c r="E68" s="71">
        <v>0</v>
      </c>
      <c r="F68" s="71">
        <v>0</v>
      </c>
      <c r="G68" s="71">
        <v>0</v>
      </c>
      <c r="H68" s="71">
        <v>0</v>
      </c>
      <c r="I68" s="71">
        <v>216.49564000000001</v>
      </c>
    </row>
    <row r="69" spans="1:9" s="60" customFormat="1" ht="11.25">
      <c r="A69" s="101" t="s">
        <v>67</v>
      </c>
      <c r="B69" s="71">
        <v>0</v>
      </c>
      <c r="C69" s="71">
        <v>0</v>
      </c>
      <c r="D69" s="71">
        <v>0</v>
      </c>
      <c r="E69" s="71">
        <v>0</v>
      </c>
      <c r="F69" s="71">
        <v>0</v>
      </c>
      <c r="G69" s="71">
        <v>0</v>
      </c>
      <c r="H69" s="71">
        <v>0</v>
      </c>
      <c r="I69" s="71">
        <v>0</v>
      </c>
    </row>
    <row r="70" spans="1:9" s="60" customFormat="1" ht="12" thickBot="1">
      <c r="A70" s="101" t="s">
        <v>68</v>
      </c>
      <c r="B70" s="71">
        <v>-296.46775000000002</v>
      </c>
      <c r="C70" s="71">
        <v>0</v>
      </c>
      <c r="D70" s="71">
        <v>-100.04275</v>
      </c>
      <c r="E70" s="71">
        <v>-543.26801999999998</v>
      </c>
      <c r="F70" s="71">
        <v>0</v>
      </c>
      <c r="G70" s="71">
        <v>-480.71421999999995</v>
      </c>
      <c r="H70" s="71">
        <v>0</v>
      </c>
      <c r="I70" s="71">
        <v>-1420.4927399999999</v>
      </c>
    </row>
    <row r="71" spans="1:9" s="60" customFormat="1" ht="12.75" thickTop="1" thickBot="1">
      <c r="A71" s="495" t="s">
        <v>69</v>
      </c>
      <c r="B71" s="70">
        <v>78.546999999999997</v>
      </c>
      <c r="C71" s="70">
        <v>11318.583859999999</v>
      </c>
      <c r="D71" s="70">
        <v>1483.58987</v>
      </c>
      <c r="E71" s="70">
        <v>450.77767999999998</v>
      </c>
      <c r="F71" s="70">
        <v>177.36865</v>
      </c>
      <c r="G71" s="70">
        <v>1981.2906200000002</v>
      </c>
      <c r="H71" s="70">
        <v>10.976000000000001</v>
      </c>
      <c r="I71" s="70">
        <v>15501.133679999999</v>
      </c>
    </row>
    <row r="72" spans="1:9" s="60" customFormat="1" ht="12" thickTop="1">
      <c r="A72" s="101" t="s">
        <v>18</v>
      </c>
      <c r="B72" s="71">
        <v>0</v>
      </c>
      <c r="C72" s="71">
        <v>0</v>
      </c>
      <c r="D72" s="71">
        <v>0</v>
      </c>
      <c r="E72" s="71">
        <v>0</v>
      </c>
      <c r="F72" s="71">
        <v>0</v>
      </c>
      <c r="G72" s="71">
        <v>0</v>
      </c>
      <c r="H72" s="71">
        <v>0</v>
      </c>
      <c r="I72" s="71">
        <v>0</v>
      </c>
    </row>
    <row r="73" spans="1:9" s="60" customFormat="1" ht="11.25">
      <c r="A73" s="101" t="s">
        <v>19</v>
      </c>
      <c r="B73" s="71">
        <v>0</v>
      </c>
      <c r="C73" s="71">
        <v>9420</v>
      </c>
      <c r="D73" s="71">
        <v>500</v>
      </c>
      <c r="E73" s="71">
        <v>0</v>
      </c>
      <c r="F73" s="71">
        <v>100</v>
      </c>
      <c r="G73" s="71">
        <v>1600</v>
      </c>
      <c r="H73" s="71">
        <v>0</v>
      </c>
      <c r="I73" s="71">
        <v>11620</v>
      </c>
    </row>
    <row r="74" spans="1:9" s="60" customFormat="1" ht="11.25">
      <c r="A74" s="101" t="s">
        <v>20</v>
      </c>
      <c r="B74" s="71">
        <v>0</v>
      </c>
      <c r="C74" s="71">
        <v>0</v>
      </c>
      <c r="D74" s="71">
        <v>0</v>
      </c>
      <c r="E74" s="71">
        <v>0</v>
      </c>
      <c r="F74" s="71">
        <v>0</v>
      </c>
      <c r="G74" s="71">
        <v>0</v>
      </c>
      <c r="H74" s="71">
        <v>0</v>
      </c>
      <c r="I74" s="71">
        <v>0</v>
      </c>
    </row>
    <row r="75" spans="1:9" s="60" customFormat="1" ht="11.25">
      <c r="A75" s="101" t="s">
        <v>21</v>
      </c>
      <c r="B75" s="71">
        <v>0</v>
      </c>
      <c r="C75" s="71">
        <v>0</v>
      </c>
      <c r="D75" s="71">
        <v>0</v>
      </c>
      <c r="E75" s="71">
        <v>0</v>
      </c>
      <c r="F75" s="71">
        <v>0</v>
      </c>
      <c r="G75" s="71">
        <v>0</v>
      </c>
      <c r="H75" s="71">
        <v>0</v>
      </c>
      <c r="I75" s="71">
        <v>0</v>
      </c>
    </row>
    <row r="76" spans="1:9" s="60" customFormat="1" ht="11.25">
      <c r="A76" s="101" t="s">
        <v>70</v>
      </c>
      <c r="B76" s="71">
        <v>0</v>
      </c>
      <c r="C76" s="71">
        <v>314.38011</v>
      </c>
      <c r="D76" s="71">
        <v>495.6</v>
      </c>
      <c r="E76" s="71">
        <v>366.53688</v>
      </c>
      <c r="F76" s="71">
        <v>0</v>
      </c>
      <c r="G76" s="71">
        <v>455.64740999999998</v>
      </c>
      <c r="H76" s="71">
        <v>2.2496</v>
      </c>
      <c r="I76" s="71">
        <v>1634.414</v>
      </c>
    </row>
    <row r="77" spans="1:9" s="60" customFormat="1" ht="11.25">
      <c r="A77" s="101" t="s">
        <v>71</v>
      </c>
      <c r="B77" s="71">
        <v>175.54104999999998</v>
      </c>
      <c r="C77" s="71">
        <v>1589.4983500000001</v>
      </c>
      <c r="D77" s="71">
        <v>122.43922000000001</v>
      </c>
      <c r="E77" s="71">
        <v>84.240800000000007</v>
      </c>
      <c r="F77" s="71">
        <v>76.260000000000005</v>
      </c>
      <c r="G77" s="71">
        <v>328.01837</v>
      </c>
      <c r="H77" s="71">
        <v>12.603540000000001</v>
      </c>
      <c r="I77" s="71">
        <v>2388.60133</v>
      </c>
    </row>
    <row r="78" spans="1:9" s="60" customFormat="1" ht="11.25">
      <c r="A78" s="101" t="s">
        <v>23</v>
      </c>
      <c r="B78" s="71">
        <v>0</v>
      </c>
      <c r="C78" s="71">
        <v>0</v>
      </c>
      <c r="D78" s="71">
        <v>400</v>
      </c>
      <c r="E78" s="71">
        <v>0</v>
      </c>
      <c r="F78" s="71">
        <v>0</v>
      </c>
      <c r="G78" s="71">
        <v>0</v>
      </c>
      <c r="H78" s="71">
        <v>0</v>
      </c>
      <c r="I78" s="71">
        <v>400</v>
      </c>
    </row>
    <row r="79" spans="1:9" s="60" customFormat="1" ht="11.25">
      <c r="A79" s="101" t="s">
        <v>72</v>
      </c>
      <c r="B79" s="71">
        <v>0</v>
      </c>
      <c r="C79" s="71">
        <v>12.276809999999999</v>
      </c>
      <c r="D79" s="71">
        <v>13.44943</v>
      </c>
      <c r="E79" s="71">
        <v>0</v>
      </c>
      <c r="F79" s="71">
        <v>1.1086500000000001</v>
      </c>
      <c r="G79" s="71">
        <v>7.9328000000000003</v>
      </c>
      <c r="H79" s="71">
        <v>0</v>
      </c>
      <c r="I79" s="71">
        <v>34.767690000000002</v>
      </c>
    </row>
    <row r="80" spans="1:9" s="60" customFormat="1" ht="12" thickBot="1">
      <c r="A80" s="101" t="s">
        <v>73</v>
      </c>
      <c r="B80" s="71">
        <v>-96.994050000000001</v>
      </c>
      <c r="C80" s="71">
        <v>-17.57141</v>
      </c>
      <c r="D80" s="71">
        <v>-47.898780000000002</v>
      </c>
      <c r="E80" s="71">
        <v>0</v>
      </c>
      <c r="F80" s="71">
        <v>0</v>
      </c>
      <c r="G80" s="71">
        <v>-410.30796000000004</v>
      </c>
      <c r="H80" s="71">
        <v>-3.8771399999999998</v>
      </c>
      <c r="I80" s="71">
        <v>-576.64933999999994</v>
      </c>
    </row>
    <row r="81" spans="1:9" s="60" customFormat="1" ht="12.75" thickTop="1" thickBot="1">
      <c r="A81" s="495" t="s">
        <v>74</v>
      </c>
      <c r="B81" s="70">
        <v>10454.97782</v>
      </c>
      <c r="C81" s="70">
        <v>28768.50722</v>
      </c>
      <c r="D81" s="70">
        <v>37851.562189999997</v>
      </c>
      <c r="E81" s="70">
        <v>6818.2332400000005</v>
      </c>
      <c r="F81" s="70">
        <v>4476.5398600000008</v>
      </c>
      <c r="G81" s="70">
        <v>5558.2330899999997</v>
      </c>
      <c r="H81" s="70">
        <v>1176.8356699999999</v>
      </c>
      <c r="I81" s="70">
        <v>95104.889089999997</v>
      </c>
    </row>
    <row r="82" spans="1:9" s="60" customFormat="1" ht="12" thickTop="1">
      <c r="A82" s="101" t="s">
        <v>75</v>
      </c>
      <c r="B82" s="71">
        <v>148.40985000000001</v>
      </c>
      <c r="C82" s="71">
        <v>1447.0838100000001</v>
      </c>
      <c r="D82" s="71">
        <v>4661.4280499999995</v>
      </c>
      <c r="E82" s="71">
        <v>1803.92912</v>
      </c>
      <c r="F82" s="71">
        <v>0</v>
      </c>
      <c r="G82" s="71">
        <v>733.55200000000002</v>
      </c>
      <c r="H82" s="71">
        <v>359</v>
      </c>
      <c r="I82" s="71">
        <v>9153.4028300000009</v>
      </c>
    </row>
    <row r="83" spans="1:9" s="60" customFormat="1" ht="11.25">
      <c r="A83" s="101" t="s">
        <v>76</v>
      </c>
      <c r="B83" s="71">
        <v>742.09948999999995</v>
      </c>
      <c r="C83" s="71">
        <v>13322.736630000001</v>
      </c>
      <c r="D83" s="71">
        <v>8979.9391300000007</v>
      </c>
      <c r="E83" s="71">
        <v>2163.5265199999999</v>
      </c>
      <c r="F83" s="71">
        <v>0</v>
      </c>
      <c r="G83" s="71">
        <v>1749.13392</v>
      </c>
      <c r="H83" s="71">
        <v>569.55007000000001</v>
      </c>
      <c r="I83" s="71">
        <v>27526.985760000003</v>
      </c>
    </row>
    <row r="84" spans="1:9" s="60" customFormat="1" ht="11.25">
      <c r="A84" s="101" t="s">
        <v>77</v>
      </c>
      <c r="B84" s="71">
        <v>2087.8458000000001</v>
      </c>
      <c r="C84" s="71">
        <v>4290.1536599999999</v>
      </c>
      <c r="D84" s="71">
        <v>2459.5432900000001</v>
      </c>
      <c r="E84" s="71">
        <v>627.31931999999995</v>
      </c>
      <c r="F84" s="71">
        <v>1555.9310800000001</v>
      </c>
      <c r="G84" s="71">
        <v>1129.7218300000002</v>
      </c>
      <c r="H84" s="71">
        <v>51.534739999999999</v>
      </c>
      <c r="I84" s="71">
        <v>12202.049720000001</v>
      </c>
    </row>
    <row r="85" spans="1:9" s="60" customFormat="1" ht="11.25">
      <c r="A85" s="101" t="s">
        <v>78</v>
      </c>
      <c r="B85" s="71">
        <v>1659.68507</v>
      </c>
      <c r="C85" s="71">
        <v>3801.7408100000002</v>
      </c>
      <c r="D85" s="71">
        <v>4257.1456200000002</v>
      </c>
      <c r="E85" s="71">
        <v>990.38517000000002</v>
      </c>
      <c r="F85" s="71">
        <v>661.42665</v>
      </c>
      <c r="G85" s="71">
        <v>603.10993000000008</v>
      </c>
      <c r="H85" s="71">
        <v>28.62463</v>
      </c>
      <c r="I85" s="71">
        <v>12002.117880000002</v>
      </c>
    </row>
    <row r="86" spans="1:9" s="60" customFormat="1" ht="11.25">
      <c r="A86" s="101" t="s">
        <v>79</v>
      </c>
      <c r="B86" s="71">
        <v>3598.5759800000001</v>
      </c>
      <c r="C86" s="71">
        <v>2039.9457299999999</v>
      </c>
      <c r="D86" s="71">
        <v>4009.4747900000002</v>
      </c>
      <c r="E86" s="71">
        <v>842.34067000000005</v>
      </c>
      <c r="F86" s="71">
        <v>1044.8361299999999</v>
      </c>
      <c r="G86" s="71">
        <v>479.82765999999998</v>
      </c>
      <c r="H86" s="71">
        <v>75.08505000000001</v>
      </c>
      <c r="I86" s="71">
        <v>12090.086009999999</v>
      </c>
    </row>
    <row r="87" spans="1:9" s="60" customFormat="1" ht="11.25">
      <c r="A87" s="101" t="s">
        <v>80</v>
      </c>
      <c r="B87" s="71">
        <v>2218.3616299999999</v>
      </c>
      <c r="C87" s="71">
        <v>3866.8465799999999</v>
      </c>
      <c r="D87" s="71">
        <v>4278.8168399999995</v>
      </c>
      <c r="E87" s="71">
        <v>390.73244</v>
      </c>
      <c r="F87" s="71">
        <v>1214.346</v>
      </c>
      <c r="G87" s="71">
        <v>862.88774999999998</v>
      </c>
      <c r="H87" s="71">
        <v>91.186669999999992</v>
      </c>
      <c r="I87" s="71">
        <v>12923.17791</v>
      </c>
    </row>
    <row r="88" spans="1:9" s="60" customFormat="1" ht="11.25">
      <c r="A88" s="101" t="s">
        <v>81</v>
      </c>
      <c r="B88" s="71">
        <v>0</v>
      </c>
      <c r="C88" s="71">
        <v>0</v>
      </c>
      <c r="D88" s="71">
        <v>0</v>
      </c>
      <c r="E88" s="71">
        <v>0</v>
      </c>
      <c r="F88" s="71">
        <v>0</v>
      </c>
      <c r="G88" s="71">
        <v>0</v>
      </c>
      <c r="H88" s="71">
        <v>1.8545099999999999</v>
      </c>
      <c r="I88" s="71">
        <v>1.8545099999999999</v>
      </c>
    </row>
    <row r="89" spans="1:9" s="60" customFormat="1" ht="11.25">
      <c r="A89" s="101" t="s">
        <v>82</v>
      </c>
      <c r="B89" s="71">
        <v>0</v>
      </c>
      <c r="C89" s="71">
        <v>0</v>
      </c>
      <c r="D89" s="71">
        <v>0</v>
      </c>
      <c r="E89" s="71">
        <v>0</v>
      </c>
      <c r="F89" s="71">
        <v>0</v>
      </c>
      <c r="G89" s="71">
        <v>0</v>
      </c>
      <c r="H89" s="71">
        <v>0</v>
      </c>
      <c r="I89" s="71">
        <v>0</v>
      </c>
    </row>
    <row r="90" spans="1:9" s="60" customFormat="1" ht="12" thickBot="1">
      <c r="A90" s="101" t="s">
        <v>83</v>
      </c>
      <c r="B90" s="71">
        <v>0</v>
      </c>
      <c r="C90" s="71">
        <v>0</v>
      </c>
      <c r="D90" s="71">
        <v>9205.2144700000008</v>
      </c>
      <c r="E90" s="71">
        <v>0</v>
      </c>
      <c r="F90" s="71">
        <v>0</v>
      </c>
      <c r="G90" s="71">
        <v>0</v>
      </c>
      <c r="H90" s="71">
        <v>0</v>
      </c>
      <c r="I90" s="71">
        <v>9205.2144700000008</v>
      </c>
    </row>
    <row r="91" spans="1:9" s="60" customFormat="1" ht="12.75" thickTop="1" thickBot="1">
      <c r="A91" s="495" t="s">
        <v>84</v>
      </c>
      <c r="B91" s="70">
        <v>3871.8257400000002</v>
      </c>
      <c r="C91" s="70">
        <v>8730.9932799999988</v>
      </c>
      <c r="D91" s="70">
        <v>5354.5751</v>
      </c>
      <c r="E91" s="70">
        <v>567.25436000000002</v>
      </c>
      <c r="F91" s="70">
        <v>482.00531000000001</v>
      </c>
      <c r="G91" s="70">
        <v>710.13293999999996</v>
      </c>
      <c r="H91" s="70">
        <v>120.45613</v>
      </c>
      <c r="I91" s="70">
        <v>19837.242859999998</v>
      </c>
    </row>
    <row r="92" spans="1:9" s="60" customFormat="1" ht="12" thickTop="1">
      <c r="A92" s="101" t="s">
        <v>85</v>
      </c>
      <c r="B92" s="71">
        <v>307.64571000000001</v>
      </c>
      <c r="C92" s="71">
        <v>2292.6880099999998</v>
      </c>
      <c r="D92" s="71">
        <v>331.26928000000004</v>
      </c>
      <c r="E92" s="71">
        <v>70.498559999999998</v>
      </c>
      <c r="F92" s="71">
        <v>318.50896999999998</v>
      </c>
      <c r="G92" s="71">
        <v>0</v>
      </c>
      <c r="H92" s="71">
        <v>12.877660000000001</v>
      </c>
      <c r="I92" s="71">
        <v>3333.48819</v>
      </c>
    </row>
    <row r="93" spans="1:9" s="60" customFormat="1" ht="11.25">
      <c r="A93" s="101" t="s">
        <v>86</v>
      </c>
      <c r="B93" s="71">
        <v>1034.74126</v>
      </c>
      <c r="C93" s="71">
        <v>2019.62184</v>
      </c>
      <c r="D93" s="71">
        <v>2368.5883399999998</v>
      </c>
      <c r="E93" s="71">
        <v>194.48623999999998</v>
      </c>
      <c r="F93" s="71">
        <v>0</v>
      </c>
      <c r="G93" s="71">
        <v>302.26307000000003</v>
      </c>
      <c r="H93" s="71">
        <v>75.389250000000004</v>
      </c>
      <c r="I93" s="71">
        <v>5995.09</v>
      </c>
    </row>
    <row r="94" spans="1:9" s="60" customFormat="1" ht="11.25">
      <c r="A94" s="101" t="s">
        <v>87</v>
      </c>
      <c r="B94" s="71">
        <v>15.098120000000002</v>
      </c>
      <c r="C94" s="71">
        <v>3752.0283300000001</v>
      </c>
      <c r="D94" s="71">
        <v>0</v>
      </c>
      <c r="E94" s="71">
        <v>49.113480000000003</v>
      </c>
      <c r="F94" s="71">
        <v>1.7030000000000001</v>
      </c>
      <c r="G94" s="71">
        <v>0</v>
      </c>
      <c r="H94" s="71">
        <v>0.626</v>
      </c>
      <c r="I94" s="71">
        <v>3818.5689300000004</v>
      </c>
    </row>
    <row r="95" spans="1:9" s="60" customFormat="1" ht="11.25">
      <c r="A95" s="101" t="s">
        <v>88</v>
      </c>
      <c r="B95" s="71">
        <v>2514.3406500000001</v>
      </c>
      <c r="C95" s="71">
        <v>666.65509999999995</v>
      </c>
      <c r="D95" s="71">
        <v>2654.7174799999998</v>
      </c>
      <c r="E95" s="71">
        <v>253.15607999999997</v>
      </c>
      <c r="F95" s="71">
        <v>161.79334</v>
      </c>
      <c r="G95" s="71">
        <v>407.86986999999999</v>
      </c>
      <c r="H95" s="71">
        <v>31.563220000000001</v>
      </c>
      <c r="I95" s="71">
        <v>6690.0957400000007</v>
      </c>
    </row>
    <row r="96" spans="1:9" s="60" customFormat="1" ht="12" thickBot="1">
      <c r="A96" s="539" t="s">
        <v>89</v>
      </c>
      <c r="B96" s="511">
        <v>0</v>
      </c>
      <c r="C96" s="511">
        <v>0</v>
      </c>
      <c r="D96" s="511">
        <v>0</v>
      </c>
      <c r="E96" s="511">
        <v>0</v>
      </c>
      <c r="F96" s="511">
        <v>0</v>
      </c>
      <c r="G96" s="511">
        <v>0</v>
      </c>
      <c r="H96" s="511">
        <v>0</v>
      </c>
      <c r="I96" s="511">
        <v>0</v>
      </c>
    </row>
    <row r="97" spans="1:9" s="60" customFormat="1" ht="12.75" thickTop="1" thickBot="1">
      <c r="A97" s="496" t="s">
        <v>90</v>
      </c>
      <c r="B97" s="73">
        <v>564634.27321000001</v>
      </c>
      <c r="C97" s="73">
        <v>1285420.0900899998</v>
      </c>
      <c r="D97" s="73">
        <v>512770.36685000005</v>
      </c>
      <c r="E97" s="73">
        <v>126463.16191</v>
      </c>
      <c r="F97" s="73">
        <v>211073.7684</v>
      </c>
      <c r="G97" s="73">
        <v>345435.47066000005</v>
      </c>
      <c r="H97" s="73">
        <v>24616.372449999999</v>
      </c>
      <c r="I97" s="73">
        <v>3070413.5035700002</v>
      </c>
    </row>
    <row r="98" spans="1:9" s="60" customFormat="1" ht="12.75" thickTop="1" thickBot="1">
      <c r="A98" s="495" t="s">
        <v>91</v>
      </c>
      <c r="B98" s="70">
        <v>0</v>
      </c>
      <c r="C98" s="70">
        <v>0</v>
      </c>
      <c r="D98" s="70">
        <v>140.52528000000001</v>
      </c>
      <c r="E98" s="70">
        <v>141.19426999999999</v>
      </c>
      <c r="F98" s="70">
        <v>0</v>
      </c>
      <c r="G98" s="70">
        <v>0</v>
      </c>
      <c r="H98" s="70">
        <v>0</v>
      </c>
      <c r="I98" s="70">
        <v>281.71954999999997</v>
      </c>
    </row>
    <row r="99" spans="1:9" s="60" customFormat="1" ht="12" thickTop="1">
      <c r="A99" s="101" t="s">
        <v>92</v>
      </c>
      <c r="B99" s="71">
        <v>0</v>
      </c>
      <c r="C99" s="71">
        <v>0</v>
      </c>
      <c r="D99" s="71">
        <v>140.52528000000001</v>
      </c>
      <c r="E99" s="71">
        <v>141.19426999999999</v>
      </c>
      <c r="F99" s="71">
        <v>0</v>
      </c>
      <c r="G99" s="71">
        <v>0</v>
      </c>
      <c r="H99" s="71">
        <v>0</v>
      </c>
      <c r="I99" s="71">
        <v>281.71954999999997</v>
      </c>
    </row>
    <row r="100" spans="1:9" s="60" customFormat="1" ht="11.25">
      <c r="A100" s="101" t="s">
        <v>93</v>
      </c>
      <c r="B100" s="71">
        <v>0</v>
      </c>
      <c r="C100" s="71">
        <v>0</v>
      </c>
      <c r="D100" s="71">
        <v>0</v>
      </c>
      <c r="E100" s="71">
        <v>0</v>
      </c>
      <c r="F100" s="71">
        <v>0</v>
      </c>
      <c r="G100" s="71">
        <v>0</v>
      </c>
      <c r="H100" s="71">
        <v>0</v>
      </c>
      <c r="I100" s="71">
        <v>0</v>
      </c>
    </row>
    <row r="101" spans="1:9" s="60" customFormat="1" ht="11.25">
      <c r="A101" s="101" t="s">
        <v>94</v>
      </c>
      <c r="B101" s="71">
        <v>0</v>
      </c>
      <c r="C101" s="71">
        <v>0</v>
      </c>
      <c r="D101" s="71">
        <v>140.52528000000001</v>
      </c>
      <c r="E101" s="71">
        <v>141.19426999999999</v>
      </c>
      <c r="F101" s="71">
        <v>0</v>
      </c>
      <c r="G101" s="71">
        <v>0</v>
      </c>
      <c r="H101" s="71">
        <v>0</v>
      </c>
      <c r="I101" s="71">
        <v>281.71954999999997</v>
      </c>
    </row>
    <row r="102" spans="1:9" s="60" customFormat="1" ht="11.25">
      <c r="A102" s="101" t="s">
        <v>95</v>
      </c>
      <c r="B102" s="71">
        <v>0</v>
      </c>
      <c r="C102" s="71">
        <v>0</v>
      </c>
      <c r="D102" s="71">
        <v>0</v>
      </c>
      <c r="E102" s="71">
        <v>0</v>
      </c>
      <c r="F102" s="71">
        <v>0</v>
      </c>
      <c r="G102" s="71">
        <v>0</v>
      </c>
      <c r="H102" s="71">
        <v>0</v>
      </c>
      <c r="I102" s="71">
        <v>0</v>
      </c>
    </row>
    <row r="103" spans="1:9" s="60" customFormat="1" ht="11.25">
      <c r="A103" s="101" t="s">
        <v>96</v>
      </c>
      <c r="B103" s="71">
        <v>0</v>
      </c>
      <c r="C103" s="71">
        <v>0</v>
      </c>
      <c r="D103" s="71">
        <v>0</v>
      </c>
      <c r="E103" s="71">
        <v>0</v>
      </c>
      <c r="F103" s="71">
        <v>0</v>
      </c>
      <c r="G103" s="71">
        <v>0</v>
      </c>
      <c r="H103" s="71">
        <v>0</v>
      </c>
      <c r="I103" s="71">
        <v>0</v>
      </c>
    </row>
    <row r="104" spans="1:9" s="60" customFormat="1" ht="11.25">
      <c r="A104" s="510" t="s">
        <v>97</v>
      </c>
      <c r="B104" s="71">
        <v>0</v>
      </c>
      <c r="C104" s="71">
        <v>0</v>
      </c>
      <c r="D104" s="71">
        <v>0</v>
      </c>
      <c r="E104" s="71">
        <v>0</v>
      </c>
      <c r="F104" s="71">
        <v>0</v>
      </c>
      <c r="G104" s="71">
        <v>0</v>
      </c>
      <c r="H104" s="71">
        <v>0</v>
      </c>
      <c r="I104" s="71">
        <v>0</v>
      </c>
    </row>
    <row r="105" spans="1:9" s="60" customFormat="1" ht="11.25">
      <c r="A105" s="60" t="s">
        <v>98</v>
      </c>
      <c r="B105" s="71">
        <v>0</v>
      </c>
      <c r="C105" s="71">
        <v>0</v>
      </c>
      <c r="D105" s="71">
        <v>0</v>
      </c>
      <c r="E105" s="71">
        <v>0</v>
      </c>
      <c r="F105" s="71">
        <v>0</v>
      </c>
      <c r="G105" s="71">
        <v>0</v>
      </c>
      <c r="H105" s="71">
        <v>0</v>
      </c>
      <c r="I105" s="71">
        <v>0</v>
      </c>
    </row>
    <row r="106" spans="1:9" s="60" customFormat="1" ht="11.25">
      <c r="A106" s="60" t="s">
        <v>99</v>
      </c>
      <c r="B106" s="71">
        <v>0</v>
      </c>
      <c r="C106" s="71">
        <v>0</v>
      </c>
      <c r="D106" s="71">
        <v>0</v>
      </c>
      <c r="E106" s="71">
        <v>0</v>
      </c>
      <c r="F106" s="71">
        <v>0</v>
      </c>
      <c r="G106" s="71">
        <v>0</v>
      </c>
      <c r="H106" s="71">
        <v>0</v>
      </c>
      <c r="I106" s="71">
        <v>0</v>
      </c>
    </row>
    <row r="107" spans="1:9" s="60" customFormat="1" ht="11.25">
      <c r="A107" s="60" t="s">
        <v>100</v>
      </c>
      <c r="B107" s="71">
        <v>0</v>
      </c>
      <c r="C107" s="71">
        <v>0</v>
      </c>
      <c r="D107" s="71">
        <v>0</v>
      </c>
      <c r="E107" s="71">
        <v>0</v>
      </c>
      <c r="F107" s="71">
        <v>0</v>
      </c>
      <c r="G107" s="71">
        <v>0</v>
      </c>
      <c r="H107" s="71">
        <v>0</v>
      </c>
      <c r="I107" s="71">
        <v>0</v>
      </c>
    </row>
    <row r="108" spans="1:9" s="60" customFormat="1" ht="11.25">
      <c r="A108" s="60" t="s">
        <v>101</v>
      </c>
      <c r="B108" s="71">
        <v>0</v>
      </c>
      <c r="C108" s="71">
        <v>0</v>
      </c>
      <c r="D108" s="71">
        <v>0</v>
      </c>
      <c r="E108" s="71">
        <v>0</v>
      </c>
      <c r="F108" s="71">
        <v>0</v>
      </c>
      <c r="G108" s="71">
        <v>0</v>
      </c>
      <c r="H108" s="71">
        <v>0</v>
      </c>
      <c r="I108" s="71">
        <v>0</v>
      </c>
    </row>
    <row r="109" spans="1:9" s="60" customFormat="1" ht="11.25">
      <c r="A109" s="60" t="s">
        <v>102</v>
      </c>
      <c r="B109" s="71">
        <v>0</v>
      </c>
      <c r="C109" s="71">
        <v>0</v>
      </c>
      <c r="D109" s="71">
        <v>0</v>
      </c>
      <c r="E109" s="71">
        <v>0</v>
      </c>
      <c r="F109" s="71">
        <v>0</v>
      </c>
      <c r="G109" s="71">
        <v>0</v>
      </c>
      <c r="H109" s="71">
        <v>0</v>
      </c>
      <c r="I109" s="71">
        <v>0</v>
      </c>
    </row>
    <row r="110" spans="1:9" s="60" customFormat="1" ht="11.25">
      <c r="A110" s="60" t="s">
        <v>103</v>
      </c>
      <c r="B110" s="71">
        <v>0</v>
      </c>
      <c r="C110" s="71">
        <v>0</v>
      </c>
      <c r="D110" s="71">
        <v>0</v>
      </c>
      <c r="E110" s="71">
        <v>0</v>
      </c>
      <c r="F110" s="71">
        <v>0</v>
      </c>
      <c r="G110" s="71">
        <v>0</v>
      </c>
      <c r="H110" s="71">
        <v>0</v>
      </c>
      <c r="I110" s="71">
        <v>0</v>
      </c>
    </row>
    <row r="111" spans="1:9" s="60" customFormat="1" ht="11.25">
      <c r="A111" s="61" t="s">
        <v>104</v>
      </c>
      <c r="B111" s="71">
        <v>0</v>
      </c>
      <c r="C111" s="71">
        <v>0</v>
      </c>
      <c r="D111" s="71">
        <v>0</v>
      </c>
      <c r="E111" s="71">
        <v>0</v>
      </c>
      <c r="F111" s="71">
        <v>0</v>
      </c>
      <c r="G111" s="71">
        <v>0</v>
      </c>
      <c r="H111" s="71">
        <v>0</v>
      </c>
      <c r="I111" s="71">
        <v>0</v>
      </c>
    </row>
    <row r="112" spans="1:9" s="60" customFormat="1" ht="11.25">
      <c r="A112" s="61" t="s">
        <v>105</v>
      </c>
      <c r="B112" s="71">
        <v>0</v>
      </c>
      <c r="C112" s="71">
        <v>0</v>
      </c>
      <c r="D112" s="71">
        <v>0</v>
      </c>
      <c r="E112" s="71">
        <v>0</v>
      </c>
      <c r="F112" s="71">
        <v>0</v>
      </c>
      <c r="G112" s="71">
        <v>0</v>
      </c>
      <c r="H112" s="71">
        <v>0</v>
      </c>
      <c r="I112" s="71">
        <v>0</v>
      </c>
    </row>
    <row r="113" spans="1:9" s="60" customFormat="1" ht="11.25">
      <c r="A113" s="101" t="s">
        <v>106</v>
      </c>
      <c r="B113" s="71">
        <v>0</v>
      </c>
      <c r="C113" s="71">
        <v>0</v>
      </c>
      <c r="D113" s="71">
        <v>0</v>
      </c>
      <c r="E113" s="71">
        <v>0</v>
      </c>
      <c r="F113" s="71">
        <v>0</v>
      </c>
      <c r="G113" s="71">
        <v>0</v>
      </c>
      <c r="H113" s="71">
        <v>0</v>
      </c>
      <c r="I113" s="71">
        <v>0</v>
      </c>
    </row>
    <row r="114" spans="1:9" s="60" customFormat="1" ht="12" thickBot="1">
      <c r="A114" s="101" t="s">
        <v>107</v>
      </c>
      <c r="B114" s="71">
        <v>0</v>
      </c>
      <c r="C114" s="71">
        <v>0</v>
      </c>
      <c r="D114" s="71">
        <v>0</v>
      </c>
      <c r="E114" s="71">
        <v>0</v>
      </c>
      <c r="F114" s="71">
        <v>0</v>
      </c>
      <c r="G114" s="71">
        <v>0</v>
      </c>
      <c r="H114" s="71">
        <v>0</v>
      </c>
      <c r="I114" s="71">
        <v>0</v>
      </c>
    </row>
    <row r="115" spans="1:9" s="60" customFormat="1" ht="12.75" thickTop="1" thickBot="1">
      <c r="A115" s="496" t="s">
        <v>108</v>
      </c>
      <c r="B115" s="73">
        <v>0</v>
      </c>
      <c r="C115" s="73">
        <v>0</v>
      </c>
      <c r="D115" s="73">
        <v>0</v>
      </c>
      <c r="E115" s="73">
        <v>0</v>
      </c>
      <c r="F115" s="73">
        <v>0</v>
      </c>
      <c r="G115" s="73">
        <v>0</v>
      </c>
      <c r="H115" s="73">
        <v>0</v>
      </c>
      <c r="I115" s="73">
        <v>0</v>
      </c>
    </row>
    <row r="116" spans="1:9" s="60" customFormat="1" ht="12.75" thickTop="1" thickBot="1">
      <c r="A116" s="495" t="s">
        <v>109</v>
      </c>
      <c r="B116" s="70">
        <v>0</v>
      </c>
      <c r="C116" s="70">
        <v>0</v>
      </c>
      <c r="D116" s="70">
        <v>0</v>
      </c>
      <c r="E116" s="70">
        <v>0</v>
      </c>
      <c r="F116" s="70">
        <v>0</v>
      </c>
      <c r="G116" s="70">
        <v>0</v>
      </c>
      <c r="H116" s="70">
        <v>0</v>
      </c>
      <c r="I116" s="70">
        <v>0</v>
      </c>
    </row>
    <row r="117" spans="1:9" s="60" customFormat="1" ht="12" thickTop="1">
      <c r="A117" s="101" t="s">
        <v>110</v>
      </c>
      <c r="B117" s="71">
        <v>0</v>
      </c>
      <c r="C117" s="71">
        <v>0</v>
      </c>
      <c r="D117" s="71">
        <v>0</v>
      </c>
      <c r="E117" s="71">
        <v>0</v>
      </c>
      <c r="F117" s="71">
        <v>0</v>
      </c>
      <c r="G117" s="71">
        <v>0</v>
      </c>
      <c r="H117" s="71">
        <v>0</v>
      </c>
      <c r="I117" s="71">
        <v>0</v>
      </c>
    </row>
    <row r="118" spans="1:9" s="60" customFormat="1" ht="11.25">
      <c r="A118" s="101" t="s">
        <v>111</v>
      </c>
      <c r="B118" s="71">
        <v>0</v>
      </c>
      <c r="C118" s="71">
        <v>0</v>
      </c>
      <c r="D118" s="71">
        <v>0</v>
      </c>
      <c r="E118" s="71">
        <v>0</v>
      </c>
      <c r="F118" s="71">
        <v>0</v>
      </c>
      <c r="G118" s="71">
        <v>0</v>
      </c>
      <c r="H118" s="71">
        <v>0</v>
      </c>
      <c r="I118" s="71">
        <v>0</v>
      </c>
    </row>
    <row r="119" spans="1:9" s="60" customFormat="1" ht="11.25">
      <c r="A119" s="101" t="s">
        <v>112</v>
      </c>
      <c r="B119" s="71">
        <v>0</v>
      </c>
      <c r="C119" s="71">
        <v>0</v>
      </c>
      <c r="D119" s="71">
        <v>0</v>
      </c>
      <c r="E119" s="71">
        <v>0</v>
      </c>
      <c r="F119" s="71">
        <v>0</v>
      </c>
      <c r="G119" s="71">
        <v>0</v>
      </c>
      <c r="H119" s="71">
        <v>0</v>
      </c>
      <c r="I119" s="71">
        <v>0</v>
      </c>
    </row>
    <row r="120" spans="1:9" s="60" customFormat="1" ht="11.25">
      <c r="A120" s="101" t="s">
        <v>113</v>
      </c>
      <c r="B120" s="71">
        <v>0</v>
      </c>
      <c r="C120" s="71">
        <v>0</v>
      </c>
      <c r="D120" s="71">
        <v>0</v>
      </c>
      <c r="E120" s="71">
        <v>0</v>
      </c>
      <c r="F120" s="71">
        <v>0</v>
      </c>
      <c r="G120" s="71">
        <v>0</v>
      </c>
      <c r="H120" s="71">
        <v>0</v>
      </c>
      <c r="I120" s="71">
        <v>0</v>
      </c>
    </row>
    <row r="121" spans="1:9" s="60" customFormat="1" ht="11.25">
      <c r="A121" s="101" t="s">
        <v>114</v>
      </c>
      <c r="B121" s="71">
        <v>0</v>
      </c>
      <c r="C121" s="71">
        <v>0</v>
      </c>
      <c r="D121" s="71">
        <v>0</v>
      </c>
      <c r="E121" s="71">
        <v>0</v>
      </c>
      <c r="F121" s="71">
        <v>0</v>
      </c>
      <c r="G121" s="71">
        <v>0</v>
      </c>
      <c r="H121" s="71">
        <v>0</v>
      </c>
      <c r="I121" s="71">
        <v>0</v>
      </c>
    </row>
    <row r="122" spans="1:9" s="60" customFormat="1" ht="12" thickBot="1">
      <c r="A122" s="101" t="s">
        <v>115</v>
      </c>
      <c r="B122" s="71">
        <v>0</v>
      </c>
      <c r="C122" s="71">
        <v>0</v>
      </c>
      <c r="D122" s="71">
        <v>0</v>
      </c>
      <c r="E122" s="71">
        <v>0</v>
      </c>
      <c r="F122" s="71">
        <v>0</v>
      </c>
      <c r="G122" s="71">
        <v>0</v>
      </c>
      <c r="H122" s="71">
        <v>0</v>
      </c>
      <c r="I122" s="71">
        <v>0</v>
      </c>
    </row>
    <row r="123" spans="1:9" s="60" customFormat="1" ht="12.75" thickTop="1" thickBot="1">
      <c r="A123" s="495" t="s">
        <v>116</v>
      </c>
      <c r="B123" s="70">
        <v>527588.11684000003</v>
      </c>
      <c r="C123" s="70">
        <v>1182346.79046</v>
      </c>
      <c r="D123" s="70">
        <v>467638.99744999997</v>
      </c>
      <c r="E123" s="70">
        <v>119664.5337</v>
      </c>
      <c r="F123" s="70">
        <v>201552.43171999999</v>
      </c>
      <c r="G123" s="70">
        <v>327465.91266999999</v>
      </c>
      <c r="H123" s="70">
        <v>23645.882799999999</v>
      </c>
      <c r="I123" s="70">
        <v>2849902.6656399998</v>
      </c>
    </row>
    <row r="124" spans="1:9" s="60" customFormat="1" ht="12" thickTop="1">
      <c r="A124" s="101" t="s">
        <v>117</v>
      </c>
      <c r="B124" s="71">
        <v>0</v>
      </c>
      <c r="C124" s="71">
        <v>0</v>
      </c>
      <c r="D124" s="71">
        <v>0</v>
      </c>
      <c r="E124" s="71">
        <v>0</v>
      </c>
      <c r="F124" s="71">
        <v>0</v>
      </c>
      <c r="G124" s="71">
        <v>0</v>
      </c>
      <c r="H124" s="71">
        <v>0</v>
      </c>
      <c r="I124" s="71">
        <v>0</v>
      </c>
    </row>
    <row r="125" spans="1:9" s="60" customFormat="1" ht="11.25">
      <c r="A125" s="101" t="s">
        <v>118</v>
      </c>
      <c r="B125" s="71">
        <v>0</v>
      </c>
      <c r="C125" s="71">
        <v>0</v>
      </c>
      <c r="D125" s="71">
        <v>0</v>
      </c>
      <c r="E125" s="71">
        <v>0</v>
      </c>
      <c r="F125" s="71">
        <v>0</v>
      </c>
      <c r="G125" s="71">
        <v>0</v>
      </c>
      <c r="H125" s="71">
        <v>0</v>
      </c>
      <c r="I125" s="71">
        <v>0</v>
      </c>
    </row>
    <row r="126" spans="1:9" s="60" customFormat="1" ht="11.25">
      <c r="A126" s="101" t="s">
        <v>119</v>
      </c>
      <c r="B126" s="71">
        <v>0</v>
      </c>
      <c r="C126" s="71">
        <v>0</v>
      </c>
      <c r="D126" s="71">
        <v>0</v>
      </c>
      <c r="E126" s="71">
        <v>623.63614000000007</v>
      </c>
      <c r="F126" s="71">
        <v>0</v>
      </c>
      <c r="G126" s="71">
        <v>0</v>
      </c>
      <c r="H126" s="71">
        <v>0</v>
      </c>
      <c r="I126" s="71">
        <v>623.63614000000007</v>
      </c>
    </row>
    <row r="127" spans="1:9" s="60" customFormat="1" ht="11.25">
      <c r="A127" s="101" t="s">
        <v>1428</v>
      </c>
      <c r="B127" s="71">
        <v>143829.14297999998</v>
      </c>
      <c r="C127" s="71">
        <v>112869.86667</v>
      </c>
      <c r="D127" s="71">
        <v>0</v>
      </c>
      <c r="E127" s="71">
        <v>30114.482059999998</v>
      </c>
      <c r="F127" s="71">
        <v>53700</v>
      </c>
      <c r="G127" s="71">
        <v>92003.9</v>
      </c>
      <c r="H127" s="71">
        <v>6233</v>
      </c>
      <c r="I127" s="71">
        <v>438750.39171</v>
      </c>
    </row>
    <row r="128" spans="1:9" s="60" customFormat="1" ht="11.25">
      <c r="A128" s="101" t="s">
        <v>120</v>
      </c>
      <c r="B128" s="71">
        <v>108508.15247</v>
      </c>
      <c r="C128" s="71">
        <v>182699.20074</v>
      </c>
      <c r="D128" s="71">
        <v>213960.53688</v>
      </c>
      <c r="E128" s="71">
        <v>23000</v>
      </c>
      <c r="F128" s="71">
        <v>47865.117200000001</v>
      </c>
      <c r="G128" s="71">
        <v>81179.328420000005</v>
      </c>
      <c r="H128" s="71">
        <v>3323.9952599999997</v>
      </c>
      <c r="I128" s="71">
        <v>660536.33097000001</v>
      </c>
    </row>
    <row r="129" spans="1:9" s="60" customFormat="1" ht="11.25">
      <c r="A129" s="101" t="s">
        <v>121</v>
      </c>
      <c r="B129" s="71">
        <v>38616</v>
      </c>
      <c r="C129" s="71">
        <v>596827.07366999995</v>
      </c>
      <c r="D129" s="71">
        <v>69269.683950000006</v>
      </c>
      <c r="E129" s="71">
        <v>21739.199989999997</v>
      </c>
      <c r="F129" s="71">
        <v>29186.221100000002</v>
      </c>
      <c r="G129" s="71">
        <v>3555.538</v>
      </c>
      <c r="H129" s="71">
        <v>0</v>
      </c>
      <c r="I129" s="71">
        <v>759193.71671000007</v>
      </c>
    </row>
    <row r="130" spans="1:9" s="60" customFormat="1" ht="11.25">
      <c r="A130" s="101" t="s">
        <v>122</v>
      </c>
      <c r="B130" s="71">
        <v>226471.14024000001</v>
      </c>
      <c r="C130" s="71">
        <v>230737.94608000002</v>
      </c>
      <c r="D130" s="71">
        <v>156465.16436000002</v>
      </c>
      <c r="E130" s="71">
        <v>41430.35252</v>
      </c>
      <c r="F130" s="71">
        <v>65629.966409999994</v>
      </c>
      <c r="G130" s="71">
        <v>144002.81341</v>
      </c>
      <c r="H130" s="71">
        <v>13791.113670000001</v>
      </c>
      <c r="I130" s="71">
        <v>878528.49669000006</v>
      </c>
    </row>
    <row r="131" spans="1:9" s="60" customFormat="1" ht="12" thickBot="1">
      <c r="A131" s="101" t="s">
        <v>123</v>
      </c>
      <c r="B131" s="71">
        <v>10163.68115</v>
      </c>
      <c r="C131" s="71">
        <v>59212.703299999994</v>
      </c>
      <c r="D131" s="71">
        <v>27943.612260000002</v>
      </c>
      <c r="E131" s="71">
        <v>2756.8629900000001</v>
      </c>
      <c r="F131" s="71">
        <v>5171.1270100000002</v>
      </c>
      <c r="G131" s="71">
        <v>6724.33284</v>
      </c>
      <c r="H131" s="71">
        <v>297.77386999999999</v>
      </c>
      <c r="I131" s="71">
        <v>112270.09342</v>
      </c>
    </row>
    <row r="132" spans="1:9" s="60" customFormat="1" ht="12.75" thickTop="1" thickBot="1">
      <c r="A132" s="495" t="s">
        <v>124</v>
      </c>
      <c r="B132" s="70">
        <v>15138.774609999999</v>
      </c>
      <c r="C132" s="70">
        <v>75007.91823000001</v>
      </c>
      <c r="D132" s="70">
        <v>35612.626770000003</v>
      </c>
      <c r="E132" s="70">
        <v>3841.12862</v>
      </c>
      <c r="F132" s="70">
        <v>6902.0496299999995</v>
      </c>
      <c r="G132" s="70">
        <v>6193.1398399999998</v>
      </c>
      <c r="H132" s="70">
        <v>586.98277000000007</v>
      </c>
      <c r="I132" s="70">
        <v>143282.62046999999</v>
      </c>
    </row>
    <row r="133" spans="1:9" s="60" customFormat="1" ht="12" thickTop="1">
      <c r="A133" s="101" t="s">
        <v>58</v>
      </c>
      <c r="B133" s="71">
        <v>0</v>
      </c>
      <c r="C133" s="71">
        <v>0</v>
      </c>
      <c r="D133" s="71">
        <v>0</v>
      </c>
      <c r="E133" s="71">
        <v>0</v>
      </c>
      <c r="F133" s="71">
        <v>0</v>
      </c>
      <c r="G133" s="71">
        <v>0</v>
      </c>
      <c r="H133" s="71">
        <v>0</v>
      </c>
      <c r="I133" s="71">
        <v>0</v>
      </c>
    </row>
    <row r="134" spans="1:9" s="60" customFormat="1" ht="11.25">
      <c r="A134" s="101" t="s">
        <v>60</v>
      </c>
      <c r="B134" s="71">
        <v>5239.7829000000002</v>
      </c>
      <c r="C134" s="71">
        <v>43667.571280000004</v>
      </c>
      <c r="D134" s="71">
        <v>18084.776320000001</v>
      </c>
      <c r="E134" s="71">
        <v>2410.2922999999996</v>
      </c>
      <c r="F134" s="71">
        <v>1511.1635800000001</v>
      </c>
      <c r="G134" s="71">
        <v>1642.46452</v>
      </c>
      <c r="H134" s="71">
        <v>55.912399999999998</v>
      </c>
      <c r="I134" s="71">
        <v>72611.963300000003</v>
      </c>
    </row>
    <row r="135" spans="1:9" s="60" customFormat="1" ht="11.25">
      <c r="A135" s="101" t="s">
        <v>125</v>
      </c>
      <c r="B135" s="71">
        <v>9378.6866599999994</v>
      </c>
      <c r="C135" s="71">
        <v>29971.401969999999</v>
      </c>
      <c r="D135" s="71">
        <v>17527.850449999998</v>
      </c>
      <c r="E135" s="71">
        <v>1430.0375900000001</v>
      </c>
      <c r="F135" s="71">
        <v>4820.0537599999998</v>
      </c>
      <c r="G135" s="71">
        <v>4550.5999099999999</v>
      </c>
      <c r="H135" s="71">
        <v>512.66422</v>
      </c>
      <c r="I135" s="71">
        <v>68191.294560000009</v>
      </c>
    </row>
    <row r="136" spans="1:9" s="60" customFormat="1" ht="11.25">
      <c r="A136" s="101" t="s">
        <v>87</v>
      </c>
      <c r="B136" s="71">
        <v>520.30504999999994</v>
      </c>
      <c r="C136" s="71">
        <v>1368.94498</v>
      </c>
      <c r="D136" s="71">
        <v>0</v>
      </c>
      <c r="E136" s="71">
        <v>0.79873000000000005</v>
      </c>
      <c r="F136" s="71">
        <v>570.83229000000006</v>
      </c>
      <c r="G136" s="71">
        <v>7.5409999999999991E-2</v>
      </c>
      <c r="H136" s="71">
        <v>18.40615</v>
      </c>
      <c r="I136" s="71">
        <v>2479.3626099999997</v>
      </c>
    </row>
    <row r="137" spans="1:9" s="60" customFormat="1" ht="12" thickBot="1">
      <c r="A137" s="101" t="s">
        <v>126</v>
      </c>
      <c r="B137" s="71">
        <v>0</v>
      </c>
      <c r="C137" s="71">
        <v>0</v>
      </c>
      <c r="D137" s="71">
        <v>0</v>
      </c>
      <c r="E137" s="71">
        <v>0</v>
      </c>
      <c r="F137" s="71">
        <v>0</v>
      </c>
      <c r="G137" s="71">
        <v>0</v>
      </c>
      <c r="H137" s="71">
        <v>0</v>
      </c>
      <c r="I137" s="71">
        <v>0</v>
      </c>
    </row>
    <row r="138" spans="1:9" s="60" customFormat="1" ht="12.75" thickTop="1" thickBot="1">
      <c r="A138" s="495" t="s">
        <v>127</v>
      </c>
      <c r="B138" s="70">
        <v>1538.4457199999999</v>
      </c>
      <c r="C138" s="70">
        <v>28065.381399999998</v>
      </c>
      <c r="D138" s="70">
        <v>9378.217349999999</v>
      </c>
      <c r="E138" s="70">
        <v>78.69883999999999</v>
      </c>
      <c r="F138" s="70">
        <v>2619.2870499999999</v>
      </c>
      <c r="G138" s="70">
        <v>280.80284</v>
      </c>
      <c r="H138" s="70">
        <v>383.50688000000002</v>
      </c>
      <c r="I138" s="70">
        <v>42344.340080000002</v>
      </c>
    </row>
    <row r="139" spans="1:9" s="60" customFormat="1" ht="12" thickTop="1">
      <c r="A139" s="101" t="s">
        <v>128</v>
      </c>
      <c r="B139" s="71">
        <v>0</v>
      </c>
      <c r="C139" s="71">
        <v>0</v>
      </c>
      <c r="D139" s="71">
        <v>0</v>
      </c>
      <c r="E139" s="71">
        <v>0</v>
      </c>
      <c r="F139" s="71">
        <v>0</v>
      </c>
      <c r="G139" s="71">
        <v>0</v>
      </c>
      <c r="H139" s="71">
        <v>0</v>
      </c>
      <c r="I139" s="71">
        <v>0</v>
      </c>
    </row>
    <row r="140" spans="1:9" s="60" customFormat="1" ht="11.25">
      <c r="A140" s="101" t="s">
        <v>129</v>
      </c>
      <c r="B140" s="71">
        <v>0</v>
      </c>
      <c r="C140" s="71">
        <v>0</v>
      </c>
      <c r="D140" s="71">
        <v>0</v>
      </c>
      <c r="E140" s="71">
        <v>0</v>
      </c>
      <c r="F140" s="71">
        <v>0</v>
      </c>
      <c r="G140" s="71">
        <v>0</v>
      </c>
      <c r="H140" s="71">
        <v>0</v>
      </c>
      <c r="I140" s="71">
        <v>0</v>
      </c>
    </row>
    <row r="141" spans="1:9" s="60" customFormat="1" ht="11.25">
      <c r="A141" s="101" t="s">
        <v>130</v>
      </c>
      <c r="B141" s="71">
        <v>1097.5999999999999</v>
      </c>
      <c r="C141" s="71">
        <v>8268.6210599999995</v>
      </c>
      <c r="D141" s="71">
        <v>0</v>
      </c>
      <c r="E141" s="71">
        <v>0</v>
      </c>
      <c r="F141" s="71">
        <v>0</v>
      </c>
      <c r="G141" s="71">
        <v>0</v>
      </c>
      <c r="H141" s="71">
        <v>0</v>
      </c>
      <c r="I141" s="71">
        <v>9366.2210599999999</v>
      </c>
    </row>
    <row r="142" spans="1:9" s="60" customFormat="1" ht="11.25">
      <c r="A142" s="101" t="s">
        <v>131</v>
      </c>
      <c r="B142" s="71">
        <v>440.84571999999997</v>
      </c>
      <c r="C142" s="71">
        <v>16090.958210000001</v>
      </c>
      <c r="D142" s="71">
        <v>9378.217349999999</v>
      </c>
      <c r="E142" s="71">
        <v>78.69883999999999</v>
      </c>
      <c r="F142" s="71">
        <v>2619.2870499999999</v>
      </c>
      <c r="G142" s="71">
        <v>280.80284</v>
      </c>
      <c r="H142" s="71">
        <v>383.50688000000002</v>
      </c>
      <c r="I142" s="71">
        <v>29272.316890000002</v>
      </c>
    </row>
    <row r="143" spans="1:9" s="60" customFormat="1" ht="12" thickBot="1">
      <c r="A143" s="101" t="s">
        <v>132</v>
      </c>
      <c r="B143" s="71">
        <v>0</v>
      </c>
      <c r="C143" s="71">
        <v>3705.80213</v>
      </c>
      <c r="D143" s="71">
        <v>0</v>
      </c>
      <c r="E143" s="71">
        <v>0</v>
      </c>
      <c r="F143" s="71">
        <v>0</v>
      </c>
      <c r="G143" s="71">
        <v>0</v>
      </c>
      <c r="H143" s="71">
        <v>0</v>
      </c>
      <c r="I143" s="71">
        <v>3705.80213</v>
      </c>
    </row>
    <row r="144" spans="1:9" s="60" customFormat="1" ht="12.75" thickTop="1" thickBot="1">
      <c r="A144" s="495" t="s">
        <v>133</v>
      </c>
      <c r="B144" s="70">
        <v>2977.21632</v>
      </c>
      <c r="C144" s="70">
        <v>0</v>
      </c>
      <c r="D144" s="70">
        <v>0</v>
      </c>
      <c r="E144" s="70">
        <v>0</v>
      </c>
      <c r="F144" s="70">
        <v>0</v>
      </c>
      <c r="G144" s="70">
        <v>0</v>
      </c>
      <c r="H144" s="70">
        <v>0</v>
      </c>
      <c r="I144" s="70">
        <v>2977.21632</v>
      </c>
    </row>
    <row r="145" spans="1:9" s="60" customFormat="1" ht="12" thickTop="1">
      <c r="A145" s="101" t="s">
        <v>134</v>
      </c>
      <c r="B145" s="71">
        <v>0</v>
      </c>
      <c r="C145" s="71">
        <v>0</v>
      </c>
      <c r="D145" s="71">
        <v>0</v>
      </c>
      <c r="E145" s="71">
        <v>0</v>
      </c>
      <c r="F145" s="71">
        <v>0</v>
      </c>
      <c r="G145" s="71">
        <v>0</v>
      </c>
      <c r="H145" s="71">
        <v>0</v>
      </c>
      <c r="I145" s="71">
        <v>0</v>
      </c>
    </row>
    <row r="146" spans="1:9" s="60" customFormat="1" ht="11.25">
      <c r="A146" s="101" t="s">
        <v>135</v>
      </c>
      <c r="B146" s="71">
        <v>0</v>
      </c>
      <c r="C146" s="71">
        <v>0</v>
      </c>
      <c r="D146" s="71">
        <v>0</v>
      </c>
      <c r="E146" s="71">
        <v>0</v>
      </c>
      <c r="F146" s="71">
        <v>0</v>
      </c>
      <c r="G146" s="71">
        <v>0</v>
      </c>
      <c r="H146" s="71">
        <v>0</v>
      </c>
      <c r="I146" s="71">
        <v>0</v>
      </c>
    </row>
    <row r="147" spans="1:9" s="60" customFormat="1" ht="11.25">
      <c r="A147" s="101" t="s">
        <v>136</v>
      </c>
      <c r="B147" s="71">
        <v>2166.5228500000003</v>
      </c>
      <c r="C147" s="71">
        <v>0</v>
      </c>
      <c r="D147" s="71">
        <v>0</v>
      </c>
      <c r="E147" s="71">
        <v>0</v>
      </c>
      <c r="F147" s="71">
        <v>0</v>
      </c>
      <c r="G147" s="71">
        <v>0</v>
      </c>
      <c r="H147" s="71">
        <v>0</v>
      </c>
      <c r="I147" s="71">
        <v>2166.5228500000003</v>
      </c>
    </row>
    <row r="148" spans="1:9" s="60" customFormat="1" ht="12" thickBot="1">
      <c r="A148" s="101" t="s">
        <v>137</v>
      </c>
      <c r="B148" s="71">
        <v>810.69346999999993</v>
      </c>
      <c r="C148" s="71">
        <v>0</v>
      </c>
      <c r="D148" s="71">
        <v>0</v>
      </c>
      <c r="E148" s="71">
        <v>0</v>
      </c>
      <c r="F148" s="71">
        <v>0</v>
      </c>
      <c r="G148" s="71">
        <v>0</v>
      </c>
      <c r="H148" s="71">
        <v>0</v>
      </c>
      <c r="I148" s="71">
        <v>810.69346999999993</v>
      </c>
    </row>
    <row r="149" spans="1:9" s="60" customFormat="1" ht="12.75" thickTop="1" thickBot="1">
      <c r="A149" s="495" t="s">
        <v>138</v>
      </c>
      <c r="B149" s="70">
        <v>17391.719719999997</v>
      </c>
      <c r="C149" s="70">
        <v>0</v>
      </c>
      <c r="D149" s="70">
        <v>0</v>
      </c>
      <c r="E149" s="70">
        <v>2737.6064799999999</v>
      </c>
      <c r="F149" s="70">
        <v>0</v>
      </c>
      <c r="G149" s="70">
        <v>11495.615310000001</v>
      </c>
      <c r="H149" s="70">
        <v>0</v>
      </c>
      <c r="I149" s="70">
        <v>31624.941510000001</v>
      </c>
    </row>
    <row r="150" spans="1:9" s="60" customFormat="1" ht="12" thickTop="1">
      <c r="A150" s="101" t="s">
        <v>139</v>
      </c>
      <c r="B150" s="71">
        <v>17150</v>
      </c>
      <c r="C150" s="71">
        <v>0</v>
      </c>
      <c r="D150" s="71">
        <v>0</v>
      </c>
      <c r="E150" s="71">
        <v>2737.6064799999999</v>
      </c>
      <c r="F150" s="71">
        <v>0</v>
      </c>
      <c r="G150" s="71">
        <v>11229.502400000001</v>
      </c>
      <c r="H150" s="71">
        <v>0</v>
      </c>
      <c r="I150" s="71">
        <v>31117.10888</v>
      </c>
    </row>
    <row r="151" spans="1:9" s="60" customFormat="1" ht="11.25">
      <c r="A151" s="101" t="s">
        <v>140</v>
      </c>
      <c r="B151" s="71">
        <v>0</v>
      </c>
      <c r="C151" s="71">
        <v>0</v>
      </c>
      <c r="D151" s="71">
        <v>0</v>
      </c>
      <c r="E151" s="71">
        <v>0</v>
      </c>
      <c r="F151" s="71">
        <v>0</v>
      </c>
      <c r="G151" s="71">
        <v>0</v>
      </c>
      <c r="H151" s="71">
        <v>0</v>
      </c>
      <c r="I151" s="71">
        <v>0</v>
      </c>
    </row>
    <row r="152" spans="1:9" s="60" customFormat="1" ht="11.25">
      <c r="A152" s="101" t="s">
        <v>141</v>
      </c>
      <c r="B152" s="71">
        <v>0</v>
      </c>
      <c r="C152" s="71">
        <v>0</v>
      </c>
      <c r="D152" s="71">
        <v>0</v>
      </c>
      <c r="E152" s="71">
        <v>2737.6064799999999</v>
      </c>
      <c r="F152" s="71">
        <v>0</v>
      </c>
      <c r="G152" s="71">
        <v>939.50240000000008</v>
      </c>
      <c r="H152" s="71">
        <v>0</v>
      </c>
      <c r="I152" s="71">
        <v>3677.1088799999998</v>
      </c>
    </row>
    <row r="153" spans="1:9" s="60" customFormat="1" ht="11.25">
      <c r="A153" s="101" t="s">
        <v>142</v>
      </c>
      <c r="B153" s="71">
        <v>17150</v>
      </c>
      <c r="C153" s="71">
        <v>0</v>
      </c>
      <c r="D153" s="71">
        <v>0</v>
      </c>
      <c r="E153" s="71">
        <v>0</v>
      </c>
      <c r="F153" s="71">
        <v>0</v>
      </c>
      <c r="G153" s="71">
        <v>10290</v>
      </c>
      <c r="H153" s="71">
        <v>0</v>
      </c>
      <c r="I153" s="71">
        <v>27440</v>
      </c>
    </row>
    <row r="154" spans="1:9" s="60" customFormat="1" ht="11.25">
      <c r="A154" s="101" t="s">
        <v>143</v>
      </c>
      <c r="B154" s="71">
        <v>0</v>
      </c>
      <c r="C154" s="71">
        <v>0</v>
      </c>
      <c r="D154" s="71">
        <v>0</v>
      </c>
      <c r="E154" s="71">
        <v>0</v>
      </c>
      <c r="F154" s="71">
        <v>0</v>
      </c>
      <c r="G154" s="71">
        <v>0</v>
      </c>
      <c r="H154" s="71">
        <v>0</v>
      </c>
      <c r="I154" s="71">
        <v>0</v>
      </c>
    </row>
    <row r="155" spans="1:9" s="60" customFormat="1" ht="11.25">
      <c r="A155" s="101" t="s">
        <v>144</v>
      </c>
      <c r="B155" s="71">
        <v>0</v>
      </c>
      <c r="C155" s="71">
        <v>0</v>
      </c>
      <c r="D155" s="71">
        <v>0</v>
      </c>
      <c r="E155" s="71">
        <v>0</v>
      </c>
      <c r="F155" s="71">
        <v>0</v>
      </c>
      <c r="G155" s="71">
        <v>0</v>
      </c>
      <c r="H155" s="71">
        <v>0</v>
      </c>
      <c r="I155" s="71">
        <v>0</v>
      </c>
    </row>
    <row r="156" spans="1:9" s="60" customFormat="1" ht="11.25">
      <c r="A156" s="101" t="s">
        <v>145</v>
      </c>
      <c r="B156" s="71">
        <v>0</v>
      </c>
      <c r="C156" s="71">
        <v>0</v>
      </c>
      <c r="D156" s="71">
        <v>0</v>
      </c>
      <c r="E156" s="71">
        <v>0</v>
      </c>
      <c r="F156" s="71">
        <v>0</v>
      </c>
      <c r="G156" s="71">
        <v>0</v>
      </c>
      <c r="H156" s="71">
        <v>0</v>
      </c>
      <c r="I156" s="71">
        <v>0</v>
      </c>
    </row>
    <row r="157" spans="1:9" s="60" customFormat="1" ht="12" thickBot="1">
      <c r="A157" s="101" t="s">
        <v>146</v>
      </c>
      <c r="B157" s="71">
        <v>241.71972</v>
      </c>
      <c r="C157" s="71">
        <v>0</v>
      </c>
      <c r="D157" s="71">
        <v>0</v>
      </c>
      <c r="E157" s="71">
        <v>0</v>
      </c>
      <c r="F157" s="511">
        <v>0</v>
      </c>
      <c r="G157" s="511">
        <v>266.11291</v>
      </c>
      <c r="H157" s="511">
        <v>0</v>
      </c>
      <c r="I157" s="511">
        <v>507.83262999999999</v>
      </c>
    </row>
    <row r="158" spans="1:9" s="60" customFormat="1" ht="12.75" thickTop="1" thickBot="1">
      <c r="A158" s="495" t="s">
        <v>147</v>
      </c>
      <c r="B158" s="70">
        <v>66192.814939999997</v>
      </c>
      <c r="C158" s="70">
        <v>283468.96987999999</v>
      </c>
      <c r="D158" s="70">
        <v>390564.52102999995</v>
      </c>
      <c r="E158" s="70">
        <v>25773.576089999999</v>
      </c>
      <c r="F158" s="70">
        <v>51035.554539999997</v>
      </c>
      <c r="G158" s="70">
        <v>56704.220150000001</v>
      </c>
      <c r="H158" s="70">
        <v>5358.7076500000003</v>
      </c>
      <c r="I158" s="70">
        <v>879098.36427999998</v>
      </c>
    </row>
    <row r="159" spans="1:9" s="60" customFormat="1" ht="12" thickTop="1">
      <c r="A159" s="512" t="s">
        <v>148</v>
      </c>
      <c r="B159" s="71">
        <v>56760.738239999999</v>
      </c>
      <c r="C159" s="71">
        <v>232821.94530000002</v>
      </c>
      <c r="D159" s="71">
        <v>341792.44822000002</v>
      </c>
      <c r="E159" s="71">
        <v>23471.904190000001</v>
      </c>
      <c r="F159" s="71">
        <v>41413.367130000006</v>
      </c>
      <c r="G159" s="71">
        <v>53982.590320000003</v>
      </c>
      <c r="H159" s="71">
        <v>4742.1615899999997</v>
      </c>
      <c r="I159" s="71">
        <v>754985.15498999995</v>
      </c>
    </row>
    <row r="160" spans="1:9" s="60" customFormat="1" ht="11.25">
      <c r="A160" s="101" t="s">
        <v>149</v>
      </c>
      <c r="B160" s="71">
        <v>56760.738239999999</v>
      </c>
      <c r="C160" s="71">
        <v>232821.94530000002</v>
      </c>
      <c r="D160" s="71">
        <v>341792.44822000002</v>
      </c>
      <c r="E160" s="71">
        <v>23471.904190000001</v>
      </c>
      <c r="F160" s="71">
        <v>41413.367130000006</v>
      </c>
      <c r="G160" s="71">
        <v>53982.590320000003</v>
      </c>
      <c r="H160" s="71">
        <v>4742.1615899999997</v>
      </c>
      <c r="I160" s="71">
        <v>754985.15498999995</v>
      </c>
    </row>
    <row r="161" spans="1:9" s="60" customFormat="1" ht="11.25">
      <c r="A161" s="101" t="s">
        <v>150</v>
      </c>
      <c r="B161" s="71">
        <v>0</v>
      </c>
      <c r="C161" s="71">
        <v>0</v>
      </c>
      <c r="D161" s="71">
        <v>0</v>
      </c>
      <c r="E161" s="71">
        <v>0</v>
      </c>
      <c r="F161" s="71">
        <v>0</v>
      </c>
      <c r="G161" s="71">
        <v>0</v>
      </c>
      <c r="H161" s="71">
        <v>0</v>
      </c>
      <c r="I161" s="71">
        <v>0</v>
      </c>
    </row>
    <row r="162" spans="1:9" s="60" customFormat="1" ht="11.25">
      <c r="A162" s="101" t="s">
        <v>151</v>
      </c>
      <c r="B162" s="71">
        <v>0</v>
      </c>
      <c r="C162" s="71">
        <v>0</v>
      </c>
      <c r="D162" s="71">
        <v>0</v>
      </c>
      <c r="E162" s="71">
        <v>0</v>
      </c>
      <c r="F162" s="71">
        <v>0</v>
      </c>
      <c r="G162" s="71">
        <v>0</v>
      </c>
      <c r="H162" s="71">
        <v>0</v>
      </c>
      <c r="I162" s="71">
        <v>0</v>
      </c>
    </row>
    <row r="163" spans="1:9" s="60" customFormat="1" ht="11.25">
      <c r="A163" s="512" t="s">
        <v>152</v>
      </c>
      <c r="B163" s="71">
        <v>1591.7623999999998</v>
      </c>
      <c r="C163" s="71">
        <v>0</v>
      </c>
      <c r="D163" s="71">
        <v>0</v>
      </c>
      <c r="E163" s="71">
        <v>1264.3640399999999</v>
      </c>
      <c r="F163" s="71">
        <v>0</v>
      </c>
      <c r="G163" s="71">
        <v>0</v>
      </c>
      <c r="H163" s="71">
        <v>24.395</v>
      </c>
      <c r="I163" s="71">
        <v>2880.52144</v>
      </c>
    </row>
    <row r="164" spans="1:9" s="60" customFormat="1" ht="11.25">
      <c r="A164" s="101" t="s">
        <v>153</v>
      </c>
      <c r="B164" s="71">
        <v>0</v>
      </c>
      <c r="C164" s="71">
        <v>0</v>
      </c>
      <c r="D164" s="71">
        <v>0</v>
      </c>
      <c r="E164" s="71">
        <v>0</v>
      </c>
      <c r="F164" s="71">
        <v>0</v>
      </c>
      <c r="G164" s="71">
        <v>0</v>
      </c>
      <c r="H164" s="71">
        <v>0</v>
      </c>
      <c r="I164" s="71">
        <v>0</v>
      </c>
    </row>
    <row r="165" spans="1:9" s="60" customFormat="1" ht="11.25">
      <c r="A165" s="101" t="s">
        <v>154</v>
      </c>
      <c r="B165" s="71">
        <v>0</v>
      </c>
      <c r="C165" s="71">
        <v>0</v>
      </c>
      <c r="D165" s="71">
        <v>0</v>
      </c>
      <c r="E165" s="71">
        <v>0</v>
      </c>
      <c r="F165" s="71">
        <v>0</v>
      </c>
      <c r="G165" s="71">
        <v>0</v>
      </c>
      <c r="H165" s="71">
        <v>0</v>
      </c>
      <c r="I165" s="71">
        <v>0</v>
      </c>
    </row>
    <row r="166" spans="1:9" s="60" customFormat="1" ht="11.25">
      <c r="A166" s="101" t="s">
        <v>155</v>
      </c>
      <c r="B166" s="71">
        <v>1591.7623999999998</v>
      </c>
      <c r="C166" s="71">
        <v>0</v>
      </c>
      <c r="D166" s="71">
        <v>0</v>
      </c>
      <c r="E166" s="71">
        <v>1264.3640399999999</v>
      </c>
      <c r="F166" s="71">
        <v>0</v>
      </c>
      <c r="G166" s="71">
        <v>0</v>
      </c>
      <c r="H166" s="71">
        <v>24.395</v>
      </c>
      <c r="I166" s="71">
        <v>2880.52144</v>
      </c>
    </row>
    <row r="167" spans="1:9" s="60" customFormat="1" ht="11.25">
      <c r="A167" s="512" t="s">
        <v>156</v>
      </c>
      <c r="B167" s="71">
        <v>0</v>
      </c>
      <c r="C167" s="71">
        <v>0</v>
      </c>
      <c r="D167" s="71">
        <v>0</v>
      </c>
      <c r="E167" s="71">
        <v>0</v>
      </c>
      <c r="F167" s="71">
        <v>0</v>
      </c>
      <c r="G167" s="71">
        <v>0</v>
      </c>
      <c r="H167" s="71">
        <v>0</v>
      </c>
      <c r="I167" s="71">
        <v>0</v>
      </c>
    </row>
    <row r="168" spans="1:9" s="60" customFormat="1" ht="11.25">
      <c r="A168" s="101" t="s">
        <v>157</v>
      </c>
      <c r="B168" s="71">
        <v>0</v>
      </c>
      <c r="C168" s="71">
        <v>0</v>
      </c>
      <c r="D168" s="71">
        <v>0</v>
      </c>
      <c r="E168" s="71">
        <v>0</v>
      </c>
      <c r="F168" s="71">
        <v>0</v>
      </c>
      <c r="G168" s="71">
        <v>0</v>
      </c>
      <c r="H168" s="71">
        <v>0</v>
      </c>
      <c r="I168" s="71">
        <v>0</v>
      </c>
    </row>
    <row r="169" spans="1:9" s="60" customFormat="1" ht="11.25">
      <c r="A169" s="101" t="s">
        <v>158</v>
      </c>
      <c r="B169" s="71">
        <v>0</v>
      </c>
      <c r="C169" s="71">
        <v>0</v>
      </c>
      <c r="D169" s="71">
        <v>0</v>
      </c>
      <c r="E169" s="71">
        <v>0</v>
      </c>
      <c r="F169" s="71">
        <v>0</v>
      </c>
      <c r="G169" s="71">
        <v>0</v>
      </c>
      <c r="H169" s="71">
        <v>0</v>
      </c>
      <c r="I169" s="71">
        <v>0</v>
      </c>
    </row>
    <row r="170" spans="1:9" s="60" customFormat="1" ht="11.25">
      <c r="A170" s="101" t="s">
        <v>159</v>
      </c>
      <c r="B170" s="71">
        <v>0</v>
      </c>
      <c r="C170" s="71">
        <v>0</v>
      </c>
      <c r="D170" s="71">
        <v>0</v>
      </c>
      <c r="E170" s="71">
        <v>0</v>
      </c>
      <c r="F170" s="71">
        <v>0</v>
      </c>
      <c r="G170" s="71">
        <v>0</v>
      </c>
      <c r="H170" s="71">
        <v>0</v>
      </c>
      <c r="I170" s="71">
        <v>0</v>
      </c>
    </row>
    <row r="171" spans="1:9" s="60" customFormat="1" ht="11.25">
      <c r="A171" s="512" t="s">
        <v>160</v>
      </c>
      <c r="B171" s="71">
        <v>4031.7255499999997</v>
      </c>
      <c r="C171" s="71">
        <v>7780.4833399999998</v>
      </c>
      <c r="D171" s="71">
        <v>21838.485840000001</v>
      </c>
      <c r="E171" s="71">
        <v>4946.7744699999994</v>
      </c>
      <c r="F171" s="71">
        <v>3746.96137</v>
      </c>
      <c r="G171" s="71">
        <v>197.22200000000001</v>
      </c>
      <c r="H171" s="71">
        <v>511.01031</v>
      </c>
      <c r="I171" s="71">
        <v>43052.662880000003</v>
      </c>
    </row>
    <row r="172" spans="1:9" s="60" customFormat="1" ht="11.25">
      <c r="A172" s="101" t="s">
        <v>161</v>
      </c>
      <c r="B172" s="71">
        <v>4031.7255499999997</v>
      </c>
      <c r="C172" s="71">
        <v>3890.2416699999999</v>
      </c>
      <c r="D172" s="71">
        <v>9320.8570099999997</v>
      </c>
      <c r="E172" s="71">
        <v>210.19800000000001</v>
      </c>
      <c r="F172" s="71">
        <v>3746.96137</v>
      </c>
      <c r="G172" s="71">
        <v>197.22200000000001</v>
      </c>
      <c r="H172" s="71">
        <v>511.01031</v>
      </c>
      <c r="I172" s="71">
        <v>21908.215909999999</v>
      </c>
    </row>
    <row r="173" spans="1:9" s="60" customFormat="1" ht="11.25">
      <c r="A173" s="101" t="s">
        <v>162</v>
      </c>
      <c r="B173" s="71">
        <v>0</v>
      </c>
      <c r="C173" s="71">
        <v>3890.2416699999999</v>
      </c>
      <c r="D173" s="71">
        <v>12517.62883</v>
      </c>
      <c r="E173" s="71">
        <v>4363.4551100000008</v>
      </c>
      <c r="F173" s="71">
        <v>0</v>
      </c>
      <c r="G173" s="71">
        <v>0</v>
      </c>
      <c r="H173" s="71">
        <v>0</v>
      </c>
      <c r="I173" s="71">
        <v>20771.32561</v>
      </c>
    </row>
    <row r="174" spans="1:9" s="60" customFormat="1" ht="11.25">
      <c r="A174" s="101" t="s">
        <v>163</v>
      </c>
      <c r="B174" s="71">
        <v>0</v>
      </c>
      <c r="C174" s="71">
        <v>0</v>
      </c>
      <c r="D174" s="71">
        <v>0</v>
      </c>
      <c r="E174" s="71">
        <v>373.12135999999998</v>
      </c>
      <c r="F174" s="71">
        <v>0</v>
      </c>
      <c r="G174" s="71">
        <v>0</v>
      </c>
      <c r="H174" s="71">
        <v>0</v>
      </c>
      <c r="I174" s="71">
        <v>373.12135999999998</v>
      </c>
    </row>
    <row r="175" spans="1:9" s="60" customFormat="1" ht="11.25">
      <c r="A175" s="512" t="s">
        <v>164</v>
      </c>
      <c r="B175" s="71">
        <v>3808.5887499999999</v>
      </c>
      <c r="C175" s="71">
        <v>42866.541239999999</v>
      </c>
      <c r="D175" s="71">
        <v>26933.58697</v>
      </c>
      <c r="E175" s="71">
        <v>-3909.4666099999999</v>
      </c>
      <c r="F175" s="71">
        <v>5875.2260400000005</v>
      </c>
      <c r="G175" s="71">
        <v>2524.4078300000001</v>
      </c>
      <c r="H175" s="71">
        <v>81.140749999999997</v>
      </c>
      <c r="I175" s="71">
        <v>78180.024969999999</v>
      </c>
    </row>
    <row r="176" spans="1:9" s="60" customFormat="1" ht="11.25">
      <c r="A176" s="101" t="s">
        <v>165</v>
      </c>
      <c r="B176" s="71">
        <v>3582.7928199999997</v>
      </c>
      <c r="C176" s="71">
        <v>38421.194459999999</v>
      </c>
      <c r="D176" s="71">
        <v>24495.280780000001</v>
      </c>
      <c r="E176" s="71">
        <v>-3987.7232000000004</v>
      </c>
      <c r="F176" s="71">
        <v>5409.6535800000001</v>
      </c>
      <c r="G176" s="71">
        <v>2518.8669500000001</v>
      </c>
      <c r="H176" s="71">
        <v>65.085700000000003</v>
      </c>
      <c r="I176" s="71">
        <v>70505.151089999999</v>
      </c>
    </row>
    <row r="177" spans="1:9" s="60" customFormat="1" ht="12" thickBot="1">
      <c r="A177" s="513" t="s">
        <v>166</v>
      </c>
      <c r="B177" s="71">
        <v>225.79593</v>
      </c>
      <c r="C177" s="71">
        <v>4445.3467799999999</v>
      </c>
      <c r="D177" s="71">
        <v>2438.3061899999998</v>
      </c>
      <c r="E177" s="71">
        <v>78.256590000000003</v>
      </c>
      <c r="F177" s="71">
        <v>465.57246000000004</v>
      </c>
      <c r="G177" s="71">
        <v>5.5408800000000005</v>
      </c>
      <c r="H177" s="71">
        <v>16.055049999999998</v>
      </c>
      <c r="I177" s="71">
        <v>7674.8738800000001</v>
      </c>
    </row>
    <row r="178" spans="1:9" s="60" customFormat="1" ht="12.75" thickTop="1" thickBot="1">
      <c r="A178" s="494" t="s">
        <v>167</v>
      </c>
      <c r="B178" s="73">
        <v>630827.08814999997</v>
      </c>
      <c r="C178" s="73">
        <v>1568889.0599700001</v>
      </c>
      <c r="D178" s="73">
        <v>903334.88788000005</v>
      </c>
      <c r="E178" s="73">
        <v>152236.73800000001</v>
      </c>
      <c r="F178" s="73">
        <v>262109.32293999998</v>
      </c>
      <c r="G178" s="73">
        <v>402139.69081</v>
      </c>
      <c r="H178" s="73">
        <v>29975.080100000003</v>
      </c>
      <c r="I178" s="73">
        <v>3949511.86785</v>
      </c>
    </row>
    <row r="179" spans="1:9" s="60" customFormat="1" ht="12.75" thickTop="1" thickBot="1">
      <c r="A179" s="495" t="s">
        <v>168</v>
      </c>
      <c r="B179" s="70">
        <v>0</v>
      </c>
      <c r="C179" s="70">
        <v>0</v>
      </c>
      <c r="D179" s="70">
        <v>0</v>
      </c>
      <c r="E179" s="70">
        <v>0</v>
      </c>
      <c r="F179" s="70">
        <v>0</v>
      </c>
      <c r="G179" s="70">
        <v>0</v>
      </c>
      <c r="H179" s="70">
        <v>0</v>
      </c>
      <c r="I179" s="70">
        <v>0</v>
      </c>
    </row>
    <row r="180" spans="1:9" s="60" customFormat="1" ht="12" thickTop="1">
      <c r="A180" s="512" t="s">
        <v>169</v>
      </c>
      <c r="B180" s="71">
        <v>0</v>
      </c>
      <c r="C180" s="71">
        <v>0</v>
      </c>
      <c r="D180" s="71">
        <v>0</v>
      </c>
      <c r="E180" s="71">
        <v>0</v>
      </c>
      <c r="F180" s="71">
        <v>0</v>
      </c>
      <c r="G180" s="71">
        <v>0</v>
      </c>
      <c r="H180" s="71">
        <v>0</v>
      </c>
      <c r="I180" s="71">
        <v>0</v>
      </c>
    </row>
    <row r="181" spans="1:9" s="60" customFormat="1" ht="11.25">
      <c r="A181" s="101" t="s">
        <v>170</v>
      </c>
      <c r="B181" s="71">
        <v>0</v>
      </c>
      <c r="C181" s="71">
        <v>0</v>
      </c>
      <c r="D181" s="71">
        <v>0</v>
      </c>
      <c r="E181" s="71">
        <v>0</v>
      </c>
      <c r="F181" s="71">
        <v>0</v>
      </c>
      <c r="G181" s="71">
        <v>0</v>
      </c>
      <c r="H181" s="71">
        <v>0</v>
      </c>
      <c r="I181" s="71">
        <v>0</v>
      </c>
    </row>
    <row r="182" spans="1:9" s="60" customFormat="1" ht="11.25">
      <c r="A182" s="101" t="s">
        <v>171</v>
      </c>
      <c r="B182" s="71">
        <v>0</v>
      </c>
      <c r="C182" s="71">
        <v>0</v>
      </c>
      <c r="D182" s="71">
        <v>0</v>
      </c>
      <c r="E182" s="71">
        <v>0</v>
      </c>
      <c r="F182" s="71">
        <v>0</v>
      </c>
      <c r="G182" s="71">
        <v>0</v>
      </c>
      <c r="H182" s="71">
        <v>0</v>
      </c>
      <c r="I182" s="71">
        <v>0</v>
      </c>
    </row>
    <row r="183" spans="1:9" s="60" customFormat="1" ht="11.25">
      <c r="A183" s="101" t="s">
        <v>172</v>
      </c>
      <c r="B183" s="71">
        <v>0</v>
      </c>
      <c r="C183" s="71">
        <v>0</v>
      </c>
      <c r="D183" s="71">
        <v>0</v>
      </c>
      <c r="E183" s="71">
        <v>0</v>
      </c>
      <c r="F183" s="71">
        <v>0</v>
      </c>
      <c r="G183" s="71">
        <v>0</v>
      </c>
      <c r="H183" s="71">
        <v>0</v>
      </c>
      <c r="I183" s="71">
        <v>0</v>
      </c>
    </row>
    <row r="184" spans="1:9" s="60" customFormat="1" ht="11.25">
      <c r="A184" s="101" t="s">
        <v>173</v>
      </c>
      <c r="B184" s="71">
        <v>0</v>
      </c>
      <c r="C184" s="71">
        <v>0</v>
      </c>
      <c r="D184" s="71">
        <v>0</v>
      </c>
      <c r="E184" s="71">
        <v>0</v>
      </c>
      <c r="F184" s="71">
        <v>0</v>
      </c>
      <c r="G184" s="71">
        <v>0</v>
      </c>
      <c r="H184" s="71">
        <v>0</v>
      </c>
      <c r="I184" s="71">
        <v>0</v>
      </c>
    </row>
    <row r="185" spans="1:9" s="60" customFormat="1" ht="11.25">
      <c r="A185" s="101" t="s">
        <v>174</v>
      </c>
      <c r="B185" s="71">
        <v>0</v>
      </c>
      <c r="C185" s="71">
        <v>0</v>
      </c>
      <c r="D185" s="71">
        <v>0</v>
      </c>
      <c r="E185" s="71">
        <v>0</v>
      </c>
      <c r="F185" s="71">
        <v>0</v>
      </c>
      <c r="G185" s="71">
        <v>0</v>
      </c>
      <c r="H185" s="71">
        <v>0</v>
      </c>
      <c r="I185" s="71">
        <v>0</v>
      </c>
    </row>
    <row r="186" spans="1:9" s="60" customFormat="1" ht="11.25">
      <c r="A186" s="512" t="s">
        <v>175</v>
      </c>
      <c r="B186" s="71">
        <v>0</v>
      </c>
      <c r="C186" s="71">
        <v>0</v>
      </c>
      <c r="D186" s="71">
        <v>0</v>
      </c>
      <c r="E186" s="71">
        <v>0</v>
      </c>
      <c r="F186" s="71">
        <v>0</v>
      </c>
      <c r="G186" s="71">
        <v>0</v>
      </c>
      <c r="H186" s="71">
        <v>0</v>
      </c>
      <c r="I186" s="71">
        <v>0</v>
      </c>
    </row>
    <row r="187" spans="1:9" s="60" customFormat="1" ht="11.25">
      <c r="A187" s="101" t="s">
        <v>176</v>
      </c>
      <c r="B187" s="71">
        <v>0</v>
      </c>
      <c r="C187" s="71">
        <v>0</v>
      </c>
      <c r="D187" s="71">
        <v>0</v>
      </c>
      <c r="E187" s="71">
        <v>0</v>
      </c>
      <c r="F187" s="71">
        <v>0</v>
      </c>
      <c r="G187" s="71">
        <v>0</v>
      </c>
      <c r="H187" s="71">
        <v>0</v>
      </c>
      <c r="I187" s="71">
        <v>0</v>
      </c>
    </row>
    <row r="188" spans="1:9" s="60" customFormat="1" ht="11.25">
      <c r="A188" s="101" t="s">
        <v>177</v>
      </c>
      <c r="B188" s="71">
        <v>0</v>
      </c>
      <c r="C188" s="71">
        <v>0</v>
      </c>
      <c r="D188" s="71">
        <v>0</v>
      </c>
      <c r="E188" s="71">
        <v>0</v>
      </c>
      <c r="F188" s="71">
        <v>0</v>
      </c>
      <c r="G188" s="71">
        <v>0</v>
      </c>
      <c r="H188" s="71">
        <v>0</v>
      </c>
      <c r="I188" s="71">
        <v>0</v>
      </c>
    </row>
    <row r="189" spans="1:9" s="60" customFormat="1" ht="11.25">
      <c r="A189" s="101" t="s">
        <v>178</v>
      </c>
      <c r="B189" s="71">
        <v>0</v>
      </c>
      <c r="C189" s="71">
        <v>0</v>
      </c>
      <c r="D189" s="71">
        <v>0</v>
      </c>
      <c r="E189" s="71">
        <v>0</v>
      </c>
      <c r="F189" s="71">
        <v>0</v>
      </c>
      <c r="G189" s="71">
        <v>0</v>
      </c>
      <c r="H189" s="71">
        <v>0</v>
      </c>
      <c r="I189" s="71">
        <v>0</v>
      </c>
    </row>
    <row r="190" spans="1:9" s="60" customFormat="1" ht="11.25">
      <c r="A190" s="101" t="s">
        <v>179</v>
      </c>
      <c r="B190" s="71">
        <v>0</v>
      </c>
      <c r="C190" s="71">
        <v>0</v>
      </c>
      <c r="D190" s="71">
        <v>0</v>
      </c>
      <c r="E190" s="71">
        <v>0</v>
      </c>
      <c r="F190" s="71">
        <v>0</v>
      </c>
      <c r="G190" s="71">
        <v>0</v>
      </c>
      <c r="H190" s="71">
        <v>0</v>
      </c>
      <c r="I190" s="71">
        <v>0</v>
      </c>
    </row>
    <row r="191" spans="1:9" s="60" customFormat="1" ht="11.25">
      <c r="A191" s="101" t="s">
        <v>180</v>
      </c>
      <c r="B191" s="71">
        <v>0</v>
      </c>
      <c r="C191" s="71">
        <v>0</v>
      </c>
      <c r="D191" s="71">
        <v>0</v>
      </c>
      <c r="E191" s="71">
        <v>0</v>
      </c>
      <c r="F191" s="71">
        <v>0</v>
      </c>
      <c r="G191" s="71">
        <v>0</v>
      </c>
      <c r="H191" s="71">
        <v>0</v>
      </c>
      <c r="I191" s="71">
        <v>0</v>
      </c>
    </row>
    <row r="192" spans="1:9" s="60" customFormat="1" ht="11.25">
      <c r="A192" s="512" t="s">
        <v>181</v>
      </c>
      <c r="B192" s="71">
        <v>0</v>
      </c>
      <c r="C192" s="71">
        <v>0</v>
      </c>
      <c r="D192" s="71">
        <v>0</v>
      </c>
      <c r="E192" s="71">
        <v>0</v>
      </c>
      <c r="F192" s="71">
        <v>0</v>
      </c>
      <c r="G192" s="71">
        <v>0</v>
      </c>
      <c r="H192" s="71">
        <v>0</v>
      </c>
      <c r="I192" s="71">
        <v>0</v>
      </c>
    </row>
    <row r="193" spans="1:9" s="60" customFormat="1" ht="11.25">
      <c r="A193" s="512" t="s">
        <v>182</v>
      </c>
      <c r="B193" s="71">
        <v>0</v>
      </c>
      <c r="C193" s="71">
        <v>0</v>
      </c>
      <c r="D193" s="71">
        <v>0</v>
      </c>
      <c r="E193" s="71">
        <v>0</v>
      </c>
      <c r="F193" s="71">
        <v>0</v>
      </c>
      <c r="G193" s="71">
        <v>0</v>
      </c>
      <c r="H193" s="71">
        <v>0</v>
      </c>
      <c r="I193" s="71">
        <v>0</v>
      </c>
    </row>
    <row r="194" spans="1:9" s="60" customFormat="1" ht="11.25">
      <c r="A194" s="101" t="s">
        <v>183</v>
      </c>
      <c r="B194" s="71">
        <v>0</v>
      </c>
      <c r="C194" s="71">
        <v>0</v>
      </c>
      <c r="D194" s="71">
        <v>0</v>
      </c>
      <c r="E194" s="71">
        <v>0</v>
      </c>
      <c r="F194" s="71">
        <v>0</v>
      </c>
      <c r="G194" s="71">
        <v>0</v>
      </c>
      <c r="H194" s="71">
        <v>0</v>
      </c>
      <c r="I194" s="71">
        <v>0</v>
      </c>
    </row>
    <row r="195" spans="1:9" s="60" customFormat="1" ht="11.25">
      <c r="A195" s="101" t="s">
        <v>184</v>
      </c>
      <c r="B195" s="71">
        <v>0</v>
      </c>
      <c r="C195" s="71">
        <v>0</v>
      </c>
      <c r="D195" s="71">
        <v>0</v>
      </c>
      <c r="E195" s="71">
        <v>0</v>
      </c>
      <c r="F195" s="71">
        <v>0</v>
      </c>
      <c r="G195" s="71">
        <v>0</v>
      </c>
      <c r="H195" s="71">
        <v>0</v>
      </c>
      <c r="I195" s="71">
        <v>0</v>
      </c>
    </row>
    <row r="196" spans="1:9" s="60" customFormat="1" ht="11.25">
      <c r="A196" s="101" t="s">
        <v>185</v>
      </c>
      <c r="B196" s="71">
        <v>0</v>
      </c>
      <c r="C196" s="71">
        <v>0</v>
      </c>
      <c r="D196" s="71">
        <v>0</v>
      </c>
      <c r="E196" s="71">
        <v>0</v>
      </c>
      <c r="F196" s="71">
        <v>0</v>
      </c>
      <c r="G196" s="71">
        <v>0</v>
      </c>
      <c r="H196" s="71">
        <v>0</v>
      </c>
      <c r="I196" s="71">
        <v>0</v>
      </c>
    </row>
    <row r="197" spans="1:9" s="60" customFormat="1" ht="11.25">
      <c r="A197" s="101" t="s">
        <v>186</v>
      </c>
      <c r="B197" s="71">
        <v>0</v>
      </c>
      <c r="C197" s="71">
        <v>0</v>
      </c>
      <c r="D197" s="71">
        <v>0</v>
      </c>
      <c r="E197" s="71">
        <v>0</v>
      </c>
      <c r="F197" s="71">
        <v>0</v>
      </c>
      <c r="G197" s="71">
        <v>0</v>
      </c>
      <c r="H197" s="71">
        <v>0</v>
      </c>
      <c r="I197" s="71">
        <v>0</v>
      </c>
    </row>
    <row r="198" spans="1:9" s="60" customFormat="1" ht="12" thickBot="1">
      <c r="A198" s="512" t="s">
        <v>187</v>
      </c>
      <c r="B198" s="71">
        <v>0</v>
      </c>
      <c r="C198" s="71">
        <v>0</v>
      </c>
      <c r="D198" s="71">
        <v>0</v>
      </c>
      <c r="E198" s="71">
        <v>0</v>
      </c>
      <c r="F198" s="71">
        <v>0</v>
      </c>
      <c r="G198" s="71">
        <v>0</v>
      </c>
      <c r="H198" s="71">
        <v>0</v>
      </c>
      <c r="I198" s="71">
        <v>0</v>
      </c>
    </row>
    <row r="199" spans="1:9" s="60" customFormat="1" ht="12.75" thickTop="1" thickBot="1">
      <c r="A199" s="495" t="s">
        <v>188</v>
      </c>
      <c r="B199" s="70">
        <v>1336961.24655</v>
      </c>
      <c r="C199" s="70">
        <v>2605059.9198799999</v>
      </c>
      <c r="D199" s="70">
        <v>453712.94451</v>
      </c>
      <c r="E199" s="70">
        <v>540495.70704999997</v>
      </c>
      <c r="F199" s="70">
        <v>412895.02502999996</v>
      </c>
      <c r="G199" s="70">
        <v>1235392.7561999999</v>
      </c>
      <c r="H199" s="70">
        <v>3266.7972799999998</v>
      </c>
      <c r="I199" s="70">
        <v>6587784.3964999998</v>
      </c>
    </row>
    <row r="200" spans="1:9" s="60" customFormat="1" ht="12" thickTop="1">
      <c r="A200" s="512" t="s">
        <v>189</v>
      </c>
      <c r="B200" s="71">
        <v>2.0991999999999997</v>
      </c>
      <c r="C200" s="71">
        <v>126156.09365000001</v>
      </c>
      <c r="D200" s="71">
        <v>2750.3649100000002</v>
      </c>
      <c r="E200" s="71">
        <v>3872.7338300000001</v>
      </c>
      <c r="F200" s="71">
        <v>29804.837370000001</v>
      </c>
      <c r="G200" s="71">
        <v>128.62984</v>
      </c>
      <c r="H200" s="71">
        <v>0</v>
      </c>
      <c r="I200" s="71">
        <v>162714.75880000001</v>
      </c>
    </row>
    <row r="201" spans="1:9" s="60" customFormat="1" ht="11.25">
      <c r="A201" s="101" t="s">
        <v>190</v>
      </c>
      <c r="B201" s="71">
        <v>0</v>
      </c>
      <c r="C201" s="71">
        <v>0</v>
      </c>
      <c r="D201" s="71">
        <v>0</v>
      </c>
      <c r="E201" s="71">
        <v>0</v>
      </c>
      <c r="F201" s="71">
        <v>0</v>
      </c>
      <c r="G201" s="71">
        <v>0</v>
      </c>
      <c r="H201" s="71">
        <v>0</v>
      </c>
      <c r="I201" s="71">
        <v>0</v>
      </c>
    </row>
    <row r="202" spans="1:9" s="60" customFormat="1" ht="11.25">
      <c r="A202" s="101" t="s">
        <v>191</v>
      </c>
      <c r="B202" s="71">
        <v>0</v>
      </c>
      <c r="C202" s="71">
        <v>0</v>
      </c>
      <c r="D202" s="71">
        <v>0</v>
      </c>
      <c r="E202" s="71">
        <v>0</v>
      </c>
      <c r="F202" s="71">
        <v>0</v>
      </c>
      <c r="G202" s="71">
        <v>0</v>
      </c>
      <c r="H202" s="71">
        <v>0</v>
      </c>
      <c r="I202" s="71">
        <v>0</v>
      </c>
    </row>
    <row r="203" spans="1:9" s="60" customFormat="1" ht="11.25">
      <c r="A203" s="101" t="s">
        <v>192</v>
      </c>
      <c r="B203" s="71">
        <v>2.0991999999999997</v>
      </c>
      <c r="C203" s="71">
        <v>126156.09365000001</v>
      </c>
      <c r="D203" s="71">
        <v>2750.3649100000002</v>
      </c>
      <c r="E203" s="71">
        <v>3872.7338300000001</v>
      </c>
      <c r="F203" s="71">
        <v>29804.837370000001</v>
      </c>
      <c r="G203" s="71">
        <v>128.62984</v>
      </c>
      <c r="H203" s="71">
        <v>0</v>
      </c>
      <c r="I203" s="71">
        <v>162714.75880000001</v>
      </c>
    </row>
    <row r="204" spans="1:9" s="60" customFormat="1" ht="11.25">
      <c r="A204" s="512" t="s">
        <v>193</v>
      </c>
      <c r="B204" s="71">
        <v>8396.3822100000016</v>
      </c>
      <c r="C204" s="71">
        <v>14685.37147</v>
      </c>
      <c r="D204" s="71">
        <v>0</v>
      </c>
      <c r="E204" s="71">
        <v>157.77518000000001</v>
      </c>
      <c r="F204" s="71">
        <v>0</v>
      </c>
      <c r="G204" s="71">
        <v>229361.71013999998</v>
      </c>
      <c r="H204" s="71">
        <v>0</v>
      </c>
      <c r="I204" s="71">
        <v>252601.239</v>
      </c>
    </row>
    <row r="205" spans="1:9" s="60" customFormat="1" ht="11.25">
      <c r="A205" s="510" t="s">
        <v>194</v>
      </c>
      <c r="B205" s="71">
        <v>0</v>
      </c>
      <c r="C205" s="71">
        <v>0</v>
      </c>
      <c r="D205" s="71">
        <v>0</v>
      </c>
      <c r="E205" s="71">
        <v>0</v>
      </c>
      <c r="F205" s="71">
        <v>0</v>
      </c>
      <c r="G205" s="71">
        <v>0</v>
      </c>
      <c r="H205" s="71">
        <v>0</v>
      </c>
      <c r="I205" s="71">
        <v>0</v>
      </c>
    </row>
    <row r="206" spans="1:9" s="60" customFormat="1" ht="11.25">
      <c r="A206" s="101" t="s">
        <v>195</v>
      </c>
      <c r="B206" s="71">
        <v>8396.3822100000016</v>
      </c>
      <c r="C206" s="71">
        <v>14685.37147</v>
      </c>
      <c r="D206" s="71">
        <v>0</v>
      </c>
      <c r="E206" s="71">
        <v>0</v>
      </c>
      <c r="F206" s="71">
        <v>0</v>
      </c>
      <c r="G206" s="71">
        <v>229361.71013999998</v>
      </c>
      <c r="H206" s="71">
        <v>0</v>
      </c>
      <c r="I206" s="71">
        <v>252443.46382</v>
      </c>
    </row>
    <row r="207" spans="1:9" s="60" customFormat="1" ht="11.25">
      <c r="A207" s="101" t="s">
        <v>196</v>
      </c>
      <c r="B207" s="71">
        <v>0</v>
      </c>
      <c r="C207" s="71">
        <v>0</v>
      </c>
      <c r="D207" s="71">
        <v>0</v>
      </c>
      <c r="E207" s="71">
        <v>0</v>
      </c>
      <c r="F207" s="71">
        <v>0</v>
      </c>
      <c r="G207" s="71">
        <v>0</v>
      </c>
      <c r="H207" s="71">
        <v>0</v>
      </c>
      <c r="I207" s="71">
        <v>0</v>
      </c>
    </row>
    <row r="208" spans="1:9" s="60" customFormat="1" ht="11.25">
      <c r="A208" s="101" t="s">
        <v>1506</v>
      </c>
      <c r="B208" s="71">
        <v>0</v>
      </c>
      <c r="C208" s="71">
        <v>0</v>
      </c>
      <c r="D208" s="71">
        <v>0</v>
      </c>
      <c r="E208" s="71">
        <v>0</v>
      </c>
      <c r="F208" s="71">
        <v>0</v>
      </c>
      <c r="G208" s="71">
        <v>0</v>
      </c>
      <c r="H208" s="71">
        <v>0</v>
      </c>
      <c r="I208" s="71">
        <v>0</v>
      </c>
    </row>
    <row r="209" spans="1:9" s="60" customFormat="1" ht="11.25">
      <c r="A209" s="101" t="s">
        <v>197</v>
      </c>
      <c r="B209" s="71">
        <v>0</v>
      </c>
      <c r="C209" s="71">
        <v>0</v>
      </c>
      <c r="D209" s="71">
        <v>0</v>
      </c>
      <c r="E209" s="71">
        <v>157.77518000000001</v>
      </c>
      <c r="F209" s="71">
        <v>0</v>
      </c>
      <c r="G209" s="71">
        <v>0</v>
      </c>
      <c r="H209" s="71">
        <v>0</v>
      </c>
      <c r="I209" s="71">
        <v>157.77518000000001</v>
      </c>
    </row>
    <row r="210" spans="1:9" s="60" customFormat="1" ht="11.25">
      <c r="A210" s="512" t="s">
        <v>198</v>
      </c>
      <c r="B210" s="71">
        <v>0</v>
      </c>
      <c r="C210" s="71">
        <v>0</v>
      </c>
      <c r="D210" s="71">
        <v>0</v>
      </c>
      <c r="E210" s="71">
        <v>0</v>
      </c>
      <c r="F210" s="71">
        <v>0</v>
      </c>
      <c r="G210" s="71">
        <v>0</v>
      </c>
      <c r="H210" s="71">
        <v>0</v>
      </c>
      <c r="I210" s="71">
        <v>0</v>
      </c>
    </row>
    <row r="211" spans="1:9" s="60" customFormat="1" ht="11.25">
      <c r="A211" s="101" t="s">
        <v>199</v>
      </c>
      <c r="B211" s="71">
        <v>0</v>
      </c>
      <c r="C211" s="71">
        <v>0</v>
      </c>
      <c r="D211" s="71">
        <v>0</v>
      </c>
      <c r="E211" s="71">
        <v>0</v>
      </c>
      <c r="F211" s="71">
        <v>0</v>
      </c>
      <c r="G211" s="71">
        <v>0</v>
      </c>
      <c r="H211" s="71">
        <v>0</v>
      </c>
      <c r="I211" s="71">
        <v>0</v>
      </c>
    </row>
    <row r="212" spans="1:9" s="60" customFormat="1" ht="11.25">
      <c r="A212" s="101" t="s">
        <v>200</v>
      </c>
      <c r="B212" s="71">
        <v>0</v>
      </c>
      <c r="C212" s="71">
        <v>0</v>
      </c>
      <c r="D212" s="71">
        <v>0</v>
      </c>
      <c r="E212" s="71">
        <v>0</v>
      </c>
      <c r="F212" s="71">
        <v>0</v>
      </c>
      <c r="G212" s="71">
        <v>0</v>
      </c>
      <c r="H212" s="71">
        <v>0</v>
      </c>
      <c r="I212" s="71">
        <v>0</v>
      </c>
    </row>
    <row r="213" spans="1:9" s="60" customFormat="1" ht="11.25">
      <c r="A213" s="512" t="s">
        <v>201</v>
      </c>
      <c r="B213" s="71">
        <v>0</v>
      </c>
      <c r="C213" s="71">
        <v>0</v>
      </c>
      <c r="D213" s="71">
        <v>0</v>
      </c>
      <c r="E213" s="71">
        <v>0</v>
      </c>
      <c r="F213" s="71">
        <v>0</v>
      </c>
      <c r="G213" s="71">
        <v>0</v>
      </c>
      <c r="H213" s="71">
        <v>0</v>
      </c>
      <c r="I213" s="71">
        <v>0</v>
      </c>
    </row>
    <row r="214" spans="1:9" s="60" customFormat="1" ht="11.25">
      <c r="A214" s="101" t="s">
        <v>202</v>
      </c>
      <c r="B214" s="71">
        <v>0</v>
      </c>
      <c r="C214" s="71">
        <v>0</v>
      </c>
      <c r="D214" s="71">
        <v>0</v>
      </c>
      <c r="E214" s="71">
        <v>0</v>
      </c>
      <c r="F214" s="71">
        <v>0</v>
      </c>
      <c r="G214" s="71">
        <v>0</v>
      </c>
      <c r="H214" s="71">
        <v>0</v>
      </c>
      <c r="I214" s="71">
        <v>0</v>
      </c>
    </row>
    <row r="215" spans="1:9" s="60" customFormat="1" ht="11.25">
      <c r="A215" s="101" t="s">
        <v>203</v>
      </c>
      <c r="B215" s="71">
        <v>0</v>
      </c>
      <c r="C215" s="71">
        <v>0</v>
      </c>
      <c r="D215" s="71">
        <v>0</v>
      </c>
      <c r="E215" s="71">
        <v>0</v>
      </c>
      <c r="F215" s="71">
        <v>0</v>
      </c>
      <c r="G215" s="71">
        <v>0</v>
      </c>
      <c r="H215" s="71">
        <v>0</v>
      </c>
      <c r="I215" s="71">
        <v>0</v>
      </c>
    </row>
    <row r="216" spans="1:9" s="60" customFormat="1" ht="11.25">
      <c r="A216" s="512" t="s">
        <v>204</v>
      </c>
      <c r="B216" s="71">
        <v>1030628.16076</v>
      </c>
      <c r="C216" s="71">
        <v>1767385.8001400002</v>
      </c>
      <c r="D216" s="71">
        <v>440125.53886000003</v>
      </c>
      <c r="E216" s="71">
        <v>431691.93469000002</v>
      </c>
      <c r="F216" s="71">
        <v>265086.17281999998</v>
      </c>
      <c r="G216" s="71">
        <v>459604.19229000004</v>
      </c>
      <c r="H216" s="71">
        <v>2359.2066299999997</v>
      </c>
      <c r="I216" s="71">
        <v>4396881.0061899992</v>
      </c>
    </row>
    <row r="217" spans="1:9" s="60" customFormat="1" ht="11.25">
      <c r="A217" s="101" t="s">
        <v>205</v>
      </c>
      <c r="B217" s="71">
        <v>668048.89767999994</v>
      </c>
      <c r="C217" s="71">
        <v>96517.729790000012</v>
      </c>
      <c r="D217" s="71">
        <v>440125.53886000003</v>
      </c>
      <c r="E217" s="71">
        <v>203717.06613999998</v>
      </c>
      <c r="F217" s="71">
        <v>2276.3963399999998</v>
      </c>
      <c r="G217" s="71">
        <v>264279.08815999998</v>
      </c>
      <c r="H217" s="71">
        <v>1270.6979699999999</v>
      </c>
      <c r="I217" s="71">
        <v>1676235.41494</v>
      </c>
    </row>
    <row r="218" spans="1:9" s="60" customFormat="1" ht="11.25">
      <c r="A218" s="101" t="s">
        <v>206</v>
      </c>
      <c r="B218" s="71">
        <v>0</v>
      </c>
      <c r="C218" s="71">
        <v>0</v>
      </c>
      <c r="D218" s="71">
        <v>0</v>
      </c>
      <c r="E218" s="71">
        <v>0</v>
      </c>
      <c r="F218" s="71">
        <v>0</v>
      </c>
      <c r="G218" s="71">
        <v>0</v>
      </c>
      <c r="H218" s="71">
        <v>0</v>
      </c>
      <c r="I218" s="71">
        <v>0</v>
      </c>
    </row>
    <row r="219" spans="1:9" s="60" customFormat="1" ht="11.25">
      <c r="A219" s="101" t="s">
        <v>207</v>
      </c>
      <c r="B219" s="71">
        <v>226032.96561000001</v>
      </c>
      <c r="C219" s="71">
        <v>1331188.79984</v>
      </c>
      <c r="D219" s="71">
        <v>0</v>
      </c>
      <c r="E219" s="71">
        <v>103903.84761</v>
      </c>
      <c r="F219" s="71">
        <v>254387.55332000001</v>
      </c>
      <c r="G219" s="71">
        <v>127330.58964000001</v>
      </c>
      <c r="H219" s="71">
        <v>6.4000000000000001E-2</v>
      </c>
      <c r="I219" s="71">
        <v>2042843.82002</v>
      </c>
    </row>
    <row r="220" spans="1:9" s="60" customFormat="1" ht="11.25">
      <c r="A220" s="101" t="s">
        <v>208</v>
      </c>
      <c r="B220" s="71">
        <v>0</v>
      </c>
      <c r="C220" s="71">
        <v>0</v>
      </c>
      <c r="D220" s="71">
        <v>0</v>
      </c>
      <c r="E220" s="71">
        <v>0</v>
      </c>
      <c r="F220" s="71">
        <v>0</v>
      </c>
      <c r="G220" s="71">
        <v>0</v>
      </c>
      <c r="H220" s="71">
        <v>0</v>
      </c>
      <c r="I220" s="71">
        <v>0</v>
      </c>
    </row>
    <row r="221" spans="1:9" s="60" customFormat="1" ht="11.25">
      <c r="A221" s="101" t="s">
        <v>209</v>
      </c>
      <c r="B221" s="779">
        <v>0</v>
      </c>
      <c r="C221" s="779">
        <v>0</v>
      </c>
      <c r="D221" s="779">
        <v>0</v>
      </c>
      <c r="E221" s="779">
        <v>0</v>
      </c>
      <c r="F221" s="779">
        <v>0</v>
      </c>
      <c r="G221" s="779">
        <v>0</v>
      </c>
      <c r="H221" s="779">
        <v>0</v>
      </c>
      <c r="I221" s="779">
        <v>0</v>
      </c>
    </row>
    <row r="222" spans="1:9" s="60" customFormat="1" ht="11.25">
      <c r="A222" s="101" t="s">
        <v>210</v>
      </c>
      <c r="B222" s="779">
        <v>0</v>
      </c>
      <c r="C222" s="779">
        <v>0</v>
      </c>
      <c r="D222" s="779">
        <v>0</v>
      </c>
      <c r="E222" s="779">
        <v>0</v>
      </c>
      <c r="F222" s="779">
        <v>0</v>
      </c>
      <c r="G222" s="779">
        <v>0</v>
      </c>
      <c r="H222" s="779">
        <v>0</v>
      </c>
      <c r="I222" s="779">
        <v>0</v>
      </c>
    </row>
    <row r="223" spans="1:9" s="60" customFormat="1" ht="11.25">
      <c r="A223" s="101" t="s">
        <v>211</v>
      </c>
      <c r="B223" s="779">
        <v>0</v>
      </c>
      <c r="C223" s="779">
        <v>2.452</v>
      </c>
      <c r="D223" s="779">
        <v>0</v>
      </c>
      <c r="E223" s="779">
        <v>0</v>
      </c>
      <c r="F223" s="779">
        <v>0</v>
      </c>
      <c r="G223" s="779">
        <v>0</v>
      </c>
      <c r="H223" s="779">
        <v>0</v>
      </c>
      <c r="I223" s="779">
        <v>2.452</v>
      </c>
    </row>
    <row r="224" spans="1:9" s="60" customFormat="1" ht="11.25">
      <c r="A224" s="101" t="s">
        <v>212</v>
      </c>
      <c r="B224" s="779">
        <v>0</v>
      </c>
      <c r="C224" s="779">
        <v>0</v>
      </c>
      <c r="D224" s="779">
        <v>0</v>
      </c>
      <c r="E224" s="779">
        <v>0</v>
      </c>
      <c r="F224" s="779">
        <v>0</v>
      </c>
      <c r="G224" s="779">
        <v>0</v>
      </c>
      <c r="H224" s="779">
        <v>0</v>
      </c>
      <c r="I224" s="779">
        <v>0</v>
      </c>
    </row>
    <row r="225" spans="1:9" s="60" customFormat="1" ht="11.25">
      <c r="A225" s="101" t="s">
        <v>213</v>
      </c>
      <c r="B225" s="779">
        <v>136546.29746999999</v>
      </c>
      <c r="C225" s="779">
        <v>339676.81851000001</v>
      </c>
      <c r="D225" s="779">
        <v>0</v>
      </c>
      <c r="E225" s="779">
        <v>124071.02094</v>
      </c>
      <c r="F225" s="779">
        <v>8422.2231599999996</v>
      </c>
      <c r="G225" s="779">
        <v>67994.514490000001</v>
      </c>
      <c r="H225" s="779">
        <v>1088.4446599999999</v>
      </c>
      <c r="I225" s="779">
        <v>677799.31923000002</v>
      </c>
    </row>
    <row r="226" spans="1:9" s="60" customFormat="1" ht="11.25">
      <c r="A226" s="512" t="s">
        <v>214</v>
      </c>
      <c r="B226" s="779">
        <v>148621.84375</v>
      </c>
      <c r="C226" s="779">
        <v>696832.65462000004</v>
      </c>
      <c r="D226" s="779">
        <v>10837.04074</v>
      </c>
      <c r="E226" s="779">
        <v>104773.26334999999</v>
      </c>
      <c r="F226" s="779">
        <v>118004.01484</v>
      </c>
      <c r="G226" s="779">
        <v>457941.57848000003</v>
      </c>
      <c r="H226" s="779">
        <v>907.59064999999998</v>
      </c>
      <c r="I226" s="779">
        <v>1537917.98643</v>
      </c>
    </row>
    <row r="227" spans="1:9" s="60" customFormat="1" ht="11.25">
      <c r="A227" s="101" t="s">
        <v>215</v>
      </c>
      <c r="B227" s="779">
        <v>23162.785079999998</v>
      </c>
      <c r="C227" s="779">
        <v>0</v>
      </c>
      <c r="D227" s="779">
        <v>0</v>
      </c>
      <c r="E227" s="779">
        <v>72501.94657</v>
      </c>
      <c r="F227" s="779">
        <v>0</v>
      </c>
      <c r="G227" s="779">
        <v>91116.307109999994</v>
      </c>
      <c r="H227" s="779">
        <v>0</v>
      </c>
      <c r="I227" s="779">
        <v>186781.03876</v>
      </c>
    </row>
    <row r="228" spans="1:9" s="60" customFormat="1" ht="11.25">
      <c r="A228" s="101" t="s">
        <v>216</v>
      </c>
      <c r="B228" s="779">
        <v>0</v>
      </c>
      <c r="C228" s="779">
        <v>106572.70081000001</v>
      </c>
      <c r="D228" s="779">
        <v>0</v>
      </c>
      <c r="E228" s="779">
        <v>0</v>
      </c>
      <c r="F228" s="779">
        <v>0</v>
      </c>
      <c r="G228" s="779">
        <v>20009.525020000001</v>
      </c>
      <c r="H228" s="779">
        <v>0</v>
      </c>
      <c r="I228" s="779">
        <v>126582.22583</v>
      </c>
    </row>
    <row r="229" spans="1:9" s="60" customFormat="1" ht="11.25">
      <c r="A229" s="101" t="s">
        <v>217</v>
      </c>
      <c r="B229" s="779">
        <v>50200.007619999997</v>
      </c>
      <c r="C229" s="779">
        <v>68281.850630000001</v>
      </c>
      <c r="D229" s="779">
        <v>7595.3313799999996</v>
      </c>
      <c r="E229" s="779">
        <v>9741.171339999999</v>
      </c>
      <c r="F229" s="779">
        <v>8175.2673099999993</v>
      </c>
      <c r="G229" s="779">
        <v>27120.89745</v>
      </c>
      <c r="H229" s="779">
        <v>892.62221999999997</v>
      </c>
      <c r="I229" s="779">
        <v>172007.14794999998</v>
      </c>
    </row>
    <row r="230" spans="1:9" s="60" customFormat="1" ht="11.25">
      <c r="A230" s="101" t="s">
        <v>218</v>
      </c>
      <c r="B230" s="779">
        <v>2597.4149600000001</v>
      </c>
      <c r="C230" s="779">
        <v>842.9075600000001</v>
      </c>
      <c r="D230" s="779">
        <v>3241.7093599999998</v>
      </c>
      <c r="E230" s="779">
        <v>1940.79241</v>
      </c>
      <c r="F230" s="779">
        <v>1471.14769</v>
      </c>
      <c r="G230" s="779">
        <v>2180.1374100000003</v>
      </c>
      <c r="H230" s="779">
        <v>14.96843</v>
      </c>
      <c r="I230" s="779">
        <v>12289.07782</v>
      </c>
    </row>
    <row r="231" spans="1:9" s="60" customFormat="1" ht="11.25">
      <c r="A231" s="101" t="s">
        <v>219</v>
      </c>
      <c r="B231" s="101">
        <v>0</v>
      </c>
      <c r="C231" s="101">
        <v>0</v>
      </c>
      <c r="D231" s="101">
        <v>0</v>
      </c>
      <c r="E231" s="101">
        <v>0</v>
      </c>
      <c r="F231" s="101">
        <v>0</v>
      </c>
      <c r="G231" s="101">
        <v>0</v>
      </c>
      <c r="H231" s="101">
        <v>0</v>
      </c>
      <c r="I231" s="101">
        <v>0</v>
      </c>
    </row>
    <row r="232" spans="1:9" s="60" customFormat="1" ht="11.25">
      <c r="A232" s="101" t="s">
        <v>220</v>
      </c>
      <c r="B232" s="101">
        <v>72661.63609</v>
      </c>
      <c r="C232" s="101">
        <v>521135.19562000001</v>
      </c>
      <c r="D232" s="101">
        <v>0</v>
      </c>
      <c r="E232" s="101">
        <v>20589.353030000002</v>
      </c>
      <c r="F232" s="101">
        <v>108357.59984000001</v>
      </c>
      <c r="G232" s="101">
        <v>317514.71149000002</v>
      </c>
      <c r="H232" s="101">
        <v>0</v>
      </c>
      <c r="I232" s="101">
        <v>1040258.4960700001</v>
      </c>
    </row>
    <row r="233" spans="1:9" s="60" customFormat="1" ht="11.25">
      <c r="A233" s="101" t="s">
        <v>221</v>
      </c>
      <c r="B233" s="101">
        <v>0</v>
      </c>
      <c r="C233" s="101">
        <v>0</v>
      </c>
      <c r="D233" s="101">
        <v>0</v>
      </c>
      <c r="E233" s="101">
        <v>0</v>
      </c>
      <c r="F233" s="101">
        <v>0</v>
      </c>
      <c r="G233" s="101">
        <v>0</v>
      </c>
      <c r="H233" s="101">
        <v>0</v>
      </c>
      <c r="I233" s="101">
        <v>0</v>
      </c>
    </row>
    <row r="234" spans="1:9" s="60" customFormat="1" ht="11.25">
      <c r="A234" s="512" t="s">
        <v>1482</v>
      </c>
      <c r="B234" s="101">
        <v>149312.76063</v>
      </c>
      <c r="C234" s="101">
        <v>0</v>
      </c>
      <c r="D234" s="101">
        <v>0</v>
      </c>
      <c r="E234" s="101">
        <v>0</v>
      </c>
      <c r="F234" s="101">
        <v>0</v>
      </c>
      <c r="G234" s="101">
        <v>4672.3745499999995</v>
      </c>
      <c r="H234" s="101">
        <v>0</v>
      </c>
      <c r="I234" s="101">
        <v>153985.13518000001</v>
      </c>
    </row>
    <row r="235" spans="1:9" s="60" customFormat="1" ht="11.25">
      <c r="A235" s="101" t="s">
        <v>1483</v>
      </c>
      <c r="B235" s="101">
        <v>147755.73511000001</v>
      </c>
      <c r="C235" s="101">
        <v>0</v>
      </c>
      <c r="D235" s="101">
        <v>0</v>
      </c>
      <c r="E235" s="101">
        <v>0</v>
      </c>
      <c r="F235" s="101">
        <v>0</v>
      </c>
      <c r="G235" s="101">
        <v>4660.8925199999994</v>
      </c>
      <c r="H235" s="101">
        <v>0</v>
      </c>
      <c r="I235" s="101">
        <v>152416.62763</v>
      </c>
    </row>
    <row r="236" spans="1:9" s="60" customFormat="1" ht="11.25">
      <c r="A236" s="101" t="s">
        <v>1484</v>
      </c>
      <c r="B236" s="101">
        <v>1557.0255199999999</v>
      </c>
      <c r="C236" s="101">
        <v>0</v>
      </c>
      <c r="D236" s="101">
        <v>0</v>
      </c>
      <c r="E236" s="101">
        <v>0</v>
      </c>
      <c r="F236" s="101">
        <v>0</v>
      </c>
      <c r="G236" s="101">
        <v>11.48203</v>
      </c>
      <c r="H236" s="101">
        <v>0</v>
      </c>
      <c r="I236" s="101">
        <v>1568.50755</v>
      </c>
    </row>
    <row r="237" spans="1:9" s="60" customFormat="1" ht="11.25">
      <c r="A237" s="512" t="s">
        <v>1485</v>
      </c>
      <c r="B237" s="101">
        <v>0</v>
      </c>
      <c r="C237" s="101">
        <v>0</v>
      </c>
      <c r="D237" s="101">
        <v>0</v>
      </c>
      <c r="E237" s="101">
        <v>0</v>
      </c>
      <c r="F237" s="101">
        <v>0</v>
      </c>
      <c r="G237" s="101">
        <v>83684.270900000003</v>
      </c>
      <c r="H237" s="101">
        <v>0</v>
      </c>
      <c r="I237" s="101">
        <v>83684.270900000003</v>
      </c>
    </row>
    <row r="238" spans="1:9" s="60" customFormat="1" ht="11.25">
      <c r="A238" s="101" t="s">
        <v>1483</v>
      </c>
      <c r="B238" s="101">
        <v>0</v>
      </c>
      <c r="C238" s="101">
        <v>0</v>
      </c>
      <c r="D238" s="101">
        <v>0</v>
      </c>
      <c r="E238" s="101">
        <v>0</v>
      </c>
      <c r="F238" s="101">
        <v>0</v>
      </c>
      <c r="G238" s="101">
        <v>82660.117769999997</v>
      </c>
      <c r="H238" s="101">
        <v>0</v>
      </c>
      <c r="I238" s="101">
        <v>82660.117769999997</v>
      </c>
    </row>
    <row r="239" spans="1:9" s="60" customFormat="1" ht="11.25">
      <c r="A239" s="101" t="s">
        <v>1484</v>
      </c>
      <c r="B239" s="101">
        <v>0</v>
      </c>
      <c r="C239" s="101">
        <v>0</v>
      </c>
      <c r="D239" s="101">
        <v>0</v>
      </c>
      <c r="E239" s="101">
        <v>0</v>
      </c>
      <c r="F239" s="101">
        <v>0</v>
      </c>
      <c r="G239" s="101">
        <v>1024.1531299999999</v>
      </c>
      <c r="H239" s="101">
        <v>0</v>
      </c>
      <c r="I239" s="101">
        <v>1024.1531299999999</v>
      </c>
    </row>
    <row r="240" spans="1:9" s="60" customFormat="1" ht="11.25">
      <c r="A240" s="514" t="s">
        <v>1486</v>
      </c>
      <c r="B240" s="101">
        <v>149312.76063</v>
      </c>
      <c r="C240" s="101">
        <v>0</v>
      </c>
      <c r="D240" s="101">
        <v>0</v>
      </c>
      <c r="E240" s="101">
        <v>0</v>
      </c>
      <c r="F240" s="101">
        <v>0</v>
      </c>
      <c r="G240" s="101">
        <v>4672.3745499999995</v>
      </c>
      <c r="H240" s="101">
        <v>0</v>
      </c>
      <c r="I240" s="101">
        <v>153985.13518000001</v>
      </c>
    </row>
    <row r="241" spans="1:9" s="60" customFormat="1" ht="12" thickBot="1">
      <c r="A241" s="512" t="s">
        <v>1487</v>
      </c>
      <c r="B241" s="101">
        <v>0</v>
      </c>
      <c r="C241" s="101">
        <v>0</v>
      </c>
      <c r="D241" s="101">
        <v>0</v>
      </c>
      <c r="E241" s="101">
        <v>0</v>
      </c>
      <c r="F241" s="101">
        <v>0</v>
      </c>
      <c r="G241" s="101">
        <v>83684.270900000003</v>
      </c>
      <c r="H241" s="101">
        <v>0</v>
      </c>
      <c r="I241" s="101">
        <v>83684.270900000003</v>
      </c>
    </row>
    <row r="242" spans="1:9" s="60" customFormat="1" ht="12.75" thickTop="1" thickBot="1">
      <c r="A242" s="495" t="s">
        <v>222</v>
      </c>
      <c r="B242" s="70">
        <v>9592.3713699999989</v>
      </c>
      <c r="C242" s="70">
        <v>32654.93677</v>
      </c>
      <c r="D242" s="70">
        <v>15082.152169999999</v>
      </c>
      <c r="E242" s="70">
        <v>2304.9678100000001</v>
      </c>
      <c r="F242" s="70">
        <v>5415.7145300000002</v>
      </c>
      <c r="G242" s="70">
        <v>5885.9392500000004</v>
      </c>
      <c r="H242" s="70">
        <v>469.06876</v>
      </c>
      <c r="I242" s="70">
        <v>71405.150659999999</v>
      </c>
    </row>
    <row r="243" spans="1:9" s="60" customFormat="1" ht="12" thickTop="1">
      <c r="A243" s="101" t="s">
        <v>223</v>
      </c>
      <c r="B243" s="71">
        <v>0</v>
      </c>
      <c r="C243" s="71">
        <v>0.17909999999999998</v>
      </c>
      <c r="D243" s="71">
        <v>0</v>
      </c>
      <c r="E243" s="71">
        <v>5.71624</v>
      </c>
      <c r="F243" s="71">
        <v>1.9039999999999998E-2</v>
      </c>
      <c r="G243" s="71">
        <v>0</v>
      </c>
      <c r="H243" s="71">
        <v>0</v>
      </c>
      <c r="I243" s="71">
        <v>5.9143800000000004</v>
      </c>
    </row>
    <row r="244" spans="1:9" s="60" customFormat="1" ht="11.25">
      <c r="A244" s="101" t="s">
        <v>224</v>
      </c>
      <c r="B244" s="71">
        <v>0</v>
      </c>
      <c r="C244" s="71">
        <v>27.475169999999999</v>
      </c>
      <c r="D244" s="71">
        <v>18.359459999999999</v>
      </c>
      <c r="E244" s="71">
        <v>1.0449999999999999E-2</v>
      </c>
      <c r="F244" s="71">
        <v>0</v>
      </c>
      <c r="G244" s="71">
        <v>8.1458200000000005</v>
      </c>
      <c r="H244" s="71">
        <v>2.1350199999999999</v>
      </c>
      <c r="I244" s="71">
        <v>56.125920000000001</v>
      </c>
    </row>
    <row r="245" spans="1:9" s="60" customFormat="1" ht="11.25">
      <c r="A245" s="101" t="s">
        <v>225</v>
      </c>
      <c r="B245" s="71">
        <v>9139.589109999999</v>
      </c>
      <c r="C245" s="71">
        <v>32338.46228</v>
      </c>
      <c r="D245" s="71">
        <v>14979.210279999999</v>
      </c>
      <c r="E245" s="71">
        <v>1919.5237199999999</v>
      </c>
      <c r="F245" s="71">
        <v>5364.5684600000004</v>
      </c>
      <c r="G245" s="71">
        <v>5497.64426</v>
      </c>
      <c r="H245" s="71">
        <v>452.26814000000002</v>
      </c>
      <c r="I245" s="71">
        <v>69691.266250000001</v>
      </c>
    </row>
    <row r="246" spans="1:9" s="60" customFormat="1" ht="11.25">
      <c r="A246" s="101" t="s">
        <v>226</v>
      </c>
      <c r="B246" s="71">
        <v>260.13938999999999</v>
      </c>
      <c r="C246" s="71">
        <v>93.019419999999997</v>
      </c>
      <c r="D246" s="71">
        <v>11.61547</v>
      </c>
      <c r="E246" s="71">
        <v>327.88804999999996</v>
      </c>
      <c r="F246" s="71">
        <v>0.16322999999999999</v>
      </c>
      <c r="G246" s="71">
        <v>185.18788000000001</v>
      </c>
      <c r="H246" s="71">
        <v>12.96499</v>
      </c>
      <c r="I246" s="71">
        <v>890.97843</v>
      </c>
    </row>
    <row r="247" spans="1:9" s="60" customFormat="1" ht="11.25">
      <c r="A247" s="101" t="s">
        <v>227</v>
      </c>
      <c r="B247" s="71">
        <v>176.74857999999998</v>
      </c>
      <c r="C247" s="71">
        <v>110.09319000000001</v>
      </c>
      <c r="D247" s="71">
        <v>66.983800000000002</v>
      </c>
      <c r="E247" s="71">
        <v>7.6109799999999996</v>
      </c>
      <c r="F247" s="71">
        <v>28.549970000000002</v>
      </c>
      <c r="G247" s="71">
        <v>73.747009999999989</v>
      </c>
      <c r="H247" s="71">
        <v>1.3997299999999999</v>
      </c>
      <c r="I247" s="71">
        <v>465.13326000000001</v>
      </c>
    </row>
    <row r="248" spans="1:9" s="60" customFormat="1" ht="11.25">
      <c r="A248" s="101" t="s">
        <v>228</v>
      </c>
      <c r="B248" s="71">
        <v>4.9881700000000002</v>
      </c>
      <c r="C248" s="71">
        <v>0.40076000000000001</v>
      </c>
      <c r="D248" s="71">
        <v>3.8000000000000002E-4</v>
      </c>
      <c r="E248" s="71">
        <v>0</v>
      </c>
      <c r="F248" s="71">
        <v>0</v>
      </c>
      <c r="G248" s="71">
        <v>11.808059999999999</v>
      </c>
      <c r="H248" s="71">
        <v>0.30087999999999998</v>
      </c>
      <c r="I248" s="71">
        <v>17.498249999999999</v>
      </c>
    </row>
    <row r="249" spans="1:9" s="60" customFormat="1" ht="11.25">
      <c r="A249" s="101" t="s">
        <v>229</v>
      </c>
      <c r="B249" s="71">
        <v>6.2904900000000001</v>
      </c>
      <c r="C249" s="71">
        <v>41.909669999999998</v>
      </c>
      <c r="D249" s="71">
        <v>5.1295500000000001</v>
      </c>
      <c r="E249" s="71">
        <v>34.586309999999997</v>
      </c>
      <c r="F249" s="71">
        <v>22.327720000000003</v>
      </c>
      <c r="G249" s="71">
        <v>26.815069999999999</v>
      </c>
      <c r="H249" s="71">
        <v>0</v>
      </c>
      <c r="I249" s="71">
        <v>137.05880999999999</v>
      </c>
    </row>
    <row r="250" spans="1:9" s="60" customFormat="1" ht="11.25">
      <c r="A250" s="101" t="s">
        <v>230</v>
      </c>
      <c r="B250" s="71">
        <v>0</v>
      </c>
      <c r="C250" s="71">
        <v>0</v>
      </c>
      <c r="D250" s="71">
        <v>0</v>
      </c>
      <c r="E250" s="71">
        <v>9.6320599999999992</v>
      </c>
      <c r="F250" s="71">
        <v>0</v>
      </c>
      <c r="G250" s="71">
        <v>0.12384999999999999</v>
      </c>
      <c r="H250" s="71">
        <v>0</v>
      </c>
      <c r="I250" s="71">
        <v>9.7559100000000001</v>
      </c>
    </row>
    <row r="251" spans="1:9" s="60" customFormat="1" ht="11.25">
      <c r="A251" s="101" t="s">
        <v>231</v>
      </c>
      <c r="B251" s="71">
        <v>0</v>
      </c>
      <c r="C251" s="71">
        <v>0</v>
      </c>
      <c r="D251" s="71">
        <v>0</v>
      </c>
      <c r="E251" s="71">
        <v>0</v>
      </c>
      <c r="F251" s="71">
        <v>0</v>
      </c>
      <c r="G251" s="71">
        <v>0</v>
      </c>
      <c r="H251" s="71">
        <v>0</v>
      </c>
      <c r="I251" s="71">
        <v>0</v>
      </c>
    </row>
    <row r="252" spans="1:9" s="60" customFormat="1" ht="11.25">
      <c r="A252" s="101" t="s">
        <v>232</v>
      </c>
      <c r="B252" s="71">
        <v>0</v>
      </c>
      <c r="C252" s="71">
        <v>43.397179999999999</v>
      </c>
      <c r="D252" s="71">
        <v>0.85323000000000004</v>
      </c>
      <c r="E252" s="71">
        <v>0</v>
      </c>
      <c r="F252" s="71">
        <v>8.6110000000000006E-2</v>
      </c>
      <c r="G252" s="71">
        <v>82.467300000000009</v>
      </c>
      <c r="H252" s="71">
        <v>0</v>
      </c>
      <c r="I252" s="71">
        <v>126.80382</v>
      </c>
    </row>
    <row r="253" spans="1:9" s="60" customFormat="1" ht="12" thickBot="1">
      <c r="A253" s="101" t="s">
        <v>233</v>
      </c>
      <c r="B253" s="71">
        <v>4.6156300000000003</v>
      </c>
      <c r="C253" s="71">
        <v>0</v>
      </c>
      <c r="D253" s="71">
        <v>0</v>
      </c>
      <c r="E253" s="71">
        <v>0</v>
      </c>
      <c r="F253" s="71">
        <v>0</v>
      </c>
      <c r="G253" s="71">
        <v>0</v>
      </c>
      <c r="H253" s="71">
        <v>0</v>
      </c>
      <c r="I253" s="71">
        <v>4.6156300000000003</v>
      </c>
    </row>
    <row r="254" spans="1:9" s="60" customFormat="1" ht="12.75" thickTop="1" thickBot="1">
      <c r="A254" s="495" t="s">
        <v>234</v>
      </c>
      <c r="B254" s="70">
        <v>-2674.0630499999997</v>
      </c>
      <c r="C254" s="70">
        <v>-6071.7136</v>
      </c>
      <c r="D254" s="70">
        <v>-2723.9199399999998</v>
      </c>
      <c r="E254" s="70">
        <v>-716.28219999999999</v>
      </c>
      <c r="F254" s="70">
        <v>-1102.6741200000001</v>
      </c>
      <c r="G254" s="70">
        <v>-1376.944</v>
      </c>
      <c r="H254" s="70">
        <v>-117.63325</v>
      </c>
      <c r="I254" s="70">
        <v>-14783.230160000001</v>
      </c>
    </row>
    <row r="255" spans="1:9" s="60" customFormat="1" ht="12" thickTop="1">
      <c r="A255" s="101" t="s">
        <v>235</v>
      </c>
      <c r="B255" s="71">
        <v>0</v>
      </c>
      <c r="C255" s="71">
        <v>0</v>
      </c>
      <c r="D255" s="71">
        <v>0</v>
      </c>
      <c r="E255" s="71">
        <v>0</v>
      </c>
      <c r="F255" s="71">
        <v>0</v>
      </c>
      <c r="G255" s="71">
        <v>0</v>
      </c>
      <c r="H255" s="71">
        <v>0</v>
      </c>
      <c r="I255" s="71">
        <v>0</v>
      </c>
    </row>
    <row r="256" spans="1:9" s="60" customFormat="1" ht="11.25">
      <c r="A256" s="101" t="s">
        <v>236</v>
      </c>
      <c r="B256" s="71">
        <v>0</v>
      </c>
      <c r="C256" s="71">
        <v>0</v>
      </c>
      <c r="D256" s="71">
        <v>0</v>
      </c>
      <c r="E256" s="71">
        <v>0</v>
      </c>
      <c r="F256" s="71">
        <v>0</v>
      </c>
      <c r="G256" s="71">
        <v>0</v>
      </c>
      <c r="H256" s="71">
        <v>0</v>
      </c>
      <c r="I256" s="71">
        <v>0</v>
      </c>
    </row>
    <row r="257" spans="1:9" s="60" customFormat="1" ht="11.25">
      <c r="A257" s="101" t="s">
        <v>237</v>
      </c>
      <c r="B257" s="71">
        <v>-2527.7607200000002</v>
      </c>
      <c r="C257" s="71">
        <v>-6071.7136</v>
      </c>
      <c r="D257" s="71">
        <v>-2573.8856900000001</v>
      </c>
      <c r="E257" s="71">
        <v>-716.28219999999999</v>
      </c>
      <c r="F257" s="71">
        <v>-1102.6741200000001</v>
      </c>
      <c r="G257" s="71">
        <v>-1292.7650000000001</v>
      </c>
      <c r="H257" s="71">
        <v>-112.46253</v>
      </c>
      <c r="I257" s="71">
        <v>-14397.54386</v>
      </c>
    </row>
    <row r="258" spans="1:9" s="60" customFormat="1" ht="11.25">
      <c r="A258" s="101" t="s">
        <v>238</v>
      </c>
      <c r="B258" s="71">
        <v>0</v>
      </c>
      <c r="C258" s="71">
        <v>0</v>
      </c>
      <c r="D258" s="71">
        <v>-150.03424999999999</v>
      </c>
      <c r="E258" s="71">
        <v>0</v>
      </c>
      <c r="F258" s="71">
        <v>0</v>
      </c>
      <c r="G258" s="71">
        <v>0</v>
      </c>
      <c r="H258" s="71">
        <v>-5.1707200000000002</v>
      </c>
      <c r="I258" s="71">
        <v>-155.20497</v>
      </c>
    </row>
    <row r="259" spans="1:9" s="60" customFormat="1" ht="11.25">
      <c r="A259" s="101" t="s">
        <v>239</v>
      </c>
      <c r="B259" s="71">
        <v>-19.29711</v>
      </c>
      <c r="C259" s="71">
        <v>0</v>
      </c>
      <c r="D259" s="71">
        <v>0</v>
      </c>
      <c r="E259" s="71">
        <v>0</v>
      </c>
      <c r="F259" s="71">
        <v>0</v>
      </c>
      <c r="G259" s="71">
        <v>0</v>
      </c>
      <c r="H259" s="71">
        <v>0</v>
      </c>
      <c r="I259" s="71">
        <v>-19.29711</v>
      </c>
    </row>
    <row r="260" spans="1:9" s="60" customFormat="1" ht="11.25">
      <c r="A260" s="510" t="s">
        <v>240</v>
      </c>
      <c r="B260" s="71">
        <v>-127.00521999999999</v>
      </c>
      <c r="C260" s="71">
        <v>0</v>
      </c>
      <c r="D260" s="71">
        <v>0</v>
      </c>
      <c r="E260" s="71">
        <v>0</v>
      </c>
      <c r="F260" s="71">
        <v>0</v>
      </c>
      <c r="G260" s="71">
        <v>-84.179000000000002</v>
      </c>
      <c r="H260" s="71">
        <v>0</v>
      </c>
      <c r="I260" s="71">
        <v>-211.18422000000001</v>
      </c>
    </row>
    <row r="261" spans="1:9" s="60" customFormat="1" ht="12" thickBot="1">
      <c r="A261" s="510" t="s">
        <v>241</v>
      </c>
      <c r="B261" s="71">
        <v>0</v>
      </c>
      <c r="C261" s="71">
        <v>0</v>
      </c>
      <c r="D261" s="71">
        <v>0</v>
      </c>
      <c r="E261" s="71">
        <v>0</v>
      </c>
      <c r="F261" s="71">
        <v>0</v>
      </c>
      <c r="G261" s="71">
        <v>0</v>
      </c>
      <c r="H261" s="71">
        <v>0</v>
      </c>
      <c r="I261" s="71">
        <v>0</v>
      </c>
    </row>
    <row r="262" spans="1:9" s="60" customFormat="1" ht="12.75" thickTop="1" thickBot="1">
      <c r="A262" s="496" t="s">
        <v>242</v>
      </c>
      <c r="B262" s="73">
        <v>6918.3083200000001</v>
      </c>
      <c r="C262" s="73">
        <v>26583.223170000001</v>
      </c>
      <c r="D262" s="73">
        <v>12358.23223</v>
      </c>
      <c r="E262" s="73">
        <v>1588.68561</v>
      </c>
      <c r="F262" s="73">
        <v>4313.0404100000005</v>
      </c>
      <c r="G262" s="73">
        <v>4508.9952499999999</v>
      </c>
      <c r="H262" s="73">
        <v>351.43551000000002</v>
      </c>
      <c r="I262" s="73">
        <v>56621.9205</v>
      </c>
    </row>
    <row r="263" spans="1:9" s="60" customFormat="1" ht="12.75" thickTop="1" thickBot="1">
      <c r="A263" s="497" t="s">
        <v>243</v>
      </c>
      <c r="B263" s="70">
        <v>965.62515000000008</v>
      </c>
      <c r="C263" s="70">
        <v>297.91310999999996</v>
      </c>
      <c r="D263" s="70">
        <v>101.63704</v>
      </c>
      <c r="E263" s="70">
        <v>79.641750000000002</v>
      </c>
      <c r="F263" s="70">
        <v>20.580189999999998</v>
      </c>
      <c r="G263" s="70">
        <v>432.79046999999997</v>
      </c>
      <c r="H263" s="70">
        <v>69.37339999999999</v>
      </c>
      <c r="I263" s="70">
        <v>1967.5611100000001</v>
      </c>
    </row>
    <row r="264" spans="1:9" s="60" customFormat="1" ht="12" thickTop="1">
      <c r="A264" s="101" t="s">
        <v>244</v>
      </c>
      <c r="B264" s="71">
        <v>358.52403000000004</v>
      </c>
      <c r="C264" s="71">
        <v>181.19646</v>
      </c>
      <c r="D264" s="71">
        <v>7.6908000000000003</v>
      </c>
      <c r="E264" s="71">
        <v>27.399889999999999</v>
      </c>
      <c r="F264" s="71">
        <v>0</v>
      </c>
      <c r="G264" s="71">
        <v>362.75621000000001</v>
      </c>
      <c r="H264" s="71">
        <v>0</v>
      </c>
      <c r="I264" s="71">
        <v>937.56739000000005</v>
      </c>
    </row>
    <row r="265" spans="1:9" s="60" customFormat="1" ht="11.25">
      <c r="A265" s="101" t="s">
        <v>245</v>
      </c>
      <c r="B265" s="71">
        <v>132.8355</v>
      </c>
      <c r="C265" s="71">
        <v>43.468209999999999</v>
      </c>
      <c r="D265" s="71">
        <v>10.175040000000001</v>
      </c>
      <c r="E265" s="71">
        <v>51.61186</v>
      </c>
      <c r="F265" s="71">
        <v>1.8040099999999999</v>
      </c>
      <c r="G265" s="71">
        <v>39.514679999999998</v>
      </c>
      <c r="H265" s="71">
        <v>11.245139999999999</v>
      </c>
      <c r="I265" s="71">
        <v>290.65444000000002</v>
      </c>
    </row>
    <row r="266" spans="1:9" s="60" customFormat="1" ht="11.25">
      <c r="A266" s="101" t="s">
        <v>246</v>
      </c>
      <c r="B266" s="71">
        <v>144.72135999999998</v>
      </c>
      <c r="C266" s="71">
        <v>0</v>
      </c>
      <c r="D266" s="71">
        <v>0</v>
      </c>
      <c r="E266" s="71">
        <v>0</v>
      </c>
      <c r="F266" s="71">
        <v>0</v>
      </c>
      <c r="G266" s="71">
        <v>0</v>
      </c>
      <c r="H266" s="71">
        <v>0</v>
      </c>
      <c r="I266" s="71">
        <v>144.72135999999998</v>
      </c>
    </row>
    <row r="267" spans="1:9" s="60" customFormat="1" ht="11.25">
      <c r="A267" s="101" t="s">
        <v>247</v>
      </c>
      <c r="B267" s="71">
        <v>0</v>
      </c>
      <c r="C267" s="71">
        <v>0</v>
      </c>
      <c r="D267" s="71">
        <v>0</v>
      </c>
      <c r="E267" s="71">
        <v>0</v>
      </c>
      <c r="F267" s="71">
        <v>0</v>
      </c>
      <c r="G267" s="71">
        <v>17.399999999999999</v>
      </c>
      <c r="H267" s="71">
        <v>0</v>
      </c>
      <c r="I267" s="71">
        <v>17.399999999999999</v>
      </c>
    </row>
    <row r="268" spans="1:9" s="60" customFormat="1" ht="12" thickBot="1">
      <c r="A268" s="540" t="s">
        <v>248</v>
      </c>
      <c r="B268" s="71">
        <v>329.54426000000001</v>
      </c>
      <c r="C268" s="71">
        <v>73.248440000000002</v>
      </c>
      <c r="D268" s="71">
        <v>83.771199999999993</v>
      </c>
      <c r="E268" s="71">
        <v>0.63</v>
      </c>
      <c r="F268" s="71">
        <v>18.77618</v>
      </c>
      <c r="G268" s="71">
        <v>13.119579999999999</v>
      </c>
      <c r="H268" s="71">
        <v>58.128260000000004</v>
      </c>
      <c r="I268" s="71">
        <v>577.21792000000005</v>
      </c>
    </row>
    <row r="269" spans="1:9" s="60" customFormat="1" ht="12.75" thickTop="1" thickBot="1">
      <c r="A269" s="495" t="s">
        <v>249</v>
      </c>
      <c r="B269" s="70">
        <v>-345.42779999999999</v>
      </c>
      <c r="C269" s="70">
        <v>-822.33515</v>
      </c>
      <c r="D269" s="70">
        <v>0</v>
      </c>
      <c r="E269" s="70">
        <v>-92.469789999999989</v>
      </c>
      <c r="F269" s="70">
        <v>-18.666180000000001</v>
      </c>
      <c r="G269" s="70">
        <v>-32.807410000000004</v>
      </c>
      <c r="H269" s="70">
        <v>-3.6162399999999999</v>
      </c>
      <c r="I269" s="70">
        <v>-1315.32257</v>
      </c>
    </row>
    <row r="270" spans="1:9" s="60" customFormat="1" ht="12" thickTop="1">
      <c r="A270" s="101" t="s">
        <v>244</v>
      </c>
      <c r="B270" s="71">
        <v>-112.23056</v>
      </c>
      <c r="C270" s="71">
        <v>-114.76736</v>
      </c>
      <c r="D270" s="71">
        <v>0</v>
      </c>
      <c r="E270" s="71">
        <v>-66.024649999999994</v>
      </c>
      <c r="F270" s="71">
        <v>-2.2213000000000003</v>
      </c>
      <c r="G270" s="71">
        <v>-9.5917999999999992</v>
      </c>
      <c r="H270" s="71">
        <v>-1.6120300000000001</v>
      </c>
      <c r="I270" s="71">
        <v>-306.4477</v>
      </c>
    </row>
    <row r="271" spans="1:9" s="60" customFormat="1" ht="11.25">
      <c r="A271" s="101" t="s">
        <v>250</v>
      </c>
      <c r="B271" s="71">
        <v>-110.00744999999999</v>
      </c>
      <c r="C271" s="71">
        <v>0</v>
      </c>
      <c r="D271" s="71">
        <v>0</v>
      </c>
      <c r="E271" s="71">
        <v>-2.1512500000000001</v>
      </c>
      <c r="F271" s="71">
        <v>0</v>
      </c>
      <c r="G271" s="71">
        <v>-22.448550000000001</v>
      </c>
      <c r="H271" s="71">
        <v>0</v>
      </c>
      <c r="I271" s="71">
        <v>-134.60724999999999</v>
      </c>
    </row>
    <row r="272" spans="1:9" s="60" customFormat="1" ht="11.25">
      <c r="A272" s="101" t="s">
        <v>251</v>
      </c>
      <c r="B272" s="71">
        <v>0</v>
      </c>
      <c r="C272" s="71">
        <v>0</v>
      </c>
      <c r="D272" s="71">
        <v>0</v>
      </c>
      <c r="E272" s="71">
        <v>0</v>
      </c>
      <c r="F272" s="71">
        <v>0</v>
      </c>
      <c r="G272" s="71">
        <v>0</v>
      </c>
      <c r="H272" s="71">
        <v>0</v>
      </c>
      <c r="I272" s="71">
        <v>0</v>
      </c>
    </row>
    <row r="273" spans="1:9" s="60" customFormat="1" ht="11.25">
      <c r="A273" s="101" t="s">
        <v>252</v>
      </c>
      <c r="B273" s="71">
        <v>0</v>
      </c>
      <c r="C273" s="71">
        <v>0</v>
      </c>
      <c r="D273" s="71">
        <v>0</v>
      </c>
      <c r="E273" s="71">
        <v>0</v>
      </c>
      <c r="F273" s="71">
        <v>0</v>
      </c>
      <c r="G273" s="71">
        <v>0</v>
      </c>
      <c r="H273" s="71">
        <v>0</v>
      </c>
      <c r="I273" s="71">
        <v>0</v>
      </c>
    </row>
    <row r="274" spans="1:9" s="60" customFormat="1" ht="12" thickBot="1">
      <c r="A274" s="510" t="s">
        <v>253</v>
      </c>
      <c r="B274" s="71">
        <v>-123.18978999999999</v>
      </c>
      <c r="C274" s="71">
        <v>-707.56779000000006</v>
      </c>
      <c r="D274" s="71">
        <v>0</v>
      </c>
      <c r="E274" s="71">
        <v>-24.293890000000001</v>
      </c>
      <c r="F274" s="71">
        <v>-16.444880000000001</v>
      </c>
      <c r="G274" s="71">
        <v>-0.76705999999999996</v>
      </c>
      <c r="H274" s="71">
        <v>-2.00421</v>
      </c>
      <c r="I274" s="71">
        <v>-874.26761999999997</v>
      </c>
    </row>
    <row r="275" spans="1:9" s="60" customFormat="1" ht="12.75" thickTop="1" thickBot="1">
      <c r="A275" s="495" t="s">
        <v>254</v>
      </c>
      <c r="B275" s="70">
        <v>7538.5056699999996</v>
      </c>
      <c r="C275" s="70">
        <v>26058.80113</v>
      </c>
      <c r="D275" s="70">
        <v>12459.869269999999</v>
      </c>
      <c r="E275" s="70">
        <v>1575.8575700000001</v>
      </c>
      <c r="F275" s="70">
        <v>4314.95442</v>
      </c>
      <c r="G275" s="70">
        <v>4908.9783099999995</v>
      </c>
      <c r="H275" s="70">
        <v>417.19266999999996</v>
      </c>
      <c r="I275" s="70">
        <v>57274.159039999999</v>
      </c>
    </row>
    <row r="276" spans="1:9" s="60" customFormat="1" ht="12" thickTop="1">
      <c r="A276" s="512" t="s">
        <v>255</v>
      </c>
      <c r="B276" s="71">
        <v>9380.7170000000006</v>
      </c>
      <c r="C276" s="71">
        <v>4989.3684400000002</v>
      </c>
      <c r="D276" s="71">
        <v>484.04419999999999</v>
      </c>
      <c r="E276" s="71">
        <v>1139.34367</v>
      </c>
      <c r="F276" s="71">
        <v>5260.2012300000006</v>
      </c>
      <c r="G276" s="71">
        <v>3259.8224700000001</v>
      </c>
      <c r="H276" s="71">
        <v>11.01718</v>
      </c>
      <c r="I276" s="71">
        <v>24524.514190000002</v>
      </c>
    </row>
    <row r="277" spans="1:9" s="60" customFormat="1" ht="11.25">
      <c r="A277" s="101" t="s">
        <v>256</v>
      </c>
      <c r="B277" s="71">
        <v>175.55577</v>
      </c>
      <c r="C277" s="71">
        <v>249.4957</v>
      </c>
      <c r="D277" s="71">
        <v>102.78777000000001</v>
      </c>
      <c r="E277" s="71">
        <v>22.405240000000003</v>
      </c>
      <c r="F277" s="71">
        <v>12.37748</v>
      </c>
      <c r="G277" s="71">
        <v>41.931319999999999</v>
      </c>
      <c r="H277" s="71">
        <v>2.28321</v>
      </c>
      <c r="I277" s="71">
        <v>606.83649000000003</v>
      </c>
    </row>
    <row r="278" spans="1:9" s="60" customFormat="1" ht="11.25">
      <c r="A278" s="101" t="s">
        <v>257</v>
      </c>
      <c r="B278" s="71">
        <v>9205.1612299999997</v>
      </c>
      <c r="C278" s="71">
        <v>4739.8727399999998</v>
      </c>
      <c r="D278" s="71">
        <v>381.25642999999997</v>
      </c>
      <c r="E278" s="71">
        <v>1116.9384299999999</v>
      </c>
      <c r="F278" s="71">
        <v>5247.8237499999996</v>
      </c>
      <c r="G278" s="71">
        <v>3217.8911499999999</v>
      </c>
      <c r="H278" s="71">
        <v>8.7339699999999993</v>
      </c>
      <c r="I278" s="71">
        <v>23917.6777</v>
      </c>
    </row>
    <row r="279" spans="1:9" s="60" customFormat="1" ht="11.25">
      <c r="A279" s="101" t="s">
        <v>258</v>
      </c>
      <c r="B279" s="71">
        <v>0</v>
      </c>
      <c r="C279" s="71">
        <v>0</v>
      </c>
      <c r="D279" s="71">
        <v>0</v>
      </c>
      <c r="E279" s="71">
        <v>0</v>
      </c>
      <c r="F279" s="71">
        <v>0</v>
      </c>
      <c r="G279" s="71">
        <v>0</v>
      </c>
      <c r="H279" s="71">
        <v>0</v>
      </c>
      <c r="I279" s="71">
        <v>0</v>
      </c>
    </row>
    <row r="280" spans="1:9" s="60" customFormat="1" ht="11.25">
      <c r="A280" s="101" t="s">
        <v>259</v>
      </c>
      <c r="B280" s="71">
        <v>0</v>
      </c>
      <c r="C280" s="71">
        <v>0</v>
      </c>
      <c r="D280" s="71">
        <v>0</v>
      </c>
      <c r="E280" s="71">
        <v>0</v>
      </c>
      <c r="F280" s="71">
        <v>0</v>
      </c>
      <c r="G280" s="71">
        <v>0</v>
      </c>
      <c r="H280" s="71">
        <v>0</v>
      </c>
      <c r="I280" s="71">
        <v>0</v>
      </c>
    </row>
    <row r="281" spans="1:9" s="60" customFormat="1" ht="11.25">
      <c r="A281" s="101" t="s">
        <v>260</v>
      </c>
      <c r="B281" s="71">
        <v>0</v>
      </c>
      <c r="C281" s="71">
        <v>0</v>
      </c>
      <c r="D281" s="71">
        <v>0</v>
      </c>
      <c r="E281" s="71">
        <v>0</v>
      </c>
      <c r="F281" s="71">
        <v>0</v>
      </c>
      <c r="G281" s="71">
        <v>0</v>
      </c>
      <c r="H281" s="71">
        <v>0</v>
      </c>
      <c r="I281" s="71">
        <v>0</v>
      </c>
    </row>
    <row r="282" spans="1:9" s="60" customFormat="1" ht="11.25">
      <c r="A282" s="101" t="s">
        <v>261</v>
      </c>
      <c r="B282" s="71">
        <v>0</v>
      </c>
      <c r="C282" s="71">
        <v>0</v>
      </c>
      <c r="D282" s="71">
        <v>0</v>
      </c>
      <c r="E282" s="71">
        <v>0</v>
      </c>
      <c r="F282" s="71">
        <v>0</v>
      </c>
      <c r="G282" s="71">
        <v>0</v>
      </c>
      <c r="H282" s="71">
        <v>0</v>
      </c>
      <c r="I282" s="71">
        <v>0</v>
      </c>
    </row>
    <row r="283" spans="1:9" s="60" customFormat="1" ht="11.25">
      <c r="A283" s="512" t="s">
        <v>262</v>
      </c>
      <c r="B283" s="71">
        <v>-10926.406300000001</v>
      </c>
      <c r="C283" s="71">
        <v>-5903.9476299999997</v>
      </c>
      <c r="D283" s="71">
        <v>-1146.74703</v>
      </c>
      <c r="E283" s="71">
        <v>-908.05273</v>
      </c>
      <c r="F283" s="71">
        <v>-5650.6483799999996</v>
      </c>
      <c r="G283" s="71">
        <v>-4984.00954</v>
      </c>
      <c r="H283" s="71">
        <v>-147.48770000000002</v>
      </c>
      <c r="I283" s="71">
        <v>-29667.299309999999</v>
      </c>
    </row>
    <row r="284" spans="1:9" s="60" customFormat="1" ht="11.25">
      <c r="A284" s="101" t="s">
        <v>263</v>
      </c>
      <c r="B284" s="71">
        <v>-10774.252349999999</v>
      </c>
      <c r="C284" s="71">
        <v>-5859.8901100000003</v>
      </c>
      <c r="D284" s="71">
        <v>-1081.00639</v>
      </c>
      <c r="E284" s="71">
        <v>-809.4826700000001</v>
      </c>
      <c r="F284" s="71">
        <v>-5650.6483799999996</v>
      </c>
      <c r="G284" s="71">
        <v>-4881.6975899999998</v>
      </c>
      <c r="H284" s="71">
        <v>-147.32042999999999</v>
      </c>
      <c r="I284" s="71">
        <v>-29204.297920000001</v>
      </c>
    </row>
    <row r="285" spans="1:9" s="60" customFormat="1" ht="11.25">
      <c r="A285" s="101" t="s">
        <v>264</v>
      </c>
      <c r="B285" s="71">
        <v>0</v>
      </c>
      <c r="C285" s="71">
        <v>0</v>
      </c>
      <c r="D285" s="71">
        <v>0</v>
      </c>
      <c r="E285" s="71">
        <v>0</v>
      </c>
      <c r="F285" s="71">
        <v>0</v>
      </c>
      <c r="G285" s="71">
        <v>0</v>
      </c>
      <c r="H285" s="71">
        <v>0</v>
      </c>
      <c r="I285" s="71">
        <v>0</v>
      </c>
    </row>
    <row r="286" spans="1:9" s="60" customFormat="1" ht="11.25">
      <c r="A286" s="101" t="s">
        <v>265</v>
      </c>
      <c r="B286" s="71">
        <v>0</v>
      </c>
      <c r="C286" s="71">
        <v>0</v>
      </c>
      <c r="D286" s="71">
        <v>0</v>
      </c>
      <c r="E286" s="71">
        <v>0</v>
      </c>
      <c r="F286" s="71">
        <v>0</v>
      </c>
      <c r="G286" s="71">
        <v>0</v>
      </c>
      <c r="H286" s="71">
        <v>0</v>
      </c>
      <c r="I286" s="71">
        <v>0</v>
      </c>
    </row>
    <row r="287" spans="1:9" s="60" customFormat="1" ht="11.25">
      <c r="A287" s="510" t="s">
        <v>266</v>
      </c>
      <c r="B287" s="71">
        <v>-152.15395000000001</v>
      </c>
      <c r="C287" s="71">
        <v>-44.057519999999997</v>
      </c>
      <c r="D287" s="71">
        <v>-65.740639999999999</v>
      </c>
      <c r="E287" s="71">
        <v>-98.570059999999998</v>
      </c>
      <c r="F287" s="71">
        <v>0</v>
      </c>
      <c r="G287" s="71">
        <v>-102.31195</v>
      </c>
      <c r="H287" s="71">
        <v>-0.16727</v>
      </c>
      <c r="I287" s="71">
        <v>-463.00139000000001</v>
      </c>
    </row>
    <row r="288" spans="1:9" s="60" customFormat="1" ht="11.25">
      <c r="A288" s="510" t="s">
        <v>267</v>
      </c>
      <c r="B288" s="71">
        <v>0</v>
      </c>
      <c r="C288" s="71">
        <v>0</v>
      </c>
      <c r="D288" s="71">
        <v>0</v>
      </c>
      <c r="E288" s="71">
        <v>0</v>
      </c>
      <c r="F288" s="71">
        <v>0</v>
      </c>
      <c r="G288" s="71">
        <v>0</v>
      </c>
      <c r="H288" s="71">
        <v>0</v>
      </c>
      <c r="I288" s="71">
        <v>0</v>
      </c>
    </row>
    <row r="289" spans="1:9" s="60" customFormat="1" ht="12" thickBot="1">
      <c r="A289" s="101" t="s">
        <v>268</v>
      </c>
      <c r="B289" s="71">
        <v>0</v>
      </c>
      <c r="C289" s="71">
        <v>0</v>
      </c>
      <c r="D289" s="71">
        <v>0</v>
      </c>
      <c r="E289" s="71">
        <v>0</v>
      </c>
      <c r="F289" s="71">
        <v>0</v>
      </c>
      <c r="G289" s="71">
        <v>0</v>
      </c>
      <c r="H289" s="71">
        <v>0</v>
      </c>
      <c r="I289" s="71">
        <v>0</v>
      </c>
    </row>
    <row r="290" spans="1:9" s="60" customFormat="1" ht="12.75" thickTop="1" thickBot="1">
      <c r="A290" s="496" t="s">
        <v>269</v>
      </c>
      <c r="B290" s="73">
        <v>5992.8163700000005</v>
      </c>
      <c r="C290" s="73">
        <v>25144.221940000003</v>
      </c>
      <c r="D290" s="73">
        <v>11797.166439999999</v>
      </c>
      <c r="E290" s="73">
        <v>1807.14851</v>
      </c>
      <c r="F290" s="73">
        <v>3924.5072700000001</v>
      </c>
      <c r="G290" s="73">
        <v>3184.79124</v>
      </c>
      <c r="H290" s="73">
        <v>280.72215</v>
      </c>
      <c r="I290" s="73">
        <v>52131.373919999998</v>
      </c>
    </row>
    <row r="291" spans="1:9" s="60" customFormat="1" ht="12.75" thickTop="1" thickBot="1">
      <c r="A291" s="495" t="s">
        <v>270</v>
      </c>
      <c r="B291" s="70">
        <v>-5880.6469299999999</v>
      </c>
      <c r="C291" s="70">
        <v>-17252.24453</v>
      </c>
      <c r="D291" s="70">
        <v>-7749.2058299999999</v>
      </c>
      <c r="E291" s="70">
        <v>-1728.89192</v>
      </c>
      <c r="F291" s="70">
        <v>-3441.9562099999998</v>
      </c>
      <c r="G291" s="70">
        <v>-3179.42308</v>
      </c>
      <c r="H291" s="70">
        <v>-334.03280999999998</v>
      </c>
      <c r="I291" s="70">
        <v>-39566.401310000001</v>
      </c>
    </row>
    <row r="292" spans="1:9" s="60" customFormat="1" ht="12" thickTop="1">
      <c r="A292" s="101" t="s">
        <v>271</v>
      </c>
      <c r="B292" s="71">
        <v>-3767.1261</v>
      </c>
      <c r="C292" s="71">
        <v>-13289.686519999999</v>
      </c>
      <c r="D292" s="71">
        <v>-5609.0795599999992</v>
      </c>
      <c r="E292" s="71">
        <v>-1063.8593600000002</v>
      </c>
      <c r="F292" s="71">
        <v>-2465.1639700000001</v>
      </c>
      <c r="G292" s="71">
        <v>-2128.9397999999997</v>
      </c>
      <c r="H292" s="71">
        <v>-196.31313</v>
      </c>
      <c r="I292" s="71">
        <v>-28520.168440000001</v>
      </c>
    </row>
    <row r="293" spans="1:9" s="60" customFormat="1" ht="11.25">
      <c r="A293" s="101" t="s">
        <v>272</v>
      </c>
      <c r="B293" s="71">
        <v>-300.44441999999998</v>
      </c>
      <c r="C293" s="71">
        <v>-723.88833999999997</v>
      </c>
      <c r="D293" s="71">
        <v>-300.35674999999998</v>
      </c>
      <c r="E293" s="71">
        <v>-176.14826000000002</v>
      </c>
      <c r="F293" s="71">
        <v>-169.19863000000001</v>
      </c>
      <c r="G293" s="71">
        <v>-237.80967000000001</v>
      </c>
      <c r="H293" s="71">
        <v>-29.916979999999999</v>
      </c>
      <c r="I293" s="71">
        <v>-1937.76305</v>
      </c>
    </row>
    <row r="294" spans="1:9" s="60" customFormat="1" ht="11.25">
      <c r="A294" s="101" t="s">
        <v>273</v>
      </c>
      <c r="B294" s="71">
        <v>-37.32649</v>
      </c>
      <c r="C294" s="71">
        <v>-240.08985000000001</v>
      </c>
      <c r="D294" s="71">
        <v>-32.171990000000001</v>
      </c>
      <c r="E294" s="71">
        <v>-23.387900000000002</v>
      </c>
      <c r="F294" s="71">
        <v>-20.539270000000002</v>
      </c>
      <c r="G294" s="71">
        <v>-21.440999999999999</v>
      </c>
      <c r="H294" s="71">
        <v>-2.8903600000000003</v>
      </c>
      <c r="I294" s="71">
        <v>-377.84685999999999</v>
      </c>
    </row>
    <row r="295" spans="1:9" s="60" customFormat="1" ht="11.25">
      <c r="A295" s="101" t="s">
        <v>274</v>
      </c>
      <c r="B295" s="71">
        <v>-211.21</v>
      </c>
      <c r="C295" s="71">
        <v>-493.46764000000002</v>
      </c>
      <c r="D295" s="71">
        <v>-234.05713</v>
      </c>
      <c r="E295" s="71">
        <v>-57.367339999999999</v>
      </c>
      <c r="F295" s="71">
        <v>-135.39968999999999</v>
      </c>
      <c r="G295" s="71">
        <v>-120.66434</v>
      </c>
      <c r="H295" s="71">
        <v>-10.266909999999999</v>
      </c>
      <c r="I295" s="71">
        <v>-1262.4330500000001</v>
      </c>
    </row>
    <row r="296" spans="1:9" s="60" customFormat="1" ht="11.25">
      <c r="A296" s="101" t="s">
        <v>275</v>
      </c>
      <c r="B296" s="71">
        <v>-558.44521999999995</v>
      </c>
      <c r="C296" s="71">
        <v>-26.34788</v>
      </c>
      <c r="D296" s="71">
        <v>-6.7597899999999997</v>
      </c>
      <c r="E296" s="71">
        <v>-70.822429999999997</v>
      </c>
      <c r="F296" s="71">
        <v>-170.59585999999999</v>
      </c>
      <c r="G296" s="71">
        <v>-219.81407999999999</v>
      </c>
      <c r="H296" s="71">
        <v>-28.598009999999999</v>
      </c>
      <c r="I296" s="71">
        <v>-1081.38327</v>
      </c>
    </row>
    <row r="297" spans="1:9" s="60" customFormat="1" ht="11.25">
      <c r="A297" s="101" t="s">
        <v>276</v>
      </c>
      <c r="B297" s="71">
        <v>-50.622279999999996</v>
      </c>
      <c r="C297" s="71">
        <v>-221.85909000000001</v>
      </c>
      <c r="D297" s="71">
        <v>-133.53493</v>
      </c>
      <c r="E297" s="71">
        <v>-37.262790000000003</v>
      </c>
      <c r="F297" s="71">
        <v>-26.995619999999999</v>
      </c>
      <c r="G297" s="71">
        <v>-53.537599999999998</v>
      </c>
      <c r="H297" s="71">
        <v>-7.1451000000000002</v>
      </c>
      <c r="I297" s="71">
        <v>-530.95740999999998</v>
      </c>
    </row>
    <row r="298" spans="1:9" s="60" customFormat="1" ht="11.25">
      <c r="A298" s="101" t="s">
        <v>277</v>
      </c>
      <c r="B298" s="71">
        <v>-234.77426</v>
      </c>
      <c r="C298" s="71">
        <v>-474.60458</v>
      </c>
      <c r="D298" s="71">
        <v>-419.85990999999996</v>
      </c>
      <c r="E298" s="71">
        <v>-71.913690000000003</v>
      </c>
      <c r="F298" s="71">
        <v>-112.68303</v>
      </c>
      <c r="G298" s="71">
        <v>-88.621359999999996</v>
      </c>
      <c r="H298" s="71">
        <v>-10.646940000000001</v>
      </c>
      <c r="I298" s="71">
        <v>-1413.1037699999999</v>
      </c>
    </row>
    <row r="299" spans="1:9" s="60" customFormat="1" ht="11.25">
      <c r="A299" s="101" t="s">
        <v>278</v>
      </c>
      <c r="B299" s="71">
        <v>-261.85973000000001</v>
      </c>
      <c r="C299" s="71">
        <v>-139.20627999999999</v>
      </c>
      <c r="D299" s="71">
        <v>-180.51594</v>
      </c>
      <c r="E299" s="71">
        <v>-44.16122</v>
      </c>
      <c r="F299" s="71">
        <v>-7.2697399999999996</v>
      </c>
      <c r="G299" s="71">
        <v>-66.646380000000008</v>
      </c>
      <c r="H299" s="71">
        <v>-4.5408100000000005</v>
      </c>
      <c r="I299" s="71">
        <v>-704.20010000000002</v>
      </c>
    </row>
    <row r="300" spans="1:9" s="60" customFormat="1" ht="12" thickBot="1">
      <c r="A300" s="101" t="s">
        <v>279</v>
      </c>
      <c r="B300" s="71">
        <v>-458.83843000000002</v>
      </c>
      <c r="C300" s="71">
        <v>-1643.0943500000001</v>
      </c>
      <c r="D300" s="71">
        <v>-832.86982999999998</v>
      </c>
      <c r="E300" s="71">
        <v>-183.96893</v>
      </c>
      <c r="F300" s="71">
        <v>-334.11040000000003</v>
      </c>
      <c r="G300" s="71">
        <v>-241.94884999999999</v>
      </c>
      <c r="H300" s="71">
        <v>-43.714570000000002</v>
      </c>
      <c r="I300" s="71">
        <v>-3738.5453600000001</v>
      </c>
    </row>
    <row r="301" spans="1:9" s="60" customFormat="1" ht="12.75" thickTop="1" thickBot="1">
      <c r="A301" s="497" t="s">
        <v>280</v>
      </c>
      <c r="B301" s="70">
        <v>112.16944000000001</v>
      </c>
      <c r="C301" s="70">
        <v>7891.9774100000004</v>
      </c>
      <c r="D301" s="70">
        <v>4047.9606100000001</v>
      </c>
      <c r="E301" s="70">
        <v>78.256590000000003</v>
      </c>
      <c r="F301" s="70">
        <v>482.55106000000001</v>
      </c>
      <c r="G301" s="70">
        <v>5.3681599999999996</v>
      </c>
      <c r="H301" s="70">
        <v>-53.310660000000006</v>
      </c>
      <c r="I301" s="70">
        <v>12564.972609999999</v>
      </c>
    </row>
    <row r="302" spans="1:9" s="60" customFormat="1" ht="12" thickTop="1">
      <c r="A302" s="541" t="s">
        <v>281</v>
      </c>
      <c r="B302" s="71">
        <v>0</v>
      </c>
      <c r="C302" s="71">
        <v>0.72814000000000001</v>
      </c>
      <c r="D302" s="71">
        <v>2.1680199999999998</v>
      </c>
      <c r="E302" s="71">
        <v>0</v>
      </c>
      <c r="F302" s="71">
        <v>7.0000000000000007E-5</v>
      </c>
      <c r="G302" s="71">
        <v>0.17272000000000001</v>
      </c>
      <c r="H302" s="71">
        <v>0</v>
      </c>
      <c r="I302" s="71">
        <v>3.0689499999999996</v>
      </c>
    </row>
    <row r="303" spans="1:9" s="60" customFormat="1" ht="11.25">
      <c r="A303" s="510" t="s">
        <v>282</v>
      </c>
      <c r="B303" s="71">
        <v>0</v>
      </c>
      <c r="C303" s="71">
        <v>0.68262</v>
      </c>
      <c r="D303" s="71">
        <v>2.1680199999999998</v>
      </c>
      <c r="E303" s="71">
        <v>0</v>
      </c>
      <c r="F303" s="71">
        <v>7.0000000000000007E-5</v>
      </c>
      <c r="G303" s="71">
        <v>0.17272000000000001</v>
      </c>
      <c r="H303" s="71">
        <v>0</v>
      </c>
      <c r="I303" s="71">
        <v>3.0234299999999998</v>
      </c>
    </row>
    <row r="304" spans="1:9" s="60" customFormat="1" ht="11.25">
      <c r="A304" s="510" t="s">
        <v>283</v>
      </c>
      <c r="B304" s="71">
        <v>0</v>
      </c>
      <c r="C304" s="71">
        <v>4.5520000000000005E-2</v>
      </c>
      <c r="D304" s="71">
        <v>0</v>
      </c>
      <c r="E304" s="71">
        <v>0</v>
      </c>
      <c r="F304" s="71">
        <v>0</v>
      </c>
      <c r="G304" s="71">
        <v>0</v>
      </c>
      <c r="H304" s="71">
        <v>0</v>
      </c>
      <c r="I304" s="71">
        <v>4.5520000000000005E-2</v>
      </c>
    </row>
    <row r="305" spans="1:9" s="60" customFormat="1" ht="11.25">
      <c r="A305" s="541" t="s">
        <v>284</v>
      </c>
      <c r="B305" s="71">
        <v>0</v>
      </c>
      <c r="C305" s="71">
        <v>-0.12372</v>
      </c>
      <c r="D305" s="71">
        <v>0</v>
      </c>
      <c r="E305" s="71">
        <v>0</v>
      </c>
      <c r="F305" s="71">
        <v>0</v>
      </c>
      <c r="G305" s="71">
        <v>0</v>
      </c>
      <c r="H305" s="71">
        <v>0</v>
      </c>
      <c r="I305" s="71">
        <v>-0.12372</v>
      </c>
    </row>
    <row r="306" spans="1:9" s="60" customFormat="1" ht="11.25">
      <c r="A306" s="510" t="s">
        <v>285</v>
      </c>
      <c r="B306" s="71">
        <v>0</v>
      </c>
      <c r="C306" s="71">
        <v>-0.12372</v>
      </c>
      <c r="D306" s="71">
        <v>0</v>
      </c>
      <c r="E306" s="71">
        <v>0</v>
      </c>
      <c r="F306" s="71">
        <v>0</v>
      </c>
      <c r="G306" s="71">
        <v>0</v>
      </c>
      <c r="H306" s="71">
        <v>0</v>
      </c>
      <c r="I306" s="71">
        <v>-0.12372</v>
      </c>
    </row>
    <row r="307" spans="1:9" s="60" customFormat="1" ht="12" thickBot="1">
      <c r="A307" s="510" t="s">
        <v>286</v>
      </c>
      <c r="B307" s="71">
        <v>0</v>
      </c>
      <c r="C307" s="71">
        <v>0</v>
      </c>
      <c r="D307" s="71">
        <v>0</v>
      </c>
      <c r="E307" s="71">
        <v>0</v>
      </c>
      <c r="F307" s="71">
        <v>0</v>
      </c>
      <c r="G307" s="71">
        <v>0</v>
      </c>
      <c r="H307" s="71">
        <v>0</v>
      </c>
      <c r="I307" s="71">
        <v>0</v>
      </c>
    </row>
    <row r="308" spans="1:9" s="60" customFormat="1" ht="12.75" thickTop="1" thickBot="1">
      <c r="A308" s="495" t="s">
        <v>287</v>
      </c>
      <c r="B308" s="780">
        <v>112.16944000000001</v>
      </c>
      <c r="C308" s="780">
        <v>7892.5818300000001</v>
      </c>
      <c r="D308" s="780">
        <v>4050.1286299999997</v>
      </c>
      <c r="E308" s="780">
        <v>78.256590000000003</v>
      </c>
      <c r="F308" s="780">
        <v>482.55113</v>
      </c>
      <c r="G308" s="780">
        <v>5.5408800000000005</v>
      </c>
      <c r="H308" s="780">
        <v>-53.310660000000006</v>
      </c>
      <c r="I308" s="780">
        <v>12567.91784</v>
      </c>
    </row>
    <row r="309" spans="1:9" s="60" customFormat="1" ht="12.75" thickTop="1" thickBot="1">
      <c r="A309" s="510" t="s">
        <v>288</v>
      </c>
      <c r="B309" s="779">
        <v>0</v>
      </c>
      <c r="C309" s="779">
        <v>-223.37648999999999</v>
      </c>
      <c r="D309" s="779">
        <v>0.69101000000000001</v>
      </c>
      <c r="E309" s="779">
        <v>0</v>
      </c>
      <c r="F309" s="779">
        <v>0</v>
      </c>
      <c r="G309" s="779">
        <v>0</v>
      </c>
      <c r="H309" s="779">
        <v>0</v>
      </c>
      <c r="I309" s="779">
        <v>-222.68548000000001</v>
      </c>
    </row>
    <row r="310" spans="1:9" s="60" customFormat="1" ht="12.75" thickTop="1" thickBot="1">
      <c r="A310" s="497" t="s">
        <v>289</v>
      </c>
      <c r="B310" s="780">
        <v>112.16944000000001</v>
      </c>
      <c r="C310" s="780">
        <v>7669.2053399999995</v>
      </c>
      <c r="D310" s="780">
        <v>4050.8196400000002</v>
      </c>
      <c r="E310" s="780">
        <v>78.256590000000003</v>
      </c>
      <c r="F310" s="780">
        <v>482.55113</v>
      </c>
      <c r="G310" s="780">
        <v>5.5408800000000005</v>
      </c>
      <c r="H310" s="780">
        <v>-53.310660000000006</v>
      </c>
      <c r="I310" s="780">
        <v>12345.23236</v>
      </c>
    </row>
    <row r="311" spans="1:9" s="60" customFormat="1" ht="12.75" thickTop="1" thickBot="1">
      <c r="A311" s="101" t="s">
        <v>290</v>
      </c>
      <c r="B311" s="779">
        <v>113.62649</v>
      </c>
      <c r="C311" s="779">
        <v>74.658789999999996</v>
      </c>
      <c r="D311" s="779">
        <v>-33.002220000000001</v>
      </c>
      <c r="E311" s="779">
        <v>0</v>
      </c>
      <c r="F311" s="779">
        <v>-16.978669999999997</v>
      </c>
      <c r="G311" s="779">
        <v>0</v>
      </c>
      <c r="H311" s="779">
        <v>69.365710000000007</v>
      </c>
      <c r="I311" s="779">
        <v>207.67010000000002</v>
      </c>
    </row>
    <row r="312" spans="1:9" s="60" customFormat="1" ht="12.75" thickTop="1" thickBot="1">
      <c r="A312" s="495" t="s">
        <v>291</v>
      </c>
      <c r="B312" s="780">
        <v>225.79593</v>
      </c>
      <c r="C312" s="780">
        <v>7743.8641299999999</v>
      </c>
      <c r="D312" s="780">
        <v>4017.8174199999999</v>
      </c>
      <c r="E312" s="780">
        <v>78.256590000000003</v>
      </c>
      <c r="F312" s="780">
        <v>465.57246000000004</v>
      </c>
      <c r="G312" s="780">
        <v>5.5408800000000005</v>
      </c>
      <c r="H312" s="780">
        <v>16.055049999999998</v>
      </c>
      <c r="I312" s="780">
        <v>12552.902460000001</v>
      </c>
    </row>
    <row r="313" spans="1:9" s="60" customFormat="1" ht="12.75" thickTop="1" thickBot="1">
      <c r="A313" s="101" t="s">
        <v>292</v>
      </c>
      <c r="B313" s="779">
        <v>0</v>
      </c>
      <c r="C313" s="779">
        <v>0</v>
      </c>
      <c r="D313" s="779">
        <v>0</v>
      </c>
      <c r="E313" s="779">
        <v>0</v>
      </c>
      <c r="F313" s="779">
        <v>0</v>
      </c>
      <c r="G313" s="779">
        <v>0</v>
      </c>
      <c r="H313" s="779">
        <v>0</v>
      </c>
      <c r="I313" s="779">
        <v>0</v>
      </c>
    </row>
    <row r="314" spans="1:9" s="60" customFormat="1" ht="12.75" thickTop="1" thickBot="1">
      <c r="A314" s="497" t="s">
        <v>293</v>
      </c>
      <c r="B314" s="780">
        <v>225.79593</v>
      </c>
      <c r="C314" s="780">
        <v>7743.8641299999999</v>
      </c>
      <c r="D314" s="780">
        <v>4017.8174199999999</v>
      </c>
      <c r="E314" s="780">
        <v>78.256590000000003</v>
      </c>
      <c r="F314" s="780">
        <v>465.57246000000004</v>
      </c>
      <c r="G314" s="780">
        <v>5.5408800000000005</v>
      </c>
      <c r="H314" s="780">
        <v>16.055049999999998</v>
      </c>
      <c r="I314" s="780">
        <v>12552.902460000001</v>
      </c>
    </row>
    <row r="315" spans="1:9" s="60" customFormat="1" ht="12.75" thickTop="1" thickBot="1">
      <c r="A315" s="541" t="s">
        <v>294</v>
      </c>
      <c r="B315" s="779">
        <v>0</v>
      </c>
      <c r="C315" s="779">
        <v>-3298.5173500000001</v>
      </c>
      <c r="D315" s="779">
        <v>-1579.5112300000001</v>
      </c>
      <c r="E315" s="779">
        <v>0</v>
      </c>
      <c r="F315" s="779">
        <v>0</v>
      </c>
      <c r="G315" s="779">
        <v>0</v>
      </c>
      <c r="H315" s="779">
        <v>0</v>
      </c>
      <c r="I315" s="779">
        <v>-4878.0285800000001</v>
      </c>
    </row>
    <row r="316" spans="1:9" s="60" customFormat="1" ht="12.75" thickTop="1" thickBot="1">
      <c r="A316" s="497" t="s">
        <v>295</v>
      </c>
      <c r="B316" s="780">
        <v>225.79593</v>
      </c>
      <c r="C316" s="780">
        <v>4445.3467799999999</v>
      </c>
      <c r="D316" s="780">
        <v>2438.3061899999998</v>
      </c>
      <c r="E316" s="780">
        <v>78.256590000000003</v>
      </c>
      <c r="F316" s="780">
        <v>465.57246000000004</v>
      </c>
      <c r="G316" s="780">
        <v>5.5408800000000005</v>
      </c>
      <c r="H316" s="780">
        <v>16.055049999999998</v>
      </c>
      <c r="I316" s="780">
        <v>7674.8738800000001</v>
      </c>
    </row>
    <row r="317" spans="1:9" ht="9.75" customHeight="1" thickTop="1" thickBot="1">
      <c r="A317" s="76"/>
      <c r="B317" s="819"/>
      <c r="C317" s="819"/>
      <c r="D317" s="819"/>
      <c r="E317" s="819"/>
      <c r="F317" s="819"/>
      <c r="G317" s="819"/>
      <c r="H317" s="819"/>
      <c r="I317" s="819"/>
    </row>
    <row r="318" spans="1:9" ht="15.75" thickTop="1">
      <c r="A318" s="78"/>
      <c r="B318" s="88"/>
      <c r="C318" s="88"/>
      <c r="D318" s="88"/>
      <c r="E318" s="88"/>
      <c r="F318" s="88"/>
      <c r="G318" s="88"/>
      <c r="H318" s="88"/>
      <c r="I318" s="88"/>
    </row>
    <row r="319" spans="1:9" ht="15.75">
      <c r="A319" s="79"/>
    </row>
    <row r="320" spans="1:9" ht="15.75">
      <c r="A320" s="79"/>
    </row>
    <row r="321" spans="1:1" ht="15.75">
      <c r="A321" s="79"/>
    </row>
    <row r="322" spans="1:1" ht="15.75">
      <c r="A322" s="79"/>
    </row>
    <row r="323" spans="1:1" ht="15.75">
      <c r="A323" s="79"/>
    </row>
    <row r="324" spans="1:1" ht="15.75">
      <c r="A324" s="79"/>
    </row>
    <row r="325" spans="1:1" ht="15.75">
      <c r="A325" s="79"/>
    </row>
    <row r="326" spans="1:1" ht="15.75">
      <c r="A326" s="79"/>
    </row>
    <row r="327" spans="1:1" ht="15.75">
      <c r="A327" s="79"/>
    </row>
    <row r="328" spans="1:1" ht="15.75">
      <c r="A328" s="79"/>
    </row>
    <row r="329" spans="1:1" ht="15.75">
      <c r="A329" s="79"/>
    </row>
    <row r="330" spans="1:1" ht="15.75">
      <c r="A330" s="79"/>
    </row>
    <row r="331" spans="1:1" ht="15.75">
      <c r="A331" s="79"/>
    </row>
    <row r="332" spans="1:1" ht="15.75">
      <c r="A332" s="79"/>
    </row>
    <row r="333" spans="1:1" ht="15.75">
      <c r="A333" s="79"/>
    </row>
    <row r="334" spans="1:1" ht="15.75">
      <c r="A334" s="79"/>
    </row>
    <row r="335" spans="1:1" ht="15.75">
      <c r="A335" s="79"/>
    </row>
    <row r="336" spans="1:1" ht="15.75">
      <c r="A336" s="79"/>
    </row>
    <row r="337" spans="1:1" ht="15.75">
      <c r="A337" s="79"/>
    </row>
    <row r="338" spans="1:1" ht="15.75">
      <c r="A338" s="79"/>
    </row>
    <row r="339" spans="1:1" ht="15.75">
      <c r="A339" s="79"/>
    </row>
    <row r="340" spans="1:1" ht="15.75">
      <c r="A340" s="79"/>
    </row>
    <row r="341" spans="1:1" ht="15.75">
      <c r="A341" s="79"/>
    </row>
    <row r="342" spans="1:1" ht="15.75">
      <c r="A342" s="79"/>
    </row>
    <row r="343" spans="1:1" ht="15.75">
      <c r="A343" s="79"/>
    </row>
    <row r="344" spans="1:1" ht="15.75">
      <c r="A344" s="79"/>
    </row>
    <row r="345" spans="1:1" ht="15.75">
      <c r="A345" s="79"/>
    </row>
    <row r="346" spans="1:1" ht="15.75">
      <c r="A346" s="79"/>
    </row>
    <row r="347" spans="1:1" ht="15.75">
      <c r="A347" s="79"/>
    </row>
    <row r="348" spans="1:1" ht="15.75">
      <c r="A348" s="79"/>
    </row>
    <row r="349" spans="1:1" ht="15.75">
      <c r="A349" s="79"/>
    </row>
    <row r="350" spans="1:1" ht="15.75">
      <c r="A350" s="79"/>
    </row>
    <row r="351" spans="1:1" ht="15.75">
      <c r="A351" s="79"/>
    </row>
    <row r="352" spans="1:1" ht="15.75">
      <c r="A352" s="79"/>
    </row>
    <row r="353" spans="1:1" ht="15.75">
      <c r="A353" s="79"/>
    </row>
    <row r="354" spans="1:1" ht="15.75">
      <c r="A354" s="79"/>
    </row>
    <row r="355" spans="1:1" ht="15.75">
      <c r="A355" s="79"/>
    </row>
    <row r="356" spans="1:1" ht="15.75">
      <c r="A356" s="79"/>
    </row>
    <row r="357" spans="1:1" ht="15.75">
      <c r="A357" s="79"/>
    </row>
    <row r="358" spans="1:1" ht="15.75">
      <c r="A358" s="79"/>
    </row>
    <row r="359" spans="1:1" ht="15.75">
      <c r="A359" s="79"/>
    </row>
    <row r="360" spans="1:1" ht="15.75">
      <c r="A360" s="79"/>
    </row>
    <row r="361" spans="1:1" ht="15.75">
      <c r="A361" s="79"/>
    </row>
    <row r="362" spans="1:1" ht="15.75">
      <c r="A362" s="79"/>
    </row>
    <row r="363" spans="1:1" ht="15.75">
      <c r="A363" s="79"/>
    </row>
    <row r="364" spans="1:1" ht="15.75">
      <c r="A364" s="79"/>
    </row>
    <row r="365" spans="1:1" ht="15.75">
      <c r="A365" s="79"/>
    </row>
    <row r="366" spans="1:1" ht="15.75">
      <c r="A366" s="79"/>
    </row>
    <row r="367" spans="1:1" ht="15.75">
      <c r="A367" s="79"/>
    </row>
    <row r="368" spans="1:1" ht="15.75">
      <c r="A368" s="79"/>
    </row>
    <row r="369" spans="1:1" ht="15.75">
      <c r="A369" s="79"/>
    </row>
    <row r="370" spans="1:1" ht="15.75">
      <c r="A370" s="79"/>
    </row>
    <row r="371" spans="1:1" ht="15.75">
      <c r="A371" s="79"/>
    </row>
    <row r="372" spans="1:1" ht="15.75">
      <c r="A372" s="79"/>
    </row>
    <row r="373" spans="1:1" ht="15.75">
      <c r="A373" s="79"/>
    </row>
    <row r="374" spans="1:1" ht="15.75">
      <c r="A374" s="79"/>
    </row>
    <row r="375" spans="1:1" ht="15.75">
      <c r="A375" s="79"/>
    </row>
    <row r="376" spans="1:1" ht="15.75">
      <c r="A376" s="79"/>
    </row>
    <row r="377" spans="1:1" ht="15.75">
      <c r="A377" s="79"/>
    </row>
    <row r="378" spans="1:1" ht="15.75">
      <c r="A378" s="79"/>
    </row>
    <row r="379" spans="1:1" ht="15.75">
      <c r="A379" s="79"/>
    </row>
    <row r="380" spans="1:1" ht="15.75">
      <c r="A380" s="79"/>
    </row>
    <row r="381" spans="1:1" ht="15.75">
      <c r="A381" s="79"/>
    </row>
    <row r="382" spans="1:1" ht="15.75">
      <c r="A382" s="79"/>
    </row>
    <row r="383" spans="1:1" ht="15.75">
      <c r="A383" s="79"/>
    </row>
    <row r="384" spans="1:1" ht="15.75">
      <c r="A384" s="79"/>
    </row>
    <row r="385" spans="1:1" ht="15.75">
      <c r="A385" s="79"/>
    </row>
    <row r="386" spans="1:1" ht="15.75">
      <c r="A386" s="79"/>
    </row>
    <row r="387" spans="1:1" ht="15.75">
      <c r="A387" s="79"/>
    </row>
    <row r="388" spans="1:1" ht="15.75">
      <c r="A388" s="79"/>
    </row>
    <row r="389" spans="1:1" ht="15.75">
      <c r="A389" s="79"/>
    </row>
    <row r="390" spans="1:1" ht="15.75">
      <c r="A390" s="79"/>
    </row>
    <row r="391" spans="1:1" ht="15.75">
      <c r="A391" s="79"/>
    </row>
    <row r="392" spans="1:1" ht="15.75">
      <c r="A392" s="79"/>
    </row>
    <row r="393" spans="1:1" ht="15.75">
      <c r="A393" s="79"/>
    </row>
    <row r="394" spans="1:1" ht="15.75">
      <c r="A394" s="79"/>
    </row>
    <row r="395" spans="1:1" ht="15.75">
      <c r="A395" s="79"/>
    </row>
    <row r="396" spans="1:1" ht="15.75">
      <c r="A396" s="79"/>
    </row>
    <row r="397" spans="1:1" ht="15.75">
      <c r="A397" s="79"/>
    </row>
    <row r="398" spans="1:1" ht="15.75">
      <c r="A398" s="79"/>
    </row>
    <row r="399" spans="1:1" ht="15.75">
      <c r="A399" s="79"/>
    </row>
    <row r="400" spans="1:1" ht="15.75">
      <c r="A400" s="79"/>
    </row>
    <row r="401" spans="1:1" ht="15.75">
      <c r="A401" s="79"/>
    </row>
    <row r="402" spans="1:1" ht="15.75">
      <c r="A402" s="79"/>
    </row>
    <row r="403" spans="1:1" ht="15.75">
      <c r="A403" s="79"/>
    </row>
    <row r="404" spans="1:1" ht="15.75">
      <c r="A404" s="79"/>
    </row>
    <row r="405" spans="1:1" ht="15.75">
      <c r="A405" s="79"/>
    </row>
    <row r="406" spans="1:1" ht="15.75">
      <c r="A406" s="79"/>
    </row>
    <row r="407" spans="1:1" ht="15.75">
      <c r="A407" s="79"/>
    </row>
    <row r="408" spans="1:1" ht="15.75">
      <c r="A408" s="79"/>
    </row>
    <row r="409" spans="1:1" ht="15.75">
      <c r="A409" s="79"/>
    </row>
    <row r="410" spans="1:1" ht="15.75">
      <c r="A410" s="79"/>
    </row>
    <row r="411" spans="1:1" ht="15.75">
      <c r="A411" s="79"/>
    </row>
    <row r="412" spans="1:1" ht="15.75">
      <c r="A412" s="79"/>
    </row>
    <row r="413" spans="1:1" ht="15.75">
      <c r="A413" s="79"/>
    </row>
    <row r="414" spans="1:1" ht="15.75">
      <c r="A414" s="79"/>
    </row>
    <row r="415" spans="1:1" ht="15.75">
      <c r="A415" s="79"/>
    </row>
    <row r="416" spans="1:1" ht="15.75">
      <c r="A416" s="79"/>
    </row>
    <row r="417" spans="1:1" ht="15.75">
      <c r="A417" s="79"/>
    </row>
    <row r="418" spans="1:1" ht="15.75">
      <c r="A418" s="79"/>
    </row>
    <row r="419" spans="1:1" ht="15.75">
      <c r="A419" s="79"/>
    </row>
    <row r="420" spans="1:1" ht="15.75">
      <c r="A420" s="79"/>
    </row>
    <row r="421" spans="1:1" ht="15.75">
      <c r="A421" s="79"/>
    </row>
    <row r="422" spans="1:1" ht="15.75">
      <c r="A422" s="79"/>
    </row>
    <row r="423" spans="1:1" ht="15.75">
      <c r="A423" s="79"/>
    </row>
    <row r="424" spans="1:1" ht="15.75">
      <c r="A424" s="79"/>
    </row>
    <row r="425" spans="1:1" ht="15.75">
      <c r="A425" s="79"/>
    </row>
    <row r="426" spans="1:1" ht="15.75">
      <c r="A426" s="79"/>
    </row>
    <row r="427" spans="1:1" ht="15.75">
      <c r="A427" s="79"/>
    </row>
    <row r="428" spans="1:1" ht="15.75">
      <c r="A428" s="79"/>
    </row>
    <row r="429" spans="1:1" ht="15.75">
      <c r="A429" s="79"/>
    </row>
    <row r="430" spans="1:1" ht="15.75">
      <c r="A430" s="79"/>
    </row>
    <row r="431" spans="1:1" ht="15.75">
      <c r="A431" s="79"/>
    </row>
    <row r="432" spans="1:1" ht="15.75">
      <c r="A432" s="79"/>
    </row>
    <row r="433" spans="1:1" ht="15.75">
      <c r="A433" s="79"/>
    </row>
    <row r="434" spans="1:1" ht="15.75">
      <c r="A434" s="79"/>
    </row>
    <row r="435" spans="1:1" ht="15.75">
      <c r="A435" s="79"/>
    </row>
    <row r="436" spans="1:1" ht="15.75">
      <c r="A436" s="79"/>
    </row>
    <row r="437" spans="1:1" ht="15.75">
      <c r="A437" s="79"/>
    </row>
    <row r="438" spans="1:1" ht="15.75">
      <c r="A438" s="79"/>
    </row>
    <row r="439" spans="1:1" ht="15.75">
      <c r="A439" s="79"/>
    </row>
    <row r="440" spans="1:1" ht="15.75">
      <c r="A440" s="79"/>
    </row>
    <row r="441" spans="1:1" ht="15.75">
      <c r="A441" s="79"/>
    </row>
    <row r="442" spans="1:1" ht="15.75">
      <c r="A442" s="79"/>
    </row>
    <row r="443" spans="1:1" ht="15.75">
      <c r="A443" s="79"/>
    </row>
    <row r="444" spans="1:1" ht="15.75">
      <c r="A444" s="79"/>
    </row>
    <row r="445" spans="1:1" ht="15.75">
      <c r="A445" s="79"/>
    </row>
    <row r="446" spans="1:1" ht="15.75">
      <c r="A446" s="79"/>
    </row>
    <row r="447" spans="1:1" ht="15.75">
      <c r="A447" s="79"/>
    </row>
    <row r="448" spans="1:1" ht="15.75">
      <c r="A448" s="79"/>
    </row>
    <row r="449" spans="1:1" ht="15.75">
      <c r="A449" s="79"/>
    </row>
    <row r="450" spans="1:1" ht="15.75">
      <c r="A450" s="79"/>
    </row>
    <row r="451" spans="1:1" ht="15.75">
      <c r="A451" s="79"/>
    </row>
    <row r="452" spans="1:1" ht="15.75">
      <c r="A452" s="79"/>
    </row>
    <row r="453" spans="1:1" ht="15.75">
      <c r="A453" s="79"/>
    </row>
    <row r="454" spans="1:1" ht="15.75">
      <c r="A454" s="79"/>
    </row>
    <row r="455" spans="1:1" ht="15.75">
      <c r="A455" s="79"/>
    </row>
    <row r="456" spans="1:1" ht="15.75">
      <c r="A456" s="79"/>
    </row>
    <row r="457" spans="1:1" ht="15.75">
      <c r="A457" s="79"/>
    </row>
    <row r="458" spans="1:1" ht="15.75">
      <c r="A458" s="79"/>
    </row>
    <row r="459" spans="1:1" ht="15.75">
      <c r="A459" s="79"/>
    </row>
    <row r="460" spans="1:1" ht="15.75">
      <c r="A460" s="79"/>
    </row>
    <row r="461" spans="1:1" ht="15.75">
      <c r="A461" s="79"/>
    </row>
    <row r="462" spans="1:1" ht="15.75">
      <c r="A462" s="79"/>
    </row>
    <row r="463" spans="1:1" ht="15.75">
      <c r="A463" s="79"/>
    </row>
    <row r="464" spans="1:1" ht="15.75">
      <c r="A464" s="79"/>
    </row>
    <row r="465" spans="1:1" ht="15.75">
      <c r="A465" s="79"/>
    </row>
    <row r="466" spans="1:1" ht="15.75">
      <c r="A466" s="79"/>
    </row>
    <row r="467" spans="1:1" ht="15.75">
      <c r="A467" s="79"/>
    </row>
    <row r="468" spans="1:1" ht="15.75">
      <c r="A468" s="79"/>
    </row>
    <row r="469" spans="1:1" ht="15.75">
      <c r="A469" s="79"/>
    </row>
    <row r="470" spans="1:1" ht="15.75">
      <c r="A470" s="79"/>
    </row>
    <row r="471" spans="1:1" ht="15.75">
      <c r="A471" s="79"/>
    </row>
    <row r="472" spans="1:1" ht="15.75">
      <c r="A472" s="79"/>
    </row>
    <row r="473" spans="1:1" ht="15.75">
      <c r="A473" s="79"/>
    </row>
    <row r="474" spans="1:1" ht="15.75">
      <c r="A474" s="79"/>
    </row>
    <row r="475" spans="1:1" ht="15.75">
      <c r="A475" s="79"/>
    </row>
    <row r="476" spans="1:1" ht="15.75">
      <c r="A476" s="79"/>
    </row>
    <row r="477" spans="1:1" ht="15.75">
      <c r="A477" s="79"/>
    </row>
    <row r="478" spans="1:1" ht="15.75">
      <c r="A478" s="79"/>
    </row>
    <row r="479" spans="1:1" ht="15.75">
      <c r="A479" s="79"/>
    </row>
    <row r="480" spans="1:1" ht="15.75">
      <c r="A480" s="79"/>
    </row>
    <row r="481" spans="1:1" ht="15.75">
      <c r="A481" s="79"/>
    </row>
    <row r="482" spans="1:1" ht="15.75">
      <c r="A482" s="79"/>
    </row>
    <row r="483" spans="1:1" ht="15.75">
      <c r="A483" s="79"/>
    </row>
    <row r="484" spans="1:1" ht="15.75">
      <c r="A484" s="79"/>
    </row>
    <row r="485" spans="1:1" ht="15.75">
      <c r="A485" s="79"/>
    </row>
    <row r="486" spans="1:1" ht="15.75">
      <c r="A486" s="79"/>
    </row>
    <row r="487" spans="1:1" ht="15.75">
      <c r="A487" s="79"/>
    </row>
    <row r="488" spans="1:1" ht="15.75">
      <c r="A488" s="79"/>
    </row>
    <row r="489" spans="1:1" ht="15.75">
      <c r="A489" s="79"/>
    </row>
    <row r="490" spans="1:1" ht="15.75">
      <c r="A490" s="79"/>
    </row>
    <row r="491" spans="1:1" ht="15.75">
      <c r="A491" s="79"/>
    </row>
    <row r="492" spans="1:1" ht="15.75">
      <c r="A492" s="79"/>
    </row>
    <row r="493" spans="1:1" ht="15.75">
      <c r="A493" s="79"/>
    </row>
    <row r="494" spans="1:1" ht="15.75">
      <c r="A494" s="79"/>
    </row>
    <row r="495" spans="1:1" ht="15.75">
      <c r="A495" s="79"/>
    </row>
    <row r="496" spans="1:1" ht="15.75">
      <c r="A496" s="79"/>
    </row>
    <row r="497" spans="1:1" ht="15.75">
      <c r="A497" s="79"/>
    </row>
    <row r="498" spans="1:1" ht="15.75">
      <c r="A498" s="79"/>
    </row>
    <row r="499" spans="1:1" ht="15.75">
      <c r="A499" s="79"/>
    </row>
    <row r="500" spans="1:1" ht="15.75">
      <c r="A500" s="79"/>
    </row>
    <row r="501" spans="1:1" ht="15.75">
      <c r="A501" s="79"/>
    </row>
    <row r="502" spans="1:1" ht="15.75">
      <c r="A502" s="79"/>
    </row>
    <row r="503" spans="1:1" ht="15.75">
      <c r="A503" s="79"/>
    </row>
    <row r="504" spans="1:1" ht="15.75">
      <c r="A504" s="79"/>
    </row>
    <row r="505" spans="1:1" ht="15.75">
      <c r="A505" s="79"/>
    </row>
    <row r="506" spans="1:1" ht="15.75">
      <c r="A506" s="79"/>
    </row>
    <row r="507" spans="1:1" ht="15.75">
      <c r="A507" s="79"/>
    </row>
    <row r="508" spans="1:1" ht="15.75">
      <c r="A508" s="79"/>
    </row>
    <row r="509" spans="1:1" ht="15.75">
      <c r="A509" s="79"/>
    </row>
    <row r="510" spans="1:1" ht="15.75">
      <c r="A510" s="79"/>
    </row>
    <row r="511" spans="1:1" ht="15.75">
      <c r="A511" s="79"/>
    </row>
    <row r="512" spans="1:1" ht="15.75">
      <c r="A512" s="79"/>
    </row>
    <row r="513" spans="1:1" ht="15.75">
      <c r="A513" s="79"/>
    </row>
    <row r="514" spans="1:1" ht="15.75">
      <c r="A514" s="79"/>
    </row>
    <row r="515" spans="1:1" ht="15.75">
      <c r="A515" s="79"/>
    </row>
    <row r="516" spans="1:1" ht="15.75">
      <c r="A516" s="79"/>
    </row>
    <row r="517" spans="1:1" ht="15.75">
      <c r="A517" s="79"/>
    </row>
    <row r="518" spans="1:1" ht="15.75">
      <c r="A518" s="79"/>
    </row>
    <row r="519" spans="1:1" ht="15.75">
      <c r="A519" s="79"/>
    </row>
    <row r="520" spans="1:1" ht="15.75">
      <c r="A520" s="79"/>
    </row>
    <row r="521" spans="1:1" ht="15.75">
      <c r="A521" s="79"/>
    </row>
    <row r="522" spans="1:1" ht="15.75">
      <c r="A522" s="79"/>
    </row>
    <row r="523" spans="1:1" ht="15.75">
      <c r="A523" s="79"/>
    </row>
    <row r="524" spans="1:1" ht="15.75">
      <c r="A524" s="79"/>
    </row>
    <row r="525" spans="1:1" ht="15.75">
      <c r="A525" s="79"/>
    </row>
    <row r="526" spans="1:1" ht="15.75">
      <c r="A526" s="79"/>
    </row>
    <row r="527" spans="1:1" ht="15.75">
      <c r="A527" s="79"/>
    </row>
    <row r="528" spans="1:1" ht="15.75">
      <c r="A528" s="79"/>
    </row>
    <row r="529" spans="1:1" ht="15.75">
      <c r="A529" s="79"/>
    </row>
    <row r="530" spans="1:1" ht="15.75">
      <c r="A530" s="79"/>
    </row>
    <row r="531" spans="1:1" ht="15.75">
      <c r="A531" s="79"/>
    </row>
    <row r="532" spans="1:1" ht="15.75">
      <c r="A532" s="79"/>
    </row>
    <row r="533" spans="1:1" ht="15.75">
      <c r="A533" s="79"/>
    </row>
    <row r="534" spans="1:1" ht="15.75">
      <c r="A534" s="79"/>
    </row>
    <row r="535" spans="1:1" ht="15.75">
      <c r="A535" s="79"/>
    </row>
    <row r="536" spans="1:1" ht="15.75">
      <c r="A536" s="79"/>
    </row>
    <row r="537" spans="1:1" ht="15.75">
      <c r="A537" s="79"/>
    </row>
    <row r="538" spans="1:1" ht="15.75">
      <c r="A538" s="79"/>
    </row>
    <row r="539" spans="1:1" ht="15.75">
      <c r="A539" s="79"/>
    </row>
    <row r="540" spans="1:1" ht="15.75">
      <c r="A540" s="79"/>
    </row>
    <row r="541" spans="1:1" ht="15.75">
      <c r="A541" s="79"/>
    </row>
    <row r="542" spans="1:1" ht="15.75">
      <c r="A542" s="79"/>
    </row>
    <row r="543" spans="1:1" ht="15.75">
      <c r="A543" s="79"/>
    </row>
    <row r="544" spans="1:1" ht="15.75">
      <c r="A544" s="79"/>
    </row>
    <row r="545" spans="1:1" ht="15.75">
      <c r="A545" s="79"/>
    </row>
    <row r="546" spans="1:1" ht="15.75">
      <c r="A546" s="79"/>
    </row>
    <row r="547" spans="1:1" ht="15.75">
      <c r="A547" s="79"/>
    </row>
    <row r="548" spans="1:1" ht="15.75">
      <c r="A548" s="79"/>
    </row>
    <row r="549" spans="1:1" ht="15.75">
      <c r="A549" s="79"/>
    </row>
    <row r="550" spans="1:1" ht="15.75">
      <c r="A550" s="79"/>
    </row>
    <row r="551" spans="1:1" ht="15.75">
      <c r="A551" s="79"/>
    </row>
    <row r="552" spans="1:1" ht="15.75">
      <c r="A552" s="79"/>
    </row>
    <row r="553" spans="1:1" ht="15.75">
      <c r="A553" s="79"/>
    </row>
    <row r="554" spans="1:1" ht="15.75">
      <c r="A554" s="79"/>
    </row>
    <row r="555" spans="1:1" ht="15.75">
      <c r="A555" s="79"/>
    </row>
    <row r="556" spans="1:1" ht="15.75">
      <c r="A556" s="79"/>
    </row>
    <row r="557" spans="1:1" ht="15.75">
      <c r="A557" s="79"/>
    </row>
    <row r="558" spans="1:1" ht="15.75">
      <c r="A558" s="79"/>
    </row>
    <row r="559" spans="1:1" ht="15.75">
      <c r="A559" s="79"/>
    </row>
    <row r="560" spans="1:1" ht="15.75">
      <c r="A560" s="79"/>
    </row>
    <row r="561" spans="1:1" ht="15.75">
      <c r="A561" s="79"/>
    </row>
    <row r="562" spans="1:1" ht="15.75">
      <c r="A562" s="79"/>
    </row>
    <row r="563" spans="1:1" ht="15.75">
      <c r="A563" s="79"/>
    </row>
    <row r="564" spans="1:1" ht="15.75">
      <c r="A564" s="79"/>
    </row>
    <row r="565" spans="1:1" ht="15.75">
      <c r="A565" s="79"/>
    </row>
    <row r="566" spans="1:1" ht="15.75">
      <c r="A566" s="79"/>
    </row>
    <row r="567" spans="1:1" ht="15.75">
      <c r="A567" s="79"/>
    </row>
    <row r="568" spans="1:1" ht="15.75">
      <c r="A568" s="79"/>
    </row>
    <row r="569" spans="1:1" ht="15.75">
      <c r="A569" s="79"/>
    </row>
    <row r="570" spans="1:1" ht="15.75">
      <c r="A570" s="79"/>
    </row>
    <row r="571" spans="1:1" ht="15.75">
      <c r="A571" s="79"/>
    </row>
    <row r="572" spans="1:1" ht="15.75">
      <c r="A572" s="79"/>
    </row>
    <row r="573" spans="1:1" ht="15.75">
      <c r="A573" s="79"/>
    </row>
    <row r="574" spans="1:1" ht="15.75">
      <c r="A574" s="79"/>
    </row>
    <row r="575" spans="1:1" ht="15.75">
      <c r="A575" s="79"/>
    </row>
    <row r="576" spans="1:1" ht="15.75">
      <c r="A576" s="79"/>
    </row>
    <row r="577" spans="1:1" ht="15.75">
      <c r="A577" s="79"/>
    </row>
    <row r="578" spans="1:1" ht="15.75">
      <c r="A578" s="79"/>
    </row>
    <row r="579" spans="1:1" ht="15.75">
      <c r="A579" s="79"/>
    </row>
    <row r="580" spans="1:1" ht="15.75">
      <c r="A580" s="79"/>
    </row>
    <row r="581" spans="1:1" ht="15.75">
      <c r="A581" s="79"/>
    </row>
    <row r="582" spans="1:1" ht="15.75">
      <c r="A582" s="79"/>
    </row>
    <row r="583" spans="1:1" ht="15.75">
      <c r="A583" s="79"/>
    </row>
    <row r="584" spans="1:1" ht="15.75">
      <c r="A584" s="79"/>
    </row>
    <row r="585" spans="1:1" ht="15.75">
      <c r="A585" s="79"/>
    </row>
    <row r="586" spans="1:1" ht="15.75">
      <c r="A586" s="79"/>
    </row>
    <row r="587" spans="1:1" ht="15.75">
      <c r="A587" s="79"/>
    </row>
    <row r="588" spans="1:1" ht="15.75">
      <c r="A588" s="79"/>
    </row>
    <row r="589" spans="1:1" ht="15.75">
      <c r="A589" s="79"/>
    </row>
    <row r="590" spans="1:1" ht="15.75">
      <c r="A590" s="79"/>
    </row>
    <row r="591" spans="1:1" ht="15.75">
      <c r="A591" s="79"/>
    </row>
    <row r="592" spans="1:1" ht="15.75">
      <c r="A592" s="79"/>
    </row>
    <row r="593" spans="1:1" ht="15.75">
      <c r="A593" s="79"/>
    </row>
    <row r="594" spans="1:1" ht="15.75">
      <c r="A594" s="79"/>
    </row>
    <row r="595" spans="1:1" ht="15.75">
      <c r="A595" s="79"/>
    </row>
    <row r="596" spans="1:1" ht="15.75">
      <c r="A596" s="79"/>
    </row>
    <row r="597" spans="1:1" ht="15.75">
      <c r="A597" s="79"/>
    </row>
    <row r="598" spans="1:1" ht="15.75">
      <c r="A598" s="79"/>
    </row>
    <row r="599" spans="1:1" ht="15.75">
      <c r="A599" s="79"/>
    </row>
    <row r="600" spans="1:1" ht="15.75">
      <c r="A600" s="79"/>
    </row>
    <row r="601" spans="1:1" ht="15.75">
      <c r="A601" s="79"/>
    </row>
    <row r="602" spans="1:1" ht="15.75">
      <c r="A602" s="79"/>
    </row>
    <row r="603" spans="1:1" ht="15.75">
      <c r="A603" s="79"/>
    </row>
    <row r="604" spans="1:1" ht="15.75">
      <c r="A604" s="79"/>
    </row>
    <row r="605" spans="1:1" ht="15.75">
      <c r="A605" s="79"/>
    </row>
    <row r="606" spans="1:1" ht="15.75">
      <c r="A606" s="79"/>
    </row>
    <row r="607" spans="1:1" ht="15.75">
      <c r="A607" s="79"/>
    </row>
    <row r="608" spans="1:1" ht="15.75">
      <c r="A608" s="79"/>
    </row>
    <row r="609" spans="1:1" ht="15.75">
      <c r="A609" s="79"/>
    </row>
    <row r="610" spans="1:1" ht="15.75">
      <c r="A610" s="79"/>
    </row>
    <row r="611" spans="1:1" ht="15.75">
      <c r="A611" s="79"/>
    </row>
    <row r="612" spans="1:1" ht="15.75">
      <c r="A612" s="79"/>
    </row>
    <row r="613" spans="1:1" ht="15.75">
      <c r="A613" s="79"/>
    </row>
    <row r="614" spans="1:1" ht="15.75">
      <c r="A614" s="79"/>
    </row>
    <row r="615" spans="1:1" ht="15.75">
      <c r="A615" s="79"/>
    </row>
    <row r="616" spans="1:1" ht="15.75">
      <c r="A616" s="79"/>
    </row>
    <row r="617" spans="1:1" ht="15.75">
      <c r="A617" s="79"/>
    </row>
    <row r="618" spans="1:1" ht="15.75">
      <c r="A618" s="79"/>
    </row>
    <row r="619" spans="1:1" ht="15.75">
      <c r="A619" s="79"/>
    </row>
    <row r="620" spans="1:1" ht="15.75">
      <c r="A620" s="79"/>
    </row>
    <row r="621" spans="1:1" ht="15.75">
      <c r="A621" s="79"/>
    </row>
    <row r="622" spans="1:1" ht="15.75">
      <c r="A622" s="79"/>
    </row>
    <row r="623" spans="1:1" ht="15.75">
      <c r="A623" s="79"/>
    </row>
    <row r="624" spans="1:1" ht="15.75">
      <c r="A624" s="79"/>
    </row>
    <row r="625" spans="1:1" ht="15.75">
      <c r="A625" s="79"/>
    </row>
    <row r="626" spans="1:1" ht="15.75">
      <c r="A626" s="79"/>
    </row>
    <row r="627" spans="1:1" ht="15.75">
      <c r="A627" s="79"/>
    </row>
    <row r="628" spans="1:1" ht="15.75">
      <c r="A628" s="79"/>
    </row>
    <row r="629" spans="1:1" ht="15.75">
      <c r="A629" s="79"/>
    </row>
    <row r="630" spans="1:1" ht="15.75">
      <c r="A630" s="79"/>
    </row>
    <row r="631" spans="1:1" ht="15.75">
      <c r="A631" s="79"/>
    </row>
    <row r="632" spans="1:1" ht="15.75">
      <c r="A632" s="79"/>
    </row>
    <row r="633" spans="1:1" ht="15.75">
      <c r="A633" s="79"/>
    </row>
    <row r="634" spans="1:1" ht="15.75">
      <c r="A634" s="79"/>
    </row>
    <row r="635" spans="1:1" ht="15.75">
      <c r="A635" s="79"/>
    </row>
    <row r="636" spans="1:1" ht="15.75">
      <c r="A636" s="79"/>
    </row>
    <row r="637" spans="1:1" ht="15.75">
      <c r="A637" s="79"/>
    </row>
    <row r="638" spans="1:1" ht="15.75">
      <c r="A638" s="79"/>
    </row>
    <row r="639" spans="1:1" ht="15.75">
      <c r="A639" s="79"/>
    </row>
    <row r="640" spans="1:1" ht="15.75">
      <c r="A640" s="79"/>
    </row>
    <row r="641" spans="1:1" ht="15.75">
      <c r="A641" s="79"/>
    </row>
    <row r="642" spans="1:1" ht="15.75">
      <c r="A642" s="79"/>
    </row>
    <row r="643" spans="1:1" ht="15.75">
      <c r="A643" s="79"/>
    </row>
    <row r="644" spans="1:1" ht="15.75">
      <c r="A644" s="79"/>
    </row>
    <row r="645" spans="1:1" ht="15.75">
      <c r="A645" s="79"/>
    </row>
    <row r="646" spans="1:1" ht="15.75">
      <c r="A646" s="79"/>
    </row>
    <row r="647" spans="1:1" ht="15.75">
      <c r="A647" s="79"/>
    </row>
    <row r="648" spans="1:1" ht="15.75">
      <c r="A648" s="79"/>
    </row>
    <row r="649" spans="1:1" ht="15.75">
      <c r="A649" s="79"/>
    </row>
  </sheetData>
  <mergeCells count="4">
    <mergeCell ref="A2:I2"/>
    <mergeCell ref="A3:I3"/>
    <mergeCell ref="A4:I4"/>
    <mergeCell ref="A5:I5"/>
  </mergeCells>
  <pageMargins left="0.7" right="0.7" top="0.75" bottom="0.75"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46"/>
  <sheetViews>
    <sheetView zoomScale="70" zoomScaleNormal="70" workbookViewId="0">
      <selection activeCell="M9" sqref="M9"/>
    </sheetView>
  </sheetViews>
  <sheetFormatPr defaultColWidth="9.140625" defaultRowHeight="14.25"/>
  <cols>
    <col min="1" max="1" width="38.28515625" style="60" customWidth="1"/>
    <col min="2" max="8" width="13.85546875" style="738" customWidth="1"/>
    <col min="9" max="9" width="15.42578125" style="738" bestFit="1" customWidth="1"/>
    <col min="10" max="10" width="12.140625" style="738" customWidth="1"/>
    <col min="11" max="11" width="2.5703125" style="85" customWidth="1"/>
    <col min="12" max="256" width="9.140625" style="738"/>
    <col min="257" max="257" width="38.28515625" style="738" customWidth="1"/>
    <col min="258" max="264" width="13.85546875" style="738" customWidth="1"/>
    <col min="265" max="265" width="15.42578125" style="738" bestFit="1" customWidth="1"/>
    <col min="266" max="266" width="12.140625" style="738" customWidth="1"/>
    <col min="267" max="267" width="2.5703125" style="738" customWidth="1"/>
    <col min="268" max="512" width="9.140625" style="738"/>
    <col min="513" max="513" width="38.28515625" style="738" customWidth="1"/>
    <col min="514" max="520" width="13.85546875" style="738" customWidth="1"/>
    <col min="521" max="521" width="15.42578125" style="738" bestFit="1" customWidth="1"/>
    <col min="522" max="522" width="12.140625" style="738" customWidth="1"/>
    <col min="523" max="523" width="2.5703125" style="738" customWidth="1"/>
    <col min="524" max="768" width="9.140625" style="738"/>
    <col min="769" max="769" width="38.28515625" style="738" customWidth="1"/>
    <col min="770" max="776" width="13.85546875" style="738" customWidth="1"/>
    <col min="777" max="777" width="15.42578125" style="738" bestFit="1" customWidth="1"/>
    <col min="778" max="778" width="12.140625" style="738" customWidth="1"/>
    <col min="779" max="779" width="2.5703125" style="738" customWidth="1"/>
    <col min="780" max="1024" width="9.140625" style="738"/>
    <col min="1025" max="1025" width="38.28515625" style="738" customWidth="1"/>
    <col min="1026" max="1032" width="13.85546875" style="738" customWidth="1"/>
    <col min="1033" max="1033" width="15.42578125" style="738" bestFit="1" customWidth="1"/>
    <col min="1034" max="1034" width="12.140625" style="738" customWidth="1"/>
    <col min="1035" max="1035" width="2.5703125" style="738" customWidth="1"/>
    <col min="1036" max="1280" width="9.140625" style="738"/>
    <col min="1281" max="1281" width="38.28515625" style="738" customWidth="1"/>
    <col min="1282" max="1288" width="13.85546875" style="738" customWidth="1"/>
    <col min="1289" max="1289" width="15.42578125" style="738" bestFit="1" customWidth="1"/>
    <col min="1290" max="1290" width="12.140625" style="738" customWidth="1"/>
    <col min="1291" max="1291" width="2.5703125" style="738" customWidth="1"/>
    <col min="1292" max="1536" width="9.140625" style="738"/>
    <col min="1537" max="1537" width="38.28515625" style="738" customWidth="1"/>
    <col min="1538" max="1544" width="13.85546875" style="738" customWidth="1"/>
    <col min="1545" max="1545" width="15.42578125" style="738" bestFit="1" customWidth="1"/>
    <col min="1546" max="1546" width="12.140625" style="738" customWidth="1"/>
    <col min="1547" max="1547" width="2.5703125" style="738" customWidth="1"/>
    <col min="1548" max="1792" width="9.140625" style="738"/>
    <col min="1793" max="1793" width="38.28515625" style="738" customWidth="1"/>
    <col min="1794" max="1800" width="13.85546875" style="738" customWidth="1"/>
    <col min="1801" max="1801" width="15.42578125" style="738" bestFit="1" customWidth="1"/>
    <col min="1802" max="1802" width="12.140625" style="738" customWidth="1"/>
    <col min="1803" max="1803" width="2.5703125" style="738" customWidth="1"/>
    <col min="1804" max="2048" width="9.140625" style="738"/>
    <col min="2049" max="2049" width="38.28515625" style="738" customWidth="1"/>
    <col min="2050" max="2056" width="13.85546875" style="738" customWidth="1"/>
    <col min="2057" max="2057" width="15.42578125" style="738" bestFit="1" customWidth="1"/>
    <col min="2058" max="2058" width="12.140625" style="738" customWidth="1"/>
    <col min="2059" max="2059" width="2.5703125" style="738" customWidth="1"/>
    <col min="2060" max="2304" width="9.140625" style="738"/>
    <col min="2305" max="2305" width="38.28515625" style="738" customWidth="1"/>
    <col min="2306" max="2312" width="13.85546875" style="738" customWidth="1"/>
    <col min="2313" max="2313" width="15.42578125" style="738" bestFit="1" customWidth="1"/>
    <col min="2314" max="2314" width="12.140625" style="738" customWidth="1"/>
    <col min="2315" max="2315" width="2.5703125" style="738" customWidth="1"/>
    <col min="2316" max="2560" width="9.140625" style="738"/>
    <col min="2561" max="2561" width="38.28515625" style="738" customWidth="1"/>
    <col min="2562" max="2568" width="13.85546875" style="738" customWidth="1"/>
    <col min="2569" max="2569" width="15.42578125" style="738" bestFit="1" customWidth="1"/>
    <col min="2570" max="2570" width="12.140625" style="738" customWidth="1"/>
    <col min="2571" max="2571" width="2.5703125" style="738" customWidth="1"/>
    <col min="2572" max="2816" width="9.140625" style="738"/>
    <col min="2817" max="2817" width="38.28515625" style="738" customWidth="1"/>
    <col min="2818" max="2824" width="13.85546875" style="738" customWidth="1"/>
    <col min="2825" max="2825" width="15.42578125" style="738" bestFit="1" customWidth="1"/>
    <col min="2826" max="2826" width="12.140625" style="738" customWidth="1"/>
    <col min="2827" max="2827" width="2.5703125" style="738" customWidth="1"/>
    <col min="2828" max="3072" width="9.140625" style="738"/>
    <col min="3073" max="3073" width="38.28515625" style="738" customWidth="1"/>
    <col min="3074" max="3080" width="13.85546875" style="738" customWidth="1"/>
    <col min="3081" max="3081" width="15.42578125" style="738" bestFit="1" customWidth="1"/>
    <col min="3082" max="3082" width="12.140625" style="738" customWidth="1"/>
    <col min="3083" max="3083" width="2.5703125" style="738" customWidth="1"/>
    <col min="3084" max="3328" width="9.140625" style="738"/>
    <col min="3329" max="3329" width="38.28515625" style="738" customWidth="1"/>
    <col min="3330" max="3336" width="13.85546875" style="738" customWidth="1"/>
    <col min="3337" max="3337" width="15.42578125" style="738" bestFit="1" customWidth="1"/>
    <col min="3338" max="3338" width="12.140625" style="738" customWidth="1"/>
    <col min="3339" max="3339" width="2.5703125" style="738" customWidth="1"/>
    <col min="3340" max="3584" width="9.140625" style="738"/>
    <col min="3585" max="3585" width="38.28515625" style="738" customWidth="1"/>
    <col min="3586" max="3592" width="13.85546875" style="738" customWidth="1"/>
    <col min="3593" max="3593" width="15.42578125" style="738" bestFit="1" customWidth="1"/>
    <col min="3594" max="3594" width="12.140625" style="738" customWidth="1"/>
    <col min="3595" max="3595" width="2.5703125" style="738" customWidth="1"/>
    <col min="3596" max="3840" width="9.140625" style="738"/>
    <col min="3841" max="3841" width="38.28515625" style="738" customWidth="1"/>
    <col min="3842" max="3848" width="13.85546875" style="738" customWidth="1"/>
    <col min="3849" max="3849" width="15.42578125" style="738" bestFit="1" customWidth="1"/>
    <col min="3850" max="3850" width="12.140625" style="738" customWidth="1"/>
    <col min="3851" max="3851" width="2.5703125" style="738" customWidth="1"/>
    <col min="3852" max="4096" width="9.140625" style="738"/>
    <col min="4097" max="4097" width="38.28515625" style="738" customWidth="1"/>
    <col min="4098" max="4104" width="13.85546875" style="738" customWidth="1"/>
    <col min="4105" max="4105" width="15.42578125" style="738" bestFit="1" customWidth="1"/>
    <col min="4106" max="4106" width="12.140625" style="738" customWidth="1"/>
    <col min="4107" max="4107" width="2.5703125" style="738" customWidth="1"/>
    <col min="4108" max="4352" width="9.140625" style="738"/>
    <col min="4353" max="4353" width="38.28515625" style="738" customWidth="1"/>
    <col min="4354" max="4360" width="13.85546875" style="738" customWidth="1"/>
    <col min="4361" max="4361" width="15.42578125" style="738" bestFit="1" customWidth="1"/>
    <col min="4362" max="4362" width="12.140625" style="738" customWidth="1"/>
    <col min="4363" max="4363" width="2.5703125" style="738" customWidth="1"/>
    <col min="4364" max="4608" width="9.140625" style="738"/>
    <col min="4609" max="4609" width="38.28515625" style="738" customWidth="1"/>
    <col min="4610" max="4616" width="13.85546875" style="738" customWidth="1"/>
    <col min="4617" max="4617" width="15.42578125" style="738" bestFit="1" customWidth="1"/>
    <col min="4618" max="4618" width="12.140625" style="738" customWidth="1"/>
    <col min="4619" max="4619" width="2.5703125" style="738" customWidth="1"/>
    <col min="4620" max="4864" width="9.140625" style="738"/>
    <col min="4865" max="4865" width="38.28515625" style="738" customWidth="1"/>
    <col min="4866" max="4872" width="13.85546875" style="738" customWidth="1"/>
    <col min="4873" max="4873" width="15.42578125" style="738" bestFit="1" customWidth="1"/>
    <col min="4874" max="4874" width="12.140625" style="738" customWidth="1"/>
    <col min="4875" max="4875" width="2.5703125" style="738" customWidth="1"/>
    <col min="4876" max="5120" width="9.140625" style="738"/>
    <col min="5121" max="5121" width="38.28515625" style="738" customWidth="1"/>
    <col min="5122" max="5128" width="13.85546875" style="738" customWidth="1"/>
    <col min="5129" max="5129" width="15.42578125" style="738" bestFit="1" customWidth="1"/>
    <col min="5130" max="5130" width="12.140625" style="738" customWidth="1"/>
    <col min="5131" max="5131" width="2.5703125" style="738" customWidth="1"/>
    <col min="5132" max="5376" width="9.140625" style="738"/>
    <col min="5377" max="5377" width="38.28515625" style="738" customWidth="1"/>
    <col min="5378" max="5384" width="13.85546875" style="738" customWidth="1"/>
    <col min="5385" max="5385" width="15.42578125" style="738" bestFit="1" customWidth="1"/>
    <col min="5386" max="5386" width="12.140625" style="738" customWidth="1"/>
    <col min="5387" max="5387" width="2.5703125" style="738" customWidth="1"/>
    <col min="5388" max="5632" width="9.140625" style="738"/>
    <col min="5633" max="5633" width="38.28515625" style="738" customWidth="1"/>
    <col min="5634" max="5640" width="13.85546875" style="738" customWidth="1"/>
    <col min="5641" max="5641" width="15.42578125" style="738" bestFit="1" customWidth="1"/>
    <col min="5642" max="5642" width="12.140625" style="738" customWidth="1"/>
    <col min="5643" max="5643" width="2.5703125" style="738" customWidth="1"/>
    <col min="5644" max="5888" width="9.140625" style="738"/>
    <col min="5889" max="5889" width="38.28515625" style="738" customWidth="1"/>
    <col min="5890" max="5896" width="13.85546875" style="738" customWidth="1"/>
    <col min="5897" max="5897" width="15.42578125" style="738" bestFit="1" customWidth="1"/>
    <col min="5898" max="5898" width="12.140625" style="738" customWidth="1"/>
    <col min="5899" max="5899" width="2.5703125" style="738" customWidth="1"/>
    <col min="5900" max="6144" width="9.140625" style="738"/>
    <col min="6145" max="6145" width="38.28515625" style="738" customWidth="1"/>
    <col min="6146" max="6152" width="13.85546875" style="738" customWidth="1"/>
    <col min="6153" max="6153" width="15.42578125" style="738" bestFit="1" customWidth="1"/>
    <col min="6154" max="6154" width="12.140625" style="738" customWidth="1"/>
    <col min="6155" max="6155" width="2.5703125" style="738" customWidth="1"/>
    <col min="6156" max="6400" width="9.140625" style="738"/>
    <col min="6401" max="6401" width="38.28515625" style="738" customWidth="1"/>
    <col min="6402" max="6408" width="13.85546875" style="738" customWidth="1"/>
    <col min="6409" max="6409" width="15.42578125" style="738" bestFit="1" customWidth="1"/>
    <col min="6410" max="6410" width="12.140625" style="738" customWidth="1"/>
    <col min="6411" max="6411" width="2.5703125" style="738" customWidth="1"/>
    <col min="6412" max="6656" width="9.140625" style="738"/>
    <col min="6657" max="6657" width="38.28515625" style="738" customWidth="1"/>
    <col min="6658" max="6664" width="13.85546875" style="738" customWidth="1"/>
    <col min="6665" max="6665" width="15.42578125" style="738" bestFit="1" customWidth="1"/>
    <col min="6666" max="6666" width="12.140625" style="738" customWidth="1"/>
    <col min="6667" max="6667" width="2.5703125" style="738" customWidth="1"/>
    <col min="6668" max="6912" width="9.140625" style="738"/>
    <col min="6913" max="6913" width="38.28515625" style="738" customWidth="1"/>
    <col min="6914" max="6920" width="13.85546875" style="738" customWidth="1"/>
    <col min="6921" max="6921" width="15.42578125" style="738" bestFit="1" customWidth="1"/>
    <col min="6922" max="6922" width="12.140625" style="738" customWidth="1"/>
    <col min="6923" max="6923" width="2.5703125" style="738" customWidth="1"/>
    <col min="6924" max="7168" width="9.140625" style="738"/>
    <col min="7169" max="7169" width="38.28515625" style="738" customWidth="1"/>
    <col min="7170" max="7176" width="13.85546875" style="738" customWidth="1"/>
    <col min="7177" max="7177" width="15.42578125" style="738" bestFit="1" customWidth="1"/>
    <col min="7178" max="7178" width="12.140625" style="738" customWidth="1"/>
    <col min="7179" max="7179" width="2.5703125" style="738" customWidth="1"/>
    <col min="7180" max="7424" width="9.140625" style="738"/>
    <col min="7425" max="7425" width="38.28515625" style="738" customWidth="1"/>
    <col min="7426" max="7432" width="13.85546875" style="738" customWidth="1"/>
    <col min="7433" max="7433" width="15.42578125" style="738" bestFit="1" customWidth="1"/>
    <col min="7434" max="7434" width="12.140625" style="738" customWidth="1"/>
    <col min="7435" max="7435" width="2.5703125" style="738" customWidth="1"/>
    <col min="7436" max="7680" width="9.140625" style="738"/>
    <col min="7681" max="7681" width="38.28515625" style="738" customWidth="1"/>
    <col min="7682" max="7688" width="13.85546875" style="738" customWidth="1"/>
    <col min="7689" max="7689" width="15.42578125" style="738" bestFit="1" customWidth="1"/>
    <col min="7690" max="7690" width="12.140625" style="738" customWidth="1"/>
    <col min="7691" max="7691" width="2.5703125" style="738" customWidth="1"/>
    <col min="7692" max="7936" width="9.140625" style="738"/>
    <col min="7937" max="7937" width="38.28515625" style="738" customWidth="1"/>
    <col min="7938" max="7944" width="13.85546875" style="738" customWidth="1"/>
    <col min="7945" max="7945" width="15.42578125" style="738" bestFit="1" customWidth="1"/>
    <col min="7946" max="7946" width="12.140625" style="738" customWidth="1"/>
    <col min="7947" max="7947" width="2.5703125" style="738" customWidth="1"/>
    <col min="7948" max="8192" width="9.140625" style="738"/>
    <col min="8193" max="8193" width="38.28515625" style="738" customWidth="1"/>
    <col min="8194" max="8200" width="13.85546875" style="738" customWidth="1"/>
    <col min="8201" max="8201" width="15.42578125" style="738" bestFit="1" customWidth="1"/>
    <col min="8202" max="8202" width="12.140625" style="738" customWidth="1"/>
    <col min="8203" max="8203" width="2.5703125" style="738" customWidth="1"/>
    <col min="8204" max="8448" width="9.140625" style="738"/>
    <col min="8449" max="8449" width="38.28515625" style="738" customWidth="1"/>
    <col min="8450" max="8456" width="13.85546875" style="738" customWidth="1"/>
    <col min="8457" max="8457" width="15.42578125" style="738" bestFit="1" customWidth="1"/>
    <col min="8458" max="8458" width="12.140625" style="738" customWidth="1"/>
    <col min="8459" max="8459" width="2.5703125" style="738" customWidth="1"/>
    <col min="8460" max="8704" width="9.140625" style="738"/>
    <col min="8705" max="8705" width="38.28515625" style="738" customWidth="1"/>
    <col min="8706" max="8712" width="13.85546875" style="738" customWidth="1"/>
    <col min="8713" max="8713" width="15.42578125" style="738" bestFit="1" customWidth="1"/>
    <col min="8714" max="8714" width="12.140625" style="738" customWidth="1"/>
    <col min="8715" max="8715" width="2.5703125" style="738" customWidth="1"/>
    <col min="8716" max="8960" width="9.140625" style="738"/>
    <col min="8961" max="8961" width="38.28515625" style="738" customWidth="1"/>
    <col min="8962" max="8968" width="13.85546875" style="738" customWidth="1"/>
    <col min="8969" max="8969" width="15.42578125" style="738" bestFit="1" customWidth="1"/>
    <col min="8970" max="8970" width="12.140625" style="738" customWidth="1"/>
    <col min="8971" max="8971" width="2.5703125" style="738" customWidth="1"/>
    <col min="8972" max="9216" width="9.140625" style="738"/>
    <col min="9217" max="9217" width="38.28515625" style="738" customWidth="1"/>
    <col min="9218" max="9224" width="13.85546875" style="738" customWidth="1"/>
    <col min="9225" max="9225" width="15.42578125" style="738" bestFit="1" customWidth="1"/>
    <col min="9226" max="9226" width="12.140625" style="738" customWidth="1"/>
    <col min="9227" max="9227" width="2.5703125" style="738" customWidth="1"/>
    <col min="9228" max="9472" width="9.140625" style="738"/>
    <col min="9473" max="9473" width="38.28515625" style="738" customWidth="1"/>
    <col min="9474" max="9480" width="13.85546875" style="738" customWidth="1"/>
    <col min="9481" max="9481" width="15.42578125" style="738" bestFit="1" customWidth="1"/>
    <col min="9482" max="9482" width="12.140625" style="738" customWidth="1"/>
    <col min="9483" max="9483" width="2.5703125" style="738" customWidth="1"/>
    <col min="9484" max="9728" width="9.140625" style="738"/>
    <col min="9729" max="9729" width="38.28515625" style="738" customWidth="1"/>
    <col min="9730" max="9736" width="13.85546875" style="738" customWidth="1"/>
    <col min="9737" max="9737" width="15.42578125" style="738" bestFit="1" customWidth="1"/>
    <col min="9738" max="9738" width="12.140625" style="738" customWidth="1"/>
    <col min="9739" max="9739" width="2.5703125" style="738" customWidth="1"/>
    <col min="9740" max="9984" width="9.140625" style="738"/>
    <col min="9985" max="9985" width="38.28515625" style="738" customWidth="1"/>
    <col min="9986" max="9992" width="13.85546875" style="738" customWidth="1"/>
    <col min="9993" max="9993" width="15.42578125" style="738" bestFit="1" customWidth="1"/>
    <col min="9994" max="9994" width="12.140625" style="738" customWidth="1"/>
    <col min="9995" max="9995" width="2.5703125" style="738" customWidth="1"/>
    <col min="9996" max="10240" width="9.140625" style="738"/>
    <col min="10241" max="10241" width="38.28515625" style="738" customWidth="1"/>
    <col min="10242" max="10248" width="13.85546875" style="738" customWidth="1"/>
    <col min="10249" max="10249" width="15.42578125" style="738" bestFit="1" customWidth="1"/>
    <col min="10250" max="10250" width="12.140625" style="738" customWidth="1"/>
    <col min="10251" max="10251" width="2.5703125" style="738" customWidth="1"/>
    <col min="10252" max="10496" width="9.140625" style="738"/>
    <col min="10497" max="10497" width="38.28515625" style="738" customWidth="1"/>
    <col min="10498" max="10504" width="13.85546875" style="738" customWidth="1"/>
    <col min="10505" max="10505" width="15.42578125" style="738" bestFit="1" customWidth="1"/>
    <col min="10506" max="10506" width="12.140625" style="738" customWidth="1"/>
    <col min="10507" max="10507" width="2.5703125" style="738" customWidth="1"/>
    <col min="10508" max="10752" width="9.140625" style="738"/>
    <col min="10753" max="10753" width="38.28515625" style="738" customWidth="1"/>
    <col min="10754" max="10760" width="13.85546875" style="738" customWidth="1"/>
    <col min="10761" max="10761" width="15.42578125" style="738" bestFit="1" customWidth="1"/>
    <col min="10762" max="10762" width="12.140625" style="738" customWidth="1"/>
    <col min="10763" max="10763" width="2.5703125" style="738" customWidth="1"/>
    <col min="10764" max="11008" width="9.140625" style="738"/>
    <col min="11009" max="11009" width="38.28515625" style="738" customWidth="1"/>
    <col min="11010" max="11016" width="13.85546875" style="738" customWidth="1"/>
    <col min="11017" max="11017" width="15.42578125" style="738" bestFit="1" customWidth="1"/>
    <col min="11018" max="11018" width="12.140625" style="738" customWidth="1"/>
    <col min="11019" max="11019" width="2.5703125" style="738" customWidth="1"/>
    <col min="11020" max="11264" width="9.140625" style="738"/>
    <col min="11265" max="11265" width="38.28515625" style="738" customWidth="1"/>
    <col min="11266" max="11272" width="13.85546875" style="738" customWidth="1"/>
    <col min="11273" max="11273" width="15.42578125" style="738" bestFit="1" customWidth="1"/>
    <col min="11274" max="11274" width="12.140625" style="738" customWidth="1"/>
    <col min="11275" max="11275" width="2.5703125" style="738" customWidth="1"/>
    <col min="11276" max="11520" width="9.140625" style="738"/>
    <col min="11521" max="11521" width="38.28515625" style="738" customWidth="1"/>
    <col min="11522" max="11528" width="13.85546875" style="738" customWidth="1"/>
    <col min="11529" max="11529" width="15.42578125" style="738" bestFit="1" customWidth="1"/>
    <col min="11530" max="11530" width="12.140625" style="738" customWidth="1"/>
    <col min="11531" max="11531" width="2.5703125" style="738" customWidth="1"/>
    <col min="11532" max="11776" width="9.140625" style="738"/>
    <col min="11777" max="11777" width="38.28515625" style="738" customWidth="1"/>
    <col min="11778" max="11784" width="13.85546875" style="738" customWidth="1"/>
    <col min="11785" max="11785" width="15.42578125" style="738" bestFit="1" customWidth="1"/>
    <col min="11786" max="11786" width="12.140625" style="738" customWidth="1"/>
    <col min="11787" max="11787" width="2.5703125" style="738" customWidth="1"/>
    <col min="11788" max="12032" width="9.140625" style="738"/>
    <col min="12033" max="12033" width="38.28515625" style="738" customWidth="1"/>
    <col min="12034" max="12040" width="13.85546875" style="738" customWidth="1"/>
    <col min="12041" max="12041" width="15.42578125" style="738" bestFit="1" customWidth="1"/>
    <col min="12042" max="12042" width="12.140625" style="738" customWidth="1"/>
    <col min="12043" max="12043" width="2.5703125" style="738" customWidth="1"/>
    <col min="12044" max="12288" width="9.140625" style="738"/>
    <col min="12289" max="12289" width="38.28515625" style="738" customWidth="1"/>
    <col min="12290" max="12296" width="13.85546875" style="738" customWidth="1"/>
    <col min="12297" max="12297" width="15.42578125" style="738" bestFit="1" customWidth="1"/>
    <col min="12298" max="12298" width="12.140625" style="738" customWidth="1"/>
    <col min="12299" max="12299" width="2.5703125" style="738" customWidth="1"/>
    <col min="12300" max="12544" width="9.140625" style="738"/>
    <col min="12545" max="12545" width="38.28515625" style="738" customWidth="1"/>
    <col min="12546" max="12552" width="13.85546875" style="738" customWidth="1"/>
    <col min="12553" max="12553" width="15.42578125" style="738" bestFit="1" customWidth="1"/>
    <col min="12554" max="12554" width="12.140625" style="738" customWidth="1"/>
    <col min="12555" max="12555" width="2.5703125" style="738" customWidth="1"/>
    <col min="12556" max="12800" width="9.140625" style="738"/>
    <col min="12801" max="12801" width="38.28515625" style="738" customWidth="1"/>
    <col min="12802" max="12808" width="13.85546875" style="738" customWidth="1"/>
    <col min="12809" max="12809" width="15.42578125" style="738" bestFit="1" customWidth="1"/>
    <col min="12810" max="12810" width="12.140625" style="738" customWidth="1"/>
    <col min="12811" max="12811" width="2.5703125" style="738" customWidth="1"/>
    <col min="12812" max="13056" width="9.140625" style="738"/>
    <col min="13057" max="13057" width="38.28515625" style="738" customWidth="1"/>
    <col min="13058" max="13064" width="13.85546875" style="738" customWidth="1"/>
    <col min="13065" max="13065" width="15.42578125" style="738" bestFit="1" customWidth="1"/>
    <col min="13066" max="13066" width="12.140625" style="738" customWidth="1"/>
    <col min="13067" max="13067" width="2.5703125" style="738" customWidth="1"/>
    <col min="13068" max="13312" width="9.140625" style="738"/>
    <col min="13313" max="13313" width="38.28515625" style="738" customWidth="1"/>
    <col min="13314" max="13320" width="13.85546875" style="738" customWidth="1"/>
    <col min="13321" max="13321" width="15.42578125" style="738" bestFit="1" customWidth="1"/>
    <col min="13322" max="13322" width="12.140625" style="738" customWidth="1"/>
    <col min="13323" max="13323" width="2.5703125" style="738" customWidth="1"/>
    <col min="13324" max="13568" width="9.140625" style="738"/>
    <col min="13569" max="13569" width="38.28515625" style="738" customWidth="1"/>
    <col min="13570" max="13576" width="13.85546875" style="738" customWidth="1"/>
    <col min="13577" max="13577" width="15.42578125" style="738" bestFit="1" customWidth="1"/>
    <col min="13578" max="13578" width="12.140625" style="738" customWidth="1"/>
    <col min="13579" max="13579" width="2.5703125" style="738" customWidth="1"/>
    <col min="13580" max="13824" width="9.140625" style="738"/>
    <col min="13825" max="13825" width="38.28515625" style="738" customWidth="1"/>
    <col min="13826" max="13832" width="13.85546875" style="738" customWidth="1"/>
    <col min="13833" max="13833" width="15.42578125" style="738" bestFit="1" customWidth="1"/>
    <col min="13834" max="13834" width="12.140625" style="738" customWidth="1"/>
    <col min="13835" max="13835" width="2.5703125" style="738" customWidth="1"/>
    <col min="13836" max="14080" width="9.140625" style="738"/>
    <col min="14081" max="14081" width="38.28515625" style="738" customWidth="1"/>
    <col min="14082" max="14088" width="13.85546875" style="738" customWidth="1"/>
    <col min="14089" max="14089" width="15.42578125" style="738" bestFit="1" customWidth="1"/>
    <col min="14090" max="14090" width="12.140625" style="738" customWidth="1"/>
    <col min="14091" max="14091" width="2.5703125" style="738" customWidth="1"/>
    <col min="14092" max="14336" width="9.140625" style="738"/>
    <col min="14337" max="14337" width="38.28515625" style="738" customWidth="1"/>
    <col min="14338" max="14344" width="13.85546875" style="738" customWidth="1"/>
    <col min="14345" max="14345" width="15.42578125" style="738" bestFit="1" customWidth="1"/>
    <col min="14346" max="14346" width="12.140625" style="738" customWidth="1"/>
    <col min="14347" max="14347" width="2.5703125" style="738" customWidth="1"/>
    <col min="14348" max="14592" width="9.140625" style="738"/>
    <col min="14593" max="14593" width="38.28515625" style="738" customWidth="1"/>
    <col min="14594" max="14600" width="13.85546875" style="738" customWidth="1"/>
    <col min="14601" max="14601" width="15.42578125" style="738" bestFit="1" customWidth="1"/>
    <col min="14602" max="14602" width="12.140625" style="738" customWidth="1"/>
    <col min="14603" max="14603" width="2.5703125" style="738" customWidth="1"/>
    <col min="14604" max="14848" width="9.140625" style="738"/>
    <col min="14849" max="14849" width="38.28515625" style="738" customWidth="1"/>
    <col min="14850" max="14856" width="13.85546875" style="738" customWidth="1"/>
    <col min="14857" max="14857" width="15.42578125" style="738" bestFit="1" customWidth="1"/>
    <col min="14858" max="14858" width="12.140625" style="738" customWidth="1"/>
    <col min="14859" max="14859" width="2.5703125" style="738" customWidth="1"/>
    <col min="14860" max="15104" width="9.140625" style="738"/>
    <col min="15105" max="15105" width="38.28515625" style="738" customWidth="1"/>
    <col min="15106" max="15112" width="13.85546875" style="738" customWidth="1"/>
    <col min="15113" max="15113" width="15.42578125" style="738" bestFit="1" customWidth="1"/>
    <col min="15114" max="15114" width="12.140625" style="738" customWidth="1"/>
    <col min="15115" max="15115" width="2.5703125" style="738" customWidth="1"/>
    <col min="15116" max="15360" width="9.140625" style="738"/>
    <col min="15361" max="15361" width="38.28515625" style="738" customWidth="1"/>
    <col min="15362" max="15368" width="13.85546875" style="738" customWidth="1"/>
    <col min="15369" max="15369" width="15.42578125" style="738" bestFit="1" customWidth="1"/>
    <col min="15370" max="15370" width="12.140625" style="738" customWidth="1"/>
    <col min="15371" max="15371" width="2.5703125" style="738" customWidth="1"/>
    <col min="15372" max="15616" width="9.140625" style="738"/>
    <col min="15617" max="15617" width="38.28515625" style="738" customWidth="1"/>
    <col min="15618" max="15624" width="13.85546875" style="738" customWidth="1"/>
    <col min="15625" max="15625" width="15.42578125" style="738" bestFit="1" customWidth="1"/>
    <col min="15626" max="15626" width="12.140625" style="738" customWidth="1"/>
    <col min="15627" max="15627" width="2.5703125" style="738" customWidth="1"/>
    <col min="15628" max="15872" width="9.140625" style="738"/>
    <col min="15873" max="15873" width="38.28515625" style="738" customWidth="1"/>
    <col min="15874" max="15880" width="13.85546875" style="738" customWidth="1"/>
    <col min="15881" max="15881" width="15.42578125" style="738" bestFit="1" customWidth="1"/>
    <col min="15882" max="15882" width="12.140625" style="738" customWidth="1"/>
    <col min="15883" max="15883" width="2.5703125" style="738" customWidth="1"/>
    <col min="15884" max="16128" width="9.140625" style="738"/>
    <col min="16129" max="16129" width="38.28515625" style="738" customWidth="1"/>
    <col min="16130" max="16136" width="13.85546875" style="738" customWidth="1"/>
    <col min="16137" max="16137" width="15.42578125" style="738" bestFit="1" customWidth="1"/>
    <col min="16138" max="16138" width="12.140625" style="738" customWidth="1"/>
    <col min="16139" max="16139" width="2.5703125" style="738" customWidth="1"/>
    <col min="16140" max="16384" width="9.140625" style="738"/>
  </cols>
  <sheetData>
    <row r="1" spans="1:10" s="38" customFormat="1" ht="3.75" customHeight="1">
      <c r="A1" s="915">
        <v>0</v>
      </c>
      <c r="B1" s="798"/>
      <c r="C1" s="798"/>
      <c r="D1" s="798"/>
      <c r="E1" s="798"/>
      <c r="F1" s="798"/>
      <c r="G1" s="798"/>
      <c r="H1" s="798"/>
      <c r="I1" s="798"/>
      <c r="J1" s="798"/>
    </row>
    <row r="2" spans="1:10" s="38" customFormat="1" ht="38.25" customHeight="1">
      <c r="A2" s="951" t="s">
        <v>1497</v>
      </c>
      <c r="B2" s="951"/>
      <c r="C2" s="951"/>
      <c r="D2" s="951"/>
      <c r="E2" s="951"/>
      <c r="F2" s="951"/>
      <c r="G2" s="951"/>
      <c r="H2" s="951"/>
      <c r="I2" s="951"/>
      <c r="J2" s="951"/>
    </row>
    <row r="3" spans="1:10" s="38" customFormat="1" ht="20.25" customHeight="1">
      <c r="A3" s="951" t="s">
        <v>710</v>
      </c>
      <c r="B3" s="951"/>
      <c r="C3" s="951"/>
      <c r="D3" s="951"/>
      <c r="E3" s="951"/>
      <c r="F3" s="951"/>
      <c r="G3" s="951"/>
      <c r="H3" s="951"/>
      <c r="I3" s="951"/>
      <c r="J3" s="951"/>
    </row>
    <row r="4" spans="1:10" s="38" customFormat="1" ht="20.25" customHeight="1">
      <c r="A4" s="951" t="s">
        <v>1527</v>
      </c>
      <c r="B4" s="951"/>
      <c r="C4" s="951"/>
      <c r="D4" s="951"/>
      <c r="E4" s="951"/>
      <c r="F4" s="951"/>
      <c r="G4" s="951"/>
      <c r="H4" s="951"/>
      <c r="I4" s="951"/>
      <c r="J4" s="951"/>
    </row>
    <row r="5" spans="1:10" s="368" customFormat="1" ht="39" customHeight="1">
      <c r="A5" s="952" t="s">
        <v>1469</v>
      </c>
      <c r="B5" s="952"/>
      <c r="C5" s="952"/>
      <c r="D5" s="952"/>
      <c r="E5" s="952"/>
      <c r="F5" s="952"/>
      <c r="G5" s="952"/>
      <c r="H5" s="952"/>
      <c r="I5" s="952"/>
      <c r="J5" s="952"/>
    </row>
    <row r="6" spans="1:10" s="738" customFormat="1" ht="7.5" customHeight="1">
      <c r="A6" s="197"/>
    </row>
    <row r="7" spans="1:10" s="738" customFormat="1" ht="10.5" customHeight="1" thickBot="1">
      <c r="A7" s="1162"/>
      <c r="B7" s="1163"/>
      <c r="C7" s="1163"/>
      <c r="D7" s="1163"/>
      <c r="E7" s="1163"/>
      <c r="F7" s="1184"/>
      <c r="G7" s="1185"/>
      <c r="H7" s="1184"/>
      <c r="I7" s="1184"/>
      <c r="J7" s="1184"/>
    </row>
    <row r="8" spans="1:10" s="1161" customFormat="1" ht="51" customHeight="1" thickTop="1" thickBot="1">
      <c r="A8" s="1167"/>
      <c r="B8" s="1167" t="s">
        <v>1498</v>
      </c>
      <c r="C8" s="1167" t="s">
        <v>1499</v>
      </c>
      <c r="D8" s="1167" t="s">
        <v>1500</v>
      </c>
      <c r="E8" s="1167" t="s">
        <v>1501</v>
      </c>
      <c r="F8" s="1167" t="s">
        <v>1502</v>
      </c>
      <c r="G8" s="1167" t="s">
        <v>1503</v>
      </c>
      <c r="H8" s="1167" t="s">
        <v>1504</v>
      </c>
      <c r="I8" s="1168" t="s">
        <v>309</v>
      </c>
      <c r="J8" s="1169" t="s">
        <v>711</v>
      </c>
    </row>
    <row r="9" spans="1:10" s="738" customFormat="1" ht="42.75" customHeight="1" thickTop="1">
      <c r="A9" s="252" t="s">
        <v>712</v>
      </c>
      <c r="B9" s="253">
        <v>559931.03373999998</v>
      </c>
      <c r="C9" s="253">
        <v>1447384.72646</v>
      </c>
      <c r="D9" s="253">
        <v>839358.50760000001</v>
      </c>
      <c r="E9" s="253">
        <v>114568.50414</v>
      </c>
      <c r="F9" s="252">
        <v>238570.56578</v>
      </c>
      <c r="G9" s="253">
        <v>349074.01336000004</v>
      </c>
      <c r="H9" s="252">
        <v>26539.218710000001</v>
      </c>
      <c r="I9" s="252">
        <v>3575426.5697900001</v>
      </c>
      <c r="J9" s="254">
        <v>0.96252074616209171</v>
      </c>
    </row>
    <row r="10" spans="1:10" s="738" customFormat="1" ht="27" customHeight="1">
      <c r="A10" s="252" t="s">
        <v>713</v>
      </c>
      <c r="B10" s="253">
        <v>5309.7788600000003</v>
      </c>
      <c r="C10" s="253">
        <v>7551.6549999999997</v>
      </c>
      <c r="D10" s="253">
        <v>13567.78594</v>
      </c>
      <c r="E10" s="253">
        <v>1297.83024</v>
      </c>
      <c r="F10" s="252">
        <v>513.53025000000002</v>
      </c>
      <c r="G10" s="253">
        <v>1960.87393</v>
      </c>
      <c r="H10" s="252">
        <v>351.04404999999997</v>
      </c>
      <c r="I10" s="252">
        <v>30552.49827</v>
      </c>
      <c r="J10" s="254">
        <v>8.22486851790768E-3</v>
      </c>
    </row>
    <row r="11" spans="1:10" s="738" customFormat="1" ht="42.75" customHeight="1">
      <c r="A11" s="252" t="s">
        <v>714</v>
      </c>
      <c r="B11" s="253">
        <v>23270.32948</v>
      </c>
      <c r="C11" s="253">
        <v>10674.528410000001</v>
      </c>
      <c r="D11" s="253">
        <v>3520.8756899999998</v>
      </c>
      <c r="E11" s="253">
        <v>14911.506380000001</v>
      </c>
      <c r="F11" s="252">
        <v>1724.3285900000001</v>
      </c>
      <c r="G11" s="253">
        <v>10883.77723</v>
      </c>
      <c r="H11" s="252">
        <v>83.450699999999998</v>
      </c>
      <c r="I11" s="252">
        <v>65068.796479999997</v>
      </c>
      <c r="J11" s="254">
        <v>1.7516809621817352E-2</v>
      </c>
    </row>
    <row r="12" spans="1:10" s="738" customFormat="1" ht="27" customHeight="1">
      <c r="A12" s="252" t="s">
        <v>715</v>
      </c>
      <c r="B12" s="253">
        <v>890.63257999999996</v>
      </c>
      <c r="C12" s="253">
        <v>486.84231</v>
      </c>
      <c r="D12" s="253">
        <v>181.74975000000001</v>
      </c>
      <c r="E12" s="253">
        <v>536.37545999999998</v>
      </c>
      <c r="F12" s="252">
        <v>71.026390000000006</v>
      </c>
      <c r="G12" s="253">
        <v>434.50869</v>
      </c>
      <c r="H12" s="252">
        <v>5.3184399999999998</v>
      </c>
      <c r="I12" s="252">
        <v>2606.4536199999998</v>
      </c>
      <c r="J12" s="254">
        <v>7.0166891535591944E-4</v>
      </c>
    </row>
    <row r="13" spans="1:10" s="738" customFormat="1" ht="42.75" customHeight="1">
      <c r="A13" s="252" t="s">
        <v>716</v>
      </c>
      <c r="B13" s="253">
        <v>4229.27873</v>
      </c>
      <c r="C13" s="253">
        <v>1877.88175</v>
      </c>
      <c r="D13" s="253">
        <v>1223.5047</v>
      </c>
      <c r="E13" s="253">
        <v>699.95465999999999</v>
      </c>
      <c r="F13" s="252">
        <v>238.17426</v>
      </c>
      <c r="G13" s="253">
        <v>2525.8272000000002</v>
      </c>
      <c r="H13" s="252">
        <v>808.13738999999998</v>
      </c>
      <c r="I13" s="252">
        <v>11602.758690000001</v>
      </c>
      <c r="J13" s="254">
        <v>3.1235142811207087E-3</v>
      </c>
    </row>
    <row r="14" spans="1:10" s="738" customFormat="1" ht="27" customHeight="1">
      <c r="A14" s="252" t="s">
        <v>717</v>
      </c>
      <c r="B14" s="253">
        <v>697.25496999999996</v>
      </c>
      <c r="C14" s="253">
        <v>375.41621000000004</v>
      </c>
      <c r="D14" s="253">
        <v>203.42215999999999</v>
      </c>
      <c r="E14" s="253">
        <v>87.290750000000003</v>
      </c>
      <c r="F14" s="252">
        <v>47.634879999999995</v>
      </c>
      <c r="G14" s="253">
        <v>411.58557999999999</v>
      </c>
      <c r="H14" s="252">
        <v>160.24849</v>
      </c>
      <c r="I14" s="252">
        <v>1982.85304</v>
      </c>
      <c r="J14" s="254">
        <v>5.3379286368693854E-4</v>
      </c>
    </row>
    <row r="15" spans="1:10" s="738" customFormat="1" ht="42.75" customHeight="1">
      <c r="A15" s="252" t="s">
        <v>718</v>
      </c>
      <c r="B15" s="253">
        <v>1724.28307</v>
      </c>
      <c r="C15" s="253">
        <v>1014.93345</v>
      </c>
      <c r="D15" s="253">
        <v>372.80828000000002</v>
      </c>
      <c r="E15" s="253">
        <v>27.622709999999998</v>
      </c>
      <c r="F15" s="252">
        <v>229.66675000000001</v>
      </c>
      <c r="G15" s="253">
        <v>741.64886000000001</v>
      </c>
      <c r="H15" s="252">
        <v>61.607419999999998</v>
      </c>
      <c r="I15" s="252">
        <v>4172.5705400000006</v>
      </c>
      <c r="J15" s="254">
        <v>1.1232745607220372E-3</v>
      </c>
    </row>
    <row r="16" spans="1:10" s="738" customFormat="1" ht="27" customHeight="1">
      <c r="A16" s="252" t="s">
        <v>719</v>
      </c>
      <c r="B16" s="253">
        <v>796.99804000000006</v>
      </c>
      <c r="C16" s="253">
        <v>507.46699999999998</v>
      </c>
      <c r="D16" s="253">
        <v>186.40423999999999</v>
      </c>
      <c r="E16" s="253">
        <v>13.811360000000001</v>
      </c>
      <c r="F16" s="252">
        <v>114.83342</v>
      </c>
      <c r="G16" s="253">
        <v>370.82461999999998</v>
      </c>
      <c r="H16" s="252">
        <v>28.487560000000002</v>
      </c>
      <c r="I16" s="252">
        <v>2018.8262399999999</v>
      </c>
      <c r="J16" s="254">
        <v>5.4347700923712159E-4</v>
      </c>
    </row>
    <row r="17" spans="1:10" s="738" customFormat="1" ht="42.75" customHeight="1">
      <c r="A17" s="252" t="s">
        <v>720</v>
      </c>
      <c r="B17" s="253">
        <v>1416.0204099999999</v>
      </c>
      <c r="C17" s="253">
        <v>1337.0433500000001</v>
      </c>
      <c r="D17" s="253">
        <v>677.98686999999995</v>
      </c>
      <c r="E17" s="253">
        <v>679.79899</v>
      </c>
      <c r="F17" s="252">
        <v>520.93791999999996</v>
      </c>
      <c r="G17" s="253">
        <v>1531.9347700000001</v>
      </c>
      <c r="H17" s="252">
        <v>2.8458800000000002</v>
      </c>
      <c r="I17" s="252">
        <v>6166.56819</v>
      </c>
      <c r="J17" s="254">
        <v>1.6600676030236116E-3</v>
      </c>
    </row>
    <row r="18" spans="1:10" s="738" customFormat="1" ht="27" customHeight="1">
      <c r="A18" s="252" t="s">
        <v>721</v>
      </c>
      <c r="B18" s="253">
        <v>1025.1722500000001</v>
      </c>
      <c r="C18" s="253">
        <v>1069.6346299999998</v>
      </c>
      <c r="D18" s="253">
        <v>542.38953000000004</v>
      </c>
      <c r="E18" s="253">
        <v>374.10083000000003</v>
      </c>
      <c r="F18" s="252">
        <v>416.75034000000005</v>
      </c>
      <c r="G18" s="253">
        <v>1177.86652</v>
      </c>
      <c r="H18" s="252">
        <v>2.2766999999999999</v>
      </c>
      <c r="I18" s="252">
        <v>4608.1908000000003</v>
      </c>
      <c r="J18" s="254">
        <v>1.2405454735807374E-3</v>
      </c>
    </row>
    <row r="19" spans="1:10" s="738" customFormat="1" ht="42.75" customHeight="1">
      <c r="A19" s="252" t="s">
        <v>722</v>
      </c>
      <c r="B19" s="253">
        <v>10438.89667</v>
      </c>
      <c r="C19" s="253">
        <v>8236.3966799999998</v>
      </c>
      <c r="D19" s="253">
        <v>11114.66028</v>
      </c>
      <c r="E19" s="253">
        <v>6818.3451999999997</v>
      </c>
      <c r="F19" s="252">
        <v>5367.2873899999995</v>
      </c>
      <c r="G19" s="253">
        <v>10215.816279999999</v>
      </c>
      <c r="H19" s="252">
        <v>20.170259999999999</v>
      </c>
      <c r="I19" s="252">
        <v>52211.572759999995</v>
      </c>
      <c r="J19" s="254">
        <v>1.4055587771224514E-2</v>
      </c>
    </row>
    <row r="20" spans="1:10" s="738" customFormat="1" ht="27" customHeight="1" thickBot="1">
      <c r="A20" s="252" t="s">
        <v>723</v>
      </c>
      <c r="B20" s="253">
        <v>7356.2549200000003</v>
      </c>
      <c r="C20" s="253">
        <v>8027.3829900000001</v>
      </c>
      <c r="D20" s="253">
        <v>10208.144990000001</v>
      </c>
      <c r="E20" s="253">
        <v>5418.8189499999999</v>
      </c>
      <c r="F20" s="252">
        <v>5354.6017400000001</v>
      </c>
      <c r="G20" s="253">
        <v>8783.3916799999988</v>
      </c>
      <c r="H20" s="252">
        <v>20.170259999999999</v>
      </c>
      <c r="I20" s="252">
        <v>45168.765530000004</v>
      </c>
      <c r="J20" s="254">
        <v>1.2159632718651999E-2</v>
      </c>
    </row>
    <row r="21" spans="1:10" s="738" customFormat="1" ht="56.25" customHeight="1" thickTop="1" thickBot="1">
      <c r="A21" s="1170" t="s">
        <v>724</v>
      </c>
      <c r="B21" s="1186">
        <v>601009.84210000001</v>
      </c>
      <c r="C21" s="1186">
        <v>1470525.5100999998</v>
      </c>
      <c r="D21" s="1186">
        <v>856268.34342000005</v>
      </c>
      <c r="E21" s="1186">
        <v>137705.73208000002</v>
      </c>
      <c r="F21" s="1186">
        <v>246650.96069000001</v>
      </c>
      <c r="G21" s="1186">
        <v>374973.01770000008</v>
      </c>
      <c r="H21" s="1186">
        <v>27515.430360000002</v>
      </c>
      <c r="I21" s="1186">
        <v>3714648.8364500003</v>
      </c>
      <c r="J21" s="1172">
        <v>1</v>
      </c>
    </row>
    <row r="22" spans="1:10" s="738" customFormat="1" ht="56.25" customHeight="1" thickTop="1">
      <c r="A22" s="258" t="s">
        <v>725</v>
      </c>
      <c r="B22" s="259">
        <v>16076.091619999999</v>
      </c>
      <c r="C22" s="259">
        <v>18018.398140000001</v>
      </c>
      <c r="D22" s="259">
        <v>24889.896610000003</v>
      </c>
      <c r="E22" s="259">
        <v>7728.2275900000004</v>
      </c>
      <c r="F22" s="259">
        <v>6518.3770199999999</v>
      </c>
      <c r="G22" s="259">
        <v>13139.051019999999</v>
      </c>
      <c r="H22" s="259">
        <v>567.54549999999995</v>
      </c>
      <c r="I22" s="259">
        <v>86937.587500000009</v>
      </c>
      <c r="J22" s="391"/>
    </row>
    <row r="23" spans="1:10" s="1175" customFormat="1" ht="56.25" customHeight="1" thickBot="1">
      <c r="A23" s="1173" t="s">
        <v>726</v>
      </c>
      <c r="B23" s="1174">
        <v>0.16179452447902734</v>
      </c>
      <c r="C23" s="1174">
        <v>0.39587201236102454</v>
      </c>
      <c r="D23" s="1174">
        <v>0.23051124914362428</v>
      </c>
      <c r="E23" s="1174">
        <v>3.7070995979152109E-2</v>
      </c>
      <c r="F23" s="1174">
        <v>6.639953641640009E-2</v>
      </c>
      <c r="G23" s="1174">
        <v>0.10094440530167387</v>
      </c>
      <c r="H23" s="1174">
        <v>7.4072763190977239E-3</v>
      </c>
      <c r="I23" s="1174">
        <v>1</v>
      </c>
      <c r="J23" s="1187"/>
    </row>
    <row r="24" spans="1:10" s="738" customFormat="1" ht="13.5" customHeight="1" thickTop="1">
      <c r="A24" s="1176" t="s">
        <v>727</v>
      </c>
      <c r="B24" s="189"/>
      <c r="C24" s="189"/>
      <c r="D24" s="189"/>
      <c r="E24" s="189"/>
      <c r="F24" s="820"/>
      <c r="G24" s="820"/>
      <c r="H24" s="820"/>
      <c r="I24" s="820"/>
      <c r="J24" s="820"/>
    </row>
    <row r="25" spans="1:10" s="738" customFormat="1" ht="40.5" customHeight="1">
      <c r="A25" s="946" t="s">
        <v>354</v>
      </c>
      <c r="B25" s="1177"/>
      <c r="C25" s="1177"/>
      <c r="D25" s="1177"/>
      <c r="E25" s="1177"/>
      <c r="F25" s="1177"/>
      <c r="G25" s="1177"/>
      <c r="H25" s="1177"/>
      <c r="I25" s="1177"/>
      <c r="J25" s="1177"/>
    </row>
    <row r="26" spans="1:10" s="738" customFormat="1" ht="39" customHeight="1">
      <c r="A26" s="946" t="s">
        <v>355</v>
      </c>
      <c r="B26" s="1178"/>
      <c r="C26" s="1178"/>
      <c r="D26" s="1178"/>
      <c r="E26" s="1178"/>
      <c r="F26" s="1178"/>
      <c r="G26" s="1178"/>
      <c r="H26" s="1178"/>
      <c r="I26" s="1178"/>
      <c r="J26" s="1178"/>
    </row>
    <row r="27" spans="1:10" s="738" customFormat="1" ht="12" customHeight="1">
      <c r="A27" s="1176" t="s">
        <v>728</v>
      </c>
      <c r="B27" s="190"/>
      <c r="C27" s="190"/>
      <c r="D27" s="190"/>
      <c r="E27" s="190"/>
      <c r="F27" s="821"/>
      <c r="G27" s="821"/>
      <c r="H27" s="821"/>
      <c r="I27" s="821"/>
      <c r="J27" s="821"/>
    </row>
    <row r="28" spans="1:10" s="738" customFormat="1" ht="9" customHeight="1">
      <c r="A28" s="191"/>
      <c r="B28" s="192"/>
      <c r="C28" s="192"/>
      <c r="D28" s="192"/>
      <c r="E28" s="192"/>
      <c r="F28" s="87"/>
      <c r="G28" s="87"/>
      <c r="H28" s="87"/>
      <c r="I28" s="87"/>
      <c r="J28" s="87"/>
    </row>
    <row r="29" spans="1:10" s="738" customFormat="1" ht="9" customHeight="1">
      <c r="A29" s="191"/>
      <c r="B29" s="192"/>
      <c r="C29" s="192"/>
      <c r="D29" s="192"/>
      <c r="E29" s="192"/>
      <c r="F29" s="87"/>
      <c r="G29" s="87"/>
      <c r="H29" s="87"/>
      <c r="I29" s="87"/>
      <c r="J29" s="87"/>
    </row>
    <row r="30" spans="1:10" s="738" customFormat="1" ht="9" customHeight="1">
      <c r="A30" s="191"/>
      <c r="B30" s="192"/>
      <c r="C30" s="192"/>
      <c r="D30" s="192"/>
      <c r="E30" s="192"/>
      <c r="F30" s="87"/>
      <c r="G30" s="87"/>
      <c r="H30" s="87"/>
      <c r="I30" s="87"/>
      <c r="J30" s="87"/>
    </row>
    <row r="31" spans="1:10" s="738" customFormat="1" ht="9" customHeight="1">
      <c r="A31" s="191"/>
      <c r="B31" s="192"/>
      <c r="C31" s="192"/>
      <c r="D31" s="192"/>
      <c r="E31" s="192"/>
      <c r="F31" s="87"/>
      <c r="G31" s="87"/>
      <c r="H31" s="87"/>
      <c r="I31" s="87"/>
      <c r="J31" s="87"/>
    </row>
    <row r="32" spans="1:10" s="738" customFormat="1" ht="9" customHeight="1">
      <c r="A32" s="191"/>
      <c r="B32" s="192"/>
      <c r="C32" s="192"/>
      <c r="D32" s="192"/>
      <c r="E32" s="192"/>
      <c r="F32" s="87"/>
      <c r="G32" s="87"/>
      <c r="H32" s="87"/>
      <c r="I32" s="87"/>
      <c r="J32" s="87"/>
    </row>
    <row r="33" spans="1:10" s="738" customFormat="1" ht="9" customHeight="1">
      <c r="A33" s="193"/>
      <c r="B33" s="192"/>
      <c r="C33" s="192"/>
      <c r="D33" s="192"/>
      <c r="E33" s="192"/>
      <c r="F33" s="87"/>
      <c r="G33" s="87"/>
      <c r="H33" s="87"/>
      <c r="I33" s="87"/>
      <c r="J33" s="87"/>
    </row>
    <row r="34" spans="1:10" s="738" customFormat="1" ht="9" customHeight="1">
      <c r="A34" s="191"/>
      <c r="B34" s="192"/>
      <c r="C34" s="192"/>
      <c r="D34" s="192"/>
      <c r="E34" s="192"/>
      <c r="F34" s="87"/>
      <c r="G34" s="87"/>
      <c r="H34" s="87"/>
      <c r="I34" s="87"/>
      <c r="J34" s="87"/>
    </row>
    <row r="35" spans="1:10" s="738" customFormat="1" ht="9" customHeight="1">
      <c r="A35" s="191"/>
      <c r="B35" s="192"/>
      <c r="C35" s="192"/>
      <c r="D35" s="192"/>
      <c r="E35" s="192"/>
      <c r="F35" s="87"/>
      <c r="G35" s="87"/>
      <c r="H35" s="87"/>
      <c r="I35" s="87"/>
      <c r="J35" s="87"/>
    </row>
    <row r="36" spans="1:10" s="738" customFormat="1" ht="9" customHeight="1">
      <c r="A36" s="191"/>
      <c r="B36" s="192"/>
      <c r="C36" s="192"/>
      <c r="D36" s="192"/>
      <c r="E36" s="192"/>
      <c r="F36" s="87"/>
      <c r="G36" s="87"/>
      <c r="H36" s="87"/>
      <c r="I36" s="87"/>
      <c r="J36" s="87"/>
    </row>
    <row r="37" spans="1:10" s="738" customFormat="1" ht="9" customHeight="1">
      <c r="A37" s="191"/>
      <c r="B37" s="192"/>
      <c r="C37" s="192"/>
      <c r="D37" s="192"/>
      <c r="E37" s="192"/>
      <c r="F37" s="87"/>
      <c r="G37" s="87"/>
      <c r="H37" s="87"/>
      <c r="I37" s="87"/>
      <c r="J37" s="87"/>
    </row>
    <row r="38" spans="1:10" s="738" customFormat="1" ht="9" customHeight="1">
      <c r="A38" s="191"/>
      <c r="B38" s="192"/>
      <c r="C38" s="192"/>
      <c r="D38" s="192"/>
      <c r="E38" s="192"/>
      <c r="F38" s="87"/>
      <c r="G38" s="87"/>
      <c r="H38" s="87"/>
      <c r="I38" s="87"/>
      <c r="J38" s="87"/>
    </row>
    <row r="39" spans="1:10" s="738" customFormat="1" ht="9" customHeight="1">
      <c r="A39" s="193"/>
      <c r="B39" s="192"/>
      <c r="C39" s="192"/>
      <c r="D39" s="192"/>
      <c r="E39" s="192"/>
      <c r="F39" s="87"/>
      <c r="G39" s="87"/>
      <c r="H39" s="87"/>
      <c r="I39" s="87"/>
      <c r="J39" s="87"/>
    </row>
    <row r="40" spans="1:10" s="738" customFormat="1" ht="9" customHeight="1">
      <c r="A40" s="191"/>
      <c r="B40" s="192"/>
      <c r="C40" s="192"/>
      <c r="D40" s="192"/>
      <c r="E40" s="192"/>
      <c r="F40" s="87"/>
      <c r="G40" s="87"/>
      <c r="H40" s="87"/>
      <c r="I40" s="87"/>
      <c r="J40" s="87"/>
    </row>
    <row r="41" spans="1:10" s="738" customFormat="1" ht="9" customHeight="1">
      <c r="A41" s="191"/>
      <c r="B41" s="192"/>
      <c r="C41" s="192"/>
      <c r="D41" s="192"/>
      <c r="E41" s="192"/>
      <c r="F41" s="87"/>
      <c r="G41" s="87"/>
      <c r="H41" s="87"/>
      <c r="I41" s="87"/>
      <c r="J41" s="87"/>
    </row>
    <row r="42" spans="1:10" s="738" customFormat="1" ht="9" customHeight="1">
      <c r="A42" s="191"/>
      <c r="B42" s="192"/>
      <c r="C42" s="192"/>
      <c r="D42" s="192"/>
      <c r="E42" s="192"/>
      <c r="F42" s="87"/>
      <c r="G42" s="87"/>
      <c r="H42" s="87"/>
      <c r="I42" s="87"/>
      <c r="J42" s="87"/>
    </row>
    <row r="43" spans="1:10" s="738" customFormat="1" ht="9" customHeight="1">
      <c r="A43" s="191"/>
      <c r="B43" s="192"/>
      <c r="C43" s="192"/>
      <c r="D43" s="192"/>
      <c r="E43" s="192"/>
      <c r="F43" s="87"/>
      <c r="G43" s="87"/>
      <c r="H43" s="87"/>
      <c r="I43" s="87"/>
      <c r="J43" s="87"/>
    </row>
    <row r="44" spans="1:10" s="738" customFormat="1" ht="9" customHeight="1">
      <c r="A44" s="191"/>
      <c r="B44" s="192"/>
      <c r="C44" s="192"/>
      <c r="D44" s="192"/>
      <c r="E44" s="192"/>
      <c r="F44" s="87"/>
      <c r="G44" s="87"/>
      <c r="H44" s="87"/>
      <c r="I44" s="87"/>
      <c r="J44" s="87"/>
    </row>
    <row r="45" spans="1:10" s="738" customFormat="1" ht="9" customHeight="1">
      <c r="A45" s="193"/>
      <c r="B45" s="192"/>
      <c r="C45" s="192"/>
      <c r="D45" s="192"/>
      <c r="E45" s="192"/>
      <c r="F45" s="87"/>
      <c r="G45" s="87"/>
      <c r="H45" s="87"/>
      <c r="I45" s="87"/>
      <c r="J45" s="87"/>
    </row>
    <row r="46" spans="1:10" s="738" customFormat="1" ht="9" customHeight="1">
      <c r="A46" s="191"/>
      <c r="B46" s="192"/>
      <c r="C46" s="192"/>
      <c r="D46" s="192"/>
      <c r="E46" s="192"/>
      <c r="F46" s="87"/>
      <c r="G46" s="87"/>
      <c r="H46" s="87"/>
      <c r="I46" s="87"/>
      <c r="J46" s="87"/>
    </row>
    <row r="47" spans="1:10" s="738" customFormat="1" ht="9" customHeight="1">
      <c r="A47" s="191"/>
      <c r="B47" s="192"/>
      <c r="C47" s="192"/>
      <c r="D47" s="192"/>
      <c r="E47" s="192"/>
      <c r="F47" s="87"/>
      <c r="G47" s="87"/>
      <c r="H47" s="87"/>
      <c r="I47" s="87"/>
      <c r="J47" s="87"/>
    </row>
    <row r="48" spans="1:10" s="738" customFormat="1" ht="9" customHeight="1">
      <c r="A48" s="191"/>
      <c r="B48" s="192"/>
      <c r="C48" s="192"/>
      <c r="D48" s="192"/>
      <c r="E48" s="192"/>
      <c r="F48" s="87"/>
      <c r="G48" s="87"/>
      <c r="H48" s="87"/>
      <c r="I48" s="87"/>
      <c r="J48" s="87"/>
    </row>
    <row r="49" spans="1:10" s="738" customFormat="1" ht="9" customHeight="1">
      <c r="A49" s="191"/>
      <c r="B49" s="192"/>
      <c r="C49" s="192"/>
      <c r="D49" s="192"/>
      <c r="E49" s="192"/>
      <c r="F49" s="87"/>
      <c r="G49" s="87"/>
      <c r="H49" s="87"/>
      <c r="I49" s="87"/>
      <c r="J49" s="87"/>
    </row>
    <row r="50" spans="1:10" s="738" customFormat="1" ht="9" customHeight="1">
      <c r="A50" s="193"/>
      <c r="B50" s="192"/>
      <c r="C50" s="192"/>
      <c r="D50" s="192"/>
      <c r="E50" s="192"/>
      <c r="F50" s="87"/>
      <c r="G50" s="87"/>
      <c r="H50" s="87"/>
      <c r="I50" s="87"/>
      <c r="J50" s="87"/>
    </row>
    <row r="51" spans="1:10" s="738" customFormat="1" ht="9" customHeight="1">
      <c r="A51" s="194"/>
      <c r="B51" s="192"/>
      <c r="C51" s="192"/>
      <c r="D51" s="192"/>
      <c r="E51" s="192"/>
      <c r="F51" s="87"/>
      <c r="G51" s="87"/>
      <c r="H51" s="87"/>
      <c r="I51" s="87"/>
      <c r="J51" s="87"/>
    </row>
    <row r="52" spans="1:10" s="738" customFormat="1" ht="9" customHeight="1">
      <c r="A52" s="194"/>
      <c r="B52" s="192"/>
      <c r="C52" s="192"/>
      <c r="D52" s="192"/>
      <c r="E52" s="192"/>
      <c r="F52" s="87"/>
      <c r="G52" s="87"/>
      <c r="H52" s="87"/>
      <c r="I52" s="87"/>
      <c r="J52" s="87"/>
    </row>
    <row r="53" spans="1:10" s="738" customFormat="1" ht="9" customHeight="1">
      <c r="A53" s="194"/>
      <c r="B53" s="192"/>
      <c r="C53" s="192"/>
      <c r="D53" s="192"/>
      <c r="E53" s="192"/>
      <c r="F53" s="87"/>
      <c r="G53" s="87"/>
      <c r="H53" s="87"/>
      <c r="I53" s="87"/>
      <c r="J53" s="87"/>
    </row>
    <row r="54" spans="1:10" s="738" customFormat="1" ht="9" customHeight="1">
      <c r="A54" s="194"/>
      <c r="B54" s="192"/>
      <c r="C54" s="192"/>
      <c r="D54" s="192"/>
      <c r="E54" s="192"/>
      <c r="F54" s="87"/>
      <c r="G54" s="87"/>
      <c r="H54" s="87"/>
      <c r="I54" s="87"/>
      <c r="J54" s="87"/>
    </row>
    <row r="55" spans="1:10" s="738" customFormat="1" ht="9" customHeight="1">
      <c r="A55" s="195"/>
      <c r="B55" s="192"/>
      <c r="C55" s="192"/>
      <c r="D55" s="192"/>
      <c r="E55" s="192"/>
      <c r="F55" s="87"/>
      <c r="G55" s="87"/>
      <c r="H55" s="87"/>
      <c r="I55" s="87"/>
      <c r="J55" s="87"/>
    </row>
    <row r="56" spans="1:10" s="738" customFormat="1" ht="9" customHeight="1">
      <c r="A56" s="195"/>
      <c r="B56" s="192"/>
      <c r="C56" s="192"/>
      <c r="D56" s="192"/>
      <c r="E56" s="192"/>
      <c r="F56" s="87"/>
      <c r="G56" s="87"/>
      <c r="H56" s="87"/>
      <c r="I56" s="87"/>
      <c r="J56" s="87"/>
    </row>
    <row r="57" spans="1:10" s="738" customFormat="1" ht="9" customHeight="1">
      <c r="A57" s="196"/>
      <c r="B57" s="192"/>
      <c r="C57" s="192"/>
      <c r="D57" s="192"/>
      <c r="E57" s="192"/>
      <c r="F57" s="87"/>
      <c r="G57" s="87"/>
      <c r="H57" s="87"/>
      <c r="I57" s="87"/>
      <c r="J57" s="87"/>
    </row>
    <row r="58" spans="1:10" s="738" customFormat="1" ht="9" customHeight="1">
      <c r="A58" s="191"/>
      <c r="B58" s="192"/>
      <c r="C58" s="192"/>
      <c r="D58" s="192"/>
      <c r="E58" s="192"/>
      <c r="F58" s="87"/>
      <c r="G58" s="87"/>
      <c r="H58" s="87"/>
      <c r="I58" s="87"/>
      <c r="J58" s="87"/>
    </row>
    <row r="59" spans="1:10" s="738" customFormat="1" ht="9" customHeight="1">
      <c r="A59" s="191"/>
      <c r="B59" s="192"/>
      <c r="C59" s="192"/>
      <c r="D59" s="192"/>
      <c r="E59" s="192"/>
      <c r="F59" s="87"/>
      <c r="G59" s="87"/>
      <c r="H59" s="87"/>
      <c r="I59" s="87"/>
      <c r="J59" s="87"/>
    </row>
    <row r="60" spans="1:10" s="738" customFormat="1" ht="9" customHeight="1">
      <c r="A60" s="191"/>
      <c r="B60" s="192"/>
      <c r="C60" s="192"/>
      <c r="D60" s="192"/>
      <c r="E60" s="192"/>
      <c r="F60" s="87"/>
      <c r="G60" s="87"/>
      <c r="H60" s="87"/>
      <c r="I60" s="87"/>
      <c r="J60" s="87"/>
    </row>
    <row r="61" spans="1:10" s="738" customFormat="1" ht="9" customHeight="1">
      <c r="A61" s="191"/>
      <c r="B61" s="192"/>
      <c r="C61" s="192"/>
      <c r="D61" s="192"/>
      <c r="E61" s="192"/>
      <c r="F61" s="87"/>
      <c r="G61" s="87"/>
      <c r="H61" s="87"/>
      <c r="I61" s="87"/>
      <c r="J61" s="87"/>
    </row>
    <row r="62" spans="1:10" s="738" customFormat="1" ht="9" customHeight="1">
      <c r="A62" s="194"/>
      <c r="B62" s="192"/>
      <c r="C62" s="192"/>
      <c r="D62" s="192"/>
      <c r="E62" s="192"/>
      <c r="F62" s="87"/>
      <c r="G62" s="87"/>
      <c r="H62" s="87"/>
      <c r="I62" s="87"/>
      <c r="J62" s="87"/>
    </row>
    <row r="63" spans="1:10" s="738" customFormat="1" ht="9" customHeight="1">
      <c r="A63" s="196"/>
      <c r="B63" s="192"/>
      <c r="C63" s="192"/>
      <c r="D63" s="192"/>
      <c r="E63" s="192"/>
      <c r="F63" s="87"/>
      <c r="G63" s="87"/>
      <c r="H63" s="87"/>
      <c r="I63" s="87"/>
      <c r="J63" s="87"/>
    </row>
    <row r="64" spans="1:10" s="738" customFormat="1" ht="9" customHeight="1">
      <c r="A64" s="191"/>
      <c r="B64" s="192"/>
      <c r="C64" s="192"/>
      <c r="D64" s="192"/>
      <c r="E64" s="192"/>
      <c r="F64" s="87"/>
      <c r="G64" s="87"/>
      <c r="H64" s="87"/>
      <c r="I64" s="87"/>
      <c r="J64" s="87"/>
    </row>
    <row r="65" spans="1:10" s="738" customFormat="1" ht="9" customHeight="1">
      <c r="A65" s="191"/>
      <c r="B65" s="192"/>
      <c r="C65" s="192"/>
      <c r="D65" s="192"/>
      <c r="E65" s="192"/>
      <c r="F65" s="87"/>
      <c r="G65" s="87"/>
      <c r="H65" s="87"/>
      <c r="I65" s="87"/>
      <c r="J65" s="87"/>
    </row>
    <row r="66" spans="1:10" s="738" customFormat="1" ht="9" customHeight="1">
      <c r="A66" s="191"/>
      <c r="B66" s="192"/>
      <c r="C66" s="192"/>
      <c r="D66" s="192"/>
      <c r="E66" s="192"/>
      <c r="F66" s="87"/>
      <c r="G66" s="87"/>
      <c r="H66" s="87"/>
      <c r="I66" s="87"/>
      <c r="J66" s="87"/>
    </row>
    <row r="67" spans="1:10" s="738" customFormat="1" ht="9" customHeight="1">
      <c r="A67" s="191"/>
      <c r="B67" s="192"/>
      <c r="C67" s="192"/>
      <c r="D67" s="192"/>
      <c r="E67" s="192"/>
      <c r="F67" s="87"/>
      <c r="G67" s="87"/>
      <c r="H67" s="87"/>
      <c r="I67" s="87"/>
      <c r="J67" s="87"/>
    </row>
    <row r="68" spans="1:10" s="738" customFormat="1" ht="9" customHeight="1">
      <c r="A68" s="194"/>
      <c r="B68" s="192"/>
      <c r="C68" s="192"/>
      <c r="D68" s="192"/>
      <c r="E68" s="192"/>
      <c r="F68" s="87"/>
      <c r="G68" s="87"/>
      <c r="H68" s="87"/>
      <c r="I68" s="87"/>
      <c r="J68" s="87"/>
    </row>
    <row r="69" spans="1:10" s="738" customFormat="1" ht="9" customHeight="1">
      <c r="A69" s="196"/>
      <c r="B69" s="192"/>
      <c r="C69" s="192"/>
      <c r="D69" s="192"/>
      <c r="E69" s="192"/>
      <c r="F69" s="87"/>
      <c r="G69" s="87"/>
      <c r="H69" s="87"/>
      <c r="I69" s="87"/>
      <c r="J69" s="87"/>
    </row>
    <row r="70" spans="1:10" s="738" customFormat="1" ht="9" customHeight="1">
      <c r="A70" s="191"/>
      <c r="B70" s="192"/>
      <c r="C70" s="192"/>
      <c r="D70" s="192"/>
      <c r="E70" s="192"/>
      <c r="F70" s="87"/>
      <c r="G70" s="87"/>
      <c r="H70" s="87"/>
      <c r="I70" s="87"/>
      <c r="J70" s="87"/>
    </row>
    <row r="71" spans="1:10" s="738" customFormat="1" ht="9" customHeight="1">
      <c r="A71" s="191"/>
      <c r="B71" s="192"/>
      <c r="C71" s="192"/>
      <c r="D71" s="192"/>
      <c r="E71" s="192"/>
      <c r="F71" s="87"/>
      <c r="G71" s="87"/>
      <c r="H71" s="87"/>
      <c r="I71" s="87"/>
      <c r="J71" s="87"/>
    </row>
    <row r="72" spans="1:10" s="738" customFormat="1" ht="9" customHeight="1">
      <c r="A72" s="191"/>
      <c r="B72" s="1188"/>
      <c r="C72" s="1188"/>
      <c r="D72" s="1188"/>
      <c r="E72" s="1188"/>
    </row>
    <row r="73" spans="1:10" s="738" customFormat="1" ht="9" customHeight="1">
      <c r="A73" s="191"/>
      <c r="B73" s="1188"/>
      <c r="C73" s="1188"/>
      <c r="D73" s="1188"/>
      <c r="E73" s="1188"/>
    </row>
    <row r="74" spans="1:10" s="738" customFormat="1" ht="9" customHeight="1">
      <c r="A74" s="191"/>
      <c r="B74" s="1188"/>
      <c r="C74" s="1188"/>
      <c r="D74" s="1188"/>
      <c r="E74" s="1188"/>
    </row>
    <row r="75" spans="1:10" s="738" customFormat="1" ht="9" customHeight="1">
      <c r="A75" s="191"/>
      <c r="B75" s="1188"/>
      <c r="C75" s="1188"/>
      <c r="D75" s="1188"/>
      <c r="E75" s="1188"/>
    </row>
    <row r="76" spans="1:10" s="738" customFormat="1" ht="9" customHeight="1">
      <c r="A76" s="191"/>
      <c r="B76" s="1188"/>
      <c r="C76" s="1188"/>
      <c r="D76" s="1188"/>
      <c r="E76" s="1188"/>
    </row>
    <row r="77" spans="1:10" s="738" customFormat="1" ht="9" customHeight="1">
      <c r="A77" s="191"/>
      <c r="B77" s="1188"/>
      <c r="C77" s="1188"/>
      <c r="D77" s="1188"/>
      <c r="E77" s="1188"/>
    </row>
    <row r="78" spans="1:10" s="738" customFormat="1" ht="9" customHeight="1">
      <c r="A78" s="194"/>
      <c r="B78" s="1188"/>
      <c r="C78" s="1188"/>
      <c r="D78" s="1188"/>
      <c r="E78" s="1188"/>
    </row>
    <row r="79" spans="1:10" s="738" customFormat="1" ht="9" customHeight="1">
      <c r="A79" s="196"/>
      <c r="B79" s="1188"/>
      <c r="C79" s="1188"/>
      <c r="D79" s="1188"/>
      <c r="E79" s="1188"/>
    </row>
    <row r="80" spans="1:10" s="738" customFormat="1" ht="9" customHeight="1">
      <c r="A80" s="191"/>
      <c r="B80" s="1188"/>
      <c r="C80" s="1188"/>
      <c r="D80" s="1188"/>
      <c r="E80" s="1188"/>
    </row>
    <row r="81" spans="1:5" s="738" customFormat="1" ht="9" customHeight="1">
      <c r="A81" s="191"/>
      <c r="B81" s="1188"/>
      <c r="C81" s="1188"/>
      <c r="D81" s="1188"/>
      <c r="E81" s="1188"/>
    </row>
    <row r="82" spans="1:5" s="738" customFormat="1" ht="9" customHeight="1">
      <c r="A82" s="191"/>
      <c r="B82" s="1188"/>
      <c r="C82" s="1188"/>
      <c r="D82" s="1188"/>
      <c r="E82" s="1188"/>
    </row>
    <row r="83" spans="1:5" s="738" customFormat="1" ht="9" customHeight="1">
      <c r="A83" s="191"/>
      <c r="B83" s="1188"/>
      <c r="C83" s="1188"/>
      <c r="D83" s="1188"/>
      <c r="E83" s="1188"/>
    </row>
    <row r="84" spans="1:5" s="738" customFormat="1" ht="9" customHeight="1">
      <c r="A84" s="191"/>
      <c r="B84" s="1188"/>
      <c r="C84" s="1188"/>
      <c r="D84" s="1188"/>
      <c r="E84" s="1188"/>
    </row>
    <row r="85" spans="1:5" s="738" customFormat="1" ht="9" customHeight="1">
      <c r="A85" s="191"/>
      <c r="B85" s="1188"/>
      <c r="C85" s="1188"/>
      <c r="D85" s="1188"/>
      <c r="E85" s="1188"/>
    </row>
    <row r="86" spans="1:5" s="738" customFormat="1" ht="9" customHeight="1">
      <c r="A86" s="191"/>
      <c r="B86" s="1188"/>
      <c r="C86" s="1188"/>
      <c r="D86" s="1188"/>
      <c r="E86" s="1188"/>
    </row>
    <row r="87" spans="1:5" s="738" customFormat="1" ht="9" customHeight="1">
      <c r="A87" s="191"/>
      <c r="B87" s="1188"/>
      <c r="C87" s="1188"/>
      <c r="D87" s="1188"/>
      <c r="E87" s="1188"/>
    </row>
    <row r="88" spans="1:5" s="738" customFormat="1" ht="9" customHeight="1">
      <c r="A88" s="191"/>
      <c r="B88" s="1188"/>
      <c r="C88" s="1188"/>
      <c r="D88" s="1188"/>
      <c r="E88" s="1188"/>
    </row>
    <row r="89" spans="1:5" s="738" customFormat="1" ht="9" customHeight="1">
      <c r="A89" s="196"/>
      <c r="B89" s="1188"/>
      <c r="C89" s="1188"/>
      <c r="D89" s="1188"/>
      <c r="E89" s="1188"/>
    </row>
    <row r="90" spans="1:5" s="738" customFormat="1" ht="9" customHeight="1">
      <c r="A90" s="191"/>
      <c r="B90" s="1188"/>
      <c r="C90" s="1188"/>
      <c r="D90" s="1188"/>
      <c r="E90" s="1188"/>
    </row>
    <row r="91" spans="1:5" s="738" customFormat="1" ht="9" customHeight="1">
      <c r="A91" s="191"/>
      <c r="B91" s="1188"/>
      <c r="C91" s="1188"/>
      <c r="D91" s="1188"/>
      <c r="E91" s="1188"/>
    </row>
    <row r="92" spans="1:5" s="738" customFormat="1" ht="9" customHeight="1">
      <c r="A92" s="191"/>
      <c r="B92" s="1188"/>
      <c r="C92" s="1188"/>
      <c r="D92" s="1188"/>
      <c r="E92" s="1188"/>
    </row>
    <row r="93" spans="1:5" s="738" customFormat="1">
      <c r="A93" s="197"/>
      <c r="B93" s="1188"/>
      <c r="C93" s="1188"/>
      <c r="D93" s="1188"/>
      <c r="E93" s="1188"/>
    </row>
    <row r="94" spans="1:5" s="738" customFormat="1">
      <c r="A94" s="197"/>
      <c r="B94" s="1188"/>
      <c r="C94" s="1188"/>
      <c r="D94" s="1188"/>
      <c r="E94" s="1188"/>
    </row>
    <row r="95" spans="1:5" s="738" customFormat="1">
      <c r="A95" s="197"/>
      <c r="B95" s="1188"/>
      <c r="C95" s="1188"/>
      <c r="D95" s="1188"/>
      <c r="E95" s="1188"/>
    </row>
    <row r="96" spans="1:5" s="738" customFormat="1">
      <c r="A96" s="197"/>
      <c r="B96" s="1188"/>
      <c r="C96" s="1188"/>
      <c r="D96" s="1188"/>
      <c r="E96" s="1188"/>
    </row>
    <row r="97" spans="1:5" s="738" customFormat="1">
      <c r="A97" s="197"/>
      <c r="B97" s="1188"/>
      <c r="C97" s="1188"/>
      <c r="D97" s="1188"/>
      <c r="E97" s="1188"/>
    </row>
    <row r="98" spans="1:5" s="738" customFormat="1">
      <c r="A98" s="197"/>
      <c r="B98" s="1188"/>
      <c r="C98" s="1188"/>
      <c r="D98" s="1188"/>
      <c r="E98" s="1188"/>
    </row>
    <row r="99" spans="1:5" s="738" customFormat="1">
      <c r="A99" s="197"/>
      <c r="B99" s="1188"/>
      <c r="C99" s="1188"/>
      <c r="D99" s="1188"/>
      <c r="E99" s="1188"/>
    </row>
    <row r="100" spans="1:5" s="738" customFormat="1" ht="15">
      <c r="A100" s="1180"/>
      <c r="B100" s="1188"/>
      <c r="C100" s="1188"/>
      <c r="D100" s="1188"/>
      <c r="E100" s="1188"/>
    </row>
    <row r="101" spans="1:5" s="738" customFormat="1" ht="15">
      <c r="A101" s="1180"/>
      <c r="B101" s="1188"/>
      <c r="C101" s="1188"/>
      <c r="D101" s="1188"/>
      <c r="E101" s="1188"/>
    </row>
    <row r="102" spans="1:5" s="738" customFormat="1" ht="15">
      <c r="A102" s="1180"/>
      <c r="B102" s="1188"/>
      <c r="C102" s="1188"/>
      <c r="D102" s="1188"/>
      <c r="E102" s="1188"/>
    </row>
    <row r="103" spans="1:5" s="738" customFormat="1" ht="15">
      <c r="A103" s="1180"/>
      <c r="B103" s="1188"/>
      <c r="C103" s="1188"/>
      <c r="D103" s="1188"/>
      <c r="E103" s="1188"/>
    </row>
    <row r="104" spans="1:5" s="738" customFormat="1" ht="15">
      <c r="A104" s="1180"/>
      <c r="B104" s="1188"/>
      <c r="C104" s="1188"/>
      <c r="D104" s="1188"/>
      <c r="E104" s="1188"/>
    </row>
    <row r="105" spans="1:5" s="738" customFormat="1" ht="15">
      <c r="A105" s="1180"/>
      <c r="B105" s="1188"/>
      <c r="C105" s="1188"/>
      <c r="D105" s="1188"/>
      <c r="E105" s="1188"/>
    </row>
    <row r="106" spans="1:5" s="738" customFormat="1" ht="15">
      <c r="A106" s="1180"/>
      <c r="B106" s="1188"/>
      <c r="C106" s="1188"/>
      <c r="D106" s="1188"/>
      <c r="E106" s="1188"/>
    </row>
    <row r="107" spans="1:5" s="738" customFormat="1" ht="15">
      <c r="A107" s="1180"/>
      <c r="B107" s="1188"/>
      <c r="C107" s="1188"/>
      <c r="D107" s="1188"/>
      <c r="E107" s="1188"/>
    </row>
    <row r="108" spans="1:5" s="738" customFormat="1" ht="15">
      <c r="A108" s="1180"/>
      <c r="B108" s="1188"/>
      <c r="C108" s="1188"/>
      <c r="D108" s="1188"/>
      <c r="E108" s="1188"/>
    </row>
    <row r="109" spans="1:5" s="738" customFormat="1" ht="15">
      <c r="A109" s="1180"/>
      <c r="B109" s="1188"/>
      <c r="C109" s="1188"/>
      <c r="D109" s="1188"/>
      <c r="E109" s="1188"/>
    </row>
    <row r="110" spans="1:5" s="738" customFormat="1" ht="15">
      <c r="A110" s="1180"/>
      <c r="B110" s="1188"/>
      <c r="C110" s="1188"/>
      <c r="D110" s="1188"/>
      <c r="E110" s="1188"/>
    </row>
    <row r="111" spans="1:5" s="738" customFormat="1" ht="15">
      <c r="A111" s="1180"/>
      <c r="B111" s="1188"/>
      <c r="C111" s="1188"/>
      <c r="D111" s="1188"/>
      <c r="E111" s="1188"/>
    </row>
    <row r="112" spans="1:5" s="738" customFormat="1" ht="15">
      <c r="A112" s="1180"/>
      <c r="B112" s="1188"/>
      <c r="C112" s="1188"/>
      <c r="D112" s="1188"/>
      <c r="E112" s="1188"/>
    </row>
    <row r="113" spans="1:5" s="738" customFormat="1" ht="15">
      <c r="A113" s="1180"/>
      <c r="B113" s="1188"/>
      <c r="C113" s="1188"/>
      <c r="D113" s="1188"/>
      <c r="E113" s="1188"/>
    </row>
    <row r="114" spans="1:5" s="738" customFormat="1" ht="15">
      <c r="A114" s="1180"/>
      <c r="B114" s="1188"/>
      <c r="C114" s="1188"/>
      <c r="D114" s="1188"/>
      <c r="E114" s="1188"/>
    </row>
    <row r="115" spans="1:5" s="738" customFormat="1" ht="15">
      <c r="A115" s="1180"/>
      <c r="B115" s="1188"/>
      <c r="C115" s="1188"/>
      <c r="D115" s="1188"/>
      <c r="E115" s="1188"/>
    </row>
    <row r="116" spans="1:5" s="738" customFormat="1" ht="15">
      <c r="A116" s="1180"/>
      <c r="B116" s="1188"/>
      <c r="C116" s="1188"/>
      <c r="D116" s="1188"/>
      <c r="E116" s="1188"/>
    </row>
    <row r="117" spans="1:5" s="738" customFormat="1" ht="15">
      <c r="A117" s="1180"/>
      <c r="B117" s="1188"/>
      <c r="C117" s="1188"/>
      <c r="D117" s="1188"/>
      <c r="E117" s="1188"/>
    </row>
    <row r="118" spans="1:5" s="738" customFormat="1" ht="15">
      <c r="A118" s="1180"/>
      <c r="B118" s="1188"/>
      <c r="C118" s="1188"/>
      <c r="D118" s="1188"/>
      <c r="E118" s="1188"/>
    </row>
    <row r="119" spans="1:5" s="738" customFormat="1" ht="15">
      <c r="A119" s="1180"/>
      <c r="B119" s="1188"/>
      <c r="C119" s="1188"/>
      <c r="D119" s="1188"/>
      <c r="E119" s="1188"/>
    </row>
    <row r="120" spans="1:5" s="738" customFormat="1" ht="15">
      <c r="A120" s="1180"/>
      <c r="B120" s="1188"/>
      <c r="C120" s="1188"/>
      <c r="D120" s="1188"/>
      <c r="E120" s="1188"/>
    </row>
    <row r="121" spans="1:5" s="738" customFormat="1" ht="15">
      <c r="A121" s="1180"/>
      <c r="B121" s="1188"/>
      <c r="C121" s="1188"/>
      <c r="D121" s="1188"/>
      <c r="E121" s="1188"/>
    </row>
    <row r="122" spans="1:5" s="738" customFormat="1" ht="15">
      <c r="A122" s="1180"/>
      <c r="B122" s="1188"/>
      <c r="C122" s="1188"/>
      <c r="D122" s="1188"/>
      <c r="E122" s="1188"/>
    </row>
    <row r="123" spans="1:5" s="738" customFormat="1" ht="15">
      <c r="A123" s="1180"/>
      <c r="B123" s="1188"/>
      <c r="C123" s="1188"/>
      <c r="D123" s="1188"/>
      <c r="E123" s="1188"/>
    </row>
    <row r="124" spans="1:5" s="738" customFormat="1" ht="15">
      <c r="A124" s="1180"/>
      <c r="B124" s="1188"/>
      <c r="C124" s="1188"/>
      <c r="D124" s="1188"/>
      <c r="E124" s="1188"/>
    </row>
    <row r="125" spans="1:5" s="738" customFormat="1" ht="15">
      <c r="A125" s="1180"/>
      <c r="B125" s="1188"/>
      <c r="C125" s="1188"/>
      <c r="D125" s="1188"/>
      <c r="E125" s="1188"/>
    </row>
    <row r="126" spans="1:5" s="738" customFormat="1" ht="15">
      <c r="A126" s="1180"/>
      <c r="B126" s="1188"/>
      <c r="C126" s="1188"/>
      <c r="D126" s="1188"/>
      <c r="E126" s="1188"/>
    </row>
    <row r="127" spans="1:5" s="738" customFormat="1" ht="15">
      <c r="A127" s="1180"/>
      <c r="B127" s="1188"/>
      <c r="C127" s="1188"/>
      <c r="D127" s="1188"/>
      <c r="E127" s="1188"/>
    </row>
    <row r="128" spans="1:5" s="738" customFormat="1" ht="15">
      <c r="A128" s="1180"/>
      <c r="B128" s="1188"/>
      <c r="C128" s="1188"/>
      <c r="D128" s="1188"/>
      <c r="E128" s="1188"/>
    </row>
    <row r="129" spans="1:5" s="738" customFormat="1" ht="15">
      <c r="A129" s="1180"/>
      <c r="B129" s="1188"/>
      <c r="C129" s="1188"/>
      <c r="D129" s="1188"/>
      <c r="E129" s="1188"/>
    </row>
    <row r="130" spans="1:5" s="738" customFormat="1" ht="15">
      <c r="A130" s="1180"/>
      <c r="B130" s="1188"/>
      <c r="C130" s="1188"/>
      <c r="D130" s="1188"/>
      <c r="E130" s="1188"/>
    </row>
    <row r="131" spans="1:5" s="738" customFormat="1" ht="15">
      <c r="A131" s="1180"/>
      <c r="B131" s="1188"/>
      <c r="C131" s="1188"/>
      <c r="D131" s="1188"/>
      <c r="E131" s="1188"/>
    </row>
    <row r="132" spans="1:5" s="738" customFormat="1" ht="15">
      <c r="A132" s="1180"/>
      <c r="B132" s="1188"/>
      <c r="C132" s="1188"/>
      <c r="D132" s="1188"/>
      <c r="E132" s="1188"/>
    </row>
    <row r="133" spans="1:5" s="738" customFormat="1" ht="15">
      <c r="A133" s="1180"/>
      <c r="B133" s="1188"/>
      <c r="C133" s="1188"/>
      <c r="D133" s="1188"/>
      <c r="E133" s="1188"/>
    </row>
    <row r="134" spans="1:5" s="738" customFormat="1" ht="15">
      <c r="A134" s="1180"/>
      <c r="B134" s="1188"/>
      <c r="C134" s="1188"/>
      <c r="D134" s="1188"/>
      <c r="E134" s="1188"/>
    </row>
    <row r="135" spans="1:5" s="738" customFormat="1" ht="15">
      <c r="A135" s="1180"/>
      <c r="B135" s="1188"/>
      <c r="C135" s="1188"/>
      <c r="D135" s="1188"/>
      <c r="E135" s="1188"/>
    </row>
    <row r="136" spans="1:5" s="738" customFormat="1" ht="15">
      <c r="A136" s="1180"/>
      <c r="B136" s="1188"/>
      <c r="C136" s="1188"/>
      <c r="D136" s="1188"/>
      <c r="E136" s="1188"/>
    </row>
    <row r="137" spans="1:5" s="738" customFormat="1" ht="15">
      <c r="A137" s="1180"/>
      <c r="B137" s="1188"/>
      <c r="C137" s="1188"/>
      <c r="D137" s="1188"/>
      <c r="E137" s="1188"/>
    </row>
    <row r="138" spans="1:5" s="738" customFormat="1" ht="15">
      <c r="A138" s="1180"/>
      <c r="B138" s="1188"/>
      <c r="C138" s="1188"/>
      <c r="D138" s="1188"/>
      <c r="E138" s="1188"/>
    </row>
    <row r="139" spans="1:5" s="738" customFormat="1" ht="15">
      <c r="A139" s="1180"/>
      <c r="B139" s="1188"/>
      <c r="C139" s="1188"/>
      <c r="D139" s="1188"/>
      <c r="E139" s="1188"/>
    </row>
    <row r="140" spans="1:5" s="738" customFormat="1" ht="15">
      <c r="A140" s="1180"/>
      <c r="B140" s="1188"/>
      <c r="C140" s="1188"/>
      <c r="D140" s="1188"/>
      <c r="E140" s="1188"/>
    </row>
    <row r="141" spans="1:5" s="738" customFormat="1" ht="15">
      <c r="A141" s="1180"/>
      <c r="B141" s="1188"/>
      <c r="C141" s="1188"/>
      <c r="D141" s="1188"/>
      <c r="E141" s="1188"/>
    </row>
    <row r="142" spans="1:5" s="738" customFormat="1" ht="15">
      <c r="A142" s="1180"/>
      <c r="B142" s="1188"/>
      <c r="C142" s="1188"/>
      <c r="D142" s="1188"/>
      <c r="E142" s="1188"/>
    </row>
    <row r="143" spans="1:5" s="738" customFormat="1" ht="15">
      <c r="A143" s="1180"/>
      <c r="B143" s="1188"/>
      <c r="C143" s="1188"/>
      <c r="D143" s="1188"/>
      <c r="E143" s="1188"/>
    </row>
    <row r="144" spans="1:5" s="738" customFormat="1" ht="15">
      <c r="A144" s="1180"/>
      <c r="B144" s="1188"/>
      <c r="C144" s="1188"/>
      <c r="D144" s="1188"/>
      <c r="E144" s="1188"/>
    </row>
    <row r="145" spans="1:5" s="738" customFormat="1" ht="15">
      <c r="A145" s="1180"/>
      <c r="B145" s="1188"/>
      <c r="C145" s="1188"/>
      <c r="D145" s="1188"/>
      <c r="E145" s="1188"/>
    </row>
    <row r="146" spans="1:5" s="738" customFormat="1" ht="15">
      <c r="A146" s="1180"/>
      <c r="B146" s="1188"/>
      <c r="C146" s="1188"/>
      <c r="D146" s="1188"/>
      <c r="E146" s="1188"/>
    </row>
    <row r="147" spans="1:5" s="738" customFormat="1" ht="15">
      <c r="A147" s="1180"/>
      <c r="B147" s="1188"/>
      <c r="C147" s="1188"/>
      <c r="D147" s="1188"/>
      <c r="E147" s="1188"/>
    </row>
    <row r="148" spans="1:5" s="738" customFormat="1" ht="15">
      <c r="A148" s="1180"/>
      <c r="B148" s="1188"/>
      <c r="C148" s="1188"/>
      <c r="D148" s="1188"/>
      <c r="E148" s="1188"/>
    </row>
    <row r="149" spans="1:5" s="738" customFormat="1" ht="15">
      <c r="A149" s="1180"/>
      <c r="B149" s="1188"/>
      <c r="C149" s="1188"/>
      <c r="D149" s="1188"/>
      <c r="E149" s="1188"/>
    </row>
    <row r="150" spans="1:5" s="738" customFormat="1" ht="15">
      <c r="A150" s="1180"/>
      <c r="B150" s="1188"/>
      <c r="C150" s="1188"/>
      <c r="D150" s="1188"/>
      <c r="E150" s="1188"/>
    </row>
    <row r="151" spans="1:5" s="738" customFormat="1" ht="15">
      <c r="A151" s="1180"/>
      <c r="B151" s="1188"/>
      <c r="C151" s="1188"/>
      <c r="D151" s="1188"/>
      <c r="E151" s="1188"/>
    </row>
    <row r="152" spans="1:5" s="738" customFormat="1" ht="15">
      <c r="A152" s="1180"/>
      <c r="B152" s="1188"/>
      <c r="C152" s="1188"/>
      <c r="D152" s="1188"/>
      <c r="E152" s="1188"/>
    </row>
    <row r="153" spans="1:5" s="738" customFormat="1" ht="15">
      <c r="A153" s="1180"/>
      <c r="B153" s="1188"/>
      <c r="C153" s="1188"/>
      <c r="D153" s="1188"/>
      <c r="E153" s="1188"/>
    </row>
    <row r="154" spans="1:5" s="738" customFormat="1" ht="15">
      <c r="A154" s="1180"/>
      <c r="B154" s="1188"/>
      <c r="C154" s="1188"/>
      <c r="D154" s="1188"/>
      <c r="E154" s="1188"/>
    </row>
    <row r="155" spans="1:5" s="738" customFormat="1" ht="15">
      <c r="A155" s="1180"/>
      <c r="B155" s="1188"/>
      <c r="C155" s="1188"/>
      <c r="D155" s="1188"/>
      <c r="E155" s="1188"/>
    </row>
    <row r="156" spans="1:5" s="738" customFormat="1" ht="15">
      <c r="A156" s="1180"/>
      <c r="B156" s="1188"/>
      <c r="C156" s="1188"/>
      <c r="D156" s="1188"/>
      <c r="E156" s="1188"/>
    </row>
    <row r="157" spans="1:5" s="738" customFormat="1" ht="15">
      <c r="A157" s="1180"/>
      <c r="B157" s="1188"/>
      <c r="C157" s="1188"/>
      <c r="D157" s="1188"/>
      <c r="E157" s="1188"/>
    </row>
    <row r="158" spans="1:5" s="738" customFormat="1" ht="15">
      <c r="A158" s="1180"/>
      <c r="B158" s="1188"/>
      <c r="C158" s="1188"/>
      <c r="D158" s="1188"/>
      <c r="E158" s="1188"/>
    </row>
    <row r="159" spans="1:5" s="738" customFormat="1" ht="15">
      <c r="A159" s="1180"/>
      <c r="B159" s="1188"/>
      <c r="C159" s="1188"/>
      <c r="D159" s="1188"/>
      <c r="E159" s="1188"/>
    </row>
    <row r="160" spans="1:5" s="738" customFormat="1" ht="15">
      <c r="A160" s="1180"/>
      <c r="B160" s="1188"/>
      <c r="C160" s="1188"/>
      <c r="D160" s="1188"/>
      <c r="E160" s="1188"/>
    </row>
    <row r="161" spans="1:5" s="738" customFormat="1" ht="15">
      <c r="A161" s="1180"/>
      <c r="B161" s="1188"/>
      <c r="C161" s="1188"/>
      <c r="D161" s="1188"/>
      <c r="E161" s="1188"/>
    </row>
    <row r="162" spans="1:5" s="738" customFormat="1" ht="15">
      <c r="A162" s="1180"/>
      <c r="B162" s="1188"/>
      <c r="C162" s="1188"/>
      <c r="D162" s="1188"/>
      <c r="E162" s="1188"/>
    </row>
    <row r="163" spans="1:5" s="738" customFormat="1" ht="15">
      <c r="A163" s="1180"/>
      <c r="B163" s="1188"/>
      <c r="C163" s="1188"/>
      <c r="D163" s="1188"/>
      <c r="E163" s="1188"/>
    </row>
    <row r="164" spans="1:5" s="738" customFormat="1" ht="15">
      <c r="A164" s="1180"/>
      <c r="B164" s="1188"/>
      <c r="C164" s="1188"/>
      <c r="D164" s="1188"/>
      <c r="E164" s="1188"/>
    </row>
    <row r="165" spans="1:5" s="738" customFormat="1" ht="15">
      <c r="A165" s="1180"/>
      <c r="B165" s="1188"/>
      <c r="C165" s="1188"/>
      <c r="D165" s="1188"/>
      <c r="E165" s="1188"/>
    </row>
    <row r="166" spans="1:5" s="738" customFormat="1" ht="15">
      <c r="A166" s="1180"/>
      <c r="B166" s="1188"/>
      <c r="C166" s="1188"/>
      <c r="D166" s="1188"/>
      <c r="E166" s="1188"/>
    </row>
    <row r="167" spans="1:5" s="738" customFormat="1" ht="15">
      <c r="A167" s="1180"/>
      <c r="B167" s="1188"/>
      <c r="C167" s="1188"/>
      <c r="D167" s="1188"/>
      <c r="E167" s="1188"/>
    </row>
    <row r="168" spans="1:5" s="738" customFormat="1" ht="15">
      <c r="A168" s="1180"/>
      <c r="B168" s="1188"/>
      <c r="C168" s="1188"/>
      <c r="D168" s="1188"/>
      <c r="E168" s="1188"/>
    </row>
    <row r="169" spans="1:5" s="738" customFormat="1" ht="15">
      <c r="A169" s="1180"/>
      <c r="B169" s="1188"/>
      <c r="C169" s="1188"/>
      <c r="D169" s="1188"/>
      <c r="E169" s="1188"/>
    </row>
    <row r="170" spans="1:5" s="738" customFormat="1" ht="15">
      <c r="A170" s="1180"/>
      <c r="B170" s="1188"/>
      <c r="C170" s="1188"/>
      <c r="D170" s="1188"/>
      <c r="E170" s="1188"/>
    </row>
    <row r="171" spans="1:5" s="738" customFormat="1" ht="15">
      <c r="A171" s="1180"/>
      <c r="B171" s="1188"/>
      <c r="C171" s="1188"/>
      <c r="D171" s="1188"/>
      <c r="E171" s="1188"/>
    </row>
    <row r="172" spans="1:5" s="738" customFormat="1" ht="15">
      <c r="A172" s="1180"/>
      <c r="B172" s="1188"/>
      <c r="C172" s="1188"/>
      <c r="D172" s="1188"/>
      <c r="E172" s="1188"/>
    </row>
    <row r="173" spans="1:5" s="738" customFormat="1" ht="15">
      <c r="A173" s="1180"/>
      <c r="B173" s="1188"/>
      <c r="C173" s="1188"/>
      <c r="D173" s="1188"/>
      <c r="E173" s="1188"/>
    </row>
    <row r="174" spans="1:5" s="738" customFormat="1" ht="15">
      <c r="A174" s="1180"/>
      <c r="B174" s="1188"/>
      <c r="C174" s="1188"/>
      <c r="D174" s="1188"/>
      <c r="E174" s="1188"/>
    </row>
    <row r="175" spans="1:5" s="738" customFormat="1" ht="15">
      <c r="A175" s="1180"/>
      <c r="B175" s="1188"/>
      <c r="C175" s="1188"/>
      <c r="D175" s="1188"/>
      <c r="E175" s="1188"/>
    </row>
    <row r="176" spans="1:5" s="738" customFormat="1" ht="15">
      <c r="A176" s="1180"/>
      <c r="B176" s="1188"/>
      <c r="C176" s="1188"/>
      <c r="D176" s="1188"/>
      <c r="E176" s="1188"/>
    </row>
    <row r="177" spans="1:5" s="738" customFormat="1" ht="15">
      <c r="A177" s="1180"/>
      <c r="B177" s="1188"/>
      <c r="C177" s="1188"/>
      <c r="D177" s="1188"/>
      <c r="E177" s="1188"/>
    </row>
    <row r="178" spans="1:5" s="738" customFormat="1" ht="15">
      <c r="A178" s="1180"/>
      <c r="B178" s="1188"/>
      <c r="C178" s="1188"/>
      <c r="D178" s="1188"/>
      <c r="E178" s="1188"/>
    </row>
    <row r="179" spans="1:5" s="738" customFormat="1" ht="15">
      <c r="A179" s="1180"/>
      <c r="B179" s="1188"/>
      <c r="C179" s="1188"/>
      <c r="D179" s="1188"/>
      <c r="E179" s="1188"/>
    </row>
    <row r="180" spans="1:5" s="738" customFormat="1" ht="15">
      <c r="A180" s="1180"/>
      <c r="B180" s="1188"/>
      <c r="C180" s="1188"/>
      <c r="D180" s="1188"/>
      <c r="E180" s="1188"/>
    </row>
    <row r="181" spans="1:5" s="738" customFormat="1" ht="15">
      <c r="A181" s="1180"/>
      <c r="B181" s="1188"/>
      <c r="C181" s="1188"/>
      <c r="D181" s="1188"/>
      <c r="E181" s="1188"/>
    </row>
    <row r="182" spans="1:5" s="738" customFormat="1" ht="15">
      <c r="A182" s="1180"/>
      <c r="B182" s="1188"/>
      <c r="C182" s="1188"/>
      <c r="D182" s="1188"/>
      <c r="E182" s="1188"/>
    </row>
    <row r="183" spans="1:5" s="738" customFormat="1" ht="15">
      <c r="A183" s="1180"/>
      <c r="B183" s="1188"/>
      <c r="C183" s="1188"/>
      <c r="D183" s="1188"/>
      <c r="E183" s="1188"/>
    </row>
    <row r="184" spans="1:5" s="738" customFormat="1" ht="15">
      <c r="A184" s="1180"/>
      <c r="B184" s="1188"/>
      <c r="C184" s="1188"/>
      <c r="D184" s="1188"/>
      <c r="E184" s="1188"/>
    </row>
    <row r="185" spans="1:5" s="738" customFormat="1" ht="15">
      <c r="A185" s="1180"/>
      <c r="B185" s="1188"/>
      <c r="C185" s="1188"/>
      <c r="D185" s="1188"/>
      <c r="E185" s="1188"/>
    </row>
    <row r="186" spans="1:5" s="738" customFormat="1" ht="15">
      <c r="A186" s="1180"/>
      <c r="B186" s="1188"/>
      <c r="C186" s="1188"/>
      <c r="D186" s="1188"/>
      <c r="E186" s="1188"/>
    </row>
    <row r="187" spans="1:5" s="738" customFormat="1" ht="15">
      <c r="A187" s="1180"/>
      <c r="B187" s="1188"/>
      <c r="C187" s="1188"/>
      <c r="D187" s="1188"/>
      <c r="E187" s="1188"/>
    </row>
    <row r="188" spans="1:5" s="738" customFormat="1" ht="15">
      <c r="A188" s="1180"/>
      <c r="B188" s="1188"/>
      <c r="C188" s="1188"/>
      <c r="D188" s="1188"/>
      <c r="E188" s="1188"/>
    </row>
    <row r="189" spans="1:5" s="738" customFormat="1" ht="15">
      <c r="A189" s="1180"/>
      <c r="B189" s="1188"/>
      <c r="C189" s="1188"/>
      <c r="D189" s="1188"/>
      <c r="E189" s="1188"/>
    </row>
    <row r="190" spans="1:5" s="738" customFormat="1" ht="15">
      <c r="A190" s="1180"/>
      <c r="B190" s="1188"/>
      <c r="C190" s="1188"/>
      <c r="D190" s="1188"/>
      <c r="E190" s="1188"/>
    </row>
    <row r="191" spans="1:5" s="738" customFormat="1" ht="15">
      <c r="A191" s="834"/>
      <c r="B191" s="1188"/>
      <c r="C191" s="1188"/>
      <c r="D191" s="1188"/>
      <c r="E191" s="1188"/>
    </row>
    <row r="192" spans="1:5" s="738" customFormat="1" ht="15">
      <c r="A192" s="834"/>
      <c r="B192" s="1188"/>
      <c r="C192" s="1188"/>
      <c r="D192" s="1188"/>
      <c r="E192" s="1188"/>
    </row>
    <row r="193" spans="1:11" s="738" customFormat="1" ht="15">
      <c r="A193" s="834"/>
      <c r="B193" s="1188"/>
      <c r="C193" s="1188"/>
      <c r="D193" s="1188"/>
      <c r="E193" s="1188"/>
    </row>
    <row r="194" spans="1:11" s="738" customFormat="1" ht="15">
      <c r="A194" s="834"/>
      <c r="B194" s="1188"/>
      <c r="C194" s="1188"/>
      <c r="D194" s="1188"/>
      <c r="E194" s="1188"/>
    </row>
    <row r="195" spans="1:11" s="738" customFormat="1" ht="15">
      <c r="A195" s="834"/>
      <c r="B195" s="1188"/>
      <c r="C195" s="1188"/>
      <c r="D195" s="1188"/>
      <c r="E195" s="1188"/>
    </row>
    <row r="196" spans="1:11" s="738" customFormat="1" ht="15">
      <c r="A196" s="834"/>
      <c r="B196" s="1188"/>
      <c r="C196" s="1188"/>
      <c r="D196" s="1188"/>
      <c r="E196" s="1188"/>
    </row>
    <row r="197" spans="1:11" s="738" customFormat="1" ht="15">
      <c r="A197" s="834"/>
      <c r="B197" s="1188"/>
      <c r="C197" s="1188"/>
      <c r="D197" s="1188"/>
      <c r="E197" s="1188"/>
    </row>
    <row r="198" spans="1:11" s="738" customFormat="1" ht="15">
      <c r="A198" s="834"/>
      <c r="B198" s="1188"/>
      <c r="C198" s="1188"/>
      <c r="D198" s="1188"/>
      <c r="E198" s="1188"/>
    </row>
    <row r="199" spans="1:11" s="738" customFormat="1" ht="15">
      <c r="A199" s="834"/>
      <c r="B199" s="1188"/>
      <c r="C199" s="1188"/>
      <c r="D199" s="1188"/>
      <c r="E199" s="1188"/>
    </row>
    <row r="200" spans="1:11" s="738" customFormat="1" ht="15">
      <c r="A200" s="834"/>
      <c r="B200" s="1188"/>
      <c r="C200" s="1188"/>
      <c r="D200" s="1188"/>
      <c r="E200" s="1188"/>
    </row>
    <row r="201" spans="1:11" s="738" customFormat="1" ht="15">
      <c r="A201" s="834"/>
      <c r="B201" s="1188"/>
      <c r="C201" s="1188"/>
      <c r="D201" s="1188"/>
      <c r="E201" s="1188"/>
      <c r="K201" s="85"/>
    </row>
    <row r="202" spans="1:11" s="738" customFormat="1" ht="15">
      <c r="A202" s="834"/>
      <c r="B202" s="1188"/>
      <c r="C202" s="1188"/>
      <c r="D202" s="1188"/>
      <c r="E202" s="1188"/>
      <c r="K202" s="85"/>
    </row>
    <row r="203" spans="1:11" s="738" customFormat="1" ht="15">
      <c r="A203" s="834"/>
      <c r="B203" s="1188"/>
      <c r="C203" s="1188"/>
      <c r="D203" s="1188"/>
      <c r="E203" s="1188"/>
      <c r="K203" s="85"/>
    </row>
    <row r="204" spans="1:11" s="738" customFormat="1" ht="15">
      <c r="A204" s="834"/>
      <c r="B204" s="1188"/>
      <c r="C204" s="1188"/>
      <c r="D204" s="1188"/>
      <c r="E204" s="1188"/>
      <c r="K204" s="85"/>
    </row>
    <row r="205" spans="1:11" s="738" customFormat="1" ht="15">
      <c r="A205" s="834"/>
      <c r="B205" s="1188"/>
      <c r="C205" s="1188"/>
      <c r="D205" s="1188"/>
      <c r="E205" s="1188"/>
      <c r="K205" s="85"/>
    </row>
    <row r="206" spans="1:11" s="738" customFormat="1" ht="15">
      <c r="A206" s="834"/>
      <c r="B206" s="1188"/>
      <c r="C206" s="1188"/>
      <c r="D206" s="1188"/>
      <c r="E206" s="1188"/>
      <c r="K206" s="85"/>
    </row>
    <row r="207" spans="1:11" s="738" customFormat="1" ht="15">
      <c r="A207" s="834"/>
      <c r="B207" s="1188"/>
      <c r="C207" s="1188"/>
      <c r="D207" s="1188"/>
      <c r="E207" s="1188"/>
      <c r="K207" s="85"/>
    </row>
    <row r="208" spans="1:11" s="738" customFormat="1" ht="15">
      <c r="A208" s="834"/>
      <c r="B208" s="1188"/>
      <c r="C208" s="1188"/>
      <c r="D208" s="1188"/>
      <c r="E208" s="1188"/>
      <c r="K208" s="85"/>
    </row>
    <row r="209" spans="1:11" s="738" customFormat="1" ht="15">
      <c r="A209" s="834"/>
      <c r="B209" s="1188"/>
      <c r="C209" s="1188"/>
      <c r="D209" s="1188"/>
      <c r="E209" s="1188"/>
      <c r="K209" s="85"/>
    </row>
    <row r="210" spans="1:11" s="738" customFormat="1" ht="15">
      <c r="A210" s="834"/>
      <c r="B210" s="1188"/>
      <c r="C210" s="1188"/>
      <c r="D210" s="1188"/>
      <c r="E210" s="1188"/>
      <c r="K210" s="85"/>
    </row>
    <row r="211" spans="1:11" s="738" customFormat="1" ht="15">
      <c r="A211" s="834"/>
      <c r="B211" s="1188"/>
      <c r="C211" s="1188"/>
      <c r="D211" s="1188"/>
      <c r="E211" s="1188"/>
      <c r="K211" s="85"/>
    </row>
    <row r="212" spans="1:11" s="738" customFormat="1" ht="15">
      <c r="A212" s="834"/>
      <c r="B212" s="1188"/>
      <c r="C212" s="1188"/>
      <c r="D212" s="1188"/>
      <c r="E212" s="1188"/>
      <c r="K212" s="85"/>
    </row>
    <row r="213" spans="1:11" s="738" customFormat="1" ht="15">
      <c r="A213" s="834"/>
      <c r="B213" s="1188"/>
      <c r="C213" s="1188"/>
      <c r="D213" s="1188"/>
      <c r="E213" s="1188"/>
      <c r="K213" s="85"/>
    </row>
    <row r="214" spans="1:11" s="738" customFormat="1" ht="15">
      <c r="A214" s="834"/>
      <c r="B214" s="1188"/>
      <c r="C214" s="1188"/>
      <c r="D214" s="1188"/>
      <c r="E214" s="1188"/>
      <c r="K214" s="85"/>
    </row>
    <row r="215" spans="1:11" s="738" customFormat="1" ht="15">
      <c r="A215" s="834"/>
      <c r="B215" s="1188"/>
      <c r="C215" s="1188"/>
      <c r="D215" s="1188"/>
      <c r="E215" s="1188"/>
      <c r="K215" s="85"/>
    </row>
    <row r="216" spans="1:11" s="738" customFormat="1" ht="15">
      <c r="A216" s="834"/>
      <c r="B216" s="1188"/>
      <c r="C216" s="1188"/>
      <c r="D216" s="1188"/>
      <c r="E216" s="1188"/>
      <c r="K216" s="85"/>
    </row>
    <row r="217" spans="1:11" s="738" customFormat="1" ht="15">
      <c r="A217" s="834"/>
      <c r="B217" s="1188"/>
      <c r="C217" s="1188"/>
      <c r="D217" s="1188"/>
      <c r="E217" s="1188"/>
      <c r="K217" s="85"/>
    </row>
    <row r="218" spans="1:11" s="738" customFormat="1" ht="15">
      <c r="A218" s="834"/>
      <c r="B218" s="1188"/>
      <c r="C218" s="1188"/>
      <c r="D218" s="1188"/>
      <c r="E218" s="1188"/>
      <c r="K218" s="85"/>
    </row>
    <row r="219" spans="1:11" s="738" customFormat="1" ht="15">
      <c r="A219" s="834"/>
      <c r="B219" s="1188"/>
      <c r="C219" s="1188"/>
      <c r="D219" s="1188"/>
      <c r="E219" s="1188"/>
      <c r="K219" s="85"/>
    </row>
    <row r="220" spans="1:11" s="738" customFormat="1" ht="15">
      <c r="A220" s="834"/>
      <c r="B220" s="1188"/>
      <c r="C220" s="1188"/>
      <c r="D220" s="1188"/>
      <c r="E220" s="1188"/>
      <c r="K220" s="85"/>
    </row>
    <row r="221" spans="1:11" s="738" customFormat="1" ht="15">
      <c r="A221" s="834"/>
      <c r="B221" s="1188"/>
      <c r="C221" s="1188"/>
      <c r="D221" s="1188"/>
      <c r="E221" s="1188"/>
      <c r="K221" s="85"/>
    </row>
    <row r="222" spans="1:11" s="738" customFormat="1" ht="15">
      <c r="A222" s="834"/>
      <c r="B222" s="1188"/>
      <c r="C222" s="1188"/>
      <c r="D222" s="1188"/>
      <c r="E222" s="1188"/>
      <c r="K222" s="85"/>
    </row>
    <row r="223" spans="1:11" s="738" customFormat="1" ht="15">
      <c r="A223" s="834"/>
      <c r="B223" s="1188"/>
      <c r="C223" s="1188"/>
      <c r="D223" s="1188"/>
      <c r="E223" s="1188"/>
      <c r="K223" s="85"/>
    </row>
    <row r="224" spans="1:11" s="738" customFormat="1" ht="15">
      <c r="A224" s="834"/>
      <c r="B224" s="1188"/>
      <c r="C224" s="1188"/>
      <c r="D224" s="1188"/>
      <c r="E224" s="1188"/>
      <c r="K224" s="85"/>
    </row>
    <row r="225" spans="1:11" s="738" customFormat="1" ht="15">
      <c r="A225" s="834"/>
      <c r="B225" s="1188"/>
      <c r="C225" s="1188"/>
      <c r="D225" s="1188"/>
      <c r="E225" s="1188"/>
      <c r="K225" s="85"/>
    </row>
    <row r="226" spans="1:11" s="738" customFormat="1" ht="15">
      <c r="A226" s="834"/>
      <c r="B226" s="1188"/>
      <c r="C226" s="1188"/>
      <c r="D226" s="1188"/>
      <c r="E226" s="1188"/>
      <c r="K226" s="85"/>
    </row>
    <row r="227" spans="1:11" s="738" customFormat="1" ht="15">
      <c r="A227" s="834"/>
      <c r="B227" s="1188"/>
      <c r="C227" s="1188"/>
      <c r="D227" s="1188"/>
      <c r="E227" s="1188"/>
      <c r="K227" s="85"/>
    </row>
    <row r="228" spans="1:11" s="738" customFormat="1" ht="15">
      <c r="A228" s="834"/>
      <c r="B228" s="1188"/>
      <c r="C228" s="1188"/>
      <c r="D228" s="1188"/>
      <c r="E228" s="1188"/>
      <c r="K228" s="85"/>
    </row>
    <row r="229" spans="1:11" s="738" customFormat="1" ht="15">
      <c r="A229" s="834"/>
      <c r="B229" s="1188"/>
      <c r="C229" s="1188"/>
      <c r="D229" s="1188"/>
      <c r="E229" s="1188"/>
      <c r="K229" s="85"/>
    </row>
    <row r="230" spans="1:11" s="738" customFormat="1" ht="15">
      <c r="A230" s="834"/>
      <c r="B230" s="1188"/>
      <c r="C230" s="1188"/>
      <c r="D230" s="1188"/>
      <c r="E230" s="1188"/>
      <c r="K230" s="85"/>
    </row>
    <row r="231" spans="1:11" s="738" customFormat="1" ht="15">
      <c r="A231" s="834"/>
      <c r="B231" s="1188"/>
      <c r="C231" s="1188"/>
      <c r="D231" s="1188"/>
      <c r="E231" s="1188"/>
      <c r="K231" s="85"/>
    </row>
    <row r="232" spans="1:11" s="738" customFormat="1" ht="15">
      <c r="A232" s="834"/>
      <c r="B232" s="1188"/>
      <c r="C232" s="1188"/>
      <c r="D232" s="1188"/>
      <c r="E232" s="1188"/>
      <c r="K232" s="85"/>
    </row>
    <row r="233" spans="1:11" s="738" customFormat="1" ht="15">
      <c r="A233" s="834"/>
      <c r="B233" s="1188"/>
      <c r="C233" s="1188"/>
      <c r="D233" s="1188"/>
      <c r="E233" s="1188"/>
      <c r="K233" s="85"/>
    </row>
    <row r="234" spans="1:11" s="738" customFormat="1" ht="15">
      <c r="A234" s="834"/>
      <c r="B234" s="1188"/>
      <c r="C234" s="1188"/>
      <c r="D234" s="1188"/>
      <c r="E234" s="1188"/>
      <c r="K234" s="85"/>
    </row>
    <row r="235" spans="1:11" s="738" customFormat="1" ht="15">
      <c r="A235" s="834"/>
      <c r="B235" s="1188"/>
      <c r="C235" s="1188"/>
      <c r="D235" s="1188"/>
      <c r="E235" s="1188"/>
      <c r="K235" s="85"/>
    </row>
    <row r="236" spans="1:11" s="738" customFormat="1" ht="15">
      <c r="A236" s="834"/>
      <c r="B236" s="1188"/>
      <c r="C236" s="1188"/>
      <c r="D236" s="1188"/>
      <c r="E236" s="1188"/>
      <c r="K236" s="85"/>
    </row>
    <row r="237" spans="1:11" s="738" customFormat="1" ht="15">
      <c r="A237" s="834"/>
      <c r="B237" s="1188"/>
      <c r="C237" s="1188"/>
      <c r="D237" s="1188"/>
      <c r="E237" s="1188"/>
      <c r="K237" s="85"/>
    </row>
    <row r="238" spans="1:11" s="738" customFormat="1" ht="15">
      <c r="A238" s="834"/>
      <c r="B238" s="1188"/>
      <c r="C238" s="1188"/>
      <c r="D238" s="1188"/>
      <c r="E238" s="1188"/>
      <c r="K238" s="85"/>
    </row>
    <row r="239" spans="1:11" s="738" customFormat="1" ht="15">
      <c r="A239" s="834"/>
      <c r="B239" s="1188"/>
      <c r="C239" s="1188"/>
      <c r="D239" s="1188"/>
      <c r="E239" s="1188"/>
      <c r="K239" s="85"/>
    </row>
    <row r="240" spans="1:11" s="738" customFormat="1" ht="15">
      <c r="A240" s="834"/>
      <c r="B240" s="1188"/>
      <c r="C240" s="1188"/>
      <c r="D240" s="1188"/>
      <c r="E240" s="1188"/>
      <c r="K240" s="85"/>
    </row>
    <row r="241" spans="1:11" s="738" customFormat="1" ht="15">
      <c r="A241" s="834"/>
      <c r="B241" s="1188"/>
      <c r="C241" s="1188"/>
      <c r="D241" s="1188"/>
      <c r="E241" s="1188"/>
      <c r="K241" s="85"/>
    </row>
    <row r="242" spans="1:11" s="738" customFormat="1" ht="15">
      <c r="A242" s="834"/>
      <c r="B242" s="1188"/>
      <c r="C242" s="1188"/>
      <c r="D242" s="1188"/>
      <c r="E242" s="1188"/>
      <c r="K242" s="85"/>
    </row>
    <row r="243" spans="1:11" s="738" customFormat="1" ht="15">
      <c r="A243" s="834"/>
      <c r="B243" s="1188"/>
      <c r="C243" s="1188"/>
      <c r="D243" s="1188"/>
      <c r="E243" s="1188"/>
      <c r="K243" s="85"/>
    </row>
    <row r="244" spans="1:11" s="738" customFormat="1" ht="15">
      <c r="A244" s="834"/>
      <c r="B244" s="1188"/>
      <c r="C244" s="1188"/>
      <c r="D244" s="1188"/>
      <c r="E244" s="1188"/>
      <c r="K244" s="85"/>
    </row>
    <row r="245" spans="1:11" s="738" customFormat="1" ht="15">
      <c r="A245" s="834"/>
      <c r="B245" s="1188"/>
      <c r="C245" s="1188"/>
      <c r="D245" s="1188"/>
      <c r="E245" s="1188"/>
      <c r="K245" s="85"/>
    </row>
    <row r="246" spans="1:11" s="738" customFormat="1" ht="15">
      <c r="A246" s="834"/>
      <c r="B246" s="1188"/>
      <c r="C246" s="1188"/>
      <c r="D246" s="1188"/>
      <c r="E246" s="1188"/>
      <c r="K246" s="85"/>
    </row>
    <row r="247" spans="1:11" s="738" customFormat="1" ht="15">
      <c r="A247" s="834"/>
      <c r="B247" s="1188"/>
      <c r="C247" s="1188"/>
      <c r="D247" s="1188"/>
      <c r="E247" s="1188"/>
      <c r="K247" s="85"/>
    </row>
    <row r="248" spans="1:11" s="738" customFormat="1" ht="15">
      <c r="A248" s="834"/>
      <c r="B248" s="1188"/>
      <c r="C248" s="1188"/>
      <c r="D248" s="1188"/>
      <c r="E248" s="1188"/>
      <c r="K248" s="85"/>
    </row>
    <row r="249" spans="1:11" s="738" customFormat="1" ht="15">
      <c r="A249" s="834"/>
      <c r="B249" s="1188"/>
      <c r="C249" s="1188"/>
      <c r="D249" s="1188"/>
      <c r="E249" s="1188"/>
      <c r="K249" s="85"/>
    </row>
    <row r="250" spans="1:11" s="738" customFormat="1" ht="15">
      <c r="A250" s="834"/>
      <c r="B250" s="1188"/>
      <c r="C250" s="1188"/>
      <c r="D250" s="1188"/>
      <c r="E250" s="1188"/>
      <c r="K250" s="85"/>
    </row>
    <row r="251" spans="1:11" s="738" customFormat="1" ht="15">
      <c r="A251" s="834"/>
      <c r="B251" s="1188"/>
      <c r="C251" s="1188"/>
      <c r="D251" s="1188"/>
      <c r="E251" s="1188"/>
      <c r="K251" s="85"/>
    </row>
    <row r="252" spans="1:11" s="738" customFormat="1" ht="15">
      <c r="A252" s="834"/>
      <c r="B252" s="1188"/>
      <c r="C252" s="1188"/>
      <c r="D252" s="1188"/>
      <c r="E252" s="1188"/>
      <c r="K252" s="85"/>
    </row>
    <row r="253" spans="1:11" s="738" customFormat="1" ht="15">
      <c r="A253" s="834"/>
      <c r="B253" s="1188"/>
      <c r="C253" s="1188"/>
      <c r="D253" s="1188"/>
      <c r="E253" s="1188"/>
      <c r="K253" s="85"/>
    </row>
    <row r="254" spans="1:11" s="738" customFormat="1" ht="15">
      <c r="A254" s="834"/>
      <c r="B254" s="1188"/>
      <c r="C254" s="1188"/>
      <c r="D254" s="1188"/>
      <c r="E254" s="1188"/>
      <c r="K254" s="85"/>
    </row>
    <row r="255" spans="1:11" s="738" customFormat="1" ht="15">
      <c r="A255" s="834"/>
      <c r="B255" s="1188"/>
      <c r="C255" s="1188"/>
      <c r="D255" s="1188"/>
      <c r="E255" s="1188"/>
      <c r="K255" s="85"/>
    </row>
    <row r="256" spans="1:11" s="738" customFormat="1" ht="15">
      <c r="A256" s="834"/>
      <c r="B256" s="1188"/>
      <c r="C256" s="1188"/>
      <c r="D256" s="1188"/>
      <c r="E256" s="1188"/>
      <c r="K256" s="85"/>
    </row>
    <row r="257" spans="1:11" s="738" customFormat="1" ht="15">
      <c r="A257" s="834"/>
      <c r="B257" s="1188"/>
      <c r="C257" s="1188"/>
      <c r="D257" s="1188"/>
      <c r="E257" s="1188"/>
      <c r="K257" s="85"/>
    </row>
    <row r="258" spans="1:11" s="738" customFormat="1" ht="15">
      <c r="A258" s="834"/>
      <c r="B258" s="1188"/>
      <c r="C258" s="1188"/>
      <c r="D258" s="1188"/>
      <c r="E258" s="1188"/>
      <c r="K258" s="85"/>
    </row>
    <row r="259" spans="1:11" s="738" customFormat="1" ht="15">
      <c r="A259" s="834"/>
      <c r="B259" s="1188"/>
      <c r="C259" s="1188"/>
      <c r="D259" s="1188"/>
      <c r="E259" s="1188"/>
      <c r="K259" s="85"/>
    </row>
    <row r="260" spans="1:11" s="738" customFormat="1" ht="15">
      <c r="A260" s="834"/>
      <c r="B260" s="1188"/>
      <c r="C260" s="1188"/>
      <c r="D260" s="1188"/>
      <c r="E260" s="1188"/>
      <c r="K260" s="85"/>
    </row>
    <row r="261" spans="1:11" s="738" customFormat="1" ht="15">
      <c r="A261" s="834"/>
      <c r="B261" s="1188"/>
      <c r="C261" s="1188"/>
      <c r="D261" s="1188"/>
      <c r="E261" s="1188"/>
      <c r="K261" s="85"/>
    </row>
    <row r="262" spans="1:11" s="738" customFormat="1" ht="15">
      <c r="A262" s="834"/>
      <c r="B262" s="1188"/>
      <c r="C262" s="1188"/>
      <c r="D262" s="1188"/>
      <c r="E262" s="1188"/>
      <c r="K262" s="85"/>
    </row>
    <row r="263" spans="1:11" s="738" customFormat="1" ht="15">
      <c r="A263" s="834"/>
      <c r="K263" s="85"/>
    </row>
    <row r="264" spans="1:11" s="738" customFormat="1" ht="15">
      <c r="A264" s="834"/>
      <c r="K264" s="85"/>
    </row>
    <row r="265" spans="1:11" s="738" customFormat="1" ht="15">
      <c r="A265" s="834"/>
      <c r="K265" s="85"/>
    </row>
    <row r="266" spans="1:11" s="738" customFormat="1" ht="15">
      <c r="A266" s="834"/>
      <c r="K266" s="85"/>
    </row>
    <row r="267" spans="1:11" s="738" customFormat="1" ht="15">
      <c r="A267" s="834"/>
      <c r="K267" s="85"/>
    </row>
    <row r="268" spans="1:11" s="738" customFormat="1" ht="15">
      <c r="A268" s="834"/>
      <c r="K268" s="85"/>
    </row>
    <row r="269" spans="1:11" s="738" customFormat="1" ht="15">
      <c r="A269" s="834"/>
      <c r="K269" s="85"/>
    </row>
    <row r="270" spans="1:11" s="738" customFormat="1" ht="15">
      <c r="A270" s="834"/>
      <c r="K270" s="85"/>
    </row>
    <row r="271" spans="1:11" s="738" customFormat="1" ht="15">
      <c r="A271" s="834"/>
      <c r="K271" s="85"/>
    </row>
    <row r="272" spans="1:11" s="738" customFormat="1" ht="15">
      <c r="A272" s="834"/>
      <c r="K272" s="85"/>
    </row>
    <row r="273" spans="1:11" s="738" customFormat="1" ht="15">
      <c r="A273" s="834"/>
      <c r="K273" s="85"/>
    </row>
    <row r="274" spans="1:11" s="738" customFormat="1" ht="15">
      <c r="A274" s="834"/>
      <c r="K274" s="85"/>
    </row>
    <row r="275" spans="1:11" s="738" customFormat="1" ht="15">
      <c r="A275" s="834"/>
      <c r="K275" s="85"/>
    </row>
    <row r="276" spans="1:11" s="738" customFormat="1" ht="15">
      <c r="A276" s="834"/>
      <c r="K276" s="85"/>
    </row>
    <row r="277" spans="1:11" s="738" customFormat="1" ht="15">
      <c r="A277" s="834"/>
      <c r="K277" s="85"/>
    </row>
    <row r="278" spans="1:11" s="738" customFormat="1" ht="15">
      <c r="A278" s="834"/>
      <c r="K278" s="85"/>
    </row>
    <row r="279" spans="1:11" s="738" customFormat="1" ht="15">
      <c r="A279" s="834"/>
      <c r="K279" s="85"/>
    </row>
    <row r="280" spans="1:11" s="738" customFormat="1" ht="15">
      <c r="A280" s="834"/>
      <c r="K280" s="85"/>
    </row>
    <row r="281" spans="1:11" s="738" customFormat="1" ht="15">
      <c r="A281" s="834"/>
      <c r="K281" s="85"/>
    </row>
    <row r="282" spans="1:11" s="738" customFormat="1" ht="15">
      <c r="A282" s="834"/>
      <c r="K282" s="85"/>
    </row>
    <row r="283" spans="1:11" s="738" customFormat="1" ht="15">
      <c r="A283" s="834"/>
      <c r="K283" s="85"/>
    </row>
    <row r="284" spans="1:11" s="738" customFormat="1" ht="15">
      <c r="A284" s="834"/>
      <c r="K284" s="85"/>
    </row>
    <row r="285" spans="1:11" s="738" customFormat="1" ht="15">
      <c r="A285" s="834"/>
      <c r="K285" s="85"/>
    </row>
    <row r="286" spans="1:11" s="738" customFormat="1" ht="15">
      <c r="A286" s="834"/>
      <c r="K286" s="85"/>
    </row>
    <row r="287" spans="1:11" s="738" customFormat="1" ht="15">
      <c r="A287" s="834"/>
      <c r="K287" s="85"/>
    </row>
    <row r="288" spans="1:11" s="738" customFormat="1" ht="15">
      <c r="A288" s="834"/>
      <c r="K288" s="85"/>
    </row>
    <row r="289" spans="1:11" s="738" customFormat="1" ht="15">
      <c r="A289" s="834"/>
      <c r="K289" s="85"/>
    </row>
    <row r="290" spans="1:11" s="738" customFormat="1" ht="15">
      <c r="A290" s="834"/>
      <c r="K290" s="85"/>
    </row>
    <row r="291" spans="1:11" s="738" customFormat="1" ht="15">
      <c r="A291" s="834"/>
      <c r="K291" s="85"/>
    </row>
    <row r="292" spans="1:11" s="738" customFormat="1" ht="15">
      <c r="A292" s="834"/>
      <c r="K292" s="85"/>
    </row>
    <row r="293" spans="1:11" s="738" customFormat="1" ht="15">
      <c r="A293" s="834"/>
      <c r="K293" s="85"/>
    </row>
    <row r="294" spans="1:11" s="738" customFormat="1" ht="15">
      <c r="A294" s="834"/>
      <c r="K294" s="85"/>
    </row>
    <row r="295" spans="1:11" s="738" customFormat="1" ht="15">
      <c r="A295" s="834"/>
      <c r="K295" s="85"/>
    </row>
    <row r="296" spans="1:11" s="738" customFormat="1" ht="15">
      <c r="A296" s="834"/>
      <c r="K296" s="85"/>
    </row>
    <row r="297" spans="1:11" s="738" customFormat="1" ht="15">
      <c r="A297" s="834"/>
      <c r="K297" s="85"/>
    </row>
    <row r="298" spans="1:11" s="738" customFormat="1" ht="15">
      <c r="A298" s="834"/>
      <c r="K298" s="85"/>
    </row>
    <row r="299" spans="1:11" s="738" customFormat="1" ht="15">
      <c r="A299" s="834"/>
      <c r="K299" s="85"/>
    </row>
    <row r="300" spans="1:11" s="738" customFormat="1" ht="15">
      <c r="A300" s="834"/>
      <c r="K300" s="85"/>
    </row>
    <row r="301" spans="1:11" s="738" customFormat="1" ht="15">
      <c r="A301" s="834"/>
      <c r="K301" s="85"/>
    </row>
    <row r="302" spans="1:11" s="738" customFormat="1" ht="15">
      <c r="A302" s="834"/>
      <c r="K302" s="85"/>
    </row>
    <row r="303" spans="1:11" s="738" customFormat="1" ht="15">
      <c r="A303" s="834"/>
      <c r="K303" s="85"/>
    </row>
    <row r="304" spans="1:11" s="738" customFormat="1" ht="15">
      <c r="A304" s="834"/>
      <c r="K304" s="85"/>
    </row>
    <row r="305" spans="1:11" s="738" customFormat="1" ht="15">
      <c r="A305" s="834"/>
      <c r="K305" s="85"/>
    </row>
    <row r="306" spans="1:11" s="738" customFormat="1" ht="15">
      <c r="A306" s="834"/>
      <c r="K306" s="85"/>
    </row>
    <row r="307" spans="1:11" s="738" customFormat="1" ht="15">
      <c r="A307" s="834"/>
      <c r="K307" s="85"/>
    </row>
    <row r="308" spans="1:11" s="738" customFormat="1" ht="15">
      <c r="A308" s="834"/>
      <c r="K308" s="85"/>
    </row>
    <row r="309" spans="1:11" s="738" customFormat="1" ht="15">
      <c r="A309" s="834"/>
      <c r="K309" s="85"/>
    </row>
    <row r="310" spans="1:11" s="738" customFormat="1" ht="15">
      <c r="A310" s="834"/>
      <c r="K310" s="85"/>
    </row>
    <row r="311" spans="1:11" s="738" customFormat="1" ht="15">
      <c r="A311" s="834"/>
      <c r="K311" s="85"/>
    </row>
    <row r="312" spans="1:11" s="738" customFormat="1" ht="15">
      <c r="A312" s="834"/>
      <c r="K312" s="85"/>
    </row>
    <row r="313" spans="1:11" s="738" customFormat="1" ht="15">
      <c r="A313" s="834"/>
      <c r="K313" s="85"/>
    </row>
    <row r="314" spans="1:11" s="738" customFormat="1" ht="15">
      <c r="A314" s="834"/>
      <c r="K314" s="85"/>
    </row>
    <row r="315" spans="1:11" s="738" customFormat="1" ht="15">
      <c r="A315" s="834"/>
      <c r="K315" s="85"/>
    </row>
    <row r="316" spans="1:11" s="738" customFormat="1" ht="15">
      <c r="A316" s="834"/>
      <c r="K316" s="85"/>
    </row>
    <row r="317" spans="1:11" s="738" customFormat="1" ht="15">
      <c r="A317" s="834"/>
      <c r="K317" s="85"/>
    </row>
    <row r="318" spans="1:11" s="738" customFormat="1" ht="15">
      <c r="A318" s="834"/>
      <c r="K318" s="85"/>
    </row>
    <row r="319" spans="1:11" s="738" customFormat="1" ht="15">
      <c r="A319" s="834"/>
      <c r="K319" s="85"/>
    </row>
    <row r="320" spans="1:11" s="738" customFormat="1" ht="15">
      <c r="A320" s="834"/>
      <c r="K320" s="85"/>
    </row>
    <row r="321" spans="1:11" s="738" customFormat="1" ht="15">
      <c r="A321" s="834"/>
      <c r="K321" s="85"/>
    </row>
    <row r="322" spans="1:11" s="738" customFormat="1" ht="15">
      <c r="A322" s="834"/>
      <c r="K322" s="85"/>
    </row>
    <row r="323" spans="1:11" s="738" customFormat="1" ht="15">
      <c r="A323" s="834"/>
      <c r="K323" s="85"/>
    </row>
    <row r="324" spans="1:11" s="738" customFormat="1" ht="15">
      <c r="A324" s="834"/>
      <c r="K324" s="85"/>
    </row>
    <row r="325" spans="1:11" s="738" customFormat="1" ht="15">
      <c r="A325" s="834"/>
      <c r="K325" s="85"/>
    </row>
    <row r="326" spans="1:11" s="738" customFormat="1" ht="15">
      <c r="A326" s="834"/>
      <c r="K326" s="85"/>
    </row>
    <row r="327" spans="1:11" s="738" customFormat="1" ht="15">
      <c r="A327" s="834"/>
      <c r="K327" s="85"/>
    </row>
    <row r="328" spans="1:11" s="738" customFormat="1" ht="15">
      <c r="A328" s="834"/>
      <c r="K328" s="85"/>
    </row>
    <row r="329" spans="1:11" s="738" customFormat="1" ht="15">
      <c r="A329" s="834"/>
      <c r="K329" s="85"/>
    </row>
    <row r="330" spans="1:11" s="738" customFormat="1" ht="15">
      <c r="A330" s="834"/>
      <c r="K330" s="85"/>
    </row>
    <row r="331" spans="1:11" s="738" customFormat="1" ht="15">
      <c r="A331" s="834"/>
      <c r="K331" s="85"/>
    </row>
    <row r="332" spans="1:11" s="738" customFormat="1" ht="15">
      <c r="A332" s="834"/>
      <c r="K332" s="85"/>
    </row>
    <row r="333" spans="1:11" s="738" customFormat="1" ht="15">
      <c r="A333" s="834"/>
      <c r="K333" s="85"/>
    </row>
    <row r="334" spans="1:11" s="738" customFormat="1" ht="15">
      <c r="A334" s="834"/>
      <c r="K334" s="85"/>
    </row>
    <row r="335" spans="1:11" s="738" customFormat="1" ht="15">
      <c r="A335" s="834"/>
      <c r="K335" s="85"/>
    </row>
    <row r="336" spans="1:11" s="738" customFormat="1" ht="15">
      <c r="A336" s="834"/>
      <c r="K336" s="85"/>
    </row>
    <row r="337" spans="1:11" s="738" customFormat="1" ht="15">
      <c r="A337" s="834"/>
      <c r="K337" s="85"/>
    </row>
    <row r="338" spans="1:11" s="738" customFormat="1" ht="15">
      <c r="A338" s="834"/>
      <c r="K338" s="85"/>
    </row>
    <row r="339" spans="1:11" s="738" customFormat="1" ht="15">
      <c r="A339" s="834"/>
      <c r="K339" s="85"/>
    </row>
    <row r="340" spans="1:11" s="738" customFormat="1" ht="15">
      <c r="A340" s="834"/>
      <c r="K340" s="85"/>
    </row>
    <row r="341" spans="1:11" s="738" customFormat="1" ht="15">
      <c r="A341" s="834"/>
      <c r="K341" s="85"/>
    </row>
    <row r="342" spans="1:11" s="738" customFormat="1" ht="15">
      <c r="A342" s="834"/>
      <c r="K342" s="85"/>
    </row>
    <row r="343" spans="1:11" s="738" customFormat="1" ht="15">
      <c r="A343" s="834"/>
      <c r="K343" s="85"/>
    </row>
    <row r="344" spans="1:11" s="738" customFormat="1" ht="15">
      <c r="A344" s="834"/>
      <c r="K344" s="85"/>
    </row>
    <row r="345" spans="1:11" s="738" customFormat="1" ht="15">
      <c r="A345" s="834"/>
      <c r="K345" s="85"/>
    </row>
    <row r="346" spans="1:11" s="738" customFormat="1" ht="15">
      <c r="A346" s="834"/>
      <c r="K346" s="85"/>
    </row>
    <row r="347" spans="1:11" s="738" customFormat="1" ht="15">
      <c r="A347" s="834"/>
      <c r="K347" s="85"/>
    </row>
    <row r="348" spans="1:11" s="738" customFormat="1" ht="15">
      <c r="A348" s="834"/>
      <c r="K348" s="85"/>
    </row>
    <row r="349" spans="1:11" s="738" customFormat="1" ht="15">
      <c r="A349" s="834"/>
      <c r="K349" s="85"/>
    </row>
    <row r="350" spans="1:11" s="738" customFormat="1" ht="15">
      <c r="A350" s="834"/>
      <c r="K350" s="85"/>
    </row>
    <row r="351" spans="1:11" s="738" customFormat="1" ht="15">
      <c r="A351" s="834"/>
      <c r="K351" s="85"/>
    </row>
    <row r="352" spans="1:11" s="738" customFormat="1" ht="15">
      <c r="A352" s="834"/>
      <c r="K352" s="85"/>
    </row>
    <row r="353" spans="1:11" s="738" customFormat="1" ht="15">
      <c r="A353" s="834"/>
      <c r="K353" s="85"/>
    </row>
    <row r="354" spans="1:11" s="738" customFormat="1" ht="15">
      <c r="A354" s="834"/>
      <c r="K354" s="85"/>
    </row>
    <row r="355" spans="1:11" s="738" customFormat="1" ht="15">
      <c r="A355" s="834"/>
      <c r="K355" s="85"/>
    </row>
    <row r="356" spans="1:11" s="738" customFormat="1" ht="15">
      <c r="A356" s="834"/>
      <c r="K356" s="85"/>
    </row>
    <row r="357" spans="1:11" s="738" customFormat="1" ht="15">
      <c r="A357" s="834"/>
      <c r="K357" s="85"/>
    </row>
    <row r="358" spans="1:11" s="738" customFormat="1" ht="15">
      <c r="A358" s="834"/>
      <c r="K358" s="85"/>
    </row>
    <row r="359" spans="1:11" s="738" customFormat="1" ht="15">
      <c r="A359" s="834"/>
      <c r="K359" s="85"/>
    </row>
    <row r="360" spans="1:11" s="738" customFormat="1" ht="15">
      <c r="A360" s="834"/>
      <c r="K360" s="85"/>
    </row>
    <row r="361" spans="1:11" s="738" customFormat="1" ht="15">
      <c r="A361" s="834"/>
      <c r="K361" s="85"/>
    </row>
    <row r="362" spans="1:11" s="738" customFormat="1" ht="15">
      <c r="A362" s="834"/>
      <c r="K362" s="85"/>
    </row>
    <row r="363" spans="1:11" s="738" customFormat="1" ht="15">
      <c r="A363" s="834"/>
      <c r="K363" s="85"/>
    </row>
    <row r="364" spans="1:11" s="738" customFormat="1" ht="15">
      <c r="A364" s="834"/>
      <c r="K364" s="85"/>
    </row>
    <row r="365" spans="1:11" s="738" customFormat="1" ht="15">
      <c r="A365" s="834"/>
      <c r="K365" s="85"/>
    </row>
    <row r="366" spans="1:11" s="738" customFormat="1" ht="15">
      <c r="A366" s="834"/>
      <c r="K366" s="85"/>
    </row>
    <row r="367" spans="1:11" s="738" customFormat="1" ht="15">
      <c r="A367" s="834"/>
      <c r="K367" s="85"/>
    </row>
    <row r="368" spans="1:11" s="738" customFormat="1" ht="15">
      <c r="A368" s="834"/>
      <c r="K368" s="85"/>
    </row>
    <row r="369" spans="1:11" s="738" customFormat="1" ht="15">
      <c r="A369" s="834"/>
      <c r="K369" s="85"/>
    </row>
    <row r="370" spans="1:11" s="738" customFormat="1" ht="15">
      <c r="A370" s="834"/>
      <c r="K370" s="85"/>
    </row>
    <row r="371" spans="1:11" s="738" customFormat="1" ht="15">
      <c r="A371" s="834"/>
      <c r="K371" s="85"/>
    </row>
    <row r="372" spans="1:11" s="738" customFormat="1" ht="15">
      <c r="A372" s="834"/>
      <c r="K372" s="85"/>
    </row>
    <row r="373" spans="1:11" s="738" customFormat="1" ht="15">
      <c r="A373" s="834"/>
      <c r="K373" s="85"/>
    </row>
    <row r="374" spans="1:11" s="738" customFormat="1" ht="15">
      <c r="A374" s="834"/>
      <c r="K374" s="85"/>
    </row>
    <row r="375" spans="1:11" s="738" customFormat="1" ht="15">
      <c r="A375" s="834"/>
      <c r="K375" s="85"/>
    </row>
    <row r="376" spans="1:11" s="738" customFormat="1" ht="15">
      <c r="A376" s="834"/>
      <c r="K376" s="85"/>
    </row>
    <row r="377" spans="1:11" s="738" customFormat="1" ht="15">
      <c r="A377" s="834"/>
      <c r="K377" s="85"/>
    </row>
    <row r="378" spans="1:11" s="738" customFormat="1" ht="15">
      <c r="A378" s="834"/>
      <c r="K378" s="85"/>
    </row>
    <row r="379" spans="1:11" s="738" customFormat="1" ht="15">
      <c r="A379" s="834"/>
      <c r="K379" s="85"/>
    </row>
    <row r="380" spans="1:11" s="738" customFormat="1" ht="15">
      <c r="A380" s="834"/>
      <c r="K380" s="85"/>
    </row>
    <row r="381" spans="1:11" s="738" customFormat="1" ht="15">
      <c r="A381" s="834"/>
      <c r="K381" s="85"/>
    </row>
    <row r="382" spans="1:11" s="738" customFormat="1" ht="15">
      <c r="A382" s="834"/>
      <c r="K382" s="85"/>
    </row>
    <row r="383" spans="1:11" s="738" customFormat="1" ht="15">
      <c r="A383" s="834"/>
      <c r="K383" s="85"/>
    </row>
    <row r="384" spans="1:11" s="738" customFormat="1" ht="15">
      <c r="A384" s="834"/>
      <c r="K384" s="85"/>
    </row>
    <row r="385" spans="1:11" s="738" customFormat="1" ht="15">
      <c r="A385" s="834"/>
      <c r="K385" s="85"/>
    </row>
    <row r="386" spans="1:11" s="738" customFormat="1" ht="15">
      <c r="A386" s="834"/>
      <c r="K386" s="85"/>
    </row>
    <row r="387" spans="1:11" s="738" customFormat="1" ht="15">
      <c r="A387" s="834"/>
      <c r="K387" s="85"/>
    </row>
    <row r="388" spans="1:11" s="738" customFormat="1" ht="15">
      <c r="A388" s="834"/>
      <c r="K388" s="85"/>
    </row>
    <row r="389" spans="1:11" s="738" customFormat="1" ht="15">
      <c r="A389" s="834"/>
      <c r="K389" s="85"/>
    </row>
    <row r="390" spans="1:11" s="738" customFormat="1" ht="15">
      <c r="A390" s="834"/>
      <c r="K390" s="85"/>
    </row>
    <row r="391" spans="1:11" s="738" customFormat="1" ht="15">
      <c r="A391" s="834"/>
      <c r="K391" s="85"/>
    </row>
    <row r="392" spans="1:11" s="738" customFormat="1" ht="15">
      <c r="A392" s="834"/>
      <c r="K392" s="85"/>
    </row>
    <row r="393" spans="1:11" s="738" customFormat="1" ht="15">
      <c r="A393" s="834"/>
      <c r="K393" s="85"/>
    </row>
    <row r="394" spans="1:11" s="738" customFormat="1" ht="15">
      <c r="A394" s="834"/>
      <c r="K394" s="85"/>
    </row>
    <row r="395" spans="1:11" s="738" customFormat="1" ht="15">
      <c r="A395" s="834"/>
      <c r="K395" s="85"/>
    </row>
    <row r="396" spans="1:11" s="738" customFormat="1" ht="15">
      <c r="A396" s="834"/>
      <c r="K396" s="85"/>
    </row>
    <row r="397" spans="1:11" s="738" customFormat="1" ht="15">
      <c r="A397" s="834"/>
      <c r="K397" s="85"/>
    </row>
    <row r="398" spans="1:11" s="738" customFormat="1" ht="15">
      <c r="A398" s="834"/>
      <c r="K398" s="85"/>
    </row>
    <row r="399" spans="1:11" s="738" customFormat="1" ht="15">
      <c r="A399" s="834"/>
      <c r="K399" s="85"/>
    </row>
    <row r="400" spans="1:11" s="738" customFormat="1" ht="15">
      <c r="A400" s="834"/>
      <c r="K400" s="85"/>
    </row>
    <row r="401" spans="1:11" s="738" customFormat="1" ht="15">
      <c r="A401" s="834"/>
      <c r="K401" s="85"/>
    </row>
    <row r="402" spans="1:11" s="738" customFormat="1" ht="15">
      <c r="A402" s="834"/>
      <c r="K402" s="85"/>
    </row>
    <row r="403" spans="1:11" s="738" customFormat="1" ht="15">
      <c r="A403" s="834"/>
      <c r="K403" s="85"/>
    </row>
    <row r="404" spans="1:11" s="738" customFormat="1" ht="15">
      <c r="A404" s="834"/>
      <c r="K404" s="85"/>
    </row>
    <row r="405" spans="1:11" s="738" customFormat="1" ht="15">
      <c r="A405" s="834"/>
      <c r="K405" s="85"/>
    </row>
    <row r="406" spans="1:11" s="738" customFormat="1" ht="15">
      <c r="A406" s="834"/>
      <c r="K406" s="85"/>
    </row>
    <row r="407" spans="1:11" s="738" customFormat="1" ht="15">
      <c r="A407" s="834"/>
      <c r="K407" s="85"/>
    </row>
    <row r="408" spans="1:11" s="738" customFormat="1" ht="15">
      <c r="A408" s="834"/>
      <c r="K408" s="85"/>
    </row>
    <row r="409" spans="1:11" s="738" customFormat="1" ht="15">
      <c r="A409" s="834"/>
      <c r="K409" s="85"/>
    </row>
    <row r="410" spans="1:11" s="738" customFormat="1" ht="15">
      <c r="A410" s="834"/>
      <c r="K410" s="85"/>
    </row>
    <row r="411" spans="1:11" s="738" customFormat="1" ht="15">
      <c r="A411" s="834"/>
      <c r="K411" s="85"/>
    </row>
    <row r="412" spans="1:11" s="738" customFormat="1" ht="15">
      <c r="A412" s="834"/>
      <c r="K412" s="85"/>
    </row>
    <row r="413" spans="1:11" s="738" customFormat="1" ht="15">
      <c r="A413" s="834"/>
      <c r="K413" s="85"/>
    </row>
    <row r="414" spans="1:11" s="738" customFormat="1" ht="15">
      <c r="A414" s="834"/>
      <c r="K414" s="85"/>
    </row>
    <row r="415" spans="1:11" s="738" customFormat="1" ht="15">
      <c r="A415" s="834"/>
      <c r="K415" s="85"/>
    </row>
    <row r="416" spans="1:11" s="738" customFormat="1" ht="15">
      <c r="A416" s="834"/>
      <c r="K416" s="85"/>
    </row>
    <row r="417" spans="1:11" s="738" customFormat="1" ht="15">
      <c r="A417" s="834"/>
      <c r="K417" s="85"/>
    </row>
    <row r="418" spans="1:11" s="738" customFormat="1" ht="15">
      <c r="A418" s="834"/>
      <c r="K418" s="85"/>
    </row>
    <row r="419" spans="1:11" s="738" customFormat="1" ht="15">
      <c r="A419" s="834"/>
      <c r="K419" s="85"/>
    </row>
    <row r="420" spans="1:11" s="738" customFormat="1" ht="15">
      <c r="A420" s="834"/>
      <c r="K420" s="85"/>
    </row>
    <row r="421" spans="1:11" s="738" customFormat="1" ht="15">
      <c r="A421" s="834"/>
      <c r="K421" s="85"/>
    </row>
    <row r="422" spans="1:11" s="738" customFormat="1" ht="15">
      <c r="A422" s="834"/>
      <c r="K422" s="85"/>
    </row>
    <row r="423" spans="1:11" s="738" customFormat="1" ht="15">
      <c r="A423" s="834"/>
      <c r="K423" s="85"/>
    </row>
    <row r="424" spans="1:11" s="738" customFormat="1" ht="15">
      <c r="A424" s="834"/>
      <c r="K424" s="85"/>
    </row>
    <row r="425" spans="1:11" s="738" customFormat="1" ht="15">
      <c r="A425" s="834"/>
      <c r="K425" s="85"/>
    </row>
    <row r="426" spans="1:11" s="738" customFormat="1" ht="15">
      <c r="A426" s="834"/>
      <c r="K426" s="85"/>
    </row>
    <row r="427" spans="1:11" s="738" customFormat="1" ht="15">
      <c r="A427" s="834"/>
      <c r="K427" s="85"/>
    </row>
    <row r="428" spans="1:11" s="738" customFormat="1" ht="15">
      <c r="A428" s="834"/>
      <c r="K428" s="85"/>
    </row>
    <row r="429" spans="1:11" s="738" customFormat="1" ht="15">
      <c r="A429" s="834"/>
      <c r="K429" s="85"/>
    </row>
    <row r="430" spans="1:11" s="738" customFormat="1" ht="15">
      <c r="A430" s="834"/>
      <c r="K430" s="85"/>
    </row>
    <row r="431" spans="1:11" s="738" customFormat="1" ht="15">
      <c r="A431" s="834"/>
      <c r="K431" s="85"/>
    </row>
    <row r="432" spans="1:11" s="738" customFormat="1" ht="15">
      <c r="A432" s="834"/>
      <c r="K432" s="85"/>
    </row>
    <row r="433" spans="1:11" s="738" customFormat="1" ht="15">
      <c r="A433" s="834"/>
      <c r="K433" s="85"/>
    </row>
    <row r="434" spans="1:11" s="738" customFormat="1" ht="15">
      <c r="A434" s="834"/>
      <c r="K434" s="85"/>
    </row>
    <row r="435" spans="1:11" s="738" customFormat="1" ht="15">
      <c r="A435" s="834"/>
      <c r="K435" s="85"/>
    </row>
    <row r="436" spans="1:11" s="738" customFormat="1" ht="15">
      <c r="A436" s="834"/>
      <c r="K436" s="85"/>
    </row>
    <row r="437" spans="1:11" s="738" customFormat="1" ht="15">
      <c r="A437" s="834"/>
      <c r="K437" s="85"/>
    </row>
    <row r="438" spans="1:11" s="738" customFormat="1" ht="15">
      <c r="A438" s="834"/>
      <c r="K438" s="85"/>
    </row>
    <row r="439" spans="1:11" s="738" customFormat="1" ht="15">
      <c r="A439" s="834"/>
      <c r="K439" s="85"/>
    </row>
    <row r="440" spans="1:11" s="738" customFormat="1" ht="15">
      <c r="A440" s="834"/>
      <c r="K440" s="85"/>
    </row>
    <row r="441" spans="1:11" s="738" customFormat="1" ht="15">
      <c r="A441" s="834"/>
      <c r="K441" s="85"/>
    </row>
    <row r="442" spans="1:11" s="738" customFormat="1" ht="15">
      <c r="A442" s="834"/>
      <c r="K442" s="85"/>
    </row>
    <row r="443" spans="1:11" s="738" customFormat="1" ht="15">
      <c r="A443" s="834"/>
      <c r="K443" s="85"/>
    </row>
    <row r="444" spans="1:11" s="738" customFormat="1" ht="15">
      <c r="A444" s="834"/>
      <c r="K444" s="85"/>
    </row>
    <row r="445" spans="1:11" s="738" customFormat="1" ht="15">
      <c r="A445" s="834"/>
      <c r="K445" s="85"/>
    </row>
    <row r="446" spans="1:11" s="738" customFormat="1" ht="15">
      <c r="A446" s="834"/>
      <c r="K446" s="85"/>
    </row>
    <row r="447" spans="1:11" s="738" customFormat="1" ht="15">
      <c r="A447" s="834"/>
      <c r="K447" s="85"/>
    </row>
    <row r="448" spans="1:11" s="738" customFormat="1" ht="15">
      <c r="A448" s="834"/>
      <c r="K448" s="85"/>
    </row>
    <row r="449" spans="1:11" s="738" customFormat="1" ht="15">
      <c r="A449" s="834"/>
      <c r="K449" s="85"/>
    </row>
    <row r="450" spans="1:11" s="738" customFormat="1" ht="15">
      <c r="A450" s="834"/>
      <c r="K450" s="85"/>
    </row>
    <row r="451" spans="1:11" s="738" customFormat="1" ht="15">
      <c r="A451" s="834"/>
      <c r="K451" s="85"/>
    </row>
    <row r="452" spans="1:11" s="738" customFormat="1" ht="15">
      <c r="A452" s="834"/>
      <c r="K452" s="85"/>
    </row>
    <row r="453" spans="1:11" s="738" customFormat="1" ht="15">
      <c r="A453" s="834"/>
      <c r="K453" s="85"/>
    </row>
    <row r="454" spans="1:11" s="738" customFormat="1" ht="15">
      <c r="A454" s="834"/>
      <c r="K454" s="85"/>
    </row>
    <row r="455" spans="1:11" s="738" customFormat="1" ht="15">
      <c r="A455" s="834"/>
      <c r="K455" s="85"/>
    </row>
    <row r="456" spans="1:11" s="738" customFormat="1" ht="15">
      <c r="A456" s="834"/>
      <c r="K456" s="85"/>
    </row>
    <row r="457" spans="1:11" s="738" customFormat="1" ht="15">
      <c r="A457" s="834"/>
      <c r="K457" s="85"/>
    </row>
    <row r="458" spans="1:11" s="738" customFormat="1" ht="15">
      <c r="A458" s="834"/>
      <c r="K458" s="85"/>
    </row>
    <row r="459" spans="1:11" s="738" customFormat="1" ht="15">
      <c r="A459" s="834"/>
      <c r="K459" s="85"/>
    </row>
    <row r="460" spans="1:11" s="738" customFormat="1" ht="15">
      <c r="A460" s="834"/>
      <c r="K460" s="85"/>
    </row>
    <row r="461" spans="1:11" s="738" customFormat="1" ht="15">
      <c r="A461" s="834"/>
      <c r="K461" s="85"/>
    </row>
    <row r="462" spans="1:11" s="738" customFormat="1" ht="15">
      <c r="A462" s="834"/>
      <c r="K462" s="85"/>
    </row>
    <row r="463" spans="1:11" s="738" customFormat="1" ht="15">
      <c r="A463" s="834"/>
      <c r="K463" s="85"/>
    </row>
    <row r="464" spans="1:11" s="738" customFormat="1" ht="15">
      <c r="A464" s="834"/>
      <c r="K464" s="85"/>
    </row>
    <row r="465" spans="1:11" s="738" customFormat="1" ht="15">
      <c r="A465" s="834"/>
      <c r="K465" s="85"/>
    </row>
    <row r="466" spans="1:11" s="738" customFormat="1" ht="15">
      <c r="A466" s="834"/>
      <c r="K466" s="85"/>
    </row>
    <row r="467" spans="1:11" s="738" customFormat="1" ht="15">
      <c r="A467" s="834"/>
      <c r="K467" s="85"/>
    </row>
    <row r="468" spans="1:11" s="738" customFormat="1" ht="15">
      <c r="A468" s="834"/>
      <c r="K468" s="85"/>
    </row>
    <row r="469" spans="1:11" s="738" customFormat="1" ht="15">
      <c r="A469" s="834"/>
      <c r="K469" s="85"/>
    </row>
    <row r="470" spans="1:11" s="738" customFormat="1" ht="15">
      <c r="A470" s="834"/>
      <c r="K470" s="85"/>
    </row>
    <row r="471" spans="1:11" s="738" customFormat="1" ht="15">
      <c r="A471" s="834"/>
      <c r="K471" s="85"/>
    </row>
    <row r="472" spans="1:11" s="738" customFormat="1" ht="15">
      <c r="A472" s="834"/>
      <c r="K472" s="85"/>
    </row>
    <row r="473" spans="1:11" s="738" customFormat="1" ht="15">
      <c r="A473" s="834"/>
      <c r="K473" s="85"/>
    </row>
    <row r="474" spans="1:11" s="738" customFormat="1" ht="15">
      <c r="A474" s="834"/>
      <c r="K474" s="85"/>
    </row>
    <row r="475" spans="1:11" s="738" customFormat="1" ht="15">
      <c r="A475" s="834"/>
      <c r="K475" s="85"/>
    </row>
    <row r="476" spans="1:11" s="738" customFormat="1" ht="15">
      <c r="A476" s="834"/>
      <c r="K476" s="85"/>
    </row>
    <row r="477" spans="1:11" s="738" customFormat="1" ht="15">
      <c r="A477" s="834"/>
      <c r="K477" s="85"/>
    </row>
    <row r="478" spans="1:11" s="738" customFormat="1" ht="15">
      <c r="A478" s="834"/>
      <c r="K478" s="85"/>
    </row>
    <row r="479" spans="1:11" s="738" customFormat="1" ht="15">
      <c r="A479" s="834"/>
      <c r="K479" s="85"/>
    </row>
    <row r="480" spans="1:11" s="738" customFormat="1" ht="15">
      <c r="A480" s="834"/>
      <c r="K480" s="85"/>
    </row>
    <row r="481" spans="1:11" s="738" customFormat="1" ht="15">
      <c r="A481" s="834"/>
      <c r="K481" s="85"/>
    </row>
    <row r="482" spans="1:11" s="738" customFormat="1" ht="15">
      <c r="A482" s="834"/>
      <c r="K482" s="85"/>
    </row>
    <row r="483" spans="1:11" s="738" customFormat="1" ht="15">
      <c r="A483" s="834"/>
      <c r="K483" s="85"/>
    </row>
    <row r="484" spans="1:11" s="738" customFormat="1" ht="15">
      <c r="A484" s="834"/>
      <c r="K484" s="85"/>
    </row>
    <row r="485" spans="1:11" s="738" customFormat="1" ht="15">
      <c r="A485" s="834"/>
      <c r="K485" s="85"/>
    </row>
    <row r="486" spans="1:11" s="738" customFormat="1" ht="15">
      <c r="A486" s="834"/>
      <c r="K486" s="85"/>
    </row>
    <row r="487" spans="1:11" s="738" customFormat="1" ht="15">
      <c r="A487" s="834"/>
      <c r="K487" s="85"/>
    </row>
    <row r="488" spans="1:11" s="738" customFormat="1" ht="15">
      <c r="A488" s="834"/>
      <c r="K488" s="85"/>
    </row>
    <row r="489" spans="1:11" s="738" customFormat="1" ht="15">
      <c r="A489" s="834"/>
      <c r="K489" s="85"/>
    </row>
    <row r="490" spans="1:11" s="738" customFormat="1" ht="15">
      <c r="A490" s="834"/>
      <c r="K490" s="85"/>
    </row>
    <row r="491" spans="1:11" s="738" customFormat="1" ht="15">
      <c r="A491" s="834"/>
      <c r="K491" s="85"/>
    </row>
    <row r="492" spans="1:11" s="738" customFormat="1" ht="15">
      <c r="A492" s="834"/>
      <c r="K492" s="85"/>
    </row>
    <row r="493" spans="1:11" s="738" customFormat="1" ht="15">
      <c r="A493" s="834"/>
      <c r="K493" s="85"/>
    </row>
    <row r="494" spans="1:11" s="738" customFormat="1" ht="15">
      <c r="A494" s="834"/>
      <c r="K494" s="85"/>
    </row>
    <row r="495" spans="1:11" s="738" customFormat="1" ht="15">
      <c r="A495" s="834"/>
      <c r="K495" s="85"/>
    </row>
    <row r="496" spans="1:11" s="738" customFormat="1" ht="15">
      <c r="A496" s="834"/>
      <c r="K496" s="85"/>
    </row>
    <row r="497" spans="1:11" s="738" customFormat="1" ht="15">
      <c r="A497" s="834"/>
      <c r="K497" s="85"/>
    </row>
    <row r="498" spans="1:11" s="738" customFormat="1" ht="15">
      <c r="A498" s="834"/>
      <c r="K498" s="85"/>
    </row>
    <row r="499" spans="1:11" s="738" customFormat="1" ht="15">
      <c r="A499" s="834"/>
      <c r="K499" s="85"/>
    </row>
    <row r="500" spans="1:11" s="738" customFormat="1" ht="15">
      <c r="A500" s="834"/>
      <c r="K500" s="85"/>
    </row>
    <row r="501" spans="1:11" s="738" customFormat="1" ht="15">
      <c r="A501" s="834"/>
      <c r="K501" s="85"/>
    </row>
    <row r="502" spans="1:11" s="738" customFormat="1" ht="15">
      <c r="A502" s="834"/>
      <c r="K502" s="85"/>
    </row>
    <row r="503" spans="1:11" s="738" customFormat="1" ht="15">
      <c r="A503" s="834"/>
      <c r="K503" s="85"/>
    </row>
    <row r="504" spans="1:11" s="738" customFormat="1" ht="15">
      <c r="A504" s="834"/>
      <c r="K504" s="85"/>
    </row>
    <row r="505" spans="1:11" s="738" customFormat="1" ht="15">
      <c r="A505" s="834"/>
      <c r="K505" s="85"/>
    </row>
    <row r="506" spans="1:11" s="738" customFormat="1" ht="15">
      <c r="A506" s="834"/>
      <c r="K506" s="85"/>
    </row>
    <row r="507" spans="1:11" s="738" customFormat="1" ht="15">
      <c r="A507" s="834"/>
      <c r="K507" s="85"/>
    </row>
    <row r="508" spans="1:11" s="738" customFormat="1" ht="15">
      <c r="A508" s="834"/>
      <c r="K508" s="85"/>
    </row>
    <row r="509" spans="1:11" s="738" customFormat="1" ht="15">
      <c r="A509" s="834"/>
      <c r="K509" s="85"/>
    </row>
    <row r="510" spans="1:11" s="738" customFormat="1" ht="15">
      <c r="A510" s="834"/>
      <c r="K510" s="85"/>
    </row>
    <row r="511" spans="1:11" s="738" customFormat="1" ht="15">
      <c r="A511" s="834"/>
      <c r="K511" s="85"/>
    </row>
    <row r="512" spans="1:11" s="738" customFormat="1" ht="15">
      <c r="A512" s="834"/>
      <c r="K512" s="85"/>
    </row>
    <row r="513" spans="1:11" s="738" customFormat="1" ht="15">
      <c r="A513" s="834"/>
      <c r="K513" s="85"/>
    </row>
    <row r="514" spans="1:11" s="738" customFormat="1" ht="15">
      <c r="A514" s="834"/>
      <c r="K514" s="85"/>
    </row>
    <row r="515" spans="1:11" s="738" customFormat="1" ht="15">
      <c r="A515" s="834"/>
      <c r="K515" s="85"/>
    </row>
    <row r="516" spans="1:11" s="738" customFormat="1" ht="15">
      <c r="A516" s="834"/>
      <c r="K516" s="85"/>
    </row>
    <row r="517" spans="1:11" s="738" customFormat="1" ht="15">
      <c r="A517" s="834"/>
      <c r="K517" s="85"/>
    </row>
    <row r="518" spans="1:11" s="738" customFormat="1" ht="15">
      <c r="A518" s="834"/>
      <c r="K518" s="85"/>
    </row>
    <row r="519" spans="1:11" s="738" customFormat="1" ht="15">
      <c r="A519" s="834"/>
      <c r="K519" s="85"/>
    </row>
    <row r="520" spans="1:11" s="738" customFormat="1" ht="15">
      <c r="A520" s="834"/>
      <c r="K520" s="85"/>
    </row>
    <row r="521" spans="1:11" s="738" customFormat="1" ht="15">
      <c r="A521" s="834"/>
      <c r="K521" s="85"/>
    </row>
    <row r="522" spans="1:11" s="738" customFormat="1" ht="15">
      <c r="A522" s="834"/>
      <c r="K522" s="85"/>
    </row>
    <row r="523" spans="1:11" s="738" customFormat="1" ht="15">
      <c r="A523" s="834"/>
      <c r="K523" s="85"/>
    </row>
    <row r="524" spans="1:11" s="738" customFormat="1" ht="15">
      <c r="A524" s="834"/>
      <c r="K524" s="85"/>
    </row>
    <row r="525" spans="1:11" s="738" customFormat="1" ht="15">
      <c r="A525" s="834"/>
      <c r="K525" s="85"/>
    </row>
    <row r="526" spans="1:11" s="738" customFormat="1" ht="15">
      <c r="A526" s="834"/>
      <c r="K526" s="85"/>
    </row>
    <row r="527" spans="1:11" s="738" customFormat="1" ht="15">
      <c r="A527" s="834"/>
      <c r="K527" s="85"/>
    </row>
    <row r="528" spans="1:11" s="738" customFormat="1" ht="15">
      <c r="A528" s="834"/>
      <c r="K528" s="85"/>
    </row>
    <row r="529" spans="1:11" s="738" customFormat="1" ht="15">
      <c r="A529" s="834"/>
      <c r="K529" s="85"/>
    </row>
    <row r="530" spans="1:11" s="738" customFormat="1" ht="15">
      <c r="A530" s="834"/>
      <c r="K530" s="85"/>
    </row>
    <row r="531" spans="1:11" s="738" customFormat="1" ht="15">
      <c r="A531" s="834"/>
      <c r="K531" s="85"/>
    </row>
    <row r="532" spans="1:11" s="738" customFormat="1" ht="15">
      <c r="A532" s="834"/>
      <c r="K532" s="85"/>
    </row>
    <row r="533" spans="1:11" s="738" customFormat="1" ht="15">
      <c r="A533" s="834"/>
      <c r="K533" s="85"/>
    </row>
    <row r="534" spans="1:11" s="738" customFormat="1" ht="15">
      <c r="A534" s="834"/>
      <c r="K534" s="85"/>
    </row>
    <row r="535" spans="1:11" s="738" customFormat="1" ht="15">
      <c r="A535" s="834"/>
      <c r="K535" s="85"/>
    </row>
    <row r="536" spans="1:11" s="738" customFormat="1" ht="15">
      <c r="A536" s="834"/>
      <c r="K536" s="85"/>
    </row>
    <row r="537" spans="1:11" s="738" customFormat="1" ht="15">
      <c r="A537" s="834"/>
      <c r="K537" s="85"/>
    </row>
    <row r="538" spans="1:11" s="738" customFormat="1" ht="15">
      <c r="A538" s="834"/>
      <c r="K538" s="85"/>
    </row>
    <row r="539" spans="1:11" s="738" customFormat="1" ht="15">
      <c r="A539" s="834"/>
      <c r="K539" s="85"/>
    </row>
    <row r="540" spans="1:11" s="738" customFormat="1" ht="15">
      <c r="A540" s="834"/>
      <c r="K540" s="85"/>
    </row>
    <row r="541" spans="1:11" s="738" customFormat="1" ht="15">
      <c r="A541" s="834"/>
      <c r="K541" s="85"/>
    </row>
    <row r="542" spans="1:11" s="738" customFormat="1" ht="15">
      <c r="A542" s="834"/>
      <c r="K542" s="85"/>
    </row>
    <row r="543" spans="1:11" s="738" customFormat="1" ht="15">
      <c r="A543" s="834"/>
      <c r="K543" s="85"/>
    </row>
    <row r="544" spans="1:11" s="738" customFormat="1" ht="15">
      <c r="A544" s="834"/>
      <c r="K544" s="85"/>
    </row>
    <row r="545" spans="1:11" s="738" customFormat="1" ht="15">
      <c r="A545" s="834"/>
      <c r="K545" s="85"/>
    </row>
    <row r="546" spans="1:11" s="738" customFormat="1" ht="15">
      <c r="A546" s="834"/>
      <c r="K546" s="85"/>
    </row>
    <row r="547" spans="1:11" s="738" customFormat="1" ht="15">
      <c r="A547" s="834"/>
      <c r="K547" s="85"/>
    </row>
    <row r="548" spans="1:11" s="738" customFormat="1" ht="15">
      <c r="A548" s="834"/>
      <c r="K548" s="85"/>
    </row>
    <row r="549" spans="1:11" s="738" customFormat="1" ht="15">
      <c r="A549" s="834"/>
      <c r="K549" s="85"/>
    </row>
    <row r="550" spans="1:11" s="738" customFormat="1" ht="15">
      <c r="A550" s="834"/>
      <c r="K550" s="85"/>
    </row>
    <row r="551" spans="1:11" s="738" customFormat="1" ht="15">
      <c r="A551" s="834"/>
      <c r="K551" s="85"/>
    </row>
    <row r="552" spans="1:11" s="738" customFormat="1" ht="15">
      <c r="A552" s="834"/>
      <c r="K552" s="85"/>
    </row>
    <row r="553" spans="1:11" s="738" customFormat="1" ht="15">
      <c r="A553" s="834"/>
      <c r="K553" s="85"/>
    </row>
    <row r="554" spans="1:11" s="738" customFormat="1" ht="15">
      <c r="A554" s="834"/>
      <c r="K554" s="85"/>
    </row>
    <row r="555" spans="1:11" s="738" customFormat="1" ht="15">
      <c r="A555" s="834"/>
      <c r="K555" s="85"/>
    </row>
    <row r="556" spans="1:11" s="738" customFormat="1" ht="15">
      <c r="A556" s="834"/>
      <c r="K556" s="85"/>
    </row>
    <row r="557" spans="1:11" s="738" customFormat="1" ht="15">
      <c r="A557" s="834"/>
      <c r="K557" s="85"/>
    </row>
    <row r="558" spans="1:11" s="738" customFormat="1" ht="15">
      <c r="A558" s="834"/>
      <c r="K558" s="85"/>
    </row>
    <row r="559" spans="1:11" s="738" customFormat="1" ht="15">
      <c r="A559" s="834"/>
      <c r="K559" s="85"/>
    </row>
    <row r="560" spans="1:11" s="738" customFormat="1" ht="15">
      <c r="A560" s="834"/>
      <c r="K560" s="85"/>
    </row>
    <row r="561" spans="1:11" s="738" customFormat="1" ht="15">
      <c r="A561" s="834"/>
      <c r="K561" s="85"/>
    </row>
    <row r="562" spans="1:11" s="738" customFormat="1" ht="15">
      <c r="A562" s="834"/>
      <c r="K562" s="85"/>
    </row>
    <row r="563" spans="1:11" s="738" customFormat="1" ht="15">
      <c r="A563" s="834"/>
      <c r="K563" s="85"/>
    </row>
    <row r="564" spans="1:11" s="738" customFormat="1" ht="15">
      <c r="A564" s="834"/>
      <c r="K564" s="85"/>
    </row>
    <row r="565" spans="1:11" s="738" customFormat="1" ht="15">
      <c r="A565" s="834"/>
      <c r="K565" s="85"/>
    </row>
    <row r="566" spans="1:11" s="738" customFormat="1" ht="15">
      <c r="A566" s="834"/>
      <c r="K566" s="85"/>
    </row>
    <row r="567" spans="1:11" s="738" customFormat="1" ht="15">
      <c r="A567" s="834"/>
      <c r="K567" s="85"/>
    </row>
    <row r="568" spans="1:11" s="738" customFormat="1" ht="15">
      <c r="A568" s="834"/>
      <c r="K568" s="85"/>
    </row>
    <row r="569" spans="1:11" s="738" customFormat="1" ht="15">
      <c r="A569" s="834"/>
      <c r="K569" s="85"/>
    </row>
    <row r="570" spans="1:11" s="738" customFormat="1" ht="15">
      <c r="A570" s="834"/>
      <c r="K570" s="85"/>
    </row>
    <row r="571" spans="1:11" s="738" customFormat="1" ht="15">
      <c r="A571" s="834"/>
      <c r="K571" s="85"/>
    </row>
    <row r="572" spans="1:11" s="738" customFormat="1" ht="15">
      <c r="A572" s="834"/>
      <c r="K572" s="85"/>
    </row>
    <row r="573" spans="1:11" s="738" customFormat="1" ht="15">
      <c r="A573" s="834"/>
      <c r="K573" s="85"/>
    </row>
    <row r="574" spans="1:11" s="738" customFormat="1" ht="15">
      <c r="A574" s="834"/>
      <c r="K574" s="85"/>
    </row>
    <row r="575" spans="1:11" s="738" customFormat="1" ht="15">
      <c r="A575" s="834"/>
      <c r="K575" s="85"/>
    </row>
    <row r="576" spans="1:11" s="738" customFormat="1" ht="15">
      <c r="A576" s="834"/>
      <c r="K576" s="85"/>
    </row>
    <row r="577" spans="1:11" s="738" customFormat="1" ht="15">
      <c r="A577" s="834"/>
      <c r="K577" s="85"/>
    </row>
    <row r="578" spans="1:11" s="738" customFormat="1" ht="15">
      <c r="A578" s="834"/>
      <c r="K578" s="85"/>
    </row>
    <row r="579" spans="1:11" s="738" customFormat="1" ht="15">
      <c r="A579" s="834"/>
      <c r="K579" s="85"/>
    </row>
    <row r="580" spans="1:11" s="738" customFormat="1" ht="15">
      <c r="A580" s="834"/>
      <c r="K580" s="85"/>
    </row>
    <row r="581" spans="1:11" s="738" customFormat="1" ht="15">
      <c r="A581" s="834"/>
      <c r="K581" s="85"/>
    </row>
    <row r="582" spans="1:11" s="738" customFormat="1" ht="15">
      <c r="A582" s="834"/>
      <c r="K582" s="85"/>
    </row>
    <row r="583" spans="1:11" s="738" customFormat="1" ht="15">
      <c r="A583" s="834"/>
      <c r="K583" s="85"/>
    </row>
    <row r="584" spans="1:11" s="738" customFormat="1" ht="15">
      <c r="A584" s="834"/>
      <c r="K584" s="85"/>
    </row>
    <row r="585" spans="1:11" s="738" customFormat="1" ht="15">
      <c r="A585" s="834"/>
      <c r="K585" s="85"/>
    </row>
    <row r="586" spans="1:11" s="738" customFormat="1" ht="15">
      <c r="A586" s="834"/>
      <c r="K586" s="85"/>
    </row>
    <row r="587" spans="1:11" s="738" customFormat="1" ht="15">
      <c r="A587" s="834"/>
      <c r="K587" s="85"/>
    </row>
    <row r="588" spans="1:11" s="738" customFormat="1" ht="15">
      <c r="A588" s="834"/>
      <c r="K588" s="85"/>
    </row>
    <row r="589" spans="1:11" s="738" customFormat="1" ht="15">
      <c r="A589" s="834"/>
      <c r="K589" s="85"/>
    </row>
    <row r="590" spans="1:11" s="738" customFormat="1" ht="15">
      <c r="A590" s="834"/>
      <c r="K590" s="85"/>
    </row>
    <row r="591" spans="1:11" s="738" customFormat="1" ht="15">
      <c r="A591" s="834"/>
      <c r="K591" s="85"/>
    </row>
    <row r="592" spans="1:11" s="738" customFormat="1" ht="15">
      <c r="A592" s="834"/>
      <c r="K592" s="85"/>
    </row>
    <row r="593" spans="1:11" s="738" customFormat="1" ht="15">
      <c r="A593" s="834"/>
      <c r="K593" s="85"/>
    </row>
    <row r="594" spans="1:11" s="738" customFormat="1" ht="15">
      <c r="A594" s="834"/>
      <c r="K594" s="85"/>
    </row>
    <row r="595" spans="1:11" s="738" customFormat="1" ht="15">
      <c r="A595" s="834"/>
      <c r="K595" s="85"/>
    </row>
    <row r="596" spans="1:11" s="738" customFormat="1" ht="15">
      <c r="A596" s="834"/>
      <c r="K596" s="85"/>
    </row>
    <row r="597" spans="1:11" s="738" customFormat="1" ht="15">
      <c r="A597" s="834"/>
      <c r="K597" s="85"/>
    </row>
    <row r="598" spans="1:11" s="738" customFormat="1" ht="15">
      <c r="A598" s="834"/>
      <c r="K598" s="85"/>
    </row>
    <row r="599" spans="1:11" s="738" customFormat="1" ht="15">
      <c r="A599" s="834"/>
      <c r="K599" s="85"/>
    </row>
    <row r="600" spans="1:11" s="738" customFormat="1" ht="15">
      <c r="A600" s="834"/>
      <c r="K600" s="85"/>
    </row>
    <row r="601" spans="1:11" s="738" customFormat="1" ht="15">
      <c r="A601" s="834"/>
      <c r="K601" s="85"/>
    </row>
    <row r="602" spans="1:11" s="738" customFormat="1" ht="15">
      <c r="A602" s="834"/>
      <c r="K602" s="85"/>
    </row>
    <row r="603" spans="1:11" s="738" customFormat="1" ht="15">
      <c r="A603" s="834"/>
      <c r="K603" s="85"/>
    </row>
    <row r="604" spans="1:11" s="738" customFormat="1" ht="15">
      <c r="A604" s="834"/>
      <c r="K604" s="85"/>
    </row>
    <row r="605" spans="1:11" s="738" customFormat="1" ht="15">
      <c r="A605" s="834"/>
      <c r="K605" s="85"/>
    </row>
    <row r="606" spans="1:11" s="738" customFormat="1" ht="15">
      <c r="A606" s="834"/>
      <c r="K606" s="85"/>
    </row>
    <row r="607" spans="1:11" s="738" customFormat="1" ht="15">
      <c r="A607" s="834"/>
      <c r="K607" s="85"/>
    </row>
    <row r="608" spans="1:11" s="738" customFormat="1" ht="15">
      <c r="A608" s="834"/>
      <c r="K608" s="85"/>
    </row>
    <row r="609" spans="1:11" s="738" customFormat="1" ht="15">
      <c r="A609" s="834"/>
      <c r="K609" s="85"/>
    </row>
    <row r="610" spans="1:11" s="738" customFormat="1" ht="15">
      <c r="A610" s="834"/>
      <c r="K610" s="85"/>
    </row>
    <row r="611" spans="1:11" s="738" customFormat="1" ht="15">
      <c r="A611" s="834"/>
      <c r="K611" s="85"/>
    </row>
    <row r="612" spans="1:11" s="738" customFormat="1" ht="15">
      <c r="A612" s="834"/>
      <c r="K612" s="85"/>
    </row>
    <row r="613" spans="1:11" s="738" customFormat="1" ht="15">
      <c r="A613" s="834"/>
      <c r="K613" s="85"/>
    </row>
    <row r="614" spans="1:11" s="738" customFormat="1" ht="15">
      <c r="A614" s="834"/>
      <c r="K614" s="85"/>
    </row>
    <row r="615" spans="1:11" s="738" customFormat="1" ht="15">
      <c r="A615" s="834"/>
      <c r="K615" s="85"/>
    </row>
    <row r="616" spans="1:11" s="738" customFormat="1" ht="15">
      <c r="A616" s="834"/>
      <c r="K616" s="85"/>
    </row>
    <row r="617" spans="1:11" s="738" customFormat="1" ht="15">
      <c r="A617" s="834"/>
      <c r="K617" s="85"/>
    </row>
    <row r="618" spans="1:11" s="738" customFormat="1" ht="15">
      <c r="A618" s="834"/>
      <c r="K618" s="85"/>
    </row>
    <row r="619" spans="1:11" s="738" customFormat="1" ht="15">
      <c r="A619" s="834"/>
      <c r="K619" s="85"/>
    </row>
    <row r="620" spans="1:11" s="738" customFormat="1" ht="15">
      <c r="A620" s="834"/>
      <c r="K620" s="85"/>
    </row>
    <row r="621" spans="1:11" s="738" customFormat="1" ht="15">
      <c r="A621" s="834"/>
      <c r="K621" s="85"/>
    </row>
    <row r="622" spans="1:11" s="738" customFormat="1" ht="15">
      <c r="A622" s="834"/>
      <c r="K622" s="85"/>
    </row>
    <row r="623" spans="1:11" s="738" customFormat="1" ht="15">
      <c r="A623" s="834"/>
      <c r="K623" s="85"/>
    </row>
    <row r="624" spans="1:11" s="738" customFormat="1" ht="15">
      <c r="A624" s="834"/>
      <c r="K624" s="85"/>
    </row>
    <row r="625" spans="1:11" s="738" customFormat="1" ht="15">
      <c r="A625" s="834"/>
      <c r="K625" s="85"/>
    </row>
    <row r="626" spans="1:11" s="738" customFormat="1" ht="15">
      <c r="A626" s="834"/>
      <c r="K626" s="85"/>
    </row>
    <row r="627" spans="1:11" s="738" customFormat="1" ht="15">
      <c r="A627" s="834"/>
      <c r="K627" s="85"/>
    </row>
    <row r="628" spans="1:11" s="738" customFormat="1" ht="15">
      <c r="A628" s="834"/>
      <c r="K628" s="85"/>
    </row>
    <row r="629" spans="1:11" s="738" customFormat="1" ht="15">
      <c r="A629" s="834"/>
      <c r="K629" s="85"/>
    </row>
    <row r="630" spans="1:11" s="738" customFormat="1" ht="15">
      <c r="A630" s="834"/>
      <c r="K630" s="85"/>
    </row>
    <row r="631" spans="1:11" s="738" customFormat="1" ht="15">
      <c r="A631" s="834"/>
      <c r="K631" s="85"/>
    </row>
    <row r="632" spans="1:11" s="738" customFormat="1" ht="15">
      <c r="A632" s="834"/>
      <c r="K632" s="85"/>
    </row>
    <row r="633" spans="1:11" s="738" customFormat="1" ht="15">
      <c r="A633" s="834"/>
      <c r="K633" s="85"/>
    </row>
    <row r="634" spans="1:11" s="738" customFormat="1" ht="15">
      <c r="A634" s="834"/>
      <c r="K634" s="85"/>
    </row>
    <row r="635" spans="1:11" s="738" customFormat="1" ht="15">
      <c r="A635" s="834"/>
      <c r="K635" s="85"/>
    </row>
    <row r="636" spans="1:11" s="738" customFormat="1" ht="15">
      <c r="A636" s="834"/>
      <c r="K636" s="85"/>
    </row>
    <row r="637" spans="1:11" s="738" customFormat="1" ht="15">
      <c r="A637" s="834"/>
      <c r="K637" s="85"/>
    </row>
    <row r="638" spans="1:11" s="738" customFormat="1" ht="15">
      <c r="A638" s="834"/>
      <c r="K638" s="85"/>
    </row>
    <row r="639" spans="1:11" s="738" customFormat="1" ht="15">
      <c r="A639" s="834"/>
      <c r="K639" s="85"/>
    </row>
    <row r="640" spans="1:11" s="738" customFormat="1" ht="15">
      <c r="A640" s="834"/>
      <c r="K640" s="85"/>
    </row>
    <row r="641" spans="1:11" s="738" customFormat="1" ht="15">
      <c r="A641" s="834"/>
      <c r="K641" s="85"/>
    </row>
    <row r="642" spans="1:11" s="738" customFormat="1" ht="15">
      <c r="A642" s="834"/>
      <c r="K642" s="85"/>
    </row>
    <row r="643" spans="1:11" s="738" customFormat="1" ht="15">
      <c r="A643" s="834"/>
      <c r="K643" s="85"/>
    </row>
    <row r="644" spans="1:11" s="738" customFormat="1" ht="15">
      <c r="A644" s="834"/>
      <c r="K644" s="85"/>
    </row>
    <row r="645" spans="1:11" s="738" customFormat="1" ht="15">
      <c r="A645" s="834"/>
      <c r="K645" s="85"/>
    </row>
    <row r="646" spans="1:11" s="738" customFormat="1" ht="15">
      <c r="A646" s="834"/>
      <c r="K646" s="85"/>
    </row>
  </sheetData>
  <mergeCells count="6">
    <mergeCell ref="A26:J26"/>
    <mergeCell ref="A2:J2"/>
    <mergeCell ref="A3:J3"/>
    <mergeCell ref="A4:J4"/>
    <mergeCell ref="A5:J5"/>
    <mergeCell ref="A25:J25"/>
  </mergeCells>
  <pageMargins left="0.7" right="0.7" top="0.75" bottom="0.75"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00"/>
  <sheetViews>
    <sheetView topLeftCell="A2" zoomScale="70" zoomScaleNormal="70" workbookViewId="0"/>
  </sheetViews>
  <sheetFormatPr defaultColWidth="9.140625" defaultRowHeight="15"/>
  <cols>
    <col min="1" max="1" width="64.140625" style="641" customWidth="1"/>
    <col min="2" max="7" width="20.140625" style="80" customWidth="1"/>
    <col min="8" max="9" width="21" style="80" customWidth="1"/>
    <col min="10" max="10" width="3.7109375" style="172" customWidth="1"/>
    <col min="11" max="11" width="11.140625" style="922" bestFit="1" customWidth="1"/>
    <col min="12" max="256" width="9.140625" style="922"/>
    <col min="257" max="257" width="64.140625" style="922" customWidth="1"/>
    <col min="258" max="263" width="20.140625" style="922" customWidth="1"/>
    <col min="264" max="265" width="21" style="922" customWidth="1"/>
    <col min="266" max="266" width="3.7109375" style="922" customWidth="1"/>
    <col min="267" max="267" width="11.140625" style="922" bestFit="1" customWidth="1"/>
    <col min="268" max="512" width="9.140625" style="922"/>
    <col min="513" max="513" width="64.140625" style="922" customWidth="1"/>
    <col min="514" max="519" width="20.140625" style="922" customWidth="1"/>
    <col min="520" max="521" width="21" style="922" customWidth="1"/>
    <col min="522" max="522" width="3.7109375" style="922" customWidth="1"/>
    <col min="523" max="523" width="11.140625" style="922" bestFit="1" customWidth="1"/>
    <col min="524" max="768" width="9.140625" style="922"/>
    <col min="769" max="769" width="64.140625" style="922" customWidth="1"/>
    <col min="770" max="775" width="20.140625" style="922" customWidth="1"/>
    <col min="776" max="777" width="21" style="922" customWidth="1"/>
    <col min="778" max="778" width="3.7109375" style="922" customWidth="1"/>
    <col min="779" max="779" width="11.140625" style="922" bestFit="1" customWidth="1"/>
    <col min="780" max="1024" width="9.140625" style="922"/>
    <col min="1025" max="1025" width="64.140625" style="922" customWidth="1"/>
    <col min="1026" max="1031" width="20.140625" style="922" customWidth="1"/>
    <col min="1032" max="1033" width="21" style="922" customWidth="1"/>
    <col min="1034" max="1034" width="3.7109375" style="922" customWidth="1"/>
    <col min="1035" max="1035" width="11.140625" style="922" bestFit="1" customWidth="1"/>
    <col min="1036" max="1280" width="9.140625" style="922"/>
    <col min="1281" max="1281" width="64.140625" style="922" customWidth="1"/>
    <col min="1282" max="1287" width="20.140625" style="922" customWidth="1"/>
    <col min="1288" max="1289" width="21" style="922" customWidth="1"/>
    <col min="1290" max="1290" width="3.7109375" style="922" customWidth="1"/>
    <col min="1291" max="1291" width="11.140625" style="922" bestFit="1" customWidth="1"/>
    <col min="1292" max="1536" width="9.140625" style="922"/>
    <col min="1537" max="1537" width="64.140625" style="922" customWidth="1"/>
    <col min="1538" max="1543" width="20.140625" style="922" customWidth="1"/>
    <col min="1544" max="1545" width="21" style="922" customWidth="1"/>
    <col min="1546" max="1546" width="3.7109375" style="922" customWidth="1"/>
    <col min="1547" max="1547" width="11.140625" style="922" bestFit="1" customWidth="1"/>
    <col min="1548" max="1792" width="9.140625" style="922"/>
    <col min="1793" max="1793" width="64.140625" style="922" customWidth="1"/>
    <col min="1794" max="1799" width="20.140625" style="922" customWidth="1"/>
    <col min="1800" max="1801" width="21" style="922" customWidth="1"/>
    <col min="1802" max="1802" width="3.7109375" style="922" customWidth="1"/>
    <col min="1803" max="1803" width="11.140625" style="922" bestFit="1" customWidth="1"/>
    <col min="1804" max="2048" width="9.140625" style="922"/>
    <col min="2049" max="2049" width="64.140625" style="922" customWidth="1"/>
    <col min="2050" max="2055" width="20.140625" style="922" customWidth="1"/>
    <col min="2056" max="2057" width="21" style="922" customWidth="1"/>
    <col min="2058" max="2058" width="3.7109375" style="922" customWidth="1"/>
    <col min="2059" max="2059" width="11.140625" style="922" bestFit="1" customWidth="1"/>
    <col min="2060" max="2304" width="9.140625" style="922"/>
    <col min="2305" max="2305" width="64.140625" style="922" customWidth="1"/>
    <col min="2306" max="2311" width="20.140625" style="922" customWidth="1"/>
    <col min="2312" max="2313" width="21" style="922" customWidth="1"/>
    <col min="2314" max="2314" width="3.7109375" style="922" customWidth="1"/>
    <col min="2315" max="2315" width="11.140625" style="922" bestFit="1" customWidth="1"/>
    <col min="2316" max="2560" width="9.140625" style="922"/>
    <col min="2561" max="2561" width="64.140625" style="922" customWidth="1"/>
    <col min="2562" max="2567" width="20.140625" style="922" customWidth="1"/>
    <col min="2568" max="2569" width="21" style="922" customWidth="1"/>
    <col min="2570" max="2570" width="3.7109375" style="922" customWidth="1"/>
    <col min="2571" max="2571" width="11.140625" style="922" bestFit="1" customWidth="1"/>
    <col min="2572" max="2816" width="9.140625" style="922"/>
    <col min="2817" max="2817" width="64.140625" style="922" customWidth="1"/>
    <col min="2818" max="2823" width="20.140625" style="922" customWidth="1"/>
    <col min="2824" max="2825" width="21" style="922" customWidth="1"/>
    <col min="2826" max="2826" width="3.7109375" style="922" customWidth="1"/>
    <col min="2827" max="2827" width="11.140625" style="922" bestFit="1" customWidth="1"/>
    <col min="2828" max="3072" width="9.140625" style="922"/>
    <col min="3073" max="3073" width="64.140625" style="922" customWidth="1"/>
    <col min="3074" max="3079" width="20.140625" style="922" customWidth="1"/>
    <col min="3080" max="3081" width="21" style="922" customWidth="1"/>
    <col min="3082" max="3082" width="3.7109375" style="922" customWidth="1"/>
    <col min="3083" max="3083" width="11.140625" style="922" bestFit="1" customWidth="1"/>
    <col min="3084" max="3328" width="9.140625" style="922"/>
    <col min="3329" max="3329" width="64.140625" style="922" customWidth="1"/>
    <col min="3330" max="3335" width="20.140625" style="922" customWidth="1"/>
    <col min="3336" max="3337" width="21" style="922" customWidth="1"/>
    <col min="3338" max="3338" width="3.7109375" style="922" customWidth="1"/>
    <col min="3339" max="3339" width="11.140625" style="922" bestFit="1" customWidth="1"/>
    <col min="3340" max="3584" width="9.140625" style="922"/>
    <col min="3585" max="3585" width="64.140625" style="922" customWidth="1"/>
    <col min="3586" max="3591" width="20.140625" style="922" customWidth="1"/>
    <col min="3592" max="3593" width="21" style="922" customWidth="1"/>
    <col min="3594" max="3594" width="3.7109375" style="922" customWidth="1"/>
    <col min="3595" max="3595" width="11.140625" style="922" bestFit="1" customWidth="1"/>
    <col min="3596" max="3840" width="9.140625" style="922"/>
    <col min="3841" max="3841" width="64.140625" style="922" customWidth="1"/>
    <col min="3842" max="3847" width="20.140625" style="922" customWidth="1"/>
    <col min="3848" max="3849" width="21" style="922" customWidth="1"/>
    <col min="3850" max="3850" width="3.7109375" style="922" customWidth="1"/>
    <col min="3851" max="3851" width="11.140625" style="922" bestFit="1" customWidth="1"/>
    <col min="3852" max="4096" width="9.140625" style="922"/>
    <col min="4097" max="4097" width="64.140625" style="922" customWidth="1"/>
    <col min="4098" max="4103" width="20.140625" style="922" customWidth="1"/>
    <col min="4104" max="4105" width="21" style="922" customWidth="1"/>
    <col min="4106" max="4106" width="3.7109375" style="922" customWidth="1"/>
    <col min="4107" max="4107" width="11.140625" style="922" bestFit="1" customWidth="1"/>
    <col min="4108" max="4352" width="9.140625" style="922"/>
    <col min="4353" max="4353" width="64.140625" style="922" customWidth="1"/>
    <col min="4354" max="4359" width="20.140625" style="922" customWidth="1"/>
    <col min="4360" max="4361" width="21" style="922" customWidth="1"/>
    <col min="4362" max="4362" width="3.7109375" style="922" customWidth="1"/>
    <col min="4363" max="4363" width="11.140625" style="922" bestFit="1" customWidth="1"/>
    <col min="4364" max="4608" width="9.140625" style="922"/>
    <col min="4609" max="4609" width="64.140625" style="922" customWidth="1"/>
    <col min="4610" max="4615" width="20.140625" style="922" customWidth="1"/>
    <col min="4616" max="4617" width="21" style="922" customWidth="1"/>
    <col min="4618" max="4618" width="3.7109375" style="922" customWidth="1"/>
    <col min="4619" max="4619" width="11.140625" style="922" bestFit="1" customWidth="1"/>
    <col min="4620" max="4864" width="9.140625" style="922"/>
    <col min="4865" max="4865" width="64.140625" style="922" customWidth="1"/>
    <col min="4866" max="4871" width="20.140625" style="922" customWidth="1"/>
    <col min="4872" max="4873" width="21" style="922" customWidth="1"/>
    <col min="4874" max="4874" width="3.7109375" style="922" customWidth="1"/>
    <col min="4875" max="4875" width="11.140625" style="922" bestFit="1" customWidth="1"/>
    <col min="4876" max="5120" width="9.140625" style="922"/>
    <col min="5121" max="5121" width="64.140625" style="922" customWidth="1"/>
    <col min="5122" max="5127" width="20.140625" style="922" customWidth="1"/>
    <col min="5128" max="5129" width="21" style="922" customWidth="1"/>
    <col min="5130" max="5130" width="3.7109375" style="922" customWidth="1"/>
    <col min="5131" max="5131" width="11.140625" style="922" bestFit="1" customWidth="1"/>
    <col min="5132" max="5376" width="9.140625" style="922"/>
    <col min="5377" max="5377" width="64.140625" style="922" customWidth="1"/>
    <col min="5378" max="5383" width="20.140625" style="922" customWidth="1"/>
    <col min="5384" max="5385" width="21" style="922" customWidth="1"/>
    <col min="5386" max="5386" width="3.7109375" style="922" customWidth="1"/>
    <col min="5387" max="5387" width="11.140625" style="922" bestFit="1" customWidth="1"/>
    <col min="5388" max="5632" width="9.140625" style="922"/>
    <col min="5633" max="5633" width="64.140625" style="922" customWidth="1"/>
    <col min="5634" max="5639" width="20.140625" style="922" customWidth="1"/>
    <col min="5640" max="5641" width="21" style="922" customWidth="1"/>
    <col min="5642" max="5642" width="3.7109375" style="922" customWidth="1"/>
    <col min="5643" max="5643" width="11.140625" style="922" bestFit="1" customWidth="1"/>
    <col min="5644" max="5888" width="9.140625" style="922"/>
    <col min="5889" max="5889" width="64.140625" style="922" customWidth="1"/>
    <col min="5890" max="5895" width="20.140625" style="922" customWidth="1"/>
    <col min="5896" max="5897" width="21" style="922" customWidth="1"/>
    <col min="5898" max="5898" width="3.7109375" style="922" customWidth="1"/>
    <col min="5899" max="5899" width="11.140625" style="922" bestFit="1" customWidth="1"/>
    <col min="5900" max="6144" width="9.140625" style="922"/>
    <col min="6145" max="6145" width="64.140625" style="922" customWidth="1"/>
    <col min="6146" max="6151" width="20.140625" style="922" customWidth="1"/>
    <col min="6152" max="6153" width="21" style="922" customWidth="1"/>
    <col min="6154" max="6154" width="3.7109375" style="922" customWidth="1"/>
    <col min="6155" max="6155" width="11.140625" style="922" bestFit="1" customWidth="1"/>
    <col min="6156" max="6400" width="9.140625" style="922"/>
    <col min="6401" max="6401" width="64.140625" style="922" customWidth="1"/>
    <col min="6402" max="6407" width="20.140625" style="922" customWidth="1"/>
    <col min="6408" max="6409" width="21" style="922" customWidth="1"/>
    <col min="6410" max="6410" width="3.7109375" style="922" customWidth="1"/>
    <col min="6411" max="6411" width="11.140625" style="922" bestFit="1" customWidth="1"/>
    <col min="6412" max="6656" width="9.140625" style="922"/>
    <col min="6657" max="6657" width="64.140625" style="922" customWidth="1"/>
    <col min="6658" max="6663" width="20.140625" style="922" customWidth="1"/>
    <col min="6664" max="6665" width="21" style="922" customWidth="1"/>
    <col min="6666" max="6666" width="3.7109375" style="922" customWidth="1"/>
    <col min="6667" max="6667" width="11.140625" style="922" bestFit="1" customWidth="1"/>
    <col min="6668" max="6912" width="9.140625" style="922"/>
    <col min="6913" max="6913" width="64.140625" style="922" customWidth="1"/>
    <col min="6914" max="6919" width="20.140625" style="922" customWidth="1"/>
    <col min="6920" max="6921" width="21" style="922" customWidth="1"/>
    <col min="6922" max="6922" width="3.7109375" style="922" customWidth="1"/>
    <col min="6923" max="6923" width="11.140625" style="922" bestFit="1" customWidth="1"/>
    <col min="6924" max="7168" width="9.140625" style="922"/>
    <col min="7169" max="7169" width="64.140625" style="922" customWidth="1"/>
    <col min="7170" max="7175" width="20.140625" style="922" customWidth="1"/>
    <col min="7176" max="7177" width="21" style="922" customWidth="1"/>
    <col min="7178" max="7178" width="3.7109375" style="922" customWidth="1"/>
    <col min="7179" max="7179" width="11.140625" style="922" bestFit="1" customWidth="1"/>
    <col min="7180" max="7424" width="9.140625" style="922"/>
    <col min="7425" max="7425" width="64.140625" style="922" customWidth="1"/>
    <col min="7426" max="7431" width="20.140625" style="922" customWidth="1"/>
    <col min="7432" max="7433" width="21" style="922" customWidth="1"/>
    <col min="7434" max="7434" width="3.7109375" style="922" customWidth="1"/>
    <col min="7435" max="7435" width="11.140625" style="922" bestFit="1" customWidth="1"/>
    <col min="7436" max="7680" width="9.140625" style="922"/>
    <col min="7681" max="7681" width="64.140625" style="922" customWidth="1"/>
    <col min="7682" max="7687" width="20.140625" style="922" customWidth="1"/>
    <col min="7688" max="7689" width="21" style="922" customWidth="1"/>
    <col min="7690" max="7690" width="3.7109375" style="922" customWidth="1"/>
    <col min="7691" max="7691" width="11.140625" style="922" bestFit="1" customWidth="1"/>
    <col min="7692" max="7936" width="9.140625" style="922"/>
    <col min="7937" max="7937" width="64.140625" style="922" customWidth="1"/>
    <col min="7938" max="7943" width="20.140625" style="922" customWidth="1"/>
    <col min="7944" max="7945" width="21" style="922" customWidth="1"/>
    <col min="7946" max="7946" width="3.7109375" style="922" customWidth="1"/>
    <col min="7947" max="7947" width="11.140625" style="922" bestFit="1" customWidth="1"/>
    <col min="7948" max="8192" width="9.140625" style="922"/>
    <col min="8193" max="8193" width="64.140625" style="922" customWidth="1"/>
    <col min="8194" max="8199" width="20.140625" style="922" customWidth="1"/>
    <col min="8200" max="8201" width="21" style="922" customWidth="1"/>
    <col min="8202" max="8202" width="3.7109375" style="922" customWidth="1"/>
    <col min="8203" max="8203" width="11.140625" style="922" bestFit="1" customWidth="1"/>
    <col min="8204" max="8448" width="9.140625" style="922"/>
    <col min="8449" max="8449" width="64.140625" style="922" customWidth="1"/>
    <col min="8450" max="8455" width="20.140625" style="922" customWidth="1"/>
    <col min="8456" max="8457" width="21" style="922" customWidth="1"/>
    <col min="8458" max="8458" width="3.7109375" style="922" customWidth="1"/>
    <col min="8459" max="8459" width="11.140625" style="922" bestFit="1" customWidth="1"/>
    <col min="8460" max="8704" width="9.140625" style="922"/>
    <col min="8705" max="8705" width="64.140625" style="922" customWidth="1"/>
    <col min="8706" max="8711" width="20.140625" style="922" customWidth="1"/>
    <col min="8712" max="8713" width="21" style="922" customWidth="1"/>
    <col min="8714" max="8714" width="3.7109375" style="922" customWidth="1"/>
    <col min="8715" max="8715" width="11.140625" style="922" bestFit="1" customWidth="1"/>
    <col min="8716" max="8960" width="9.140625" style="922"/>
    <col min="8961" max="8961" width="64.140625" style="922" customWidth="1"/>
    <col min="8962" max="8967" width="20.140625" style="922" customWidth="1"/>
    <col min="8968" max="8969" width="21" style="922" customWidth="1"/>
    <col min="8970" max="8970" width="3.7109375" style="922" customWidth="1"/>
    <col min="8971" max="8971" width="11.140625" style="922" bestFit="1" customWidth="1"/>
    <col min="8972" max="9216" width="9.140625" style="922"/>
    <col min="9217" max="9217" width="64.140625" style="922" customWidth="1"/>
    <col min="9218" max="9223" width="20.140625" style="922" customWidth="1"/>
    <col min="9224" max="9225" width="21" style="922" customWidth="1"/>
    <col min="9226" max="9226" width="3.7109375" style="922" customWidth="1"/>
    <col min="9227" max="9227" width="11.140625" style="922" bestFit="1" customWidth="1"/>
    <col min="9228" max="9472" width="9.140625" style="922"/>
    <col min="9473" max="9473" width="64.140625" style="922" customWidth="1"/>
    <col min="9474" max="9479" width="20.140625" style="922" customWidth="1"/>
    <col min="9480" max="9481" width="21" style="922" customWidth="1"/>
    <col min="9482" max="9482" width="3.7109375" style="922" customWidth="1"/>
    <col min="9483" max="9483" width="11.140625" style="922" bestFit="1" customWidth="1"/>
    <col min="9484" max="9728" width="9.140625" style="922"/>
    <col min="9729" max="9729" width="64.140625" style="922" customWidth="1"/>
    <col min="9730" max="9735" width="20.140625" style="922" customWidth="1"/>
    <col min="9736" max="9737" width="21" style="922" customWidth="1"/>
    <col min="9738" max="9738" width="3.7109375" style="922" customWidth="1"/>
    <col min="9739" max="9739" width="11.140625" style="922" bestFit="1" customWidth="1"/>
    <col min="9740" max="9984" width="9.140625" style="922"/>
    <col min="9985" max="9985" width="64.140625" style="922" customWidth="1"/>
    <col min="9986" max="9991" width="20.140625" style="922" customWidth="1"/>
    <col min="9992" max="9993" width="21" style="922" customWidth="1"/>
    <col min="9994" max="9994" width="3.7109375" style="922" customWidth="1"/>
    <col min="9995" max="9995" width="11.140625" style="922" bestFit="1" customWidth="1"/>
    <col min="9996" max="10240" width="9.140625" style="922"/>
    <col min="10241" max="10241" width="64.140625" style="922" customWidth="1"/>
    <col min="10242" max="10247" width="20.140625" style="922" customWidth="1"/>
    <col min="10248" max="10249" width="21" style="922" customWidth="1"/>
    <col min="10250" max="10250" width="3.7109375" style="922" customWidth="1"/>
    <col min="10251" max="10251" width="11.140625" style="922" bestFit="1" customWidth="1"/>
    <col min="10252" max="10496" width="9.140625" style="922"/>
    <col min="10497" max="10497" width="64.140625" style="922" customWidth="1"/>
    <col min="10498" max="10503" width="20.140625" style="922" customWidth="1"/>
    <col min="10504" max="10505" width="21" style="922" customWidth="1"/>
    <col min="10506" max="10506" width="3.7109375" style="922" customWidth="1"/>
    <col min="10507" max="10507" width="11.140625" style="922" bestFit="1" customWidth="1"/>
    <col min="10508" max="10752" width="9.140625" style="922"/>
    <col min="10753" max="10753" width="64.140625" style="922" customWidth="1"/>
    <col min="10754" max="10759" width="20.140625" style="922" customWidth="1"/>
    <col min="10760" max="10761" width="21" style="922" customWidth="1"/>
    <col min="10762" max="10762" width="3.7109375" style="922" customWidth="1"/>
    <col min="10763" max="10763" width="11.140625" style="922" bestFit="1" customWidth="1"/>
    <col min="10764" max="11008" width="9.140625" style="922"/>
    <col min="11009" max="11009" width="64.140625" style="922" customWidth="1"/>
    <col min="11010" max="11015" width="20.140625" style="922" customWidth="1"/>
    <col min="11016" max="11017" width="21" style="922" customWidth="1"/>
    <col min="11018" max="11018" width="3.7109375" style="922" customWidth="1"/>
    <col min="11019" max="11019" width="11.140625" style="922" bestFit="1" customWidth="1"/>
    <col min="11020" max="11264" width="9.140625" style="922"/>
    <col min="11265" max="11265" width="64.140625" style="922" customWidth="1"/>
    <col min="11266" max="11271" width="20.140625" style="922" customWidth="1"/>
    <col min="11272" max="11273" width="21" style="922" customWidth="1"/>
    <col min="11274" max="11274" width="3.7109375" style="922" customWidth="1"/>
    <col min="11275" max="11275" width="11.140625" style="922" bestFit="1" customWidth="1"/>
    <col min="11276" max="11520" width="9.140625" style="922"/>
    <col min="11521" max="11521" width="64.140625" style="922" customWidth="1"/>
    <col min="11522" max="11527" width="20.140625" style="922" customWidth="1"/>
    <col min="11528" max="11529" width="21" style="922" customWidth="1"/>
    <col min="11530" max="11530" width="3.7109375" style="922" customWidth="1"/>
    <col min="11531" max="11531" width="11.140625" style="922" bestFit="1" customWidth="1"/>
    <col min="11532" max="11776" width="9.140625" style="922"/>
    <col min="11777" max="11777" width="64.140625" style="922" customWidth="1"/>
    <col min="11778" max="11783" width="20.140625" style="922" customWidth="1"/>
    <col min="11784" max="11785" width="21" style="922" customWidth="1"/>
    <col min="11786" max="11786" width="3.7109375" style="922" customWidth="1"/>
    <col min="11787" max="11787" width="11.140625" style="922" bestFit="1" customWidth="1"/>
    <col min="11788" max="12032" width="9.140625" style="922"/>
    <col min="12033" max="12033" width="64.140625" style="922" customWidth="1"/>
    <col min="12034" max="12039" width="20.140625" style="922" customWidth="1"/>
    <col min="12040" max="12041" width="21" style="922" customWidth="1"/>
    <col min="12042" max="12042" width="3.7109375" style="922" customWidth="1"/>
    <col min="12043" max="12043" width="11.140625" style="922" bestFit="1" customWidth="1"/>
    <col min="12044" max="12288" width="9.140625" style="922"/>
    <col min="12289" max="12289" width="64.140625" style="922" customWidth="1"/>
    <col min="12290" max="12295" width="20.140625" style="922" customWidth="1"/>
    <col min="12296" max="12297" width="21" style="922" customWidth="1"/>
    <col min="12298" max="12298" width="3.7109375" style="922" customWidth="1"/>
    <col min="12299" max="12299" width="11.140625" style="922" bestFit="1" customWidth="1"/>
    <col min="12300" max="12544" width="9.140625" style="922"/>
    <col min="12545" max="12545" width="64.140625" style="922" customWidth="1"/>
    <col min="12546" max="12551" width="20.140625" style="922" customWidth="1"/>
    <col min="12552" max="12553" width="21" style="922" customWidth="1"/>
    <col min="12554" max="12554" width="3.7109375" style="922" customWidth="1"/>
    <col min="12555" max="12555" width="11.140625" style="922" bestFit="1" customWidth="1"/>
    <col min="12556" max="12800" width="9.140625" style="922"/>
    <col min="12801" max="12801" width="64.140625" style="922" customWidth="1"/>
    <col min="12802" max="12807" width="20.140625" style="922" customWidth="1"/>
    <col min="12808" max="12809" width="21" style="922" customWidth="1"/>
    <col min="12810" max="12810" width="3.7109375" style="922" customWidth="1"/>
    <col min="12811" max="12811" width="11.140625" style="922" bestFit="1" customWidth="1"/>
    <col min="12812" max="13056" width="9.140625" style="922"/>
    <col min="13057" max="13057" width="64.140625" style="922" customWidth="1"/>
    <col min="13058" max="13063" width="20.140625" style="922" customWidth="1"/>
    <col min="13064" max="13065" width="21" style="922" customWidth="1"/>
    <col min="13066" max="13066" width="3.7109375" style="922" customWidth="1"/>
    <col min="13067" max="13067" width="11.140625" style="922" bestFit="1" customWidth="1"/>
    <col min="13068" max="13312" width="9.140625" style="922"/>
    <col min="13313" max="13313" width="64.140625" style="922" customWidth="1"/>
    <col min="13314" max="13319" width="20.140625" style="922" customWidth="1"/>
    <col min="13320" max="13321" width="21" style="922" customWidth="1"/>
    <col min="13322" max="13322" width="3.7109375" style="922" customWidth="1"/>
    <col min="13323" max="13323" width="11.140625" style="922" bestFit="1" customWidth="1"/>
    <col min="13324" max="13568" width="9.140625" style="922"/>
    <col min="13569" max="13569" width="64.140625" style="922" customWidth="1"/>
    <col min="13570" max="13575" width="20.140625" style="922" customWidth="1"/>
    <col min="13576" max="13577" width="21" style="922" customWidth="1"/>
    <col min="13578" max="13578" width="3.7109375" style="922" customWidth="1"/>
    <col min="13579" max="13579" width="11.140625" style="922" bestFit="1" customWidth="1"/>
    <col min="13580" max="13824" width="9.140625" style="922"/>
    <col min="13825" max="13825" width="64.140625" style="922" customWidth="1"/>
    <col min="13826" max="13831" width="20.140625" style="922" customWidth="1"/>
    <col min="13832" max="13833" width="21" style="922" customWidth="1"/>
    <col min="13834" max="13834" width="3.7109375" style="922" customWidth="1"/>
    <col min="13835" max="13835" width="11.140625" style="922" bestFit="1" customWidth="1"/>
    <col min="13836" max="14080" width="9.140625" style="922"/>
    <col min="14081" max="14081" width="64.140625" style="922" customWidth="1"/>
    <col min="14082" max="14087" width="20.140625" style="922" customWidth="1"/>
    <col min="14088" max="14089" width="21" style="922" customWidth="1"/>
    <col min="14090" max="14090" width="3.7109375" style="922" customWidth="1"/>
    <col min="14091" max="14091" width="11.140625" style="922" bestFit="1" customWidth="1"/>
    <col min="14092" max="14336" width="9.140625" style="922"/>
    <col min="14337" max="14337" width="64.140625" style="922" customWidth="1"/>
    <col min="14338" max="14343" width="20.140625" style="922" customWidth="1"/>
    <col min="14344" max="14345" width="21" style="922" customWidth="1"/>
    <col min="14346" max="14346" width="3.7109375" style="922" customWidth="1"/>
    <col min="14347" max="14347" width="11.140625" style="922" bestFit="1" customWidth="1"/>
    <col min="14348" max="14592" width="9.140625" style="922"/>
    <col min="14593" max="14593" width="64.140625" style="922" customWidth="1"/>
    <col min="14594" max="14599" width="20.140625" style="922" customWidth="1"/>
    <col min="14600" max="14601" width="21" style="922" customWidth="1"/>
    <col min="14602" max="14602" width="3.7109375" style="922" customWidth="1"/>
    <col min="14603" max="14603" width="11.140625" style="922" bestFit="1" customWidth="1"/>
    <col min="14604" max="14848" width="9.140625" style="922"/>
    <col min="14849" max="14849" width="64.140625" style="922" customWidth="1"/>
    <col min="14850" max="14855" width="20.140625" style="922" customWidth="1"/>
    <col min="14856" max="14857" width="21" style="922" customWidth="1"/>
    <col min="14858" max="14858" width="3.7109375" style="922" customWidth="1"/>
    <col min="14859" max="14859" width="11.140625" style="922" bestFit="1" customWidth="1"/>
    <col min="14860" max="15104" width="9.140625" style="922"/>
    <col min="15105" max="15105" width="64.140625" style="922" customWidth="1"/>
    <col min="15106" max="15111" width="20.140625" style="922" customWidth="1"/>
    <col min="15112" max="15113" width="21" style="922" customWidth="1"/>
    <col min="15114" max="15114" width="3.7109375" style="922" customWidth="1"/>
    <col min="15115" max="15115" width="11.140625" style="922" bestFit="1" customWidth="1"/>
    <col min="15116" max="15360" width="9.140625" style="922"/>
    <col min="15361" max="15361" width="64.140625" style="922" customWidth="1"/>
    <col min="15362" max="15367" width="20.140625" style="922" customWidth="1"/>
    <col min="15368" max="15369" width="21" style="922" customWidth="1"/>
    <col min="15370" max="15370" width="3.7109375" style="922" customWidth="1"/>
    <col min="15371" max="15371" width="11.140625" style="922" bestFit="1" customWidth="1"/>
    <col min="15372" max="15616" width="9.140625" style="922"/>
    <col min="15617" max="15617" width="64.140625" style="922" customWidth="1"/>
    <col min="15618" max="15623" width="20.140625" style="922" customWidth="1"/>
    <col min="15624" max="15625" width="21" style="922" customWidth="1"/>
    <col min="15626" max="15626" width="3.7109375" style="922" customWidth="1"/>
    <col min="15627" max="15627" width="11.140625" style="922" bestFit="1" customWidth="1"/>
    <col min="15628" max="15872" width="9.140625" style="922"/>
    <col min="15873" max="15873" width="64.140625" style="922" customWidth="1"/>
    <col min="15874" max="15879" width="20.140625" style="922" customWidth="1"/>
    <col min="15880" max="15881" width="21" style="922" customWidth="1"/>
    <col min="15882" max="15882" width="3.7109375" style="922" customWidth="1"/>
    <col min="15883" max="15883" width="11.140625" style="922" bestFit="1" customWidth="1"/>
    <col min="15884" max="16128" width="9.140625" style="922"/>
    <col min="16129" max="16129" width="64.140625" style="922" customWidth="1"/>
    <col min="16130" max="16135" width="20.140625" style="922" customWidth="1"/>
    <col min="16136" max="16137" width="21" style="922" customWidth="1"/>
    <col min="16138" max="16138" width="3.7109375" style="922" customWidth="1"/>
    <col min="16139" max="16139" width="11.140625" style="922" bestFit="1" customWidth="1"/>
    <col min="16140" max="16384" width="9.140625" style="922"/>
  </cols>
  <sheetData>
    <row r="1" spans="1:10" ht="20.25" hidden="1">
      <c r="A1" s="639"/>
      <c r="B1" s="668"/>
      <c r="C1" s="668"/>
      <c r="D1" s="668"/>
      <c r="E1" s="668"/>
      <c r="F1" s="668"/>
      <c r="G1" s="668"/>
      <c r="J1" s="922"/>
    </row>
    <row r="2" spans="1:10" ht="69" customHeight="1">
      <c r="A2" s="942" t="s">
        <v>1497</v>
      </c>
      <c r="B2" s="943"/>
      <c r="C2" s="943"/>
      <c r="D2" s="943"/>
      <c r="E2" s="943"/>
      <c r="F2" s="943"/>
      <c r="G2" s="943"/>
      <c r="H2" s="943"/>
      <c r="I2" s="943"/>
      <c r="J2" s="922"/>
    </row>
    <row r="3" spans="1:10" ht="44.25" customHeight="1">
      <c r="A3" s="942" t="s">
        <v>680</v>
      </c>
      <c r="B3" s="943"/>
      <c r="C3" s="943"/>
      <c r="D3" s="943"/>
      <c r="E3" s="943"/>
      <c r="F3" s="943"/>
      <c r="G3" s="943"/>
      <c r="H3" s="943"/>
      <c r="I3" s="943"/>
      <c r="J3" s="922"/>
    </row>
    <row r="4" spans="1:10" ht="44.25" customHeight="1">
      <c r="A4" s="942" t="s">
        <v>1527</v>
      </c>
      <c r="B4" s="943"/>
      <c r="C4" s="943"/>
      <c r="D4" s="943"/>
      <c r="E4" s="943"/>
      <c r="F4" s="943"/>
      <c r="G4" s="943"/>
      <c r="H4" s="943"/>
      <c r="I4" s="943"/>
      <c r="J4" s="922"/>
    </row>
    <row r="5" spans="1:10" s="116" customFormat="1" ht="51.75" customHeight="1">
      <c r="A5" s="944" t="s">
        <v>1469</v>
      </c>
      <c r="B5" s="945"/>
      <c r="C5" s="945"/>
      <c r="D5" s="945"/>
      <c r="E5" s="945"/>
      <c r="F5" s="945"/>
      <c r="G5" s="945"/>
      <c r="H5" s="945"/>
      <c r="I5" s="945"/>
    </row>
    <row r="6" spans="1:10" ht="3" customHeight="1">
      <c r="A6" s="640"/>
      <c r="B6" s="669"/>
      <c r="C6" s="669"/>
      <c r="D6" s="669"/>
      <c r="E6" s="669"/>
      <c r="F6" s="669"/>
      <c r="G6" s="669"/>
      <c r="H6" s="669"/>
      <c r="I6" s="669"/>
      <c r="J6" s="922"/>
    </row>
    <row r="7" spans="1:10" ht="11.25" customHeight="1" thickBot="1">
      <c r="J7" s="922"/>
    </row>
    <row r="8" spans="1:10" s="402" customFormat="1" ht="51.75" customHeight="1" thickTop="1" thickBot="1">
      <c r="A8" s="642"/>
      <c r="B8" s="670" t="s">
        <v>1498</v>
      </c>
      <c r="C8" s="670" t="s">
        <v>1499</v>
      </c>
      <c r="D8" s="670" t="s">
        <v>1500</v>
      </c>
      <c r="E8" s="670" t="s">
        <v>1501</v>
      </c>
      <c r="F8" s="670" t="s">
        <v>1502</v>
      </c>
      <c r="G8" s="670" t="s">
        <v>1503</v>
      </c>
      <c r="H8" s="725" t="s">
        <v>1504</v>
      </c>
      <c r="I8" s="725" t="s">
        <v>309</v>
      </c>
    </row>
    <row r="9" spans="1:10" s="158" customFormat="1" ht="36.75" customHeight="1" thickTop="1" thickBot="1">
      <c r="A9" s="157" t="s">
        <v>681</v>
      </c>
      <c r="B9" s="1017">
        <v>0.10340000000000001</v>
      </c>
      <c r="C9" s="1017">
        <v>0.1653</v>
      </c>
      <c r="D9" s="1017">
        <v>0.4375</v>
      </c>
      <c r="E9" s="1017">
        <v>0.19370000000000001</v>
      </c>
      <c r="F9" s="1017">
        <v>0.18390000000000001</v>
      </c>
      <c r="G9" s="1017">
        <v>0.1406</v>
      </c>
      <c r="H9" s="1017">
        <v>0.1794</v>
      </c>
      <c r="I9" s="1017">
        <v>0.2162</v>
      </c>
    </row>
    <row r="10" spans="1:10" s="116" customFormat="1" ht="24.75" customHeight="1" thickTop="1">
      <c r="A10" s="163" t="s">
        <v>682</v>
      </c>
      <c r="B10" s="1015">
        <v>137637900.21000001</v>
      </c>
      <c r="C10" s="1015">
        <v>14479252.119999999</v>
      </c>
      <c r="D10" s="1015">
        <v>16170240.689999999</v>
      </c>
      <c r="E10" s="1015">
        <v>3121547.44</v>
      </c>
      <c r="F10" s="1015">
        <v>4186181.14</v>
      </c>
      <c r="G10" s="1015">
        <v>313565262.92000002</v>
      </c>
      <c r="H10" s="1015">
        <v>94442</v>
      </c>
      <c r="I10" s="1015">
        <v>489254826.51999998</v>
      </c>
    </row>
    <row r="11" spans="1:10" s="116" customFormat="1" ht="24.75" customHeight="1">
      <c r="A11" s="163" t="s">
        <v>683</v>
      </c>
      <c r="B11" s="1015">
        <v>0</v>
      </c>
      <c r="C11" s="1015">
        <v>0</v>
      </c>
      <c r="D11" s="1015">
        <v>0</v>
      </c>
      <c r="E11" s="1015">
        <v>0</v>
      </c>
      <c r="F11" s="1015">
        <v>0</v>
      </c>
      <c r="G11" s="1015">
        <v>0</v>
      </c>
      <c r="H11" s="1015">
        <v>0</v>
      </c>
      <c r="I11" s="1015">
        <v>0</v>
      </c>
    </row>
    <row r="12" spans="1:10" s="159" customFormat="1" ht="24.75" customHeight="1">
      <c r="A12" s="163" t="s">
        <v>684</v>
      </c>
      <c r="B12" s="1015">
        <v>39829613.130000003</v>
      </c>
      <c r="C12" s="1015">
        <v>71900804.010000005</v>
      </c>
      <c r="D12" s="1015">
        <v>26360963.640000001</v>
      </c>
      <c r="E12" s="1015">
        <v>8747478.8699999992</v>
      </c>
      <c r="F12" s="1015">
        <v>14872390.789999999</v>
      </c>
      <c r="G12" s="1015">
        <v>27438135.73</v>
      </c>
      <c r="H12" s="1015">
        <v>806499.26</v>
      </c>
      <c r="I12" s="1015">
        <v>189955885.43000001</v>
      </c>
    </row>
    <row r="13" spans="1:10" s="159" customFormat="1" ht="24.75" customHeight="1">
      <c r="A13" s="163" t="s">
        <v>685</v>
      </c>
      <c r="B13" s="1015">
        <v>26350156.899999999</v>
      </c>
      <c r="C13" s="1015">
        <v>13883289.369999999</v>
      </c>
      <c r="D13" s="1015">
        <v>71956621.170000002</v>
      </c>
      <c r="E13" s="1015">
        <v>3939584.55</v>
      </c>
      <c r="F13" s="1015">
        <v>808809.83</v>
      </c>
      <c r="G13" s="1015">
        <v>86980.12</v>
      </c>
      <c r="H13" s="1015">
        <v>0</v>
      </c>
      <c r="I13" s="1015">
        <v>117025441.94</v>
      </c>
    </row>
    <row r="14" spans="1:10" s="159" customFormat="1" ht="24.75" customHeight="1">
      <c r="A14" s="163" t="s">
        <v>686</v>
      </c>
      <c r="B14" s="1015">
        <v>64531705.960000001</v>
      </c>
      <c r="C14" s="1015">
        <v>4611998.4400000004</v>
      </c>
      <c r="D14" s="1015">
        <v>0</v>
      </c>
      <c r="E14" s="1015">
        <v>63823851.479999997</v>
      </c>
      <c r="F14" s="1015">
        <v>431020.52</v>
      </c>
      <c r="G14" s="1015">
        <v>0</v>
      </c>
      <c r="H14" s="1015">
        <v>0</v>
      </c>
      <c r="I14" s="1015">
        <v>133398576.40000001</v>
      </c>
    </row>
    <row r="15" spans="1:10" s="159" customFormat="1" ht="24.75" customHeight="1" thickBot="1">
      <c r="A15" s="163" t="s">
        <v>687</v>
      </c>
      <c r="B15" s="1015">
        <v>518629829.26999998</v>
      </c>
      <c r="C15" s="1015">
        <v>1478699087.5</v>
      </c>
      <c r="D15" s="1015">
        <v>788847062.38</v>
      </c>
      <c r="E15" s="1015">
        <v>72762050.840000004</v>
      </c>
      <c r="F15" s="1015">
        <v>241810920.66</v>
      </c>
      <c r="G15" s="1015">
        <v>377732032.47000003</v>
      </c>
      <c r="H15" s="1015">
        <v>29074138.84</v>
      </c>
      <c r="I15" s="1015">
        <v>3507555121.96</v>
      </c>
    </row>
    <row r="16" spans="1:10" s="159" customFormat="1" ht="36.75" customHeight="1" thickTop="1" thickBot="1">
      <c r="A16" s="611" t="s">
        <v>688</v>
      </c>
      <c r="B16" s="872">
        <v>786979205.47000003</v>
      </c>
      <c r="C16" s="872">
        <v>1583574431.4400001</v>
      </c>
      <c r="D16" s="872">
        <v>903334887.88</v>
      </c>
      <c r="E16" s="872">
        <v>152394513.18000001</v>
      </c>
      <c r="F16" s="872">
        <v>262109322.94</v>
      </c>
      <c r="G16" s="872">
        <v>718822411.24000001</v>
      </c>
      <c r="H16" s="872">
        <v>29975080.100000001</v>
      </c>
      <c r="I16" s="872">
        <v>4437189852.25</v>
      </c>
    </row>
    <row r="17" spans="1:9" s="160" customFormat="1" ht="28.5" customHeight="1" thickTop="1">
      <c r="A17" s="643" t="s">
        <v>689</v>
      </c>
      <c r="B17" s="1016">
        <v>588169609.81599998</v>
      </c>
      <c r="C17" s="1016">
        <v>1503479891.8169999</v>
      </c>
      <c r="D17" s="1016">
        <v>830097565.69299996</v>
      </c>
      <c r="E17" s="1016">
        <v>124349227.499</v>
      </c>
      <c r="F17" s="1016">
        <v>245513069.123</v>
      </c>
      <c r="G17" s="1016">
        <v>383263149.676</v>
      </c>
      <c r="H17" s="1016">
        <v>29235438.692000002</v>
      </c>
      <c r="I17" s="1016">
        <v>3704107952.316</v>
      </c>
    </row>
    <row r="18" spans="1:9" s="162" customFormat="1" ht="28.5" customHeight="1" thickBot="1">
      <c r="A18" s="161" t="s">
        <v>690</v>
      </c>
      <c r="B18" s="873">
        <v>0.74739999999999995</v>
      </c>
      <c r="C18" s="873">
        <v>0.94940000000000002</v>
      </c>
      <c r="D18" s="873">
        <v>0.91890000000000005</v>
      </c>
      <c r="E18" s="873">
        <v>0.81599999999999995</v>
      </c>
      <c r="F18" s="873">
        <v>0.93669999999999998</v>
      </c>
      <c r="G18" s="873">
        <v>0.53320000000000001</v>
      </c>
      <c r="H18" s="873">
        <v>0.97529999999999994</v>
      </c>
      <c r="I18" s="873">
        <v>0.83479999999999999</v>
      </c>
    </row>
    <row r="19" spans="1:9" s="159" customFormat="1" ht="28.5" customHeight="1" thickTop="1" thickBot="1">
      <c r="A19" s="611" t="s">
        <v>691</v>
      </c>
      <c r="B19" s="872">
        <v>58816960.981600001</v>
      </c>
      <c r="C19" s="872">
        <v>150347989.18169999</v>
      </c>
      <c r="D19" s="872">
        <v>83009756.569299996</v>
      </c>
      <c r="E19" s="872">
        <v>12434922.7499</v>
      </c>
      <c r="F19" s="872">
        <v>24551306.912300002</v>
      </c>
      <c r="G19" s="872">
        <v>38326314.967600003</v>
      </c>
      <c r="H19" s="872">
        <v>2923543.8692000001</v>
      </c>
      <c r="I19" s="872">
        <v>370410795.23159999</v>
      </c>
    </row>
    <row r="20" spans="1:9" s="159" customFormat="1" ht="28.5" customHeight="1" thickTop="1">
      <c r="A20" s="163" t="s">
        <v>692</v>
      </c>
      <c r="B20" s="1015">
        <v>60792464</v>
      </c>
      <c r="C20" s="1015">
        <v>240602429</v>
      </c>
      <c r="D20" s="1015">
        <v>363630934</v>
      </c>
      <c r="E20" s="1015">
        <v>28418678</v>
      </c>
      <c r="F20" s="1015">
        <v>45160328</v>
      </c>
      <c r="G20" s="1015">
        <v>54179812</v>
      </c>
      <c r="H20" s="1015">
        <v>5253172</v>
      </c>
      <c r="I20" s="1015">
        <v>798037817</v>
      </c>
    </row>
    <row r="21" spans="1:9" s="159" customFormat="1" ht="28.5" customHeight="1">
      <c r="A21" s="163" t="s">
        <v>693</v>
      </c>
      <c r="B21" s="1015">
        <v>0</v>
      </c>
      <c r="C21" s="1015">
        <v>0</v>
      </c>
      <c r="D21" s="1015">
        <v>0</v>
      </c>
      <c r="E21" s="1015">
        <v>0</v>
      </c>
      <c r="F21" s="1015">
        <v>0</v>
      </c>
      <c r="G21" s="1015">
        <v>0</v>
      </c>
      <c r="H21" s="1015">
        <v>9725</v>
      </c>
      <c r="I21" s="1015">
        <v>9725</v>
      </c>
    </row>
    <row r="22" spans="1:9" s="159" customFormat="1" ht="28.5" customHeight="1">
      <c r="A22" s="165" t="s">
        <v>694</v>
      </c>
      <c r="B22" s="1015">
        <v>0</v>
      </c>
      <c r="C22" s="1015">
        <v>0</v>
      </c>
      <c r="D22" s="1015">
        <v>0</v>
      </c>
      <c r="E22" s="1015">
        <v>0</v>
      </c>
      <c r="F22" s="1015">
        <v>0</v>
      </c>
      <c r="G22" s="1015">
        <v>0</v>
      </c>
      <c r="H22" s="1015">
        <v>0</v>
      </c>
      <c r="I22" s="1015">
        <v>0</v>
      </c>
    </row>
    <row r="23" spans="1:9" s="159" customFormat="1" ht="28.5" customHeight="1" thickBot="1">
      <c r="A23" s="163" t="s">
        <v>695</v>
      </c>
      <c r="B23" s="1015">
        <v>0</v>
      </c>
      <c r="C23" s="1015">
        <v>0</v>
      </c>
      <c r="D23" s="1015">
        <v>0</v>
      </c>
      <c r="E23" s="1015">
        <v>3987723</v>
      </c>
      <c r="F23" s="1015">
        <v>1194</v>
      </c>
      <c r="G23" s="1015">
        <v>0</v>
      </c>
      <c r="H23" s="1015">
        <v>0</v>
      </c>
      <c r="I23" s="1015">
        <v>3988917</v>
      </c>
    </row>
    <row r="24" spans="1:9" s="159" customFormat="1" ht="28.5" customHeight="1" thickTop="1" thickBot="1">
      <c r="A24" s="611" t="s">
        <v>696</v>
      </c>
      <c r="B24" s="872">
        <v>60792464</v>
      </c>
      <c r="C24" s="872">
        <v>240602429</v>
      </c>
      <c r="D24" s="872">
        <v>363630934</v>
      </c>
      <c r="E24" s="872">
        <v>24430955</v>
      </c>
      <c r="F24" s="872">
        <v>45159134</v>
      </c>
      <c r="G24" s="872">
        <v>54179812</v>
      </c>
      <c r="H24" s="872">
        <v>5243447</v>
      </c>
      <c r="I24" s="872">
        <v>794039175</v>
      </c>
    </row>
    <row r="25" spans="1:9" s="159" customFormat="1" ht="28.5" customHeight="1" thickTop="1">
      <c r="A25" s="163" t="s">
        <v>697</v>
      </c>
      <c r="B25" s="1015">
        <v>0</v>
      </c>
      <c r="C25" s="1015">
        <v>0</v>
      </c>
      <c r="D25" s="1015">
        <v>0</v>
      </c>
      <c r="E25" s="1015">
        <v>0</v>
      </c>
      <c r="F25" s="1015">
        <v>0</v>
      </c>
      <c r="G25" s="1015">
        <v>0</v>
      </c>
      <c r="H25" s="1015">
        <v>0</v>
      </c>
      <c r="I25" s="1015">
        <v>0</v>
      </c>
    </row>
    <row r="26" spans="1:9" s="159" customFormat="1" ht="28.5" customHeight="1">
      <c r="A26" s="163" t="s">
        <v>698</v>
      </c>
      <c r="B26" s="1015">
        <v>0</v>
      </c>
      <c r="C26" s="1015">
        <v>0</v>
      </c>
      <c r="D26" s="1015">
        <v>0</v>
      </c>
      <c r="E26" s="1015">
        <v>0</v>
      </c>
      <c r="F26" s="1015">
        <v>0</v>
      </c>
      <c r="G26" s="1015">
        <v>0</v>
      </c>
      <c r="H26" s="1015">
        <v>0</v>
      </c>
      <c r="I26" s="1015">
        <v>0</v>
      </c>
    </row>
    <row r="27" spans="1:9" s="164" customFormat="1" ht="28.5" customHeight="1">
      <c r="A27" s="163" t="s">
        <v>699</v>
      </c>
      <c r="B27" s="1015">
        <v>0</v>
      </c>
      <c r="C27" s="1015">
        <v>0</v>
      </c>
      <c r="D27" s="1015">
        <v>0</v>
      </c>
      <c r="E27" s="1015">
        <v>0</v>
      </c>
      <c r="F27" s="1015">
        <v>0</v>
      </c>
      <c r="G27" s="1015">
        <v>0</v>
      </c>
      <c r="H27" s="1015">
        <v>0</v>
      </c>
      <c r="I27" s="1015">
        <v>0</v>
      </c>
    </row>
    <row r="28" spans="1:9" s="159" customFormat="1" ht="28.5" customHeight="1">
      <c r="A28" s="163" t="s">
        <v>700</v>
      </c>
      <c r="B28" s="1015">
        <v>0</v>
      </c>
      <c r="C28" s="1015">
        <v>0</v>
      </c>
      <c r="D28" s="1015">
        <v>0</v>
      </c>
      <c r="E28" s="1015">
        <v>0</v>
      </c>
      <c r="F28" s="1015">
        <v>0</v>
      </c>
      <c r="G28" s="1015">
        <v>0</v>
      </c>
      <c r="H28" s="1015">
        <v>0</v>
      </c>
      <c r="I28" s="1015">
        <v>0</v>
      </c>
    </row>
    <row r="29" spans="1:9" s="427" customFormat="1" ht="28.5" customHeight="1">
      <c r="A29" s="165" t="s">
        <v>701</v>
      </c>
      <c r="B29" s="1015">
        <v>0</v>
      </c>
      <c r="C29" s="1015">
        <v>8268621</v>
      </c>
      <c r="D29" s="1015">
        <v>0</v>
      </c>
      <c r="E29" s="1015">
        <v>0</v>
      </c>
      <c r="F29" s="1015">
        <v>0</v>
      </c>
      <c r="G29" s="1015">
        <v>0</v>
      </c>
      <c r="H29" s="1015">
        <v>0</v>
      </c>
      <c r="I29" s="1015">
        <v>8268621</v>
      </c>
    </row>
    <row r="30" spans="1:9" s="166" customFormat="1" ht="28.5" customHeight="1" thickBot="1">
      <c r="A30" s="165" t="s">
        <v>702</v>
      </c>
      <c r="B30" s="1015">
        <v>0</v>
      </c>
      <c r="C30" s="1015">
        <v>0</v>
      </c>
      <c r="D30" s="1015">
        <v>0</v>
      </c>
      <c r="E30" s="1015">
        <v>0</v>
      </c>
      <c r="F30" s="1015">
        <v>0</v>
      </c>
      <c r="G30" s="1015">
        <v>0</v>
      </c>
      <c r="H30" s="1015">
        <v>0</v>
      </c>
      <c r="I30" s="1015">
        <v>0</v>
      </c>
    </row>
    <row r="31" spans="1:9" s="159" customFormat="1" ht="28.5" customHeight="1" thickTop="1" thickBot="1">
      <c r="A31" s="167" t="s">
        <v>703</v>
      </c>
      <c r="B31" s="872">
        <v>0</v>
      </c>
      <c r="C31" s="872">
        <v>8268621</v>
      </c>
      <c r="D31" s="872">
        <v>0</v>
      </c>
      <c r="E31" s="872">
        <v>0</v>
      </c>
      <c r="F31" s="872">
        <v>0</v>
      </c>
      <c r="G31" s="872">
        <v>0</v>
      </c>
      <c r="H31" s="872">
        <v>0</v>
      </c>
      <c r="I31" s="872">
        <v>8268621</v>
      </c>
    </row>
    <row r="32" spans="1:9" s="159" customFormat="1" ht="28.5" customHeight="1" thickTop="1">
      <c r="A32" s="165" t="s">
        <v>704</v>
      </c>
      <c r="B32" s="1015">
        <v>0</v>
      </c>
      <c r="C32" s="1015">
        <v>0</v>
      </c>
      <c r="D32" s="1015">
        <v>0</v>
      </c>
      <c r="E32" s="1015">
        <v>0</v>
      </c>
      <c r="F32" s="1015">
        <v>0</v>
      </c>
      <c r="G32" s="1015">
        <v>0</v>
      </c>
      <c r="H32" s="1015">
        <v>0</v>
      </c>
      <c r="I32" s="1015">
        <v>0</v>
      </c>
    </row>
    <row r="33" spans="1:10" s="159" customFormat="1" ht="28.5" customHeight="1" thickBot="1">
      <c r="A33" s="165" t="s">
        <v>705</v>
      </c>
      <c r="B33" s="1015">
        <v>0</v>
      </c>
      <c r="C33" s="1015">
        <v>303900</v>
      </c>
      <c r="D33" s="1015">
        <v>495600</v>
      </c>
      <c r="E33" s="1015">
        <v>342100</v>
      </c>
      <c r="F33" s="1015">
        <v>0</v>
      </c>
      <c r="G33" s="1015">
        <v>281400</v>
      </c>
      <c r="H33" s="1015">
        <v>0</v>
      </c>
      <c r="I33" s="1015">
        <v>1423000</v>
      </c>
    </row>
    <row r="34" spans="1:10" s="159" customFormat="1" ht="36.75" customHeight="1" thickTop="1" thickBot="1">
      <c r="A34" s="611" t="s">
        <v>1473</v>
      </c>
      <c r="B34" s="872">
        <v>60792464</v>
      </c>
      <c r="C34" s="872">
        <v>248567150</v>
      </c>
      <c r="D34" s="872">
        <v>363135334</v>
      </c>
      <c r="E34" s="872">
        <v>24088855</v>
      </c>
      <c r="F34" s="872">
        <v>45159134</v>
      </c>
      <c r="G34" s="872">
        <v>53898412</v>
      </c>
      <c r="H34" s="872">
        <v>5243447</v>
      </c>
      <c r="I34" s="872">
        <v>800884796</v>
      </c>
    </row>
    <row r="35" spans="1:10" s="116" customFormat="1" ht="36.75" customHeight="1" thickTop="1">
      <c r="A35" s="163" t="s">
        <v>707</v>
      </c>
      <c r="B35" s="1015">
        <v>1975503.0183999999</v>
      </c>
      <c r="C35" s="1015">
        <v>98219160.818299994</v>
      </c>
      <c r="D35" s="1015">
        <v>280125577.4307</v>
      </c>
      <c r="E35" s="1015">
        <v>11653932.2501</v>
      </c>
      <c r="F35" s="1015">
        <v>20607827.087699998</v>
      </c>
      <c r="G35" s="1015">
        <v>15572097.032400001</v>
      </c>
      <c r="H35" s="1015">
        <v>2319903.1307999999</v>
      </c>
      <c r="I35" s="1015">
        <v>430474000.76840001</v>
      </c>
    </row>
    <row r="36" spans="1:10" s="169" customFormat="1" ht="36.75" customHeight="1">
      <c r="A36" s="168" t="s">
        <v>708</v>
      </c>
      <c r="B36" s="1018">
        <v>0.2354</v>
      </c>
      <c r="C36" s="1018">
        <v>0.1368</v>
      </c>
      <c r="D36" s="1018">
        <v>0.1202</v>
      </c>
      <c r="E36" s="1018">
        <v>0.31530000000000002</v>
      </c>
      <c r="F36" s="1018">
        <v>0.10979999999999999</v>
      </c>
      <c r="G36" s="1018">
        <v>0.12089999999999999</v>
      </c>
      <c r="H36" s="1018">
        <v>0.2329</v>
      </c>
      <c r="I36" s="1018">
        <v>0.14019999999999999</v>
      </c>
    </row>
    <row r="37" spans="1:10" ht="6" customHeight="1" thickBot="1">
      <c r="A37" s="644"/>
      <c r="B37" s="484"/>
      <c r="C37" s="484"/>
      <c r="D37" s="484"/>
      <c r="E37" s="484"/>
      <c r="F37" s="484"/>
      <c r="G37" s="484"/>
      <c r="H37" s="484"/>
      <c r="I37" s="484"/>
      <c r="J37" s="922"/>
    </row>
    <row r="38" spans="1:10" ht="28.5" customHeight="1" thickTop="1">
      <c r="A38" s="171" t="s">
        <v>709</v>
      </c>
      <c r="J38" s="922"/>
    </row>
    <row r="39" spans="1:10" ht="16.5" customHeight="1">
      <c r="A39" s="171"/>
      <c r="J39" s="922"/>
    </row>
    <row r="40" spans="1:10" ht="15.75">
      <c r="A40" s="171"/>
      <c r="J40" s="922"/>
    </row>
    <row r="41" spans="1:10">
      <c r="J41" s="922"/>
    </row>
    <row r="42" spans="1:10">
      <c r="B42" s="671"/>
      <c r="C42" s="671"/>
      <c r="D42" s="671"/>
      <c r="E42" s="671"/>
      <c r="F42" s="671"/>
      <c r="G42" s="671"/>
      <c r="H42" s="671"/>
      <c r="I42" s="671"/>
      <c r="J42" s="922"/>
    </row>
    <row r="43" spans="1:10">
      <c r="B43" s="671"/>
      <c r="C43" s="671"/>
      <c r="D43" s="671"/>
      <c r="E43" s="671"/>
      <c r="F43" s="671"/>
      <c r="G43" s="671"/>
      <c r="H43" s="671"/>
      <c r="I43" s="671"/>
      <c r="J43" s="922"/>
    </row>
    <row r="44" spans="1:10">
      <c r="J44" s="922"/>
    </row>
    <row r="45" spans="1:10">
      <c r="J45" s="922"/>
    </row>
    <row r="46" spans="1:10">
      <c r="J46" s="922"/>
    </row>
    <row r="47" spans="1:10">
      <c r="J47" s="922"/>
    </row>
    <row r="48" spans="1:10">
      <c r="J48" s="922"/>
    </row>
    <row r="49" spans="10:10">
      <c r="J49" s="922"/>
    </row>
    <row r="50" spans="10:10">
      <c r="J50" s="922"/>
    </row>
    <row r="51" spans="10:10">
      <c r="J51" s="922"/>
    </row>
    <row r="52" spans="10:10">
      <c r="J52" s="922"/>
    </row>
    <row r="53" spans="10:10">
      <c r="J53" s="922"/>
    </row>
    <row r="54" spans="10:10">
      <c r="J54" s="922"/>
    </row>
    <row r="55" spans="10:10">
      <c r="J55" s="922"/>
    </row>
    <row r="56" spans="10:10">
      <c r="J56" s="922"/>
    </row>
    <row r="57" spans="10:10">
      <c r="J57" s="922"/>
    </row>
    <row r="58" spans="10:10">
      <c r="J58" s="922"/>
    </row>
    <row r="59" spans="10:10">
      <c r="J59" s="922"/>
    </row>
    <row r="60" spans="10:10">
      <c r="J60" s="922"/>
    </row>
    <row r="61" spans="10:10">
      <c r="J61" s="922"/>
    </row>
    <row r="62" spans="10:10">
      <c r="J62" s="922"/>
    </row>
    <row r="63" spans="10:10">
      <c r="J63" s="922"/>
    </row>
    <row r="64" spans="10:10">
      <c r="J64" s="922"/>
    </row>
    <row r="65" spans="10:10">
      <c r="J65" s="922"/>
    </row>
    <row r="66" spans="10:10">
      <c r="J66" s="922"/>
    </row>
    <row r="67" spans="10:10">
      <c r="J67" s="922"/>
    </row>
    <row r="68" spans="10:10">
      <c r="J68" s="922"/>
    </row>
    <row r="69" spans="10:10">
      <c r="J69" s="922"/>
    </row>
    <row r="70" spans="10:10">
      <c r="J70" s="922"/>
    </row>
    <row r="71" spans="10:10">
      <c r="J71" s="922"/>
    </row>
    <row r="72" spans="10:10">
      <c r="J72" s="922"/>
    </row>
    <row r="73" spans="10:10">
      <c r="J73" s="922"/>
    </row>
    <row r="74" spans="10:10">
      <c r="J74" s="922"/>
    </row>
    <row r="75" spans="10:10">
      <c r="J75" s="922"/>
    </row>
    <row r="76" spans="10:10">
      <c r="J76" s="922"/>
    </row>
    <row r="77" spans="10:10">
      <c r="J77" s="922"/>
    </row>
    <row r="78" spans="10:10">
      <c r="J78" s="922"/>
    </row>
    <row r="79" spans="10:10">
      <c r="J79" s="922"/>
    </row>
    <row r="80" spans="10:10">
      <c r="J80" s="922"/>
    </row>
    <row r="81" spans="10:10">
      <c r="J81" s="922"/>
    </row>
    <row r="82" spans="10:10">
      <c r="J82" s="922"/>
    </row>
    <row r="83" spans="10:10">
      <c r="J83" s="922"/>
    </row>
    <row r="84" spans="10:10">
      <c r="J84" s="922"/>
    </row>
    <row r="85" spans="10:10">
      <c r="J85" s="922"/>
    </row>
    <row r="86" spans="10:10">
      <c r="J86" s="922"/>
    </row>
    <row r="87" spans="10:10">
      <c r="J87" s="922"/>
    </row>
    <row r="88" spans="10:10">
      <c r="J88" s="922"/>
    </row>
    <row r="89" spans="10:10">
      <c r="J89" s="922"/>
    </row>
    <row r="90" spans="10:10">
      <c r="J90" s="922"/>
    </row>
    <row r="91" spans="10:10">
      <c r="J91" s="922"/>
    </row>
    <row r="92" spans="10:10">
      <c r="J92" s="922"/>
    </row>
    <row r="93" spans="10:10">
      <c r="J93" s="922"/>
    </row>
    <row r="94" spans="10:10">
      <c r="J94" s="922"/>
    </row>
    <row r="95" spans="10:10">
      <c r="J95" s="922"/>
    </row>
    <row r="96" spans="10:10">
      <c r="J96" s="922"/>
    </row>
    <row r="97" spans="10:10">
      <c r="J97" s="922"/>
    </row>
    <row r="98" spans="10:10">
      <c r="J98" s="922"/>
    </row>
    <row r="99" spans="10:10">
      <c r="J99" s="922"/>
    </row>
    <row r="100" spans="10:10">
      <c r="J100" s="922"/>
    </row>
    <row r="101" spans="10:10">
      <c r="J101" s="922"/>
    </row>
    <row r="102" spans="10:10">
      <c r="J102" s="922"/>
    </row>
    <row r="103" spans="10:10">
      <c r="J103" s="922"/>
    </row>
    <row r="104" spans="10:10">
      <c r="J104" s="922"/>
    </row>
    <row r="105" spans="10:10">
      <c r="J105" s="922"/>
    </row>
    <row r="106" spans="10:10">
      <c r="J106" s="922"/>
    </row>
    <row r="107" spans="10:10">
      <c r="J107" s="922"/>
    </row>
    <row r="108" spans="10:10">
      <c r="J108" s="922"/>
    </row>
    <row r="109" spans="10:10">
      <c r="J109" s="922"/>
    </row>
    <row r="110" spans="10:10">
      <c r="J110" s="922"/>
    </row>
    <row r="111" spans="10:10">
      <c r="J111" s="922"/>
    </row>
    <row r="112" spans="10:10">
      <c r="J112" s="922"/>
    </row>
    <row r="113" spans="10:10">
      <c r="J113" s="922"/>
    </row>
    <row r="114" spans="10:10">
      <c r="J114" s="922"/>
    </row>
    <row r="115" spans="10:10">
      <c r="J115" s="922"/>
    </row>
    <row r="116" spans="10:10">
      <c r="J116" s="922"/>
    </row>
    <row r="117" spans="10:10">
      <c r="J117" s="922"/>
    </row>
    <row r="118" spans="10:10">
      <c r="J118" s="922"/>
    </row>
    <row r="119" spans="10:10">
      <c r="J119" s="922"/>
    </row>
    <row r="120" spans="10:10">
      <c r="J120" s="922"/>
    </row>
    <row r="121" spans="10:10">
      <c r="J121" s="922"/>
    </row>
    <row r="122" spans="10:10">
      <c r="J122" s="922"/>
    </row>
    <row r="123" spans="10:10">
      <c r="J123" s="922"/>
    </row>
    <row r="124" spans="10:10">
      <c r="J124" s="922"/>
    </row>
    <row r="125" spans="10:10">
      <c r="J125" s="922"/>
    </row>
    <row r="126" spans="10:10">
      <c r="J126" s="922"/>
    </row>
    <row r="127" spans="10:10">
      <c r="J127" s="922"/>
    </row>
    <row r="128" spans="10:10">
      <c r="J128" s="922"/>
    </row>
    <row r="129" spans="10:10">
      <c r="J129" s="922"/>
    </row>
    <row r="130" spans="10:10">
      <c r="J130" s="922"/>
    </row>
    <row r="131" spans="10:10">
      <c r="J131" s="922"/>
    </row>
    <row r="132" spans="10:10">
      <c r="J132" s="922"/>
    </row>
    <row r="133" spans="10:10">
      <c r="J133" s="922"/>
    </row>
    <row r="134" spans="10:10">
      <c r="J134" s="922"/>
    </row>
    <row r="135" spans="10:10">
      <c r="J135" s="922"/>
    </row>
    <row r="136" spans="10:10">
      <c r="J136" s="922"/>
    </row>
    <row r="137" spans="10:10">
      <c r="J137" s="922"/>
    </row>
    <row r="138" spans="10:10">
      <c r="J138" s="922"/>
    </row>
    <row r="139" spans="10:10">
      <c r="J139" s="922"/>
    </row>
    <row r="140" spans="10:10">
      <c r="J140" s="922"/>
    </row>
    <row r="141" spans="10:10">
      <c r="J141" s="922"/>
    </row>
    <row r="142" spans="10:10">
      <c r="J142" s="922"/>
    </row>
    <row r="143" spans="10:10">
      <c r="J143" s="922"/>
    </row>
    <row r="144" spans="10:10">
      <c r="J144" s="922"/>
    </row>
    <row r="145" spans="10:10">
      <c r="J145" s="922"/>
    </row>
    <row r="146" spans="10:10">
      <c r="J146" s="922"/>
    </row>
    <row r="147" spans="10:10">
      <c r="J147" s="922"/>
    </row>
    <row r="148" spans="10:10">
      <c r="J148" s="922"/>
    </row>
    <row r="149" spans="10:10">
      <c r="J149" s="922"/>
    </row>
    <row r="150" spans="10:10">
      <c r="J150" s="922"/>
    </row>
    <row r="151" spans="10:10">
      <c r="J151" s="922"/>
    </row>
    <row r="152" spans="10:10">
      <c r="J152" s="922"/>
    </row>
    <row r="153" spans="10:10">
      <c r="J153" s="922"/>
    </row>
    <row r="154" spans="10:10">
      <c r="J154" s="922"/>
    </row>
    <row r="155" spans="10:10">
      <c r="J155" s="922"/>
    </row>
    <row r="156" spans="10:10">
      <c r="J156" s="922"/>
    </row>
    <row r="157" spans="10:10">
      <c r="J157" s="922"/>
    </row>
    <row r="158" spans="10:10">
      <c r="J158" s="922"/>
    </row>
    <row r="159" spans="10:10">
      <c r="J159" s="922"/>
    </row>
    <row r="160" spans="10:10">
      <c r="J160" s="922"/>
    </row>
    <row r="161" spans="10:10">
      <c r="J161" s="922"/>
    </row>
    <row r="162" spans="10:10">
      <c r="J162" s="922"/>
    </row>
    <row r="163" spans="10:10">
      <c r="J163" s="922"/>
    </row>
    <row r="164" spans="10:10">
      <c r="J164" s="922"/>
    </row>
    <row r="165" spans="10:10">
      <c r="J165" s="922"/>
    </row>
    <row r="166" spans="10:10">
      <c r="J166" s="922"/>
    </row>
    <row r="167" spans="10:10">
      <c r="J167" s="922"/>
    </row>
    <row r="168" spans="10:10">
      <c r="J168" s="922"/>
    </row>
    <row r="169" spans="10:10">
      <c r="J169" s="922"/>
    </row>
    <row r="170" spans="10:10">
      <c r="J170" s="922"/>
    </row>
    <row r="171" spans="10:10">
      <c r="J171" s="922"/>
    </row>
    <row r="172" spans="10:10">
      <c r="J172" s="922"/>
    </row>
    <row r="173" spans="10:10">
      <c r="J173" s="922"/>
    </row>
    <row r="174" spans="10:10">
      <c r="J174" s="922"/>
    </row>
    <row r="175" spans="10:10">
      <c r="J175" s="922"/>
    </row>
    <row r="176" spans="10:10">
      <c r="J176" s="922"/>
    </row>
    <row r="177" spans="10:10">
      <c r="J177" s="922"/>
    </row>
    <row r="178" spans="10:10">
      <c r="J178" s="922"/>
    </row>
    <row r="179" spans="10:10">
      <c r="J179" s="922"/>
    </row>
    <row r="180" spans="10:10">
      <c r="J180" s="922"/>
    </row>
    <row r="181" spans="10:10">
      <c r="J181" s="922"/>
    </row>
    <row r="182" spans="10:10">
      <c r="J182" s="922"/>
    </row>
    <row r="183" spans="10:10">
      <c r="J183" s="922"/>
    </row>
    <row r="184" spans="10:10">
      <c r="J184" s="922"/>
    </row>
    <row r="185" spans="10:10">
      <c r="J185" s="922"/>
    </row>
    <row r="186" spans="10:10">
      <c r="J186" s="922"/>
    </row>
    <row r="187" spans="10:10">
      <c r="J187" s="922"/>
    </row>
    <row r="188" spans="10:10">
      <c r="J188" s="922"/>
    </row>
    <row r="189" spans="10:10">
      <c r="J189" s="922"/>
    </row>
    <row r="190" spans="10:10">
      <c r="J190" s="922"/>
    </row>
    <row r="191" spans="10:10">
      <c r="J191" s="922"/>
    </row>
    <row r="192" spans="10:10">
      <c r="J192" s="922"/>
    </row>
    <row r="193" spans="10:10">
      <c r="J193" s="922"/>
    </row>
    <row r="194" spans="10:10">
      <c r="J194" s="922"/>
    </row>
    <row r="195" spans="10:10">
      <c r="J195" s="922"/>
    </row>
    <row r="196" spans="10:10">
      <c r="J196" s="922"/>
    </row>
    <row r="197" spans="10:10">
      <c r="J197" s="922"/>
    </row>
    <row r="198" spans="10:10">
      <c r="J198" s="922"/>
    </row>
    <row r="199" spans="10:10">
      <c r="J199" s="922"/>
    </row>
    <row r="200" spans="10:10">
      <c r="J200" s="922"/>
    </row>
  </sheetData>
  <mergeCells count="4">
    <mergeCell ref="A2:I2"/>
    <mergeCell ref="A3:I3"/>
    <mergeCell ref="A4:I4"/>
    <mergeCell ref="A5:I5"/>
  </mergeCells>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G87"/>
  <sheetViews>
    <sheetView zoomScale="50" workbookViewId="0"/>
  </sheetViews>
  <sheetFormatPr defaultColWidth="11.42578125" defaultRowHeight="15"/>
  <cols>
    <col min="1" max="1" width="103.42578125" style="81" customWidth="1"/>
    <col min="2" max="5" width="29.28515625" style="88" customWidth="1"/>
    <col min="6" max="6" width="3.7109375" style="172" customWidth="1"/>
    <col min="7" max="7" width="9.140625" style="172" customWidth="1"/>
    <col min="8" max="8" width="9.140625" style="922" customWidth="1"/>
    <col min="9" max="10" width="18.42578125" style="922" bestFit="1" customWidth="1"/>
    <col min="11" max="11" width="18.5703125" style="922" customWidth="1"/>
    <col min="12" max="256" width="11.42578125" style="922"/>
    <col min="257" max="257" width="103.42578125" style="922" customWidth="1"/>
    <col min="258" max="261" width="29.28515625" style="922" customWidth="1"/>
    <col min="262" max="262" width="3.7109375" style="922" customWidth="1"/>
    <col min="263" max="264" width="9.140625" style="922" customWidth="1"/>
    <col min="265" max="266" width="18.42578125" style="922" bestFit="1" customWidth="1"/>
    <col min="267" max="267" width="18.5703125" style="922" customWidth="1"/>
    <col min="268" max="512" width="11.42578125" style="922"/>
    <col min="513" max="513" width="103.42578125" style="922" customWidth="1"/>
    <col min="514" max="517" width="29.28515625" style="922" customWidth="1"/>
    <col min="518" max="518" width="3.7109375" style="922" customWidth="1"/>
    <col min="519" max="520" width="9.140625" style="922" customWidth="1"/>
    <col min="521" max="522" width="18.42578125" style="922" bestFit="1" customWidth="1"/>
    <col min="523" max="523" width="18.5703125" style="922" customWidth="1"/>
    <col min="524" max="768" width="11.42578125" style="922"/>
    <col min="769" max="769" width="103.42578125" style="922" customWidth="1"/>
    <col min="770" max="773" width="29.28515625" style="922" customWidth="1"/>
    <col min="774" max="774" width="3.7109375" style="922" customWidth="1"/>
    <col min="775" max="776" width="9.140625" style="922" customWidth="1"/>
    <col min="777" max="778" width="18.42578125" style="922" bestFit="1" customWidth="1"/>
    <col min="779" max="779" width="18.5703125" style="922" customWidth="1"/>
    <col min="780" max="1024" width="11.42578125" style="922"/>
    <col min="1025" max="1025" width="103.42578125" style="922" customWidth="1"/>
    <col min="1026" max="1029" width="29.28515625" style="922" customWidth="1"/>
    <col min="1030" max="1030" width="3.7109375" style="922" customWidth="1"/>
    <col min="1031" max="1032" width="9.140625" style="922" customWidth="1"/>
    <col min="1033" max="1034" width="18.42578125" style="922" bestFit="1" customWidth="1"/>
    <col min="1035" max="1035" width="18.5703125" style="922" customWidth="1"/>
    <col min="1036" max="1280" width="11.42578125" style="922"/>
    <col min="1281" max="1281" width="103.42578125" style="922" customWidth="1"/>
    <col min="1282" max="1285" width="29.28515625" style="922" customWidth="1"/>
    <col min="1286" max="1286" width="3.7109375" style="922" customWidth="1"/>
    <col min="1287" max="1288" width="9.140625" style="922" customWidth="1"/>
    <col min="1289" max="1290" width="18.42578125" style="922" bestFit="1" customWidth="1"/>
    <col min="1291" max="1291" width="18.5703125" style="922" customWidth="1"/>
    <col min="1292" max="1536" width="11.42578125" style="922"/>
    <col min="1537" max="1537" width="103.42578125" style="922" customWidth="1"/>
    <col min="1538" max="1541" width="29.28515625" style="922" customWidth="1"/>
    <col min="1542" max="1542" width="3.7109375" style="922" customWidth="1"/>
    <col min="1543" max="1544" width="9.140625" style="922" customWidth="1"/>
    <col min="1545" max="1546" width="18.42578125" style="922" bestFit="1" customWidth="1"/>
    <col min="1547" max="1547" width="18.5703125" style="922" customWidth="1"/>
    <col min="1548" max="1792" width="11.42578125" style="922"/>
    <col min="1793" max="1793" width="103.42578125" style="922" customWidth="1"/>
    <col min="1794" max="1797" width="29.28515625" style="922" customWidth="1"/>
    <col min="1798" max="1798" width="3.7109375" style="922" customWidth="1"/>
    <col min="1799" max="1800" width="9.140625" style="922" customWidth="1"/>
    <col min="1801" max="1802" width="18.42578125" style="922" bestFit="1" customWidth="1"/>
    <col min="1803" max="1803" width="18.5703125" style="922" customWidth="1"/>
    <col min="1804" max="2048" width="11.42578125" style="922"/>
    <col min="2049" max="2049" width="103.42578125" style="922" customWidth="1"/>
    <col min="2050" max="2053" width="29.28515625" style="922" customWidth="1"/>
    <col min="2054" max="2054" width="3.7109375" style="922" customWidth="1"/>
    <col min="2055" max="2056" width="9.140625" style="922" customWidth="1"/>
    <col min="2057" max="2058" width="18.42578125" style="922" bestFit="1" customWidth="1"/>
    <col min="2059" max="2059" width="18.5703125" style="922" customWidth="1"/>
    <col min="2060" max="2304" width="11.42578125" style="922"/>
    <col min="2305" max="2305" width="103.42578125" style="922" customWidth="1"/>
    <col min="2306" max="2309" width="29.28515625" style="922" customWidth="1"/>
    <col min="2310" max="2310" width="3.7109375" style="922" customWidth="1"/>
    <col min="2311" max="2312" width="9.140625" style="922" customWidth="1"/>
    <col min="2313" max="2314" width="18.42578125" style="922" bestFit="1" customWidth="1"/>
    <col min="2315" max="2315" width="18.5703125" style="922" customWidth="1"/>
    <col min="2316" max="2560" width="11.42578125" style="922"/>
    <col min="2561" max="2561" width="103.42578125" style="922" customWidth="1"/>
    <col min="2562" max="2565" width="29.28515625" style="922" customWidth="1"/>
    <col min="2566" max="2566" width="3.7109375" style="922" customWidth="1"/>
    <col min="2567" max="2568" width="9.140625" style="922" customWidth="1"/>
    <col min="2569" max="2570" width="18.42578125" style="922" bestFit="1" customWidth="1"/>
    <col min="2571" max="2571" width="18.5703125" style="922" customWidth="1"/>
    <col min="2572" max="2816" width="11.42578125" style="922"/>
    <col min="2817" max="2817" width="103.42578125" style="922" customWidth="1"/>
    <col min="2818" max="2821" width="29.28515625" style="922" customWidth="1"/>
    <col min="2822" max="2822" width="3.7109375" style="922" customWidth="1"/>
    <col min="2823" max="2824" width="9.140625" style="922" customWidth="1"/>
    <col min="2825" max="2826" width="18.42578125" style="922" bestFit="1" customWidth="1"/>
    <col min="2827" max="2827" width="18.5703125" style="922" customWidth="1"/>
    <col min="2828" max="3072" width="11.42578125" style="922"/>
    <col min="3073" max="3073" width="103.42578125" style="922" customWidth="1"/>
    <col min="3074" max="3077" width="29.28515625" style="922" customWidth="1"/>
    <col min="3078" max="3078" width="3.7109375" style="922" customWidth="1"/>
    <col min="3079" max="3080" width="9.140625" style="922" customWidth="1"/>
    <col min="3081" max="3082" width="18.42578125" style="922" bestFit="1" customWidth="1"/>
    <col min="3083" max="3083" width="18.5703125" style="922" customWidth="1"/>
    <col min="3084" max="3328" width="11.42578125" style="922"/>
    <col min="3329" max="3329" width="103.42578125" style="922" customWidth="1"/>
    <col min="3330" max="3333" width="29.28515625" style="922" customWidth="1"/>
    <col min="3334" max="3334" width="3.7109375" style="922" customWidth="1"/>
    <col min="3335" max="3336" width="9.140625" style="922" customWidth="1"/>
    <col min="3337" max="3338" width="18.42578125" style="922" bestFit="1" customWidth="1"/>
    <col min="3339" max="3339" width="18.5703125" style="922" customWidth="1"/>
    <col min="3340" max="3584" width="11.42578125" style="922"/>
    <col min="3585" max="3585" width="103.42578125" style="922" customWidth="1"/>
    <col min="3586" max="3589" width="29.28515625" style="922" customWidth="1"/>
    <col min="3590" max="3590" width="3.7109375" style="922" customWidth="1"/>
    <col min="3591" max="3592" width="9.140625" style="922" customWidth="1"/>
    <col min="3593" max="3594" width="18.42578125" style="922" bestFit="1" customWidth="1"/>
    <col min="3595" max="3595" width="18.5703125" style="922" customWidth="1"/>
    <col min="3596" max="3840" width="11.42578125" style="922"/>
    <col min="3841" max="3841" width="103.42578125" style="922" customWidth="1"/>
    <col min="3842" max="3845" width="29.28515625" style="922" customWidth="1"/>
    <col min="3846" max="3846" width="3.7109375" style="922" customWidth="1"/>
    <col min="3847" max="3848" width="9.140625" style="922" customWidth="1"/>
    <col min="3849" max="3850" width="18.42578125" style="922" bestFit="1" customWidth="1"/>
    <col min="3851" max="3851" width="18.5703125" style="922" customWidth="1"/>
    <col min="3852" max="4096" width="11.42578125" style="922"/>
    <col min="4097" max="4097" width="103.42578125" style="922" customWidth="1"/>
    <col min="4098" max="4101" width="29.28515625" style="922" customWidth="1"/>
    <col min="4102" max="4102" width="3.7109375" style="922" customWidth="1"/>
    <col min="4103" max="4104" width="9.140625" style="922" customWidth="1"/>
    <col min="4105" max="4106" width="18.42578125" style="922" bestFit="1" customWidth="1"/>
    <col min="4107" max="4107" width="18.5703125" style="922" customWidth="1"/>
    <col min="4108" max="4352" width="11.42578125" style="922"/>
    <col min="4353" max="4353" width="103.42578125" style="922" customWidth="1"/>
    <col min="4354" max="4357" width="29.28515625" style="922" customWidth="1"/>
    <col min="4358" max="4358" width="3.7109375" style="922" customWidth="1"/>
    <col min="4359" max="4360" width="9.140625" style="922" customWidth="1"/>
    <col min="4361" max="4362" width="18.42578125" style="922" bestFit="1" customWidth="1"/>
    <col min="4363" max="4363" width="18.5703125" style="922" customWidth="1"/>
    <col min="4364" max="4608" width="11.42578125" style="922"/>
    <col min="4609" max="4609" width="103.42578125" style="922" customWidth="1"/>
    <col min="4610" max="4613" width="29.28515625" style="922" customWidth="1"/>
    <col min="4614" max="4614" width="3.7109375" style="922" customWidth="1"/>
    <col min="4615" max="4616" width="9.140625" style="922" customWidth="1"/>
    <col min="4617" max="4618" width="18.42578125" style="922" bestFit="1" customWidth="1"/>
    <col min="4619" max="4619" width="18.5703125" style="922" customWidth="1"/>
    <col min="4620" max="4864" width="11.42578125" style="922"/>
    <col min="4865" max="4865" width="103.42578125" style="922" customWidth="1"/>
    <col min="4866" max="4869" width="29.28515625" style="922" customWidth="1"/>
    <col min="4870" max="4870" width="3.7109375" style="922" customWidth="1"/>
    <col min="4871" max="4872" width="9.140625" style="922" customWidth="1"/>
    <col min="4873" max="4874" width="18.42578125" style="922" bestFit="1" customWidth="1"/>
    <col min="4875" max="4875" width="18.5703125" style="922" customWidth="1"/>
    <col min="4876" max="5120" width="11.42578125" style="922"/>
    <col min="5121" max="5121" width="103.42578125" style="922" customWidth="1"/>
    <col min="5122" max="5125" width="29.28515625" style="922" customWidth="1"/>
    <col min="5126" max="5126" width="3.7109375" style="922" customWidth="1"/>
    <col min="5127" max="5128" width="9.140625" style="922" customWidth="1"/>
    <col min="5129" max="5130" width="18.42578125" style="922" bestFit="1" customWidth="1"/>
    <col min="5131" max="5131" width="18.5703125" style="922" customWidth="1"/>
    <col min="5132" max="5376" width="11.42578125" style="922"/>
    <col min="5377" max="5377" width="103.42578125" style="922" customWidth="1"/>
    <col min="5378" max="5381" width="29.28515625" style="922" customWidth="1"/>
    <col min="5382" max="5382" width="3.7109375" style="922" customWidth="1"/>
    <col min="5383" max="5384" width="9.140625" style="922" customWidth="1"/>
    <col min="5385" max="5386" width="18.42578125" style="922" bestFit="1" customWidth="1"/>
    <col min="5387" max="5387" width="18.5703125" style="922" customWidth="1"/>
    <col min="5388" max="5632" width="11.42578125" style="922"/>
    <col min="5633" max="5633" width="103.42578125" style="922" customWidth="1"/>
    <col min="5634" max="5637" width="29.28515625" style="922" customWidth="1"/>
    <col min="5638" max="5638" width="3.7109375" style="922" customWidth="1"/>
    <col min="5639" max="5640" width="9.140625" style="922" customWidth="1"/>
    <col min="5641" max="5642" width="18.42578125" style="922" bestFit="1" customWidth="1"/>
    <col min="5643" max="5643" width="18.5703125" style="922" customWidth="1"/>
    <col min="5644" max="5888" width="11.42578125" style="922"/>
    <col min="5889" max="5889" width="103.42578125" style="922" customWidth="1"/>
    <col min="5890" max="5893" width="29.28515625" style="922" customWidth="1"/>
    <col min="5894" max="5894" width="3.7109375" style="922" customWidth="1"/>
    <col min="5895" max="5896" width="9.140625" style="922" customWidth="1"/>
    <col min="5897" max="5898" width="18.42578125" style="922" bestFit="1" customWidth="1"/>
    <col min="5899" max="5899" width="18.5703125" style="922" customWidth="1"/>
    <col min="5900" max="6144" width="11.42578125" style="922"/>
    <col min="6145" max="6145" width="103.42578125" style="922" customWidth="1"/>
    <col min="6146" max="6149" width="29.28515625" style="922" customWidth="1"/>
    <col min="6150" max="6150" width="3.7109375" style="922" customWidth="1"/>
    <col min="6151" max="6152" width="9.140625" style="922" customWidth="1"/>
    <col min="6153" max="6154" width="18.42578125" style="922" bestFit="1" customWidth="1"/>
    <col min="6155" max="6155" width="18.5703125" style="922" customWidth="1"/>
    <col min="6156" max="6400" width="11.42578125" style="922"/>
    <col min="6401" max="6401" width="103.42578125" style="922" customWidth="1"/>
    <col min="6402" max="6405" width="29.28515625" style="922" customWidth="1"/>
    <col min="6406" max="6406" width="3.7109375" style="922" customWidth="1"/>
    <col min="6407" max="6408" width="9.140625" style="922" customWidth="1"/>
    <col min="6409" max="6410" width="18.42578125" style="922" bestFit="1" customWidth="1"/>
    <col min="6411" max="6411" width="18.5703125" style="922" customWidth="1"/>
    <col min="6412" max="6656" width="11.42578125" style="922"/>
    <col min="6657" max="6657" width="103.42578125" style="922" customWidth="1"/>
    <col min="6658" max="6661" width="29.28515625" style="922" customWidth="1"/>
    <col min="6662" max="6662" width="3.7109375" style="922" customWidth="1"/>
    <col min="6663" max="6664" width="9.140625" style="922" customWidth="1"/>
    <col min="6665" max="6666" width="18.42578125" style="922" bestFit="1" customWidth="1"/>
    <col min="6667" max="6667" width="18.5703125" style="922" customWidth="1"/>
    <col min="6668" max="6912" width="11.42578125" style="922"/>
    <col min="6913" max="6913" width="103.42578125" style="922" customWidth="1"/>
    <col min="6914" max="6917" width="29.28515625" style="922" customWidth="1"/>
    <col min="6918" max="6918" width="3.7109375" style="922" customWidth="1"/>
    <col min="6919" max="6920" width="9.140625" style="922" customWidth="1"/>
    <col min="6921" max="6922" width="18.42578125" style="922" bestFit="1" customWidth="1"/>
    <col min="6923" max="6923" width="18.5703125" style="922" customWidth="1"/>
    <col min="6924" max="7168" width="11.42578125" style="922"/>
    <col min="7169" max="7169" width="103.42578125" style="922" customWidth="1"/>
    <col min="7170" max="7173" width="29.28515625" style="922" customWidth="1"/>
    <col min="7174" max="7174" width="3.7109375" style="922" customWidth="1"/>
    <col min="7175" max="7176" width="9.140625" style="922" customWidth="1"/>
    <col min="7177" max="7178" width="18.42578125" style="922" bestFit="1" customWidth="1"/>
    <col min="7179" max="7179" width="18.5703125" style="922" customWidth="1"/>
    <col min="7180" max="7424" width="11.42578125" style="922"/>
    <col min="7425" max="7425" width="103.42578125" style="922" customWidth="1"/>
    <col min="7426" max="7429" width="29.28515625" style="922" customWidth="1"/>
    <col min="7430" max="7430" width="3.7109375" style="922" customWidth="1"/>
    <col min="7431" max="7432" width="9.140625" style="922" customWidth="1"/>
    <col min="7433" max="7434" width="18.42578125" style="922" bestFit="1" customWidth="1"/>
    <col min="7435" max="7435" width="18.5703125" style="922" customWidth="1"/>
    <col min="7436" max="7680" width="11.42578125" style="922"/>
    <col min="7681" max="7681" width="103.42578125" style="922" customWidth="1"/>
    <col min="7682" max="7685" width="29.28515625" style="922" customWidth="1"/>
    <col min="7686" max="7686" width="3.7109375" style="922" customWidth="1"/>
    <col min="7687" max="7688" width="9.140625" style="922" customWidth="1"/>
    <col min="7689" max="7690" width="18.42578125" style="922" bestFit="1" customWidth="1"/>
    <col min="7691" max="7691" width="18.5703125" style="922" customWidth="1"/>
    <col min="7692" max="7936" width="11.42578125" style="922"/>
    <col min="7937" max="7937" width="103.42578125" style="922" customWidth="1"/>
    <col min="7938" max="7941" width="29.28515625" style="922" customWidth="1"/>
    <col min="7942" max="7942" width="3.7109375" style="922" customWidth="1"/>
    <col min="7943" max="7944" width="9.140625" style="922" customWidth="1"/>
    <col min="7945" max="7946" width="18.42578125" style="922" bestFit="1" customWidth="1"/>
    <col min="7947" max="7947" width="18.5703125" style="922" customWidth="1"/>
    <col min="7948" max="8192" width="11.42578125" style="922"/>
    <col min="8193" max="8193" width="103.42578125" style="922" customWidth="1"/>
    <col min="8194" max="8197" width="29.28515625" style="922" customWidth="1"/>
    <col min="8198" max="8198" width="3.7109375" style="922" customWidth="1"/>
    <col min="8199" max="8200" width="9.140625" style="922" customWidth="1"/>
    <col min="8201" max="8202" width="18.42578125" style="922" bestFit="1" customWidth="1"/>
    <col min="8203" max="8203" width="18.5703125" style="922" customWidth="1"/>
    <col min="8204" max="8448" width="11.42578125" style="922"/>
    <col min="8449" max="8449" width="103.42578125" style="922" customWidth="1"/>
    <col min="8450" max="8453" width="29.28515625" style="922" customWidth="1"/>
    <col min="8454" max="8454" width="3.7109375" style="922" customWidth="1"/>
    <col min="8455" max="8456" width="9.140625" style="922" customWidth="1"/>
    <col min="8457" max="8458" width="18.42578125" style="922" bestFit="1" customWidth="1"/>
    <col min="8459" max="8459" width="18.5703125" style="922" customWidth="1"/>
    <col min="8460" max="8704" width="11.42578125" style="922"/>
    <col min="8705" max="8705" width="103.42578125" style="922" customWidth="1"/>
    <col min="8706" max="8709" width="29.28515625" style="922" customWidth="1"/>
    <col min="8710" max="8710" width="3.7109375" style="922" customWidth="1"/>
    <col min="8711" max="8712" width="9.140625" style="922" customWidth="1"/>
    <col min="8713" max="8714" width="18.42578125" style="922" bestFit="1" customWidth="1"/>
    <col min="8715" max="8715" width="18.5703125" style="922" customWidth="1"/>
    <col min="8716" max="8960" width="11.42578125" style="922"/>
    <col min="8961" max="8961" width="103.42578125" style="922" customWidth="1"/>
    <col min="8962" max="8965" width="29.28515625" style="922" customWidth="1"/>
    <col min="8966" max="8966" width="3.7109375" style="922" customWidth="1"/>
    <col min="8967" max="8968" width="9.140625" style="922" customWidth="1"/>
    <col min="8969" max="8970" width="18.42578125" style="922" bestFit="1" customWidth="1"/>
    <col min="8971" max="8971" width="18.5703125" style="922" customWidth="1"/>
    <col min="8972" max="9216" width="11.42578125" style="922"/>
    <col min="9217" max="9217" width="103.42578125" style="922" customWidth="1"/>
    <col min="9218" max="9221" width="29.28515625" style="922" customWidth="1"/>
    <col min="9222" max="9222" width="3.7109375" style="922" customWidth="1"/>
    <col min="9223" max="9224" width="9.140625" style="922" customWidth="1"/>
    <col min="9225" max="9226" width="18.42578125" style="922" bestFit="1" customWidth="1"/>
    <col min="9227" max="9227" width="18.5703125" style="922" customWidth="1"/>
    <col min="9228" max="9472" width="11.42578125" style="922"/>
    <col min="9473" max="9473" width="103.42578125" style="922" customWidth="1"/>
    <col min="9474" max="9477" width="29.28515625" style="922" customWidth="1"/>
    <col min="9478" max="9478" width="3.7109375" style="922" customWidth="1"/>
    <col min="9479" max="9480" width="9.140625" style="922" customWidth="1"/>
    <col min="9481" max="9482" width="18.42578125" style="922" bestFit="1" customWidth="1"/>
    <col min="9483" max="9483" width="18.5703125" style="922" customWidth="1"/>
    <col min="9484" max="9728" width="11.42578125" style="922"/>
    <col min="9729" max="9729" width="103.42578125" style="922" customWidth="1"/>
    <col min="9730" max="9733" width="29.28515625" style="922" customWidth="1"/>
    <col min="9734" max="9734" width="3.7109375" style="922" customWidth="1"/>
    <col min="9735" max="9736" width="9.140625" style="922" customWidth="1"/>
    <col min="9737" max="9738" width="18.42578125" style="922" bestFit="1" customWidth="1"/>
    <col min="9739" max="9739" width="18.5703125" style="922" customWidth="1"/>
    <col min="9740" max="9984" width="11.42578125" style="922"/>
    <col min="9985" max="9985" width="103.42578125" style="922" customWidth="1"/>
    <col min="9986" max="9989" width="29.28515625" style="922" customWidth="1"/>
    <col min="9990" max="9990" width="3.7109375" style="922" customWidth="1"/>
    <col min="9991" max="9992" width="9.140625" style="922" customWidth="1"/>
    <col min="9993" max="9994" width="18.42578125" style="922" bestFit="1" customWidth="1"/>
    <col min="9995" max="9995" width="18.5703125" style="922" customWidth="1"/>
    <col min="9996" max="10240" width="11.42578125" style="922"/>
    <col min="10241" max="10241" width="103.42578125" style="922" customWidth="1"/>
    <col min="10242" max="10245" width="29.28515625" style="922" customWidth="1"/>
    <col min="10246" max="10246" width="3.7109375" style="922" customWidth="1"/>
    <col min="10247" max="10248" width="9.140625" style="922" customWidth="1"/>
    <col min="10249" max="10250" width="18.42578125" style="922" bestFit="1" customWidth="1"/>
    <col min="10251" max="10251" width="18.5703125" style="922" customWidth="1"/>
    <col min="10252" max="10496" width="11.42578125" style="922"/>
    <col min="10497" max="10497" width="103.42578125" style="922" customWidth="1"/>
    <col min="10498" max="10501" width="29.28515625" style="922" customWidth="1"/>
    <col min="10502" max="10502" width="3.7109375" style="922" customWidth="1"/>
    <col min="10503" max="10504" width="9.140625" style="922" customWidth="1"/>
    <col min="10505" max="10506" width="18.42578125" style="922" bestFit="1" customWidth="1"/>
    <col min="10507" max="10507" width="18.5703125" style="922" customWidth="1"/>
    <col min="10508" max="10752" width="11.42578125" style="922"/>
    <col min="10753" max="10753" width="103.42578125" style="922" customWidth="1"/>
    <col min="10754" max="10757" width="29.28515625" style="922" customWidth="1"/>
    <col min="10758" max="10758" width="3.7109375" style="922" customWidth="1"/>
    <col min="10759" max="10760" width="9.140625" style="922" customWidth="1"/>
    <col min="10761" max="10762" width="18.42578125" style="922" bestFit="1" customWidth="1"/>
    <col min="10763" max="10763" width="18.5703125" style="922" customWidth="1"/>
    <col min="10764" max="11008" width="11.42578125" style="922"/>
    <col min="11009" max="11009" width="103.42578125" style="922" customWidth="1"/>
    <col min="11010" max="11013" width="29.28515625" style="922" customWidth="1"/>
    <col min="11014" max="11014" width="3.7109375" style="922" customWidth="1"/>
    <col min="11015" max="11016" width="9.140625" style="922" customWidth="1"/>
    <col min="11017" max="11018" width="18.42578125" style="922" bestFit="1" customWidth="1"/>
    <col min="11019" max="11019" width="18.5703125" style="922" customWidth="1"/>
    <col min="11020" max="11264" width="11.42578125" style="922"/>
    <col min="11265" max="11265" width="103.42578125" style="922" customWidth="1"/>
    <col min="11266" max="11269" width="29.28515625" style="922" customWidth="1"/>
    <col min="11270" max="11270" width="3.7109375" style="922" customWidth="1"/>
    <col min="11271" max="11272" width="9.140625" style="922" customWidth="1"/>
    <col min="11273" max="11274" width="18.42578125" style="922" bestFit="1" customWidth="1"/>
    <col min="11275" max="11275" width="18.5703125" style="922" customWidth="1"/>
    <col min="11276" max="11520" width="11.42578125" style="922"/>
    <col min="11521" max="11521" width="103.42578125" style="922" customWidth="1"/>
    <col min="11522" max="11525" width="29.28515625" style="922" customWidth="1"/>
    <col min="11526" max="11526" width="3.7109375" style="922" customWidth="1"/>
    <col min="11527" max="11528" width="9.140625" style="922" customWidth="1"/>
    <col min="11529" max="11530" width="18.42578125" style="922" bestFit="1" customWidth="1"/>
    <col min="11531" max="11531" width="18.5703125" style="922" customWidth="1"/>
    <col min="11532" max="11776" width="11.42578125" style="922"/>
    <col min="11777" max="11777" width="103.42578125" style="922" customWidth="1"/>
    <col min="11778" max="11781" width="29.28515625" style="922" customWidth="1"/>
    <col min="11782" max="11782" width="3.7109375" style="922" customWidth="1"/>
    <col min="11783" max="11784" width="9.140625" style="922" customWidth="1"/>
    <col min="11785" max="11786" width="18.42578125" style="922" bestFit="1" customWidth="1"/>
    <col min="11787" max="11787" width="18.5703125" style="922" customWidth="1"/>
    <col min="11788" max="12032" width="11.42578125" style="922"/>
    <col min="12033" max="12033" width="103.42578125" style="922" customWidth="1"/>
    <col min="12034" max="12037" width="29.28515625" style="922" customWidth="1"/>
    <col min="12038" max="12038" width="3.7109375" style="922" customWidth="1"/>
    <col min="12039" max="12040" width="9.140625" style="922" customWidth="1"/>
    <col min="12041" max="12042" width="18.42578125" style="922" bestFit="1" customWidth="1"/>
    <col min="12043" max="12043" width="18.5703125" style="922" customWidth="1"/>
    <col min="12044" max="12288" width="11.42578125" style="922"/>
    <col min="12289" max="12289" width="103.42578125" style="922" customWidth="1"/>
    <col min="12290" max="12293" width="29.28515625" style="922" customWidth="1"/>
    <col min="12294" max="12294" width="3.7109375" style="922" customWidth="1"/>
    <col min="12295" max="12296" width="9.140625" style="922" customWidth="1"/>
    <col min="12297" max="12298" width="18.42578125" style="922" bestFit="1" customWidth="1"/>
    <col min="12299" max="12299" width="18.5703125" style="922" customWidth="1"/>
    <col min="12300" max="12544" width="11.42578125" style="922"/>
    <col min="12545" max="12545" width="103.42578125" style="922" customWidth="1"/>
    <col min="12546" max="12549" width="29.28515625" style="922" customWidth="1"/>
    <col min="12550" max="12550" width="3.7109375" style="922" customWidth="1"/>
    <col min="12551" max="12552" width="9.140625" style="922" customWidth="1"/>
    <col min="12553" max="12554" width="18.42578125" style="922" bestFit="1" customWidth="1"/>
    <col min="12555" max="12555" width="18.5703125" style="922" customWidth="1"/>
    <col min="12556" max="12800" width="11.42578125" style="922"/>
    <col min="12801" max="12801" width="103.42578125" style="922" customWidth="1"/>
    <col min="12802" max="12805" width="29.28515625" style="922" customWidth="1"/>
    <col min="12806" max="12806" width="3.7109375" style="922" customWidth="1"/>
    <col min="12807" max="12808" width="9.140625" style="922" customWidth="1"/>
    <col min="12809" max="12810" width="18.42578125" style="922" bestFit="1" customWidth="1"/>
    <col min="12811" max="12811" width="18.5703125" style="922" customWidth="1"/>
    <col min="12812" max="13056" width="11.42578125" style="922"/>
    <col min="13057" max="13057" width="103.42578125" style="922" customWidth="1"/>
    <col min="13058" max="13061" width="29.28515625" style="922" customWidth="1"/>
    <col min="13062" max="13062" width="3.7109375" style="922" customWidth="1"/>
    <col min="13063" max="13064" width="9.140625" style="922" customWidth="1"/>
    <col min="13065" max="13066" width="18.42578125" style="922" bestFit="1" customWidth="1"/>
    <col min="13067" max="13067" width="18.5703125" style="922" customWidth="1"/>
    <col min="13068" max="13312" width="11.42578125" style="922"/>
    <col min="13313" max="13313" width="103.42578125" style="922" customWidth="1"/>
    <col min="13314" max="13317" width="29.28515625" style="922" customWidth="1"/>
    <col min="13318" max="13318" width="3.7109375" style="922" customWidth="1"/>
    <col min="13319" max="13320" width="9.140625" style="922" customWidth="1"/>
    <col min="13321" max="13322" width="18.42578125" style="922" bestFit="1" customWidth="1"/>
    <col min="13323" max="13323" width="18.5703125" style="922" customWidth="1"/>
    <col min="13324" max="13568" width="11.42578125" style="922"/>
    <col min="13569" max="13569" width="103.42578125" style="922" customWidth="1"/>
    <col min="13570" max="13573" width="29.28515625" style="922" customWidth="1"/>
    <col min="13574" max="13574" width="3.7109375" style="922" customWidth="1"/>
    <col min="13575" max="13576" width="9.140625" style="922" customWidth="1"/>
    <col min="13577" max="13578" width="18.42578125" style="922" bestFit="1" customWidth="1"/>
    <col min="13579" max="13579" width="18.5703125" style="922" customWidth="1"/>
    <col min="13580" max="13824" width="11.42578125" style="922"/>
    <col min="13825" max="13825" width="103.42578125" style="922" customWidth="1"/>
    <col min="13826" max="13829" width="29.28515625" style="922" customWidth="1"/>
    <col min="13830" max="13830" width="3.7109375" style="922" customWidth="1"/>
    <col min="13831" max="13832" width="9.140625" style="922" customWidth="1"/>
    <col min="13833" max="13834" width="18.42578125" style="922" bestFit="1" customWidth="1"/>
    <col min="13835" max="13835" width="18.5703125" style="922" customWidth="1"/>
    <col min="13836" max="14080" width="11.42578125" style="922"/>
    <col min="14081" max="14081" width="103.42578125" style="922" customWidth="1"/>
    <col min="14082" max="14085" width="29.28515625" style="922" customWidth="1"/>
    <col min="14086" max="14086" width="3.7109375" style="922" customWidth="1"/>
    <col min="14087" max="14088" width="9.140625" style="922" customWidth="1"/>
    <col min="14089" max="14090" width="18.42578125" style="922" bestFit="1" customWidth="1"/>
    <col min="14091" max="14091" width="18.5703125" style="922" customWidth="1"/>
    <col min="14092" max="14336" width="11.42578125" style="922"/>
    <col min="14337" max="14337" width="103.42578125" style="922" customWidth="1"/>
    <col min="14338" max="14341" width="29.28515625" style="922" customWidth="1"/>
    <col min="14342" max="14342" width="3.7109375" style="922" customWidth="1"/>
    <col min="14343" max="14344" width="9.140625" style="922" customWidth="1"/>
    <col min="14345" max="14346" width="18.42578125" style="922" bestFit="1" customWidth="1"/>
    <col min="14347" max="14347" width="18.5703125" style="922" customWidth="1"/>
    <col min="14348" max="14592" width="11.42578125" style="922"/>
    <col min="14593" max="14593" width="103.42578125" style="922" customWidth="1"/>
    <col min="14594" max="14597" width="29.28515625" style="922" customWidth="1"/>
    <col min="14598" max="14598" width="3.7109375" style="922" customWidth="1"/>
    <col min="14599" max="14600" width="9.140625" style="922" customWidth="1"/>
    <col min="14601" max="14602" width="18.42578125" style="922" bestFit="1" customWidth="1"/>
    <col min="14603" max="14603" width="18.5703125" style="922" customWidth="1"/>
    <col min="14604" max="14848" width="11.42578125" style="922"/>
    <col min="14849" max="14849" width="103.42578125" style="922" customWidth="1"/>
    <col min="14850" max="14853" width="29.28515625" style="922" customWidth="1"/>
    <col min="14854" max="14854" width="3.7109375" style="922" customWidth="1"/>
    <col min="14855" max="14856" width="9.140625" style="922" customWidth="1"/>
    <col min="14857" max="14858" width="18.42578125" style="922" bestFit="1" customWidth="1"/>
    <col min="14859" max="14859" width="18.5703125" style="922" customWidth="1"/>
    <col min="14860" max="15104" width="11.42578125" style="922"/>
    <col min="15105" max="15105" width="103.42578125" style="922" customWidth="1"/>
    <col min="15106" max="15109" width="29.28515625" style="922" customWidth="1"/>
    <col min="15110" max="15110" width="3.7109375" style="922" customWidth="1"/>
    <col min="15111" max="15112" width="9.140625" style="922" customWidth="1"/>
    <col min="15113" max="15114" width="18.42578125" style="922" bestFit="1" customWidth="1"/>
    <col min="15115" max="15115" width="18.5703125" style="922" customWidth="1"/>
    <col min="15116" max="15360" width="11.42578125" style="922"/>
    <col min="15361" max="15361" width="103.42578125" style="922" customWidth="1"/>
    <col min="15362" max="15365" width="29.28515625" style="922" customWidth="1"/>
    <col min="15366" max="15366" width="3.7109375" style="922" customWidth="1"/>
    <col min="15367" max="15368" width="9.140625" style="922" customWidth="1"/>
    <col min="15369" max="15370" width="18.42578125" style="922" bestFit="1" customWidth="1"/>
    <col min="15371" max="15371" width="18.5703125" style="922" customWidth="1"/>
    <col min="15372" max="15616" width="11.42578125" style="922"/>
    <col min="15617" max="15617" width="103.42578125" style="922" customWidth="1"/>
    <col min="15618" max="15621" width="29.28515625" style="922" customWidth="1"/>
    <col min="15622" max="15622" width="3.7109375" style="922" customWidth="1"/>
    <col min="15623" max="15624" width="9.140625" style="922" customWidth="1"/>
    <col min="15625" max="15626" width="18.42578125" style="922" bestFit="1" customWidth="1"/>
    <col min="15627" max="15627" width="18.5703125" style="922" customWidth="1"/>
    <col min="15628" max="15872" width="11.42578125" style="922"/>
    <col min="15873" max="15873" width="103.42578125" style="922" customWidth="1"/>
    <col min="15874" max="15877" width="29.28515625" style="922" customWidth="1"/>
    <col min="15878" max="15878" width="3.7109375" style="922" customWidth="1"/>
    <col min="15879" max="15880" width="9.140625" style="922" customWidth="1"/>
    <col min="15881" max="15882" width="18.42578125" style="922" bestFit="1" customWidth="1"/>
    <col min="15883" max="15883" width="18.5703125" style="922" customWidth="1"/>
    <col min="15884" max="16128" width="11.42578125" style="922"/>
    <col min="16129" max="16129" width="103.42578125" style="922" customWidth="1"/>
    <col min="16130" max="16133" width="29.28515625" style="922" customWidth="1"/>
    <col min="16134" max="16134" width="3.7109375" style="922" customWidth="1"/>
    <col min="16135" max="16136" width="9.140625" style="922" customWidth="1"/>
    <col min="16137" max="16138" width="18.42578125" style="922" bestFit="1" customWidth="1"/>
    <col min="16139" max="16139" width="18.5703125" style="922" customWidth="1"/>
    <col min="16140" max="16384" width="11.42578125" style="922"/>
  </cols>
  <sheetData>
    <row r="1" spans="1:5" s="84" customFormat="1" ht="2.25" customHeight="1">
      <c r="A1" s="173"/>
      <c r="B1" s="1103"/>
      <c r="C1" s="1103"/>
      <c r="D1" s="1103"/>
      <c r="E1" s="1103"/>
    </row>
    <row r="2" spans="1:5" s="74" customFormat="1" ht="50.25" customHeight="1">
      <c r="A2" s="967" t="s">
        <v>901</v>
      </c>
      <c r="B2" s="967"/>
      <c r="C2" s="967"/>
      <c r="D2" s="967"/>
      <c r="E2" s="967"/>
    </row>
    <row r="3" spans="1:5" s="74" customFormat="1" ht="34.5" customHeight="1">
      <c r="A3" s="967" t="s">
        <v>1327</v>
      </c>
      <c r="B3" s="967"/>
      <c r="C3" s="967"/>
      <c r="D3" s="967"/>
      <c r="E3" s="994"/>
    </row>
    <row r="4" spans="1:5" s="74" customFormat="1" ht="34.5" customHeight="1">
      <c r="A4" s="967" t="s">
        <v>1527</v>
      </c>
      <c r="B4" s="967"/>
      <c r="C4" s="967"/>
      <c r="D4" s="967"/>
      <c r="E4" s="967"/>
    </row>
    <row r="5" spans="1:5" s="75" customFormat="1" ht="54.75" customHeight="1">
      <c r="A5" s="968" t="s">
        <v>1470</v>
      </c>
      <c r="B5" s="968"/>
      <c r="C5" s="968"/>
      <c r="D5" s="968"/>
      <c r="E5" s="968"/>
    </row>
    <row r="6" spans="1:5" s="922" customFormat="1" ht="6" customHeight="1">
      <c r="A6" s="81"/>
      <c r="B6" s="88"/>
      <c r="C6" s="88"/>
      <c r="D6" s="88"/>
      <c r="E6" s="88"/>
    </row>
    <row r="7" spans="1:5" s="922" customFormat="1" ht="4.5" customHeight="1" thickBot="1">
      <c r="A7" s="467"/>
      <c r="B7" s="1104"/>
      <c r="C7" s="1104"/>
      <c r="D7" s="1104"/>
      <c r="E7" s="1104"/>
    </row>
    <row r="8" spans="1:5" s="150" customFormat="1" ht="45" customHeight="1" thickTop="1" thickBot="1">
      <c r="A8" s="299"/>
      <c r="B8" s="1105" t="s">
        <v>902</v>
      </c>
      <c r="C8" s="1105" t="s">
        <v>903</v>
      </c>
      <c r="D8" s="1105" t="s">
        <v>904</v>
      </c>
      <c r="E8" s="1106" t="s">
        <v>905</v>
      </c>
    </row>
    <row r="9" spans="1:5" s="150" customFormat="1" ht="45" customHeight="1" thickTop="1" thickBot="1">
      <c r="A9" s="300" t="s">
        <v>296</v>
      </c>
      <c r="B9" s="1105"/>
      <c r="C9" s="1105"/>
      <c r="D9" s="1105"/>
      <c r="E9" s="1106"/>
    </row>
    <row r="10" spans="1:5" s="116" customFormat="1" ht="23.25" customHeight="1" thickTop="1" thickBot="1">
      <c r="A10" s="301" t="s">
        <v>7</v>
      </c>
      <c r="B10" s="1107">
        <v>433064946.69999999</v>
      </c>
      <c r="C10" s="1107">
        <v>125587921.15000001</v>
      </c>
      <c r="D10" s="1107">
        <v>155080155.30000001</v>
      </c>
      <c r="E10" s="1107">
        <f>SUM(B10:D10)</f>
        <v>713733023.1500001</v>
      </c>
    </row>
    <row r="11" spans="1:5" s="116" customFormat="1" ht="21.75" customHeight="1" thickTop="1">
      <c r="A11" s="125" t="s">
        <v>8</v>
      </c>
      <c r="B11" s="302">
        <v>30473672.82</v>
      </c>
      <c r="C11" s="302">
        <v>11980486.6</v>
      </c>
      <c r="D11" s="302">
        <v>19128298.07</v>
      </c>
      <c r="E11" s="302">
        <f t="shared" ref="E11:E78" si="0">SUM(B11:D11)</f>
        <v>61582457.490000002</v>
      </c>
    </row>
    <row r="12" spans="1:5" s="100" customFormat="1" ht="20.25" customHeight="1">
      <c r="A12" s="303" t="s">
        <v>17</v>
      </c>
      <c r="B12" s="304">
        <v>12078641.34</v>
      </c>
      <c r="C12" s="304">
        <v>7425607.6799999997</v>
      </c>
      <c r="D12" s="304">
        <v>226453.31</v>
      </c>
      <c r="E12" s="302">
        <f t="shared" si="0"/>
        <v>19730702.329999998</v>
      </c>
    </row>
    <row r="13" spans="1:5" s="100" customFormat="1" ht="20.25" customHeight="1">
      <c r="A13" s="303" t="s">
        <v>26</v>
      </c>
      <c r="B13" s="304">
        <v>346486135.64999998</v>
      </c>
      <c r="C13" s="304">
        <v>93901263.689999998</v>
      </c>
      <c r="D13" s="304">
        <v>129994722.98</v>
      </c>
      <c r="E13" s="302">
        <f t="shared" si="0"/>
        <v>570382122.31999993</v>
      </c>
    </row>
    <row r="14" spans="1:5" s="100" customFormat="1" ht="20.25" customHeight="1">
      <c r="A14" s="303" t="s">
        <v>28</v>
      </c>
      <c r="B14" s="304">
        <v>306608333.17000002</v>
      </c>
      <c r="C14" s="304">
        <v>77273698.230000004</v>
      </c>
      <c r="D14" s="304">
        <v>123161518.23999999</v>
      </c>
      <c r="E14" s="302">
        <f t="shared" si="0"/>
        <v>507043549.64000005</v>
      </c>
    </row>
    <row r="15" spans="1:5" s="100" customFormat="1" ht="20.25" customHeight="1">
      <c r="A15" s="303" t="s">
        <v>889</v>
      </c>
      <c r="B15" s="304">
        <v>32471431.140000001</v>
      </c>
      <c r="C15" s="304">
        <v>12862195.25</v>
      </c>
      <c r="D15" s="304">
        <v>5871721.3499999996</v>
      </c>
      <c r="E15" s="302">
        <f t="shared" si="0"/>
        <v>51205347.740000002</v>
      </c>
    </row>
    <row r="16" spans="1:5" s="100" customFormat="1" ht="20.25" customHeight="1">
      <c r="A16" s="303" t="s">
        <v>32</v>
      </c>
      <c r="B16" s="304">
        <v>380320.3</v>
      </c>
      <c r="C16" s="304">
        <v>1661750.7</v>
      </c>
      <c r="D16" s="304">
        <v>748582.47</v>
      </c>
      <c r="E16" s="302">
        <f t="shared" si="0"/>
        <v>2790653.4699999997</v>
      </c>
    </row>
    <row r="17" spans="1:5" s="100" customFormat="1" ht="20.25" customHeight="1">
      <c r="A17" s="303" t="s">
        <v>890</v>
      </c>
      <c r="B17" s="304">
        <v>1881135.59</v>
      </c>
      <c r="C17" s="304">
        <v>1110128.6200000001</v>
      </c>
      <c r="D17" s="304">
        <v>0</v>
      </c>
      <c r="E17" s="302">
        <f t="shared" si="0"/>
        <v>2991264.21</v>
      </c>
    </row>
    <row r="18" spans="1:5" s="100" customFormat="1" ht="20.25" customHeight="1">
      <c r="A18" s="303" t="s">
        <v>36</v>
      </c>
      <c r="B18" s="304">
        <v>198271.52</v>
      </c>
      <c r="C18" s="304">
        <v>3230274.04</v>
      </c>
      <c r="D18" s="304">
        <v>1715791.88</v>
      </c>
      <c r="E18" s="302">
        <f t="shared" si="0"/>
        <v>5144337.4399999995</v>
      </c>
    </row>
    <row r="19" spans="1:5" s="100" customFormat="1" ht="20.25" customHeight="1">
      <c r="A19" s="303" t="s">
        <v>891</v>
      </c>
      <c r="B19" s="304">
        <v>3439555.64</v>
      </c>
      <c r="C19" s="304">
        <v>786113.38</v>
      </c>
      <c r="D19" s="304">
        <v>376572.06</v>
      </c>
      <c r="E19" s="302">
        <f t="shared" si="0"/>
        <v>4602241.08</v>
      </c>
    </row>
    <row r="20" spans="1:5" s="100" customFormat="1" ht="20.25" customHeight="1">
      <c r="A20" s="303" t="s">
        <v>39</v>
      </c>
      <c r="B20" s="304">
        <v>5056827.3899999997</v>
      </c>
      <c r="C20" s="304">
        <v>1790487.2</v>
      </c>
      <c r="D20" s="304">
        <v>1370255.94</v>
      </c>
      <c r="E20" s="302">
        <f t="shared" si="0"/>
        <v>8217570.5299999993</v>
      </c>
    </row>
    <row r="21" spans="1:5" s="100" customFormat="1" ht="20.25" customHeight="1">
      <c r="A21" s="303" t="s">
        <v>46</v>
      </c>
      <c r="B21" s="304">
        <v>-3549739.1</v>
      </c>
      <c r="C21" s="304">
        <v>-4813383.7300000004</v>
      </c>
      <c r="D21" s="304">
        <v>-3249718.96</v>
      </c>
      <c r="E21" s="302">
        <f t="shared" si="0"/>
        <v>-11612841.789999999</v>
      </c>
    </row>
    <row r="22" spans="1:5" s="100" customFormat="1" ht="20.25" customHeight="1">
      <c r="A22" s="303" t="s">
        <v>57</v>
      </c>
      <c r="B22" s="304">
        <v>36326825.770000003</v>
      </c>
      <c r="C22" s="304">
        <v>2623540.61</v>
      </c>
      <c r="D22" s="304">
        <v>2616744.7599999998</v>
      </c>
      <c r="E22" s="302">
        <f t="shared" si="0"/>
        <v>41567111.140000001</v>
      </c>
    </row>
    <row r="23" spans="1:5" s="100" customFormat="1" ht="20.25" customHeight="1">
      <c r="A23" s="303" t="s">
        <v>63</v>
      </c>
      <c r="B23" s="304">
        <v>2900310.54</v>
      </c>
      <c r="C23" s="304">
        <v>2.25</v>
      </c>
      <c r="D23" s="304">
        <v>2847137.93</v>
      </c>
      <c r="E23" s="302">
        <f t="shared" si="0"/>
        <v>5747450.7200000007</v>
      </c>
    </row>
    <row r="24" spans="1:5" s="100" customFormat="1" ht="20.25" customHeight="1">
      <c r="A24" s="303" t="s">
        <v>69</v>
      </c>
      <c r="B24" s="304">
        <v>30991.61</v>
      </c>
      <c r="C24" s="304">
        <v>0</v>
      </c>
      <c r="D24" s="304">
        <v>0</v>
      </c>
      <c r="E24" s="302">
        <f t="shared" si="0"/>
        <v>30991.61</v>
      </c>
    </row>
    <row r="25" spans="1:5" s="100" customFormat="1" ht="20.25" customHeight="1">
      <c r="A25" s="303" t="s">
        <v>74</v>
      </c>
      <c r="B25" s="304">
        <v>4760755.57</v>
      </c>
      <c r="C25" s="304">
        <v>406498.82</v>
      </c>
      <c r="D25" s="304">
        <v>266798.25</v>
      </c>
      <c r="E25" s="302">
        <f t="shared" si="0"/>
        <v>5434052.6400000006</v>
      </c>
    </row>
    <row r="26" spans="1:5" s="100" customFormat="1" ht="27.75" customHeight="1">
      <c r="A26" s="303" t="s">
        <v>84</v>
      </c>
      <c r="B26" s="304">
        <v>7613.4</v>
      </c>
      <c r="C26" s="304">
        <v>241142.28</v>
      </c>
      <c r="D26" s="304">
        <v>0</v>
      </c>
      <c r="E26" s="302">
        <f t="shared" si="0"/>
        <v>248755.68</v>
      </c>
    </row>
    <row r="27" spans="1:5" s="100" customFormat="1" ht="27.75" customHeight="1" thickBot="1">
      <c r="A27" s="303" t="s">
        <v>1475</v>
      </c>
      <c r="B27" s="304">
        <v>0</v>
      </c>
      <c r="C27" s="304">
        <v>9009379.2200000007</v>
      </c>
      <c r="D27" s="304">
        <v>0</v>
      </c>
      <c r="E27" s="302">
        <v>9009379.2200000007</v>
      </c>
    </row>
    <row r="28" spans="1:5" s="116" customFormat="1" ht="23.25" customHeight="1" thickTop="1" thickBot="1">
      <c r="A28" s="305" t="s">
        <v>90</v>
      </c>
      <c r="B28" s="1107">
        <v>379278463.73000002</v>
      </c>
      <c r="C28" s="1107">
        <v>112960918.20999999</v>
      </c>
      <c r="D28" s="1107">
        <v>121200672.95</v>
      </c>
      <c r="E28" s="1107">
        <f t="shared" si="0"/>
        <v>613440054.88999999</v>
      </c>
    </row>
    <row r="29" spans="1:5" s="922" customFormat="1" ht="20.25" customHeight="1" thickTop="1">
      <c r="A29" s="128" t="s">
        <v>91</v>
      </c>
      <c r="B29" s="306">
        <v>0</v>
      </c>
      <c r="C29" s="306">
        <v>0</v>
      </c>
      <c r="D29" s="306">
        <v>0</v>
      </c>
      <c r="E29" s="302">
        <f t="shared" si="0"/>
        <v>0</v>
      </c>
    </row>
    <row r="30" spans="1:5" s="922" customFormat="1" ht="20.25" customHeight="1">
      <c r="A30" s="38" t="s">
        <v>92</v>
      </c>
      <c r="B30" s="306">
        <v>0</v>
      </c>
      <c r="C30" s="306">
        <v>0</v>
      </c>
      <c r="D30" s="306">
        <v>0</v>
      </c>
      <c r="E30" s="302">
        <f t="shared" si="0"/>
        <v>0</v>
      </c>
    </row>
    <row r="31" spans="1:5" s="922" customFormat="1" ht="20.25" customHeight="1">
      <c r="A31" s="38" t="s">
        <v>95</v>
      </c>
      <c r="B31" s="306">
        <v>0</v>
      </c>
      <c r="C31" s="306">
        <v>0</v>
      </c>
      <c r="D31" s="306">
        <v>0</v>
      </c>
      <c r="E31" s="302">
        <f t="shared" si="0"/>
        <v>0</v>
      </c>
    </row>
    <row r="32" spans="1:5" s="922" customFormat="1" ht="20.25" customHeight="1">
      <c r="A32" s="38" t="s">
        <v>96</v>
      </c>
      <c r="B32" s="306">
        <v>0</v>
      </c>
      <c r="C32" s="306">
        <v>0</v>
      </c>
      <c r="D32" s="306">
        <v>0</v>
      </c>
      <c r="E32" s="302">
        <f t="shared" si="0"/>
        <v>0</v>
      </c>
    </row>
    <row r="33" spans="1:5" s="922" customFormat="1" ht="20.25" customHeight="1">
      <c r="A33" s="38" t="s">
        <v>105</v>
      </c>
      <c r="B33" s="306">
        <v>0</v>
      </c>
      <c r="C33" s="306">
        <v>0</v>
      </c>
      <c r="D33" s="306">
        <v>0</v>
      </c>
      <c r="E33" s="302">
        <f t="shared" si="0"/>
        <v>0</v>
      </c>
    </row>
    <row r="34" spans="1:5" s="922" customFormat="1" ht="20.25" customHeight="1">
      <c r="A34" s="38" t="s">
        <v>106</v>
      </c>
      <c r="B34" s="306">
        <v>0</v>
      </c>
      <c r="C34" s="306">
        <v>0</v>
      </c>
      <c r="D34" s="306">
        <v>0</v>
      </c>
      <c r="E34" s="302">
        <f t="shared" si="0"/>
        <v>0</v>
      </c>
    </row>
    <row r="35" spans="1:5" s="922" customFormat="1" ht="20.25" customHeight="1">
      <c r="A35" s="38" t="s">
        <v>107</v>
      </c>
      <c r="B35" s="306">
        <v>0</v>
      </c>
      <c r="C35" s="306">
        <v>0</v>
      </c>
      <c r="D35" s="306">
        <v>0</v>
      </c>
      <c r="E35" s="302">
        <f t="shared" si="0"/>
        <v>0</v>
      </c>
    </row>
    <row r="36" spans="1:5" s="922" customFormat="1" ht="20.25" customHeight="1">
      <c r="A36" s="128" t="s">
        <v>108</v>
      </c>
      <c r="B36" s="306">
        <v>0</v>
      </c>
      <c r="C36" s="306">
        <v>0</v>
      </c>
      <c r="D36" s="306">
        <v>0</v>
      </c>
      <c r="E36" s="302">
        <f t="shared" si="0"/>
        <v>0</v>
      </c>
    </row>
    <row r="37" spans="1:5" s="922" customFormat="1" ht="20.25" customHeight="1">
      <c r="A37" s="128" t="s">
        <v>116</v>
      </c>
      <c r="B37" s="306">
        <v>69635222.900000006</v>
      </c>
      <c r="C37" s="306">
        <v>106758462.37</v>
      </c>
      <c r="D37" s="306">
        <v>11051648.710000001</v>
      </c>
      <c r="E37" s="302">
        <f t="shared" si="0"/>
        <v>187445333.98000002</v>
      </c>
    </row>
    <row r="38" spans="1:5" s="922" customFormat="1" ht="20.25" customHeight="1">
      <c r="A38" s="128" t="s">
        <v>124</v>
      </c>
      <c r="B38" s="306">
        <v>30243216.969999999</v>
      </c>
      <c r="C38" s="306">
        <v>4553612.8</v>
      </c>
      <c r="D38" s="306">
        <v>8537433.6500000004</v>
      </c>
      <c r="E38" s="302">
        <f t="shared" si="0"/>
        <v>43334263.419999994</v>
      </c>
    </row>
    <row r="39" spans="1:5" s="922" customFormat="1" ht="20.25" customHeight="1">
      <c r="A39" s="128" t="s">
        <v>127</v>
      </c>
      <c r="B39" s="306">
        <v>7794722.0199999996</v>
      </c>
      <c r="C39" s="306">
        <v>1648843.04</v>
      </c>
      <c r="D39" s="306">
        <v>1937512.81</v>
      </c>
      <c r="E39" s="302">
        <f t="shared" si="0"/>
        <v>11381077.869999999</v>
      </c>
    </row>
    <row r="40" spans="1:5" s="922" customFormat="1" ht="20.25" customHeight="1">
      <c r="A40" s="128" t="s">
        <v>133</v>
      </c>
      <c r="B40" s="306">
        <v>270515872.10000002</v>
      </c>
      <c r="C40" s="306">
        <v>0</v>
      </c>
      <c r="D40" s="306">
        <v>99674077.780000001</v>
      </c>
      <c r="E40" s="302">
        <f t="shared" si="0"/>
        <v>370189949.88</v>
      </c>
    </row>
    <row r="41" spans="1:5" s="922" customFormat="1" ht="20.25" customHeight="1">
      <c r="A41" s="128" t="s">
        <v>138</v>
      </c>
      <c r="B41" s="306">
        <v>1089429.74</v>
      </c>
      <c r="C41" s="306">
        <v>0</v>
      </c>
      <c r="D41" s="306">
        <v>0</v>
      </c>
      <c r="E41" s="302">
        <f t="shared" si="0"/>
        <v>1089429.74</v>
      </c>
    </row>
    <row r="42" spans="1:5" s="116" customFormat="1" ht="26.25" customHeight="1" thickBot="1">
      <c r="A42" s="125" t="s">
        <v>109</v>
      </c>
      <c r="B42" s="302">
        <v>0</v>
      </c>
      <c r="C42" s="302">
        <v>0</v>
      </c>
      <c r="D42" s="302">
        <v>0</v>
      </c>
      <c r="E42" s="302">
        <f t="shared" si="0"/>
        <v>0</v>
      </c>
    </row>
    <row r="43" spans="1:5" s="116" customFormat="1" ht="23.25" customHeight="1" thickTop="1" thickBot="1">
      <c r="A43" s="305" t="s">
        <v>147</v>
      </c>
      <c r="B43" s="1107">
        <v>53786482.969999999</v>
      </c>
      <c r="C43" s="1107">
        <v>12627002.939999999</v>
      </c>
      <c r="D43" s="1107">
        <v>33879482.359999999</v>
      </c>
      <c r="E43" s="1107">
        <f t="shared" si="0"/>
        <v>100292968.27</v>
      </c>
    </row>
    <row r="44" spans="1:5" s="922" customFormat="1" ht="20.25" customHeight="1" thickTop="1">
      <c r="A44" s="128" t="s">
        <v>148</v>
      </c>
      <c r="B44" s="306">
        <v>17000000</v>
      </c>
      <c r="C44" s="306">
        <v>13237400</v>
      </c>
      <c r="D44" s="306">
        <v>22861600</v>
      </c>
      <c r="E44" s="302">
        <f t="shared" si="0"/>
        <v>53099000</v>
      </c>
    </row>
    <row r="45" spans="1:5" s="922" customFormat="1" ht="20.25" customHeight="1">
      <c r="A45" s="128" t="s">
        <v>152</v>
      </c>
      <c r="B45" s="306">
        <v>0</v>
      </c>
      <c r="C45" s="306">
        <v>0</v>
      </c>
      <c r="D45" s="306">
        <v>0</v>
      </c>
      <c r="E45" s="302">
        <f t="shared" si="0"/>
        <v>0</v>
      </c>
    </row>
    <row r="46" spans="1:5" s="922" customFormat="1" ht="20.25" customHeight="1">
      <c r="A46" s="128" t="s">
        <v>156</v>
      </c>
      <c r="B46" s="306">
        <v>0</v>
      </c>
      <c r="C46" s="306">
        <v>0</v>
      </c>
      <c r="D46" s="306">
        <v>0</v>
      </c>
      <c r="E46" s="302">
        <f t="shared" si="0"/>
        <v>0</v>
      </c>
    </row>
    <row r="47" spans="1:5" s="922" customFormat="1" ht="20.25" customHeight="1">
      <c r="A47" s="128" t="s">
        <v>160</v>
      </c>
      <c r="B47" s="306">
        <v>23417963.800000001</v>
      </c>
      <c r="C47" s="306">
        <v>3077715.86</v>
      </c>
      <c r="D47" s="306">
        <v>10673545.689999999</v>
      </c>
      <c r="E47" s="302">
        <f t="shared" si="0"/>
        <v>37169225.350000001</v>
      </c>
    </row>
    <row r="48" spans="1:5" s="922" customFormat="1" ht="20.25" customHeight="1">
      <c r="A48" s="128" t="s">
        <v>164</v>
      </c>
      <c r="B48" s="306">
        <v>13368519.17</v>
      </c>
      <c r="C48" s="306">
        <v>-3688112.92</v>
      </c>
      <c r="D48" s="306">
        <v>344336.67</v>
      </c>
      <c r="E48" s="302">
        <f t="shared" si="0"/>
        <v>10024742.92</v>
      </c>
    </row>
    <row r="49" spans="1:5" s="922" customFormat="1" ht="20.25" customHeight="1">
      <c r="A49" s="38" t="s">
        <v>165</v>
      </c>
      <c r="B49" s="306">
        <v>12468876.789999999</v>
      </c>
      <c r="C49" s="306">
        <v>-2957978.99</v>
      </c>
      <c r="D49" s="306">
        <v>0</v>
      </c>
      <c r="E49" s="302">
        <f t="shared" si="0"/>
        <v>9510897.7999999989</v>
      </c>
    </row>
    <row r="50" spans="1:5" s="922" customFormat="1" ht="20.25" customHeight="1" thickBot="1">
      <c r="A50" s="38" t="s">
        <v>166</v>
      </c>
      <c r="B50" s="306">
        <v>899642.38</v>
      </c>
      <c r="C50" s="306">
        <v>-730133.93</v>
      </c>
      <c r="D50" s="306">
        <v>344336.67</v>
      </c>
      <c r="E50" s="302">
        <f t="shared" si="0"/>
        <v>513845.11999999994</v>
      </c>
    </row>
    <row r="51" spans="1:5" s="116" customFormat="1" ht="23.25" customHeight="1" thickTop="1" thickBot="1">
      <c r="A51" s="305" t="s">
        <v>167</v>
      </c>
      <c r="B51" s="1107">
        <v>433064946.69999999</v>
      </c>
      <c r="C51" s="1107">
        <v>125587921.15000001</v>
      </c>
      <c r="D51" s="1107">
        <v>155080155.31</v>
      </c>
      <c r="E51" s="1107">
        <f t="shared" si="0"/>
        <v>713733023.16000009</v>
      </c>
    </row>
    <row r="52" spans="1:5" s="922" customFormat="1" ht="20.25" customHeight="1" thickTop="1">
      <c r="A52" s="128" t="s">
        <v>168</v>
      </c>
      <c r="B52" s="306">
        <v>0</v>
      </c>
      <c r="C52" s="306">
        <v>0</v>
      </c>
      <c r="D52" s="306">
        <v>0</v>
      </c>
      <c r="E52" s="302">
        <f t="shared" si="0"/>
        <v>0</v>
      </c>
    </row>
    <row r="53" spans="1:5" s="922" customFormat="1" ht="20.25" customHeight="1">
      <c r="A53" s="128" t="s">
        <v>188</v>
      </c>
      <c r="B53" s="306">
        <v>362682443.94999999</v>
      </c>
      <c r="C53" s="306">
        <v>434108702.54000002</v>
      </c>
      <c r="D53" s="306">
        <v>665054595.01999998</v>
      </c>
      <c r="E53" s="302">
        <f t="shared" si="0"/>
        <v>1461845741.51</v>
      </c>
    </row>
    <row r="54" spans="1:5" s="922" customFormat="1" ht="20.25" customHeight="1">
      <c r="A54" s="128"/>
      <c r="B54" s="306"/>
      <c r="C54" s="306"/>
      <c r="D54" s="306"/>
      <c r="E54" s="302"/>
    </row>
    <row r="55" spans="1:5" s="922" customFormat="1" ht="20.25" customHeight="1" thickBot="1">
      <c r="A55" s="128"/>
      <c r="B55" s="306"/>
      <c r="C55" s="306"/>
      <c r="D55" s="306"/>
      <c r="E55" s="302"/>
    </row>
    <row r="56" spans="1:5" s="116" customFormat="1" ht="24" customHeight="1" thickTop="1" thickBot="1">
      <c r="A56" s="305" t="s">
        <v>464</v>
      </c>
      <c r="B56" s="1107"/>
      <c r="C56" s="1107"/>
      <c r="D56" s="1107"/>
      <c r="E56" s="1107"/>
    </row>
    <row r="57" spans="1:5" s="922" customFormat="1" ht="20.25" customHeight="1" thickTop="1">
      <c r="A57" s="38" t="s">
        <v>222</v>
      </c>
      <c r="B57" s="306">
        <v>3493455.07</v>
      </c>
      <c r="C57" s="306">
        <v>1100167.1200000001</v>
      </c>
      <c r="D57" s="306">
        <v>1283039.1000000001</v>
      </c>
      <c r="E57" s="302">
        <f t="shared" si="0"/>
        <v>5876661.2899999991</v>
      </c>
    </row>
    <row r="58" spans="1:5" s="922" customFormat="1" ht="20.25" customHeight="1">
      <c r="A58" s="38" t="s">
        <v>234</v>
      </c>
      <c r="B58" s="306">
        <v>-1390425.62</v>
      </c>
      <c r="C58" s="306">
        <v>-491489.93</v>
      </c>
      <c r="D58" s="306">
        <v>-432349.77</v>
      </c>
      <c r="E58" s="302">
        <f t="shared" si="0"/>
        <v>-2314265.3200000003</v>
      </c>
    </row>
    <row r="59" spans="1:5" s="922" customFormat="1" ht="20.25" customHeight="1">
      <c r="A59" s="128" t="s">
        <v>242</v>
      </c>
      <c r="B59" s="306">
        <v>2103029.4500000002</v>
      </c>
      <c r="C59" s="306">
        <v>608677.18999999994</v>
      </c>
      <c r="D59" s="306">
        <v>850689.33</v>
      </c>
      <c r="E59" s="302">
        <f t="shared" si="0"/>
        <v>3562395.97</v>
      </c>
    </row>
    <row r="60" spans="1:5" s="922" customFormat="1" ht="20.25" customHeight="1">
      <c r="A60" s="38" t="s">
        <v>243</v>
      </c>
      <c r="B60" s="306">
        <v>6466.35</v>
      </c>
      <c r="C60" s="306">
        <v>75506.600000000006</v>
      </c>
      <c r="D60" s="306">
        <v>27673.11</v>
      </c>
      <c r="E60" s="302">
        <f t="shared" si="0"/>
        <v>109646.06000000001</v>
      </c>
    </row>
    <row r="61" spans="1:5" s="922" customFormat="1" ht="20.25" customHeight="1">
      <c r="A61" s="38" t="s">
        <v>249</v>
      </c>
      <c r="B61" s="306">
        <v>-6101.22</v>
      </c>
      <c r="C61" s="306">
        <v>-35218.54</v>
      </c>
      <c r="D61" s="306">
        <v>-812.24</v>
      </c>
      <c r="E61" s="302">
        <f t="shared" si="0"/>
        <v>-42132</v>
      </c>
    </row>
    <row r="62" spans="1:5" s="922" customFormat="1" ht="20.25" customHeight="1">
      <c r="A62" s="128" t="s">
        <v>254</v>
      </c>
      <c r="B62" s="306">
        <v>2103394.58</v>
      </c>
      <c r="C62" s="306">
        <v>648965.25</v>
      </c>
      <c r="D62" s="306">
        <v>877550.2</v>
      </c>
      <c r="E62" s="302">
        <f t="shared" si="0"/>
        <v>3629910.0300000003</v>
      </c>
    </row>
    <row r="63" spans="1:5" s="922" customFormat="1" ht="20.25" customHeight="1">
      <c r="A63" s="38" t="s">
        <v>255</v>
      </c>
      <c r="B63" s="306">
        <v>323930.59000000003</v>
      </c>
      <c r="C63" s="306">
        <v>271250.34000000003</v>
      </c>
      <c r="D63" s="306">
        <v>96343.12</v>
      </c>
      <c r="E63" s="302">
        <f t="shared" si="0"/>
        <v>691524.05</v>
      </c>
    </row>
    <row r="64" spans="1:5" s="922" customFormat="1" ht="20.25" customHeight="1">
      <c r="A64" s="38" t="s">
        <v>262</v>
      </c>
      <c r="B64" s="306">
        <v>-491126.56</v>
      </c>
      <c r="C64" s="306">
        <v>-809835.24</v>
      </c>
      <c r="D64" s="306">
        <v>-406146.03</v>
      </c>
      <c r="E64" s="302">
        <f t="shared" si="0"/>
        <v>-1707107.83</v>
      </c>
    </row>
    <row r="65" spans="1:5" s="922" customFormat="1" ht="20.25" customHeight="1">
      <c r="A65" s="128" t="s">
        <v>269</v>
      </c>
      <c r="B65" s="306">
        <v>1936198.61</v>
      </c>
      <c r="C65" s="306">
        <v>110380.35</v>
      </c>
      <c r="D65" s="306">
        <v>567747.29</v>
      </c>
      <c r="E65" s="302">
        <f t="shared" si="0"/>
        <v>2614326.25</v>
      </c>
    </row>
    <row r="66" spans="1:5" s="922" customFormat="1" ht="20.25" customHeight="1">
      <c r="A66" s="38" t="s">
        <v>270</v>
      </c>
      <c r="B66" s="306">
        <v>-1007976.65</v>
      </c>
      <c r="C66" s="306">
        <v>-845917.68</v>
      </c>
      <c r="D66" s="306">
        <v>-461750.16</v>
      </c>
      <c r="E66" s="302">
        <f t="shared" si="0"/>
        <v>-2315644.4900000002</v>
      </c>
    </row>
    <row r="67" spans="1:5" s="922" customFormat="1" ht="20.25" customHeight="1">
      <c r="A67" s="128" t="s">
        <v>280</v>
      </c>
      <c r="B67" s="306">
        <v>928221.96</v>
      </c>
      <c r="C67" s="306">
        <v>-735537.33</v>
      </c>
      <c r="D67" s="306">
        <v>105997.13</v>
      </c>
      <c r="E67" s="302">
        <f t="shared" si="0"/>
        <v>298681.76</v>
      </c>
    </row>
    <row r="68" spans="1:5" s="922" customFormat="1" ht="20.25" customHeight="1">
      <c r="A68" s="128" t="s">
        <v>281</v>
      </c>
      <c r="B68" s="306">
        <v>72723.600000000006</v>
      </c>
      <c r="C68" s="306">
        <v>0</v>
      </c>
      <c r="D68" s="306">
        <v>52401</v>
      </c>
      <c r="E68" s="302">
        <f t="shared" si="0"/>
        <v>125124.6</v>
      </c>
    </row>
    <row r="69" spans="1:5" s="922" customFormat="1" ht="20.25" customHeight="1">
      <c r="A69" s="38" t="s">
        <v>282</v>
      </c>
      <c r="B69" s="306">
        <v>72723.600000000006</v>
      </c>
      <c r="C69" s="306">
        <v>0</v>
      </c>
      <c r="D69" s="306">
        <v>52401</v>
      </c>
      <c r="E69" s="302">
        <f t="shared" si="0"/>
        <v>125124.6</v>
      </c>
    </row>
    <row r="70" spans="1:5" s="922" customFormat="1" ht="20.25" customHeight="1">
      <c r="A70" s="38" t="s">
        <v>283</v>
      </c>
      <c r="B70" s="306">
        <v>0</v>
      </c>
      <c r="C70" s="306">
        <v>0</v>
      </c>
      <c r="D70" s="306">
        <v>0</v>
      </c>
      <c r="E70" s="302">
        <f t="shared" si="0"/>
        <v>0</v>
      </c>
    </row>
    <row r="71" spans="1:5" s="922" customFormat="1" ht="20.25" customHeight="1">
      <c r="A71" s="128" t="s">
        <v>284</v>
      </c>
      <c r="B71" s="306">
        <v>-22434.91</v>
      </c>
      <c r="C71" s="306">
        <v>0</v>
      </c>
      <c r="D71" s="306">
        <v>0</v>
      </c>
      <c r="E71" s="302">
        <f t="shared" si="0"/>
        <v>-22434.91</v>
      </c>
    </row>
    <row r="72" spans="1:5" s="922" customFormat="1" ht="20.25" customHeight="1">
      <c r="A72" s="38" t="s">
        <v>285</v>
      </c>
      <c r="B72" s="306">
        <v>-22434.91</v>
      </c>
      <c r="C72" s="306">
        <v>0</v>
      </c>
      <c r="D72" s="306">
        <v>0</v>
      </c>
      <c r="E72" s="302">
        <f t="shared" si="0"/>
        <v>-22434.91</v>
      </c>
    </row>
    <row r="73" spans="1:5" s="922" customFormat="1" ht="20.25" customHeight="1">
      <c r="A73" s="38" t="s">
        <v>286</v>
      </c>
      <c r="B73" s="306">
        <v>0</v>
      </c>
      <c r="C73" s="306">
        <v>0</v>
      </c>
      <c r="D73" s="306">
        <v>0</v>
      </c>
      <c r="E73" s="302">
        <f t="shared" si="0"/>
        <v>0</v>
      </c>
    </row>
    <row r="74" spans="1:5" s="922" customFormat="1" ht="20.25" customHeight="1">
      <c r="A74" s="128" t="s">
        <v>287</v>
      </c>
      <c r="B74" s="306">
        <v>978510.65</v>
      </c>
      <c r="C74" s="306">
        <v>-735537.33</v>
      </c>
      <c r="D74" s="306">
        <v>158398.13</v>
      </c>
      <c r="E74" s="302">
        <f t="shared" si="0"/>
        <v>401371.45000000007</v>
      </c>
    </row>
    <row r="75" spans="1:5" s="922" customFormat="1" ht="20.25" customHeight="1">
      <c r="A75" s="38" t="s">
        <v>892</v>
      </c>
      <c r="B75" s="306">
        <v>225400.95999999999</v>
      </c>
      <c r="C75" s="306">
        <v>0</v>
      </c>
      <c r="D75" s="306">
        <v>185938.54</v>
      </c>
      <c r="E75" s="302">
        <f t="shared" si="0"/>
        <v>411339.5</v>
      </c>
    </row>
    <row r="76" spans="1:5" s="922" customFormat="1" ht="20.25" customHeight="1">
      <c r="A76" s="38" t="s">
        <v>893</v>
      </c>
      <c r="B76" s="306">
        <v>0</v>
      </c>
      <c r="C76" s="306">
        <v>0</v>
      </c>
      <c r="D76" s="306">
        <v>0</v>
      </c>
      <c r="E76" s="302">
        <f t="shared" si="0"/>
        <v>0</v>
      </c>
    </row>
    <row r="77" spans="1:5" s="922" customFormat="1" ht="20.25" customHeight="1">
      <c r="A77" s="128" t="s">
        <v>289</v>
      </c>
      <c r="B77" s="306">
        <v>1203911.6100000001</v>
      </c>
      <c r="C77" s="306">
        <v>-735537.33</v>
      </c>
      <c r="D77" s="306">
        <v>344336.67</v>
      </c>
      <c r="E77" s="302">
        <f t="shared" si="0"/>
        <v>812710.95000000019</v>
      </c>
    </row>
    <row r="78" spans="1:5" s="922" customFormat="1" ht="20.25" customHeight="1">
      <c r="A78" s="38" t="s">
        <v>894</v>
      </c>
      <c r="B78" s="306">
        <v>0</v>
      </c>
      <c r="C78" s="306">
        <v>7848.05</v>
      </c>
      <c r="D78" s="306">
        <v>0</v>
      </c>
      <c r="E78" s="302">
        <f t="shared" si="0"/>
        <v>7848.05</v>
      </c>
    </row>
    <row r="79" spans="1:5" s="922" customFormat="1" ht="20.25" customHeight="1">
      <c r="A79" s="38" t="s">
        <v>895</v>
      </c>
      <c r="B79" s="306">
        <v>0</v>
      </c>
      <c r="C79" s="306">
        <v>-2444.65</v>
      </c>
      <c r="D79" s="306">
        <v>0</v>
      </c>
      <c r="E79" s="302">
        <f t="shared" ref="E79:E84" si="1">SUM(B79:D79)</f>
        <v>-2444.65</v>
      </c>
    </row>
    <row r="80" spans="1:5" s="922" customFormat="1" ht="20.25" customHeight="1">
      <c r="A80" s="128" t="s">
        <v>291</v>
      </c>
      <c r="B80" s="306">
        <v>1203911.6100000001</v>
      </c>
      <c r="C80" s="306">
        <v>-730133.93</v>
      </c>
      <c r="D80" s="306">
        <v>344336.67</v>
      </c>
      <c r="E80" s="302">
        <f t="shared" si="1"/>
        <v>818114.35000000009</v>
      </c>
    </row>
    <row r="81" spans="1:7" s="922" customFormat="1" ht="20.25" customHeight="1">
      <c r="A81" s="38" t="s">
        <v>292</v>
      </c>
      <c r="B81" s="306">
        <v>0</v>
      </c>
      <c r="C81" s="306">
        <v>0</v>
      </c>
      <c r="D81" s="306">
        <v>0</v>
      </c>
      <c r="E81" s="302">
        <f t="shared" si="1"/>
        <v>0</v>
      </c>
    </row>
    <row r="82" spans="1:7" s="922" customFormat="1" ht="20.25" customHeight="1">
      <c r="A82" s="128" t="s">
        <v>293</v>
      </c>
      <c r="B82" s="104">
        <v>1203911.6100000001</v>
      </c>
      <c r="C82" s="104">
        <v>-730133.93</v>
      </c>
      <c r="D82" s="104">
        <v>344336.67</v>
      </c>
      <c r="E82" s="302">
        <f t="shared" si="1"/>
        <v>818114.35000000009</v>
      </c>
    </row>
    <row r="83" spans="1:7" s="922" customFormat="1" ht="20.25" customHeight="1" thickBot="1">
      <c r="A83" s="38" t="s">
        <v>294</v>
      </c>
      <c r="B83" s="104">
        <v>-304269.23</v>
      </c>
      <c r="C83" s="104">
        <v>0</v>
      </c>
      <c r="D83" s="104">
        <v>0</v>
      </c>
      <c r="E83" s="302">
        <f t="shared" si="1"/>
        <v>-304269.23</v>
      </c>
    </row>
    <row r="84" spans="1:7" s="159" customFormat="1" ht="23.25" customHeight="1" thickTop="1" thickBot="1">
      <c r="A84" s="39" t="s">
        <v>295</v>
      </c>
      <c r="B84" s="1107">
        <v>899642.38</v>
      </c>
      <c r="C84" s="1107">
        <v>-730133.93</v>
      </c>
      <c r="D84" s="1107">
        <v>344336.67</v>
      </c>
      <c r="E84" s="1107">
        <f t="shared" si="1"/>
        <v>513845.11999999994</v>
      </c>
    </row>
    <row r="85" spans="1:7" s="922" customFormat="1" ht="4.5" customHeight="1" thickTop="1" thickBot="1">
      <c r="A85" s="307"/>
      <c r="B85" s="1108"/>
      <c r="C85" s="1108"/>
      <c r="D85" s="1108"/>
      <c r="E85" s="1108"/>
    </row>
    <row r="86" spans="1:7" s="922" customFormat="1">
      <c r="B86" s="1109"/>
      <c r="C86" s="308"/>
      <c r="D86" s="308"/>
      <c r="E86" s="308"/>
    </row>
    <row r="87" spans="1:7" s="150" customFormat="1" ht="15.75">
      <c r="B87" s="309"/>
      <c r="C87" s="309"/>
      <c r="D87" s="309"/>
      <c r="E87" s="1110"/>
      <c r="F87" s="85"/>
      <c r="G87" s="85"/>
    </row>
  </sheetData>
  <mergeCells count="4">
    <mergeCell ref="A2:E2"/>
    <mergeCell ref="A3:E3"/>
    <mergeCell ref="A4:E4"/>
    <mergeCell ref="A5:E5"/>
  </mergeCells>
  <pageMargins left="0.84" right="0.53" top="0.52" bottom="0.21" header="0.5" footer="0.17"/>
  <pageSetup scale="42"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G634"/>
  <sheetViews>
    <sheetView topLeftCell="C1" zoomScale="50" workbookViewId="0">
      <selection activeCell="Q38" sqref="Q38"/>
    </sheetView>
  </sheetViews>
  <sheetFormatPr defaultRowHeight="15"/>
  <cols>
    <col min="1" max="1" width="9.42578125" style="922" hidden="1" customWidth="1"/>
    <col min="2" max="2" width="8.5703125" style="922" hidden="1" customWidth="1"/>
    <col min="3" max="3" width="139.5703125" style="81" customWidth="1"/>
    <col min="4" max="4" width="39.42578125" style="922" customWidth="1"/>
    <col min="5" max="5" width="39.140625" style="922" customWidth="1"/>
    <col min="6" max="6" width="40.7109375" style="922" customWidth="1"/>
    <col min="7" max="7" width="3.5703125" style="150" customWidth="1"/>
    <col min="8" max="256" width="9.140625" style="922"/>
    <col min="257" max="258" width="0" style="922" hidden="1" customWidth="1"/>
    <col min="259" max="259" width="139.5703125" style="922" customWidth="1"/>
    <col min="260" max="260" width="39.42578125" style="922" customWidth="1"/>
    <col min="261" max="261" width="39.140625" style="922" customWidth="1"/>
    <col min="262" max="262" width="40.7109375" style="922" customWidth="1"/>
    <col min="263" max="263" width="3.5703125" style="922" customWidth="1"/>
    <col min="264" max="512" width="9.140625" style="922"/>
    <col min="513" max="514" width="0" style="922" hidden="1" customWidth="1"/>
    <col min="515" max="515" width="139.5703125" style="922" customWidth="1"/>
    <col min="516" max="516" width="39.42578125" style="922" customWidth="1"/>
    <col min="517" max="517" width="39.140625" style="922" customWidth="1"/>
    <col min="518" max="518" width="40.7109375" style="922" customWidth="1"/>
    <col min="519" max="519" width="3.5703125" style="922" customWidth="1"/>
    <col min="520" max="768" width="9.140625" style="922"/>
    <col min="769" max="770" width="0" style="922" hidden="1" customWidth="1"/>
    <col min="771" max="771" width="139.5703125" style="922" customWidth="1"/>
    <col min="772" max="772" width="39.42578125" style="922" customWidth="1"/>
    <col min="773" max="773" width="39.140625" style="922" customWidth="1"/>
    <col min="774" max="774" width="40.7109375" style="922" customWidth="1"/>
    <col min="775" max="775" width="3.5703125" style="922" customWidth="1"/>
    <col min="776" max="1024" width="9.140625" style="922"/>
    <col min="1025" max="1026" width="0" style="922" hidden="1" customWidth="1"/>
    <col min="1027" max="1027" width="139.5703125" style="922" customWidth="1"/>
    <col min="1028" max="1028" width="39.42578125" style="922" customWidth="1"/>
    <col min="1029" max="1029" width="39.140625" style="922" customWidth="1"/>
    <col min="1030" max="1030" width="40.7109375" style="922" customWidth="1"/>
    <col min="1031" max="1031" width="3.5703125" style="922" customWidth="1"/>
    <col min="1032" max="1280" width="9.140625" style="922"/>
    <col min="1281" max="1282" width="0" style="922" hidden="1" customWidth="1"/>
    <col min="1283" max="1283" width="139.5703125" style="922" customWidth="1"/>
    <col min="1284" max="1284" width="39.42578125" style="922" customWidth="1"/>
    <col min="1285" max="1285" width="39.140625" style="922" customWidth="1"/>
    <col min="1286" max="1286" width="40.7109375" style="922" customWidth="1"/>
    <col min="1287" max="1287" width="3.5703125" style="922" customWidth="1"/>
    <col min="1288" max="1536" width="9.140625" style="922"/>
    <col min="1537" max="1538" width="0" style="922" hidden="1" customWidth="1"/>
    <col min="1539" max="1539" width="139.5703125" style="922" customWidth="1"/>
    <col min="1540" max="1540" width="39.42578125" style="922" customWidth="1"/>
    <col min="1541" max="1541" width="39.140625" style="922" customWidth="1"/>
    <col min="1542" max="1542" width="40.7109375" style="922" customWidth="1"/>
    <col min="1543" max="1543" width="3.5703125" style="922" customWidth="1"/>
    <col min="1544" max="1792" width="9.140625" style="922"/>
    <col min="1793" max="1794" width="0" style="922" hidden="1" customWidth="1"/>
    <col min="1795" max="1795" width="139.5703125" style="922" customWidth="1"/>
    <col min="1796" max="1796" width="39.42578125" style="922" customWidth="1"/>
    <col min="1797" max="1797" width="39.140625" style="922" customWidth="1"/>
    <col min="1798" max="1798" width="40.7109375" style="922" customWidth="1"/>
    <col min="1799" max="1799" width="3.5703125" style="922" customWidth="1"/>
    <col min="1800" max="2048" width="9.140625" style="922"/>
    <col min="2049" max="2050" width="0" style="922" hidden="1" customWidth="1"/>
    <col min="2051" max="2051" width="139.5703125" style="922" customWidth="1"/>
    <col min="2052" max="2052" width="39.42578125" style="922" customWidth="1"/>
    <col min="2053" max="2053" width="39.140625" style="922" customWidth="1"/>
    <col min="2054" max="2054" width="40.7109375" style="922" customWidth="1"/>
    <col min="2055" max="2055" width="3.5703125" style="922" customWidth="1"/>
    <col min="2056" max="2304" width="9.140625" style="922"/>
    <col min="2305" max="2306" width="0" style="922" hidden="1" customWidth="1"/>
    <col min="2307" max="2307" width="139.5703125" style="922" customWidth="1"/>
    <col min="2308" max="2308" width="39.42578125" style="922" customWidth="1"/>
    <col min="2309" max="2309" width="39.140625" style="922" customWidth="1"/>
    <col min="2310" max="2310" width="40.7109375" style="922" customWidth="1"/>
    <col min="2311" max="2311" width="3.5703125" style="922" customWidth="1"/>
    <col min="2312" max="2560" width="9.140625" style="922"/>
    <col min="2561" max="2562" width="0" style="922" hidden="1" customWidth="1"/>
    <col min="2563" max="2563" width="139.5703125" style="922" customWidth="1"/>
    <col min="2564" max="2564" width="39.42578125" style="922" customWidth="1"/>
    <col min="2565" max="2565" width="39.140625" style="922" customWidth="1"/>
    <col min="2566" max="2566" width="40.7109375" style="922" customWidth="1"/>
    <col min="2567" max="2567" width="3.5703125" style="922" customWidth="1"/>
    <col min="2568" max="2816" width="9.140625" style="922"/>
    <col min="2817" max="2818" width="0" style="922" hidden="1" customWidth="1"/>
    <col min="2819" max="2819" width="139.5703125" style="922" customWidth="1"/>
    <col min="2820" max="2820" width="39.42578125" style="922" customWidth="1"/>
    <col min="2821" max="2821" width="39.140625" style="922" customWidth="1"/>
    <col min="2822" max="2822" width="40.7109375" style="922" customWidth="1"/>
    <col min="2823" max="2823" width="3.5703125" style="922" customWidth="1"/>
    <col min="2824" max="3072" width="9.140625" style="922"/>
    <col min="3073" max="3074" width="0" style="922" hidden="1" customWidth="1"/>
    <col min="3075" max="3075" width="139.5703125" style="922" customWidth="1"/>
    <col min="3076" max="3076" width="39.42578125" style="922" customWidth="1"/>
    <col min="3077" max="3077" width="39.140625" style="922" customWidth="1"/>
    <col min="3078" max="3078" width="40.7109375" style="922" customWidth="1"/>
    <col min="3079" max="3079" width="3.5703125" style="922" customWidth="1"/>
    <col min="3080" max="3328" width="9.140625" style="922"/>
    <col min="3329" max="3330" width="0" style="922" hidden="1" customWidth="1"/>
    <col min="3331" max="3331" width="139.5703125" style="922" customWidth="1"/>
    <col min="3332" max="3332" width="39.42578125" style="922" customWidth="1"/>
    <col min="3333" max="3333" width="39.140625" style="922" customWidth="1"/>
    <col min="3334" max="3334" width="40.7109375" style="922" customWidth="1"/>
    <col min="3335" max="3335" width="3.5703125" style="922" customWidth="1"/>
    <col min="3336" max="3584" width="9.140625" style="922"/>
    <col min="3585" max="3586" width="0" style="922" hidden="1" customWidth="1"/>
    <col min="3587" max="3587" width="139.5703125" style="922" customWidth="1"/>
    <col min="3588" max="3588" width="39.42578125" style="922" customWidth="1"/>
    <col min="3589" max="3589" width="39.140625" style="922" customWidth="1"/>
    <col min="3590" max="3590" width="40.7109375" style="922" customWidth="1"/>
    <col min="3591" max="3591" width="3.5703125" style="922" customWidth="1"/>
    <col min="3592" max="3840" width="9.140625" style="922"/>
    <col min="3841" max="3842" width="0" style="922" hidden="1" customWidth="1"/>
    <col min="3843" max="3843" width="139.5703125" style="922" customWidth="1"/>
    <col min="3844" max="3844" width="39.42578125" style="922" customWidth="1"/>
    <col min="3845" max="3845" width="39.140625" style="922" customWidth="1"/>
    <col min="3846" max="3846" width="40.7109375" style="922" customWidth="1"/>
    <col min="3847" max="3847" width="3.5703125" style="922" customWidth="1"/>
    <col min="3848" max="4096" width="9.140625" style="922"/>
    <col min="4097" max="4098" width="0" style="922" hidden="1" customWidth="1"/>
    <col min="4099" max="4099" width="139.5703125" style="922" customWidth="1"/>
    <col min="4100" max="4100" width="39.42578125" style="922" customWidth="1"/>
    <col min="4101" max="4101" width="39.140625" style="922" customWidth="1"/>
    <col min="4102" max="4102" width="40.7109375" style="922" customWidth="1"/>
    <col min="4103" max="4103" width="3.5703125" style="922" customWidth="1"/>
    <col min="4104" max="4352" width="9.140625" style="922"/>
    <col min="4353" max="4354" width="0" style="922" hidden="1" customWidth="1"/>
    <col min="4355" max="4355" width="139.5703125" style="922" customWidth="1"/>
    <col min="4356" max="4356" width="39.42578125" style="922" customWidth="1"/>
    <col min="4357" max="4357" width="39.140625" style="922" customWidth="1"/>
    <col min="4358" max="4358" width="40.7109375" style="922" customWidth="1"/>
    <col min="4359" max="4359" width="3.5703125" style="922" customWidth="1"/>
    <col min="4360" max="4608" width="9.140625" style="922"/>
    <col min="4609" max="4610" width="0" style="922" hidden="1" customWidth="1"/>
    <col min="4611" max="4611" width="139.5703125" style="922" customWidth="1"/>
    <col min="4612" max="4612" width="39.42578125" style="922" customWidth="1"/>
    <col min="4613" max="4613" width="39.140625" style="922" customWidth="1"/>
    <col min="4614" max="4614" width="40.7109375" style="922" customWidth="1"/>
    <col min="4615" max="4615" width="3.5703125" style="922" customWidth="1"/>
    <col min="4616" max="4864" width="9.140625" style="922"/>
    <col min="4865" max="4866" width="0" style="922" hidden="1" customWidth="1"/>
    <col min="4867" max="4867" width="139.5703125" style="922" customWidth="1"/>
    <col min="4868" max="4868" width="39.42578125" style="922" customWidth="1"/>
    <col min="4869" max="4869" width="39.140625" style="922" customWidth="1"/>
    <col min="4870" max="4870" width="40.7109375" style="922" customWidth="1"/>
    <col min="4871" max="4871" width="3.5703125" style="922" customWidth="1"/>
    <col min="4872" max="5120" width="9.140625" style="922"/>
    <col min="5121" max="5122" width="0" style="922" hidden="1" customWidth="1"/>
    <col min="5123" max="5123" width="139.5703125" style="922" customWidth="1"/>
    <col min="5124" max="5124" width="39.42578125" style="922" customWidth="1"/>
    <col min="5125" max="5125" width="39.140625" style="922" customWidth="1"/>
    <col min="5126" max="5126" width="40.7109375" style="922" customWidth="1"/>
    <col min="5127" max="5127" width="3.5703125" style="922" customWidth="1"/>
    <col min="5128" max="5376" width="9.140625" style="922"/>
    <col min="5377" max="5378" width="0" style="922" hidden="1" customWidth="1"/>
    <col min="5379" max="5379" width="139.5703125" style="922" customWidth="1"/>
    <col min="5380" max="5380" width="39.42578125" style="922" customWidth="1"/>
    <col min="5381" max="5381" width="39.140625" style="922" customWidth="1"/>
    <col min="5382" max="5382" width="40.7109375" style="922" customWidth="1"/>
    <col min="5383" max="5383" width="3.5703125" style="922" customWidth="1"/>
    <col min="5384" max="5632" width="9.140625" style="922"/>
    <col min="5633" max="5634" width="0" style="922" hidden="1" customWidth="1"/>
    <col min="5635" max="5635" width="139.5703125" style="922" customWidth="1"/>
    <col min="5636" max="5636" width="39.42578125" style="922" customWidth="1"/>
    <col min="5637" max="5637" width="39.140625" style="922" customWidth="1"/>
    <col min="5638" max="5638" width="40.7109375" style="922" customWidth="1"/>
    <col min="5639" max="5639" width="3.5703125" style="922" customWidth="1"/>
    <col min="5640" max="5888" width="9.140625" style="922"/>
    <col min="5889" max="5890" width="0" style="922" hidden="1" customWidth="1"/>
    <col min="5891" max="5891" width="139.5703125" style="922" customWidth="1"/>
    <col min="5892" max="5892" width="39.42578125" style="922" customWidth="1"/>
    <col min="5893" max="5893" width="39.140625" style="922" customWidth="1"/>
    <col min="5894" max="5894" width="40.7109375" style="922" customWidth="1"/>
    <col min="5895" max="5895" width="3.5703125" style="922" customWidth="1"/>
    <col min="5896" max="6144" width="9.140625" style="922"/>
    <col min="6145" max="6146" width="0" style="922" hidden="1" customWidth="1"/>
    <col min="6147" max="6147" width="139.5703125" style="922" customWidth="1"/>
    <col min="6148" max="6148" width="39.42578125" style="922" customWidth="1"/>
    <col min="6149" max="6149" width="39.140625" style="922" customWidth="1"/>
    <col min="6150" max="6150" width="40.7109375" style="922" customWidth="1"/>
    <col min="6151" max="6151" width="3.5703125" style="922" customWidth="1"/>
    <col min="6152" max="6400" width="9.140625" style="922"/>
    <col min="6401" max="6402" width="0" style="922" hidden="1" customWidth="1"/>
    <col min="6403" max="6403" width="139.5703125" style="922" customWidth="1"/>
    <col min="6404" max="6404" width="39.42578125" style="922" customWidth="1"/>
    <col min="6405" max="6405" width="39.140625" style="922" customWidth="1"/>
    <col min="6406" max="6406" width="40.7109375" style="922" customWidth="1"/>
    <col min="6407" max="6407" width="3.5703125" style="922" customWidth="1"/>
    <col min="6408" max="6656" width="9.140625" style="922"/>
    <col min="6657" max="6658" width="0" style="922" hidden="1" customWidth="1"/>
    <col min="6659" max="6659" width="139.5703125" style="922" customWidth="1"/>
    <col min="6660" max="6660" width="39.42578125" style="922" customWidth="1"/>
    <col min="6661" max="6661" width="39.140625" style="922" customWidth="1"/>
    <col min="6662" max="6662" width="40.7109375" style="922" customWidth="1"/>
    <col min="6663" max="6663" width="3.5703125" style="922" customWidth="1"/>
    <col min="6664" max="6912" width="9.140625" style="922"/>
    <col min="6913" max="6914" width="0" style="922" hidden="1" customWidth="1"/>
    <col min="6915" max="6915" width="139.5703125" style="922" customWidth="1"/>
    <col min="6916" max="6916" width="39.42578125" style="922" customWidth="1"/>
    <col min="6917" max="6917" width="39.140625" style="922" customWidth="1"/>
    <col min="6918" max="6918" width="40.7109375" style="922" customWidth="1"/>
    <col min="6919" max="6919" width="3.5703125" style="922" customWidth="1"/>
    <col min="6920" max="7168" width="9.140625" style="922"/>
    <col min="7169" max="7170" width="0" style="922" hidden="1" customWidth="1"/>
    <col min="7171" max="7171" width="139.5703125" style="922" customWidth="1"/>
    <col min="7172" max="7172" width="39.42578125" style="922" customWidth="1"/>
    <col min="7173" max="7173" width="39.140625" style="922" customWidth="1"/>
    <col min="7174" max="7174" width="40.7109375" style="922" customWidth="1"/>
    <col min="7175" max="7175" width="3.5703125" style="922" customWidth="1"/>
    <col min="7176" max="7424" width="9.140625" style="922"/>
    <col min="7425" max="7426" width="0" style="922" hidden="1" customWidth="1"/>
    <col min="7427" max="7427" width="139.5703125" style="922" customWidth="1"/>
    <col min="7428" max="7428" width="39.42578125" style="922" customWidth="1"/>
    <col min="7429" max="7429" width="39.140625" style="922" customWidth="1"/>
    <col min="7430" max="7430" width="40.7109375" style="922" customWidth="1"/>
    <col min="7431" max="7431" width="3.5703125" style="922" customWidth="1"/>
    <col min="7432" max="7680" width="9.140625" style="922"/>
    <col min="7681" max="7682" width="0" style="922" hidden="1" customWidth="1"/>
    <col min="7683" max="7683" width="139.5703125" style="922" customWidth="1"/>
    <col min="7684" max="7684" width="39.42578125" style="922" customWidth="1"/>
    <col min="7685" max="7685" width="39.140625" style="922" customWidth="1"/>
    <col min="7686" max="7686" width="40.7109375" style="922" customWidth="1"/>
    <col min="7687" max="7687" width="3.5703125" style="922" customWidth="1"/>
    <col min="7688" max="7936" width="9.140625" style="922"/>
    <col min="7937" max="7938" width="0" style="922" hidden="1" customWidth="1"/>
    <col min="7939" max="7939" width="139.5703125" style="922" customWidth="1"/>
    <col min="7940" max="7940" width="39.42578125" style="922" customWidth="1"/>
    <col min="7941" max="7941" width="39.140625" style="922" customWidth="1"/>
    <col min="7942" max="7942" width="40.7109375" style="922" customWidth="1"/>
    <col min="7943" max="7943" width="3.5703125" style="922" customWidth="1"/>
    <col min="7944" max="8192" width="9.140625" style="922"/>
    <col min="8193" max="8194" width="0" style="922" hidden="1" customWidth="1"/>
    <col min="8195" max="8195" width="139.5703125" style="922" customWidth="1"/>
    <col min="8196" max="8196" width="39.42578125" style="922" customWidth="1"/>
    <col min="8197" max="8197" width="39.140625" style="922" customWidth="1"/>
    <col min="8198" max="8198" width="40.7109375" style="922" customWidth="1"/>
    <col min="8199" max="8199" width="3.5703125" style="922" customWidth="1"/>
    <col min="8200" max="8448" width="9.140625" style="922"/>
    <col min="8449" max="8450" width="0" style="922" hidden="1" customWidth="1"/>
    <col min="8451" max="8451" width="139.5703125" style="922" customWidth="1"/>
    <col min="8452" max="8452" width="39.42578125" style="922" customWidth="1"/>
    <col min="8453" max="8453" width="39.140625" style="922" customWidth="1"/>
    <col min="8454" max="8454" width="40.7109375" style="922" customWidth="1"/>
    <col min="8455" max="8455" width="3.5703125" style="922" customWidth="1"/>
    <col min="8456" max="8704" width="9.140625" style="922"/>
    <col min="8705" max="8706" width="0" style="922" hidden="1" customWidth="1"/>
    <col min="8707" max="8707" width="139.5703125" style="922" customWidth="1"/>
    <col min="8708" max="8708" width="39.42578125" style="922" customWidth="1"/>
    <col min="8709" max="8709" width="39.140625" style="922" customWidth="1"/>
    <col min="8710" max="8710" width="40.7109375" style="922" customWidth="1"/>
    <col min="8711" max="8711" width="3.5703125" style="922" customWidth="1"/>
    <col min="8712" max="8960" width="9.140625" style="922"/>
    <col min="8961" max="8962" width="0" style="922" hidden="1" customWidth="1"/>
    <col min="8963" max="8963" width="139.5703125" style="922" customWidth="1"/>
    <col min="8964" max="8964" width="39.42578125" style="922" customWidth="1"/>
    <col min="8965" max="8965" width="39.140625" style="922" customWidth="1"/>
    <col min="8966" max="8966" width="40.7109375" style="922" customWidth="1"/>
    <col min="8967" max="8967" width="3.5703125" style="922" customWidth="1"/>
    <col min="8968" max="9216" width="9.140625" style="922"/>
    <col min="9217" max="9218" width="0" style="922" hidden="1" customWidth="1"/>
    <col min="9219" max="9219" width="139.5703125" style="922" customWidth="1"/>
    <col min="9220" max="9220" width="39.42578125" style="922" customWidth="1"/>
    <col min="9221" max="9221" width="39.140625" style="922" customWidth="1"/>
    <col min="9222" max="9222" width="40.7109375" style="922" customWidth="1"/>
    <col min="9223" max="9223" width="3.5703125" style="922" customWidth="1"/>
    <col min="9224" max="9472" width="9.140625" style="922"/>
    <col min="9473" max="9474" width="0" style="922" hidden="1" customWidth="1"/>
    <col min="9475" max="9475" width="139.5703125" style="922" customWidth="1"/>
    <col min="9476" max="9476" width="39.42578125" style="922" customWidth="1"/>
    <col min="9477" max="9477" width="39.140625" style="922" customWidth="1"/>
    <col min="9478" max="9478" width="40.7109375" style="922" customWidth="1"/>
    <col min="9479" max="9479" width="3.5703125" style="922" customWidth="1"/>
    <col min="9480" max="9728" width="9.140625" style="922"/>
    <col min="9729" max="9730" width="0" style="922" hidden="1" customWidth="1"/>
    <col min="9731" max="9731" width="139.5703125" style="922" customWidth="1"/>
    <col min="9732" max="9732" width="39.42578125" style="922" customWidth="1"/>
    <col min="9733" max="9733" width="39.140625" style="922" customWidth="1"/>
    <col min="9734" max="9734" width="40.7109375" style="922" customWidth="1"/>
    <col min="9735" max="9735" width="3.5703125" style="922" customWidth="1"/>
    <col min="9736" max="9984" width="9.140625" style="922"/>
    <col min="9985" max="9986" width="0" style="922" hidden="1" customWidth="1"/>
    <col min="9987" max="9987" width="139.5703125" style="922" customWidth="1"/>
    <col min="9988" max="9988" width="39.42578125" style="922" customWidth="1"/>
    <col min="9989" max="9989" width="39.140625" style="922" customWidth="1"/>
    <col min="9990" max="9990" width="40.7109375" style="922" customWidth="1"/>
    <col min="9991" max="9991" width="3.5703125" style="922" customWidth="1"/>
    <col min="9992" max="10240" width="9.140625" style="922"/>
    <col min="10241" max="10242" width="0" style="922" hidden="1" customWidth="1"/>
    <col min="10243" max="10243" width="139.5703125" style="922" customWidth="1"/>
    <col min="10244" max="10244" width="39.42578125" style="922" customWidth="1"/>
    <col min="10245" max="10245" width="39.140625" style="922" customWidth="1"/>
    <col min="10246" max="10246" width="40.7109375" style="922" customWidth="1"/>
    <col min="10247" max="10247" width="3.5703125" style="922" customWidth="1"/>
    <col min="10248" max="10496" width="9.140625" style="922"/>
    <col min="10497" max="10498" width="0" style="922" hidden="1" customWidth="1"/>
    <col min="10499" max="10499" width="139.5703125" style="922" customWidth="1"/>
    <col min="10500" max="10500" width="39.42578125" style="922" customWidth="1"/>
    <col min="10501" max="10501" width="39.140625" style="922" customWidth="1"/>
    <col min="10502" max="10502" width="40.7109375" style="922" customWidth="1"/>
    <col min="10503" max="10503" width="3.5703125" style="922" customWidth="1"/>
    <col min="10504" max="10752" width="9.140625" style="922"/>
    <col min="10753" max="10754" width="0" style="922" hidden="1" customWidth="1"/>
    <col min="10755" max="10755" width="139.5703125" style="922" customWidth="1"/>
    <col min="10756" max="10756" width="39.42578125" style="922" customWidth="1"/>
    <col min="10757" max="10757" width="39.140625" style="922" customWidth="1"/>
    <col min="10758" max="10758" width="40.7109375" style="922" customWidth="1"/>
    <col min="10759" max="10759" width="3.5703125" style="922" customWidth="1"/>
    <col min="10760" max="11008" width="9.140625" style="922"/>
    <col min="11009" max="11010" width="0" style="922" hidden="1" customWidth="1"/>
    <col min="11011" max="11011" width="139.5703125" style="922" customWidth="1"/>
    <col min="11012" max="11012" width="39.42578125" style="922" customWidth="1"/>
    <col min="11013" max="11013" width="39.140625" style="922" customWidth="1"/>
    <col min="11014" max="11014" width="40.7109375" style="922" customWidth="1"/>
    <col min="11015" max="11015" width="3.5703125" style="922" customWidth="1"/>
    <col min="11016" max="11264" width="9.140625" style="922"/>
    <col min="11265" max="11266" width="0" style="922" hidden="1" customWidth="1"/>
    <col min="11267" max="11267" width="139.5703125" style="922" customWidth="1"/>
    <col min="11268" max="11268" width="39.42578125" style="922" customWidth="1"/>
    <col min="11269" max="11269" width="39.140625" style="922" customWidth="1"/>
    <col min="11270" max="11270" width="40.7109375" style="922" customWidth="1"/>
    <col min="11271" max="11271" width="3.5703125" style="922" customWidth="1"/>
    <col min="11272" max="11520" width="9.140625" style="922"/>
    <col min="11521" max="11522" width="0" style="922" hidden="1" customWidth="1"/>
    <col min="11523" max="11523" width="139.5703125" style="922" customWidth="1"/>
    <col min="11524" max="11524" width="39.42578125" style="922" customWidth="1"/>
    <col min="11525" max="11525" width="39.140625" style="922" customWidth="1"/>
    <col min="11526" max="11526" width="40.7109375" style="922" customWidth="1"/>
    <col min="11527" max="11527" width="3.5703125" style="922" customWidth="1"/>
    <col min="11528" max="11776" width="9.140625" style="922"/>
    <col min="11777" max="11778" width="0" style="922" hidden="1" customWidth="1"/>
    <col min="11779" max="11779" width="139.5703125" style="922" customWidth="1"/>
    <col min="11780" max="11780" width="39.42578125" style="922" customWidth="1"/>
    <col min="11781" max="11781" width="39.140625" style="922" customWidth="1"/>
    <col min="11782" max="11782" width="40.7109375" style="922" customWidth="1"/>
    <col min="11783" max="11783" width="3.5703125" style="922" customWidth="1"/>
    <col min="11784" max="12032" width="9.140625" style="922"/>
    <col min="12033" max="12034" width="0" style="922" hidden="1" customWidth="1"/>
    <col min="12035" max="12035" width="139.5703125" style="922" customWidth="1"/>
    <col min="12036" max="12036" width="39.42578125" style="922" customWidth="1"/>
    <col min="12037" max="12037" width="39.140625" style="922" customWidth="1"/>
    <col min="12038" max="12038" width="40.7109375" style="922" customWidth="1"/>
    <col min="12039" max="12039" width="3.5703125" style="922" customWidth="1"/>
    <col min="12040" max="12288" width="9.140625" style="922"/>
    <col min="12289" max="12290" width="0" style="922" hidden="1" customWidth="1"/>
    <col min="12291" max="12291" width="139.5703125" style="922" customWidth="1"/>
    <col min="12292" max="12292" width="39.42578125" style="922" customWidth="1"/>
    <col min="12293" max="12293" width="39.140625" style="922" customWidth="1"/>
    <col min="12294" max="12294" width="40.7109375" style="922" customWidth="1"/>
    <col min="12295" max="12295" width="3.5703125" style="922" customWidth="1"/>
    <col min="12296" max="12544" width="9.140625" style="922"/>
    <col min="12545" max="12546" width="0" style="922" hidden="1" customWidth="1"/>
    <col min="12547" max="12547" width="139.5703125" style="922" customWidth="1"/>
    <col min="12548" max="12548" width="39.42578125" style="922" customWidth="1"/>
    <col min="12549" max="12549" width="39.140625" style="922" customWidth="1"/>
    <col min="12550" max="12550" width="40.7109375" style="922" customWidth="1"/>
    <col min="12551" max="12551" width="3.5703125" style="922" customWidth="1"/>
    <col min="12552" max="12800" width="9.140625" style="922"/>
    <col min="12801" max="12802" width="0" style="922" hidden="1" customWidth="1"/>
    <col min="12803" max="12803" width="139.5703125" style="922" customWidth="1"/>
    <col min="12804" max="12804" width="39.42578125" style="922" customWidth="1"/>
    <col min="12805" max="12805" width="39.140625" style="922" customWidth="1"/>
    <col min="12806" max="12806" width="40.7109375" style="922" customWidth="1"/>
    <col min="12807" max="12807" width="3.5703125" style="922" customWidth="1"/>
    <col min="12808" max="13056" width="9.140625" style="922"/>
    <col min="13057" max="13058" width="0" style="922" hidden="1" customWidth="1"/>
    <col min="13059" max="13059" width="139.5703125" style="922" customWidth="1"/>
    <col min="13060" max="13060" width="39.42578125" style="922" customWidth="1"/>
    <col min="13061" max="13061" width="39.140625" style="922" customWidth="1"/>
    <col min="13062" max="13062" width="40.7109375" style="922" customWidth="1"/>
    <col min="13063" max="13063" width="3.5703125" style="922" customWidth="1"/>
    <col min="13064" max="13312" width="9.140625" style="922"/>
    <col min="13313" max="13314" width="0" style="922" hidden="1" customWidth="1"/>
    <col min="13315" max="13315" width="139.5703125" style="922" customWidth="1"/>
    <col min="13316" max="13316" width="39.42578125" style="922" customWidth="1"/>
    <col min="13317" max="13317" width="39.140625" style="922" customWidth="1"/>
    <col min="13318" max="13318" width="40.7109375" style="922" customWidth="1"/>
    <col min="13319" max="13319" width="3.5703125" style="922" customWidth="1"/>
    <col min="13320" max="13568" width="9.140625" style="922"/>
    <col min="13569" max="13570" width="0" style="922" hidden="1" customWidth="1"/>
    <col min="13571" max="13571" width="139.5703125" style="922" customWidth="1"/>
    <col min="13572" max="13572" width="39.42578125" style="922" customWidth="1"/>
    <col min="13573" max="13573" width="39.140625" style="922" customWidth="1"/>
    <col min="13574" max="13574" width="40.7109375" style="922" customWidth="1"/>
    <col min="13575" max="13575" width="3.5703125" style="922" customWidth="1"/>
    <col min="13576" max="13824" width="9.140625" style="922"/>
    <col min="13825" max="13826" width="0" style="922" hidden="1" customWidth="1"/>
    <col min="13827" max="13827" width="139.5703125" style="922" customWidth="1"/>
    <col min="13828" max="13828" width="39.42578125" style="922" customWidth="1"/>
    <col min="13829" max="13829" width="39.140625" style="922" customWidth="1"/>
    <col min="13830" max="13830" width="40.7109375" style="922" customWidth="1"/>
    <col min="13831" max="13831" width="3.5703125" style="922" customWidth="1"/>
    <col min="13832" max="14080" width="9.140625" style="922"/>
    <col min="14081" max="14082" width="0" style="922" hidden="1" customWidth="1"/>
    <col min="14083" max="14083" width="139.5703125" style="922" customWidth="1"/>
    <col min="14084" max="14084" width="39.42578125" style="922" customWidth="1"/>
    <col min="14085" max="14085" width="39.140625" style="922" customWidth="1"/>
    <col min="14086" max="14086" width="40.7109375" style="922" customWidth="1"/>
    <col min="14087" max="14087" width="3.5703125" style="922" customWidth="1"/>
    <col min="14088" max="14336" width="9.140625" style="922"/>
    <col min="14337" max="14338" width="0" style="922" hidden="1" customWidth="1"/>
    <col min="14339" max="14339" width="139.5703125" style="922" customWidth="1"/>
    <col min="14340" max="14340" width="39.42578125" style="922" customWidth="1"/>
    <col min="14341" max="14341" width="39.140625" style="922" customWidth="1"/>
    <col min="14342" max="14342" width="40.7109375" style="922" customWidth="1"/>
    <col min="14343" max="14343" width="3.5703125" style="922" customWidth="1"/>
    <col min="14344" max="14592" width="9.140625" style="922"/>
    <col min="14593" max="14594" width="0" style="922" hidden="1" customWidth="1"/>
    <col min="14595" max="14595" width="139.5703125" style="922" customWidth="1"/>
    <col min="14596" max="14596" width="39.42578125" style="922" customWidth="1"/>
    <col min="14597" max="14597" width="39.140625" style="922" customWidth="1"/>
    <col min="14598" max="14598" width="40.7109375" style="922" customWidth="1"/>
    <col min="14599" max="14599" width="3.5703125" style="922" customWidth="1"/>
    <col min="14600" max="14848" width="9.140625" style="922"/>
    <col min="14849" max="14850" width="0" style="922" hidden="1" customWidth="1"/>
    <col min="14851" max="14851" width="139.5703125" style="922" customWidth="1"/>
    <col min="14852" max="14852" width="39.42578125" style="922" customWidth="1"/>
    <col min="14853" max="14853" width="39.140625" style="922" customWidth="1"/>
    <col min="14854" max="14854" width="40.7109375" style="922" customWidth="1"/>
    <col min="14855" max="14855" width="3.5703125" style="922" customWidth="1"/>
    <col min="14856" max="15104" width="9.140625" style="922"/>
    <col min="15105" max="15106" width="0" style="922" hidden="1" customWidth="1"/>
    <col min="15107" max="15107" width="139.5703125" style="922" customWidth="1"/>
    <col min="15108" max="15108" width="39.42578125" style="922" customWidth="1"/>
    <col min="15109" max="15109" width="39.140625" style="922" customWidth="1"/>
    <col min="15110" max="15110" width="40.7109375" style="922" customWidth="1"/>
    <col min="15111" max="15111" width="3.5703125" style="922" customWidth="1"/>
    <col min="15112" max="15360" width="9.140625" style="922"/>
    <col min="15361" max="15362" width="0" style="922" hidden="1" customWidth="1"/>
    <col min="15363" max="15363" width="139.5703125" style="922" customWidth="1"/>
    <col min="15364" max="15364" width="39.42578125" style="922" customWidth="1"/>
    <col min="15365" max="15365" width="39.140625" style="922" customWidth="1"/>
    <col min="15366" max="15366" width="40.7109375" style="922" customWidth="1"/>
    <col min="15367" max="15367" width="3.5703125" style="922" customWidth="1"/>
    <col min="15368" max="15616" width="9.140625" style="922"/>
    <col min="15617" max="15618" width="0" style="922" hidden="1" customWidth="1"/>
    <col min="15619" max="15619" width="139.5703125" style="922" customWidth="1"/>
    <col min="15620" max="15620" width="39.42578125" style="922" customWidth="1"/>
    <col min="15621" max="15621" width="39.140625" style="922" customWidth="1"/>
    <col min="15622" max="15622" width="40.7109375" style="922" customWidth="1"/>
    <col min="15623" max="15623" width="3.5703125" style="922" customWidth="1"/>
    <col min="15624" max="15872" width="9.140625" style="922"/>
    <col min="15873" max="15874" width="0" style="922" hidden="1" customWidth="1"/>
    <col min="15875" max="15875" width="139.5703125" style="922" customWidth="1"/>
    <col min="15876" max="15876" width="39.42578125" style="922" customWidth="1"/>
    <col min="15877" max="15877" width="39.140625" style="922" customWidth="1"/>
    <col min="15878" max="15878" width="40.7109375" style="922" customWidth="1"/>
    <col min="15879" max="15879" width="3.5703125" style="922" customWidth="1"/>
    <col min="15880" max="16128" width="9.140625" style="922"/>
    <col min="16129" max="16130" width="0" style="922" hidden="1" customWidth="1"/>
    <col min="16131" max="16131" width="139.5703125" style="922" customWidth="1"/>
    <col min="16132" max="16132" width="39.42578125" style="922" customWidth="1"/>
    <col min="16133" max="16133" width="39.140625" style="922" customWidth="1"/>
    <col min="16134" max="16134" width="40.7109375" style="922" customWidth="1"/>
    <col min="16135" max="16135" width="3.5703125" style="922" customWidth="1"/>
    <col min="16136" max="16384" width="9.140625" style="922"/>
  </cols>
  <sheetData>
    <row r="1" spans="1:6" s="74" customFormat="1" ht="39.75" customHeight="1">
      <c r="C1" s="942" t="s">
        <v>906</v>
      </c>
      <c r="D1" s="942"/>
      <c r="E1" s="942"/>
      <c r="F1" s="942"/>
    </row>
    <row r="2" spans="1:6" s="74" customFormat="1" ht="39.75" customHeight="1">
      <c r="C2" s="942" t="s">
        <v>888</v>
      </c>
      <c r="D2" s="942"/>
      <c r="E2" s="942"/>
      <c r="F2" s="942"/>
    </row>
    <row r="3" spans="1:6" s="74" customFormat="1" ht="39.75" customHeight="1">
      <c r="C3" s="942" t="s">
        <v>1527</v>
      </c>
      <c r="D3" s="942"/>
      <c r="E3" s="942"/>
      <c r="F3" s="942"/>
    </row>
    <row r="4" spans="1:6" s="74" customFormat="1" ht="39.75" customHeight="1">
      <c r="A4" s="74" t="s">
        <v>1527</v>
      </c>
      <c r="C4" s="978" t="s">
        <v>1470</v>
      </c>
      <c r="D4" s="978"/>
      <c r="E4" s="978"/>
      <c r="F4" s="978"/>
    </row>
    <row r="5" spans="1:6" s="922" customFormat="1" ht="6" customHeight="1" thickBot="1">
      <c r="C5" s="81"/>
    </row>
    <row r="6" spans="1:6" s="922" customFormat="1" ht="24.75" thickTop="1" thickBot="1">
      <c r="A6" s="447"/>
      <c r="B6" s="447"/>
      <c r="C6" s="156"/>
      <c r="D6" s="310" t="s">
        <v>907</v>
      </c>
      <c r="E6" s="310" t="s">
        <v>908</v>
      </c>
      <c r="F6" s="310" t="s">
        <v>909</v>
      </c>
    </row>
    <row r="7" spans="1:6" s="922" customFormat="1" ht="25.5" customHeight="1" thickTop="1" thickBot="1">
      <c r="A7" s="448"/>
      <c r="B7" s="448"/>
      <c r="C7" s="311" t="s">
        <v>910</v>
      </c>
      <c r="D7" s="312"/>
      <c r="E7" s="312"/>
      <c r="F7" s="312"/>
    </row>
    <row r="8" spans="1:6" s="922" customFormat="1" ht="15" customHeight="1" thickTop="1" thickBot="1">
      <c r="C8" s="313"/>
      <c r="D8" s="314"/>
      <c r="E8" s="315"/>
      <c r="F8" s="315"/>
    </row>
    <row r="9" spans="1:6" s="116" customFormat="1" ht="24.75" customHeight="1" thickTop="1" thickBot="1">
      <c r="A9" s="468" t="s">
        <v>500</v>
      </c>
      <c r="B9" s="468" t="s">
        <v>1184</v>
      </c>
      <c r="C9" s="316" t="s">
        <v>427</v>
      </c>
      <c r="D9" s="317">
        <v>15448496.939999999</v>
      </c>
      <c r="E9" s="317">
        <v>17592183.890000001</v>
      </c>
      <c r="F9" s="317">
        <f>+D9+E9</f>
        <v>33040680.829999998</v>
      </c>
    </row>
    <row r="10" spans="1:6" s="116" customFormat="1" ht="24.75" customHeight="1" thickTop="1">
      <c r="A10" s="116" t="s">
        <v>500</v>
      </c>
      <c r="B10" s="116" t="s">
        <v>1185</v>
      </c>
      <c r="C10" s="318" t="s">
        <v>911</v>
      </c>
      <c r="D10" s="319">
        <v>2215962.2000000002</v>
      </c>
      <c r="E10" s="319">
        <v>944519.4</v>
      </c>
      <c r="F10" s="319">
        <f t="shared" ref="F10:F41" si="0">+D10+E10</f>
        <v>3160481.6</v>
      </c>
    </row>
    <row r="11" spans="1:6" s="100" customFormat="1" ht="23.25" customHeight="1">
      <c r="A11" s="100" t="s">
        <v>500</v>
      </c>
      <c r="B11" s="100" t="s">
        <v>1186</v>
      </c>
      <c r="C11" s="320" t="s">
        <v>912</v>
      </c>
      <c r="D11" s="321">
        <v>4336740.8499999996</v>
      </c>
      <c r="E11" s="321">
        <v>3013575.74</v>
      </c>
      <c r="F11" s="321">
        <f t="shared" si="0"/>
        <v>7350316.5899999999</v>
      </c>
    </row>
    <row r="12" spans="1:6" s="100" customFormat="1" ht="23.25" customHeight="1">
      <c r="A12" s="100" t="s">
        <v>500</v>
      </c>
      <c r="B12" s="100" t="s">
        <v>1187</v>
      </c>
      <c r="C12" s="320" t="s">
        <v>913</v>
      </c>
      <c r="D12" s="321">
        <v>1286400.3</v>
      </c>
      <c r="E12" s="321">
        <v>1640568.32</v>
      </c>
      <c r="F12" s="321">
        <f t="shared" si="0"/>
        <v>2926968.62</v>
      </c>
    </row>
    <row r="13" spans="1:6" s="100" customFormat="1" ht="23.25" customHeight="1">
      <c r="A13" s="100" t="s">
        <v>500</v>
      </c>
      <c r="B13" s="100" t="s">
        <v>1188</v>
      </c>
      <c r="C13" s="320" t="s">
        <v>914</v>
      </c>
      <c r="D13" s="321">
        <v>0</v>
      </c>
      <c r="E13" s="321">
        <v>0</v>
      </c>
      <c r="F13" s="321">
        <f t="shared" si="0"/>
        <v>0</v>
      </c>
    </row>
    <row r="14" spans="1:6" s="100" customFormat="1" ht="23.25" customHeight="1">
      <c r="A14" s="100" t="s">
        <v>500</v>
      </c>
      <c r="B14" s="100" t="s">
        <v>1189</v>
      </c>
      <c r="C14" s="320" t="s">
        <v>915</v>
      </c>
      <c r="D14" s="321">
        <v>6382</v>
      </c>
      <c r="E14" s="321">
        <v>5027017.68</v>
      </c>
      <c r="F14" s="321">
        <f t="shared" si="0"/>
        <v>5033399.68</v>
      </c>
    </row>
    <row r="15" spans="1:6" s="100" customFormat="1" ht="23.25" customHeight="1">
      <c r="A15" s="100" t="s">
        <v>500</v>
      </c>
      <c r="B15" s="100" t="s">
        <v>1190</v>
      </c>
      <c r="C15" s="320" t="s">
        <v>916</v>
      </c>
      <c r="D15" s="321">
        <v>7579390.9400000004</v>
      </c>
      <c r="E15" s="321">
        <v>6962611.1100000003</v>
      </c>
      <c r="F15" s="321">
        <f t="shared" si="0"/>
        <v>14542002.050000001</v>
      </c>
    </row>
    <row r="16" spans="1:6" s="100" customFormat="1" ht="48.75" customHeight="1" thickBot="1">
      <c r="A16" s="100" t="s">
        <v>500</v>
      </c>
      <c r="B16" s="100" t="s">
        <v>1191</v>
      </c>
      <c r="C16" s="320" t="s">
        <v>917</v>
      </c>
      <c r="D16" s="321">
        <v>23620.65</v>
      </c>
      <c r="E16" s="321">
        <v>3891.64</v>
      </c>
      <c r="F16" s="321">
        <f t="shared" si="0"/>
        <v>27512.29</v>
      </c>
    </row>
    <row r="17" spans="1:6" s="116" customFormat="1" ht="25.5" customHeight="1" thickTop="1" thickBot="1">
      <c r="A17" s="468" t="s">
        <v>500</v>
      </c>
      <c r="B17" s="468" t="s">
        <v>1192</v>
      </c>
      <c r="C17" s="316" t="s">
        <v>918</v>
      </c>
      <c r="D17" s="317">
        <v>1406196.38</v>
      </c>
      <c r="E17" s="317">
        <v>3784382.08</v>
      </c>
      <c r="F17" s="317">
        <f t="shared" si="0"/>
        <v>5190578.46</v>
      </c>
    </row>
    <row r="18" spans="1:6" s="116" customFormat="1" ht="24.75" customHeight="1" thickTop="1">
      <c r="A18" s="116" t="s">
        <v>500</v>
      </c>
      <c r="B18" s="116" t="s">
        <v>1193</v>
      </c>
      <c r="C18" s="318" t="s">
        <v>919</v>
      </c>
      <c r="D18" s="319">
        <v>0</v>
      </c>
      <c r="E18" s="319">
        <v>0</v>
      </c>
      <c r="F18" s="319">
        <f t="shared" si="0"/>
        <v>0</v>
      </c>
    </row>
    <row r="19" spans="1:6" s="100" customFormat="1" ht="23.25" customHeight="1">
      <c r="A19" s="100" t="s">
        <v>500</v>
      </c>
      <c r="B19" s="100" t="s">
        <v>1194</v>
      </c>
      <c r="C19" s="320" t="s">
        <v>920</v>
      </c>
      <c r="D19" s="321">
        <v>648747.22</v>
      </c>
      <c r="E19" s="321">
        <v>1556190.15</v>
      </c>
      <c r="F19" s="321">
        <f t="shared" si="0"/>
        <v>2204937.37</v>
      </c>
    </row>
    <row r="20" spans="1:6" s="100" customFormat="1" ht="23.25" customHeight="1">
      <c r="A20" s="100" t="s">
        <v>500</v>
      </c>
      <c r="B20" s="100" t="s">
        <v>1195</v>
      </c>
      <c r="C20" s="320" t="s">
        <v>921</v>
      </c>
      <c r="D20" s="321">
        <v>757449.16</v>
      </c>
      <c r="E20" s="321">
        <v>2228191.9300000002</v>
      </c>
      <c r="F20" s="321">
        <f t="shared" si="0"/>
        <v>2985641.0900000003</v>
      </c>
    </row>
    <row r="21" spans="1:6" s="100" customFormat="1" ht="23.25" customHeight="1">
      <c r="A21" s="100" t="s">
        <v>500</v>
      </c>
      <c r="B21" s="100" t="s">
        <v>1196</v>
      </c>
      <c r="C21" s="320" t="s">
        <v>922</v>
      </c>
      <c r="D21" s="321">
        <v>0</v>
      </c>
      <c r="E21" s="321">
        <v>0</v>
      </c>
      <c r="F21" s="321">
        <f t="shared" si="0"/>
        <v>0</v>
      </c>
    </row>
    <row r="22" spans="1:6" s="100" customFormat="1" ht="23.25" customHeight="1">
      <c r="A22" s="100" t="s">
        <v>500</v>
      </c>
      <c r="B22" s="100" t="s">
        <v>1197</v>
      </c>
      <c r="C22" s="320" t="s">
        <v>923</v>
      </c>
      <c r="D22" s="321">
        <v>0</v>
      </c>
      <c r="E22" s="321">
        <v>0</v>
      </c>
      <c r="F22" s="321">
        <f t="shared" si="0"/>
        <v>0</v>
      </c>
    </row>
    <row r="23" spans="1:6" s="100" customFormat="1" ht="50.25" customHeight="1" thickBot="1">
      <c r="A23" s="100" t="s">
        <v>500</v>
      </c>
      <c r="B23" s="469" t="s">
        <v>1183</v>
      </c>
      <c r="C23" s="320" t="s">
        <v>924</v>
      </c>
      <c r="D23" s="321">
        <v>0</v>
      </c>
      <c r="E23" s="321">
        <v>0</v>
      </c>
      <c r="F23" s="321">
        <f t="shared" si="0"/>
        <v>0</v>
      </c>
    </row>
    <row r="24" spans="1:6" s="922" customFormat="1" ht="24.75" customHeight="1" thickTop="1" thickBot="1">
      <c r="A24" s="448" t="s">
        <v>500</v>
      </c>
      <c r="B24" s="448" t="s">
        <v>1198</v>
      </c>
      <c r="C24" s="311" t="s">
        <v>452</v>
      </c>
      <c r="D24" s="322">
        <v>14042300.560000001</v>
      </c>
      <c r="E24" s="322">
        <v>13807801.810000001</v>
      </c>
      <c r="F24" s="322">
        <f t="shared" si="0"/>
        <v>27850102.370000001</v>
      </c>
    </row>
    <row r="25" spans="1:6" s="116" customFormat="1" ht="24.75" customHeight="1" thickTop="1">
      <c r="A25" s="116" t="s">
        <v>500</v>
      </c>
      <c r="B25" s="116" t="s">
        <v>1199</v>
      </c>
      <c r="C25" s="318" t="s">
        <v>925</v>
      </c>
      <c r="D25" s="319">
        <v>10956000</v>
      </c>
      <c r="E25" s="319">
        <v>11000000</v>
      </c>
      <c r="F25" s="319">
        <f t="shared" si="0"/>
        <v>21956000</v>
      </c>
    </row>
    <row r="26" spans="1:6" s="100" customFormat="1" ht="23.25" customHeight="1">
      <c r="A26" s="100" t="s">
        <v>500</v>
      </c>
      <c r="B26" s="100" t="s">
        <v>1200</v>
      </c>
      <c r="C26" s="320" t="s">
        <v>926</v>
      </c>
      <c r="D26" s="321">
        <v>0</v>
      </c>
      <c r="E26" s="321">
        <v>0</v>
      </c>
      <c r="F26" s="321">
        <f t="shared" si="0"/>
        <v>0</v>
      </c>
    </row>
    <row r="27" spans="1:6" s="100" customFormat="1" ht="23.25" customHeight="1">
      <c r="A27" s="100" t="s">
        <v>500</v>
      </c>
      <c r="B27" s="100" t="s">
        <v>1201</v>
      </c>
      <c r="C27" s="320" t="s">
        <v>927</v>
      </c>
      <c r="D27" s="321">
        <v>0</v>
      </c>
      <c r="E27" s="321">
        <v>0</v>
      </c>
      <c r="F27" s="321">
        <f t="shared" si="0"/>
        <v>0</v>
      </c>
    </row>
    <row r="28" spans="1:6" s="100" customFormat="1" ht="23.25" customHeight="1">
      <c r="A28" s="100" t="s">
        <v>500</v>
      </c>
      <c r="B28" s="100" t="s">
        <v>1202</v>
      </c>
      <c r="C28" s="320" t="s">
        <v>928</v>
      </c>
      <c r="D28" s="321">
        <v>1747764.85</v>
      </c>
      <c r="E28" s="321">
        <v>3937845.4</v>
      </c>
      <c r="F28" s="321">
        <f t="shared" si="0"/>
        <v>5685610.25</v>
      </c>
    </row>
    <row r="29" spans="1:6" s="100" customFormat="1" ht="23.25" customHeight="1">
      <c r="A29" s="100" t="s">
        <v>500</v>
      </c>
      <c r="B29" s="100" t="s">
        <v>1203</v>
      </c>
      <c r="C29" s="320" t="s">
        <v>929</v>
      </c>
      <c r="D29" s="321">
        <v>1338535.71</v>
      </c>
      <c r="E29" s="321">
        <v>-1130043.5900000001</v>
      </c>
      <c r="F29" s="321">
        <f t="shared" si="0"/>
        <v>208492.11999999988</v>
      </c>
    </row>
    <row r="30" spans="1:6" s="100" customFormat="1" ht="23.25" customHeight="1">
      <c r="A30" s="100" t="s">
        <v>500</v>
      </c>
      <c r="B30" s="100" t="s">
        <v>1204</v>
      </c>
      <c r="C30" s="323" t="s">
        <v>930</v>
      </c>
      <c r="D30" s="321">
        <v>0</v>
      </c>
      <c r="E30" s="321">
        <v>-1624450.79</v>
      </c>
      <c r="F30" s="321">
        <f t="shared" si="0"/>
        <v>-1624450.79</v>
      </c>
    </row>
    <row r="31" spans="1:6" s="100" customFormat="1" ht="23.25" customHeight="1">
      <c r="A31" s="100" t="s">
        <v>500</v>
      </c>
      <c r="B31" s="100" t="s">
        <v>1205</v>
      </c>
      <c r="C31" s="323" t="s">
        <v>931</v>
      </c>
      <c r="D31" s="321">
        <v>-10301.129999999999</v>
      </c>
      <c r="E31" s="321">
        <v>-582756.85</v>
      </c>
      <c r="F31" s="321">
        <f t="shared" si="0"/>
        <v>-593057.98</v>
      </c>
    </row>
    <row r="32" spans="1:6" s="100" customFormat="1" ht="23.25" customHeight="1">
      <c r="A32" s="100" t="s">
        <v>500</v>
      </c>
      <c r="B32" s="100" t="s">
        <v>1206</v>
      </c>
      <c r="C32" s="324" t="s">
        <v>456</v>
      </c>
      <c r="D32" s="321">
        <v>15448496.939999999</v>
      </c>
      <c r="E32" s="321">
        <v>17592183.890000001</v>
      </c>
      <c r="F32" s="321">
        <f t="shared" si="0"/>
        <v>33040680.829999998</v>
      </c>
    </row>
    <row r="33" spans="1:6" s="100" customFormat="1" ht="23.25" customHeight="1">
      <c r="A33" s="100" t="s">
        <v>500</v>
      </c>
      <c r="B33" s="100" t="s">
        <v>1207</v>
      </c>
      <c r="C33" s="320" t="s">
        <v>932</v>
      </c>
      <c r="D33" s="321">
        <v>0</v>
      </c>
      <c r="E33" s="321">
        <v>0</v>
      </c>
      <c r="F33" s="321">
        <f t="shared" si="0"/>
        <v>0</v>
      </c>
    </row>
    <row r="34" spans="1:6" s="100" customFormat="1" ht="23.25" customHeight="1">
      <c r="A34" s="100" t="s">
        <v>500</v>
      </c>
      <c r="B34" s="100" t="s">
        <v>1208</v>
      </c>
      <c r="C34" s="320" t="s">
        <v>933</v>
      </c>
      <c r="D34" s="321">
        <v>195020693.00999999</v>
      </c>
      <c r="E34" s="321">
        <v>126340303.34</v>
      </c>
      <c r="F34" s="321">
        <f t="shared" si="0"/>
        <v>321360996.35000002</v>
      </c>
    </row>
    <row r="35" spans="1:6" s="100" customFormat="1" ht="23.25" customHeight="1">
      <c r="A35" s="100" t="s">
        <v>500</v>
      </c>
      <c r="B35" s="100" t="s">
        <v>1209</v>
      </c>
      <c r="C35" s="325" t="s">
        <v>934</v>
      </c>
      <c r="D35" s="321">
        <v>69336754.599999994</v>
      </c>
      <c r="E35" s="321">
        <v>126255792.05</v>
      </c>
      <c r="F35" s="321">
        <f t="shared" si="0"/>
        <v>195592546.64999998</v>
      </c>
    </row>
    <row r="36" spans="1:6" s="100" customFormat="1" ht="23.25" customHeight="1">
      <c r="A36" s="100" t="s">
        <v>500</v>
      </c>
      <c r="B36" s="100" t="s">
        <v>1210</v>
      </c>
      <c r="C36" s="325" t="s">
        <v>935</v>
      </c>
      <c r="D36" s="321">
        <v>0</v>
      </c>
      <c r="E36" s="321">
        <v>0</v>
      </c>
      <c r="F36" s="321">
        <f t="shared" si="0"/>
        <v>0</v>
      </c>
    </row>
    <row r="37" spans="1:6" s="100" customFormat="1" ht="23.25" customHeight="1">
      <c r="A37" s="100" t="s">
        <v>500</v>
      </c>
      <c r="B37" s="100" t="s">
        <v>1211</v>
      </c>
      <c r="C37" s="325" t="s">
        <v>936</v>
      </c>
      <c r="D37" s="321">
        <v>0</v>
      </c>
      <c r="E37" s="321">
        <v>0</v>
      </c>
      <c r="F37" s="321">
        <f>+E37+D37</f>
        <v>0</v>
      </c>
    </row>
    <row r="38" spans="1:6" s="100" customFormat="1" ht="23.25" customHeight="1">
      <c r="A38" s="100" t="s">
        <v>500</v>
      </c>
      <c r="B38" s="100" t="s">
        <v>1212</v>
      </c>
      <c r="C38" s="325" t="s">
        <v>937</v>
      </c>
      <c r="D38" s="321">
        <v>0</v>
      </c>
      <c r="E38" s="321">
        <v>0</v>
      </c>
      <c r="F38" s="321">
        <f>+E38+D38</f>
        <v>0</v>
      </c>
    </row>
    <row r="39" spans="1:6" s="100" customFormat="1" ht="23.25" customHeight="1">
      <c r="A39" s="100" t="s">
        <v>500</v>
      </c>
      <c r="B39" s="100" t="s">
        <v>1213</v>
      </c>
      <c r="C39" s="325" t="s">
        <v>938</v>
      </c>
      <c r="D39" s="321">
        <v>0</v>
      </c>
      <c r="E39" s="321">
        <v>0</v>
      </c>
      <c r="F39" s="321">
        <f t="shared" si="0"/>
        <v>0</v>
      </c>
    </row>
    <row r="40" spans="1:6" s="100" customFormat="1" ht="23.25" customHeight="1">
      <c r="A40" s="100" t="s">
        <v>500</v>
      </c>
      <c r="B40" s="100" t="s">
        <v>1214</v>
      </c>
      <c r="C40" s="325" t="s">
        <v>939</v>
      </c>
      <c r="D40" s="321">
        <v>125683938.41</v>
      </c>
      <c r="E40" s="321">
        <v>84511.29</v>
      </c>
      <c r="F40" s="321">
        <f>+E40+D40</f>
        <v>125768449.7</v>
      </c>
    </row>
    <row r="41" spans="1:6" s="100" customFormat="1" ht="47.25" customHeight="1" thickBot="1">
      <c r="A41" s="100" t="s">
        <v>500</v>
      </c>
      <c r="B41" s="100" t="s">
        <v>1215</v>
      </c>
      <c r="C41" s="325" t="s">
        <v>940</v>
      </c>
      <c r="D41" s="321">
        <v>0</v>
      </c>
      <c r="E41" s="321">
        <v>0</v>
      </c>
      <c r="F41" s="321">
        <f t="shared" si="0"/>
        <v>0</v>
      </c>
    </row>
    <row r="42" spans="1:6" s="116" customFormat="1" ht="24.75" customHeight="1" thickTop="1" thickBot="1">
      <c r="A42" s="468" t="s">
        <v>500</v>
      </c>
      <c r="B42" s="468"/>
      <c r="C42" s="326" t="s">
        <v>464</v>
      </c>
      <c r="D42" s="327"/>
      <c r="E42" s="327"/>
      <c r="F42" s="317"/>
    </row>
    <row r="43" spans="1:6" s="116" customFormat="1" ht="23.25" customHeight="1" thickTop="1">
      <c r="A43" s="116" t="s">
        <v>500</v>
      </c>
      <c r="B43" s="122" t="s">
        <v>1216</v>
      </c>
      <c r="C43" s="328" t="s">
        <v>941</v>
      </c>
      <c r="D43" s="319">
        <v>10469.469999999999</v>
      </c>
      <c r="E43" s="319">
        <v>20693.419999999998</v>
      </c>
      <c r="F43" s="319">
        <f t="shared" ref="F43:F69" si="1">+E43+D43</f>
        <v>31162.89</v>
      </c>
    </row>
    <row r="44" spans="1:6" s="116" customFormat="1" ht="23.25" customHeight="1">
      <c r="A44" s="116" t="s">
        <v>500</v>
      </c>
      <c r="B44" s="470" t="s">
        <v>1217</v>
      </c>
      <c r="C44" s="329" t="s">
        <v>942</v>
      </c>
      <c r="D44" s="319">
        <v>-3737.72</v>
      </c>
      <c r="E44" s="319">
        <v>-4973.3900000000003</v>
      </c>
      <c r="F44" s="319">
        <f t="shared" si="1"/>
        <v>-8711.11</v>
      </c>
    </row>
    <row r="45" spans="1:6" s="116" customFormat="1" ht="23.25" customHeight="1">
      <c r="A45" s="116" t="s">
        <v>500</v>
      </c>
      <c r="B45" s="122" t="s">
        <v>1218</v>
      </c>
      <c r="C45" s="318" t="s">
        <v>467</v>
      </c>
      <c r="D45" s="319">
        <v>6731.75</v>
      </c>
      <c r="E45" s="319">
        <v>15720.03</v>
      </c>
      <c r="F45" s="319">
        <f t="shared" si="1"/>
        <v>22451.78</v>
      </c>
    </row>
    <row r="46" spans="1:6" s="116" customFormat="1" ht="23.25" customHeight="1">
      <c r="A46" s="116" t="s">
        <v>500</v>
      </c>
      <c r="B46" s="470" t="s">
        <v>1219</v>
      </c>
      <c r="C46" s="328" t="s">
        <v>943</v>
      </c>
      <c r="D46" s="319">
        <v>265424.65000000002</v>
      </c>
      <c r="E46" s="319">
        <v>214586.37</v>
      </c>
      <c r="F46" s="319">
        <f t="shared" si="1"/>
        <v>480011.02</v>
      </c>
    </row>
    <row r="47" spans="1:6" s="116" customFormat="1" ht="23.25" customHeight="1">
      <c r="A47" s="116" t="s">
        <v>500</v>
      </c>
      <c r="B47" s="470" t="s">
        <v>1220</v>
      </c>
      <c r="C47" s="329" t="s">
        <v>944</v>
      </c>
      <c r="D47" s="319">
        <v>0</v>
      </c>
      <c r="E47" s="319">
        <v>-710.06</v>
      </c>
      <c r="F47" s="319">
        <f t="shared" si="1"/>
        <v>-710.06</v>
      </c>
    </row>
    <row r="48" spans="1:6" s="116" customFormat="1" ht="23.25" customHeight="1">
      <c r="A48" s="116" t="s">
        <v>500</v>
      </c>
      <c r="B48" s="122" t="s">
        <v>1221</v>
      </c>
      <c r="C48" s="318" t="s">
        <v>945</v>
      </c>
      <c r="D48" s="319">
        <v>272156.40000000002</v>
      </c>
      <c r="E48" s="319">
        <v>229596.34</v>
      </c>
      <c r="F48" s="319">
        <f t="shared" si="1"/>
        <v>501752.74</v>
      </c>
    </row>
    <row r="49" spans="1:6" s="116" customFormat="1" ht="23.25" customHeight="1">
      <c r="A49" s="116" t="s">
        <v>500</v>
      </c>
      <c r="B49" s="122" t="s">
        <v>1222</v>
      </c>
      <c r="C49" s="328" t="s">
        <v>946</v>
      </c>
      <c r="D49" s="319">
        <v>0</v>
      </c>
      <c r="E49" s="319">
        <v>244741.2</v>
      </c>
      <c r="F49" s="319">
        <f t="shared" si="1"/>
        <v>244741.2</v>
      </c>
    </row>
    <row r="50" spans="1:6" s="116" customFormat="1" ht="23.25" customHeight="1">
      <c r="A50" s="116" t="s">
        <v>500</v>
      </c>
      <c r="B50" s="470" t="s">
        <v>1223</v>
      </c>
      <c r="C50" s="329" t="s">
        <v>947</v>
      </c>
      <c r="D50" s="319">
        <v>-2000</v>
      </c>
      <c r="E50" s="319">
        <v>-612925.68999999994</v>
      </c>
      <c r="F50" s="319">
        <f t="shared" si="1"/>
        <v>-614925.68999999994</v>
      </c>
    </row>
    <row r="51" spans="1:6" s="116" customFormat="1" ht="23.25" customHeight="1">
      <c r="A51" s="116" t="s">
        <v>500</v>
      </c>
      <c r="B51" s="122" t="s">
        <v>1224</v>
      </c>
      <c r="C51" s="318" t="s">
        <v>948</v>
      </c>
      <c r="D51" s="319">
        <v>270156.40000000002</v>
      </c>
      <c r="E51" s="319">
        <v>-138588.15</v>
      </c>
      <c r="F51" s="319">
        <f t="shared" si="1"/>
        <v>131568.25000000003</v>
      </c>
    </row>
    <row r="52" spans="1:6" s="116" customFormat="1" ht="23.25" customHeight="1">
      <c r="A52" s="116" t="s">
        <v>500</v>
      </c>
      <c r="B52" s="470" t="s">
        <v>1225</v>
      </c>
      <c r="C52" s="328" t="s">
        <v>949</v>
      </c>
      <c r="D52" s="319">
        <v>-246128.35</v>
      </c>
      <c r="E52" s="319">
        <v>-443956.73</v>
      </c>
      <c r="F52" s="319">
        <f t="shared" si="1"/>
        <v>-690085.08</v>
      </c>
    </row>
    <row r="53" spans="1:6" s="116" customFormat="1" ht="23.25" customHeight="1">
      <c r="A53" s="116" t="s">
        <v>500</v>
      </c>
      <c r="B53" s="122" t="s">
        <v>1226</v>
      </c>
      <c r="C53" s="318" t="s">
        <v>950</v>
      </c>
      <c r="D53" s="319">
        <v>24028.05</v>
      </c>
      <c r="E53" s="319">
        <v>-582544.88</v>
      </c>
      <c r="F53" s="319">
        <f t="shared" si="1"/>
        <v>-558516.82999999996</v>
      </c>
    </row>
    <row r="54" spans="1:6" s="116" customFormat="1" ht="23.25" customHeight="1">
      <c r="A54" s="116" t="s">
        <v>500</v>
      </c>
      <c r="B54" s="470" t="s">
        <v>1227</v>
      </c>
      <c r="C54" s="330" t="s">
        <v>951</v>
      </c>
      <c r="D54" s="319">
        <v>0.06</v>
      </c>
      <c r="E54" s="319">
        <v>242.29</v>
      </c>
      <c r="F54" s="319">
        <f t="shared" si="1"/>
        <v>242.35</v>
      </c>
    </row>
    <row r="55" spans="1:6" s="116" customFormat="1" ht="23.25" customHeight="1">
      <c r="A55" s="116" t="s">
        <v>500</v>
      </c>
      <c r="B55" s="122" t="s">
        <v>1228</v>
      </c>
      <c r="C55" s="331" t="s">
        <v>952</v>
      </c>
      <c r="D55" s="319">
        <v>0.06</v>
      </c>
      <c r="E55" s="319">
        <v>242.29</v>
      </c>
      <c r="F55" s="319">
        <f t="shared" si="1"/>
        <v>242.35</v>
      </c>
    </row>
    <row r="56" spans="1:6" s="116" customFormat="1" ht="23.25" customHeight="1">
      <c r="A56" s="116" t="s">
        <v>500</v>
      </c>
      <c r="B56" s="122" t="s">
        <v>1229</v>
      </c>
      <c r="C56" s="328" t="s">
        <v>953</v>
      </c>
      <c r="D56" s="319">
        <v>0</v>
      </c>
      <c r="E56" s="319">
        <v>0</v>
      </c>
      <c r="F56" s="319">
        <f t="shared" si="1"/>
        <v>0</v>
      </c>
    </row>
    <row r="57" spans="1:6" s="116" customFormat="1" ht="23.25" customHeight="1">
      <c r="A57" s="116" t="s">
        <v>500</v>
      </c>
      <c r="B57" s="470" t="s">
        <v>1230</v>
      </c>
      <c r="C57" s="318" t="s">
        <v>954</v>
      </c>
      <c r="D57" s="319">
        <v>-131.24</v>
      </c>
      <c r="E57" s="319">
        <v>-165.26</v>
      </c>
      <c r="F57" s="319">
        <f t="shared" si="1"/>
        <v>-296.5</v>
      </c>
    </row>
    <row r="58" spans="1:6" s="116" customFormat="1" ht="23.25" customHeight="1">
      <c r="A58" s="116" t="s">
        <v>500</v>
      </c>
      <c r="B58" s="122" t="s">
        <v>1231</v>
      </c>
      <c r="C58" s="331" t="s">
        <v>955</v>
      </c>
      <c r="D58" s="319">
        <v>131.24</v>
      </c>
      <c r="E58" s="319">
        <v>165.26</v>
      </c>
      <c r="F58" s="319">
        <f t="shared" si="1"/>
        <v>296.5</v>
      </c>
    </row>
    <row r="59" spans="1:6" s="116" customFormat="1" ht="23.25" customHeight="1">
      <c r="A59" s="116" t="s">
        <v>500</v>
      </c>
      <c r="B59" s="122" t="s">
        <v>1232</v>
      </c>
      <c r="C59" s="328" t="s">
        <v>956</v>
      </c>
      <c r="D59" s="319">
        <v>0</v>
      </c>
      <c r="E59" s="319">
        <v>0</v>
      </c>
      <c r="F59" s="319">
        <f t="shared" si="1"/>
        <v>0</v>
      </c>
    </row>
    <row r="60" spans="1:6" s="116" customFormat="1" ht="23.25" customHeight="1">
      <c r="A60" s="116" t="s">
        <v>500</v>
      </c>
      <c r="B60" s="471" t="s">
        <v>1233</v>
      </c>
      <c r="C60" s="318" t="s">
        <v>957</v>
      </c>
      <c r="D60" s="319">
        <v>23896.87</v>
      </c>
      <c r="E60" s="319">
        <v>-582467.85</v>
      </c>
      <c r="F60" s="319">
        <f t="shared" si="1"/>
        <v>-558570.98</v>
      </c>
    </row>
    <row r="61" spans="1:6" s="116" customFormat="1" ht="23.25" customHeight="1">
      <c r="A61" s="116" t="s">
        <v>500</v>
      </c>
      <c r="B61" s="470" t="s">
        <v>1234</v>
      </c>
      <c r="C61" s="328" t="s">
        <v>958</v>
      </c>
      <c r="D61" s="319">
        <v>0</v>
      </c>
      <c r="E61" s="319">
        <v>0</v>
      </c>
      <c r="F61" s="319">
        <f t="shared" si="1"/>
        <v>0</v>
      </c>
    </row>
    <row r="62" spans="1:6" s="116" customFormat="1" ht="23.25" customHeight="1">
      <c r="A62" s="116" t="s">
        <v>500</v>
      </c>
      <c r="B62" s="471" t="s">
        <v>1235</v>
      </c>
      <c r="C62" s="318" t="s">
        <v>484</v>
      </c>
      <c r="D62" s="319">
        <v>23896.87</v>
      </c>
      <c r="E62" s="319">
        <v>-582467.85</v>
      </c>
      <c r="F62" s="319">
        <f t="shared" si="1"/>
        <v>-558570.98</v>
      </c>
    </row>
    <row r="63" spans="1:6" s="116" customFormat="1" ht="23.25" customHeight="1">
      <c r="A63" s="116" t="s">
        <v>500</v>
      </c>
      <c r="B63" s="470" t="s">
        <v>1236</v>
      </c>
      <c r="C63" s="328" t="s">
        <v>959</v>
      </c>
      <c r="D63" s="319">
        <v>0</v>
      </c>
      <c r="E63" s="319">
        <v>0</v>
      </c>
      <c r="F63" s="319">
        <f t="shared" si="1"/>
        <v>0</v>
      </c>
    </row>
    <row r="64" spans="1:6" s="116" customFormat="1" ht="23.25" customHeight="1">
      <c r="A64" s="116" t="s">
        <v>500</v>
      </c>
      <c r="B64" s="470" t="s">
        <v>1237</v>
      </c>
      <c r="C64" s="329" t="s">
        <v>960</v>
      </c>
      <c r="D64" s="319">
        <v>-34198</v>
      </c>
      <c r="E64" s="319">
        <v>-289</v>
      </c>
      <c r="F64" s="319">
        <f t="shared" si="1"/>
        <v>-34487</v>
      </c>
    </row>
    <row r="65" spans="1:6" s="116" customFormat="1" ht="23.25" customHeight="1">
      <c r="A65" s="116" t="s">
        <v>500</v>
      </c>
      <c r="B65" s="122" t="s">
        <v>1238</v>
      </c>
      <c r="C65" s="318" t="s">
        <v>486</v>
      </c>
      <c r="D65" s="319">
        <v>-10301.129999999999</v>
      </c>
      <c r="E65" s="319">
        <v>-582756.85</v>
      </c>
      <c r="F65" s="319">
        <f t="shared" si="1"/>
        <v>-593057.98</v>
      </c>
    </row>
    <row r="66" spans="1:6" s="116" customFormat="1" ht="23.25" customHeight="1">
      <c r="A66" s="116" t="s">
        <v>500</v>
      </c>
      <c r="B66" s="122" t="s">
        <v>1239</v>
      </c>
      <c r="C66" s="328" t="s">
        <v>961</v>
      </c>
      <c r="D66" s="319">
        <v>0</v>
      </c>
      <c r="E66" s="319">
        <v>0</v>
      </c>
      <c r="F66" s="319">
        <f t="shared" si="1"/>
        <v>0</v>
      </c>
    </row>
    <row r="67" spans="1:6" s="116" customFormat="1" ht="23.25" customHeight="1">
      <c r="A67" s="116" t="s">
        <v>500</v>
      </c>
      <c r="B67" s="122" t="s">
        <v>1240</v>
      </c>
      <c r="C67" s="318" t="s">
        <v>962</v>
      </c>
      <c r="D67" s="319">
        <v>-10301.129999999999</v>
      </c>
      <c r="E67" s="319">
        <v>-582756.85</v>
      </c>
      <c r="F67" s="319">
        <f t="shared" si="1"/>
        <v>-593057.98</v>
      </c>
    </row>
    <row r="68" spans="1:6" s="116" customFormat="1" ht="23.25" customHeight="1" thickBot="1">
      <c r="A68" s="116" t="s">
        <v>500</v>
      </c>
      <c r="B68" s="470" t="s">
        <v>1241</v>
      </c>
      <c r="C68" s="328" t="s">
        <v>963</v>
      </c>
      <c r="D68" s="319">
        <v>0</v>
      </c>
      <c r="E68" s="319">
        <v>0</v>
      </c>
      <c r="F68" s="319">
        <f t="shared" si="1"/>
        <v>0</v>
      </c>
    </row>
    <row r="69" spans="1:6" s="116" customFormat="1" ht="23.25" customHeight="1" thickTop="1" thickBot="1">
      <c r="A69" s="472" t="s">
        <v>500</v>
      </c>
      <c r="B69" s="205" t="s">
        <v>1242</v>
      </c>
      <c r="C69" s="332" t="s">
        <v>964</v>
      </c>
      <c r="D69" s="333">
        <v>-10301.129999999999</v>
      </c>
      <c r="E69" s="333">
        <v>-582756.85</v>
      </c>
      <c r="F69" s="333">
        <f t="shared" si="1"/>
        <v>-593057.98</v>
      </c>
    </row>
    <row r="70" spans="1:6" s="922" customFormat="1" ht="6" customHeight="1" thickTop="1" thickBot="1">
      <c r="A70" s="448"/>
      <c r="B70" s="448"/>
      <c r="C70" s="334"/>
      <c r="D70" s="335"/>
      <c r="E70" s="336"/>
      <c r="F70" s="336"/>
    </row>
    <row r="71" spans="1:6" s="922" customFormat="1" ht="6.75" customHeight="1" thickTop="1">
      <c r="C71" s="78"/>
      <c r="D71" s="337"/>
      <c r="E71" s="337"/>
      <c r="F71" s="337"/>
    </row>
    <row r="72" spans="1:6" s="922" customFormat="1" ht="4.5" customHeight="1">
      <c r="C72" s="78"/>
      <c r="D72" s="88"/>
      <c r="E72" s="88"/>
      <c r="F72" s="88"/>
    </row>
    <row r="73" spans="1:6" s="922" customFormat="1" ht="15.75">
      <c r="C73" s="995"/>
      <c r="D73" s="995"/>
      <c r="E73" s="995"/>
      <c r="F73" s="995"/>
    </row>
    <row r="74" spans="1:6" s="922" customFormat="1" ht="23.25">
      <c r="C74" s="951" t="s">
        <v>965</v>
      </c>
      <c r="D74" s="951"/>
      <c r="E74" s="951"/>
      <c r="F74" s="951"/>
    </row>
    <row r="75" spans="1:6" s="922" customFormat="1" ht="15.75">
      <c r="C75" s="995"/>
      <c r="D75" s="995"/>
      <c r="E75" s="995"/>
      <c r="F75" s="995"/>
    </row>
    <row r="76" spans="1:6" s="922" customFormat="1" ht="8.25" customHeight="1">
      <c r="C76" s="78"/>
      <c r="D76" s="88"/>
      <c r="E76" s="88"/>
      <c r="F76" s="88"/>
    </row>
    <row r="77" spans="1:6" s="922" customFormat="1" ht="23.25">
      <c r="C77" s="338" t="s">
        <v>966</v>
      </c>
      <c r="D77" s="339">
        <f>+D79+D80</f>
        <v>69336754.599999994</v>
      </c>
      <c r="E77" s="339">
        <f>+E79+E80</f>
        <v>126255792.08000001</v>
      </c>
      <c r="F77" s="339">
        <f>SUM(D77:E77)</f>
        <v>195592546.68000001</v>
      </c>
    </row>
    <row r="78" spans="1:6" s="922" customFormat="1" ht="5.25" customHeight="1">
      <c r="C78" s="338"/>
      <c r="D78" s="339"/>
      <c r="E78" s="339"/>
      <c r="F78" s="339"/>
    </row>
    <row r="79" spans="1:6" s="922" customFormat="1" ht="23.25">
      <c r="A79" s="922" t="s">
        <v>500</v>
      </c>
      <c r="B79" s="922" t="s">
        <v>1243</v>
      </c>
      <c r="C79" s="340" t="s">
        <v>967</v>
      </c>
      <c r="D79" s="339">
        <v>48960037.659999996</v>
      </c>
      <c r="E79" s="339">
        <v>13361132.960000001</v>
      </c>
      <c r="F79" s="339">
        <f>SUM(D79:E79)</f>
        <v>62321170.619999997</v>
      </c>
    </row>
    <row r="80" spans="1:6" s="922" customFormat="1" ht="23.25">
      <c r="A80" s="922" t="s">
        <v>500</v>
      </c>
      <c r="B80" s="922" t="s">
        <v>1244</v>
      </c>
      <c r="C80" s="340" t="s">
        <v>968</v>
      </c>
      <c r="D80" s="339">
        <v>20376716.940000001</v>
      </c>
      <c r="E80" s="339">
        <v>112894659.12</v>
      </c>
      <c r="F80" s="339">
        <f>SUM(D80:E80)</f>
        <v>133271376.06</v>
      </c>
    </row>
    <row r="81" spans="1:6" s="922" customFormat="1" ht="7.5" customHeight="1">
      <c r="C81" s="340"/>
      <c r="D81" s="339"/>
      <c r="E81" s="339"/>
      <c r="F81" s="339"/>
    </row>
    <row r="82" spans="1:6" s="922" customFormat="1" ht="23.25">
      <c r="C82" s="341" t="s">
        <v>969</v>
      </c>
      <c r="D82" s="339">
        <f>SUM(D84:D88)</f>
        <v>69336754.598399997</v>
      </c>
      <c r="E82" s="339">
        <f>SUM(E84:E88)</f>
        <v>126255792.08</v>
      </c>
      <c r="F82" s="339">
        <f t="shared" ref="F82:F88" si="2">SUM(D82:E82)</f>
        <v>195592546.67839998</v>
      </c>
    </row>
    <row r="83" spans="1:6" s="922" customFormat="1" ht="4.5" customHeight="1">
      <c r="C83" s="340"/>
      <c r="D83" s="339"/>
      <c r="E83" s="339"/>
      <c r="F83" s="339">
        <f t="shared" si="2"/>
        <v>0</v>
      </c>
    </row>
    <row r="84" spans="1:6" s="922" customFormat="1" ht="23.25">
      <c r="A84" s="922" t="s">
        <v>500</v>
      </c>
      <c r="B84" s="922" t="s">
        <v>1245</v>
      </c>
      <c r="C84" s="340" t="s">
        <v>970</v>
      </c>
      <c r="D84" s="339">
        <v>24773682.02</v>
      </c>
      <c r="E84" s="339">
        <v>3993916.97</v>
      </c>
      <c r="F84" s="339">
        <f t="shared" si="2"/>
        <v>28767598.989999998</v>
      </c>
    </row>
    <row r="85" spans="1:6" s="922" customFormat="1" ht="23.25">
      <c r="A85" s="922" t="s">
        <v>500</v>
      </c>
      <c r="B85" s="922" t="s">
        <v>1246</v>
      </c>
      <c r="C85" s="340" t="s">
        <v>971</v>
      </c>
      <c r="D85" s="339">
        <v>44504759.560000002</v>
      </c>
      <c r="E85" s="339">
        <v>120845271.39</v>
      </c>
      <c r="F85" s="339">
        <f t="shared" si="2"/>
        <v>165350030.94999999</v>
      </c>
    </row>
    <row r="86" spans="1:6" s="922" customFormat="1" ht="23.25">
      <c r="A86" s="922" t="s">
        <v>500</v>
      </c>
      <c r="B86" s="922" t="s">
        <v>1247</v>
      </c>
      <c r="C86" s="340" t="s">
        <v>972</v>
      </c>
      <c r="D86" s="339">
        <v>0</v>
      </c>
      <c r="E86" s="339">
        <v>0</v>
      </c>
      <c r="F86" s="339">
        <f t="shared" si="2"/>
        <v>0</v>
      </c>
    </row>
    <row r="87" spans="1:6" s="922" customFormat="1" ht="23.25">
      <c r="A87" s="922" t="s">
        <v>500</v>
      </c>
      <c r="B87" s="922" t="s">
        <v>1248</v>
      </c>
      <c r="C87" s="340" t="s">
        <v>973</v>
      </c>
      <c r="D87" s="339">
        <v>58313.018400000008</v>
      </c>
      <c r="E87" s="339">
        <v>1029000</v>
      </c>
      <c r="F87" s="339">
        <f t="shared" si="2"/>
        <v>1087313.0183999999</v>
      </c>
    </row>
    <row r="88" spans="1:6" s="922" customFormat="1" ht="23.25">
      <c r="A88" s="922" t="s">
        <v>500</v>
      </c>
      <c r="B88" s="922" t="s">
        <v>1249</v>
      </c>
      <c r="C88" s="340" t="s">
        <v>974</v>
      </c>
      <c r="D88" s="339">
        <v>0</v>
      </c>
      <c r="E88" s="339">
        <v>387603.72</v>
      </c>
      <c r="F88" s="339">
        <f t="shared" si="2"/>
        <v>387603.72</v>
      </c>
    </row>
    <row r="89" spans="1:6" s="922" customFormat="1" ht="23.25">
      <c r="C89" s="342"/>
      <c r="D89" s="339"/>
      <c r="E89" s="339"/>
      <c r="F89" s="339">
        <f>+E89+D89</f>
        <v>0</v>
      </c>
    </row>
    <row r="90" spans="1:6" s="922" customFormat="1" ht="23.25">
      <c r="C90" s="343" t="s">
        <v>975</v>
      </c>
      <c r="D90" s="339">
        <f>+D77</f>
        <v>69336754.599999994</v>
      </c>
      <c r="E90" s="339">
        <f>+E77</f>
        <v>126255792.08000001</v>
      </c>
      <c r="F90" s="339">
        <f>SUM(D90:E90)</f>
        <v>195592546.68000001</v>
      </c>
    </row>
    <row r="91" spans="1:6" s="922" customFormat="1" ht="15.75" thickBot="1">
      <c r="C91" s="344"/>
      <c r="D91" s="345"/>
      <c r="E91" s="345"/>
      <c r="F91" s="345"/>
    </row>
    <row r="92" spans="1:6" s="922" customFormat="1" ht="24" customHeight="1">
      <c r="C92" s="1111" t="s">
        <v>1538</v>
      </c>
      <c r="D92" s="88"/>
      <c r="E92" s="88"/>
      <c r="F92" s="88"/>
    </row>
    <row r="93" spans="1:6" s="922" customFormat="1" ht="18">
      <c r="C93" s="1111" t="s">
        <v>1539</v>
      </c>
      <c r="D93" s="88"/>
      <c r="E93" s="88"/>
      <c r="F93" s="88"/>
    </row>
    <row r="94" spans="1:6" s="922" customFormat="1">
      <c r="C94" s="81"/>
      <c r="D94" s="88"/>
      <c r="E94" s="88"/>
      <c r="F94" s="88"/>
    </row>
    <row r="95" spans="1:6" s="922" customFormat="1">
      <c r="C95" s="346"/>
      <c r="D95" s="149"/>
      <c r="E95" s="149"/>
      <c r="F95" s="88"/>
    </row>
    <row r="96" spans="1:6" s="922" customFormat="1">
      <c r="A96" s="922" t="s">
        <v>499</v>
      </c>
      <c r="B96" s="922" t="s">
        <v>499</v>
      </c>
      <c r="C96" s="149"/>
      <c r="E96" s="88"/>
    </row>
    <row r="97" spans="3:6" s="922" customFormat="1">
      <c r="C97" s="149"/>
      <c r="E97" s="88"/>
    </row>
    <row r="98" spans="3:6" s="922" customFormat="1">
      <c r="C98" s="149"/>
      <c r="E98" s="88"/>
    </row>
    <row r="99" spans="3:6" s="922" customFormat="1">
      <c r="C99" s="149"/>
      <c r="E99" s="88"/>
    </row>
    <row r="100" spans="3:6" s="922" customFormat="1">
      <c r="C100" s="149"/>
      <c r="E100" s="88"/>
    </row>
    <row r="101" spans="3:6" s="922" customFormat="1">
      <c r="C101" s="149"/>
      <c r="E101" s="88"/>
    </row>
    <row r="102" spans="3:6" s="922" customFormat="1">
      <c r="C102" s="149"/>
      <c r="E102" s="88"/>
    </row>
    <row r="103" spans="3:6" s="922" customFormat="1">
      <c r="C103" s="149"/>
      <c r="E103" s="88"/>
    </row>
    <row r="104" spans="3:6" s="922" customFormat="1">
      <c r="C104" s="149"/>
      <c r="E104" s="88"/>
    </row>
    <row r="105" spans="3:6" s="922" customFormat="1">
      <c r="C105" s="149"/>
      <c r="E105" s="88"/>
    </row>
    <row r="106" spans="3:6" s="922" customFormat="1">
      <c r="C106" s="149"/>
      <c r="E106" s="88"/>
    </row>
    <row r="107" spans="3:6" s="922" customFormat="1">
      <c r="C107" s="149"/>
      <c r="E107" s="88"/>
    </row>
    <row r="108" spans="3:6" s="922" customFormat="1" ht="15.75">
      <c r="C108" s="79"/>
      <c r="D108" s="149"/>
      <c r="E108" s="149"/>
      <c r="F108" s="88"/>
    </row>
    <row r="109" spans="3:6" s="922" customFormat="1" ht="15.75">
      <c r="C109" s="79"/>
      <c r="D109" s="88"/>
      <c r="E109" s="88"/>
      <c r="F109" s="88"/>
    </row>
    <row r="110" spans="3:6" s="922" customFormat="1" ht="15.75">
      <c r="C110" s="79"/>
      <c r="D110" s="88"/>
      <c r="E110" s="88"/>
      <c r="F110" s="88"/>
    </row>
    <row r="111" spans="3:6" s="922" customFormat="1" ht="15.75">
      <c r="C111" s="79"/>
      <c r="D111" s="88"/>
      <c r="E111" s="88"/>
      <c r="F111" s="88"/>
    </row>
    <row r="112" spans="3:6" s="922" customFormat="1" ht="15.75">
      <c r="C112" s="79"/>
      <c r="D112" s="88"/>
      <c r="E112" s="88"/>
      <c r="F112" s="88"/>
    </row>
    <row r="113" spans="3:6" s="922" customFormat="1" ht="15.75">
      <c r="C113" s="79"/>
      <c r="D113" s="88"/>
      <c r="E113" s="88"/>
      <c r="F113" s="88"/>
    </row>
    <row r="114" spans="3:6" s="922" customFormat="1" ht="15.75">
      <c r="C114" s="79"/>
      <c r="D114" s="88"/>
      <c r="E114" s="88"/>
      <c r="F114" s="88"/>
    </row>
    <row r="115" spans="3:6" s="922" customFormat="1" ht="15.75">
      <c r="C115" s="79"/>
      <c r="D115" s="88"/>
      <c r="E115" s="88"/>
      <c r="F115" s="88"/>
    </row>
    <row r="116" spans="3:6" s="922" customFormat="1" ht="15.75">
      <c r="C116" s="79"/>
      <c r="D116" s="88"/>
      <c r="E116" s="88"/>
      <c r="F116" s="88"/>
    </row>
    <row r="117" spans="3:6" s="922" customFormat="1" ht="15.75">
      <c r="C117" s="79"/>
      <c r="D117" s="88"/>
      <c r="E117" s="88"/>
      <c r="F117" s="88"/>
    </row>
    <row r="118" spans="3:6" s="922" customFormat="1" ht="15.75">
      <c r="C118" s="79"/>
      <c r="D118" s="88"/>
      <c r="E118" s="88"/>
      <c r="F118" s="88"/>
    </row>
    <row r="119" spans="3:6" s="922" customFormat="1" ht="15.75">
      <c r="C119" s="79"/>
      <c r="D119" s="88"/>
      <c r="E119" s="88"/>
      <c r="F119" s="88"/>
    </row>
    <row r="120" spans="3:6" s="922" customFormat="1" ht="15.75">
      <c r="C120" s="79"/>
      <c r="D120" s="88"/>
      <c r="E120" s="88"/>
      <c r="F120" s="88"/>
    </row>
    <row r="121" spans="3:6" s="922" customFormat="1" ht="15.75">
      <c r="C121" s="79"/>
      <c r="D121" s="88"/>
      <c r="E121" s="88"/>
      <c r="F121" s="88"/>
    </row>
    <row r="122" spans="3:6" s="922" customFormat="1" ht="15.75">
      <c r="C122" s="79"/>
      <c r="D122" s="88"/>
      <c r="E122" s="88"/>
      <c r="F122" s="88"/>
    </row>
    <row r="123" spans="3:6" s="922" customFormat="1" ht="15.75">
      <c r="C123" s="79"/>
      <c r="D123" s="88"/>
      <c r="E123" s="88"/>
      <c r="F123" s="88"/>
    </row>
    <row r="124" spans="3:6" s="922" customFormat="1" ht="15.75">
      <c r="C124" s="79"/>
      <c r="D124" s="88"/>
      <c r="E124" s="88"/>
      <c r="F124" s="88"/>
    </row>
    <row r="125" spans="3:6" s="922" customFormat="1" ht="15.75">
      <c r="C125" s="79"/>
      <c r="D125" s="88"/>
      <c r="E125" s="88"/>
      <c r="F125" s="88"/>
    </row>
    <row r="126" spans="3:6" s="922" customFormat="1" ht="15.75">
      <c r="C126" s="79"/>
      <c r="D126" s="88"/>
      <c r="E126" s="88"/>
      <c r="F126" s="88"/>
    </row>
    <row r="127" spans="3:6" s="922" customFormat="1" ht="15.75">
      <c r="C127" s="79"/>
      <c r="D127" s="88"/>
      <c r="E127" s="88"/>
      <c r="F127" s="88"/>
    </row>
    <row r="128" spans="3:6" s="922" customFormat="1" ht="15.75">
      <c r="C128" s="79"/>
      <c r="D128" s="88"/>
      <c r="E128" s="88"/>
      <c r="F128" s="88"/>
    </row>
    <row r="129" spans="3:6" s="922" customFormat="1" ht="15.75">
      <c r="C129" s="79"/>
      <c r="D129" s="88"/>
      <c r="E129" s="88"/>
      <c r="F129" s="88"/>
    </row>
    <row r="130" spans="3:6" s="922" customFormat="1" ht="15.75">
      <c r="C130" s="79"/>
      <c r="D130" s="88"/>
      <c r="E130" s="88"/>
      <c r="F130" s="88"/>
    </row>
    <row r="131" spans="3:6" s="922" customFormat="1" ht="15.75">
      <c r="C131" s="79"/>
      <c r="D131" s="88"/>
      <c r="E131" s="88"/>
      <c r="F131" s="88"/>
    </row>
    <row r="132" spans="3:6" s="922" customFormat="1" ht="15.75">
      <c r="C132" s="79"/>
      <c r="D132" s="88"/>
      <c r="E132" s="88"/>
      <c r="F132" s="88"/>
    </row>
    <row r="133" spans="3:6" s="922" customFormat="1" ht="15.75">
      <c r="C133" s="79"/>
      <c r="D133" s="88"/>
      <c r="E133" s="88"/>
      <c r="F133" s="88"/>
    </row>
    <row r="134" spans="3:6" s="922" customFormat="1" ht="15.75">
      <c r="C134" s="79"/>
      <c r="D134" s="88"/>
      <c r="E134" s="88"/>
      <c r="F134" s="88"/>
    </row>
    <row r="135" spans="3:6" s="922" customFormat="1" ht="15.75">
      <c r="C135" s="79"/>
      <c r="D135" s="88"/>
      <c r="E135" s="88"/>
      <c r="F135" s="88"/>
    </row>
    <row r="136" spans="3:6" s="922" customFormat="1" ht="15.75">
      <c r="C136" s="79"/>
      <c r="D136" s="88"/>
      <c r="E136" s="88"/>
      <c r="F136" s="88"/>
    </row>
    <row r="137" spans="3:6" s="922" customFormat="1" ht="15.75">
      <c r="C137" s="79"/>
      <c r="D137" s="88"/>
      <c r="E137" s="88"/>
      <c r="F137" s="88"/>
    </row>
    <row r="138" spans="3:6" s="922" customFormat="1" ht="15.75">
      <c r="C138" s="79"/>
      <c r="D138" s="88"/>
      <c r="E138" s="88"/>
      <c r="F138" s="88"/>
    </row>
    <row r="139" spans="3:6" s="922" customFormat="1" ht="15.75">
      <c r="C139" s="79"/>
      <c r="D139" s="88"/>
      <c r="E139" s="88"/>
      <c r="F139" s="88"/>
    </row>
    <row r="140" spans="3:6" s="922" customFormat="1" ht="15.75">
      <c r="C140" s="79"/>
      <c r="D140" s="88"/>
      <c r="E140" s="88"/>
      <c r="F140" s="88"/>
    </row>
    <row r="141" spans="3:6" s="922" customFormat="1" ht="15.75">
      <c r="C141" s="79"/>
      <c r="D141" s="88"/>
      <c r="E141" s="88"/>
      <c r="F141" s="88"/>
    </row>
    <row r="142" spans="3:6" s="922" customFormat="1" ht="15.75">
      <c r="C142" s="79"/>
      <c r="D142" s="88"/>
      <c r="E142" s="88"/>
      <c r="F142" s="88"/>
    </row>
    <row r="143" spans="3:6" s="922" customFormat="1" ht="15.75">
      <c r="C143" s="79"/>
      <c r="D143" s="88"/>
      <c r="E143" s="88"/>
      <c r="F143" s="88"/>
    </row>
    <row r="144" spans="3:6" s="922" customFormat="1" ht="15.75">
      <c r="C144" s="79"/>
      <c r="D144" s="88"/>
      <c r="E144" s="88"/>
      <c r="F144" s="88"/>
    </row>
    <row r="145" spans="3:6" s="922" customFormat="1" ht="15.75">
      <c r="C145" s="79"/>
      <c r="D145" s="88"/>
      <c r="E145" s="88"/>
      <c r="F145" s="88"/>
    </row>
    <row r="146" spans="3:6" s="922" customFormat="1" ht="15.75">
      <c r="C146" s="79"/>
      <c r="D146" s="88"/>
      <c r="E146" s="88"/>
      <c r="F146" s="88"/>
    </row>
    <row r="147" spans="3:6" s="922" customFormat="1" ht="15.75">
      <c r="C147" s="79"/>
      <c r="D147" s="88"/>
      <c r="E147" s="88"/>
      <c r="F147" s="88"/>
    </row>
    <row r="148" spans="3:6" s="922" customFormat="1" ht="15.75">
      <c r="C148" s="79"/>
      <c r="D148" s="88"/>
      <c r="E148" s="88"/>
      <c r="F148" s="88"/>
    </row>
    <row r="149" spans="3:6" s="922" customFormat="1" ht="15.75">
      <c r="C149" s="79"/>
      <c r="D149" s="88"/>
      <c r="E149" s="88"/>
      <c r="F149" s="88"/>
    </row>
    <row r="150" spans="3:6" s="922" customFormat="1" ht="15.75">
      <c r="C150" s="79"/>
      <c r="D150" s="88"/>
      <c r="E150" s="88"/>
      <c r="F150" s="88"/>
    </row>
    <row r="151" spans="3:6" s="922" customFormat="1" ht="15.75">
      <c r="C151" s="79"/>
      <c r="D151" s="88"/>
      <c r="E151" s="88"/>
      <c r="F151" s="88"/>
    </row>
    <row r="152" spans="3:6" s="922" customFormat="1" ht="15.75">
      <c r="C152" s="79"/>
      <c r="D152" s="88"/>
      <c r="E152" s="88"/>
      <c r="F152" s="88"/>
    </row>
    <row r="153" spans="3:6" s="922" customFormat="1" ht="15.75">
      <c r="C153" s="79"/>
      <c r="D153" s="88"/>
      <c r="E153" s="88"/>
      <c r="F153" s="88"/>
    </row>
    <row r="154" spans="3:6" s="922" customFormat="1" ht="15.75">
      <c r="C154" s="79"/>
      <c r="D154" s="88"/>
      <c r="E154" s="88"/>
      <c r="F154" s="88"/>
    </row>
    <row r="155" spans="3:6" s="922" customFormat="1" ht="15.75">
      <c r="C155" s="79"/>
      <c r="D155" s="88"/>
      <c r="E155" s="88"/>
      <c r="F155" s="88"/>
    </row>
    <row r="156" spans="3:6" s="922" customFormat="1" ht="15.75">
      <c r="C156" s="79"/>
      <c r="D156" s="88"/>
      <c r="E156" s="88"/>
      <c r="F156" s="88"/>
    </row>
    <row r="157" spans="3:6" s="922" customFormat="1" ht="15.75">
      <c r="C157" s="79"/>
      <c r="D157" s="88"/>
      <c r="E157" s="88"/>
      <c r="F157" s="88"/>
    </row>
    <row r="158" spans="3:6" s="922" customFormat="1" ht="15.75">
      <c r="C158" s="79"/>
      <c r="D158" s="88"/>
      <c r="E158" s="88"/>
      <c r="F158" s="88"/>
    </row>
    <row r="159" spans="3:6" s="922" customFormat="1" ht="15.75">
      <c r="C159" s="79"/>
      <c r="D159" s="88"/>
      <c r="E159" s="88"/>
      <c r="F159" s="88"/>
    </row>
    <row r="160" spans="3:6" s="922" customFormat="1" ht="15.75">
      <c r="C160" s="79"/>
      <c r="D160" s="88"/>
      <c r="E160" s="88"/>
      <c r="F160" s="88"/>
    </row>
    <row r="161" spans="3:3" s="922" customFormat="1" ht="15.75">
      <c r="C161" s="79"/>
    </row>
    <row r="162" spans="3:3" s="922" customFormat="1" ht="15.75">
      <c r="C162" s="79"/>
    </row>
    <row r="163" spans="3:3" s="922" customFormat="1" ht="15.75">
      <c r="C163" s="79"/>
    </row>
    <row r="164" spans="3:3" s="922" customFormat="1" ht="15.75">
      <c r="C164" s="79"/>
    </row>
    <row r="165" spans="3:3" s="922" customFormat="1" ht="15.75">
      <c r="C165" s="79"/>
    </row>
    <row r="166" spans="3:3" s="922" customFormat="1" ht="15.75">
      <c r="C166" s="79"/>
    </row>
    <row r="167" spans="3:3" s="922" customFormat="1" ht="15.75">
      <c r="C167" s="79"/>
    </row>
    <row r="168" spans="3:3" s="922" customFormat="1" ht="15.75">
      <c r="C168" s="79"/>
    </row>
    <row r="169" spans="3:3" s="922" customFormat="1" ht="15.75">
      <c r="C169" s="79"/>
    </row>
    <row r="170" spans="3:3" s="922" customFormat="1" ht="15.75">
      <c r="C170" s="79"/>
    </row>
    <row r="171" spans="3:3" s="922" customFormat="1" ht="15.75">
      <c r="C171" s="79"/>
    </row>
    <row r="172" spans="3:3" s="922" customFormat="1" ht="15.75">
      <c r="C172" s="79"/>
    </row>
    <row r="173" spans="3:3" s="922" customFormat="1" ht="15.75">
      <c r="C173" s="79"/>
    </row>
    <row r="174" spans="3:3" s="922" customFormat="1" ht="15.75">
      <c r="C174" s="79"/>
    </row>
    <row r="175" spans="3:3" s="922" customFormat="1" ht="15.75">
      <c r="C175" s="79"/>
    </row>
    <row r="176" spans="3:3" s="922" customFormat="1" ht="15.75">
      <c r="C176" s="79"/>
    </row>
    <row r="177" spans="3:3" s="922" customFormat="1" ht="15.75">
      <c r="C177" s="79"/>
    </row>
    <row r="178" spans="3:3" s="922" customFormat="1" ht="15.75">
      <c r="C178" s="79"/>
    </row>
    <row r="179" spans="3:3" s="922" customFormat="1" ht="15.75">
      <c r="C179" s="79"/>
    </row>
    <row r="180" spans="3:3" s="922" customFormat="1" ht="15.75">
      <c r="C180" s="79"/>
    </row>
    <row r="181" spans="3:3" s="922" customFormat="1" ht="15.75">
      <c r="C181" s="79"/>
    </row>
    <row r="182" spans="3:3" s="922" customFormat="1" ht="15.75">
      <c r="C182" s="79"/>
    </row>
    <row r="183" spans="3:3" s="922" customFormat="1" ht="15.75">
      <c r="C183" s="79"/>
    </row>
    <row r="184" spans="3:3" s="922" customFormat="1" ht="15.75">
      <c r="C184" s="79"/>
    </row>
    <row r="185" spans="3:3" s="922" customFormat="1" ht="15.75">
      <c r="C185" s="79"/>
    </row>
    <row r="186" spans="3:3" s="922" customFormat="1" ht="15.75">
      <c r="C186" s="79"/>
    </row>
    <row r="187" spans="3:3" s="922" customFormat="1" ht="15.75">
      <c r="C187" s="79"/>
    </row>
    <row r="188" spans="3:3" s="922" customFormat="1" ht="15.75">
      <c r="C188" s="79"/>
    </row>
    <row r="189" spans="3:3" s="922" customFormat="1" ht="15.75">
      <c r="C189" s="79"/>
    </row>
    <row r="190" spans="3:3" s="922" customFormat="1" ht="15.75">
      <c r="C190" s="79"/>
    </row>
    <row r="191" spans="3:3" s="922" customFormat="1" ht="15.75">
      <c r="C191" s="79"/>
    </row>
    <row r="192" spans="3:3" s="922" customFormat="1" ht="15.75">
      <c r="C192" s="79"/>
    </row>
    <row r="193" spans="3:7" s="922" customFormat="1" ht="15.75">
      <c r="C193" s="79"/>
    </row>
    <row r="194" spans="3:7" s="922" customFormat="1" ht="15.75">
      <c r="C194" s="79"/>
    </row>
    <row r="195" spans="3:7" s="922" customFormat="1" ht="15.75">
      <c r="C195" s="79"/>
    </row>
    <row r="196" spans="3:7" s="922" customFormat="1" ht="15.75">
      <c r="C196" s="79"/>
    </row>
    <row r="197" spans="3:7" s="922" customFormat="1" ht="15.75">
      <c r="C197" s="79"/>
    </row>
    <row r="198" spans="3:7" s="922" customFormat="1" ht="15.75">
      <c r="C198" s="79"/>
    </row>
    <row r="199" spans="3:7" s="922" customFormat="1" ht="15.75">
      <c r="C199" s="79"/>
    </row>
    <row r="200" spans="3:7" s="922" customFormat="1" ht="15.75">
      <c r="C200" s="79"/>
    </row>
    <row r="201" spans="3:7" s="922" customFormat="1" ht="15.75">
      <c r="C201" s="79"/>
      <c r="G201" s="150"/>
    </row>
    <row r="202" spans="3:7" s="922" customFormat="1" ht="15.75">
      <c r="C202" s="79"/>
      <c r="G202" s="150"/>
    </row>
    <row r="203" spans="3:7" s="922" customFormat="1" ht="15.75">
      <c r="C203" s="79"/>
      <c r="G203" s="150"/>
    </row>
    <row r="204" spans="3:7" s="922" customFormat="1" ht="15.75">
      <c r="C204" s="79"/>
      <c r="G204" s="150"/>
    </row>
    <row r="205" spans="3:7" s="922" customFormat="1" ht="15.75">
      <c r="C205" s="79"/>
      <c r="G205" s="150"/>
    </row>
    <row r="206" spans="3:7" s="922" customFormat="1" ht="15.75">
      <c r="C206" s="79"/>
      <c r="G206" s="150"/>
    </row>
    <row r="207" spans="3:7" s="922" customFormat="1" ht="15.75">
      <c r="C207" s="79"/>
      <c r="G207" s="150"/>
    </row>
    <row r="208" spans="3:7" s="922" customFormat="1" ht="15.75">
      <c r="C208" s="79"/>
      <c r="G208" s="150"/>
    </row>
    <row r="209" spans="3:7" s="922" customFormat="1" ht="15.75">
      <c r="C209" s="79"/>
      <c r="G209" s="150"/>
    </row>
    <row r="210" spans="3:7" s="922" customFormat="1" ht="15.75">
      <c r="C210" s="79"/>
      <c r="G210" s="150"/>
    </row>
    <row r="211" spans="3:7" s="922" customFormat="1" ht="15.75">
      <c r="C211" s="79"/>
      <c r="G211" s="150"/>
    </row>
    <row r="212" spans="3:7" s="922" customFormat="1" ht="15.75">
      <c r="C212" s="79"/>
      <c r="G212" s="150"/>
    </row>
    <row r="213" spans="3:7" s="922" customFormat="1" ht="15.75">
      <c r="C213" s="79"/>
      <c r="G213" s="150"/>
    </row>
    <row r="214" spans="3:7" s="922" customFormat="1" ht="15.75">
      <c r="C214" s="79"/>
      <c r="G214" s="150"/>
    </row>
    <row r="215" spans="3:7" s="922" customFormat="1" ht="15.75">
      <c r="C215" s="79"/>
      <c r="G215" s="150"/>
    </row>
    <row r="216" spans="3:7" s="922" customFormat="1" ht="15.75">
      <c r="C216" s="79"/>
      <c r="G216" s="150"/>
    </row>
    <row r="217" spans="3:7" s="922" customFormat="1" ht="15.75">
      <c r="C217" s="79"/>
      <c r="G217" s="150"/>
    </row>
    <row r="218" spans="3:7" s="922" customFormat="1" ht="15.75">
      <c r="C218" s="79"/>
      <c r="G218" s="150"/>
    </row>
    <row r="219" spans="3:7" s="922" customFormat="1" ht="15.75">
      <c r="C219" s="79"/>
      <c r="G219" s="150"/>
    </row>
    <row r="220" spans="3:7" s="922" customFormat="1" ht="15.75">
      <c r="C220" s="79"/>
      <c r="G220" s="150"/>
    </row>
    <row r="221" spans="3:7" s="922" customFormat="1" ht="15.75">
      <c r="C221" s="79"/>
      <c r="G221" s="150"/>
    </row>
    <row r="222" spans="3:7" s="922" customFormat="1" ht="15.75">
      <c r="C222" s="79"/>
      <c r="G222" s="150"/>
    </row>
    <row r="223" spans="3:7" s="922" customFormat="1" ht="15.75">
      <c r="C223" s="79"/>
      <c r="G223" s="150"/>
    </row>
    <row r="224" spans="3:7" s="922" customFormat="1" ht="15.75">
      <c r="C224" s="79"/>
      <c r="G224" s="150"/>
    </row>
    <row r="225" spans="3:7" s="922" customFormat="1" ht="15.75">
      <c r="C225" s="79"/>
      <c r="G225" s="150"/>
    </row>
    <row r="226" spans="3:7" s="922" customFormat="1" ht="15.75">
      <c r="C226" s="79"/>
      <c r="G226" s="150"/>
    </row>
    <row r="227" spans="3:7" s="922" customFormat="1" ht="15.75">
      <c r="C227" s="79"/>
      <c r="G227" s="150"/>
    </row>
    <row r="228" spans="3:7" s="922" customFormat="1" ht="15.75">
      <c r="C228" s="79"/>
      <c r="G228" s="150"/>
    </row>
    <row r="229" spans="3:7" s="922" customFormat="1" ht="15.75">
      <c r="C229" s="79"/>
      <c r="G229" s="150"/>
    </row>
    <row r="230" spans="3:7" s="922" customFormat="1" ht="15.75">
      <c r="C230" s="79"/>
      <c r="G230" s="150"/>
    </row>
    <row r="231" spans="3:7" s="922" customFormat="1" ht="15.75">
      <c r="C231" s="79"/>
      <c r="G231" s="150"/>
    </row>
    <row r="232" spans="3:7" s="922" customFormat="1" ht="15.75">
      <c r="C232" s="79"/>
      <c r="G232" s="150"/>
    </row>
    <row r="233" spans="3:7" s="922" customFormat="1" ht="15.75">
      <c r="C233" s="79"/>
      <c r="G233" s="150"/>
    </row>
    <row r="234" spans="3:7" s="922" customFormat="1" ht="15.75">
      <c r="C234" s="79"/>
      <c r="G234" s="150"/>
    </row>
    <row r="235" spans="3:7" s="922" customFormat="1" ht="15.75">
      <c r="C235" s="79"/>
      <c r="G235" s="150"/>
    </row>
    <row r="236" spans="3:7" s="922" customFormat="1" ht="15.75">
      <c r="C236" s="79"/>
      <c r="G236" s="150"/>
    </row>
    <row r="237" spans="3:7" s="922" customFormat="1" ht="15.75">
      <c r="C237" s="79"/>
      <c r="G237" s="150"/>
    </row>
    <row r="238" spans="3:7" s="922" customFormat="1" ht="15.75">
      <c r="C238" s="79"/>
      <c r="G238" s="150"/>
    </row>
    <row r="239" spans="3:7" s="922" customFormat="1" ht="15.75">
      <c r="C239" s="79"/>
      <c r="G239" s="150"/>
    </row>
    <row r="240" spans="3:7" s="922" customFormat="1" ht="15.75">
      <c r="C240" s="79"/>
      <c r="G240" s="150"/>
    </row>
    <row r="241" spans="3:7" s="922" customFormat="1" ht="15.75">
      <c r="C241" s="79"/>
      <c r="G241" s="150"/>
    </row>
    <row r="242" spans="3:7" s="922" customFormat="1" ht="15.75">
      <c r="C242" s="79"/>
      <c r="G242" s="150"/>
    </row>
    <row r="243" spans="3:7" s="922" customFormat="1" ht="15.75">
      <c r="C243" s="79"/>
      <c r="G243" s="150"/>
    </row>
    <row r="244" spans="3:7" s="922" customFormat="1" ht="15.75">
      <c r="C244" s="79"/>
      <c r="G244" s="150"/>
    </row>
    <row r="245" spans="3:7" s="922" customFormat="1" ht="15.75">
      <c r="C245" s="79"/>
      <c r="G245" s="150"/>
    </row>
    <row r="246" spans="3:7" s="922" customFormat="1" ht="15.75">
      <c r="C246" s="79"/>
      <c r="G246" s="150"/>
    </row>
    <row r="247" spans="3:7" s="922" customFormat="1" ht="15.75">
      <c r="C247" s="79"/>
      <c r="G247" s="150"/>
    </row>
    <row r="248" spans="3:7" s="922" customFormat="1" ht="15.75">
      <c r="C248" s="79"/>
      <c r="G248" s="150"/>
    </row>
    <row r="249" spans="3:7" s="922" customFormat="1" ht="15.75">
      <c r="C249" s="79"/>
      <c r="G249" s="150"/>
    </row>
    <row r="250" spans="3:7" s="922" customFormat="1" ht="15.75">
      <c r="C250" s="79"/>
      <c r="G250" s="150"/>
    </row>
    <row r="251" spans="3:7" s="922" customFormat="1" ht="15.75">
      <c r="C251" s="79"/>
      <c r="G251" s="150"/>
    </row>
    <row r="252" spans="3:7" s="922" customFormat="1" ht="15.75">
      <c r="C252" s="79"/>
      <c r="G252" s="150"/>
    </row>
    <row r="253" spans="3:7" s="922" customFormat="1" ht="15.75">
      <c r="C253" s="79"/>
      <c r="G253" s="150"/>
    </row>
    <row r="254" spans="3:7" s="922" customFormat="1" ht="15.75">
      <c r="C254" s="79"/>
      <c r="G254" s="150"/>
    </row>
    <row r="255" spans="3:7" s="922" customFormat="1" ht="15.75">
      <c r="C255" s="79"/>
      <c r="G255" s="150"/>
    </row>
    <row r="256" spans="3:7" s="922" customFormat="1" ht="15.75">
      <c r="C256" s="79"/>
      <c r="G256" s="150"/>
    </row>
    <row r="257" spans="3:7" s="922" customFormat="1" ht="15.75">
      <c r="C257" s="79"/>
      <c r="G257" s="150"/>
    </row>
    <row r="258" spans="3:7" s="922" customFormat="1" ht="15.75">
      <c r="C258" s="79"/>
      <c r="G258" s="150"/>
    </row>
    <row r="259" spans="3:7" s="922" customFormat="1" ht="15.75">
      <c r="C259" s="79"/>
      <c r="G259" s="150"/>
    </row>
    <row r="260" spans="3:7" s="922" customFormat="1" ht="15.75">
      <c r="C260" s="79"/>
      <c r="G260" s="150"/>
    </row>
    <row r="261" spans="3:7" s="922" customFormat="1" ht="15.75">
      <c r="C261" s="79"/>
      <c r="G261" s="150"/>
    </row>
    <row r="262" spans="3:7" s="922" customFormat="1" ht="15.75">
      <c r="C262" s="79"/>
      <c r="G262" s="150"/>
    </row>
    <row r="263" spans="3:7" s="922" customFormat="1" ht="15.75">
      <c r="C263" s="79"/>
      <c r="G263" s="150"/>
    </row>
    <row r="264" spans="3:7" s="922" customFormat="1" ht="15.75">
      <c r="C264" s="79"/>
      <c r="G264" s="150"/>
    </row>
    <row r="265" spans="3:7" s="922" customFormat="1" ht="15.75">
      <c r="C265" s="79"/>
      <c r="G265" s="150"/>
    </row>
    <row r="266" spans="3:7" s="922" customFormat="1" ht="15.75">
      <c r="C266" s="79"/>
      <c r="G266" s="150"/>
    </row>
    <row r="267" spans="3:7" s="922" customFormat="1" ht="15.75">
      <c r="C267" s="79"/>
      <c r="G267" s="150"/>
    </row>
    <row r="268" spans="3:7" s="922" customFormat="1" ht="15.75">
      <c r="C268" s="79"/>
      <c r="G268" s="150"/>
    </row>
    <row r="269" spans="3:7" s="922" customFormat="1" ht="15.75">
      <c r="C269" s="79"/>
      <c r="G269" s="150"/>
    </row>
    <row r="270" spans="3:7" s="922" customFormat="1" ht="15.75">
      <c r="C270" s="79"/>
      <c r="G270" s="150"/>
    </row>
    <row r="271" spans="3:7" s="922" customFormat="1" ht="15.75">
      <c r="C271" s="79"/>
      <c r="G271" s="150"/>
    </row>
    <row r="272" spans="3:7" s="922" customFormat="1" ht="15.75">
      <c r="C272" s="79"/>
      <c r="G272" s="150"/>
    </row>
    <row r="273" spans="3:7" s="922" customFormat="1" ht="15.75">
      <c r="C273" s="79"/>
      <c r="G273" s="150"/>
    </row>
    <row r="274" spans="3:7" s="922" customFormat="1" ht="15.75">
      <c r="C274" s="79"/>
      <c r="G274" s="150"/>
    </row>
    <row r="275" spans="3:7" s="922" customFormat="1" ht="15.75">
      <c r="C275" s="79"/>
      <c r="G275" s="150"/>
    </row>
    <row r="276" spans="3:7" s="922" customFormat="1" ht="15.75">
      <c r="C276" s="79"/>
      <c r="G276" s="150"/>
    </row>
    <row r="277" spans="3:7" s="922" customFormat="1" ht="15.75">
      <c r="C277" s="79"/>
      <c r="G277" s="150"/>
    </row>
    <row r="278" spans="3:7" s="922" customFormat="1" ht="15.75">
      <c r="C278" s="79"/>
      <c r="G278" s="150"/>
    </row>
    <row r="279" spans="3:7" s="922" customFormat="1" ht="15.75">
      <c r="C279" s="79"/>
      <c r="G279" s="150"/>
    </row>
    <row r="280" spans="3:7" s="922" customFormat="1" ht="15.75">
      <c r="C280" s="79"/>
      <c r="G280" s="150"/>
    </row>
    <row r="281" spans="3:7" s="922" customFormat="1" ht="15.75">
      <c r="C281" s="79"/>
      <c r="G281" s="150"/>
    </row>
    <row r="282" spans="3:7" s="922" customFormat="1" ht="15.75">
      <c r="C282" s="79"/>
      <c r="G282" s="150"/>
    </row>
    <row r="283" spans="3:7" s="922" customFormat="1" ht="15.75">
      <c r="C283" s="79"/>
      <c r="G283" s="150"/>
    </row>
    <row r="284" spans="3:7" s="922" customFormat="1" ht="15.75">
      <c r="C284" s="79"/>
      <c r="G284" s="150"/>
    </row>
    <row r="285" spans="3:7" s="922" customFormat="1" ht="15.75">
      <c r="C285" s="79"/>
      <c r="G285" s="150"/>
    </row>
    <row r="286" spans="3:7" s="922" customFormat="1" ht="15.75">
      <c r="C286" s="79"/>
      <c r="G286" s="150"/>
    </row>
    <row r="287" spans="3:7" s="922" customFormat="1" ht="15.75">
      <c r="C287" s="79"/>
      <c r="G287" s="150"/>
    </row>
    <row r="288" spans="3:7" s="922" customFormat="1" ht="15.75">
      <c r="C288" s="79"/>
      <c r="G288" s="150"/>
    </row>
    <row r="289" spans="3:7" s="922" customFormat="1" ht="15.75">
      <c r="C289" s="79"/>
      <c r="G289" s="150"/>
    </row>
    <row r="290" spans="3:7" s="922" customFormat="1" ht="15.75">
      <c r="C290" s="79"/>
      <c r="G290" s="150"/>
    </row>
    <row r="291" spans="3:7" s="922" customFormat="1" ht="15.75">
      <c r="C291" s="79"/>
      <c r="G291" s="150"/>
    </row>
    <row r="292" spans="3:7" s="922" customFormat="1" ht="15.75">
      <c r="C292" s="79"/>
      <c r="G292" s="150"/>
    </row>
    <row r="293" spans="3:7" s="922" customFormat="1" ht="15.75">
      <c r="C293" s="79"/>
      <c r="G293" s="150"/>
    </row>
    <row r="294" spans="3:7" s="922" customFormat="1" ht="15.75">
      <c r="C294" s="79"/>
      <c r="G294" s="150"/>
    </row>
    <row r="295" spans="3:7" s="922" customFormat="1" ht="15.75">
      <c r="C295" s="79"/>
      <c r="G295" s="150"/>
    </row>
    <row r="296" spans="3:7" s="922" customFormat="1" ht="15.75">
      <c r="C296" s="79"/>
      <c r="G296" s="150"/>
    </row>
    <row r="297" spans="3:7" s="922" customFormat="1" ht="15.75">
      <c r="C297" s="79"/>
      <c r="G297" s="150"/>
    </row>
    <row r="298" spans="3:7" s="922" customFormat="1" ht="15.75">
      <c r="C298" s="79"/>
      <c r="G298" s="150"/>
    </row>
    <row r="299" spans="3:7" s="922" customFormat="1" ht="15.75">
      <c r="C299" s="79"/>
      <c r="G299" s="150"/>
    </row>
    <row r="300" spans="3:7" s="922" customFormat="1" ht="15.75">
      <c r="C300" s="79"/>
      <c r="G300" s="150"/>
    </row>
    <row r="301" spans="3:7" s="922" customFormat="1" ht="15.75">
      <c r="C301" s="79"/>
      <c r="G301" s="150"/>
    </row>
    <row r="302" spans="3:7" s="922" customFormat="1" ht="15.75">
      <c r="C302" s="79"/>
      <c r="G302" s="150"/>
    </row>
    <row r="303" spans="3:7" s="922" customFormat="1" ht="15.75">
      <c r="C303" s="79"/>
      <c r="G303" s="150"/>
    </row>
    <row r="304" spans="3:7" s="922" customFormat="1" ht="15.75">
      <c r="C304" s="79"/>
      <c r="G304" s="150"/>
    </row>
    <row r="305" spans="3:7" s="922" customFormat="1" ht="15.75">
      <c r="C305" s="79"/>
      <c r="G305" s="150"/>
    </row>
    <row r="306" spans="3:7" s="922" customFormat="1" ht="15.75">
      <c r="C306" s="79"/>
      <c r="G306" s="150"/>
    </row>
    <row r="307" spans="3:7" s="922" customFormat="1" ht="15.75">
      <c r="C307" s="79"/>
      <c r="G307" s="150"/>
    </row>
    <row r="308" spans="3:7" s="922" customFormat="1" ht="15.75">
      <c r="C308" s="79"/>
      <c r="G308" s="150"/>
    </row>
    <row r="309" spans="3:7" s="922" customFormat="1" ht="15.75">
      <c r="C309" s="79"/>
      <c r="G309" s="150"/>
    </row>
    <row r="310" spans="3:7" s="922" customFormat="1" ht="15.75">
      <c r="C310" s="79"/>
      <c r="G310" s="150"/>
    </row>
    <row r="311" spans="3:7" s="922" customFormat="1" ht="15.75">
      <c r="C311" s="79"/>
      <c r="G311" s="150"/>
    </row>
    <row r="312" spans="3:7" s="922" customFormat="1" ht="15.75">
      <c r="C312" s="79"/>
      <c r="G312" s="150"/>
    </row>
    <row r="313" spans="3:7" s="922" customFormat="1" ht="15.75">
      <c r="C313" s="79"/>
      <c r="G313" s="150"/>
    </row>
    <row r="314" spans="3:7" s="922" customFormat="1" ht="15.75">
      <c r="C314" s="79"/>
      <c r="G314" s="150"/>
    </row>
    <row r="315" spans="3:7" s="922" customFormat="1" ht="15.75">
      <c r="C315" s="79"/>
      <c r="G315" s="150"/>
    </row>
    <row r="316" spans="3:7" s="922" customFormat="1" ht="15.75">
      <c r="C316" s="79"/>
      <c r="G316" s="150"/>
    </row>
    <row r="317" spans="3:7" s="922" customFormat="1" ht="15.75">
      <c r="C317" s="79"/>
      <c r="G317" s="150"/>
    </row>
    <row r="318" spans="3:7" s="922" customFormat="1" ht="15.75">
      <c r="C318" s="79"/>
      <c r="G318" s="150"/>
    </row>
    <row r="319" spans="3:7" s="922" customFormat="1" ht="15.75">
      <c r="C319" s="79"/>
      <c r="G319" s="150"/>
    </row>
    <row r="320" spans="3:7" s="922" customFormat="1" ht="15.75">
      <c r="C320" s="79"/>
      <c r="G320" s="150"/>
    </row>
    <row r="321" spans="3:7" s="922" customFormat="1" ht="15.75">
      <c r="C321" s="79"/>
      <c r="G321" s="150"/>
    </row>
    <row r="322" spans="3:7" s="922" customFormat="1" ht="15.75">
      <c r="C322" s="79"/>
      <c r="G322" s="150"/>
    </row>
    <row r="323" spans="3:7" s="922" customFormat="1" ht="15.75">
      <c r="C323" s="79"/>
      <c r="G323" s="150"/>
    </row>
    <row r="324" spans="3:7" s="922" customFormat="1" ht="15.75">
      <c r="C324" s="79"/>
      <c r="G324" s="150"/>
    </row>
    <row r="325" spans="3:7" s="922" customFormat="1" ht="15.75">
      <c r="C325" s="79"/>
      <c r="G325" s="150"/>
    </row>
    <row r="326" spans="3:7" s="922" customFormat="1" ht="15.75">
      <c r="C326" s="79"/>
      <c r="G326" s="150"/>
    </row>
    <row r="327" spans="3:7" s="922" customFormat="1" ht="15.75">
      <c r="C327" s="79"/>
      <c r="G327" s="150"/>
    </row>
    <row r="328" spans="3:7" s="922" customFormat="1" ht="15.75">
      <c r="C328" s="79"/>
      <c r="G328" s="150"/>
    </row>
    <row r="329" spans="3:7" s="922" customFormat="1" ht="15.75">
      <c r="C329" s="79"/>
      <c r="G329" s="150"/>
    </row>
    <row r="330" spans="3:7" s="922" customFormat="1" ht="15.75">
      <c r="C330" s="79"/>
      <c r="G330" s="150"/>
    </row>
    <row r="331" spans="3:7" s="922" customFormat="1" ht="15.75">
      <c r="C331" s="79"/>
      <c r="G331" s="150"/>
    </row>
    <row r="332" spans="3:7" s="922" customFormat="1" ht="15.75">
      <c r="C332" s="79"/>
      <c r="G332" s="150"/>
    </row>
    <row r="333" spans="3:7" s="922" customFormat="1" ht="15.75">
      <c r="C333" s="79"/>
      <c r="G333" s="150"/>
    </row>
    <row r="334" spans="3:7" s="922" customFormat="1" ht="15.75">
      <c r="C334" s="79"/>
      <c r="G334" s="150"/>
    </row>
    <row r="335" spans="3:7" s="922" customFormat="1" ht="15.75">
      <c r="C335" s="79"/>
      <c r="G335" s="150"/>
    </row>
    <row r="336" spans="3:7" s="922" customFormat="1" ht="15.75">
      <c r="C336" s="79"/>
      <c r="G336" s="150"/>
    </row>
    <row r="337" spans="3:7" s="922" customFormat="1" ht="15.75">
      <c r="C337" s="79"/>
      <c r="G337" s="150"/>
    </row>
    <row r="338" spans="3:7" s="922" customFormat="1" ht="15.75">
      <c r="C338" s="79"/>
      <c r="G338" s="150"/>
    </row>
    <row r="339" spans="3:7" s="922" customFormat="1" ht="15.75">
      <c r="C339" s="79"/>
      <c r="G339" s="150"/>
    </row>
    <row r="340" spans="3:7" s="922" customFormat="1" ht="15.75">
      <c r="C340" s="79"/>
      <c r="G340" s="150"/>
    </row>
    <row r="341" spans="3:7" s="922" customFormat="1" ht="15.75">
      <c r="C341" s="79"/>
      <c r="G341" s="150"/>
    </row>
    <row r="342" spans="3:7" s="922" customFormat="1" ht="15.75">
      <c r="C342" s="79"/>
      <c r="G342" s="150"/>
    </row>
    <row r="343" spans="3:7" s="922" customFormat="1" ht="15.75">
      <c r="C343" s="79"/>
      <c r="G343" s="150"/>
    </row>
    <row r="344" spans="3:7" s="922" customFormat="1" ht="15.75">
      <c r="C344" s="79"/>
      <c r="G344" s="150"/>
    </row>
    <row r="345" spans="3:7" s="922" customFormat="1" ht="15.75">
      <c r="C345" s="79"/>
      <c r="G345" s="150"/>
    </row>
    <row r="346" spans="3:7" s="922" customFormat="1" ht="15.75">
      <c r="C346" s="79"/>
      <c r="G346" s="150"/>
    </row>
    <row r="347" spans="3:7" s="922" customFormat="1" ht="15.75">
      <c r="C347" s="79"/>
      <c r="G347" s="150"/>
    </row>
    <row r="348" spans="3:7" s="922" customFormat="1" ht="15.75">
      <c r="C348" s="79"/>
      <c r="G348" s="150"/>
    </row>
    <row r="349" spans="3:7" s="922" customFormat="1" ht="15.75">
      <c r="C349" s="79"/>
      <c r="G349" s="150"/>
    </row>
    <row r="350" spans="3:7" s="922" customFormat="1" ht="15.75">
      <c r="C350" s="79"/>
      <c r="G350" s="150"/>
    </row>
    <row r="351" spans="3:7" s="922" customFormat="1" ht="15.75">
      <c r="C351" s="79"/>
      <c r="G351" s="150"/>
    </row>
    <row r="352" spans="3:7" s="922" customFormat="1" ht="15.75">
      <c r="C352" s="79"/>
      <c r="G352" s="150"/>
    </row>
    <row r="353" spans="3:7" s="922" customFormat="1" ht="15.75">
      <c r="C353" s="79"/>
      <c r="G353" s="150"/>
    </row>
    <row r="354" spans="3:7" s="922" customFormat="1" ht="15.75">
      <c r="C354" s="79"/>
      <c r="G354" s="150"/>
    </row>
    <row r="355" spans="3:7" s="922" customFormat="1" ht="15.75">
      <c r="C355" s="79"/>
      <c r="G355" s="150"/>
    </row>
    <row r="356" spans="3:7" s="922" customFormat="1" ht="15.75">
      <c r="C356" s="79"/>
      <c r="G356" s="150"/>
    </row>
    <row r="357" spans="3:7" s="922" customFormat="1" ht="15.75">
      <c r="C357" s="79"/>
      <c r="G357" s="150"/>
    </row>
    <row r="358" spans="3:7" s="922" customFormat="1" ht="15.75">
      <c r="C358" s="79"/>
      <c r="G358" s="150"/>
    </row>
    <row r="359" spans="3:7" s="922" customFormat="1" ht="15.75">
      <c r="C359" s="79"/>
      <c r="G359" s="150"/>
    </row>
    <row r="360" spans="3:7" s="922" customFormat="1" ht="15.75">
      <c r="C360" s="79"/>
      <c r="G360" s="150"/>
    </row>
    <row r="361" spans="3:7" s="922" customFormat="1" ht="15.75">
      <c r="C361" s="79"/>
      <c r="G361" s="150"/>
    </row>
    <row r="362" spans="3:7" s="922" customFormat="1" ht="15.75">
      <c r="C362" s="79"/>
      <c r="G362" s="150"/>
    </row>
    <row r="363" spans="3:7" s="922" customFormat="1" ht="15.75">
      <c r="C363" s="79"/>
      <c r="G363" s="150"/>
    </row>
    <row r="364" spans="3:7" s="922" customFormat="1" ht="15.75">
      <c r="C364" s="79"/>
      <c r="G364" s="150"/>
    </row>
    <row r="365" spans="3:7" s="922" customFormat="1" ht="15.75">
      <c r="C365" s="79"/>
      <c r="G365" s="150"/>
    </row>
    <row r="366" spans="3:7" s="922" customFormat="1" ht="15.75">
      <c r="C366" s="79"/>
      <c r="G366" s="150"/>
    </row>
    <row r="367" spans="3:7" s="922" customFormat="1" ht="15.75">
      <c r="C367" s="79"/>
      <c r="G367" s="150"/>
    </row>
    <row r="368" spans="3:7" s="922" customFormat="1" ht="15.75">
      <c r="C368" s="79"/>
      <c r="G368" s="150"/>
    </row>
    <row r="369" spans="3:7" s="922" customFormat="1" ht="15.75">
      <c r="C369" s="79"/>
      <c r="G369" s="150"/>
    </row>
    <row r="370" spans="3:7" s="922" customFormat="1" ht="15.75">
      <c r="C370" s="79"/>
      <c r="G370" s="150"/>
    </row>
    <row r="371" spans="3:7" s="922" customFormat="1" ht="15.75">
      <c r="C371" s="79"/>
      <c r="G371" s="150"/>
    </row>
    <row r="372" spans="3:7" s="922" customFormat="1" ht="15.75">
      <c r="C372" s="79"/>
      <c r="G372" s="150"/>
    </row>
    <row r="373" spans="3:7" s="922" customFormat="1" ht="15.75">
      <c r="C373" s="79"/>
      <c r="G373" s="150"/>
    </row>
    <row r="374" spans="3:7" s="922" customFormat="1" ht="15.75">
      <c r="C374" s="79"/>
      <c r="G374" s="150"/>
    </row>
    <row r="375" spans="3:7" s="922" customFormat="1" ht="15.75">
      <c r="C375" s="79"/>
      <c r="G375" s="150"/>
    </row>
    <row r="376" spans="3:7" s="922" customFormat="1" ht="15.75">
      <c r="C376" s="79"/>
      <c r="G376" s="150"/>
    </row>
    <row r="377" spans="3:7" s="922" customFormat="1" ht="15.75">
      <c r="C377" s="79"/>
      <c r="G377" s="150"/>
    </row>
    <row r="378" spans="3:7" s="922" customFormat="1" ht="15.75">
      <c r="C378" s="79"/>
      <c r="G378" s="150"/>
    </row>
    <row r="379" spans="3:7" s="922" customFormat="1" ht="15.75">
      <c r="C379" s="79"/>
      <c r="G379" s="150"/>
    </row>
    <row r="380" spans="3:7" s="922" customFormat="1" ht="15.75">
      <c r="C380" s="79"/>
      <c r="G380" s="150"/>
    </row>
    <row r="381" spans="3:7" s="922" customFormat="1" ht="15.75">
      <c r="C381" s="79"/>
      <c r="G381" s="150"/>
    </row>
    <row r="382" spans="3:7" s="922" customFormat="1" ht="15.75">
      <c r="C382" s="79"/>
      <c r="G382" s="150"/>
    </row>
    <row r="383" spans="3:7" s="922" customFormat="1" ht="15.75">
      <c r="C383" s="79"/>
      <c r="G383" s="150"/>
    </row>
    <row r="384" spans="3:7" s="922" customFormat="1" ht="15.75">
      <c r="C384" s="79"/>
      <c r="G384" s="150"/>
    </row>
    <row r="385" spans="3:7" s="922" customFormat="1" ht="15.75">
      <c r="C385" s="79"/>
      <c r="G385" s="150"/>
    </row>
    <row r="386" spans="3:7" s="922" customFormat="1" ht="15.75">
      <c r="C386" s="79"/>
      <c r="G386" s="150"/>
    </row>
    <row r="387" spans="3:7" s="922" customFormat="1" ht="15.75">
      <c r="C387" s="79"/>
      <c r="G387" s="150"/>
    </row>
    <row r="388" spans="3:7" s="922" customFormat="1" ht="15.75">
      <c r="C388" s="79"/>
      <c r="G388" s="150"/>
    </row>
    <row r="389" spans="3:7" s="922" customFormat="1" ht="15.75">
      <c r="C389" s="79"/>
      <c r="G389" s="150"/>
    </row>
    <row r="390" spans="3:7" s="922" customFormat="1" ht="15.75">
      <c r="C390" s="79"/>
      <c r="G390" s="150"/>
    </row>
    <row r="391" spans="3:7" s="922" customFormat="1" ht="15.75">
      <c r="C391" s="79"/>
      <c r="G391" s="150"/>
    </row>
    <row r="392" spans="3:7" s="922" customFormat="1" ht="15.75">
      <c r="C392" s="79"/>
      <c r="G392" s="150"/>
    </row>
    <row r="393" spans="3:7" s="922" customFormat="1" ht="15.75">
      <c r="C393" s="79"/>
      <c r="G393" s="150"/>
    </row>
    <row r="394" spans="3:7" s="922" customFormat="1" ht="15.75">
      <c r="C394" s="79"/>
      <c r="G394" s="150"/>
    </row>
    <row r="395" spans="3:7" s="922" customFormat="1" ht="15.75">
      <c r="C395" s="79"/>
      <c r="G395" s="150"/>
    </row>
    <row r="396" spans="3:7" s="922" customFormat="1" ht="15.75">
      <c r="C396" s="79"/>
      <c r="G396" s="150"/>
    </row>
    <row r="397" spans="3:7" s="922" customFormat="1" ht="15.75">
      <c r="C397" s="79"/>
      <c r="G397" s="150"/>
    </row>
    <row r="398" spans="3:7" s="922" customFormat="1" ht="15.75">
      <c r="C398" s="79"/>
      <c r="G398" s="150"/>
    </row>
    <row r="399" spans="3:7" s="922" customFormat="1" ht="15.75">
      <c r="C399" s="79"/>
      <c r="G399" s="150"/>
    </row>
    <row r="400" spans="3:7" s="922" customFormat="1" ht="15.75">
      <c r="C400" s="79"/>
      <c r="G400" s="150"/>
    </row>
    <row r="401" spans="3:7" s="922" customFormat="1" ht="15.75">
      <c r="C401" s="79"/>
      <c r="G401" s="150"/>
    </row>
    <row r="402" spans="3:7" s="922" customFormat="1" ht="15.75">
      <c r="C402" s="79"/>
      <c r="G402" s="150"/>
    </row>
    <row r="403" spans="3:7" s="922" customFormat="1" ht="15.75">
      <c r="C403" s="79"/>
      <c r="G403" s="150"/>
    </row>
    <row r="404" spans="3:7" s="922" customFormat="1" ht="15.75">
      <c r="C404" s="79"/>
      <c r="G404" s="150"/>
    </row>
    <row r="405" spans="3:7" s="922" customFormat="1" ht="15.75">
      <c r="C405" s="79"/>
      <c r="G405" s="150"/>
    </row>
    <row r="406" spans="3:7" s="922" customFormat="1" ht="15.75">
      <c r="C406" s="79"/>
      <c r="G406" s="150"/>
    </row>
    <row r="407" spans="3:7" s="922" customFormat="1" ht="15.75">
      <c r="C407" s="79"/>
      <c r="G407" s="150"/>
    </row>
    <row r="408" spans="3:7" s="922" customFormat="1" ht="15.75">
      <c r="C408" s="79"/>
      <c r="G408" s="150"/>
    </row>
    <row r="409" spans="3:7" s="922" customFormat="1" ht="15.75">
      <c r="C409" s="79"/>
      <c r="G409" s="150"/>
    </row>
    <row r="410" spans="3:7" s="922" customFormat="1" ht="15.75">
      <c r="C410" s="79"/>
      <c r="G410" s="150"/>
    </row>
    <row r="411" spans="3:7" s="922" customFormat="1" ht="15.75">
      <c r="C411" s="79"/>
      <c r="G411" s="150"/>
    </row>
    <row r="412" spans="3:7" s="922" customFormat="1" ht="15.75">
      <c r="C412" s="79"/>
      <c r="G412" s="150"/>
    </row>
    <row r="413" spans="3:7" s="922" customFormat="1" ht="15.75">
      <c r="C413" s="79"/>
      <c r="G413" s="150"/>
    </row>
    <row r="414" spans="3:7" s="922" customFormat="1" ht="15.75">
      <c r="C414" s="79"/>
      <c r="G414" s="150"/>
    </row>
    <row r="415" spans="3:7" s="922" customFormat="1" ht="15.75">
      <c r="C415" s="79"/>
      <c r="G415" s="150"/>
    </row>
    <row r="416" spans="3:7" s="922" customFormat="1" ht="15.75">
      <c r="C416" s="79"/>
      <c r="G416" s="150"/>
    </row>
    <row r="417" spans="3:7" s="922" customFormat="1" ht="15.75">
      <c r="C417" s="79"/>
      <c r="G417" s="150"/>
    </row>
    <row r="418" spans="3:7" s="922" customFormat="1" ht="15.75">
      <c r="C418" s="79"/>
      <c r="G418" s="150"/>
    </row>
    <row r="419" spans="3:7" s="922" customFormat="1" ht="15.75">
      <c r="C419" s="79"/>
      <c r="G419" s="150"/>
    </row>
    <row r="420" spans="3:7" s="922" customFormat="1" ht="15.75">
      <c r="C420" s="79"/>
      <c r="G420" s="150"/>
    </row>
    <row r="421" spans="3:7" s="922" customFormat="1" ht="15.75">
      <c r="C421" s="79"/>
      <c r="G421" s="150"/>
    </row>
    <row r="422" spans="3:7" s="922" customFormat="1" ht="15.75">
      <c r="C422" s="79"/>
      <c r="G422" s="150"/>
    </row>
    <row r="423" spans="3:7" s="922" customFormat="1" ht="15.75">
      <c r="C423" s="79"/>
      <c r="G423" s="150"/>
    </row>
    <row r="424" spans="3:7" s="922" customFormat="1" ht="15.75">
      <c r="C424" s="79"/>
      <c r="G424" s="150"/>
    </row>
    <row r="425" spans="3:7" s="922" customFormat="1" ht="15.75">
      <c r="C425" s="79"/>
      <c r="G425" s="150"/>
    </row>
    <row r="426" spans="3:7" s="922" customFormat="1" ht="15.75">
      <c r="C426" s="79"/>
      <c r="G426" s="150"/>
    </row>
    <row r="427" spans="3:7" s="922" customFormat="1" ht="15.75">
      <c r="C427" s="79"/>
      <c r="G427" s="150"/>
    </row>
    <row r="428" spans="3:7" s="922" customFormat="1" ht="15.75">
      <c r="C428" s="79"/>
      <c r="G428" s="150"/>
    </row>
    <row r="429" spans="3:7" s="922" customFormat="1" ht="15.75">
      <c r="C429" s="79"/>
      <c r="G429" s="150"/>
    </row>
    <row r="430" spans="3:7" s="922" customFormat="1" ht="15.75">
      <c r="C430" s="79"/>
      <c r="G430" s="150"/>
    </row>
    <row r="431" spans="3:7" s="922" customFormat="1" ht="15.75">
      <c r="C431" s="79"/>
      <c r="G431" s="150"/>
    </row>
    <row r="432" spans="3:7" s="922" customFormat="1" ht="15.75">
      <c r="C432" s="79"/>
      <c r="G432" s="150"/>
    </row>
    <row r="433" spans="3:7" s="922" customFormat="1" ht="15.75">
      <c r="C433" s="79"/>
      <c r="G433" s="150"/>
    </row>
    <row r="434" spans="3:7" s="922" customFormat="1" ht="15.75">
      <c r="C434" s="79"/>
      <c r="G434" s="150"/>
    </row>
    <row r="435" spans="3:7" s="922" customFormat="1" ht="15.75">
      <c r="C435" s="79"/>
      <c r="G435" s="150"/>
    </row>
    <row r="436" spans="3:7" s="922" customFormat="1" ht="15.75">
      <c r="C436" s="79"/>
      <c r="G436" s="150"/>
    </row>
    <row r="437" spans="3:7" s="922" customFormat="1" ht="15.75">
      <c r="C437" s="79"/>
      <c r="G437" s="150"/>
    </row>
    <row r="438" spans="3:7" s="922" customFormat="1" ht="15.75">
      <c r="C438" s="79"/>
      <c r="G438" s="150"/>
    </row>
    <row r="439" spans="3:7" s="922" customFormat="1" ht="15.75">
      <c r="C439" s="79"/>
      <c r="G439" s="150"/>
    </row>
    <row r="440" spans="3:7" s="922" customFormat="1" ht="15.75">
      <c r="C440" s="79"/>
      <c r="G440" s="150"/>
    </row>
    <row r="441" spans="3:7" s="922" customFormat="1" ht="15.75">
      <c r="C441" s="79"/>
      <c r="G441" s="150"/>
    </row>
    <row r="442" spans="3:7" s="922" customFormat="1" ht="15.75">
      <c r="C442" s="79"/>
      <c r="G442" s="150"/>
    </row>
    <row r="443" spans="3:7" s="922" customFormat="1" ht="15.75">
      <c r="C443" s="79"/>
      <c r="G443" s="150"/>
    </row>
    <row r="444" spans="3:7" s="922" customFormat="1" ht="15.75">
      <c r="C444" s="79"/>
      <c r="G444" s="150"/>
    </row>
    <row r="445" spans="3:7" s="922" customFormat="1" ht="15.75">
      <c r="C445" s="79"/>
      <c r="G445" s="150"/>
    </row>
    <row r="446" spans="3:7" s="922" customFormat="1" ht="15.75">
      <c r="C446" s="79"/>
      <c r="G446" s="150"/>
    </row>
    <row r="447" spans="3:7" s="922" customFormat="1" ht="15.75">
      <c r="C447" s="79"/>
      <c r="G447" s="150"/>
    </row>
    <row r="448" spans="3:7" s="922" customFormat="1" ht="15.75">
      <c r="C448" s="79"/>
      <c r="G448" s="150"/>
    </row>
    <row r="449" spans="3:7" s="922" customFormat="1" ht="15.75">
      <c r="C449" s="79"/>
      <c r="G449" s="150"/>
    </row>
    <row r="450" spans="3:7" s="922" customFormat="1" ht="15.75">
      <c r="C450" s="79"/>
      <c r="G450" s="150"/>
    </row>
    <row r="451" spans="3:7" s="922" customFormat="1" ht="15.75">
      <c r="C451" s="79"/>
      <c r="G451" s="150"/>
    </row>
    <row r="452" spans="3:7" s="922" customFormat="1" ht="15.75">
      <c r="C452" s="79"/>
      <c r="G452" s="150"/>
    </row>
    <row r="453" spans="3:7" s="922" customFormat="1" ht="15.75">
      <c r="C453" s="79"/>
      <c r="G453" s="150"/>
    </row>
    <row r="454" spans="3:7" s="922" customFormat="1" ht="15.75">
      <c r="C454" s="79"/>
      <c r="G454" s="150"/>
    </row>
    <row r="455" spans="3:7" s="922" customFormat="1" ht="15.75">
      <c r="C455" s="79"/>
      <c r="G455" s="150"/>
    </row>
    <row r="456" spans="3:7" s="922" customFormat="1" ht="15.75">
      <c r="C456" s="79"/>
      <c r="G456" s="150"/>
    </row>
    <row r="457" spans="3:7" s="922" customFormat="1" ht="15.75">
      <c r="C457" s="79"/>
      <c r="G457" s="150"/>
    </row>
    <row r="458" spans="3:7" s="922" customFormat="1" ht="15.75">
      <c r="C458" s="79"/>
      <c r="G458" s="150"/>
    </row>
    <row r="459" spans="3:7" s="922" customFormat="1" ht="15.75">
      <c r="C459" s="79"/>
      <c r="G459" s="150"/>
    </row>
    <row r="460" spans="3:7" s="922" customFormat="1" ht="15.75">
      <c r="C460" s="79"/>
      <c r="G460" s="150"/>
    </row>
    <row r="461" spans="3:7" s="922" customFormat="1" ht="15.75">
      <c r="C461" s="79"/>
      <c r="G461" s="150"/>
    </row>
    <row r="462" spans="3:7" s="922" customFormat="1" ht="15.75">
      <c r="C462" s="79"/>
      <c r="G462" s="150"/>
    </row>
    <row r="463" spans="3:7" s="922" customFormat="1" ht="15.75">
      <c r="C463" s="79"/>
      <c r="G463" s="150"/>
    </row>
    <row r="464" spans="3:7" s="922" customFormat="1" ht="15.75">
      <c r="C464" s="79"/>
      <c r="G464" s="150"/>
    </row>
    <row r="465" spans="3:7" s="922" customFormat="1" ht="15.75">
      <c r="C465" s="79"/>
      <c r="G465" s="150"/>
    </row>
    <row r="466" spans="3:7" s="922" customFormat="1" ht="15.75">
      <c r="C466" s="79"/>
      <c r="G466" s="150"/>
    </row>
    <row r="467" spans="3:7" s="922" customFormat="1" ht="15.75">
      <c r="C467" s="79"/>
      <c r="G467" s="150"/>
    </row>
    <row r="468" spans="3:7" s="922" customFormat="1" ht="15.75">
      <c r="C468" s="79"/>
      <c r="G468" s="150"/>
    </row>
    <row r="469" spans="3:7" s="922" customFormat="1" ht="15.75">
      <c r="C469" s="79"/>
      <c r="G469" s="150"/>
    </row>
    <row r="470" spans="3:7" s="922" customFormat="1" ht="15.75">
      <c r="C470" s="79"/>
      <c r="G470" s="150"/>
    </row>
    <row r="471" spans="3:7" s="922" customFormat="1" ht="15.75">
      <c r="C471" s="79"/>
      <c r="G471" s="150"/>
    </row>
    <row r="472" spans="3:7" s="922" customFormat="1" ht="15.75">
      <c r="C472" s="79"/>
      <c r="G472" s="150"/>
    </row>
    <row r="473" spans="3:7" s="922" customFormat="1" ht="15.75">
      <c r="C473" s="79"/>
      <c r="G473" s="150"/>
    </row>
    <row r="474" spans="3:7" s="922" customFormat="1" ht="15.75">
      <c r="C474" s="79"/>
      <c r="G474" s="150"/>
    </row>
    <row r="475" spans="3:7" s="922" customFormat="1" ht="15.75">
      <c r="C475" s="79"/>
      <c r="G475" s="150"/>
    </row>
    <row r="476" spans="3:7" s="922" customFormat="1" ht="15.75">
      <c r="C476" s="79"/>
      <c r="G476" s="150"/>
    </row>
    <row r="477" spans="3:7" s="922" customFormat="1" ht="15.75">
      <c r="C477" s="79"/>
      <c r="G477" s="150"/>
    </row>
    <row r="478" spans="3:7" s="922" customFormat="1" ht="15.75">
      <c r="C478" s="79"/>
      <c r="G478" s="150"/>
    </row>
    <row r="479" spans="3:7" s="922" customFormat="1" ht="15.75">
      <c r="C479" s="79"/>
      <c r="G479" s="150"/>
    </row>
    <row r="480" spans="3:7" s="922" customFormat="1" ht="15.75">
      <c r="C480" s="79"/>
      <c r="G480" s="150"/>
    </row>
    <row r="481" spans="3:7" s="922" customFormat="1" ht="15.75">
      <c r="C481" s="79"/>
      <c r="G481" s="150"/>
    </row>
    <row r="482" spans="3:7" s="922" customFormat="1" ht="15.75">
      <c r="C482" s="79"/>
      <c r="G482" s="150"/>
    </row>
    <row r="483" spans="3:7" s="922" customFormat="1" ht="15.75">
      <c r="C483" s="79"/>
      <c r="G483" s="150"/>
    </row>
    <row r="484" spans="3:7" s="922" customFormat="1" ht="15.75">
      <c r="C484" s="79"/>
      <c r="G484" s="150"/>
    </row>
    <row r="485" spans="3:7" s="922" customFormat="1" ht="15.75">
      <c r="C485" s="79"/>
      <c r="G485" s="150"/>
    </row>
    <row r="486" spans="3:7" s="922" customFormat="1" ht="15.75">
      <c r="C486" s="79"/>
      <c r="G486" s="150"/>
    </row>
    <row r="487" spans="3:7" s="922" customFormat="1" ht="15.75">
      <c r="C487" s="79"/>
      <c r="G487" s="150"/>
    </row>
    <row r="488" spans="3:7" s="922" customFormat="1" ht="15.75">
      <c r="C488" s="79"/>
      <c r="G488" s="150"/>
    </row>
    <row r="489" spans="3:7" s="922" customFormat="1" ht="15.75">
      <c r="C489" s="79"/>
      <c r="G489" s="150"/>
    </row>
    <row r="490" spans="3:7" s="922" customFormat="1" ht="15.75">
      <c r="C490" s="79"/>
      <c r="G490" s="150"/>
    </row>
    <row r="491" spans="3:7" s="922" customFormat="1" ht="15.75">
      <c r="C491" s="79"/>
      <c r="G491" s="150"/>
    </row>
    <row r="492" spans="3:7" s="922" customFormat="1" ht="15.75">
      <c r="C492" s="79"/>
      <c r="G492" s="150"/>
    </row>
    <row r="493" spans="3:7" s="922" customFormat="1" ht="15.75">
      <c r="C493" s="79"/>
      <c r="G493" s="150"/>
    </row>
    <row r="494" spans="3:7" s="922" customFormat="1" ht="15.75">
      <c r="C494" s="79"/>
      <c r="G494" s="150"/>
    </row>
    <row r="495" spans="3:7" s="922" customFormat="1" ht="15.75">
      <c r="C495" s="79"/>
      <c r="G495" s="150"/>
    </row>
    <row r="496" spans="3:7" s="922" customFormat="1" ht="15.75">
      <c r="C496" s="79"/>
      <c r="G496" s="150"/>
    </row>
    <row r="497" spans="3:7" s="922" customFormat="1" ht="15.75">
      <c r="C497" s="79"/>
      <c r="G497" s="150"/>
    </row>
    <row r="498" spans="3:7" s="922" customFormat="1" ht="15.75">
      <c r="C498" s="79"/>
      <c r="G498" s="150"/>
    </row>
    <row r="499" spans="3:7" s="922" customFormat="1" ht="15.75">
      <c r="C499" s="79"/>
      <c r="G499" s="150"/>
    </row>
    <row r="500" spans="3:7" s="922" customFormat="1" ht="15.75">
      <c r="C500" s="79"/>
      <c r="G500" s="150"/>
    </row>
    <row r="501" spans="3:7" s="922" customFormat="1" ht="15.75">
      <c r="C501" s="79"/>
      <c r="G501" s="150"/>
    </row>
    <row r="502" spans="3:7" s="922" customFormat="1" ht="15.75">
      <c r="C502" s="79"/>
      <c r="G502" s="150"/>
    </row>
    <row r="503" spans="3:7" s="922" customFormat="1" ht="15.75">
      <c r="C503" s="79"/>
      <c r="G503" s="150"/>
    </row>
    <row r="504" spans="3:7" s="922" customFormat="1" ht="15.75">
      <c r="C504" s="79"/>
      <c r="G504" s="150"/>
    </row>
    <row r="505" spans="3:7" s="922" customFormat="1" ht="15.75">
      <c r="C505" s="79"/>
      <c r="G505" s="150"/>
    </row>
    <row r="506" spans="3:7" s="922" customFormat="1" ht="15.75">
      <c r="C506" s="79"/>
      <c r="G506" s="150"/>
    </row>
    <row r="507" spans="3:7" s="922" customFormat="1" ht="15.75">
      <c r="C507" s="79"/>
      <c r="G507" s="150"/>
    </row>
    <row r="508" spans="3:7" s="922" customFormat="1" ht="15.75">
      <c r="C508" s="79"/>
      <c r="G508" s="150"/>
    </row>
    <row r="509" spans="3:7" s="922" customFormat="1" ht="15.75">
      <c r="C509" s="79"/>
      <c r="G509" s="150"/>
    </row>
    <row r="510" spans="3:7" s="922" customFormat="1" ht="15.75">
      <c r="C510" s="79"/>
      <c r="G510" s="150"/>
    </row>
    <row r="511" spans="3:7" s="922" customFormat="1" ht="15.75">
      <c r="C511" s="79"/>
      <c r="G511" s="150"/>
    </row>
    <row r="512" spans="3:7" s="922" customFormat="1" ht="15.75">
      <c r="C512" s="79"/>
      <c r="G512" s="150"/>
    </row>
    <row r="513" spans="3:7" s="922" customFormat="1" ht="15.75">
      <c r="C513" s="79"/>
      <c r="G513" s="150"/>
    </row>
    <row r="514" spans="3:7" s="922" customFormat="1" ht="15.75">
      <c r="C514" s="79"/>
      <c r="G514" s="150"/>
    </row>
    <row r="515" spans="3:7" s="922" customFormat="1" ht="15.75">
      <c r="C515" s="79"/>
      <c r="G515" s="150"/>
    </row>
    <row r="516" spans="3:7" s="922" customFormat="1" ht="15.75">
      <c r="C516" s="79"/>
      <c r="G516" s="150"/>
    </row>
    <row r="517" spans="3:7" s="922" customFormat="1" ht="15.75">
      <c r="C517" s="79"/>
      <c r="G517" s="150"/>
    </row>
    <row r="518" spans="3:7" s="922" customFormat="1" ht="15.75">
      <c r="C518" s="79"/>
      <c r="G518" s="150"/>
    </row>
    <row r="519" spans="3:7" s="922" customFormat="1" ht="15.75">
      <c r="C519" s="79"/>
      <c r="G519" s="150"/>
    </row>
    <row r="520" spans="3:7" s="922" customFormat="1" ht="15.75">
      <c r="C520" s="79"/>
      <c r="G520" s="150"/>
    </row>
    <row r="521" spans="3:7" s="922" customFormat="1" ht="15.75">
      <c r="C521" s="79"/>
      <c r="G521" s="150"/>
    </row>
    <row r="522" spans="3:7" s="922" customFormat="1" ht="15.75">
      <c r="C522" s="79"/>
      <c r="G522" s="150"/>
    </row>
    <row r="523" spans="3:7" s="922" customFormat="1" ht="15.75">
      <c r="C523" s="79"/>
      <c r="G523" s="150"/>
    </row>
    <row r="524" spans="3:7" s="922" customFormat="1" ht="15.75">
      <c r="C524" s="79"/>
      <c r="G524" s="150"/>
    </row>
    <row r="525" spans="3:7" s="922" customFormat="1" ht="15.75">
      <c r="C525" s="79"/>
      <c r="G525" s="150"/>
    </row>
    <row r="526" spans="3:7" s="922" customFormat="1" ht="15.75">
      <c r="C526" s="79"/>
      <c r="G526" s="150"/>
    </row>
    <row r="527" spans="3:7" s="922" customFormat="1" ht="15.75">
      <c r="C527" s="79"/>
      <c r="G527" s="150"/>
    </row>
    <row r="528" spans="3:7" s="922" customFormat="1" ht="15.75">
      <c r="C528" s="79"/>
      <c r="G528" s="150"/>
    </row>
    <row r="529" spans="3:7" s="922" customFormat="1" ht="15.75">
      <c r="C529" s="79"/>
      <c r="G529" s="150"/>
    </row>
    <row r="530" spans="3:7" s="922" customFormat="1" ht="15.75">
      <c r="C530" s="79"/>
      <c r="G530" s="150"/>
    </row>
    <row r="531" spans="3:7" s="922" customFormat="1" ht="15.75">
      <c r="C531" s="79"/>
      <c r="G531" s="150"/>
    </row>
    <row r="532" spans="3:7" s="922" customFormat="1" ht="15.75">
      <c r="C532" s="79"/>
      <c r="G532" s="150"/>
    </row>
    <row r="533" spans="3:7" s="922" customFormat="1" ht="15.75">
      <c r="C533" s="79"/>
      <c r="G533" s="150"/>
    </row>
    <row r="534" spans="3:7" s="922" customFormat="1" ht="15.75">
      <c r="C534" s="79"/>
      <c r="G534" s="150"/>
    </row>
    <row r="535" spans="3:7" s="922" customFormat="1" ht="15.75">
      <c r="C535" s="79"/>
      <c r="G535" s="150"/>
    </row>
    <row r="536" spans="3:7" s="922" customFormat="1" ht="15.75">
      <c r="C536" s="79"/>
      <c r="G536" s="150"/>
    </row>
    <row r="537" spans="3:7" s="922" customFormat="1" ht="15.75">
      <c r="C537" s="79"/>
      <c r="G537" s="150"/>
    </row>
    <row r="538" spans="3:7" s="922" customFormat="1" ht="15.75">
      <c r="C538" s="79"/>
      <c r="G538" s="150"/>
    </row>
    <row r="539" spans="3:7" s="922" customFormat="1" ht="15.75">
      <c r="C539" s="79"/>
      <c r="G539" s="150"/>
    </row>
    <row r="540" spans="3:7" s="922" customFormat="1" ht="15.75">
      <c r="C540" s="79"/>
      <c r="G540" s="150"/>
    </row>
    <row r="541" spans="3:7" s="922" customFormat="1" ht="15.75">
      <c r="C541" s="79"/>
      <c r="G541" s="150"/>
    </row>
    <row r="542" spans="3:7" s="922" customFormat="1" ht="15.75">
      <c r="C542" s="79"/>
      <c r="G542" s="150"/>
    </row>
    <row r="543" spans="3:7" s="922" customFormat="1" ht="15.75">
      <c r="C543" s="79"/>
      <c r="G543" s="150"/>
    </row>
    <row r="544" spans="3:7" s="922" customFormat="1" ht="15.75">
      <c r="C544" s="79"/>
      <c r="G544" s="150"/>
    </row>
    <row r="545" spans="3:7" s="922" customFormat="1" ht="15.75">
      <c r="C545" s="79"/>
      <c r="G545" s="150"/>
    </row>
    <row r="546" spans="3:7" s="922" customFormat="1" ht="15.75">
      <c r="C546" s="79"/>
      <c r="G546" s="150"/>
    </row>
    <row r="547" spans="3:7" s="922" customFormat="1" ht="15.75">
      <c r="C547" s="79"/>
      <c r="G547" s="150"/>
    </row>
    <row r="548" spans="3:7" s="922" customFormat="1" ht="15.75">
      <c r="C548" s="79"/>
      <c r="G548" s="150"/>
    </row>
    <row r="549" spans="3:7" s="922" customFormat="1" ht="15.75">
      <c r="C549" s="79"/>
      <c r="G549" s="150"/>
    </row>
    <row r="550" spans="3:7" s="922" customFormat="1" ht="15.75">
      <c r="C550" s="79"/>
      <c r="G550" s="150"/>
    </row>
    <row r="551" spans="3:7" s="922" customFormat="1" ht="15.75">
      <c r="C551" s="79"/>
      <c r="G551" s="150"/>
    </row>
    <row r="552" spans="3:7" s="922" customFormat="1" ht="15.75">
      <c r="C552" s="79"/>
      <c r="G552" s="150"/>
    </row>
    <row r="553" spans="3:7" s="922" customFormat="1" ht="15.75">
      <c r="C553" s="79"/>
      <c r="G553" s="150"/>
    </row>
    <row r="554" spans="3:7" s="922" customFormat="1" ht="15.75">
      <c r="C554" s="79"/>
      <c r="G554" s="150"/>
    </row>
    <row r="555" spans="3:7" s="922" customFormat="1" ht="15.75">
      <c r="C555" s="79"/>
      <c r="G555" s="150"/>
    </row>
    <row r="556" spans="3:7" s="922" customFormat="1" ht="15.75">
      <c r="C556" s="79"/>
      <c r="G556" s="150"/>
    </row>
    <row r="557" spans="3:7" s="922" customFormat="1" ht="15.75">
      <c r="C557" s="79"/>
      <c r="G557" s="150"/>
    </row>
    <row r="558" spans="3:7" s="922" customFormat="1" ht="15.75">
      <c r="C558" s="79"/>
      <c r="G558" s="150"/>
    </row>
    <row r="559" spans="3:7" s="922" customFormat="1" ht="15.75">
      <c r="C559" s="79"/>
      <c r="G559" s="150"/>
    </row>
    <row r="560" spans="3:7" s="922" customFormat="1" ht="15.75">
      <c r="C560" s="79"/>
      <c r="G560" s="150"/>
    </row>
    <row r="561" spans="3:7" s="922" customFormat="1" ht="15.75">
      <c r="C561" s="79"/>
      <c r="G561" s="150"/>
    </row>
    <row r="562" spans="3:7" s="922" customFormat="1" ht="15.75">
      <c r="C562" s="79"/>
      <c r="G562" s="150"/>
    </row>
    <row r="563" spans="3:7" s="922" customFormat="1" ht="15.75">
      <c r="C563" s="79"/>
      <c r="G563" s="150"/>
    </row>
    <row r="564" spans="3:7" s="922" customFormat="1" ht="15.75">
      <c r="C564" s="79"/>
      <c r="G564" s="150"/>
    </row>
    <row r="565" spans="3:7" s="922" customFormat="1" ht="15.75">
      <c r="C565" s="79"/>
      <c r="G565" s="150"/>
    </row>
    <row r="566" spans="3:7" s="922" customFormat="1" ht="15.75">
      <c r="C566" s="79"/>
      <c r="G566" s="150"/>
    </row>
    <row r="567" spans="3:7" s="922" customFormat="1" ht="15.75">
      <c r="C567" s="79"/>
      <c r="G567" s="150"/>
    </row>
    <row r="568" spans="3:7" s="922" customFormat="1" ht="15.75">
      <c r="C568" s="79"/>
      <c r="G568" s="150"/>
    </row>
    <row r="569" spans="3:7" s="922" customFormat="1" ht="15.75">
      <c r="C569" s="79"/>
      <c r="G569" s="150"/>
    </row>
    <row r="570" spans="3:7" s="922" customFormat="1" ht="15.75">
      <c r="C570" s="79"/>
      <c r="G570" s="150"/>
    </row>
    <row r="571" spans="3:7" s="922" customFormat="1" ht="15.75">
      <c r="C571" s="79"/>
      <c r="G571" s="150"/>
    </row>
    <row r="572" spans="3:7" s="922" customFormat="1" ht="15.75">
      <c r="C572" s="79"/>
      <c r="G572" s="150"/>
    </row>
    <row r="573" spans="3:7" s="922" customFormat="1" ht="15.75">
      <c r="C573" s="79"/>
      <c r="G573" s="150"/>
    </row>
    <row r="574" spans="3:7" s="922" customFormat="1" ht="15.75">
      <c r="C574" s="79"/>
      <c r="G574" s="150"/>
    </row>
    <row r="575" spans="3:7" s="922" customFormat="1" ht="15.75">
      <c r="C575" s="79"/>
      <c r="G575" s="150"/>
    </row>
    <row r="576" spans="3:7" s="922" customFormat="1" ht="15.75">
      <c r="C576" s="79"/>
      <c r="G576" s="150"/>
    </row>
    <row r="577" spans="3:7" s="922" customFormat="1" ht="15.75">
      <c r="C577" s="79"/>
      <c r="G577" s="150"/>
    </row>
    <row r="578" spans="3:7" s="922" customFormat="1" ht="15.75">
      <c r="C578" s="79"/>
      <c r="G578" s="150"/>
    </row>
    <row r="579" spans="3:7" s="922" customFormat="1" ht="15.75">
      <c r="C579" s="79"/>
      <c r="G579" s="150"/>
    </row>
    <row r="580" spans="3:7" s="922" customFormat="1" ht="15.75">
      <c r="C580" s="79"/>
      <c r="G580" s="150"/>
    </row>
    <row r="581" spans="3:7" s="922" customFormat="1" ht="15.75">
      <c r="C581" s="79"/>
      <c r="G581" s="150"/>
    </row>
    <row r="582" spans="3:7" s="922" customFormat="1" ht="15.75">
      <c r="C582" s="79"/>
      <c r="G582" s="150"/>
    </row>
    <row r="583" spans="3:7" s="922" customFormat="1" ht="15.75">
      <c r="C583" s="79"/>
      <c r="G583" s="150"/>
    </row>
    <row r="584" spans="3:7" s="922" customFormat="1" ht="15.75">
      <c r="C584" s="79"/>
      <c r="G584" s="150"/>
    </row>
    <row r="585" spans="3:7" s="922" customFormat="1" ht="15.75">
      <c r="C585" s="79"/>
      <c r="G585" s="150"/>
    </row>
    <row r="586" spans="3:7" s="922" customFormat="1" ht="15.75">
      <c r="C586" s="79"/>
      <c r="G586" s="150"/>
    </row>
    <row r="587" spans="3:7" s="922" customFormat="1" ht="15.75">
      <c r="C587" s="79"/>
      <c r="G587" s="150"/>
    </row>
    <row r="588" spans="3:7" s="922" customFormat="1" ht="15.75">
      <c r="C588" s="79"/>
      <c r="G588" s="150"/>
    </row>
    <row r="589" spans="3:7" s="922" customFormat="1" ht="15.75">
      <c r="C589" s="79"/>
      <c r="G589" s="150"/>
    </row>
    <row r="590" spans="3:7" s="922" customFormat="1" ht="15.75">
      <c r="C590" s="79"/>
      <c r="G590" s="150"/>
    </row>
    <row r="591" spans="3:7" s="922" customFormat="1" ht="15.75">
      <c r="C591" s="79"/>
      <c r="G591" s="150"/>
    </row>
    <row r="592" spans="3:7" s="922" customFormat="1" ht="15.75">
      <c r="C592" s="79"/>
      <c r="G592" s="150"/>
    </row>
    <row r="593" spans="3:7" s="922" customFormat="1" ht="15.75">
      <c r="C593" s="79"/>
      <c r="G593" s="150"/>
    </row>
    <row r="594" spans="3:7" s="922" customFormat="1" ht="15.75">
      <c r="C594" s="79"/>
      <c r="G594" s="150"/>
    </row>
    <row r="595" spans="3:7" s="922" customFormat="1" ht="15.75">
      <c r="C595" s="79"/>
      <c r="G595" s="150"/>
    </row>
    <row r="596" spans="3:7" s="922" customFormat="1" ht="15.75">
      <c r="C596" s="79"/>
      <c r="G596" s="150"/>
    </row>
    <row r="597" spans="3:7" s="922" customFormat="1" ht="15.75">
      <c r="C597" s="79"/>
      <c r="G597" s="150"/>
    </row>
    <row r="598" spans="3:7" s="922" customFormat="1" ht="15.75">
      <c r="C598" s="79"/>
      <c r="G598" s="150"/>
    </row>
    <row r="599" spans="3:7" s="922" customFormat="1" ht="15.75">
      <c r="C599" s="79"/>
      <c r="G599" s="150"/>
    </row>
    <row r="600" spans="3:7" s="922" customFormat="1" ht="15.75">
      <c r="C600" s="79"/>
      <c r="G600" s="150"/>
    </row>
    <row r="601" spans="3:7" s="922" customFormat="1" ht="15.75">
      <c r="C601" s="79"/>
      <c r="G601" s="150"/>
    </row>
    <row r="602" spans="3:7" s="922" customFormat="1" ht="15.75">
      <c r="C602" s="79"/>
      <c r="G602" s="150"/>
    </row>
    <row r="603" spans="3:7" s="922" customFormat="1" ht="15.75">
      <c r="C603" s="79"/>
      <c r="G603" s="150"/>
    </row>
    <row r="604" spans="3:7" s="922" customFormat="1" ht="15.75">
      <c r="C604" s="79"/>
      <c r="G604" s="150"/>
    </row>
    <row r="605" spans="3:7" s="922" customFormat="1" ht="15.75">
      <c r="C605" s="79"/>
      <c r="G605" s="150"/>
    </row>
    <row r="606" spans="3:7" s="922" customFormat="1" ht="15.75">
      <c r="C606" s="79"/>
      <c r="G606" s="150"/>
    </row>
    <row r="607" spans="3:7" s="922" customFormat="1" ht="15.75">
      <c r="C607" s="79"/>
      <c r="G607" s="150"/>
    </row>
    <row r="608" spans="3:7" s="922" customFormat="1" ht="15.75">
      <c r="C608" s="79"/>
      <c r="G608" s="150"/>
    </row>
    <row r="609" spans="3:7" s="922" customFormat="1" ht="15.75">
      <c r="C609" s="79"/>
      <c r="G609" s="150"/>
    </row>
    <row r="610" spans="3:7" s="922" customFormat="1" ht="15.75">
      <c r="C610" s="79"/>
      <c r="G610" s="150"/>
    </row>
    <row r="611" spans="3:7" s="922" customFormat="1" ht="15.75">
      <c r="C611" s="79"/>
      <c r="G611" s="150"/>
    </row>
    <row r="612" spans="3:7" s="922" customFormat="1" ht="15.75">
      <c r="C612" s="79"/>
      <c r="G612" s="150"/>
    </row>
    <row r="613" spans="3:7" s="922" customFormat="1" ht="15.75">
      <c r="C613" s="79"/>
      <c r="G613" s="150"/>
    </row>
    <row r="614" spans="3:7" s="922" customFormat="1" ht="15.75">
      <c r="C614" s="79"/>
      <c r="G614" s="150"/>
    </row>
    <row r="615" spans="3:7" s="922" customFormat="1" ht="15.75">
      <c r="C615" s="79"/>
      <c r="G615" s="150"/>
    </row>
    <row r="616" spans="3:7" s="922" customFormat="1" ht="15.75">
      <c r="C616" s="79"/>
      <c r="G616" s="150"/>
    </row>
    <row r="617" spans="3:7" s="922" customFormat="1" ht="15.75">
      <c r="C617" s="79"/>
      <c r="G617" s="150"/>
    </row>
    <row r="618" spans="3:7" s="922" customFormat="1" ht="15.75">
      <c r="C618" s="79"/>
      <c r="G618" s="150"/>
    </row>
    <row r="619" spans="3:7" s="922" customFormat="1" ht="15.75">
      <c r="C619" s="79"/>
      <c r="G619" s="150"/>
    </row>
    <row r="620" spans="3:7" s="922" customFormat="1" ht="15.75">
      <c r="C620" s="79"/>
      <c r="G620" s="150"/>
    </row>
    <row r="621" spans="3:7" s="922" customFormat="1" ht="15.75">
      <c r="C621" s="79"/>
      <c r="G621" s="150"/>
    </row>
    <row r="622" spans="3:7" s="922" customFormat="1" ht="15.75">
      <c r="C622" s="79"/>
      <c r="G622" s="150"/>
    </row>
    <row r="623" spans="3:7" s="922" customFormat="1" ht="15.75">
      <c r="C623" s="79"/>
      <c r="G623" s="150"/>
    </row>
    <row r="624" spans="3:7" s="922" customFormat="1" ht="15.75">
      <c r="C624" s="79"/>
      <c r="G624" s="150"/>
    </row>
    <row r="625" spans="3:7" s="922" customFormat="1" ht="15.75">
      <c r="C625" s="79"/>
      <c r="G625" s="150"/>
    </row>
    <row r="626" spans="3:7" s="922" customFormat="1" ht="15.75">
      <c r="C626" s="79"/>
      <c r="G626" s="150"/>
    </row>
    <row r="627" spans="3:7" s="922" customFormat="1" ht="15.75">
      <c r="C627" s="79"/>
      <c r="G627" s="150"/>
    </row>
    <row r="628" spans="3:7" s="922" customFormat="1" ht="15.75">
      <c r="C628" s="79"/>
      <c r="G628" s="150"/>
    </row>
    <row r="629" spans="3:7" s="922" customFormat="1" ht="15.75">
      <c r="C629" s="79"/>
      <c r="G629" s="150"/>
    </row>
    <row r="630" spans="3:7" s="922" customFormat="1" ht="15.75">
      <c r="C630" s="79"/>
      <c r="G630" s="150"/>
    </row>
    <row r="631" spans="3:7" s="922" customFormat="1" ht="15.75">
      <c r="C631" s="79"/>
      <c r="G631" s="150"/>
    </row>
    <row r="632" spans="3:7" s="922" customFormat="1" ht="15.75">
      <c r="C632" s="79"/>
      <c r="G632" s="150"/>
    </row>
    <row r="633" spans="3:7" s="922" customFormat="1" ht="15.75">
      <c r="C633" s="79"/>
      <c r="G633" s="150"/>
    </row>
    <row r="634" spans="3:7" s="922" customFormat="1" ht="15.75">
      <c r="C634" s="79"/>
      <c r="G634" s="150"/>
    </row>
  </sheetData>
  <mergeCells count="7">
    <mergeCell ref="C75:F75"/>
    <mergeCell ref="C1:F1"/>
    <mergeCell ref="C2:F2"/>
    <mergeCell ref="C3:F3"/>
    <mergeCell ref="C4:F4"/>
    <mergeCell ref="C73:F73"/>
    <mergeCell ref="C74:F74"/>
  </mergeCells>
  <pageMargins left="0.89" right="0.57999999999999996" top="0.55000000000000004" bottom="0.4" header="0.5" footer="0.36"/>
  <pageSetup scale="34"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04"/>
  <sheetViews>
    <sheetView topLeftCell="C1" zoomScale="55" zoomScaleNormal="55" workbookViewId="0">
      <selection activeCell="F14" sqref="F14"/>
    </sheetView>
  </sheetViews>
  <sheetFormatPr defaultColWidth="80.5703125" defaultRowHeight="15"/>
  <cols>
    <col min="1" max="1" width="28.28515625" style="922" hidden="1" customWidth="1"/>
    <col min="2" max="2" width="82.28515625" style="922" hidden="1" customWidth="1"/>
    <col min="3" max="3" width="148.42578125" style="81" bestFit="1" customWidth="1"/>
    <col min="4" max="4" width="39.7109375" style="922" customWidth="1"/>
    <col min="5" max="5" width="40" style="922" customWidth="1"/>
    <col min="6" max="6" width="80.5703125" style="150" customWidth="1"/>
    <col min="7" max="256" width="80.5703125" style="922"/>
    <col min="257" max="258" width="0" style="922" hidden="1" customWidth="1"/>
    <col min="259" max="259" width="148.42578125" style="922" bestFit="1" customWidth="1"/>
    <col min="260" max="260" width="39.7109375" style="922" customWidth="1"/>
    <col min="261" max="261" width="40" style="922" customWidth="1"/>
    <col min="262" max="262" width="80.5703125" style="922" customWidth="1"/>
    <col min="263" max="512" width="80.5703125" style="922"/>
    <col min="513" max="514" width="0" style="922" hidden="1" customWidth="1"/>
    <col min="515" max="515" width="148.42578125" style="922" bestFit="1" customWidth="1"/>
    <col min="516" max="516" width="39.7109375" style="922" customWidth="1"/>
    <col min="517" max="517" width="40" style="922" customWidth="1"/>
    <col min="518" max="518" width="80.5703125" style="922" customWidth="1"/>
    <col min="519" max="768" width="80.5703125" style="922"/>
    <col min="769" max="770" width="0" style="922" hidden="1" customWidth="1"/>
    <col min="771" max="771" width="148.42578125" style="922" bestFit="1" customWidth="1"/>
    <col min="772" max="772" width="39.7109375" style="922" customWidth="1"/>
    <col min="773" max="773" width="40" style="922" customWidth="1"/>
    <col min="774" max="774" width="80.5703125" style="922" customWidth="1"/>
    <col min="775" max="1024" width="80.5703125" style="922"/>
    <col min="1025" max="1026" width="0" style="922" hidden="1" customWidth="1"/>
    <col min="1027" max="1027" width="148.42578125" style="922" bestFit="1" customWidth="1"/>
    <col min="1028" max="1028" width="39.7109375" style="922" customWidth="1"/>
    <col min="1029" max="1029" width="40" style="922" customWidth="1"/>
    <col min="1030" max="1030" width="80.5703125" style="922" customWidth="1"/>
    <col min="1031" max="1280" width="80.5703125" style="922"/>
    <col min="1281" max="1282" width="0" style="922" hidden="1" customWidth="1"/>
    <col min="1283" max="1283" width="148.42578125" style="922" bestFit="1" customWidth="1"/>
    <col min="1284" max="1284" width="39.7109375" style="922" customWidth="1"/>
    <col min="1285" max="1285" width="40" style="922" customWidth="1"/>
    <col min="1286" max="1286" width="80.5703125" style="922" customWidth="1"/>
    <col min="1287" max="1536" width="80.5703125" style="922"/>
    <col min="1537" max="1538" width="0" style="922" hidden="1" customWidth="1"/>
    <col min="1539" max="1539" width="148.42578125" style="922" bestFit="1" customWidth="1"/>
    <col min="1540" max="1540" width="39.7109375" style="922" customWidth="1"/>
    <col min="1541" max="1541" width="40" style="922" customWidth="1"/>
    <col min="1542" max="1542" width="80.5703125" style="922" customWidth="1"/>
    <col min="1543" max="1792" width="80.5703125" style="922"/>
    <col min="1793" max="1794" width="0" style="922" hidden="1" customWidth="1"/>
    <col min="1795" max="1795" width="148.42578125" style="922" bestFit="1" customWidth="1"/>
    <col min="1796" max="1796" width="39.7109375" style="922" customWidth="1"/>
    <col min="1797" max="1797" width="40" style="922" customWidth="1"/>
    <col min="1798" max="1798" width="80.5703125" style="922" customWidth="1"/>
    <col min="1799" max="2048" width="80.5703125" style="922"/>
    <col min="2049" max="2050" width="0" style="922" hidden="1" customWidth="1"/>
    <col min="2051" max="2051" width="148.42578125" style="922" bestFit="1" customWidth="1"/>
    <col min="2052" max="2052" width="39.7109375" style="922" customWidth="1"/>
    <col min="2053" max="2053" width="40" style="922" customWidth="1"/>
    <col min="2054" max="2054" width="80.5703125" style="922" customWidth="1"/>
    <col min="2055" max="2304" width="80.5703125" style="922"/>
    <col min="2305" max="2306" width="0" style="922" hidden="1" customWidth="1"/>
    <col min="2307" max="2307" width="148.42578125" style="922" bestFit="1" customWidth="1"/>
    <col min="2308" max="2308" width="39.7109375" style="922" customWidth="1"/>
    <col min="2309" max="2309" width="40" style="922" customWidth="1"/>
    <col min="2310" max="2310" width="80.5703125" style="922" customWidth="1"/>
    <col min="2311" max="2560" width="80.5703125" style="922"/>
    <col min="2561" max="2562" width="0" style="922" hidden="1" customWidth="1"/>
    <col min="2563" max="2563" width="148.42578125" style="922" bestFit="1" customWidth="1"/>
    <col min="2564" max="2564" width="39.7109375" style="922" customWidth="1"/>
    <col min="2565" max="2565" width="40" style="922" customWidth="1"/>
    <col min="2566" max="2566" width="80.5703125" style="922" customWidth="1"/>
    <col min="2567" max="2816" width="80.5703125" style="922"/>
    <col min="2817" max="2818" width="0" style="922" hidden="1" customWidth="1"/>
    <col min="2819" max="2819" width="148.42578125" style="922" bestFit="1" customWidth="1"/>
    <col min="2820" max="2820" width="39.7109375" style="922" customWidth="1"/>
    <col min="2821" max="2821" width="40" style="922" customWidth="1"/>
    <col min="2822" max="2822" width="80.5703125" style="922" customWidth="1"/>
    <col min="2823" max="3072" width="80.5703125" style="922"/>
    <col min="3073" max="3074" width="0" style="922" hidden="1" customWidth="1"/>
    <col min="3075" max="3075" width="148.42578125" style="922" bestFit="1" customWidth="1"/>
    <col min="3076" max="3076" width="39.7109375" style="922" customWidth="1"/>
    <col min="3077" max="3077" width="40" style="922" customWidth="1"/>
    <col min="3078" max="3078" width="80.5703125" style="922" customWidth="1"/>
    <col min="3079" max="3328" width="80.5703125" style="922"/>
    <col min="3329" max="3330" width="0" style="922" hidden="1" customWidth="1"/>
    <col min="3331" max="3331" width="148.42578125" style="922" bestFit="1" customWidth="1"/>
    <col min="3332" max="3332" width="39.7109375" style="922" customWidth="1"/>
    <col min="3333" max="3333" width="40" style="922" customWidth="1"/>
    <col min="3334" max="3334" width="80.5703125" style="922" customWidth="1"/>
    <col min="3335" max="3584" width="80.5703125" style="922"/>
    <col min="3585" max="3586" width="0" style="922" hidden="1" customWidth="1"/>
    <col min="3587" max="3587" width="148.42578125" style="922" bestFit="1" customWidth="1"/>
    <col min="3588" max="3588" width="39.7109375" style="922" customWidth="1"/>
    <col min="3589" max="3589" width="40" style="922" customWidth="1"/>
    <col min="3590" max="3590" width="80.5703125" style="922" customWidth="1"/>
    <col min="3591" max="3840" width="80.5703125" style="922"/>
    <col min="3841" max="3842" width="0" style="922" hidden="1" customWidth="1"/>
    <col min="3843" max="3843" width="148.42578125" style="922" bestFit="1" customWidth="1"/>
    <col min="3844" max="3844" width="39.7109375" style="922" customWidth="1"/>
    <col min="3845" max="3845" width="40" style="922" customWidth="1"/>
    <col min="3846" max="3846" width="80.5703125" style="922" customWidth="1"/>
    <col min="3847" max="4096" width="80.5703125" style="922"/>
    <col min="4097" max="4098" width="0" style="922" hidden="1" customWidth="1"/>
    <col min="4099" max="4099" width="148.42578125" style="922" bestFit="1" customWidth="1"/>
    <col min="4100" max="4100" width="39.7109375" style="922" customWidth="1"/>
    <col min="4101" max="4101" width="40" style="922" customWidth="1"/>
    <col min="4102" max="4102" width="80.5703125" style="922" customWidth="1"/>
    <col min="4103" max="4352" width="80.5703125" style="922"/>
    <col min="4353" max="4354" width="0" style="922" hidden="1" customWidth="1"/>
    <col min="4355" max="4355" width="148.42578125" style="922" bestFit="1" customWidth="1"/>
    <col min="4356" max="4356" width="39.7109375" style="922" customWidth="1"/>
    <col min="4357" max="4357" width="40" style="922" customWidth="1"/>
    <col min="4358" max="4358" width="80.5703125" style="922" customWidth="1"/>
    <col min="4359" max="4608" width="80.5703125" style="922"/>
    <col min="4609" max="4610" width="0" style="922" hidden="1" customWidth="1"/>
    <col min="4611" max="4611" width="148.42578125" style="922" bestFit="1" customWidth="1"/>
    <col min="4612" max="4612" width="39.7109375" style="922" customWidth="1"/>
    <col min="4613" max="4613" width="40" style="922" customWidth="1"/>
    <col min="4614" max="4614" width="80.5703125" style="922" customWidth="1"/>
    <col min="4615" max="4864" width="80.5703125" style="922"/>
    <col min="4865" max="4866" width="0" style="922" hidden="1" customWidth="1"/>
    <col min="4867" max="4867" width="148.42578125" style="922" bestFit="1" customWidth="1"/>
    <col min="4868" max="4868" width="39.7109375" style="922" customWidth="1"/>
    <col min="4869" max="4869" width="40" style="922" customWidth="1"/>
    <col min="4870" max="4870" width="80.5703125" style="922" customWidth="1"/>
    <col min="4871" max="5120" width="80.5703125" style="922"/>
    <col min="5121" max="5122" width="0" style="922" hidden="1" customWidth="1"/>
    <col min="5123" max="5123" width="148.42578125" style="922" bestFit="1" customWidth="1"/>
    <col min="5124" max="5124" width="39.7109375" style="922" customWidth="1"/>
    <col min="5125" max="5125" width="40" style="922" customWidth="1"/>
    <col min="5126" max="5126" width="80.5703125" style="922" customWidth="1"/>
    <col min="5127" max="5376" width="80.5703125" style="922"/>
    <col min="5377" max="5378" width="0" style="922" hidden="1" customWidth="1"/>
    <col min="5379" max="5379" width="148.42578125" style="922" bestFit="1" customWidth="1"/>
    <col min="5380" max="5380" width="39.7109375" style="922" customWidth="1"/>
    <col min="5381" max="5381" width="40" style="922" customWidth="1"/>
    <col min="5382" max="5382" width="80.5703125" style="922" customWidth="1"/>
    <col min="5383" max="5632" width="80.5703125" style="922"/>
    <col min="5633" max="5634" width="0" style="922" hidden="1" customWidth="1"/>
    <col min="5635" max="5635" width="148.42578125" style="922" bestFit="1" customWidth="1"/>
    <col min="5636" max="5636" width="39.7109375" style="922" customWidth="1"/>
    <col min="5637" max="5637" width="40" style="922" customWidth="1"/>
    <col min="5638" max="5638" width="80.5703125" style="922" customWidth="1"/>
    <col min="5639" max="5888" width="80.5703125" style="922"/>
    <col min="5889" max="5890" width="0" style="922" hidden="1" customWidth="1"/>
    <col min="5891" max="5891" width="148.42578125" style="922" bestFit="1" customWidth="1"/>
    <col min="5892" max="5892" width="39.7109375" style="922" customWidth="1"/>
    <col min="5893" max="5893" width="40" style="922" customWidth="1"/>
    <col min="5894" max="5894" width="80.5703125" style="922" customWidth="1"/>
    <col min="5895" max="6144" width="80.5703125" style="922"/>
    <col min="6145" max="6146" width="0" style="922" hidden="1" customWidth="1"/>
    <col min="6147" max="6147" width="148.42578125" style="922" bestFit="1" customWidth="1"/>
    <col min="6148" max="6148" width="39.7109375" style="922" customWidth="1"/>
    <col min="6149" max="6149" width="40" style="922" customWidth="1"/>
    <col min="6150" max="6150" width="80.5703125" style="922" customWidth="1"/>
    <col min="6151" max="6400" width="80.5703125" style="922"/>
    <col min="6401" max="6402" width="0" style="922" hidden="1" customWidth="1"/>
    <col min="6403" max="6403" width="148.42578125" style="922" bestFit="1" customWidth="1"/>
    <col min="6404" max="6404" width="39.7109375" style="922" customWidth="1"/>
    <col min="6405" max="6405" width="40" style="922" customWidth="1"/>
    <col min="6406" max="6406" width="80.5703125" style="922" customWidth="1"/>
    <col min="6407" max="6656" width="80.5703125" style="922"/>
    <col min="6657" max="6658" width="0" style="922" hidden="1" customWidth="1"/>
    <col min="6659" max="6659" width="148.42578125" style="922" bestFit="1" customWidth="1"/>
    <col min="6660" max="6660" width="39.7109375" style="922" customWidth="1"/>
    <col min="6661" max="6661" width="40" style="922" customWidth="1"/>
    <col min="6662" max="6662" width="80.5703125" style="922" customWidth="1"/>
    <col min="6663" max="6912" width="80.5703125" style="922"/>
    <col min="6913" max="6914" width="0" style="922" hidden="1" customWidth="1"/>
    <col min="6915" max="6915" width="148.42578125" style="922" bestFit="1" customWidth="1"/>
    <col min="6916" max="6916" width="39.7109375" style="922" customWidth="1"/>
    <col min="6917" max="6917" width="40" style="922" customWidth="1"/>
    <col min="6918" max="6918" width="80.5703125" style="922" customWidth="1"/>
    <col min="6919" max="7168" width="80.5703125" style="922"/>
    <col min="7169" max="7170" width="0" style="922" hidden="1" customWidth="1"/>
    <col min="7171" max="7171" width="148.42578125" style="922" bestFit="1" customWidth="1"/>
    <col min="7172" max="7172" width="39.7109375" style="922" customWidth="1"/>
    <col min="7173" max="7173" width="40" style="922" customWidth="1"/>
    <col min="7174" max="7174" width="80.5703125" style="922" customWidth="1"/>
    <col min="7175" max="7424" width="80.5703125" style="922"/>
    <col min="7425" max="7426" width="0" style="922" hidden="1" customWidth="1"/>
    <col min="7427" max="7427" width="148.42578125" style="922" bestFit="1" customWidth="1"/>
    <col min="7428" max="7428" width="39.7109375" style="922" customWidth="1"/>
    <col min="7429" max="7429" width="40" style="922" customWidth="1"/>
    <col min="7430" max="7430" width="80.5703125" style="922" customWidth="1"/>
    <col min="7431" max="7680" width="80.5703125" style="922"/>
    <col min="7681" max="7682" width="0" style="922" hidden="1" customWidth="1"/>
    <col min="7683" max="7683" width="148.42578125" style="922" bestFit="1" customWidth="1"/>
    <col min="7684" max="7684" width="39.7109375" style="922" customWidth="1"/>
    <col min="7685" max="7685" width="40" style="922" customWidth="1"/>
    <col min="7686" max="7686" width="80.5703125" style="922" customWidth="1"/>
    <col min="7687" max="7936" width="80.5703125" style="922"/>
    <col min="7937" max="7938" width="0" style="922" hidden="1" customWidth="1"/>
    <col min="7939" max="7939" width="148.42578125" style="922" bestFit="1" customWidth="1"/>
    <col min="7940" max="7940" width="39.7109375" style="922" customWidth="1"/>
    <col min="7941" max="7941" width="40" style="922" customWidth="1"/>
    <col min="7942" max="7942" width="80.5703125" style="922" customWidth="1"/>
    <col min="7943" max="8192" width="80.5703125" style="922"/>
    <col min="8193" max="8194" width="0" style="922" hidden="1" customWidth="1"/>
    <col min="8195" max="8195" width="148.42578125" style="922" bestFit="1" customWidth="1"/>
    <col min="8196" max="8196" width="39.7109375" style="922" customWidth="1"/>
    <col min="8197" max="8197" width="40" style="922" customWidth="1"/>
    <col min="8198" max="8198" width="80.5703125" style="922" customWidth="1"/>
    <col min="8199" max="8448" width="80.5703125" style="922"/>
    <col min="8449" max="8450" width="0" style="922" hidden="1" customWidth="1"/>
    <col min="8451" max="8451" width="148.42578125" style="922" bestFit="1" customWidth="1"/>
    <col min="8452" max="8452" width="39.7109375" style="922" customWidth="1"/>
    <col min="8453" max="8453" width="40" style="922" customWidth="1"/>
    <col min="8454" max="8454" width="80.5703125" style="922" customWidth="1"/>
    <col min="8455" max="8704" width="80.5703125" style="922"/>
    <col min="8705" max="8706" width="0" style="922" hidden="1" customWidth="1"/>
    <col min="8707" max="8707" width="148.42578125" style="922" bestFit="1" customWidth="1"/>
    <col min="8708" max="8708" width="39.7109375" style="922" customWidth="1"/>
    <col min="8709" max="8709" width="40" style="922" customWidth="1"/>
    <col min="8710" max="8710" width="80.5703125" style="922" customWidth="1"/>
    <col min="8711" max="8960" width="80.5703125" style="922"/>
    <col min="8961" max="8962" width="0" style="922" hidden="1" customWidth="1"/>
    <col min="8963" max="8963" width="148.42578125" style="922" bestFit="1" customWidth="1"/>
    <col min="8964" max="8964" width="39.7109375" style="922" customWidth="1"/>
    <col min="8965" max="8965" width="40" style="922" customWidth="1"/>
    <col min="8966" max="8966" width="80.5703125" style="922" customWidth="1"/>
    <col min="8967" max="9216" width="80.5703125" style="922"/>
    <col min="9217" max="9218" width="0" style="922" hidden="1" customWidth="1"/>
    <col min="9219" max="9219" width="148.42578125" style="922" bestFit="1" customWidth="1"/>
    <col min="9220" max="9220" width="39.7109375" style="922" customWidth="1"/>
    <col min="9221" max="9221" width="40" style="922" customWidth="1"/>
    <col min="9222" max="9222" width="80.5703125" style="922" customWidth="1"/>
    <col min="9223" max="9472" width="80.5703125" style="922"/>
    <col min="9473" max="9474" width="0" style="922" hidden="1" customWidth="1"/>
    <col min="9475" max="9475" width="148.42578125" style="922" bestFit="1" customWidth="1"/>
    <col min="9476" max="9476" width="39.7109375" style="922" customWidth="1"/>
    <col min="9477" max="9477" width="40" style="922" customWidth="1"/>
    <col min="9478" max="9478" width="80.5703125" style="922" customWidth="1"/>
    <col min="9479" max="9728" width="80.5703125" style="922"/>
    <col min="9729" max="9730" width="0" style="922" hidden="1" customWidth="1"/>
    <col min="9731" max="9731" width="148.42578125" style="922" bestFit="1" customWidth="1"/>
    <col min="9732" max="9732" width="39.7109375" style="922" customWidth="1"/>
    <col min="9733" max="9733" width="40" style="922" customWidth="1"/>
    <col min="9734" max="9734" width="80.5703125" style="922" customWidth="1"/>
    <col min="9735" max="9984" width="80.5703125" style="922"/>
    <col min="9985" max="9986" width="0" style="922" hidden="1" customWidth="1"/>
    <col min="9987" max="9987" width="148.42578125" style="922" bestFit="1" customWidth="1"/>
    <col min="9988" max="9988" width="39.7109375" style="922" customWidth="1"/>
    <col min="9989" max="9989" width="40" style="922" customWidth="1"/>
    <col min="9990" max="9990" width="80.5703125" style="922" customWidth="1"/>
    <col min="9991" max="10240" width="80.5703125" style="922"/>
    <col min="10241" max="10242" width="0" style="922" hidden="1" customWidth="1"/>
    <col min="10243" max="10243" width="148.42578125" style="922" bestFit="1" customWidth="1"/>
    <col min="10244" max="10244" width="39.7109375" style="922" customWidth="1"/>
    <col min="10245" max="10245" width="40" style="922" customWidth="1"/>
    <col min="10246" max="10246" width="80.5703125" style="922" customWidth="1"/>
    <col min="10247" max="10496" width="80.5703125" style="922"/>
    <col min="10497" max="10498" width="0" style="922" hidden="1" customWidth="1"/>
    <col min="10499" max="10499" width="148.42578125" style="922" bestFit="1" customWidth="1"/>
    <col min="10500" max="10500" width="39.7109375" style="922" customWidth="1"/>
    <col min="10501" max="10501" width="40" style="922" customWidth="1"/>
    <col min="10502" max="10502" width="80.5703125" style="922" customWidth="1"/>
    <col min="10503" max="10752" width="80.5703125" style="922"/>
    <col min="10753" max="10754" width="0" style="922" hidden="1" customWidth="1"/>
    <col min="10755" max="10755" width="148.42578125" style="922" bestFit="1" customWidth="1"/>
    <col min="10756" max="10756" width="39.7109375" style="922" customWidth="1"/>
    <col min="10757" max="10757" width="40" style="922" customWidth="1"/>
    <col min="10758" max="10758" width="80.5703125" style="922" customWidth="1"/>
    <col min="10759" max="11008" width="80.5703125" style="922"/>
    <col min="11009" max="11010" width="0" style="922" hidden="1" customWidth="1"/>
    <col min="11011" max="11011" width="148.42578125" style="922" bestFit="1" customWidth="1"/>
    <col min="11012" max="11012" width="39.7109375" style="922" customWidth="1"/>
    <col min="11013" max="11013" width="40" style="922" customWidth="1"/>
    <col min="11014" max="11014" width="80.5703125" style="922" customWidth="1"/>
    <col min="11015" max="11264" width="80.5703125" style="922"/>
    <col min="11265" max="11266" width="0" style="922" hidden="1" customWidth="1"/>
    <col min="11267" max="11267" width="148.42578125" style="922" bestFit="1" customWidth="1"/>
    <col min="11268" max="11268" width="39.7109375" style="922" customWidth="1"/>
    <col min="11269" max="11269" width="40" style="922" customWidth="1"/>
    <col min="11270" max="11270" width="80.5703125" style="922" customWidth="1"/>
    <col min="11271" max="11520" width="80.5703125" style="922"/>
    <col min="11521" max="11522" width="0" style="922" hidden="1" customWidth="1"/>
    <col min="11523" max="11523" width="148.42578125" style="922" bestFit="1" customWidth="1"/>
    <col min="11524" max="11524" width="39.7109375" style="922" customWidth="1"/>
    <col min="11525" max="11525" width="40" style="922" customWidth="1"/>
    <col min="11526" max="11526" width="80.5703125" style="922" customWidth="1"/>
    <col min="11527" max="11776" width="80.5703125" style="922"/>
    <col min="11777" max="11778" width="0" style="922" hidden="1" customWidth="1"/>
    <col min="11779" max="11779" width="148.42578125" style="922" bestFit="1" customWidth="1"/>
    <col min="11780" max="11780" width="39.7109375" style="922" customWidth="1"/>
    <col min="11781" max="11781" width="40" style="922" customWidth="1"/>
    <col min="11782" max="11782" width="80.5703125" style="922" customWidth="1"/>
    <col min="11783" max="12032" width="80.5703125" style="922"/>
    <col min="12033" max="12034" width="0" style="922" hidden="1" customWidth="1"/>
    <col min="12035" max="12035" width="148.42578125" style="922" bestFit="1" customWidth="1"/>
    <col min="12036" max="12036" width="39.7109375" style="922" customWidth="1"/>
    <col min="12037" max="12037" width="40" style="922" customWidth="1"/>
    <col min="12038" max="12038" width="80.5703125" style="922" customWidth="1"/>
    <col min="12039" max="12288" width="80.5703125" style="922"/>
    <col min="12289" max="12290" width="0" style="922" hidden="1" customWidth="1"/>
    <col min="12291" max="12291" width="148.42578125" style="922" bestFit="1" customWidth="1"/>
    <col min="12292" max="12292" width="39.7109375" style="922" customWidth="1"/>
    <col min="12293" max="12293" width="40" style="922" customWidth="1"/>
    <col min="12294" max="12294" width="80.5703125" style="922" customWidth="1"/>
    <col min="12295" max="12544" width="80.5703125" style="922"/>
    <col min="12545" max="12546" width="0" style="922" hidden="1" customWidth="1"/>
    <col min="12547" max="12547" width="148.42578125" style="922" bestFit="1" customWidth="1"/>
    <col min="12548" max="12548" width="39.7109375" style="922" customWidth="1"/>
    <col min="12549" max="12549" width="40" style="922" customWidth="1"/>
    <col min="12550" max="12550" width="80.5703125" style="922" customWidth="1"/>
    <col min="12551" max="12800" width="80.5703125" style="922"/>
    <col min="12801" max="12802" width="0" style="922" hidden="1" customWidth="1"/>
    <col min="12803" max="12803" width="148.42578125" style="922" bestFit="1" customWidth="1"/>
    <col min="12804" max="12804" width="39.7109375" style="922" customWidth="1"/>
    <col min="12805" max="12805" width="40" style="922" customWidth="1"/>
    <col min="12806" max="12806" width="80.5703125" style="922" customWidth="1"/>
    <col min="12807" max="13056" width="80.5703125" style="922"/>
    <col min="13057" max="13058" width="0" style="922" hidden="1" customWidth="1"/>
    <col min="13059" max="13059" width="148.42578125" style="922" bestFit="1" customWidth="1"/>
    <col min="13060" max="13060" width="39.7109375" style="922" customWidth="1"/>
    <col min="13061" max="13061" width="40" style="922" customWidth="1"/>
    <col min="13062" max="13062" width="80.5703125" style="922" customWidth="1"/>
    <col min="13063" max="13312" width="80.5703125" style="922"/>
    <col min="13313" max="13314" width="0" style="922" hidden="1" customWidth="1"/>
    <col min="13315" max="13315" width="148.42578125" style="922" bestFit="1" customWidth="1"/>
    <col min="13316" max="13316" width="39.7109375" style="922" customWidth="1"/>
    <col min="13317" max="13317" width="40" style="922" customWidth="1"/>
    <col min="13318" max="13318" width="80.5703125" style="922" customWidth="1"/>
    <col min="13319" max="13568" width="80.5703125" style="922"/>
    <col min="13569" max="13570" width="0" style="922" hidden="1" customWidth="1"/>
    <col min="13571" max="13571" width="148.42578125" style="922" bestFit="1" customWidth="1"/>
    <col min="13572" max="13572" width="39.7109375" style="922" customWidth="1"/>
    <col min="13573" max="13573" width="40" style="922" customWidth="1"/>
    <col min="13574" max="13574" width="80.5703125" style="922" customWidth="1"/>
    <col min="13575" max="13824" width="80.5703125" style="922"/>
    <col min="13825" max="13826" width="0" style="922" hidden="1" customWidth="1"/>
    <col min="13827" max="13827" width="148.42578125" style="922" bestFit="1" customWidth="1"/>
    <col min="13828" max="13828" width="39.7109375" style="922" customWidth="1"/>
    <col min="13829" max="13829" width="40" style="922" customWidth="1"/>
    <col min="13830" max="13830" width="80.5703125" style="922" customWidth="1"/>
    <col min="13831" max="14080" width="80.5703125" style="922"/>
    <col min="14081" max="14082" width="0" style="922" hidden="1" customWidth="1"/>
    <col min="14083" max="14083" width="148.42578125" style="922" bestFit="1" customWidth="1"/>
    <col min="14084" max="14084" width="39.7109375" style="922" customWidth="1"/>
    <col min="14085" max="14085" width="40" style="922" customWidth="1"/>
    <col min="14086" max="14086" width="80.5703125" style="922" customWidth="1"/>
    <col min="14087" max="14336" width="80.5703125" style="922"/>
    <col min="14337" max="14338" width="0" style="922" hidden="1" customWidth="1"/>
    <col min="14339" max="14339" width="148.42578125" style="922" bestFit="1" customWidth="1"/>
    <col min="14340" max="14340" width="39.7109375" style="922" customWidth="1"/>
    <col min="14341" max="14341" width="40" style="922" customWidth="1"/>
    <col min="14342" max="14342" width="80.5703125" style="922" customWidth="1"/>
    <col min="14343" max="14592" width="80.5703125" style="922"/>
    <col min="14593" max="14594" width="0" style="922" hidden="1" customWidth="1"/>
    <col min="14595" max="14595" width="148.42578125" style="922" bestFit="1" customWidth="1"/>
    <col min="14596" max="14596" width="39.7109375" style="922" customWidth="1"/>
    <col min="14597" max="14597" width="40" style="922" customWidth="1"/>
    <col min="14598" max="14598" width="80.5703125" style="922" customWidth="1"/>
    <col min="14599" max="14848" width="80.5703125" style="922"/>
    <col min="14849" max="14850" width="0" style="922" hidden="1" customWidth="1"/>
    <col min="14851" max="14851" width="148.42578125" style="922" bestFit="1" customWidth="1"/>
    <col min="14852" max="14852" width="39.7109375" style="922" customWidth="1"/>
    <col min="14853" max="14853" width="40" style="922" customWidth="1"/>
    <col min="14854" max="14854" width="80.5703125" style="922" customWidth="1"/>
    <col min="14855" max="15104" width="80.5703125" style="922"/>
    <col min="15105" max="15106" width="0" style="922" hidden="1" customWidth="1"/>
    <col min="15107" max="15107" width="148.42578125" style="922" bestFit="1" customWidth="1"/>
    <col min="15108" max="15108" width="39.7109375" style="922" customWidth="1"/>
    <col min="15109" max="15109" width="40" style="922" customWidth="1"/>
    <col min="15110" max="15110" width="80.5703125" style="922" customWidth="1"/>
    <col min="15111" max="15360" width="80.5703125" style="922"/>
    <col min="15361" max="15362" width="0" style="922" hidden="1" customWidth="1"/>
    <col min="15363" max="15363" width="148.42578125" style="922" bestFit="1" customWidth="1"/>
    <col min="15364" max="15364" width="39.7109375" style="922" customWidth="1"/>
    <col min="15365" max="15365" width="40" style="922" customWidth="1"/>
    <col min="15366" max="15366" width="80.5703125" style="922" customWidth="1"/>
    <col min="15367" max="15616" width="80.5703125" style="922"/>
    <col min="15617" max="15618" width="0" style="922" hidden="1" customWidth="1"/>
    <col min="15619" max="15619" width="148.42578125" style="922" bestFit="1" customWidth="1"/>
    <col min="15620" max="15620" width="39.7109375" style="922" customWidth="1"/>
    <col min="15621" max="15621" width="40" style="922" customWidth="1"/>
    <col min="15622" max="15622" width="80.5703125" style="922" customWidth="1"/>
    <col min="15623" max="15872" width="80.5703125" style="922"/>
    <col min="15873" max="15874" width="0" style="922" hidden="1" customWidth="1"/>
    <col min="15875" max="15875" width="148.42578125" style="922" bestFit="1" customWidth="1"/>
    <col min="15876" max="15876" width="39.7109375" style="922" customWidth="1"/>
    <col min="15877" max="15877" width="40" style="922" customWidth="1"/>
    <col min="15878" max="15878" width="80.5703125" style="922" customWidth="1"/>
    <col min="15879" max="16128" width="80.5703125" style="922"/>
    <col min="16129" max="16130" width="0" style="922" hidden="1" customWidth="1"/>
    <col min="16131" max="16131" width="148.42578125" style="922" bestFit="1" customWidth="1"/>
    <col min="16132" max="16132" width="39.7109375" style="922" customWidth="1"/>
    <col min="16133" max="16133" width="40" style="922" customWidth="1"/>
    <col min="16134" max="16134" width="80.5703125" style="922" customWidth="1"/>
    <col min="16135" max="16384" width="80.5703125" style="922"/>
  </cols>
  <sheetData>
    <row r="1" spans="1:6" s="74" customFormat="1" ht="39.75" customHeight="1">
      <c r="C1" s="942" t="s">
        <v>1555</v>
      </c>
      <c r="D1" s="942"/>
      <c r="E1" s="942"/>
    </row>
    <row r="2" spans="1:6" s="74" customFormat="1" ht="39.75" customHeight="1">
      <c r="C2" s="942" t="s">
        <v>888</v>
      </c>
      <c r="D2" s="942"/>
      <c r="E2" s="942"/>
    </row>
    <row r="3" spans="1:6" s="74" customFormat="1" ht="39.75" customHeight="1">
      <c r="C3" s="942" t="s">
        <v>1527</v>
      </c>
      <c r="D3" s="942"/>
      <c r="E3" s="942"/>
    </row>
    <row r="4" spans="1:6" s="74" customFormat="1" ht="39.75" customHeight="1">
      <c r="A4" s="74" t="s">
        <v>1527</v>
      </c>
      <c r="C4" s="978" t="s">
        <v>1470</v>
      </c>
      <c r="D4" s="978"/>
      <c r="E4" s="978"/>
    </row>
    <row r="5" spans="1:6" ht="6" customHeight="1" thickBot="1">
      <c r="F5" s="922"/>
    </row>
    <row r="6" spans="1:6" ht="24.75" thickTop="1" thickBot="1">
      <c r="A6" s="447"/>
      <c r="B6" s="447"/>
      <c r="C6" s="156"/>
      <c r="D6" s="310" t="s">
        <v>1556</v>
      </c>
      <c r="E6" s="310" t="s">
        <v>909</v>
      </c>
      <c r="F6" s="922"/>
    </row>
    <row r="7" spans="1:6" ht="25.5" customHeight="1" thickTop="1" thickBot="1">
      <c r="A7" s="448"/>
      <c r="B7" s="448"/>
      <c r="C7" s="311" t="s">
        <v>910</v>
      </c>
      <c r="D7" s="312"/>
      <c r="E7" s="312"/>
      <c r="F7" s="922"/>
    </row>
    <row r="8" spans="1:6" ht="15" customHeight="1" thickTop="1" thickBot="1">
      <c r="C8" s="313"/>
      <c r="D8" s="314"/>
      <c r="E8" s="315"/>
      <c r="F8" s="922"/>
    </row>
    <row r="9" spans="1:6" s="116" customFormat="1" ht="24.75" customHeight="1" thickTop="1" thickBot="1">
      <c r="A9" s="468" t="s">
        <v>500</v>
      </c>
      <c r="B9" s="468" t="s">
        <v>1184</v>
      </c>
      <c r="C9" s="316" t="s">
        <v>427</v>
      </c>
      <c r="D9" s="317">
        <v>28950118.93</v>
      </c>
      <c r="E9" s="317">
        <f t="shared" ref="E9:E34" si="0">+D9</f>
        <v>28950118.93</v>
      </c>
    </row>
    <row r="10" spans="1:6" s="116" customFormat="1" ht="24.75" customHeight="1" thickTop="1">
      <c r="A10" s="116" t="s">
        <v>500</v>
      </c>
      <c r="B10" s="116" t="s">
        <v>1185</v>
      </c>
      <c r="C10" s="318" t="s">
        <v>911</v>
      </c>
      <c r="D10" s="319">
        <v>5331319.26</v>
      </c>
      <c r="E10" s="319">
        <f t="shared" si="0"/>
        <v>5331319.26</v>
      </c>
    </row>
    <row r="11" spans="1:6" s="100" customFormat="1" ht="23.25" customHeight="1">
      <c r="A11" s="100" t="s">
        <v>500</v>
      </c>
      <c r="B11" s="100" t="s">
        <v>1186</v>
      </c>
      <c r="C11" s="320" t="s">
        <v>912</v>
      </c>
      <c r="D11" s="321">
        <v>18481938.93</v>
      </c>
      <c r="E11" s="319">
        <f t="shared" si="0"/>
        <v>18481938.93</v>
      </c>
    </row>
    <row r="12" spans="1:6" s="100" customFormat="1" ht="23.25" customHeight="1">
      <c r="A12" s="100" t="s">
        <v>500</v>
      </c>
      <c r="B12" s="100" t="s">
        <v>1187</v>
      </c>
      <c r="C12" s="320" t="s">
        <v>913</v>
      </c>
      <c r="D12" s="321">
        <v>2882630.89</v>
      </c>
      <c r="E12" s="319">
        <f t="shared" si="0"/>
        <v>2882630.89</v>
      </c>
    </row>
    <row r="13" spans="1:6" s="100" customFormat="1" ht="23.25" customHeight="1">
      <c r="A13" s="100" t="s">
        <v>500</v>
      </c>
      <c r="B13" s="100" t="s">
        <v>1188</v>
      </c>
      <c r="C13" s="320" t="s">
        <v>914</v>
      </c>
      <c r="D13" s="321">
        <v>0</v>
      </c>
      <c r="E13" s="319">
        <f t="shared" si="0"/>
        <v>0</v>
      </c>
    </row>
    <row r="14" spans="1:6" s="100" customFormat="1" ht="23.25" customHeight="1">
      <c r="A14" s="100" t="s">
        <v>500</v>
      </c>
      <c r="B14" s="100" t="s">
        <v>1189</v>
      </c>
      <c r="C14" s="320" t="s">
        <v>915</v>
      </c>
      <c r="D14" s="321">
        <v>0</v>
      </c>
      <c r="E14" s="319">
        <f t="shared" si="0"/>
        <v>0</v>
      </c>
    </row>
    <row r="15" spans="1:6" s="100" customFormat="1" ht="23.25" customHeight="1">
      <c r="A15" s="100" t="s">
        <v>500</v>
      </c>
      <c r="B15" s="100" t="s">
        <v>1190</v>
      </c>
      <c r="C15" s="320" t="s">
        <v>916</v>
      </c>
      <c r="D15" s="321">
        <v>1842314.26</v>
      </c>
      <c r="E15" s="319">
        <f t="shared" si="0"/>
        <v>1842314.26</v>
      </c>
    </row>
    <row r="16" spans="1:6" s="100" customFormat="1" ht="42.75" customHeight="1" thickBot="1">
      <c r="A16" s="100" t="s">
        <v>500</v>
      </c>
      <c r="B16" s="100" t="s">
        <v>1191</v>
      </c>
      <c r="C16" s="320" t="s">
        <v>917</v>
      </c>
      <c r="D16" s="321">
        <v>411915.59</v>
      </c>
      <c r="E16" s="319">
        <f t="shared" si="0"/>
        <v>411915.59</v>
      </c>
    </row>
    <row r="17" spans="1:6" s="116" customFormat="1" ht="25.5" customHeight="1" thickTop="1" thickBot="1">
      <c r="A17" s="468" t="s">
        <v>500</v>
      </c>
      <c r="B17" s="468" t="s">
        <v>1192</v>
      </c>
      <c r="C17" s="316" t="s">
        <v>918</v>
      </c>
      <c r="D17" s="317">
        <v>4990080.34</v>
      </c>
      <c r="E17" s="317">
        <f t="shared" si="0"/>
        <v>4990080.34</v>
      </c>
    </row>
    <row r="18" spans="1:6" s="116" customFormat="1" ht="24.75" customHeight="1" thickTop="1">
      <c r="A18" s="116" t="s">
        <v>500</v>
      </c>
      <c r="B18" s="116" t="s">
        <v>1193</v>
      </c>
      <c r="C18" s="318" t="s">
        <v>919</v>
      </c>
      <c r="D18" s="319">
        <v>0</v>
      </c>
      <c r="E18" s="319">
        <f t="shared" si="0"/>
        <v>0</v>
      </c>
    </row>
    <row r="19" spans="1:6" s="100" customFormat="1" ht="23.25" customHeight="1">
      <c r="A19" s="100" t="s">
        <v>500</v>
      </c>
      <c r="B19" s="100" t="s">
        <v>1194</v>
      </c>
      <c r="C19" s="320" t="s">
        <v>920</v>
      </c>
      <c r="D19" s="321">
        <v>4990080.34</v>
      </c>
      <c r="E19" s="319">
        <f t="shared" si="0"/>
        <v>4990080.34</v>
      </c>
    </row>
    <row r="20" spans="1:6" s="100" customFormat="1" ht="23.25" customHeight="1">
      <c r="A20" s="100" t="s">
        <v>500</v>
      </c>
      <c r="B20" s="100" t="s">
        <v>1195</v>
      </c>
      <c r="C20" s="320" t="s">
        <v>921</v>
      </c>
      <c r="D20" s="321">
        <v>0</v>
      </c>
      <c r="E20" s="319">
        <f t="shared" si="0"/>
        <v>0</v>
      </c>
    </row>
    <row r="21" spans="1:6" s="100" customFormat="1" ht="23.25" customHeight="1">
      <c r="A21" s="100" t="s">
        <v>500</v>
      </c>
      <c r="B21" s="100" t="s">
        <v>1196</v>
      </c>
      <c r="C21" s="320" t="s">
        <v>922</v>
      </c>
      <c r="D21" s="321">
        <v>0</v>
      </c>
      <c r="E21" s="319">
        <f t="shared" si="0"/>
        <v>0</v>
      </c>
    </row>
    <row r="22" spans="1:6" s="100" customFormat="1" ht="23.25" customHeight="1">
      <c r="A22" s="100" t="s">
        <v>500</v>
      </c>
      <c r="B22" s="100" t="s">
        <v>1197</v>
      </c>
      <c r="C22" s="320" t="s">
        <v>923</v>
      </c>
      <c r="D22" s="321">
        <v>0</v>
      </c>
      <c r="E22" s="319">
        <f t="shared" si="0"/>
        <v>0</v>
      </c>
    </row>
    <row r="23" spans="1:6" s="100" customFormat="1" ht="50.25" customHeight="1" thickBot="1">
      <c r="A23" s="100" t="s">
        <v>500</v>
      </c>
      <c r="B23" s="469" t="s">
        <v>1183</v>
      </c>
      <c r="C23" s="320" t="s">
        <v>924</v>
      </c>
      <c r="D23" s="321">
        <v>0</v>
      </c>
      <c r="E23" s="319">
        <f t="shared" si="0"/>
        <v>0</v>
      </c>
    </row>
    <row r="24" spans="1:6" ht="24.75" customHeight="1" thickTop="1" thickBot="1">
      <c r="A24" s="448" t="s">
        <v>500</v>
      </c>
      <c r="B24" s="448" t="s">
        <v>1198</v>
      </c>
      <c r="C24" s="311" t="s">
        <v>452</v>
      </c>
      <c r="D24" s="322">
        <v>23960038.59</v>
      </c>
      <c r="E24" s="317">
        <f t="shared" si="0"/>
        <v>23960038.59</v>
      </c>
      <c r="F24" s="922"/>
    </row>
    <row r="25" spans="1:6" s="116" customFormat="1" ht="24.75" customHeight="1" thickTop="1">
      <c r="A25" s="116" t="s">
        <v>500</v>
      </c>
      <c r="B25" s="116" t="s">
        <v>1199</v>
      </c>
      <c r="C25" s="318" t="s">
        <v>925</v>
      </c>
      <c r="D25" s="319">
        <v>13000000</v>
      </c>
      <c r="E25" s="319">
        <f t="shared" si="0"/>
        <v>13000000</v>
      </c>
    </row>
    <row r="26" spans="1:6" s="100" customFormat="1" ht="23.25" customHeight="1">
      <c r="A26" s="100" t="s">
        <v>500</v>
      </c>
      <c r="B26" s="100" t="s">
        <v>1200</v>
      </c>
      <c r="C26" s="320" t="s">
        <v>926</v>
      </c>
      <c r="D26" s="321">
        <v>0</v>
      </c>
      <c r="E26" s="319">
        <f t="shared" si="0"/>
        <v>0</v>
      </c>
    </row>
    <row r="27" spans="1:6" s="100" customFormat="1" ht="23.25" customHeight="1">
      <c r="A27" s="100" t="s">
        <v>500</v>
      </c>
      <c r="B27" s="100" t="s">
        <v>1201</v>
      </c>
      <c r="C27" s="320" t="s">
        <v>927</v>
      </c>
      <c r="D27" s="321">
        <v>0</v>
      </c>
      <c r="E27" s="319">
        <f t="shared" si="0"/>
        <v>0</v>
      </c>
    </row>
    <row r="28" spans="1:6" s="100" customFormat="1" ht="23.25" customHeight="1">
      <c r="A28" s="100" t="s">
        <v>500</v>
      </c>
      <c r="B28" s="100" t="s">
        <v>1202</v>
      </c>
      <c r="C28" s="320" t="s">
        <v>928</v>
      </c>
      <c r="D28" s="321">
        <v>1713404.95</v>
      </c>
      <c r="E28" s="319">
        <f t="shared" si="0"/>
        <v>1713404.95</v>
      </c>
    </row>
    <row r="29" spans="1:6" s="100" customFormat="1" ht="23.25" customHeight="1">
      <c r="A29" s="100" t="s">
        <v>500</v>
      </c>
      <c r="B29" s="100" t="s">
        <v>1203</v>
      </c>
      <c r="C29" s="320" t="s">
        <v>929</v>
      </c>
      <c r="D29" s="321">
        <v>9246633.6400000006</v>
      </c>
      <c r="E29" s="319">
        <f t="shared" si="0"/>
        <v>9246633.6400000006</v>
      </c>
    </row>
    <row r="30" spans="1:6" s="100" customFormat="1" ht="23.25" customHeight="1">
      <c r="A30" s="100" t="s">
        <v>500</v>
      </c>
      <c r="B30" s="100" t="s">
        <v>1557</v>
      </c>
      <c r="C30" s="323" t="s">
        <v>930</v>
      </c>
      <c r="D30" s="321">
        <v>8514973.9700000007</v>
      </c>
      <c r="E30" s="319">
        <f t="shared" si="0"/>
        <v>8514973.9700000007</v>
      </c>
    </row>
    <row r="31" spans="1:6" s="100" customFormat="1" ht="23.25" customHeight="1">
      <c r="A31" s="100" t="s">
        <v>500</v>
      </c>
      <c r="B31" s="100" t="s">
        <v>1205</v>
      </c>
      <c r="C31" s="323" t="s">
        <v>931</v>
      </c>
      <c r="D31" s="321">
        <v>731659.67</v>
      </c>
      <c r="E31" s="319">
        <f t="shared" si="0"/>
        <v>731659.67</v>
      </c>
    </row>
    <row r="32" spans="1:6" s="100" customFormat="1" ht="23.25" customHeight="1">
      <c r="A32" s="100" t="s">
        <v>500</v>
      </c>
      <c r="B32" s="100" t="s">
        <v>1206</v>
      </c>
      <c r="C32" s="324" t="s">
        <v>456</v>
      </c>
      <c r="D32" s="321">
        <v>28950118.93</v>
      </c>
      <c r="E32" s="319">
        <f t="shared" si="0"/>
        <v>28950118.93</v>
      </c>
    </row>
    <row r="33" spans="1:5" s="100" customFormat="1" ht="23.25" customHeight="1">
      <c r="A33" s="100" t="s">
        <v>500</v>
      </c>
      <c r="B33" s="100" t="s">
        <v>1207</v>
      </c>
      <c r="C33" s="320" t="s">
        <v>932</v>
      </c>
      <c r="D33" s="321">
        <v>0</v>
      </c>
      <c r="E33" s="319">
        <f t="shared" si="0"/>
        <v>0</v>
      </c>
    </row>
    <row r="34" spans="1:5" s="100" customFormat="1" ht="23.25" customHeight="1" thickBot="1">
      <c r="A34" s="100" t="s">
        <v>500</v>
      </c>
      <c r="B34" s="100" t="s">
        <v>1208</v>
      </c>
      <c r="C34" s="320" t="s">
        <v>933</v>
      </c>
      <c r="D34" s="321">
        <v>30</v>
      </c>
      <c r="E34" s="319">
        <f t="shared" si="0"/>
        <v>30</v>
      </c>
    </row>
    <row r="35" spans="1:5" s="116" customFormat="1" ht="24.75" customHeight="1" thickTop="1" thickBot="1">
      <c r="A35" s="468" t="s">
        <v>500</v>
      </c>
      <c r="B35" s="468"/>
      <c r="C35" s="326" t="s">
        <v>464</v>
      </c>
      <c r="D35" s="327"/>
      <c r="E35" s="317"/>
    </row>
    <row r="36" spans="1:5" s="116" customFormat="1" ht="23.25" customHeight="1" thickTop="1">
      <c r="A36" s="116" t="s">
        <v>500</v>
      </c>
      <c r="B36" s="122" t="s">
        <v>1216</v>
      </c>
      <c r="C36" s="328" t="s">
        <v>941</v>
      </c>
      <c r="D36" s="319">
        <v>19067</v>
      </c>
      <c r="E36" s="319">
        <f>+D36</f>
        <v>19067</v>
      </c>
    </row>
    <row r="37" spans="1:5" s="116" customFormat="1" ht="23.25" customHeight="1">
      <c r="A37" s="116" t="s">
        <v>500</v>
      </c>
      <c r="B37" s="470" t="s">
        <v>1217</v>
      </c>
      <c r="C37" s="329" t="s">
        <v>942</v>
      </c>
      <c r="D37" s="319">
        <v>0</v>
      </c>
      <c r="E37" s="319">
        <f t="shared" ref="E37:E61" si="1">+D37</f>
        <v>0</v>
      </c>
    </row>
    <row r="38" spans="1:5" s="116" customFormat="1" ht="23.25" customHeight="1">
      <c r="A38" s="116" t="s">
        <v>500</v>
      </c>
      <c r="B38" s="122" t="s">
        <v>1218</v>
      </c>
      <c r="C38" s="318" t="s">
        <v>467</v>
      </c>
      <c r="D38" s="319">
        <v>19067</v>
      </c>
      <c r="E38" s="319">
        <f t="shared" si="1"/>
        <v>19067</v>
      </c>
    </row>
    <row r="39" spans="1:5" s="116" customFormat="1" ht="23.25" customHeight="1">
      <c r="A39" s="116" t="s">
        <v>500</v>
      </c>
      <c r="B39" s="470" t="s">
        <v>1219</v>
      </c>
      <c r="C39" s="328" t="s">
        <v>943</v>
      </c>
      <c r="D39" s="319">
        <v>1832629.64</v>
      </c>
      <c r="E39" s="319">
        <f t="shared" si="1"/>
        <v>1832629.64</v>
      </c>
    </row>
    <row r="40" spans="1:5" s="116" customFormat="1" ht="23.25" customHeight="1">
      <c r="A40" s="116" t="s">
        <v>500</v>
      </c>
      <c r="B40" s="470" t="s">
        <v>1220</v>
      </c>
      <c r="C40" s="329" t="s">
        <v>944</v>
      </c>
      <c r="D40" s="319">
        <v>-82.56</v>
      </c>
      <c r="E40" s="319">
        <f t="shared" si="1"/>
        <v>-82.56</v>
      </c>
    </row>
    <row r="41" spans="1:5" s="116" customFormat="1" ht="23.25" customHeight="1">
      <c r="A41" s="116" t="s">
        <v>500</v>
      </c>
      <c r="B41" s="122" t="s">
        <v>1221</v>
      </c>
      <c r="C41" s="318" t="s">
        <v>945</v>
      </c>
      <c r="D41" s="319">
        <v>1851614.08</v>
      </c>
      <c r="E41" s="319">
        <f t="shared" si="1"/>
        <v>1851614.08</v>
      </c>
    </row>
    <row r="42" spans="1:5" s="116" customFormat="1" ht="23.25" customHeight="1">
      <c r="A42" s="116" t="s">
        <v>500</v>
      </c>
      <c r="B42" s="122" t="s">
        <v>1222</v>
      </c>
      <c r="C42" s="328" t="s">
        <v>946</v>
      </c>
      <c r="D42" s="319">
        <v>0</v>
      </c>
      <c r="E42" s="319">
        <f t="shared" si="1"/>
        <v>0</v>
      </c>
    </row>
    <row r="43" spans="1:5" s="116" customFormat="1" ht="23.25" customHeight="1">
      <c r="A43" s="116" t="s">
        <v>500</v>
      </c>
      <c r="B43" s="470" t="s">
        <v>1223</v>
      </c>
      <c r="C43" s="329" t="s">
        <v>947</v>
      </c>
      <c r="D43" s="319">
        <v>0</v>
      </c>
      <c r="E43" s="319">
        <f t="shared" si="1"/>
        <v>0</v>
      </c>
    </row>
    <row r="44" spans="1:5" s="116" customFormat="1" ht="23.25" customHeight="1">
      <c r="A44" s="116" t="s">
        <v>500</v>
      </c>
      <c r="B44" s="122" t="s">
        <v>1224</v>
      </c>
      <c r="C44" s="318" t="s">
        <v>948</v>
      </c>
      <c r="D44" s="319">
        <v>1851614.08</v>
      </c>
      <c r="E44" s="319">
        <f t="shared" si="1"/>
        <v>1851614.08</v>
      </c>
    </row>
    <row r="45" spans="1:5" s="116" customFormat="1" ht="23.25" customHeight="1">
      <c r="A45" s="116" t="s">
        <v>500</v>
      </c>
      <c r="B45" s="470" t="s">
        <v>1225</v>
      </c>
      <c r="C45" s="328" t="s">
        <v>949</v>
      </c>
      <c r="D45" s="319">
        <v>-881385.41</v>
      </c>
      <c r="E45" s="319">
        <f t="shared" si="1"/>
        <v>-881385.41</v>
      </c>
    </row>
    <row r="46" spans="1:5" s="116" customFormat="1" ht="23.25" customHeight="1">
      <c r="A46" s="116" t="s">
        <v>500</v>
      </c>
      <c r="B46" s="122" t="s">
        <v>1226</v>
      </c>
      <c r="C46" s="318" t="s">
        <v>950</v>
      </c>
      <c r="D46" s="319">
        <v>970228.67</v>
      </c>
      <c r="E46" s="319">
        <f t="shared" si="1"/>
        <v>970228.67</v>
      </c>
    </row>
    <row r="47" spans="1:5" s="116" customFormat="1" ht="23.25" customHeight="1">
      <c r="A47" s="116" t="s">
        <v>500</v>
      </c>
      <c r="B47" s="470" t="s">
        <v>1227</v>
      </c>
      <c r="C47" s="330" t="s">
        <v>951</v>
      </c>
      <c r="D47" s="319">
        <v>0</v>
      </c>
      <c r="E47" s="319">
        <f t="shared" si="1"/>
        <v>0</v>
      </c>
    </row>
    <row r="48" spans="1:5" s="116" customFormat="1" ht="23.25" customHeight="1">
      <c r="A48" s="116" t="s">
        <v>500</v>
      </c>
      <c r="B48" s="122" t="s">
        <v>1228</v>
      </c>
      <c r="C48" s="331" t="s">
        <v>952</v>
      </c>
      <c r="D48" s="319">
        <v>0</v>
      </c>
      <c r="E48" s="319">
        <f t="shared" si="1"/>
        <v>0</v>
      </c>
    </row>
    <row r="49" spans="1:6" s="116" customFormat="1" ht="23.25" customHeight="1">
      <c r="A49" s="116" t="s">
        <v>500</v>
      </c>
      <c r="B49" s="122" t="s">
        <v>1229</v>
      </c>
      <c r="C49" s="328" t="s">
        <v>953</v>
      </c>
      <c r="D49" s="319">
        <v>0</v>
      </c>
      <c r="E49" s="319">
        <f t="shared" si="1"/>
        <v>0</v>
      </c>
    </row>
    <row r="50" spans="1:6" s="116" customFormat="1" ht="23.25" customHeight="1">
      <c r="A50" s="116" t="s">
        <v>500</v>
      </c>
      <c r="B50" s="470" t="s">
        <v>1230</v>
      </c>
      <c r="C50" s="318" t="s">
        <v>954</v>
      </c>
      <c r="D50" s="319">
        <v>0</v>
      </c>
      <c r="E50" s="319">
        <f t="shared" si="1"/>
        <v>0</v>
      </c>
    </row>
    <row r="51" spans="1:6" s="116" customFormat="1" ht="23.25" customHeight="1">
      <c r="A51" s="116" t="s">
        <v>500</v>
      </c>
      <c r="B51" s="122" t="s">
        <v>1231</v>
      </c>
      <c r="C51" s="331" t="s">
        <v>955</v>
      </c>
      <c r="D51" s="319">
        <v>0</v>
      </c>
      <c r="E51" s="319">
        <f t="shared" si="1"/>
        <v>0</v>
      </c>
    </row>
    <row r="52" spans="1:6" s="116" customFormat="1" ht="23.25" customHeight="1">
      <c r="A52" s="116" t="s">
        <v>500</v>
      </c>
      <c r="B52" s="122" t="s">
        <v>1232</v>
      </c>
      <c r="C52" s="328" t="s">
        <v>956</v>
      </c>
      <c r="D52" s="319">
        <v>0</v>
      </c>
      <c r="E52" s="319">
        <f t="shared" si="1"/>
        <v>0</v>
      </c>
    </row>
    <row r="53" spans="1:6" s="116" customFormat="1" ht="23.25" customHeight="1">
      <c r="A53" s="116" t="s">
        <v>500</v>
      </c>
      <c r="B53" s="471" t="s">
        <v>1233</v>
      </c>
      <c r="C53" s="318" t="s">
        <v>957</v>
      </c>
      <c r="D53" s="319">
        <v>970228.67</v>
      </c>
      <c r="E53" s="319">
        <f t="shared" si="1"/>
        <v>970228.67</v>
      </c>
    </row>
    <row r="54" spans="1:6" s="116" customFormat="1" ht="23.25" customHeight="1">
      <c r="A54" s="116" t="s">
        <v>500</v>
      </c>
      <c r="B54" s="470" t="s">
        <v>1234</v>
      </c>
      <c r="C54" s="328" t="s">
        <v>958</v>
      </c>
      <c r="D54" s="319">
        <v>0</v>
      </c>
      <c r="E54" s="319">
        <f t="shared" si="1"/>
        <v>0</v>
      </c>
    </row>
    <row r="55" spans="1:6" s="116" customFormat="1" ht="23.25" customHeight="1">
      <c r="A55" s="116" t="s">
        <v>500</v>
      </c>
      <c r="B55" s="471" t="s">
        <v>1235</v>
      </c>
      <c r="C55" s="318" t="s">
        <v>484</v>
      </c>
      <c r="D55" s="319">
        <v>970228.67</v>
      </c>
      <c r="E55" s="319">
        <f t="shared" si="1"/>
        <v>970228.67</v>
      </c>
    </row>
    <row r="56" spans="1:6" s="116" customFormat="1" ht="23.25" customHeight="1">
      <c r="A56" s="116" t="s">
        <v>500</v>
      </c>
      <c r="B56" s="470" t="s">
        <v>1236</v>
      </c>
      <c r="C56" s="328" t="s">
        <v>959</v>
      </c>
      <c r="D56" s="319">
        <v>0</v>
      </c>
      <c r="E56" s="319">
        <f t="shared" si="1"/>
        <v>0</v>
      </c>
    </row>
    <row r="57" spans="1:6" s="116" customFormat="1" ht="23.25" customHeight="1">
      <c r="A57" s="116" t="s">
        <v>500</v>
      </c>
      <c r="B57" s="470" t="s">
        <v>1237</v>
      </c>
      <c r="C57" s="329" t="s">
        <v>960</v>
      </c>
      <c r="D57" s="319">
        <v>0</v>
      </c>
      <c r="E57" s="319">
        <f t="shared" si="1"/>
        <v>0</v>
      </c>
    </row>
    <row r="58" spans="1:6" s="116" customFormat="1" ht="23.25" customHeight="1">
      <c r="A58" s="116" t="s">
        <v>500</v>
      </c>
      <c r="B58" s="122" t="s">
        <v>1238</v>
      </c>
      <c r="C58" s="318" t="s">
        <v>486</v>
      </c>
      <c r="D58" s="319">
        <v>970228.67</v>
      </c>
      <c r="E58" s="319">
        <f t="shared" si="1"/>
        <v>970228.67</v>
      </c>
    </row>
    <row r="59" spans="1:6" s="116" customFormat="1" ht="23.25" customHeight="1">
      <c r="A59" s="116" t="s">
        <v>500</v>
      </c>
      <c r="B59" s="122" t="s">
        <v>1239</v>
      </c>
      <c r="C59" s="328" t="s">
        <v>961</v>
      </c>
      <c r="D59" s="319">
        <v>0</v>
      </c>
      <c r="E59" s="319">
        <f t="shared" si="1"/>
        <v>0</v>
      </c>
    </row>
    <row r="60" spans="1:6" s="116" customFormat="1" ht="23.25" customHeight="1">
      <c r="A60" s="116" t="s">
        <v>500</v>
      </c>
      <c r="B60" s="122" t="s">
        <v>1240</v>
      </c>
      <c r="C60" s="318" t="s">
        <v>962</v>
      </c>
      <c r="D60" s="319">
        <v>970228.67</v>
      </c>
      <c r="E60" s="319">
        <f t="shared" si="1"/>
        <v>970228.67</v>
      </c>
    </row>
    <row r="61" spans="1:6" s="116" customFormat="1" ht="23.25" customHeight="1" thickBot="1">
      <c r="A61" s="116" t="s">
        <v>500</v>
      </c>
      <c r="B61" s="470" t="s">
        <v>1241</v>
      </c>
      <c r="C61" s="328" t="s">
        <v>963</v>
      </c>
      <c r="D61" s="319">
        <v>-238569</v>
      </c>
      <c r="E61" s="319">
        <f t="shared" si="1"/>
        <v>-238569</v>
      </c>
    </row>
    <row r="62" spans="1:6" s="116" customFormat="1" ht="23.25" customHeight="1" thickTop="1" thickBot="1">
      <c r="A62" s="468" t="s">
        <v>500</v>
      </c>
      <c r="B62" s="117" t="s">
        <v>1242</v>
      </c>
      <c r="C62" s="316" t="s">
        <v>964</v>
      </c>
      <c r="D62" s="317">
        <v>731659.67</v>
      </c>
      <c r="E62" s="317">
        <f>+D62</f>
        <v>731659.67</v>
      </c>
    </row>
    <row r="63" spans="1:6" ht="16.5" thickTop="1" thickBot="1">
      <c r="C63" s="344"/>
      <c r="D63" s="345"/>
      <c r="E63" s="345"/>
      <c r="F63" s="922"/>
    </row>
    <row r="64" spans="1:6">
      <c r="D64" s="88"/>
      <c r="E64" s="88"/>
      <c r="F64" s="922"/>
    </row>
    <row r="65" spans="1:6">
      <c r="C65" s="346"/>
      <c r="D65" s="149"/>
      <c r="E65" s="88"/>
      <c r="F65" s="922"/>
    </row>
    <row r="66" spans="1:6">
      <c r="A66" s="922" t="s">
        <v>499</v>
      </c>
      <c r="B66" s="922" t="s">
        <v>499</v>
      </c>
      <c r="C66" s="149"/>
      <c r="F66" s="922"/>
    </row>
    <row r="67" spans="1:6">
      <c r="C67" s="149"/>
      <c r="F67" s="922"/>
    </row>
    <row r="68" spans="1:6">
      <c r="C68" s="149"/>
      <c r="F68" s="922"/>
    </row>
    <row r="69" spans="1:6">
      <c r="C69" s="149"/>
      <c r="F69" s="922"/>
    </row>
    <row r="70" spans="1:6">
      <c r="C70" s="149"/>
      <c r="F70" s="922"/>
    </row>
    <row r="71" spans="1:6">
      <c r="C71" s="149"/>
      <c r="F71" s="922"/>
    </row>
    <row r="72" spans="1:6">
      <c r="C72" s="149"/>
      <c r="F72" s="922"/>
    </row>
    <row r="73" spans="1:6">
      <c r="C73" s="149"/>
      <c r="F73" s="922"/>
    </row>
    <row r="74" spans="1:6">
      <c r="C74" s="149"/>
      <c r="F74" s="922"/>
    </row>
    <row r="75" spans="1:6">
      <c r="C75" s="149"/>
      <c r="F75" s="922"/>
    </row>
    <row r="76" spans="1:6">
      <c r="C76" s="149"/>
      <c r="F76" s="922"/>
    </row>
    <row r="77" spans="1:6">
      <c r="C77" s="149"/>
      <c r="F77" s="922"/>
    </row>
    <row r="78" spans="1:6" ht="15.75">
      <c r="C78" s="79"/>
      <c r="D78" s="149"/>
      <c r="E78" s="88"/>
      <c r="F78" s="922"/>
    </row>
    <row r="79" spans="1:6" ht="15.75">
      <c r="C79" s="79"/>
      <c r="D79" s="88"/>
      <c r="E79" s="88"/>
      <c r="F79" s="922"/>
    </row>
    <row r="80" spans="1:6" ht="15.75">
      <c r="C80" s="79"/>
      <c r="D80" s="88"/>
      <c r="E80" s="88"/>
      <c r="F80" s="922"/>
    </row>
    <row r="81" spans="3:6" ht="15.75">
      <c r="C81" s="79"/>
      <c r="D81" s="88"/>
      <c r="E81" s="88"/>
      <c r="F81" s="922"/>
    </row>
    <row r="82" spans="3:6" ht="15.75">
      <c r="C82" s="79"/>
      <c r="D82" s="88"/>
      <c r="E82" s="88"/>
      <c r="F82" s="922"/>
    </row>
    <row r="83" spans="3:6" ht="15.75">
      <c r="C83" s="79"/>
      <c r="D83" s="88"/>
      <c r="E83" s="88"/>
      <c r="F83" s="922"/>
    </row>
    <row r="84" spans="3:6" ht="15.75">
      <c r="C84" s="79"/>
      <c r="D84" s="88"/>
      <c r="E84" s="88"/>
      <c r="F84" s="922"/>
    </row>
    <row r="85" spans="3:6" ht="15.75">
      <c r="C85" s="79"/>
      <c r="D85" s="88"/>
      <c r="E85" s="88"/>
      <c r="F85" s="922"/>
    </row>
    <row r="86" spans="3:6" ht="15.75">
      <c r="C86" s="79"/>
      <c r="D86" s="88"/>
      <c r="E86" s="88"/>
      <c r="F86" s="922"/>
    </row>
    <row r="87" spans="3:6" ht="15.75">
      <c r="C87" s="79"/>
      <c r="D87" s="88"/>
      <c r="E87" s="88"/>
      <c r="F87" s="922"/>
    </row>
    <row r="88" spans="3:6" ht="15.75">
      <c r="C88" s="79"/>
      <c r="D88" s="88"/>
      <c r="E88" s="88"/>
      <c r="F88" s="922"/>
    </row>
    <row r="89" spans="3:6" ht="15.75">
      <c r="C89" s="79"/>
      <c r="D89" s="88"/>
      <c r="E89" s="88"/>
      <c r="F89" s="922"/>
    </row>
    <row r="90" spans="3:6" ht="15.75">
      <c r="C90" s="79"/>
      <c r="D90" s="88"/>
      <c r="E90" s="88"/>
      <c r="F90" s="922"/>
    </row>
    <row r="91" spans="3:6" ht="15.75">
      <c r="C91" s="79"/>
      <c r="D91" s="88"/>
      <c r="E91" s="88"/>
      <c r="F91" s="922"/>
    </row>
    <row r="92" spans="3:6" ht="15.75">
      <c r="C92" s="79"/>
      <c r="D92" s="88"/>
      <c r="E92" s="88"/>
      <c r="F92" s="922"/>
    </row>
    <row r="93" spans="3:6" ht="15.75">
      <c r="C93" s="79"/>
      <c r="D93" s="88"/>
      <c r="E93" s="88"/>
      <c r="F93" s="922"/>
    </row>
    <row r="94" spans="3:6" ht="15.75">
      <c r="C94" s="79"/>
      <c r="D94" s="88"/>
      <c r="E94" s="88"/>
      <c r="F94" s="922"/>
    </row>
    <row r="95" spans="3:6" ht="15.75">
      <c r="C95" s="79"/>
      <c r="D95" s="88"/>
      <c r="E95" s="88"/>
      <c r="F95" s="922"/>
    </row>
    <row r="96" spans="3:6" ht="15.75">
      <c r="C96" s="79"/>
      <c r="D96" s="88"/>
      <c r="E96" s="88"/>
      <c r="F96" s="922"/>
    </row>
    <row r="97" spans="3:6" ht="15.75">
      <c r="C97" s="79"/>
      <c r="D97" s="88"/>
      <c r="E97" s="88"/>
      <c r="F97" s="922"/>
    </row>
    <row r="98" spans="3:6" ht="15.75">
      <c r="C98" s="79"/>
      <c r="D98" s="88"/>
      <c r="E98" s="88"/>
      <c r="F98" s="922"/>
    </row>
    <row r="99" spans="3:6" ht="15.75">
      <c r="C99" s="79"/>
      <c r="D99" s="88"/>
      <c r="E99" s="88"/>
      <c r="F99" s="922"/>
    </row>
    <row r="100" spans="3:6" ht="15.75">
      <c r="C100" s="79"/>
      <c r="D100" s="88"/>
      <c r="E100" s="88"/>
      <c r="F100" s="922"/>
    </row>
    <row r="101" spans="3:6" ht="15.75">
      <c r="C101" s="79"/>
      <c r="D101" s="88"/>
      <c r="E101" s="88"/>
      <c r="F101" s="922"/>
    </row>
    <row r="102" spans="3:6" ht="15.75">
      <c r="C102" s="79"/>
      <c r="D102" s="88"/>
      <c r="E102" s="88"/>
      <c r="F102" s="922"/>
    </row>
    <row r="103" spans="3:6" ht="15.75">
      <c r="C103" s="79"/>
      <c r="D103" s="88"/>
      <c r="E103" s="88"/>
      <c r="F103" s="922"/>
    </row>
    <row r="104" spans="3:6" ht="15.75">
      <c r="C104" s="79"/>
      <c r="D104" s="88"/>
      <c r="E104" s="88"/>
      <c r="F104" s="922"/>
    </row>
    <row r="105" spans="3:6" ht="15.75">
      <c r="C105" s="79"/>
      <c r="D105" s="88"/>
      <c r="E105" s="88"/>
      <c r="F105" s="922"/>
    </row>
    <row r="106" spans="3:6" ht="15.75">
      <c r="C106" s="79"/>
      <c r="D106" s="88"/>
      <c r="E106" s="88"/>
      <c r="F106" s="922"/>
    </row>
    <row r="107" spans="3:6" ht="15.75">
      <c r="C107" s="79"/>
      <c r="D107" s="88"/>
      <c r="E107" s="88"/>
      <c r="F107" s="922"/>
    </row>
    <row r="108" spans="3:6" ht="15.75">
      <c r="C108" s="79"/>
      <c r="D108" s="88"/>
      <c r="E108" s="88"/>
      <c r="F108" s="922"/>
    </row>
    <row r="109" spans="3:6" ht="15.75">
      <c r="C109" s="79"/>
      <c r="D109" s="88"/>
      <c r="E109" s="88"/>
      <c r="F109" s="922"/>
    </row>
    <row r="110" spans="3:6" ht="15.75">
      <c r="C110" s="79"/>
      <c r="D110" s="88"/>
      <c r="E110" s="88"/>
      <c r="F110" s="922"/>
    </row>
    <row r="111" spans="3:6" ht="15.75">
      <c r="C111" s="79"/>
      <c r="D111" s="88"/>
      <c r="E111" s="88"/>
      <c r="F111" s="922"/>
    </row>
    <row r="112" spans="3:6" ht="15.75">
      <c r="C112" s="79"/>
      <c r="D112" s="88"/>
      <c r="E112" s="88"/>
      <c r="F112" s="922"/>
    </row>
    <row r="113" spans="3:6" ht="15.75">
      <c r="C113" s="79"/>
      <c r="D113" s="88"/>
      <c r="E113" s="88"/>
      <c r="F113" s="922"/>
    </row>
    <row r="114" spans="3:6" ht="15.75">
      <c r="C114" s="79"/>
      <c r="D114" s="88"/>
      <c r="E114" s="88"/>
      <c r="F114" s="922"/>
    </row>
    <row r="115" spans="3:6" ht="15.75">
      <c r="C115" s="79"/>
      <c r="D115" s="88"/>
      <c r="E115" s="88"/>
      <c r="F115" s="922"/>
    </row>
    <row r="116" spans="3:6" ht="15.75">
      <c r="C116" s="79"/>
      <c r="D116" s="88"/>
      <c r="E116" s="88"/>
      <c r="F116" s="922"/>
    </row>
    <row r="117" spans="3:6" ht="15.75">
      <c r="C117" s="79"/>
      <c r="D117" s="88"/>
      <c r="E117" s="88"/>
      <c r="F117" s="922"/>
    </row>
    <row r="118" spans="3:6" ht="15.75">
      <c r="C118" s="79"/>
      <c r="D118" s="88"/>
      <c r="E118" s="88"/>
      <c r="F118" s="922"/>
    </row>
    <row r="119" spans="3:6" ht="15.75">
      <c r="C119" s="79"/>
      <c r="D119" s="88"/>
      <c r="E119" s="88"/>
      <c r="F119" s="922"/>
    </row>
    <row r="120" spans="3:6" ht="15.75">
      <c r="C120" s="79"/>
      <c r="D120" s="88"/>
      <c r="E120" s="88"/>
      <c r="F120" s="922"/>
    </row>
    <row r="121" spans="3:6" ht="15.75">
      <c r="C121" s="79"/>
      <c r="D121" s="88"/>
      <c r="E121" s="88"/>
      <c r="F121" s="922"/>
    </row>
    <row r="122" spans="3:6" ht="15.75">
      <c r="C122" s="79"/>
      <c r="D122" s="88"/>
      <c r="E122" s="88"/>
      <c r="F122" s="922"/>
    </row>
    <row r="123" spans="3:6" ht="15.75">
      <c r="C123" s="79"/>
      <c r="D123" s="88"/>
      <c r="E123" s="88"/>
      <c r="F123" s="922"/>
    </row>
    <row r="124" spans="3:6" ht="15.75">
      <c r="C124" s="79"/>
      <c r="D124" s="88"/>
      <c r="E124" s="88"/>
      <c r="F124" s="922"/>
    </row>
    <row r="125" spans="3:6" ht="15.75">
      <c r="C125" s="79"/>
      <c r="D125" s="88"/>
      <c r="E125" s="88"/>
      <c r="F125" s="922"/>
    </row>
    <row r="126" spans="3:6" ht="15.75">
      <c r="C126" s="79"/>
      <c r="D126" s="88"/>
      <c r="E126" s="88"/>
      <c r="F126" s="922"/>
    </row>
    <row r="127" spans="3:6" ht="15.75">
      <c r="C127" s="79"/>
      <c r="D127" s="88"/>
      <c r="E127" s="88"/>
      <c r="F127" s="922"/>
    </row>
    <row r="128" spans="3:6" ht="15.75">
      <c r="C128" s="79"/>
      <c r="D128" s="88"/>
      <c r="E128" s="88"/>
      <c r="F128" s="922"/>
    </row>
    <row r="129" spans="3:6" ht="15.75">
      <c r="C129" s="79"/>
      <c r="D129" s="88"/>
      <c r="E129" s="88"/>
      <c r="F129" s="922"/>
    </row>
    <row r="130" spans="3:6" ht="15.75">
      <c r="C130" s="79"/>
      <c r="D130" s="88"/>
      <c r="E130" s="88"/>
      <c r="F130" s="922"/>
    </row>
    <row r="131" spans="3:6" ht="15.75">
      <c r="C131" s="79"/>
      <c r="F131" s="922"/>
    </row>
    <row r="132" spans="3:6" ht="15.75">
      <c r="C132" s="79"/>
      <c r="F132" s="922"/>
    </row>
    <row r="133" spans="3:6" ht="15.75">
      <c r="C133" s="79"/>
      <c r="F133" s="922"/>
    </row>
    <row r="134" spans="3:6" ht="15.75">
      <c r="C134" s="79"/>
      <c r="F134" s="922"/>
    </row>
    <row r="135" spans="3:6" ht="15.75">
      <c r="C135" s="79"/>
      <c r="F135" s="922"/>
    </row>
    <row r="136" spans="3:6" ht="15.75">
      <c r="C136" s="79"/>
      <c r="F136" s="922"/>
    </row>
    <row r="137" spans="3:6" ht="15.75">
      <c r="C137" s="79"/>
      <c r="F137" s="922"/>
    </row>
    <row r="138" spans="3:6" ht="15.75">
      <c r="C138" s="79"/>
      <c r="F138" s="922"/>
    </row>
    <row r="139" spans="3:6" ht="15.75">
      <c r="C139" s="79"/>
      <c r="F139" s="922"/>
    </row>
    <row r="140" spans="3:6" ht="15.75">
      <c r="C140" s="79"/>
      <c r="F140" s="922"/>
    </row>
    <row r="141" spans="3:6" ht="15.75">
      <c r="C141" s="79"/>
      <c r="F141" s="922"/>
    </row>
    <row r="142" spans="3:6" ht="15.75">
      <c r="C142" s="79"/>
      <c r="F142" s="922"/>
    </row>
    <row r="143" spans="3:6" ht="15.75">
      <c r="C143" s="79"/>
      <c r="F143" s="922"/>
    </row>
    <row r="144" spans="3:6" ht="15.75">
      <c r="C144" s="79"/>
      <c r="F144" s="922"/>
    </row>
    <row r="145" spans="3:6" ht="15.75">
      <c r="C145" s="79"/>
      <c r="F145" s="922"/>
    </row>
    <row r="146" spans="3:6" ht="15.75">
      <c r="C146" s="79"/>
      <c r="F146" s="922"/>
    </row>
    <row r="147" spans="3:6" ht="15.75">
      <c r="C147" s="79"/>
      <c r="F147" s="922"/>
    </row>
    <row r="148" spans="3:6" ht="15.75">
      <c r="C148" s="79"/>
      <c r="F148" s="922"/>
    </row>
    <row r="149" spans="3:6" ht="15.75">
      <c r="C149" s="79"/>
      <c r="F149" s="922"/>
    </row>
    <row r="150" spans="3:6" ht="15.75">
      <c r="C150" s="79"/>
      <c r="F150" s="922"/>
    </row>
    <row r="151" spans="3:6" ht="15.75">
      <c r="C151" s="79"/>
      <c r="F151" s="922"/>
    </row>
    <row r="152" spans="3:6" ht="15.75">
      <c r="C152" s="79"/>
      <c r="F152" s="922"/>
    </row>
    <row r="153" spans="3:6" ht="15.75">
      <c r="C153" s="79"/>
      <c r="F153" s="922"/>
    </row>
    <row r="154" spans="3:6" ht="15.75">
      <c r="C154" s="79"/>
      <c r="F154" s="922"/>
    </row>
    <row r="155" spans="3:6" ht="15.75">
      <c r="C155" s="79"/>
      <c r="F155" s="922"/>
    </row>
    <row r="156" spans="3:6" ht="15.75">
      <c r="C156" s="79"/>
      <c r="F156" s="922"/>
    </row>
    <row r="157" spans="3:6" ht="15.75">
      <c r="C157" s="79"/>
      <c r="F157" s="922"/>
    </row>
    <row r="158" spans="3:6" ht="15.75">
      <c r="C158" s="79"/>
      <c r="F158" s="922"/>
    </row>
    <row r="159" spans="3:6" ht="15.75">
      <c r="C159" s="79"/>
      <c r="F159" s="922"/>
    </row>
    <row r="160" spans="3:6" ht="15.75">
      <c r="C160" s="79"/>
      <c r="F160" s="922"/>
    </row>
    <row r="161" spans="3:6" ht="15.75">
      <c r="C161" s="79"/>
      <c r="F161" s="922"/>
    </row>
    <row r="162" spans="3:6" ht="15.75">
      <c r="C162" s="79"/>
      <c r="F162" s="922"/>
    </row>
    <row r="163" spans="3:6" ht="15.75">
      <c r="C163" s="79"/>
      <c r="F163" s="922"/>
    </row>
    <row r="164" spans="3:6" ht="15.75">
      <c r="C164" s="79"/>
      <c r="F164" s="922"/>
    </row>
    <row r="165" spans="3:6" ht="15.75">
      <c r="C165" s="79"/>
      <c r="F165" s="922"/>
    </row>
    <row r="166" spans="3:6" ht="15.75">
      <c r="C166" s="79"/>
      <c r="F166" s="922"/>
    </row>
    <row r="167" spans="3:6" ht="15.75">
      <c r="C167" s="79"/>
      <c r="F167" s="922"/>
    </row>
    <row r="168" spans="3:6" ht="15.75">
      <c r="C168" s="79"/>
      <c r="F168" s="922"/>
    </row>
    <row r="169" spans="3:6" ht="15.75">
      <c r="C169" s="79"/>
      <c r="F169" s="922"/>
    </row>
    <row r="170" spans="3:6" ht="15.75">
      <c r="C170" s="79"/>
      <c r="F170" s="922"/>
    </row>
    <row r="171" spans="3:6" ht="15.75">
      <c r="C171" s="79"/>
      <c r="F171" s="922"/>
    </row>
    <row r="172" spans="3:6" ht="15.75">
      <c r="C172" s="79"/>
      <c r="F172" s="922"/>
    </row>
    <row r="173" spans="3:6" ht="15.75">
      <c r="C173" s="79"/>
      <c r="F173" s="922"/>
    </row>
    <row r="174" spans="3:6" ht="15.75">
      <c r="C174" s="79"/>
      <c r="F174" s="922"/>
    </row>
    <row r="175" spans="3:6" ht="15.75">
      <c r="C175" s="79"/>
      <c r="F175" s="922"/>
    </row>
    <row r="176" spans="3:6" ht="15.75">
      <c r="C176" s="79"/>
      <c r="F176" s="922"/>
    </row>
    <row r="177" spans="3:6" ht="15.75">
      <c r="C177" s="79"/>
      <c r="F177" s="922"/>
    </row>
    <row r="178" spans="3:6" ht="15.75">
      <c r="C178" s="79"/>
      <c r="F178" s="922"/>
    </row>
    <row r="179" spans="3:6" ht="15.75">
      <c r="C179" s="79"/>
      <c r="F179" s="922"/>
    </row>
    <row r="180" spans="3:6" ht="15.75">
      <c r="C180" s="79"/>
      <c r="F180" s="922"/>
    </row>
    <row r="181" spans="3:6" ht="15.75">
      <c r="C181" s="79"/>
      <c r="F181" s="922"/>
    </row>
    <row r="182" spans="3:6" ht="15.75">
      <c r="C182" s="79"/>
      <c r="F182" s="922"/>
    </row>
    <row r="183" spans="3:6" ht="15.75">
      <c r="C183" s="79"/>
      <c r="F183" s="922"/>
    </row>
    <row r="184" spans="3:6" ht="15.75">
      <c r="C184" s="79"/>
      <c r="F184" s="922"/>
    </row>
    <row r="185" spans="3:6" ht="15.75">
      <c r="C185" s="79"/>
      <c r="F185" s="922"/>
    </row>
    <row r="186" spans="3:6" ht="15.75">
      <c r="C186" s="79"/>
      <c r="F186" s="922"/>
    </row>
    <row r="187" spans="3:6" ht="15.75">
      <c r="C187" s="79"/>
      <c r="F187" s="922"/>
    </row>
    <row r="188" spans="3:6" ht="15.75">
      <c r="C188" s="79"/>
      <c r="F188" s="922"/>
    </row>
    <row r="189" spans="3:6" ht="15.75">
      <c r="C189" s="79"/>
      <c r="F189" s="922"/>
    </row>
    <row r="190" spans="3:6" ht="15.75">
      <c r="C190" s="79"/>
      <c r="F190" s="922"/>
    </row>
    <row r="191" spans="3:6" ht="15.75">
      <c r="C191" s="79"/>
      <c r="F191" s="922"/>
    </row>
    <row r="192" spans="3:6" ht="15.75">
      <c r="C192" s="79"/>
      <c r="F192" s="922"/>
    </row>
    <row r="193" spans="3:6" ht="15.75">
      <c r="C193" s="79"/>
      <c r="F193" s="922"/>
    </row>
    <row r="194" spans="3:6" ht="15.75">
      <c r="C194" s="79"/>
      <c r="F194" s="922"/>
    </row>
    <row r="195" spans="3:6" ht="15.75">
      <c r="C195" s="79"/>
      <c r="F195" s="922"/>
    </row>
    <row r="196" spans="3:6" ht="15.75">
      <c r="C196" s="79"/>
      <c r="F196" s="922"/>
    </row>
    <row r="197" spans="3:6" ht="15.75">
      <c r="C197" s="79"/>
      <c r="F197" s="922"/>
    </row>
    <row r="198" spans="3:6" ht="15.75">
      <c r="C198" s="79"/>
      <c r="F198" s="922"/>
    </row>
    <row r="199" spans="3:6" ht="15.75">
      <c r="C199" s="79"/>
      <c r="F199" s="922"/>
    </row>
    <row r="200" spans="3:6" ht="15.75">
      <c r="C200" s="79"/>
      <c r="F200" s="922"/>
    </row>
    <row r="201" spans="3:6" ht="15.75">
      <c r="C201" s="79"/>
    </row>
    <row r="202" spans="3:6" ht="15.75">
      <c r="C202" s="79"/>
    </row>
    <row r="203" spans="3:6" ht="15.75">
      <c r="C203" s="79"/>
    </row>
    <row r="204" spans="3:6" ht="15.75">
      <c r="C204" s="79"/>
    </row>
    <row r="205" spans="3:6" ht="15.75">
      <c r="C205" s="79"/>
    </row>
    <row r="206" spans="3:6" ht="15.75">
      <c r="C206" s="79"/>
    </row>
    <row r="207" spans="3:6" ht="15.75">
      <c r="C207" s="79"/>
    </row>
    <row r="208" spans="3:6" ht="15.75">
      <c r="C208" s="79"/>
    </row>
    <row r="209" spans="3:3" ht="15.75">
      <c r="C209" s="79"/>
    </row>
    <row r="210" spans="3:3" ht="15.75">
      <c r="C210" s="79"/>
    </row>
    <row r="211" spans="3:3" ht="15.75">
      <c r="C211" s="79"/>
    </row>
    <row r="212" spans="3:3" ht="15.75">
      <c r="C212" s="79"/>
    </row>
    <row r="213" spans="3:3" ht="15.75">
      <c r="C213" s="79"/>
    </row>
    <row r="214" spans="3:3" ht="15.75">
      <c r="C214" s="79"/>
    </row>
    <row r="215" spans="3:3" ht="15.75">
      <c r="C215" s="79"/>
    </row>
    <row r="216" spans="3:3" ht="15.75">
      <c r="C216" s="79"/>
    </row>
    <row r="217" spans="3:3" ht="15.75">
      <c r="C217" s="79"/>
    </row>
    <row r="218" spans="3:3" ht="15.75">
      <c r="C218" s="79"/>
    </row>
    <row r="219" spans="3:3" ht="15.75">
      <c r="C219" s="79"/>
    </row>
    <row r="220" spans="3:3" ht="15.75">
      <c r="C220" s="79"/>
    </row>
    <row r="221" spans="3:3" ht="15.75">
      <c r="C221" s="79"/>
    </row>
    <row r="222" spans="3:3" ht="15.75">
      <c r="C222" s="79"/>
    </row>
    <row r="223" spans="3:3" ht="15.75">
      <c r="C223" s="79"/>
    </row>
    <row r="224" spans="3:3" ht="15.75">
      <c r="C224" s="79"/>
    </row>
    <row r="225" spans="3:3" ht="15.75">
      <c r="C225" s="79"/>
    </row>
    <row r="226" spans="3:3" ht="15.75">
      <c r="C226" s="79"/>
    </row>
    <row r="227" spans="3:3" ht="15.75">
      <c r="C227" s="79"/>
    </row>
    <row r="228" spans="3:3" ht="15.75">
      <c r="C228" s="79"/>
    </row>
    <row r="229" spans="3:3" ht="15.75">
      <c r="C229" s="79"/>
    </row>
    <row r="230" spans="3:3" ht="15.75">
      <c r="C230" s="79"/>
    </row>
    <row r="231" spans="3:3" ht="15.75">
      <c r="C231" s="79"/>
    </row>
    <row r="232" spans="3:3" ht="15.75">
      <c r="C232" s="79"/>
    </row>
    <row r="233" spans="3:3" ht="15.75">
      <c r="C233" s="79"/>
    </row>
    <row r="234" spans="3:3" ht="15.75">
      <c r="C234" s="79"/>
    </row>
    <row r="235" spans="3:3" ht="15.75">
      <c r="C235" s="79"/>
    </row>
    <row r="236" spans="3:3" ht="15.75">
      <c r="C236" s="79"/>
    </row>
    <row r="237" spans="3:3" ht="15.75">
      <c r="C237" s="79"/>
    </row>
    <row r="238" spans="3:3" ht="15.75">
      <c r="C238" s="79"/>
    </row>
    <row r="239" spans="3:3" ht="15.75">
      <c r="C239" s="79"/>
    </row>
    <row r="240" spans="3:3" ht="15.75">
      <c r="C240" s="79"/>
    </row>
    <row r="241" spans="3:3" ht="15.75">
      <c r="C241" s="79"/>
    </row>
    <row r="242" spans="3:3" ht="15.75">
      <c r="C242" s="79"/>
    </row>
    <row r="243" spans="3:3" ht="15.75">
      <c r="C243" s="79"/>
    </row>
    <row r="244" spans="3:3" ht="15.75">
      <c r="C244" s="79"/>
    </row>
    <row r="245" spans="3:3" ht="15.75">
      <c r="C245" s="79"/>
    </row>
    <row r="246" spans="3:3" ht="15.75">
      <c r="C246" s="79"/>
    </row>
    <row r="247" spans="3:3" ht="15.75">
      <c r="C247" s="79"/>
    </row>
    <row r="248" spans="3:3" ht="15.75">
      <c r="C248" s="79"/>
    </row>
    <row r="249" spans="3:3" ht="15.75">
      <c r="C249" s="79"/>
    </row>
    <row r="250" spans="3:3" ht="15.75">
      <c r="C250" s="79"/>
    </row>
    <row r="251" spans="3:3" ht="15.75">
      <c r="C251" s="79"/>
    </row>
    <row r="252" spans="3:3" ht="15.75">
      <c r="C252" s="79"/>
    </row>
    <row r="253" spans="3:3" ht="15.75">
      <c r="C253" s="79"/>
    </row>
    <row r="254" spans="3:3" ht="15.75">
      <c r="C254" s="79"/>
    </row>
    <row r="255" spans="3:3" ht="15.75">
      <c r="C255" s="79"/>
    </row>
    <row r="256" spans="3:3" ht="15.75">
      <c r="C256" s="79"/>
    </row>
    <row r="257" spans="3:3" ht="15.75">
      <c r="C257" s="79"/>
    </row>
    <row r="258" spans="3:3" ht="15.75">
      <c r="C258" s="79"/>
    </row>
    <row r="259" spans="3:3" ht="15.75">
      <c r="C259" s="79"/>
    </row>
    <row r="260" spans="3:3" ht="15.75">
      <c r="C260" s="79"/>
    </row>
    <row r="261" spans="3:3" ht="15.75">
      <c r="C261" s="79"/>
    </row>
    <row r="262" spans="3:3" ht="15.75">
      <c r="C262" s="79"/>
    </row>
    <row r="263" spans="3:3" ht="15.75">
      <c r="C263" s="79"/>
    </row>
    <row r="264" spans="3:3" ht="15.75">
      <c r="C264" s="79"/>
    </row>
    <row r="265" spans="3:3" ht="15.75">
      <c r="C265" s="79"/>
    </row>
    <row r="266" spans="3:3" ht="15.75">
      <c r="C266" s="79"/>
    </row>
    <row r="267" spans="3:3" ht="15.75">
      <c r="C267" s="79"/>
    </row>
    <row r="268" spans="3:3" ht="15.75">
      <c r="C268" s="79"/>
    </row>
    <row r="269" spans="3:3" ht="15.75">
      <c r="C269" s="79"/>
    </row>
    <row r="270" spans="3:3" ht="15.75">
      <c r="C270" s="79"/>
    </row>
    <row r="271" spans="3:3" ht="15.75">
      <c r="C271" s="79"/>
    </row>
    <row r="272" spans="3:3" ht="15.75">
      <c r="C272" s="79"/>
    </row>
    <row r="273" spans="3:3" ht="15.75">
      <c r="C273" s="79"/>
    </row>
    <row r="274" spans="3:3" ht="15.75">
      <c r="C274" s="79"/>
    </row>
    <row r="275" spans="3:3" ht="15.75">
      <c r="C275" s="79"/>
    </row>
    <row r="276" spans="3:3" ht="15.75">
      <c r="C276" s="79"/>
    </row>
    <row r="277" spans="3:3" ht="15.75">
      <c r="C277" s="79"/>
    </row>
    <row r="278" spans="3:3" ht="15.75">
      <c r="C278" s="79"/>
    </row>
    <row r="279" spans="3:3" ht="15.75">
      <c r="C279" s="79"/>
    </row>
    <row r="280" spans="3:3" ht="15.75">
      <c r="C280" s="79"/>
    </row>
    <row r="281" spans="3:3" ht="15.75">
      <c r="C281" s="79"/>
    </row>
    <row r="282" spans="3:3" ht="15.75">
      <c r="C282" s="79"/>
    </row>
    <row r="283" spans="3:3" ht="15.75">
      <c r="C283" s="79"/>
    </row>
    <row r="284" spans="3:3" ht="15.75">
      <c r="C284" s="79"/>
    </row>
    <row r="285" spans="3:3" ht="15.75">
      <c r="C285" s="79"/>
    </row>
    <row r="286" spans="3:3" ht="15.75">
      <c r="C286" s="79"/>
    </row>
    <row r="287" spans="3:3" ht="15.75">
      <c r="C287" s="79"/>
    </row>
    <row r="288" spans="3:3" ht="15.75">
      <c r="C288" s="79"/>
    </row>
    <row r="289" spans="3:3" ht="15.75">
      <c r="C289" s="79"/>
    </row>
    <row r="290" spans="3:3" ht="15.75">
      <c r="C290" s="79"/>
    </row>
    <row r="291" spans="3:3" ht="15.75">
      <c r="C291" s="79"/>
    </row>
    <row r="292" spans="3:3" ht="15.75">
      <c r="C292" s="79"/>
    </row>
    <row r="293" spans="3:3" ht="15.75">
      <c r="C293" s="79"/>
    </row>
    <row r="294" spans="3:3" ht="15.75">
      <c r="C294" s="79"/>
    </row>
    <row r="295" spans="3:3" ht="15.75">
      <c r="C295" s="79"/>
    </row>
    <row r="296" spans="3:3" ht="15.75">
      <c r="C296" s="79"/>
    </row>
    <row r="297" spans="3:3" ht="15.75">
      <c r="C297" s="79"/>
    </row>
    <row r="298" spans="3:3" ht="15.75">
      <c r="C298" s="79"/>
    </row>
    <row r="299" spans="3:3" ht="15.75">
      <c r="C299" s="79"/>
    </row>
    <row r="300" spans="3:3" ht="15.75">
      <c r="C300" s="79"/>
    </row>
    <row r="301" spans="3:3" ht="15.75">
      <c r="C301" s="79"/>
    </row>
    <row r="302" spans="3:3" ht="15.75">
      <c r="C302" s="79"/>
    </row>
    <row r="303" spans="3:3" ht="15.75">
      <c r="C303" s="79"/>
    </row>
    <row r="304" spans="3:3" ht="15.75">
      <c r="C304" s="79"/>
    </row>
    <row r="305" spans="3:3" ht="15.75">
      <c r="C305" s="79"/>
    </row>
    <row r="306" spans="3:3" ht="15.75">
      <c r="C306" s="79"/>
    </row>
    <row r="307" spans="3:3" ht="15.75">
      <c r="C307" s="79"/>
    </row>
    <row r="308" spans="3:3" ht="15.75">
      <c r="C308" s="79"/>
    </row>
    <row r="309" spans="3:3" ht="15.75">
      <c r="C309" s="79"/>
    </row>
    <row r="310" spans="3:3" ht="15.75">
      <c r="C310" s="79"/>
    </row>
    <row r="311" spans="3:3" ht="15.75">
      <c r="C311" s="79"/>
    </row>
    <row r="312" spans="3:3" ht="15.75">
      <c r="C312" s="79"/>
    </row>
    <row r="313" spans="3:3" ht="15.75">
      <c r="C313" s="79"/>
    </row>
    <row r="314" spans="3:3" ht="15.75">
      <c r="C314" s="79"/>
    </row>
    <row r="315" spans="3:3" ht="15.75">
      <c r="C315" s="79"/>
    </row>
    <row r="316" spans="3:3" ht="15.75">
      <c r="C316" s="79"/>
    </row>
    <row r="317" spans="3:3" ht="15.75">
      <c r="C317" s="79"/>
    </row>
    <row r="318" spans="3:3" ht="15.75">
      <c r="C318" s="79"/>
    </row>
    <row r="319" spans="3:3" ht="15.75">
      <c r="C319" s="79"/>
    </row>
    <row r="320" spans="3:3" ht="15.75">
      <c r="C320" s="79"/>
    </row>
    <row r="321" spans="3:3" ht="15.75">
      <c r="C321" s="79"/>
    </row>
    <row r="322" spans="3:3" ht="15.75">
      <c r="C322" s="79"/>
    </row>
    <row r="323" spans="3:3" ht="15.75">
      <c r="C323" s="79"/>
    </row>
    <row r="324" spans="3:3" ht="15.75">
      <c r="C324" s="79"/>
    </row>
    <row r="325" spans="3:3" ht="15.75">
      <c r="C325" s="79"/>
    </row>
    <row r="326" spans="3:3" ht="15.75">
      <c r="C326" s="79"/>
    </row>
    <row r="327" spans="3:3" ht="15.75">
      <c r="C327" s="79"/>
    </row>
    <row r="328" spans="3:3" ht="15.75">
      <c r="C328" s="79"/>
    </row>
    <row r="329" spans="3:3" ht="15.75">
      <c r="C329" s="79"/>
    </row>
    <row r="330" spans="3:3" ht="15.75">
      <c r="C330" s="79"/>
    </row>
    <row r="331" spans="3:3" ht="15.75">
      <c r="C331" s="79"/>
    </row>
    <row r="332" spans="3:3" ht="15.75">
      <c r="C332" s="79"/>
    </row>
    <row r="333" spans="3:3" ht="15.75">
      <c r="C333" s="79"/>
    </row>
    <row r="334" spans="3:3" ht="15.75">
      <c r="C334" s="79"/>
    </row>
    <row r="335" spans="3:3" ht="15.75">
      <c r="C335" s="79"/>
    </row>
    <row r="336" spans="3:3" ht="15.75">
      <c r="C336" s="79"/>
    </row>
    <row r="337" spans="3:3" ht="15.75">
      <c r="C337" s="79"/>
    </row>
    <row r="338" spans="3:3" ht="15.75">
      <c r="C338" s="79"/>
    </row>
    <row r="339" spans="3:3" ht="15.75">
      <c r="C339" s="79"/>
    </row>
    <row r="340" spans="3:3" ht="15.75">
      <c r="C340" s="79"/>
    </row>
    <row r="341" spans="3:3" ht="15.75">
      <c r="C341" s="79"/>
    </row>
    <row r="342" spans="3:3" ht="15.75">
      <c r="C342" s="79"/>
    </row>
    <row r="343" spans="3:3" ht="15.75">
      <c r="C343" s="79"/>
    </row>
    <row r="344" spans="3:3" ht="15.75">
      <c r="C344" s="79"/>
    </row>
    <row r="345" spans="3:3" ht="15.75">
      <c r="C345" s="79"/>
    </row>
    <row r="346" spans="3:3" ht="15.75">
      <c r="C346" s="79"/>
    </row>
    <row r="347" spans="3:3" ht="15.75">
      <c r="C347" s="79"/>
    </row>
    <row r="348" spans="3:3" ht="15.75">
      <c r="C348" s="79"/>
    </row>
    <row r="349" spans="3:3" ht="15.75">
      <c r="C349" s="79"/>
    </row>
    <row r="350" spans="3:3" ht="15.75">
      <c r="C350" s="79"/>
    </row>
    <row r="351" spans="3:3" ht="15.75">
      <c r="C351" s="79"/>
    </row>
    <row r="352" spans="3:3" ht="15.75">
      <c r="C352" s="79"/>
    </row>
    <row r="353" spans="3:3" ht="15.75">
      <c r="C353" s="79"/>
    </row>
    <row r="354" spans="3:3" ht="15.75">
      <c r="C354" s="79"/>
    </row>
    <row r="355" spans="3:3" ht="15.75">
      <c r="C355" s="79"/>
    </row>
    <row r="356" spans="3:3" ht="15.75">
      <c r="C356" s="79"/>
    </row>
    <row r="357" spans="3:3" ht="15.75">
      <c r="C357" s="79"/>
    </row>
    <row r="358" spans="3:3" ht="15.75">
      <c r="C358" s="79"/>
    </row>
    <row r="359" spans="3:3" ht="15.75">
      <c r="C359" s="79"/>
    </row>
    <row r="360" spans="3:3" ht="15.75">
      <c r="C360" s="79"/>
    </row>
    <row r="361" spans="3:3" ht="15.75">
      <c r="C361" s="79"/>
    </row>
    <row r="362" spans="3:3" ht="15.75">
      <c r="C362" s="79"/>
    </row>
    <row r="363" spans="3:3" ht="15.75">
      <c r="C363" s="79"/>
    </row>
    <row r="364" spans="3:3" ht="15.75">
      <c r="C364" s="79"/>
    </row>
    <row r="365" spans="3:3" ht="15.75">
      <c r="C365" s="79"/>
    </row>
    <row r="366" spans="3:3" ht="15.75">
      <c r="C366" s="79"/>
    </row>
    <row r="367" spans="3:3" ht="15.75">
      <c r="C367" s="79"/>
    </row>
    <row r="368" spans="3:3" ht="15.75">
      <c r="C368" s="79"/>
    </row>
    <row r="369" spans="3:3" ht="15.75">
      <c r="C369" s="79"/>
    </row>
    <row r="370" spans="3:3" ht="15.75">
      <c r="C370" s="79"/>
    </row>
    <row r="371" spans="3:3" ht="15.75">
      <c r="C371" s="79"/>
    </row>
    <row r="372" spans="3:3" ht="15.75">
      <c r="C372" s="79"/>
    </row>
    <row r="373" spans="3:3" ht="15.75">
      <c r="C373" s="79"/>
    </row>
    <row r="374" spans="3:3" ht="15.75">
      <c r="C374" s="79"/>
    </row>
    <row r="375" spans="3:3" ht="15.75">
      <c r="C375" s="79"/>
    </row>
    <row r="376" spans="3:3" ht="15.75">
      <c r="C376" s="79"/>
    </row>
    <row r="377" spans="3:3" ht="15.75">
      <c r="C377" s="79"/>
    </row>
    <row r="378" spans="3:3" ht="15.75">
      <c r="C378" s="79"/>
    </row>
    <row r="379" spans="3:3" ht="15.75">
      <c r="C379" s="79"/>
    </row>
    <row r="380" spans="3:3" ht="15.75">
      <c r="C380" s="79"/>
    </row>
    <row r="381" spans="3:3" ht="15.75">
      <c r="C381" s="79"/>
    </row>
    <row r="382" spans="3:3" ht="15.75">
      <c r="C382" s="79"/>
    </row>
    <row r="383" spans="3:3" ht="15.75">
      <c r="C383" s="79"/>
    </row>
    <row r="384" spans="3:3" ht="15.75">
      <c r="C384" s="79"/>
    </row>
    <row r="385" spans="3:3" ht="15.75">
      <c r="C385" s="79"/>
    </row>
    <row r="386" spans="3:3" ht="15.75">
      <c r="C386" s="79"/>
    </row>
    <row r="387" spans="3:3" ht="15.75">
      <c r="C387" s="79"/>
    </row>
    <row r="388" spans="3:3" ht="15.75">
      <c r="C388" s="79"/>
    </row>
    <row r="389" spans="3:3" ht="15.75">
      <c r="C389" s="79"/>
    </row>
    <row r="390" spans="3:3" ht="15.75">
      <c r="C390" s="79"/>
    </row>
    <row r="391" spans="3:3" ht="15.75">
      <c r="C391" s="79"/>
    </row>
    <row r="392" spans="3:3" ht="15.75">
      <c r="C392" s="79"/>
    </row>
    <row r="393" spans="3:3" ht="15.75">
      <c r="C393" s="79"/>
    </row>
    <row r="394" spans="3:3" ht="15.75">
      <c r="C394" s="79"/>
    </row>
    <row r="395" spans="3:3" ht="15.75">
      <c r="C395" s="79"/>
    </row>
    <row r="396" spans="3:3" ht="15.75">
      <c r="C396" s="79"/>
    </row>
    <row r="397" spans="3:3" ht="15.75">
      <c r="C397" s="79"/>
    </row>
    <row r="398" spans="3:3" ht="15.75">
      <c r="C398" s="79"/>
    </row>
    <row r="399" spans="3:3" ht="15.75">
      <c r="C399" s="79"/>
    </row>
    <row r="400" spans="3:3" ht="15.75">
      <c r="C400" s="79"/>
    </row>
    <row r="401" spans="3:3" ht="15.75">
      <c r="C401" s="79"/>
    </row>
    <row r="402" spans="3:3" ht="15.75">
      <c r="C402" s="79"/>
    </row>
    <row r="403" spans="3:3" ht="15.75">
      <c r="C403" s="79"/>
    </row>
    <row r="404" spans="3:3" ht="15.75">
      <c r="C404" s="79"/>
    </row>
    <row r="405" spans="3:3" ht="15.75">
      <c r="C405" s="79"/>
    </row>
    <row r="406" spans="3:3" ht="15.75">
      <c r="C406" s="79"/>
    </row>
    <row r="407" spans="3:3" ht="15.75">
      <c r="C407" s="79"/>
    </row>
    <row r="408" spans="3:3" ht="15.75">
      <c r="C408" s="79"/>
    </row>
    <row r="409" spans="3:3" ht="15.75">
      <c r="C409" s="79"/>
    </row>
    <row r="410" spans="3:3" ht="15.75">
      <c r="C410" s="79"/>
    </row>
    <row r="411" spans="3:3" ht="15.75">
      <c r="C411" s="79"/>
    </row>
    <row r="412" spans="3:3" ht="15.75">
      <c r="C412" s="79"/>
    </row>
    <row r="413" spans="3:3" ht="15.75">
      <c r="C413" s="79"/>
    </row>
    <row r="414" spans="3:3" ht="15.75">
      <c r="C414" s="79"/>
    </row>
    <row r="415" spans="3:3" ht="15.75">
      <c r="C415" s="79"/>
    </row>
    <row r="416" spans="3:3" ht="15.75">
      <c r="C416" s="79"/>
    </row>
    <row r="417" spans="3:3" ht="15.75">
      <c r="C417" s="79"/>
    </row>
    <row r="418" spans="3:3" ht="15.75">
      <c r="C418" s="79"/>
    </row>
    <row r="419" spans="3:3" ht="15.75">
      <c r="C419" s="79"/>
    </row>
    <row r="420" spans="3:3" ht="15.75">
      <c r="C420" s="79"/>
    </row>
    <row r="421" spans="3:3" ht="15.75">
      <c r="C421" s="79"/>
    </row>
    <row r="422" spans="3:3" ht="15.75">
      <c r="C422" s="79"/>
    </row>
    <row r="423" spans="3:3" ht="15.75">
      <c r="C423" s="79"/>
    </row>
    <row r="424" spans="3:3" ht="15.75">
      <c r="C424" s="79"/>
    </row>
    <row r="425" spans="3:3" ht="15.75">
      <c r="C425" s="79"/>
    </row>
    <row r="426" spans="3:3" ht="15.75">
      <c r="C426" s="79"/>
    </row>
    <row r="427" spans="3:3" ht="15.75">
      <c r="C427" s="79"/>
    </row>
    <row r="428" spans="3:3" ht="15.75">
      <c r="C428" s="79"/>
    </row>
    <row r="429" spans="3:3" ht="15.75">
      <c r="C429" s="79"/>
    </row>
    <row r="430" spans="3:3" ht="15.75">
      <c r="C430" s="79"/>
    </row>
    <row r="431" spans="3:3" ht="15.75">
      <c r="C431" s="79"/>
    </row>
    <row r="432" spans="3:3" ht="15.75">
      <c r="C432" s="79"/>
    </row>
    <row r="433" spans="3:3" ht="15.75">
      <c r="C433" s="79"/>
    </row>
    <row r="434" spans="3:3" ht="15.75">
      <c r="C434" s="79"/>
    </row>
    <row r="435" spans="3:3" ht="15.75">
      <c r="C435" s="79"/>
    </row>
    <row r="436" spans="3:3" ht="15.75">
      <c r="C436" s="79"/>
    </row>
    <row r="437" spans="3:3" ht="15.75">
      <c r="C437" s="79"/>
    </row>
    <row r="438" spans="3:3" ht="15.75">
      <c r="C438" s="79"/>
    </row>
    <row r="439" spans="3:3" ht="15.75">
      <c r="C439" s="79"/>
    </row>
    <row r="440" spans="3:3" ht="15.75">
      <c r="C440" s="79"/>
    </row>
    <row r="441" spans="3:3" ht="15.75">
      <c r="C441" s="79"/>
    </row>
    <row r="442" spans="3:3" ht="15.75">
      <c r="C442" s="79"/>
    </row>
    <row r="443" spans="3:3" ht="15.75">
      <c r="C443" s="79"/>
    </row>
    <row r="444" spans="3:3" ht="15.75">
      <c r="C444" s="79"/>
    </row>
    <row r="445" spans="3:3" ht="15.75">
      <c r="C445" s="79"/>
    </row>
    <row r="446" spans="3:3" ht="15.75">
      <c r="C446" s="79"/>
    </row>
    <row r="447" spans="3:3" ht="15.75">
      <c r="C447" s="79"/>
    </row>
    <row r="448" spans="3:3" ht="15.75">
      <c r="C448" s="79"/>
    </row>
    <row r="449" spans="3:3" ht="15.75">
      <c r="C449" s="79"/>
    </row>
    <row r="450" spans="3:3" ht="15.75">
      <c r="C450" s="79"/>
    </row>
    <row r="451" spans="3:3" ht="15.75">
      <c r="C451" s="79"/>
    </row>
    <row r="452" spans="3:3" ht="15.75">
      <c r="C452" s="79"/>
    </row>
    <row r="453" spans="3:3" ht="15.75">
      <c r="C453" s="79"/>
    </row>
    <row r="454" spans="3:3" ht="15.75">
      <c r="C454" s="79"/>
    </row>
    <row r="455" spans="3:3" ht="15.75">
      <c r="C455" s="79"/>
    </row>
    <row r="456" spans="3:3" ht="15.75">
      <c r="C456" s="79"/>
    </row>
    <row r="457" spans="3:3" ht="15.75">
      <c r="C457" s="79"/>
    </row>
    <row r="458" spans="3:3" ht="15.75">
      <c r="C458" s="79"/>
    </row>
    <row r="459" spans="3:3" ht="15.75">
      <c r="C459" s="79"/>
    </row>
    <row r="460" spans="3:3" ht="15.75">
      <c r="C460" s="79"/>
    </row>
    <row r="461" spans="3:3" ht="15.75">
      <c r="C461" s="79"/>
    </row>
    <row r="462" spans="3:3" ht="15.75">
      <c r="C462" s="79"/>
    </row>
    <row r="463" spans="3:3" ht="15.75">
      <c r="C463" s="79"/>
    </row>
    <row r="464" spans="3:3" ht="15.75">
      <c r="C464" s="79"/>
    </row>
    <row r="465" spans="3:3" ht="15.75">
      <c r="C465" s="79"/>
    </row>
    <row r="466" spans="3:3" ht="15.75">
      <c r="C466" s="79"/>
    </row>
    <row r="467" spans="3:3" ht="15.75">
      <c r="C467" s="79"/>
    </row>
    <row r="468" spans="3:3" ht="15.75">
      <c r="C468" s="79"/>
    </row>
    <row r="469" spans="3:3" ht="15.75">
      <c r="C469" s="79"/>
    </row>
    <row r="470" spans="3:3" ht="15.75">
      <c r="C470" s="79"/>
    </row>
    <row r="471" spans="3:3" ht="15.75">
      <c r="C471" s="79"/>
    </row>
    <row r="472" spans="3:3" ht="15.75">
      <c r="C472" s="79"/>
    </row>
    <row r="473" spans="3:3" ht="15.75">
      <c r="C473" s="79"/>
    </row>
    <row r="474" spans="3:3" ht="15.75">
      <c r="C474" s="79"/>
    </row>
    <row r="475" spans="3:3" ht="15.75">
      <c r="C475" s="79"/>
    </row>
    <row r="476" spans="3:3" ht="15.75">
      <c r="C476" s="79"/>
    </row>
    <row r="477" spans="3:3" ht="15.75">
      <c r="C477" s="79"/>
    </row>
    <row r="478" spans="3:3" ht="15.75">
      <c r="C478" s="79"/>
    </row>
    <row r="479" spans="3:3" ht="15.75">
      <c r="C479" s="79"/>
    </row>
    <row r="480" spans="3:3" ht="15.75">
      <c r="C480" s="79"/>
    </row>
    <row r="481" spans="3:3" ht="15.75">
      <c r="C481" s="79"/>
    </row>
    <row r="482" spans="3:3" ht="15.75">
      <c r="C482" s="79"/>
    </row>
    <row r="483" spans="3:3" ht="15.75">
      <c r="C483" s="79"/>
    </row>
    <row r="484" spans="3:3" ht="15.75">
      <c r="C484" s="79"/>
    </row>
    <row r="485" spans="3:3" ht="15.75">
      <c r="C485" s="79"/>
    </row>
    <row r="486" spans="3:3" ht="15.75">
      <c r="C486" s="79"/>
    </row>
    <row r="487" spans="3:3" ht="15.75">
      <c r="C487" s="79"/>
    </row>
    <row r="488" spans="3:3" ht="15.75">
      <c r="C488" s="79"/>
    </row>
    <row r="489" spans="3:3" ht="15.75">
      <c r="C489" s="79"/>
    </row>
    <row r="490" spans="3:3" ht="15.75">
      <c r="C490" s="79"/>
    </row>
    <row r="491" spans="3:3" ht="15.75">
      <c r="C491" s="79"/>
    </row>
    <row r="492" spans="3:3" ht="15.75">
      <c r="C492" s="79"/>
    </row>
    <row r="493" spans="3:3" ht="15.75">
      <c r="C493" s="79"/>
    </row>
    <row r="494" spans="3:3" ht="15.75">
      <c r="C494" s="79"/>
    </row>
    <row r="495" spans="3:3" ht="15.75">
      <c r="C495" s="79"/>
    </row>
    <row r="496" spans="3:3" ht="15.75">
      <c r="C496" s="79"/>
    </row>
    <row r="497" spans="3:3" ht="15.75">
      <c r="C497" s="79"/>
    </row>
    <row r="498" spans="3:3" ht="15.75">
      <c r="C498" s="79"/>
    </row>
    <row r="499" spans="3:3" ht="15.75">
      <c r="C499" s="79"/>
    </row>
    <row r="500" spans="3:3" ht="15.75">
      <c r="C500" s="79"/>
    </row>
    <row r="501" spans="3:3" ht="15.75">
      <c r="C501" s="79"/>
    </row>
    <row r="502" spans="3:3" ht="15.75">
      <c r="C502" s="79"/>
    </row>
    <row r="503" spans="3:3" ht="15.75">
      <c r="C503" s="79"/>
    </row>
    <row r="504" spans="3:3" ht="15.75">
      <c r="C504" s="79"/>
    </row>
    <row r="505" spans="3:3" ht="15.75">
      <c r="C505" s="79"/>
    </row>
    <row r="506" spans="3:3" ht="15.75">
      <c r="C506" s="79"/>
    </row>
    <row r="507" spans="3:3" ht="15.75">
      <c r="C507" s="79"/>
    </row>
    <row r="508" spans="3:3" ht="15.75">
      <c r="C508" s="79"/>
    </row>
    <row r="509" spans="3:3" ht="15.75">
      <c r="C509" s="79"/>
    </row>
    <row r="510" spans="3:3" ht="15.75">
      <c r="C510" s="79"/>
    </row>
    <row r="511" spans="3:3" ht="15.75">
      <c r="C511" s="79"/>
    </row>
    <row r="512" spans="3:3" ht="15.75">
      <c r="C512" s="79"/>
    </row>
    <row r="513" spans="3:3" ht="15.75">
      <c r="C513" s="79"/>
    </row>
    <row r="514" spans="3:3" ht="15.75">
      <c r="C514" s="79"/>
    </row>
    <row r="515" spans="3:3" ht="15.75">
      <c r="C515" s="79"/>
    </row>
    <row r="516" spans="3:3" ht="15.75">
      <c r="C516" s="79"/>
    </row>
    <row r="517" spans="3:3" ht="15.75">
      <c r="C517" s="79"/>
    </row>
    <row r="518" spans="3:3" ht="15.75">
      <c r="C518" s="79"/>
    </row>
    <row r="519" spans="3:3" ht="15.75">
      <c r="C519" s="79"/>
    </row>
    <row r="520" spans="3:3" ht="15.75">
      <c r="C520" s="79"/>
    </row>
    <row r="521" spans="3:3" ht="15.75">
      <c r="C521" s="79"/>
    </row>
    <row r="522" spans="3:3" ht="15.75">
      <c r="C522" s="79"/>
    </row>
    <row r="523" spans="3:3" ht="15.75">
      <c r="C523" s="79"/>
    </row>
    <row r="524" spans="3:3" ht="15.75">
      <c r="C524" s="79"/>
    </row>
    <row r="525" spans="3:3" ht="15.75">
      <c r="C525" s="79"/>
    </row>
    <row r="526" spans="3:3" ht="15.75">
      <c r="C526" s="79"/>
    </row>
    <row r="527" spans="3:3" ht="15.75">
      <c r="C527" s="79"/>
    </row>
    <row r="528" spans="3:3" ht="15.75">
      <c r="C528" s="79"/>
    </row>
    <row r="529" spans="3:3" ht="15.75">
      <c r="C529" s="79"/>
    </row>
    <row r="530" spans="3:3" ht="15.75">
      <c r="C530" s="79"/>
    </row>
    <row r="531" spans="3:3" ht="15.75">
      <c r="C531" s="79"/>
    </row>
    <row r="532" spans="3:3" ht="15.75">
      <c r="C532" s="79"/>
    </row>
    <row r="533" spans="3:3" ht="15.75">
      <c r="C533" s="79"/>
    </row>
    <row r="534" spans="3:3" ht="15.75">
      <c r="C534" s="79"/>
    </row>
    <row r="535" spans="3:3" ht="15.75">
      <c r="C535" s="79"/>
    </row>
    <row r="536" spans="3:3" ht="15.75">
      <c r="C536" s="79"/>
    </row>
    <row r="537" spans="3:3" ht="15.75">
      <c r="C537" s="79"/>
    </row>
    <row r="538" spans="3:3" ht="15.75">
      <c r="C538" s="79"/>
    </row>
    <row r="539" spans="3:3" ht="15.75">
      <c r="C539" s="79"/>
    </row>
    <row r="540" spans="3:3" ht="15.75">
      <c r="C540" s="79"/>
    </row>
    <row r="541" spans="3:3" ht="15.75">
      <c r="C541" s="79"/>
    </row>
    <row r="542" spans="3:3" ht="15.75">
      <c r="C542" s="79"/>
    </row>
    <row r="543" spans="3:3" ht="15.75">
      <c r="C543" s="79"/>
    </row>
    <row r="544" spans="3:3" ht="15.75">
      <c r="C544" s="79"/>
    </row>
    <row r="545" spans="3:3" ht="15.75">
      <c r="C545" s="79"/>
    </row>
    <row r="546" spans="3:3" ht="15.75">
      <c r="C546" s="79"/>
    </row>
    <row r="547" spans="3:3" ht="15.75">
      <c r="C547" s="79"/>
    </row>
    <row r="548" spans="3:3" ht="15.75">
      <c r="C548" s="79"/>
    </row>
    <row r="549" spans="3:3" ht="15.75">
      <c r="C549" s="79"/>
    </row>
    <row r="550" spans="3:3" ht="15.75">
      <c r="C550" s="79"/>
    </row>
    <row r="551" spans="3:3" ht="15.75">
      <c r="C551" s="79"/>
    </row>
    <row r="552" spans="3:3" ht="15.75">
      <c r="C552" s="79"/>
    </row>
    <row r="553" spans="3:3" ht="15.75">
      <c r="C553" s="79"/>
    </row>
    <row r="554" spans="3:3" ht="15.75">
      <c r="C554" s="79"/>
    </row>
    <row r="555" spans="3:3" ht="15.75">
      <c r="C555" s="79"/>
    </row>
    <row r="556" spans="3:3" ht="15.75">
      <c r="C556" s="79"/>
    </row>
    <row r="557" spans="3:3" ht="15.75">
      <c r="C557" s="79"/>
    </row>
    <row r="558" spans="3:3" ht="15.75">
      <c r="C558" s="79"/>
    </row>
    <row r="559" spans="3:3" ht="15.75">
      <c r="C559" s="79"/>
    </row>
    <row r="560" spans="3:3" ht="15.75">
      <c r="C560" s="79"/>
    </row>
    <row r="561" spans="3:3" ht="15.75">
      <c r="C561" s="79"/>
    </row>
    <row r="562" spans="3:3" ht="15.75">
      <c r="C562" s="79"/>
    </row>
    <row r="563" spans="3:3" ht="15.75">
      <c r="C563" s="79"/>
    </row>
    <row r="564" spans="3:3" ht="15.75">
      <c r="C564" s="79"/>
    </row>
    <row r="565" spans="3:3" ht="15.75">
      <c r="C565" s="79"/>
    </row>
    <row r="566" spans="3:3" ht="15.75">
      <c r="C566" s="79"/>
    </row>
    <row r="567" spans="3:3" ht="15.75">
      <c r="C567" s="79"/>
    </row>
    <row r="568" spans="3:3" ht="15.75">
      <c r="C568" s="79"/>
    </row>
    <row r="569" spans="3:3" ht="15.75">
      <c r="C569" s="79"/>
    </row>
    <row r="570" spans="3:3" ht="15.75">
      <c r="C570" s="79"/>
    </row>
    <row r="571" spans="3:3" ht="15.75">
      <c r="C571" s="79"/>
    </row>
    <row r="572" spans="3:3" ht="15.75">
      <c r="C572" s="79"/>
    </row>
    <row r="573" spans="3:3" ht="15.75">
      <c r="C573" s="79"/>
    </row>
    <row r="574" spans="3:3" ht="15.75">
      <c r="C574" s="79"/>
    </row>
    <row r="575" spans="3:3" ht="15.75">
      <c r="C575" s="79"/>
    </row>
    <row r="576" spans="3:3" ht="15.75">
      <c r="C576" s="79"/>
    </row>
    <row r="577" spans="3:3" ht="15.75">
      <c r="C577" s="79"/>
    </row>
    <row r="578" spans="3:3" ht="15.75">
      <c r="C578" s="79"/>
    </row>
    <row r="579" spans="3:3" ht="15.75">
      <c r="C579" s="79"/>
    </row>
    <row r="580" spans="3:3" ht="15.75">
      <c r="C580" s="79"/>
    </row>
    <row r="581" spans="3:3" ht="15.75">
      <c r="C581" s="79"/>
    </row>
    <row r="582" spans="3:3" ht="15.75">
      <c r="C582" s="79"/>
    </row>
    <row r="583" spans="3:3" ht="15.75">
      <c r="C583" s="79"/>
    </row>
    <row r="584" spans="3:3" ht="15.75">
      <c r="C584" s="79"/>
    </row>
    <row r="585" spans="3:3" ht="15.75">
      <c r="C585" s="79"/>
    </row>
    <row r="586" spans="3:3" ht="15.75">
      <c r="C586" s="79"/>
    </row>
    <row r="587" spans="3:3" ht="15.75">
      <c r="C587" s="79"/>
    </row>
    <row r="588" spans="3:3" ht="15.75">
      <c r="C588" s="79"/>
    </row>
    <row r="589" spans="3:3" ht="15.75">
      <c r="C589" s="79"/>
    </row>
    <row r="590" spans="3:3" ht="15.75">
      <c r="C590" s="79"/>
    </row>
    <row r="591" spans="3:3" ht="15.75">
      <c r="C591" s="79"/>
    </row>
    <row r="592" spans="3:3" ht="15.75">
      <c r="C592" s="79"/>
    </row>
    <row r="593" spans="3:3" ht="15.75">
      <c r="C593" s="79"/>
    </row>
    <row r="594" spans="3:3" ht="15.75">
      <c r="C594" s="79"/>
    </row>
    <row r="595" spans="3:3" ht="15.75">
      <c r="C595" s="79"/>
    </row>
    <row r="596" spans="3:3" ht="15.75">
      <c r="C596" s="79"/>
    </row>
    <row r="597" spans="3:3" ht="15.75">
      <c r="C597" s="79"/>
    </row>
    <row r="598" spans="3:3" ht="15.75">
      <c r="C598" s="79"/>
    </row>
    <row r="599" spans="3:3" ht="15.75">
      <c r="C599" s="79"/>
    </row>
    <row r="600" spans="3:3" ht="15.75">
      <c r="C600" s="79"/>
    </row>
    <row r="601" spans="3:3" ht="15.75">
      <c r="C601" s="79"/>
    </row>
    <row r="602" spans="3:3" ht="15.75">
      <c r="C602" s="79"/>
    </row>
    <row r="603" spans="3:3" ht="15.75">
      <c r="C603" s="79"/>
    </row>
    <row r="604" spans="3:3" ht="15.75">
      <c r="C604" s="79"/>
    </row>
  </sheetData>
  <mergeCells count="4">
    <mergeCell ref="C1:E1"/>
    <mergeCell ref="C2:E2"/>
    <mergeCell ref="C3:E3"/>
    <mergeCell ref="C4:E4"/>
  </mergeCell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06"/>
  <sheetViews>
    <sheetView topLeftCell="C1" zoomScale="55" zoomScaleNormal="55" workbookViewId="0">
      <selection activeCell="I6" sqref="I6"/>
    </sheetView>
  </sheetViews>
  <sheetFormatPr defaultColWidth="11.42578125" defaultRowHeight="15"/>
  <cols>
    <col min="1" max="1" width="9.42578125" style="922" hidden="1" customWidth="1"/>
    <col min="2" max="2" width="21.140625" style="922" hidden="1" customWidth="1"/>
    <col min="3" max="3" width="139.5703125" style="81" customWidth="1"/>
    <col min="4" max="4" width="39.42578125" style="922" customWidth="1"/>
    <col min="5" max="5" width="39.140625" style="922" customWidth="1"/>
    <col min="6" max="6" width="40.7109375" style="922" customWidth="1"/>
    <col min="7" max="7" width="3.5703125" style="150" customWidth="1"/>
    <col min="8" max="256" width="11.42578125" style="922"/>
    <col min="257" max="258" width="0" style="922" hidden="1" customWidth="1"/>
    <col min="259" max="259" width="139.5703125" style="922" customWidth="1"/>
    <col min="260" max="260" width="39.42578125" style="922" customWidth="1"/>
    <col min="261" max="261" width="39.140625" style="922" customWidth="1"/>
    <col min="262" max="262" width="40.7109375" style="922" customWidth="1"/>
    <col min="263" max="263" width="3.5703125" style="922" customWidth="1"/>
    <col min="264" max="512" width="11.42578125" style="922"/>
    <col min="513" max="514" width="0" style="922" hidden="1" customWidth="1"/>
    <col min="515" max="515" width="139.5703125" style="922" customWidth="1"/>
    <col min="516" max="516" width="39.42578125" style="922" customWidth="1"/>
    <col min="517" max="517" width="39.140625" style="922" customWidth="1"/>
    <col min="518" max="518" width="40.7109375" style="922" customWidth="1"/>
    <col min="519" max="519" width="3.5703125" style="922" customWidth="1"/>
    <col min="520" max="768" width="11.42578125" style="922"/>
    <col min="769" max="770" width="0" style="922" hidden="1" customWidth="1"/>
    <col min="771" max="771" width="139.5703125" style="922" customWidth="1"/>
    <col min="772" max="772" width="39.42578125" style="922" customWidth="1"/>
    <col min="773" max="773" width="39.140625" style="922" customWidth="1"/>
    <col min="774" max="774" width="40.7109375" style="922" customWidth="1"/>
    <col min="775" max="775" width="3.5703125" style="922" customWidth="1"/>
    <col min="776" max="1024" width="11.42578125" style="922"/>
    <col min="1025" max="1026" width="0" style="922" hidden="1" customWidth="1"/>
    <col min="1027" max="1027" width="139.5703125" style="922" customWidth="1"/>
    <col min="1028" max="1028" width="39.42578125" style="922" customWidth="1"/>
    <col min="1029" max="1029" width="39.140625" style="922" customWidth="1"/>
    <col min="1030" max="1030" width="40.7109375" style="922" customWidth="1"/>
    <col min="1031" max="1031" width="3.5703125" style="922" customWidth="1"/>
    <col min="1032" max="1280" width="11.42578125" style="922"/>
    <col min="1281" max="1282" width="0" style="922" hidden="1" customWidth="1"/>
    <col min="1283" max="1283" width="139.5703125" style="922" customWidth="1"/>
    <col min="1284" max="1284" width="39.42578125" style="922" customWidth="1"/>
    <col min="1285" max="1285" width="39.140625" style="922" customWidth="1"/>
    <col min="1286" max="1286" width="40.7109375" style="922" customWidth="1"/>
    <col min="1287" max="1287" width="3.5703125" style="922" customWidth="1"/>
    <col min="1288" max="1536" width="11.42578125" style="922"/>
    <col min="1537" max="1538" width="0" style="922" hidden="1" customWidth="1"/>
    <col min="1539" max="1539" width="139.5703125" style="922" customWidth="1"/>
    <col min="1540" max="1540" width="39.42578125" style="922" customWidth="1"/>
    <col min="1541" max="1541" width="39.140625" style="922" customWidth="1"/>
    <col min="1542" max="1542" width="40.7109375" style="922" customWidth="1"/>
    <col min="1543" max="1543" width="3.5703125" style="922" customWidth="1"/>
    <col min="1544" max="1792" width="11.42578125" style="922"/>
    <col min="1793" max="1794" width="0" style="922" hidden="1" customWidth="1"/>
    <col min="1795" max="1795" width="139.5703125" style="922" customWidth="1"/>
    <col min="1796" max="1796" width="39.42578125" style="922" customWidth="1"/>
    <col min="1797" max="1797" width="39.140625" style="922" customWidth="1"/>
    <col min="1798" max="1798" width="40.7109375" style="922" customWidth="1"/>
    <col min="1799" max="1799" width="3.5703125" style="922" customWidth="1"/>
    <col min="1800" max="2048" width="11.42578125" style="922"/>
    <col min="2049" max="2050" width="0" style="922" hidden="1" customWidth="1"/>
    <col min="2051" max="2051" width="139.5703125" style="922" customWidth="1"/>
    <col min="2052" max="2052" width="39.42578125" style="922" customWidth="1"/>
    <col min="2053" max="2053" width="39.140625" style="922" customWidth="1"/>
    <col min="2054" max="2054" width="40.7109375" style="922" customWidth="1"/>
    <col min="2055" max="2055" width="3.5703125" style="922" customWidth="1"/>
    <col min="2056" max="2304" width="11.42578125" style="922"/>
    <col min="2305" max="2306" width="0" style="922" hidden="1" customWidth="1"/>
    <col min="2307" max="2307" width="139.5703125" style="922" customWidth="1"/>
    <col min="2308" max="2308" width="39.42578125" style="922" customWidth="1"/>
    <col min="2309" max="2309" width="39.140625" style="922" customWidth="1"/>
    <col min="2310" max="2310" width="40.7109375" style="922" customWidth="1"/>
    <col min="2311" max="2311" width="3.5703125" style="922" customWidth="1"/>
    <col min="2312" max="2560" width="11.42578125" style="922"/>
    <col min="2561" max="2562" width="0" style="922" hidden="1" customWidth="1"/>
    <col min="2563" max="2563" width="139.5703125" style="922" customWidth="1"/>
    <col min="2564" max="2564" width="39.42578125" style="922" customWidth="1"/>
    <col min="2565" max="2565" width="39.140625" style="922" customWidth="1"/>
    <col min="2566" max="2566" width="40.7109375" style="922" customWidth="1"/>
    <col min="2567" max="2567" width="3.5703125" style="922" customWidth="1"/>
    <col min="2568" max="2816" width="11.42578125" style="922"/>
    <col min="2817" max="2818" width="0" style="922" hidden="1" customWidth="1"/>
    <col min="2819" max="2819" width="139.5703125" style="922" customWidth="1"/>
    <col min="2820" max="2820" width="39.42578125" style="922" customWidth="1"/>
    <col min="2821" max="2821" width="39.140625" style="922" customWidth="1"/>
    <col min="2822" max="2822" width="40.7109375" style="922" customWidth="1"/>
    <col min="2823" max="2823" width="3.5703125" style="922" customWidth="1"/>
    <col min="2824" max="3072" width="11.42578125" style="922"/>
    <col min="3073" max="3074" width="0" style="922" hidden="1" customWidth="1"/>
    <col min="3075" max="3075" width="139.5703125" style="922" customWidth="1"/>
    <col min="3076" max="3076" width="39.42578125" style="922" customWidth="1"/>
    <col min="3077" max="3077" width="39.140625" style="922" customWidth="1"/>
    <col min="3078" max="3078" width="40.7109375" style="922" customWidth="1"/>
    <col min="3079" max="3079" width="3.5703125" style="922" customWidth="1"/>
    <col min="3080" max="3328" width="11.42578125" style="922"/>
    <col min="3329" max="3330" width="0" style="922" hidden="1" customWidth="1"/>
    <col min="3331" max="3331" width="139.5703125" style="922" customWidth="1"/>
    <col min="3332" max="3332" width="39.42578125" style="922" customWidth="1"/>
    <col min="3333" max="3333" width="39.140625" style="922" customWidth="1"/>
    <col min="3334" max="3334" width="40.7109375" style="922" customWidth="1"/>
    <col min="3335" max="3335" width="3.5703125" style="922" customWidth="1"/>
    <col min="3336" max="3584" width="11.42578125" style="922"/>
    <col min="3585" max="3586" width="0" style="922" hidden="1" customWidth="1"/>
    <col min="3587" max="3587" width="139.5703125" style="922" customWidth="1"/>
    <col min="3588" max="3588" width="39.42578125" style="922" customWidth="1"/>
    <col min="3589" max="3589" width="39.140625" style="922" customWidth="1"/>
    <col min="3590" max="3590" width="40.7109375" style="922" customWidth="1"/>
    <col min="3591" max="3591" width="3.5703125" style="922" customWidth="1"/>
    <col min="3592" max="3840" width="11.42578125" style="922"/>
    <col min="3841" max="3842" width="0" style="922" hidden="1" customWidth="1"/>
    <col min="3843" max="3843" width="139.5703125" style="922" customWidth="1"/>
    <col min="3844" max="3844" width="39.42578125" style="922" customWidth="1"/>
    <col min="3845" max="3845" width="39.140625" style="922" customWidth="1"/>
    <col min="3846" max="3846" width="40.7109375" style="922" customWidth="1"/>
    <col min="3847" max="3847" width="3.5703125" style="922" customWidth="1"/>
    <col min="3848" max="4096" width="11.42578125" style="922"/>
    <col min="4097" max="4098" width="0" style="922" hidden="1" customWidth="1"/>
    <col min="4099" max="4099" width="139.5703125" style="922" customWidth="1"/>
    <col min="4100" max="4100" width="39.42578125" style="922" customWidth="1"/>
    <col min="4101" max="4101" width="39.140625" style="922" customWidth="1"/>
    <col min="4102" max="4102" width="40.7109375" style="922" customWidth="1"/>
    <col min="4103" max="4103" width="3.5703125" style="922" customWidth="1"/>
    <col min="4104" max="4352" width="11.42578125" style="922"/>
    <col min="4353" max="4354" width="0" style="922" hidden="1" customWidth="1"/>
    <col min="4355" max="4355" width="139.5703125" style="922" customWidth="1"/>
    <col min="4356" max="4356" width="39.42578125" style="922" customWidth="1"/>
    <col min="4357" max="4357" width="39.140625" style="922" customWidth="1"/>
    <col min="4358" max="4358" width="40.7109375" style="922" customWidth="1"/>
    <col min="4359" max="4359" width="3.5703125" style="922" customWidth="1"/>
    <col min="4360" max="4608" width="11.42578125" style="922"/>
    <col min="4609" max="4610" width="0" style="922" hidden="1" customWidth="1"/>
    <col min="4611" max="4611" width="139.5703125" style="922" customWidth="1"/>
    <col min="4612" max="4612" width="39.42578125" style="922" customWidth="1"/>
    <col min="4613" max="4613" width="39.140625" style="922" customWidth="1"/>
    <col min="4614" max="4614" width="40.7109375" style="922" customWidth="1"/>
    <col min="4615" max="4615" width="3.5703125" style="922" customWidth="1"/>
    <col min="4616" max="4864" width="11.42578125" style="922"/>
    <col min="4865" max="4866" width="0" style="922" hidden="1" customWidth="1"/>
    <col min="4867" max="4867" width="139.5703125" style="922" customWidth="1"/>
    <col min="4868" max="4868" width="39.42578125" style="922" customWidth="1"/>
    <col min="4869" max="4869" width="39.140625" style="922" customWidth="1"/>
    <col min="4870" max="4870" width="40.7109375" style="922" customWidth="1"/>
    <col min="4871" max="4871" width="3.5703125" style="922" customWidth="1"/>
    <col min="4872" max="5120" width="11.42578125" style="922"/>
    <col min="5121" max="5122" width="0" style="922" hidden="1" customWidth="1"/>
    <col min="5123" max="5123" width="139.5703125" style="922" customWidth="1"/>
    <col min="5124" max="5124" width="39.42578125" style="922" customWidth="1"/>
    <col min="5125" max="5125" width="39.140625" style="922" customWidth="1"/>
    <col min="5126" max="5126" width="40.7109375" style="922" customWidth="1"/>
    <col min="5127" max="5127" width="3.5703125" style="922" customWidth="1"/>
    <col min="5128" max="5376" width="11.42578125" style="922"/>
    <col min="5377" max="5378" width="0" style="922" hidden="1" customWidth="1"/>
    <col min="5379" max="5379" width="139.5703125" style="922" customWidth="1"/>
    <col min="5380" max="5380" width="39.42578125" style="922" customWidth="1"/>
    <col min="5381" max="5381" width="39.140625" style="922" customWidth="1"/>
    <col min="5382" max="5382" width="40.7109375" style="922" customWidth="1"/>
    <col min="5383" max="5383" width="3.5703125" style="922" customWidth="1"/>
    <col min="5384" max="5632" width="11.42578125" style="922"/>
    <col min="5633" max="5634" width="0" style="922" hidden="1" customWidth="1"/>
    <col min="5635" max="5635" width="139.5703125" style="922" customWidth="1"/>
    <col min="5636" max="5636" width="39.42578125" style="922" customWidth="1"/>
    <col min="5637" max="5637" width="39.140625" style="922" customWidth="1"/>
    <col min="5638" max="5638" width="40.7109375" style="922" customWidth="1"/>
    <col min="5639" max="5639" width="3.5703125" style="922" customWidth="1"/>
    <col min="5640" max="5888" width="11.42578125" style="922"/>
    <col min="5889" max="5890" width="0" style="922" hidden="1" customWidth="1"/>
    <col min="5891" max="5891" width="139.5703125" style="922" customWidth="1"/>
    <col min="5892" max="5892" width="39.42578125" style="922" customWidth="1"/>
    <col min="5893" max="5893" width="39.140625" style="922" customWidth="1"/>
    <col min="5894" max="5894" width="40.7109375" style="922" customWidth="1"/>
    <col min="5895" max="5895" width="3.5703125" style="922" customWidth="1"/>
    <col min="5896" max="6144" width="11.42578125" style="922"/>
    <col min="6145" max="6146" width="0" style="922" hidden="1" customWidth="1"/>
    <col min="6147" max="6147" width="139.5703125" style="922" customWidth="1"/>
    <col min="6148" max="6148" width="39.42578125" style="922" customWidth="1"/>
    <col min="6149" max="6149" width="39.140625" style="922" customWidth="1"/>
    <col min="6150" max="6150" width="40.7109375" style="922" customWidth="1"/>
    <col min="6151" max="6151" width="3.5703125" style="922" customWidth="1"/>
    <col min="6152" max="6400" width="11.42578125" style="922"/>
    <col min="6401" max="6402" width="0" style="922" hidden="1" customWidth="1"/>
    <col min="6403" max="6403" width="139.5703125" style="922" customWidth="1"/>
    <col min="6404" max="6404" width="39.42578125" style="922" customWidth="1"/>
    <col min="6405" max="6405" width="39.140625" style="922" customWidth="1"/>
    <col min="6406" max="6406" width="40.7109375" style="922" customWidth="1"/>
    <col min="6407" max="6407" width="3.5703125" style="922" customWidth="1"/>
    <col min="6408" max="6656" width="11.42578125" style="922"/>
    <col min="6657" max="6658" width="0" style="922" hidden="1" customWidth="1"/>
    <col min="6659" max="6659" width="139.5703125" style="922" customWidth="1"/>
    <col min="6660" max="6660" width="39.42578125" style="922" customWidth="1"/>
    <col min="6661" max="6661" width="39.140625" style="922" customWidth="1"/>
    <col min="6662" max="6662" width="40.7109375" style="922" customWidth="1"/>
    <col min="6663" max="6663" width="3.5703125" style="922" customWidth="1"/>
    <col min="6664" max="6912" width="11.42578125" style="922"/>
    <col min="6913" max="6914" width="0" style="922" hidden="1" customWidth="1"/>
    <col min="6915" max="6915" width="139.5703125" style="922" customWidth="1"/>
    <col min="6916" max="6916" width="39.42578125" style="922" customWidth="1"/>
    <col min="6917" max="6917" width="39.140625" style="922" customWidth="1"/>
    <col min="6918" max="6918" width="40.7109375" style="922" customWidth="1"/>
    <col min="6919" max="6919" width="3.5703125" style="922" customWidth="1"/>
    <col min="6920" max="7168" width="11.42578125" style="922"/>
    <col min="7169" max="7170" width="0" style="922" hidden="1" customWidth="1"/>
    <col min="7171" max="7171" width="139.5703125" style="922" customWidth="1"/>
    <col min="7172" max="7172" width="39.42578125" style="922" customWidth="1"/>
    <col min="7173" max="7173" width="39.140625" style="922" customWidth="1"/>
    <col min="7174" max="7174" width="40.7109375" style="922" customWidth="1"/>
    <col min="7175" max="7175" width="3.5703125" style="922" customWidth="1"/>
    <col min="7176" max="7424" width="11.42578125" style="922"/>
    <col min="7425" max="7426" width="0" style="922" hidden="1" customWidth="1"/>
    <col min="7427" max="7427" width="139.5703125" style="922" customWidth="1"/>
    <col min="7428" max="7428" width="39.42578125" style="922" customWidth="1"/>
    <col min="7429" max="7429" width="39.140625" style="922" customWidth="1"/>
    <col min="7430" max="7430" width="40.7109375" style="922" customWidth="1"/>
    <col min="7431" max="7431" width="3.5703125" style="922" customWidth="1"/>
    <col min="7432" max="7680" width="11.42578125" style="922"/>
    <col min="7681" max="7682" width="0" style="922" hidden="1" customWidth="1"/>
    <col min="7683" max="7683" width="139.5703125" style="922" customWidth="1"/>
    <col min="7684" max="7684" width="39.42578125" style="922" customWidth="1"/>
    <col min="7685" max="7685" width="39.140625" style="922" customWidth="1"/>
    <col min="7686" max="7686" width="40.7109375" style="922" customWidth="1"/>
    <col min="7687" max="7687" width="3.5703125" style="922" customWidth="1"/>
    <col min="7688" max="7936" width="11.42578125" style="922"/>
    <col min="7937" max="7938" width="0" style="922" hidden="1" customWidth="1"/>
    <col min="7939" max="7939" width="139.5703125" style="922" customWidth="1"/>
    <col min="7940" max="7940" width="39.42578125" style="922" customWidth="1"/>
    <col min="7941" max="7941" width="39.140625" style="922" customWidth="1"/>
    <col min="7942" max="7942" width="40.7109375" style="922" customWidth="1"/>
    <col min="7943" max="7943" width="3.5703125" style="922" customWidth="1"/>
    <col min="7944" max="8192" width="11.42578125" style="922"/>
    <col min="8193" max="8194" width="0" style="922" hidden="1" customWidth="1"/>
    <col min="8195" max="8195" width="139.5703125" style="922" customWidth="1"/>
    <col min="8196" max="8196" width="39.42578125" style="922" customWidth="1"/>
    <col min="8197" max="8197" width="39.140625" style="922" customWidth="1"/>
    <col min="8198" max="8198" width="40.7109375" style="922" customWidth="1"/>
    <col min="8199" max="8199" width="3.5703125" style="922" customWidth="1"/>
    <col min="8200" max="8448" width="11.42578125" style="922"/>
    <col min="8449" max="8450" width="0" style="922" hidden="1" customWidth="1"/>
    <col min="8451" max="8451" width="139.5703125" style="922" customWidth="1"/>
    <col min="8452" max="8452" width="39.42578125" style="922" customWidth="1"/>
    <col min="8453" max="8453" width="39.140625" style="922" customWidth="1"/>
    <col min="8454" max="8454" width="40.7109375" style="922" customWidth="1"/>
    <col min="8455" max="8455" width="3.5703125" style="922" customWidth="1"/>
    <col min="8456" max="8704" width="11.42578125" style="922"/>
    <col min="8705" max="8706" width="0" style="922" hidden="1" customWidth="1"/>
    <col min="8707" max="8707" width="139.5703125" style="922" customWidth="1"/>
    <col min="8708" max="8708" width="39.42578125" style="922" customWidth="1"/>
    <col min="8709" max="8709" width="39.140625" style="922" customWidth="1"/>
    <col min="8710" max="8710" width="40.7109375" style="922" customWidth="1"/>
    <col min="8711" max="8711" width="3.5703125" style="922" customWidth="1"/>
    <col min="8712" max="8960" width="11.42578125" style="922"/>
    <col min="8961" max="8962" width="0" style="922" hidden="1" customWidth="1"/>
    <col min="8963" max="8963" width="139.5703125" style="922" customWidth="1"/>
    <col min="8964" max="8964" width="39.42578125" style="922" customWidth="1"/>
    <col min="8965" max="8965" width="39.140625" style="922" customWidth="1"/>
    <col min="8966" max="8966" width="40.7109375" style="922" customWidth="1"/>
    <col min="8967" max="8967" width="3.5703125" style="922" customWidth="1"/>
    <col min="8968" max="9216" width="11.42578125" style="922"/>
    <col min="9217" max="9218" width="0" style="922" hidden="1" customWidth="1"/>
    <col min="9219" max="9219" width="139.5703125" style="922" customWidth="1"/>
    <col min="9220" max="9220" width="39.42578125" style="922" customWidth="1"/>
    <col min="9221" max="9221" width="39.140625" style="922" customWidth="1"/>
    <col min="9222" max="9222" width="40.7109375" style="922" customWidth="1"/>
    <col min="9223" max="9223" width="3.5703125" style="922" customWidth="1"/>
    <col min="9224" max="9472" width="11.42578125" style="922"/>
    <col min="9473" max="9474" width="0" style="922" hidden="1" customWidth="1"/>
    <col min="9475" max="9475" width="139.5703125" style="922" customWidth="1"/>
    <col min="9476" max="9476" width="39.42578125" style="922" customWidth="1"/>
    <col min="9477" max="9477" width="39.140625" style="922" customWidth="1"/>
    <col min="9478" max="9478" width="40.7109375" style="922" customWidth="1"/>
    <col min="9479" max="9479" width="3.5703125" style="922" customWidth="1"/>
    <col min="9480" max="9728" width="11.42578125" style="922"/>
    <col min="9729" max="9730" width="0" style="922" hidden="1" customWidth="1"/>
    <col min="9731" max="9731" width="139.5703125" style="922" customWidth="1"/>
    <col min="9732" max="9732" width="39.42578125" style="922" customWidth="1"/>
    <col min="9733" max="9733" width="39.140625" style="922" customWidth="1"/>
    <col min="9734" max="9734" width="40.7109375" style="922" customWidth="1"/>
    <col min="9735" max="9735" width="3.5703125" style="922" customWidth="1"/>
    <col min="9736" max="9984" width="11.42578125" style="922"/>
    <col min="9985" max="9986" width="0" style="922" hidden="1" customWidth="1"/>
    <col min="9987" max="9987" width="139.5703125" style="922" customWidth="1"/>
    <col min="9988" max="9988" width="39.42578125" style="922" customWidth="1"/>
    <col min="9989" max="9989" width="39.140625" style="922" customWidth="1"/>
    <col min="9990" max="9990" width="40.7109375" style="922" customWidth="1"/>
    <col min="9991" max="9991" width="3.5703125" style="922" customWidth="1"/>
    <col min="9992" max="10240" width="11.42578125" style="922"/>
    <col min="10241" max="10242" width="0" style="922" hidden="1" customWidth="1"/>
    <col min="10243" max="10243" width="139.5703125" style="922" customWidth="1"/>
    <col min="10244" max="10244" width="39.42578125" style="922" customWidth="1"/>
    <col min="10245" max="10245" width="39.140625" style="922" customWidth="1"/>
    <col min="10246" max="10246" width="40.7109375" style="922" customWidth="1"/>
    <col min="10247" max="10247" width="3.5703125" style="922" customWidth="1"/>
    <col min="10248" max="10496" width="11.42578125" style="922"/>
    <col min="10497" max="10498" width="0" style="922" hidden="1" customWidth="1"/>
    <col min="10499" max="10499" width="139.5703125" style="922" customWidth="1"/>
    <col min="10500" max="10500" width="39.42578125" style="922" customWidth="1"/>
    <col min="10501" max="10501" width="39.140625" style="922" customWidth="1"/>
    <col min="10502" max="10502" width="40.7109375" style="922" customWidth="1"/>
    <col min="10503" max="10503" width="3.5703125" style="922" customWidth="1"/>
    <col min="10504" max="10752" width="11.42578125" style="922"/>
    <col min="10753" max="10754" width="0" style="922" hidden="1" customWidth="1"/>
    <col min="10755" max="10755" width="139.5703125" style="922" customWidth="1"/>
    <col min="10756" max="10756" width="39.42578125" style="922" customWidth="1"/>
    <col min="10757" max="10757" width="39.140625" style="922" customWidth="1"/>
    <col min="10758" max="10758" width="40.7109375" style="922" customWidth="1"/>
    <col min="10759" max="10759" width="3.5703125" style="922" customWidth="1"/>
    <col min="10760" max="11008" width="11.42578125" style="922"/>
    <col min="11009" max="11010" width="0" style="922" hidden="1" customWidth="1"/>
    <col min="11011" max="11011" width="139.5703125" style="922" customWidth="1"/>
    <col min="11012" max="11012" width="39.42578125" style="922" customWidth="1"/>
    <col min="11013" max="11013" width="39.140625" style="922" customWidth="1"/>
    <col min="11014" max="11014" width="40.7109375" style="922" customWidth="1"/>
    <col min="11015" max="11015" width="3.5703125" style="922" customWidth="1"/>
    <col min="11016" max="11264" width="11.42578125" style="922"/>
    <col min="11265" max="11266" width="0" style="922" hidden="1" customWidth="1"/>
    <col min="11267" max="11267" width="139.5703125" style="922" customWidth="1"/>
    <col min="11268" max="11268" width="39.42578125" style="922" customWidth="1"/>
    <col min="11269" max="11269" width="39.140625" style="922" customWidth="1"/>
    <col min="11270" max="11270" width="40.7109375" style="922" customWidth="1"/>
    <col min="11271" max="11271" width="3.5703125" style="922" customWidth="1"/>
    <col min="11272" max="11520" width="11.42578125" style="922"/>
    <col min="11521" max="11522" width="0" style="922" hidden="1" customWidth="1"/>
    <col min="11523" max="11523" width="139.5703125" style="922" customWidth="1"/>
    <col min="11524" max="11524" width="39.42578125" style="922" customWidth="1"/>
    <col min="11525" max="11525" width="39.140625" style="922" customWidth="1"/>
    <col min="11526" max="11526" width="40.7109375" style="922" customWidth="1"/>
    <col min="11527" max="11527" width="3.5703125" style="922" customWidth="1"/>
    <col min="11528" max="11776" width="11.42578125" style="922"/>
    <col min="11777" max="11778" width="0" style="922" hidden="1" customWidth="1"/>
    <col min="11779" max="11779" width="139.5703125" style="922" customWidth="1"/>
    <col min="11780" max="11780" width="39.42578125" style="922" customWidth="1"/>
    <col min="11781" max="11781" width="39.140625" style="922" customWidth="1"/>
    <col min="11782" max="11782" width="40.7109375" style="922" customWidth="1"/>
    <col min="11783" max="11783" width="3.5703125" style="922" customWidth="1"/>
    <col min="11784" max="12032" width="11.42578125" style="922"/>
    <col min="12033" max="12034" width="0" style="922" hidden="1" customWidth="1"/>
    <col min="12035" max="12035" width="139.5703125" style="922" customWidth="1"/>
    <col min="12036" max="12036" width="39.42578125" style="922" customWidth="1"/>
    <col min="12037" max="12037" width="39.140625" style="922" customWidth="1"/>
    <col min="12038" max="12038" width="40.7109375" style="922" customWidth="1"/>
    <col min="12039" max="12039" width="3.5703125" style="922" customWidth="1"/>
    <col min="12040" max="12288" width="11.42578125" style="922"/>
    <col min="12289" max="12290" width="0" style="922" hidden="1" customWidth="1"/>
    <col min="12291" max="12291" width="139.5703125" style="922" customWidth="1"/>
    <col min="12292" max="12292" width="39.42578125" style="922" customWidth="1"/>
    <col min="12293" max="12293" width="39.140625" style="922" customWidth="1"/>
    <col min="12294" max="12294" width="40.7109375" style="922" customWidth="1"/>
    <col min="12295" max="12295" width="3.5703125" style="922" customWidth="1"/>
    <col min="12296" max="12544" width="11.42578125" style="922"/>
    <col min="12545" max="12546" width="0" style="922" hidden="1" customWidth="1"/>
    <col min="12547" max="12547" width="139.5703125" style="922" customWidth="1"/>
    <col min="12548" max="12548" width="39.42578125" style="922" customWidth="1"/>
    <col min="12549" max="12549" width="39.140625" style="922" customWidth="1"/>
    <col min="12550" max="12550" width="40.7109375" style="922" customWidth="1"/>
    <col min="12551" max="12551" width="3.5703125" style="922" customWidth="1"/>
    <col min="12552" max="12800" width="11.42578125" style="922"/>
    <col min="12801" max="12802" width="0" style="922" hidden="1" customWidth="1"/>
    <col min="12803" max="12803" width="139.5703125" style="922" customWidth="1"/>
    <col min="12804" max="12804" width="39.42578125" style="922" customWidth="1"/>
    <col min="12805" max="12805" width="39.140625" style="922" customWidth="1"/>
    <col min="12806" max="12806" width="40.7109375" style="922" customWidth="1"/>
    <col min="12807" max="12807" width="3.5703125" style="922" customWidth="1"/>
    <col min="12808" max="13056" width="11.42578125" style="922"/>
    <col min="13057" max="13058" width="0" style="922" hidden="1" customWidth="1"/>
    <col min="13059" max="13059" width="139.5703125" style="922" customWidth="1"/>
    <col min="13060" max="13060" width="39.42578125" style="922" customWidth="1"/>
    <col min="13061" max="13061" width="39.140625" style="922" customWidth="1"/>
    <col min="13062" max="13062" width="40.7109375" style="922" customWidth="1"/>
    <col min="13063" max="13063" width="3.5703125" style="922" customWidth="1"/>
    <col min="13064" max="13312" width="11.42578125" style="922"/>
    <col min="13313" max="13314" width="0" style="922" hidden="1" customWidth="1"/>
    <col min="13315" max="13315" width="139.5703125" style="922" customWidth="1"/>
    <col min="13316" max="13316" width="39.42578125" style="922" customWidth="1"/>
    <col min="13317" max="13317" width="39.140625" style="922" customWidth="1"/>
    <col min="13318" max="13318" width="40.7109375" style="922" customWidth="1"/>
    <col min="13319" max="13319" width="3.5703125" style="922" customWidth="1"/>
    <col min="13320" max="13568" width="11.42578125" style="922"/>
    <col min="13569" max="13570" width="0" style="922" hidden="1" customWidth="1"/>
    <col min="13571" max="13571" width="139.5703125" style="922" customWidth="1"/>
    <col min="13572" max="13572" width="39.42578125" style="922" customWidth="1"/>
    <col min="13573" max="13573" width="39.140625" style="922" customWidth="1"/>
    <col min="13574" max="13574" width="40.7109375" style="922" customWidth="1"/>
    <col min="13575" max="13575" width="3.5703125" style="922" customWidth="1"/>
    <col min="13576" max="13824" width="11.42578125" style="922"/>
    <col min="13825" max="13826" width="0" style="922" hidden="1" customWidth="1"/>
    <col min="13827" max="13827" width="139.5703125" style="922" customWidth="1"/>
    <col min="13828" max="13828" width="39.42578125" style="922" customWidth="1"/>
    <col min="13829" max="13829" width="39.140625" style="922" customWidth="1"/>
    <col min="13830" max="13830" width="40.7109375" style="922" customWidth="1"/>
    <col min="13831" max="13831" width="3.5703125" style="922" customWidth="1"/>
    <col min="13832" max="14080" width="11.42578125" style="922"/>
    <col min="14081" max="14082" width="0" style="922" hidden="1" customWidth="1"/>
    <col min="14083" max="14083" width="139.5703125" style="922" customWidth="1"/>
    <col min="14084" max="14084" width="39.42578125" style="922" customWidth="1"/>
    <col min="14085" max="14085" width="39.140625" style="922" customWidth="1"/>
    <col min="14086" max="14086" width="40.7109375" style="922" customWidth="1"/>
    <col min="14087" max="14087" width="3.5703125" style="922" customWidth="1"/>
    <col min="14088" max="14336" width="11.42578125" style="922"/>
    <col min="14337" max="14338" width="0" style="922" hidden="1" customWidth="1"/>
    <col min="14339" max="14339" width="139.5703125" style="922" customWidth="1"/>
    <col min="14340" max="14340" width="39.42578125" style="922" customWidth="1"/>
    <col min="14341" max="14341" width="39.140625" style="922" customWidth="1"/>
    <col min="14342" max="14342" width="40.7109375" style="922" customWidth="1"/>
    <col min="14343" max="14343" width="3.5703125" style="922" customWidth="1"/>
    <col min="14344" max="14592" width="11.42578125" style="922"/>
    <col min="14593" max="14594" width="0" style="922" hidden="1" customWidth="1"/>
    <col min="14595" max="14595" width="139.5703125" style="922" customWidth="1"/>
    <col min="14596" max="14596" width="39.42578125" style="922" customWidth="1"/>
    <col min="14597" max="14597" width="39.140625" style="922" customWidth="1"/>
    <col min="14598" max="14598" width="40.7109375" style="922" customWidth="1"/>
    <col min="14599" max="14599" width="3.5703125" style="922" customWidth="1"/>
    <col min="14600" max="14848" width="11.42578125" style="922"/>
    <col min="14849" max="14850" width="0" style="922" hidden="1" customWidth="1"/>
    <col min="14851" max="14851" width="139.5703125" style="922" customWidth="1"/>
    <col min="14852" max="14852" width="39.42578125" style="922" customWidth="1"/>
    <col min="14853" max="14853" width="39.140625" style="922" customWidth="1"/>
    <col min="14854" max="14854" width="40.7109375" style="922" customWidth="1"/>
    <col min="14855" max="14855" width="3.5703125" style="922" customWidth="1"/>
    <col min="14856" max="15104" width="11.42578125" style="922"/>
    <col min="15105" max="15106" width="0" style="922" hidden="1" customWidth="1"/>
    <col min="15107" max="15107" width="139.5703125" style="922" customWidth="1"/>
    <col min="15108" max="15108" width="39.42578125" style="922" customWidth="1"/>
    <col min="15109" max="15109" width="39.140625" style="922" customWidth="1"/>
    <col min="15110" max="15110" width="40.7109375" style="922" customWidth="1"/>
    <col min="15111" max="15111" width="3.5703125" style="922" customWidth="1"/>
    <col min="15112" max="15360" width="11.42578125" style="922"/>
    <col min="15361" max="15362" width="0" style="922" hidden="1" customWidth="1"/>
    <col min="15363" max="15363" width="139.5703125" style="922" customWidth="1"/>
    <col min="15364" max="15364" width="39.42578125" style="922" customWidth="1"/>
    <col min="15365" max="15365" width="39.140625" style="922" customWidth="1"/>
    <col min="15366" max="15366" width="40.7109375" style="922" customWidth="1"/>
    <col min="15367" max="15367" width="3.5703125" style="922" customWidth="1"/>
    <col min="15368" max="15616" width="11.42578125" style="922"/>
    <col min="15617" max="15618" width="0" style="922" hidden="1" customWidth="1"/>
    <col min="15619" max="15619" width="139.5703125" style="922" customWidth="1"/>
    <col min="15620" max="15620" width="39.42578125" style="922" customWidth="1"/>
    <col min="15621" max="15621" width="39.140625" style="922" customWidth="1"/>
    <col min="15622" max="15622" width="40.7109375" style="922" customWidth="1"/>
    <col min="15623" max="15623" width="3.5703125" style="922" customWidth="1"/>
    <col min="15624" max="15872" width="11.42578125" style="922"/>
    <col min="15873" max="15874" width="0" style="922" hidden="1" customWidth="1"/>
    <col min="15875" max="15875" width="139.5703125" style="922" customWidth="1"/>
    <col min="15876" max="15876" width="39.42578125" style="922" customWidth="1"/>
    <col min="15877" max="15877" width="39.140625" style="922" customWidth="1"/>
    <col min="15878" max="15878" width="40.7109375" style="922" customWidth="1"/>
    <col min="15879" max="15879" width="3.5703125" style="922" customWidth="1"/>
    <col min="15880" max="16128" width="11.42578125" style="922"/>
    <col min="16129" max="16130" width="0" style="922" hidden="1" customWidth="1"/>
    <col min="16131" max="16131" width="139.5703125" style="922" customWidth="1"/>
    <col min="16132" max="16132" width="39.42578125" style="922" customWidth="1"/>
    <col min="16133" max="16133" width="39.140625" style="922" customWidth="1"/>
    <col min="16134" max="16134" width="40.7109375" style="922" customWidth="1"/>
    <col min="16135" max="16135" width="3.5703125" style="922" customWidth="1"/>
    <col min="16136" max="16384" width="11.42578125" style="922"/>
  </cols>
  <sheetData>
    <row r="1" spans="1:7" s="74" customFormat="1" ht="39.75" customHeight="1">
      <c r="C1" s="942" t="s">
        <v>1558</v>
      </c>
      <c r="D1" s="942"/>
      <c r="E1" s="942"/>
      <c r="F1" s="942"/>
    </row>
    <row r="2" spans="1:7" s="74" customFormat="1" ht="39.75" customHeight="1">
      <c r="C2" s="942" t="s">
        <v>1327</v>
      </c>
      <c r="D2" s="942"/>
      <c r="E2" s="942"/>
      <c r="F2" s="942"/>
    </row>
    <row r="3" spans="1:7" s="74" customFormat="1" ht="39.75" customHeight="1">
      <c r="C3" s="942" t="s">
        <v>1527</v>
      </c>
      <c r="D3" s="942"/>
      <c r="E3" s="942"/>
      <c r="F3" s="942"/>
    </row>
    <row r="4" spans="1:7" s="74" customFormat="1" ht="39.75" customHeight="1">
      <c r="A4" s="74" t="s">
        <v>1527</v>
      </c>
      <c r="C4" s="978" t="s">
        <v>1470</v>
      </c>
      <c r="D4" s="978"/>
      <c r="E4" s="978"/>
      <c r="F4" s="978"/>
    </row>
    <row r="5" spans="1:7" ht="6" customHeight="1" thickBot="1">
      <c r="A5" s="922" t="s">
        <v>1559</v>
      </c>
      <c r="G5" s="922"/>
    </row>
    <row r="6" spans="1:7" ht="24.75" thickTop="1" thickBot="1">
      <c r="A6" s="447"/>
      <c r="B6" s="447"/>
      <c r="C6" s="156"/>
      <c r="D6" s="310" t="s">
        <v>1560</v>
      </c>
      <c r="E6" s="310" t="s">
        <v>1561</v>
      </c>
      <c r="F6" s="310" t="s">
        <v>909</v>
      </c>
      <c r="G6" s="922"/>
    </row>
    <row r="7" spans="1:7" ht="25.5" customHeight="1" thickTop="1" thickBot="1">
      <c r="A7" s="448"/>
      <c r="B7" s="448"/>
      <c r="C7" s="311" t="s">
        <v>910</v>
      </c>
      <c r="D7" s="312"/>
      <c r="E7" s="312"/>
      <c r="F7" s="312"/>
      <c r="G7" s="922"/>
    </row>
    <row r="8" spans="1:7" ht="15" customHeight="1" thickTop="1" thickBot="1">
      <c r="C8" s="313"/>
      <c r="D8" s="314"/>
      <c r="E8" s="315"/>
      <c r="F8" s="315"/>
      <c r="G8" s="922"/>
    </row>
    <row r="9" spans="1:7" s="116" customFormat="1" ht="24.75" customHeight="1" thickTop="1" thickBot="1">
      <c r="A9" s="468" t="s">
        <v>500</v>
      </c>
      <c r="B9" s="468" t="s">
        <v>1184</v>
      </c>
      <c r="C9" s="316" t="s">
        <v>427</v>
      </c>
      <c r="D9" s="317">
        <v>13119594.51</v>
      </c>
      <c r="E9" s="317">
        <v>16950461.98</v>
      </c>
      <c r="F9" s="317">
        <f>+D9+E9</f>
        <v>30070056.490000002</v>
      </c>
    </row>
    <row r="10" spans="1:7" s="116" customFormat="1" ht="24.75" customHeight="1" thickTop="1">
      <c r="A10" s="116" t="s">
        <v>500</v>
      </c>
      <c r="B10" s="116" t="s">
        <v>1185</v>
      </c>
      <c r="C10" s="318" t="s">
        <v>911</v>
      </c>
      <c r="D10" s="319">
        <v>2901680.78</v>
      </c>
      <c r="E10" s="319">
        <v>199111.58</v>
      </c>
      <c r="F10" s="319">
        <f t="shared" ref="F10:F34" si="0">+D10+E10</f>
        <v>3100792.36</v>
      </c>
    </row>
    <row r="11" spans="1:7" s="100" customFormat="1" ht="23.25" customHeight="1">
      <c r="A11" s="100" t="s">
        <v>500</v>
      </c>
      <c r="B11" s="100" t="s">
        <v>1186</v>
      </c>
      <c r="C11" s="320" t="s">
        <v>912</v>
      </c>
      <c r="D11" s="321">
        <v>3213549.82</v>
      </c>
      <c r="E11" s="321">
        <v>2754567.36</v>
      </c>
      <c r="F11" s="321">
        <f t="shared" si="0"/>
        <v>5968117.1799999997</v>
      </c>
    </row>
    <row r="12" spans="1:7" s="100" customFormat="1" ht="23.25" customHeight="1">
      <c r="A12" s="100" t="s">
        <v>500</v>
      </c>
      <c r="B12" s="100" t="s">
        <v>1187</v>
      </c>
      <c r="C12" s="320" t="s">
        <v>913</v>
      </c>
      <c r="D12" s="321">
        <v>3922103.04</v>
      </c>
      <c r="E12" s="321">
        <v>1470431.49</v>
      </c>
      <c r="F12" s="321">
        <f t="shared" si="0"/>
        <v>5392534.5300000003</v>
      </c>
    </row>
    <row r="13" spans="1:7" s="100" customFormat="1" ht="23.25" customHeight="1">
      <c r="A13" s="100" t="s">
        <v>500</v>
      </c>
      <c r="B13" s="100" t="s">
        <v>1188</v>
      </c>
      <c r="C13" s="320" t="s">
        <v>914</v>
      </c>
      <c r="D13" s="321">
        <v>2589.71</v>
      </c>
      <c r="E13" s="321">
        <v>0</v>
      </c>
      <c r="F13" s="321">
        <f t="shared" si="0"/>
        <v>2589.71</v>
      </c>
    </row>
    <row r="14" spans="1:7" s="100" customFormat="1" ht="23.25" customHeight="1">
      <c r="A14" s="100" t="s">
        <v>500</v>
      </c>
      <c r="B14" s="100" t="s">
        <v>1189</v>
      </c>
      <c r="C14" s="320" t="s">
        <v>915</v>
      </c>
      <c r="D14" s="321">
        <v>1790912.15</v>
      </c>
      <c r="E14" s="321">
        <v>2070839.71</v>
      </c>
      <c r="F14" s="321">
        <f t="shared" si="0"/>
        <v>3861751.86</v>
      </c>
    </row>
    <row r="15" spans="1:7" s="100" customFormat="1" ht="23.25" customHeight="1">
      <c r="A15" s="100" t="s">
        <v>500</v>
      </c>
      <c r="B15" s="100" t="s">
        <v>1190</v>
      </c>
      <c r="C15" s="320" t="s">
        <v>916</v>
      </c>
      <c r="D15" s="321">
        <v>896065.62</v>
      </c>
      <c r="E15" s="321">
        <v>9784480.6500000004</v>
      </c>
      <c r="F15" s="321">
        <f t="shared" si="0"/>
        <v>10680546.27</v>
      </c>
    </row>
    <row r="16" spans="1:7" s="100" customFormat="1" ht="48.75" customHeight="1" thickBot="1">
      <c r="A16" s="100" t="s">
        <v>500</v>
      </c>
      <c r="B16" s="100" t="s">
        <v>1191</v>
      </c>
      <c r="C16" s="320" t="s">
        <v>917</v>
      </c>
      <c r="D16" s="321">
        <v>392693.39</v>
      </c>
      <c r="E16" s="321">
        <v>671031.18999999994</v>
      </c>
      <c r="F16" s="321">
        <f t="shared" si="0"/>
        <v>1063724.58</v>
      </c>
    </row>
    <row r="17" spans="1:7" s="116" customFormat="1" ht="25.5" customHeight="1" thickTop="1" thickBot="1">
      <c r="A17" s="468" t="s">
        <v>500</v>
      </c>
      <c r="B17" s="468" t="s">
        <v>1192</v>
      </c>
      <c r="C17" s="316" t="s">
        <v>918</v>
      </c>
      <c r="D17" s="317">
        <v>4113574.39</v>
      </c>
      <c r="E17" s="317">
        <v>2150232.9900000002</v>
      </c>
      <c r="F17" s="317">
        <f t="shared" si="0"/>
        <v>6263807.3800000008</v>
      </c>
    </row>
    <row r="18" spans="1:7" s="116" customFormat="1" ht="24.75" customHeight="1" thickTop="1">
      <c r="A18" s="116" t="s">
        <v>500</v>
      </c>
      <c r="B18" s="116" t="s">
        <v>1193</v>
      </c>
      <c r="C18" s="318" t="s">
        <v>919</v>
      </c>
      <c r="D18" s="319">
        <v>0</v>
      </c>
      <c r="E18" s="319">
        <v>0</v>
      </c>
      <c r="F18" s="319">
        <f t="shared" si="0"/>
        <v>0</v>
      </c>
    </row>
    <row r="19" spans="1:7" s="100" customFormat="1" ht="23.25" customHeight="1">
      <c r="A19" s="100" t="s">
        <v>500</v>
      </c>
      <c r="B19" s="100" t="s">
        <v>1194</v>
      </c>
      <c r="C19" s="320" t="s">
        <v>920</v>
      </c>
      <c r="D19" s="321">
        <v>3902864.17</v>
      </c>
      <c r="E19" s="321">
        <v>2150232.9900000002</v>
      </c>
      <c r="F19" s="321">
        <f t="shared" si="0"/>
        <v>6053097.1600000001</v>
      </c>
    </row>
    <row r="20" spans="1:7" s="100" customFormat="1" ht="23.25" customHeight="1">
      <c r="A20" s="100" t="s">
        <v>500</v>
      </c>
      <c r="B20" s="100" t="s">
        <v>1195</v>
      </c>
      <c r="C20" s="320" t="s">
        <v>921</v>
      </c>
      <c r="D20" s="321">
        <v>210710.22</v>
      </c>
      <c r="E20" s="321">
        <v>0</v>
      </c>
      <c r="F20" s="321">
        <f t="shared" si="0"/>
        <v>210710.22</v>
      </c>
    </row>
    <row r="21" spans="1:7" s="100" customFormat="1" ht="23.25" customHeight="1">
      <c r="A21" s="100" t="s">
        <v>500</v>
      </c>
      <c r="B21" s="100" t="s">
        <v>1196</v>
      </c>
      <c r="C21" s="320" t="s">
        <v>922</v>
      </c>
      <c r="D21" s="321">
        <v>0</v>
      </c>
      <c r="E21" s="321">
        <v>0</v>
      </c>
      <c r="F21" s="321">
        <f t="shared" si="0"/>
        <v>0</v>
      </c>
    </row>
    <row r="22" spans="1:7" s="100" customFormat="1" ht="23.25" customHeight="1">
      <c r="A22" s="100" t="s">
        <v>500</v>
      </c>
      <c r="B22" s="100" t="s">
        <v>1197</v>
      </c>
      <c r="C22" s="320" t="s">
        <v>923</v>
      </c>
      <c r="D22" s="321">
        <v>0</v>
      </c>
      <c r="E22" s="321">
        <v>0</v>
      </c>
      <c r="F22" s="321">
        <f t="shared" si="0"/>
        <v>0</v>
      </c>
    </row>
    <row r="23" spans="1:7" s="100" customFormat="1" ht="50.25" customHeight="1" thickBot="1">
      <c r="A23" s="100" t="s">
        <v>500</v>
      </c>
      <c r="B23" s="469" t="s">
        <v>1183</v>
      </c>
      <c r="C23" s="320" t="s">
        <v>924</v>
      </c>
      <c r="D23" s="321">
        <v>0</v>
      </c>
      <c r="E23" s="321">
        <v>0</v>
      </c>
      <c r="F23" s="321">
        <f t="shared" si="0"/>
        <v>0</v>
      </c>
    </row>
    <row r="24" spans="1:7" ht="24.75" customHeight="1" thickTop="1" thickBot="1">
      <c r="A24" s="448" t="s">
        <v>500</v>
      </c>
      <c r="B24" s="448" t="s">
        <v>1198</v>
      </c>
      <c r="C24" s="311" t="s">
        <v>452</v>
      </c>
      <c r="D24" s="322">
        <v>9006020.1300000008</v>
      </c>
      <c r="E24" s="322">
        <v>14800228.99</v>
      </c>
      <c r="F24" s="322">
        <f t="shared" si="0"/>
        <v>23806249.120000001</v>
      </c>
      <c r="G24" s="922"/>
    </row>
    <row r="25" spans="1:7" s="116" customFormat="1" ht="24.75" customHeight="1" thickTop="1">
      <c r="A25" s="116" t="s">
        <v>500</v>
      </c>
      <c r="B25" s="116" t="s">
        <v>1199</v>
      </c>
      <c r="C25" s="318" t="s">
        <v>925</v>
      </c>
      <c r="D25" s="319">
        <v>5072000</v>
      </c>
      <c r="E25" s="319">
        <v>10680500</v>
      </c>
      <c r="F25" s="319">
        <f t="shared" si="0"/>
        <v>15752500</v>
      </c>
    </row>
    <row r="26" spans="1:7" s="100" customFormat="1" ht="23.25" customHeight="1">
      <c r="A26" s="100" t="s">
        <v>500</v>
      </c>
      <c r="B26" s="100" t="s">
        <v>1200</v>
      </c>
      <c r="C26" s="320" t="s">
        <v>926</v>
      </c>
      <c r="D26" s="321">
        <v>582.14</v>
      </c>
      <c r="E26" s="321">
        <v>0</v>
      </c>
      <c r="F26" s="321">
        <f t="shared" si="0"/>
        <v>582.14</v>
      </c>
    </row>
    <row r="27" spans="1:7" s="100" customFormat="1" ht="23.25" customHeight="1">
      <c r="A27" s="100" t="s">
        <v>500</v>
      </c>
      <c r="B27" s="100" t="s">
        <v>1201</v>
      </c>
      <c r="C27" s="320" t="s">
        <v>927</v>
      </c>
      <c r="D27" s="321">
        <v>0</v>
      </c>
      <c r="E27" s="321">
        <v>0</v>
      </c>
      <c r="F27" s="321">
        <f t="shared" si="0"/>
        <v>0</v>
      </c>
    </row>
    <row r="28" spans="1:7" s="100" customFormat="1" ht="23.25" customHeight="1">
      <c r="A28" s="100" t="s">
        <v>500</v>
      </c>
      <c r="B28" s="100" t="s">
        <v>1202</v>
      </c>
      <c r="C28" s="320" t="s">
        <v>928</v>
      </c>
      <c r="D28" s="321">
        <v>1184839.1299999999</v>
      </c>
      <c r="E28" s="321">
        <v>2532674.59</v>
      </c>
      <c r="F28" s="321">
        <f t="shared" si="0"/>
        <v>3717513.7199999997</v>
      </c>
    </row>
    <row r="29" spans="1:7" s="100" customFormat="1" ht="23.25" customHeight="1">
      <c r="A29" s="100" t="s">
        <v>500</v>
      </c>
      <c r="B29" s="100" t="s">
        <v>1203</v>
      </c>
      <c r="C29" s="320" t="s">
        <v>929</v>
      </c>
      <c r="D29" s="321">
        <v>2748598.86</v>
      </c>
      <c r="E29" s="321">
        <v>1587054.4</v>
      </c>
      <c r="F29" s="321">
        <f t="shared" si="0"/>
        <v>4335653.26</v>
      </c>
    </row>
    <row r="30" spans="1:7" s="100" customFormat="1" ht="23.25" customHeight="1">
      <c r="A30" s="100" t="s">
        <v>500</v>
      </c>
      <c r="B30" s="100" t="s">
        <v>1557</v>
      </c>
      <c r="C30" s="323" t="s">
        <v>930</v>
      </c>
      <c r="D30" s="321">
        <v>2592187.14</v>
      </c>
      <c r="E30" s="321">
        <v>1511447.65</v>
      </c>
      <c r="F30" s="321">
        <f t="shared" si="0"/>
        <v>4103634.79</v>
      </c>
    </row>
    <row r="31" spans="1:7" s="100" customFormat="1" ht="23.25" customHeight="1">
      <c r="A31" s="100" t="s">
        <v>500</v>
      </c>
      <c r="B31" s="100" t="s">
        <v>1205</v>
      </c>
      <c r="C31" s="323" t="s">
        <v>931</v>
      </c>
      <c r="D31" s="321">
        <v>156411.72</v>
      </c>
      <c r="E31" s="321">
        <v>75606.75</v>
      </c>
      <c r="F31" s="321">
        <f t="shared" si="0"/>
        <v>232018.47</v>
      </c>
    </row>
    <row r="32" spans="1:7" s="100" customFormat="1" ht="23.25" customHeight="1">
      <c r="A32" s="100" t="s">
        <v>500</v>
      </c>
      <c r="B32" s="100" t="s">
        <v>1206</v>
      </c>
      <c r="C32" s="324" t="s">
        <v>456</v>
      </c>
      <c r="D32" s="321">
        <v>13119594.52</v>
      </c>
      <c r="E32" s="321">
        <v>16950461.98</v>
      </c>
      <c r="F32" s="321">
        <f t="shared" si="0"/>
        <v>30070056.5</v>
      </c>
    </row>
    <row r="33" spans="1:6" s="100" customFormat="1" ht="23.25" customHeight="1">
      <c r="A33" s="100" t="s">
        <v>500</v>
      </c>
      <c r="B33" s="100" t="s">
        <v>1207</v>
      </c>
      <c r="C33" s="320" t="s">
        <v>932</v>
      </c>
      <c r="D33" s="321">
        <v>0</v>
      </c>
      <c r="E33" s="321">
        <v>0</v>
      </c>
      <c r="F33" s="321">
        <f t="shared" si="0"/>
        <v>0</v>
      </c>
    </row>
    <row r="34" spans="1:6" s="100" customFormat="1" ht="23.25" customHeight="1" thickBot="1">
      <c r="A34" s="100" t="s">
        <v>500</v>
      </c>
      <c r="B34" s="100" t="s">
        <v>1208</v>
      </c>
      <c r="C34" s="320" t="s">
        <v>933</v>
      </c>
      <c r="D34" s="321">
        <v>44406822.140000001</v>
      </c>
      <c r="E34" s="321">
        <v>0</v>
      </c>
      <c r="F34" s="321">
        <f t="shared" si="0"/>
        <v>44406822.140000001</v>
      </c>
    </row>
    <row r="35" spans="1:6" s="116" customFormat="1" ht="24.75" customHeight="1" thickTop="1" thickBot="1">
      <c r="A35" s="468" t="s">
        <v>500</v>
      </c>
      <c r="B35" s="468"/>
      <c r="C35" s="326" t="s">
        <v>464</v>
      </c>
      <c r="D35" s="327"/>
      <c r="E35" s="327"/>
      <c r="F35" s="317"/>
    </row>
    <row r="36" spans="1:6" s="116" customFormat="1" ht="23.25" customHeight="1" thickTop="1">
      <c r="A36" s="116" t="s">
        <v>500</v>
      </c>
      <c r="B36" s="122" t="s">
        <v>1216</v>
      </c>
      <c r="C36" s="328" t="s">
        <v>941</v>
      </c>
      <c r="D36" s="319">
        <v>9998.74</v>
      </c>
      <c r="E36" s="319">
        <v>13381.12</v>
      </c>
      <c r="F36" s="319">
        <f t="shared" ref="F36:F62" si="1">+E36+D36</f>
        <v>23379.86</v>
      </c>
    </row>
    <row r="37" spans="1:6" s="116" customFormat="1" ht="23.25" customHeight="1">
      <c r="A37" s="116" t="s">
        <v>500</v>
      </c>
      <c r="B37" s="470" t="s">
        <v>1217</v>
      </c>
      <c r="C37" s="329" t="s">
        <v>942</v>
      </c>
      <c r="D37" s="319">
        <v>-2432.16</v>
      </c>
      <c r="E37" s="319">
        <v>0</v>
      </c>
      <c r="F37" s="319">
        <f t="shared" si="1"/>
        <v>-2432.16</v>
      </c>
    </row>
    <row r="38" spans="1:6" s="116" customFormat="1" ht="23.25" customHeight="1">
      <c r="A38" s="116" t="s">
        <v>500</v>
      </c>
      <c r="B38" s="122" t="s">
        <v>1218</v>
      </c>
      <c r="C38" s="318" t="s">
        <v>467</v>
      </c>
      <c r="D38" s="319">
        <v>7566.58</v>
      </c>
      <c r="E38" s="319">
        <v>13381.12</v>
      </c>
      <c r="F38" s="319">
        <f t="shared" si="1"/>
        <v>20947.7</v>
      </c>
    </row>
    <row r="39" spans="1:6" s="116" customFormat="1" ht="23.25" customHeight="1">
      <c r="A39" s="116" t="s">
        <v>500</v>
      </c>
      <c r="B39" s="470" t="s">
        <v>1219</v>
      </c>
      <c r="C39" s="328" t="s">
        <v>943</v>
      </c>
      <c r="D39" s="319">
        <v>1161411.58</v>
      </c>
      <c r="E39" s="319">
        <v>1005513.67</v>
      </c>
      <c r="F39" s="319">
        <f t="shared" si="1"/>
        <v>2166925.25</v>
      </c>
    </row>
    <row r="40" spans="1:6" s="116" customFormat="1" ht="23.25" customHeight="1">
      <c r="A40" s="116" t="s">
        <v>500</v>
      </c>
      <c r="B40" s="470" t="s">
        <v>1220</v>
      </c>
      <c r="C40" s="329" t="s">
        <v>944</v>
      </c>
      <c r="D40" s="319">
        <v>-5124.05</v>
      </c>
      <c r="E40" s="319">
        <v>-30561</v>
      </c>
      <c r="F40" s="319">
        <f t="shared" si="1"/>
        <v>-35685.050000000003</v>
      </c>
    </row>
    <row r="41" spans="1:6" s="116" customFormat="1" ht="23.25" customHeight="1">
      <c r="A41" s="116" t="s">
        <v>500</v>
      </c>
      <c r="B41" s="122" t="s">
        <v>1221</v>
      </c>
      <c r="C41" s="318" t="s">
        <v>945</v>
      </c>
      <c r="D41" s="319">
        <v>1163854.1100000001</v>
      </c>
      <c r="E41" s="319">
        <v>988333.79</v>
      </c>
      <c r="F41" s="319">
        <f t="shared" si="1"/>
        <v>2152187.9000000004</v>
      </c>
    </row>
    <row r="42" spans="1:6" s="116" customFormat="1" ht="23.25" customHeight="1">
      <c r="A42" s="116" t="s">
        <v>500</v>
      </c>
      <c r="B42" s="122" t="s">
        <v>1222</v>
      </c>
      <c r="C42" s="328" t="s">
        <v>946</v>
      </c>
      <c r="D42" s="319">
        <v>1206.1600000000001</v>
      </c>
      <c r="E42" s="319">
        <v>3364.07</v>
      </c>
      <c r="F42" s="319">
        <f t="shared" si="1"/>
        <v>4570.2300000000005</v>
      </c>
    </row>
    <row r="43" spans="1:6" s="116" customFormat="1" ht="23.25" customHeight="1">
      <c r="A43" s="116" t="s">
        <v>500</v>
      </c>
      <c r="B43" s="470" t="s">
        <v>1223</v>
      </c>
      <c r="C43" s="329" t="s">
        <v>947</v>
      </c>
      <c r="D43" s="319">
        <v>-1000</v>
      </c>
      <c r="E43" s="319">
        <v>0</v>
      </c>
      <c r="F43" s="319">
        <f t="shared" si="1"/>
        <v>-1000</v>
      </c>
    </row>
    <row r="44" spans="1:6" s="116" customFormat="1" ht="23.25" customHeight="1">
      <c r="A44" s="116" t="s">
        <v>500</v>
      </c>
      <c r="B44" s="122" t="s">
        <v>1224</v>
      </c>
      <c r="C44" s="318" t="s">
        <v>948</v>
      </c>
      <c r="D44" s="319">
        <v>1164060.27</v>
      </c>
      <c r="E44" s="319">
        <v>991697.86</v>
      </c>
      <c r="F44" s="319">
        <f t="shared" si="1"/>
        <v>2155758.13</v>
      </c>
    </row>
    <row r="45" spans="1:6" s="116" customFormat="1" ht="23.25" customHeight="1">
      <c r="A45" s="116" t="s">
        <v>500</v>
      </c>
      <c r="B45" s="470" t="s">
        <v>1225</v>
      </c>
      <c r="C45" s="328" t="s">
        <v>949</v>
      </c>
      <c r="D45" s="319">
        <v>-1004993.34</v>
      </c>
      <c r="E45" s="319">
        <v>-695770.54</v>
      </c>
      <c r="F45" s="319">
        <f t="shared" si="1"/>
        <v>-1700763.88</v>
      </c>
    </row>
    <row r="46" spans="1:6" s="116" customFormat="1" ht="23.25" customHeight="1">
      <c r="A46" s="116" t="s">
        <v>500</v>
      </c>
      <c r="B46" s="122" t="s">
        <v>1226</v>
      </c>
      <c r="C46" s="318" t="s">
        <v>950</v>
      </c>
      <c r="D46" s="319">
        <v>159066.93</v>
      </c>
      <c r="E46" s="319">
        <v>295927.32</v>
      </c>
      <c r="F46" s="319">
        <f t="shared" si="1"/>
        <v>454994.25</v>
      </c>
    </row>
    <row r="47" spans="1:6" s="116" customFormat="1" ht="23.25" customHeight="1">
      <c r="A47" s="116" t="s">
        <v>500</v>
      </c>
      <c r="B47" s="470" t="s">
        <v>1227</v>
      </c>
      <c r="C47" s="330" t="s">
        <v>951</v>
      </c>
      <c r="D47" s="319">
        <v>0</v>
      </c>
      <c r="E47" s="319">
        <v>7.0000000000000007E-2</v>
      </c>
      <c r="F47" s="319">
        <f t="shared" si="1"/>
        <v>7.0000000000000007E-2</v>
      </c>
    </row>
    <row r="48" spans="1:6" s="116" customFormat="1" ht="23.25" customHeight="1">
      <c r="A48" s="116" t="s">
        <v>500</v>
      </c>
      <c r="B48" s="122" t="s">
        <v>1228</v>
      </c>
      <c r="C48" s="331" t="s">
        <v>952</v>
      </c>
      <c r="D48" s="319">
        <v>0</v>
      </c>
      <c r="E48" s="319">
        <v>7.0000000000000007E-2</v>
      </c>
      <c r="F48" s="319">
        <f t="shared" si="1"/>
        <v>7.0000000000000007E-2</v>
      </c>
    </row>
    <row r="49" spans="1:7" s="116" customFormat="1" ht="23.25" customHeight="1">
      <c r="A49" s="116" t="s">
        <v>500</v>
      </c>
      <c r="B49" s="122" t="s">
        <v>1229</v>
      </c>
      <c r="C49" s="328" t="s">
        <v>953</v>
      </c>
      <c r="D49" s="319">
        <v>0</v>
      </c>
      <c r="E49" s="319">
        <v>0</v>
      </c>
      <c r="F49" s="319">
        <f t="shared" si="1"/>
        <v>0</v>
      </c>
    </row>
    <row r="50" spans="1:7" s="116" customFormat="1" ht="23.25" customHeight="1">
      <c r="A50" s="116" t="s">
        <v>500</v>
      </c>
      <c r="B50" s="470" t="s">
        <v>1230</v>
      </c>
      <c r="C50" s="318" t="s">
        <v>954</v>
      </c>
      <c r="D50" s="319">
        <v>-2.46</v>
      </c>
      <c r="E50" s="319">
        <v>1.92</v>
      </c>
      <c r="F50" s="319">
        <f t="shared" si="1"/>
        <v>-0.54</v>
      </c>
    </row>
    <row r="51" spans="1:7" s="116" customFormat="1" ht="23.25" customHeight="1">
      <c r="A51" s="116" t="s">
        <v>500</v>
      </c>
      <c r="B51" s="122" t="s">
        <v>1231</v>
      </c>
      <c r="C51" s="331" t="s">
        <v>955</v>
      </c>
      <c r="D51" s="319">
        <v>2.46</v>
      </c>
      <c r="E51" s="319">
        <v>-1.92</v>
      </c>
      <c r="F51" s="319">
        <f t="shared" si="1"/>
        <v>0.54</v>
      </c>
    </row>
    <row r="52" spans="1:7" s="116" customFormat="1" ht="23.25" customHeight="1">
      <c r="A52" s="116" t="s">
        <v>500</v>
      </c>
      <c r="B52" s="122" t="s">
        <v>1232</v>
      </c>
      <c r="C52" s="328" t="s">
        <v>956</v>
      </c>
      <c r="D52" s="319">
        <v>0</v>
      </c>
      <c r="E52" s="319">
        <v>0</v>
      </c>
      <c r="F52" s="319">
        <f t="shared" si="1"/>
        <v>0</v>
      </c>
    </row>
    <row r="53" spans="1:7" s="116" customFormat="1" ht="23.25" customHeight="1">
      <c r="A53" s="116" t="s">
        <v>500</v>
      </c>
      <c r="B53" s="471" t="s">
        <v>1233</v>
      </c>
      <c r="C53" s="318" t="s">
        <v>957</v>
      </c>
      <c r="D53" s="319">
        <v>159064.47</v>
      </c>
      <c r="E53" s="319">
        <v>295929.31</v>
      </c>
      <c r="F53" s="319">
        <f t="shared" si="1"/>
        <v>454993.78</v>
      </c>
    </row>
    <row r="54" spans="1:7" s="116" customFormat="1" ht="23.25" customHeight="1">
      <c r="A54" s="116" t="s">
        <v>500</v>
      </c>
      <c r="B54" s="470" t="s">
        <v>1234</v>
      </c>
      <c r="C54" s="328" t="s">
        <v>958</v>
      </c>
      <c r="D54" s="319">
        <v>0</v>
      </c>
      <c r="E54" s="319">
        <v>0</v>
      </c>
      <c r="F54" s="319">
        <f t="shared" si="1"/>
        <v>0</v>
      </c>
    </row>
    <row r="55" spans="1:7" s="116" customFormat="1" ht="23.25" customHeight="1">
      <c r="A55" s="116" t="s">
        <v>500</v>
      </c>
      <c r="B55" s="471" t="s">
        <v>1235</v>
      </c>
      <c r="C55" s="318" t="s">
        <v>484</v>
      </c>
      <c r="D55" s="319">
        <v>159064.47</v>
      </c>
      <c r="E55" s="319">
        <v>295929.31</v>
      </c>
      <c r="F55" s="319">
        <f t="shared" si="1"/>
        <v>454993.78</v>
      </c>
    </row>
    <row r="56" spans="1:7" s="116" customFormat="1" ht="23.25" customHeight="1">
      <c r="A56" s="116" t="s">
        <v>500</v>
      </c>
      <c r="B56" s="470" t="s">
        <v>1236</v>
      </c>
      <c r="C56" s="328" t="s">
        <v>959</v>
      </c>
      <c r="D56" s="319">
        <v>0.02</v>
      </c>
      <c r="E56" s="319">
        <v>1962.42</v>
      </c>
      <c r="F56" s="319">
        <f t="shared" si="1"/>
        <v>1962.44</v>
      </c>
    </row>
    <row r="57" spans="1:7" s="116" customFormat="1" ht="23.25" customHeight="1">
      <c r="A57" s="116" t="s">
        <v>500</v>
      </c>
      <c r="B57" s="470" t="s">
        <v>1237</v>
      </c>
      <c r="C57" s="329" t="s">
        <v>960</v>
      </c>
      <c r="D57" s="319">
        <v>-2652.77</v>
      </c>
      <c r="E57" s="319">
        <v>-197082.7</v>
      </c>
      <c r="F57" s="319">
        <f t="shared" si="1"/>
        <v>-199735.47</v>
      </c>
    </row>
    <row r="58" spans="1:7" s="116" customFormat="1" ht="23.25" customHeight="1">
      <c r="A58" s="116" t="s">
        <v>500</v>
      </c>
      <c r="B58" s="122" t="s">
        <v>1238</v>
      </c>
      <c r="C58" s="318" t="s">
        <v>486</v>
      </c>
      <c r="D58" s="319">
        <v>156411.72</v>
      </c>
      <c r="E58" s="319">
        <v>100809.03</v>
      </c>
      <c r="F58" s="319">
        <f t="shared" si="1"/>
        <v>257220.75</v>
      </c>
    </row>
    <row r="59" spans="1:7" s="116" customFormat="1" ht="23.25" customHeight="1">
      <c r="A59" s="116" t="s">
        <v>500</v>
      </c>
      <c r="B59" s="122" t="s">
        <v>1239</v>
      </c>
      <c r="C59" s="328" t="s">
        <v>961</v>
      </c>
      <c r="D59" s="319">
        <v>0</v>
      </c>
      <c r="E59" s="319">
        <v>0</v>
      </c>
      <c r="F59" s="319">
        <f t="shared" si="1"/>
        <v>0</v>
      </c>
    </row>
    <row r="60" spans="1:7" s="116" customFormat="1" ht="23.25" customHeight="1">
      <c r="A60" s="116" t="s">
        <v>500</v>
      </c>
      <c r="B60" s="122" t="s">
        <v>1240</v>
      </c>
      <c r="C60" s="318" t="s">
        <v>962</v>
      </c>
      <c r="D60" s="319">
        <v>156411.72</v>
      </c>
      <c r="E60" s="319">
        <v>100809.03</v>
      </c>
      <c r="F60" s="319">
        <f t="shared" si="1"/>
        <v>257220.75</v>
      </c>
    </row>
    <row r="61" spans="1:7" s="116" customFormat="1" ht="23.25" customHeight="1" thickBot="1">
      <c r="A61" s="116" t="s">
        <v>500</v>
      </c>
      <c r="B61" s="470" t="s">
        <v>1241</v>
      </c>
      <c r="C61" s="328" t="s">
        <v>963</v>
      </c>
      <c r="D61" s="319">
        <v>0</v>
      </c>
      <c r="E61" s="319">
        <v>-25202.28</v>
      </c>
      <c r="F61" s="319">
        <f t="shared" si="1"/>
        <v>-25202.28</v>
      </c>
    </row>
    <row r="62" spans="1:7" s="116" customFormat="1" ht="23.25" customHeight="1" thickTop="1" thickBot="1">
      <c r="A62" s="472" t="s">
        <v>500</v>
      </c>
      <c r="B62" s="205" t="s">
        <v>1242</v>
      </c>
      <c r="C62" s="332" t="s">
        <v>964</v>
      </c>
      <c r="D62" s="333">
        <v>156411.72</v>
      </c>
      <c r="E62" s="333">
        <v>75606.75</v>
      </c>
      <c r="F62" s="333">
        <f t="shared" si="1"/>
        <v>232018.47</v>
      </c>
    </row>
    <row r="63" spans="1:7" ht="6" customHeight="1" thickTop="1" thickBot="1">
      <c r="A63" s="448"/>
      <c r="B63" s="448"/>
      <c r="C63" s="334"/>
      <c r="D63" s="335"/>
      <c r="E63" s="336"/>
      <c r="F63" s="336"/>
      <c r="G63" s="922"/>
    </row>
    <row r="64" spans="1:7" ht="6.75" customHeight="1" thickTop="1">
      <c r="C64" s="78"/>
      <c r="D64" s="337"/>
      <c r="E64" s="337"/>
      <c r="F64" s="337"/>
      <c r="G64" s="922"/>
    </row>
    <row r="65" spans="1:7" ht="4.5" customHeight="1">
      <c r="C65" s="78"/>
      <c r="D65" s="88"/>
      <c r="E65" s="88"/>
      <c r="F65" s="88"/>
      <c r="G65" s="922"/>
    </row>
    <row r="66" spans="1:7">
      <c r="D66" s="88"/>
      <c r="E66" s="88"/>
      <c r="F66" s="88"/>
      <c r="G66" s="922"/>
    </row>
    <row r="67" spans="1:7">
      <c r="C67" s="346"/>
      <c r="D67" s="149"/>
      <c r="E67" s="149"/>
      <c r="F67" s="88"/>
      <c r="G67" s="922"/>
    </row>
    <row r="68" spans="1:7">
      <c r="A68" s="922" t="s">
        <v>499</v>
      </c>
      <c r="B68" s="922" t="s">
        <v>499</v>
      </c>
      <c r="C68" s="149"/>
      <c r="E68" s="88"/>
      <c r="G68" s="922"/>
    </row>
    <row r="69" spans="1:7">
      <c r="C69" s="149"/>
      <c r="E69" s="88"/>
      <c r="G69" s="922"/>
    </row>
    <row r="70" spans="1:7">
      <c r="C70" s="149"/>
      <c r="E70" s="88"/>
      <c r="G70" s="922"/>
    </row>
    <row r="71" spans="1:7">
      <c r="C71" s="149"/>
      <c r="E71" s="88"/>
      <c r="G71" s="922"/>
    </row>
    <row r="72" spans="1:7">
      <c r="C72" s="149"/>
      <c r="E72" s="88"/>
      <c r="G72" s="922"/>
    </row>
    <row r="73" spans="1:7">
      <c r="C73" s="149"/>
      <c r="E73" s="88"/>
      <c r="G73" s="922"/>
    </row>
    <row r="74" spans="1:7">
      <c r="C74" s="149"/>
      <c r="E74" s="88"/>
      <c r="G74" s="922"/>
    </row>
    <row r="75" spans="1:7">
      <c r="C75" s="149"/>
      <c r="E75" s="88"/>
      <c r="G75" s="922"/>
    </row>
    <row r="76" spans="1:7">
      <c r="C76" s="149"/>
      <c r="E76" s="88"/>
      <c r="G76" s="922"/>
    </row>
    <row r="77" spans="1:7">
      <c r="C77" s="149"/>
      <c r="E77" s="88"/>
      <c r="G77" s="922"/>
    </row>
    <row r="78" spans="1:7">
      <c r="C78" s="149"/>
      <c r="E78" s="88"/>
      <c r="G78" s="922"/>
    </row>
    <row r="79" spans="1:7">
      <c r="C79" s="149"/>
      <c r="E79" s="88"/>
      <c r="G79" s="922"/>
    </row>
    <row r="80" spans="1:7" ht="15.75">
      <c r="C80" s="79"/>
      <c r="D80" s="149"/>
      <c r="E80" s="149"/>
      <c r="F80" s="88"/>
      <c r="G80" s="922"/>
    </row>
    <row r="81" spans="3:7" ht="15.75">
      <c r="C81" s="79"/>
      <c r="D81" s="88"/>
      <c r="E81" s="88"/>
      <c r="F81" s="88"/>
      <c r="G81" s="922"/>
    </row>
    <row r="82" spans="3:7" ht="15.75">
      <c r="C82" s="79"/>
      <c r="D82" s="88"/>
      <c r="E82" s="88"/>
      <c r="F82" s="88"/>
      <c r="G82" s="922"/>
    </row>
    <row r="83" spans="3:7" ht="15.75">
      <c r="C83" s="79"/>
      <c r="D83" s="88"/>
      <c r="E83" s="88"/>
      <c r="F83" s="88"/>
      <c r="G83" s="922"/>
    </row>
    <row r="84" spans="3:7" ht="15.75">
      <c r="C84" s="79"/>
      <c r="D84" s="88"/>
      <c r="E84" s="88"/>
      <c r="F84" s="88"/>
      <c r="G84" s="922"/>
    </row>
    <row r="85" spans="3:7" ht="15.75">
      <c r="C85" s="79"/>
      <c r="D85" s="88"/>
      <c r="E85" s="88"/>
      <c r="F85" s="88"/>
      <c r="G85" s="922"/>
    </row>
    <row r="86" spans="3:7" ht="15.75">
      <c r="C86" s="79"/>
      <c r="D86" s="88"/>
      <c r="E86" s="88"/>
      <c r="F86" s="88"/>
      <c r="G86" s="922"/>
    </row>
    <row r="87" spans="3:7" ht="15.75">
      <c r="C87" s="79"/>
      <c r="D87" s="88"/>
      <c r="E87" s="88"/>
      <c r="F87" s="88"/>
      <c r="G87" s="922"/>
    </row>
    <row r="88" spans="3:7" ht="15.75">
      <c r="C88" s="79"/>
      <c r="D88" s="88"/>
      <c r="E88" s="88"/>
      <c r="F88" s="88"/>
      <c r="G88" s="922"/>
    </row>
    <row r="89" spans="3:7" ht="15.75">
      <c r="C89" s="79"/>
      <c r="D89" s="88"/>
      <c r="E89" s="88"/>
      <c r="F89" s="88"/>
      <c r="G89" s="922"/>
    </row>
    <row r="90" spans="3:7" ht="15.75">
      <c r="C90" s="79"/>
      <c r="D90" s="88"/>
      <c r="E90" s="88"/>
      <c r="F90" s="88"/>
      <c r="G90" s="922"/>
    </row>
    <row r="91" spans="3:7" ht="15.75">
      <c r="C91" s="79"/>
      <c r="D91" s="88"/>
      <c r="E91" s="88"/>
      <c r="F91" s="88"/>
      <c r="G91" s="922"/>
    </row>
    <row r="92" spans="3:7" ht="15.75">
      <c r="C92" s="79"/>
      <c r="D92" s="88"/>
      <c r="E92" s="88"/>
      <c r="F92" s="88"/>
      <c r="G92" s="922"/>
    </row>
    <row r="93" spans="3:7" ht="15.75">
      <c r="C93" s="79"/>
      <c r="D93" s="88"/>
      <c r="E93" s="88"/>
      <c r="F93" s="88"/>
      <c r="G93" s="922"/>
    </row>
    <row r="94" spans="3:7" ht="15.75">
      <c r="C94" s="79"/>
      <c r="D94" s="88"/>
      <c r="E94" s="88"/>
      <c r="F94" s="88"/>
      <c r="G94" s="922"/>
    </row>
    <row r="95" spans="3:7" ht="15.75">
      <c r="C95" s="79"/>
      <c r="D95" s="88"/>
      <c r="E95" s="88"/>
      <c r="F95" s="88"/>
      <c r="G95" s="922"/>
    </row>
    <row r="96" spans="3:7" ht="15.75">
      <c r="C96" s="79"/>
      <c r="D96" s="88"/>
      <c r="E96" s="88"/>
      <c r="F96" s="88"/>
      <c r="G96" s="922"/>
    </row>
    <row r="97" spans="3:7" ht="15.75">
      <c r="C97" s="79"/>
      <c r="D97" s="88"/>
      <c r="E97" s="88"/>
      <c r="F97" s="88"/>
      <c r="G97" s="922"/>
    </row>
    <row r="98" spans="3:7" ht="15.75">
      <c r="C98" s="79"/>
      <c r="D98" s="88"/>
      <c r="E98" s="88"/>
      <c r="F98" s="88"/>
      <c r="G98" s="922"/>
    </row>
    <row r="99" spans="3:7" ht="15.75">
      <c r="C99" s="79"/>
      <c r="D99" s="88"/>
      <c r="E99" s="88"/>
      <c r="F99" s="88"/>
      <c r="G99" s="922"/>
    </row>
    <row r="100" spans="3:7" ht="15.75">
      <c r="C100" s="79"/>
      <c r="D100" s="88"/>
      <c r="E100" s="88"/>
      <c r="F100" s="88"/>
      <c r="G100" s="922"/>
    </row>
    <row r="101" spans="3:7" ht="15.75">
      <c r="C101" s="79"/>
      <c r="D101" s="88"/>
      <c r="E101" s="88"/>
      <c r="F101" s="88"/>
      <c r="G101" s="922"/>
    </row>
    <row r="102" spans="3:7" ht="15.75">
      <c r="C102" s="79"/>
      <c r="D102" s="88"/>
      <c r="E102" s="88"/>
      <c r="F102" s="88"/>
      <c r="G102" s="922"/>
    </row>
    <row r="103" spans="3:7" ht="15.75">
      <c r="C103" s="79"/>
      <c r="D103" s="88"/>
      <c r="E103" s="88"/>
      <c r="F103" s="88"/>
      <c r="G103" s="922"/>
    </row>
    <row r="104" spans="3:7" ht="15.75">
      <c r="C104" s="79"/>
      <c r="D104" s="88"/>
      <c r="E104" s="88"/>
      <c r="F104" s="88"/>
      <c r="G104" s="922"/>
    </row>
    <row r="105" spans="3:7" ht="15.75">
      <c r="C105" s="79"/>
      <c r="D105" s="88"/>
      <c r="E105" s="88"/>
      <c r="F105" s="88"/>
      <c r="G105" s="922"/>
    </row>
    <row r="106" spans="3:7" ht="15.75">
      <c r="C106" s="79"/>
      <c r="D106" s="88"/>
      <c r="E106" s="88"/>
      <c r="F106" s="88"/>
      <c r="G106" s="922"/>
    </row>
    <row r="107" spans="3:7" ht="15.75">
      <c r="C107" s="79"/>
      <c r="D107" s="88"/>
      <c r="E107" s="88"/>
      <c r="F107" s="88"/>
      <c r="G107" s="922"/>
    </row>
    <row r="108" spans="3:7" ht="15.75">
      <c r="C108" s="79"/>
      <c r="D108" s="88"/>
      <c r="E108" s="88"/>
      <c r="F108" s="88"/>
      <c r="G108" s="922"/>
    </row>
    <row r="109" spans="3:7" ht="15.75">
      <c r="C109" s="79"/>
      <c r="D109" s="88"/>
      <c r="E109" s="88"/>
      <c r="F109" s="88"/>
      <c r="G109" s="922"/>
    </row>
    <row r="110" spans="3:7" ht="15.75">
      <c r="C110" s="79"/>
      <c r="D110" s="88"/>
      <c r="E110" s="88"/>
      <c r="F110" s="88"/>
      <c r="G110" s="922"/>
    </row>
    <row r="111" spans="3:7" ht="15.75">
      <c r="C111" s="79"/>
      <c r="D111" s="88"/>
      <c r="E111" s="88"/>
      <c r="F111" s="88"/>
      <c r="G111" s="922"/>
    </row>
    <row r="112" spans="3:7" ht="15.75">
      <c r="C112" s="79"/>
      <c r="D112" s="88"/>
      <c r="E112" s="88"/>
      <c r="F112" s="88"/>
      <c r="G112" s="922"/>
    </row>
    <row r="113" spans="3:7" ht="15.75">
      <c r="C113" s="79"/>
      <c r="D113" s="88"/>
      <c r="E113" s="88"/>
      <c r="F113" s="88"/>
      <c r="G113" s="922"/>
    </row>
    <row r="114" spans="3:7" ht="15.75">
      <c r="C114" s="79"/>
      <c r="D114" s="88"/>
      <c r="E114" s="88"/>
      <c r="F114" s="88"/>
      <c r="G114" s="922"/>
    </row>
    <row r="115" spans="3:7" ht="15.75">
      <c r="C115" s="79"/>
      <c r="D115" s="88"/>
      <c r="E115" s="88"/>
      <c r="F115" s="88"/>
      <c r="G115" s="922"/>
    </row>
    <row r="116" spans="3:7" ht="15.75">
      <c r="C116" s="79"/>
      <c r="D116" s="88"/>
      <c r="E116" s="88"/>
      <c r="F116" s="88"/>
      <c r="G116" s="922"/>
    </row>
    <row r="117" spans="3:7" ht="15.75">
      <c r="C117" s="79"/>
      <c r="D117" s="88"/>
      <c r="E117" s="88"/>
      <c r="F117" s="88"/>
      <c r="G117" s="922"/>
    </row>
    <row r="118" spans="3:7" ht="15.75">
      <c r="C118" s="79"/>
      <c r="D118" s="88"/>
      <c r="E118" s="88"/>
      <c r="F118" s="88"/>
      <c r="G118" s="922"/>
    </row>
    <row r="119" spans="3:7" ht="15.75">
      <c r="C119" s="79"/>
      <c r="D119" s="88"/>
      <c r="E119" s="88"/>
      <c r="F119" s="88"/>
      <c r="G119" s="922"/>
    </row>
    <row r="120" spans="3:7" ht="15.75">
      <c r="C120" s="79"/>
      <c r="D120" s="88"/>
      <c r="E120" s="88"/>
      <c r="F120" s="88"/>
      <c r="G120" s="922"/>
    </row>
    <row r="121" spans="3:7" ht="15.75">
      <c r="C121" s="79"/>
      <c r="D121" s="88"/>
      <c r="E121" s="88"/>
      <c r="F121" s="88"/>
      <c r="G121" s="922"/>
    </row>
    <row r="122" spans="3:7" ht="15.75">
      <c r="C122" s="79"/>
      <c r="D122" s="88"/>
      <c r="E122" s="88"/>
      <c r="F122" s="88"/>
      <c r="G122" s="922"/>
    </row>
    <row r="123" spans="3:7" ht="15.75">
      <c r="C123" s="79"/>
      <c r="D123" s="88"/>
      <c r="E123" s="88"/>
      <c r="F123" s="88"/>
      <c r="G123" s="922"/>
    </row>
    <row r="124" spans="3:7" ht="15.75">
      <c r="C124" s="79"/>
      <c r="D124" s="88"/>
      <c r="E124" s="88"/>
      <c r="F124" s="88"/>
      <c r="G124" s="922"/>
    </row>
    <row r="125" spans="3:7" ht="15.75">
      <c r="C125" s="79"/>
      <c r="D125" s="88"/>
      <c r="E125" s="88"/>
      <c r="F125" s="88"/>
      <c r="G125" s="922"/>
    </row>
    <row r="126" spans="3:7" ht="15.75">
      <c r="C126" s="79"/>
      <c r="D126" s="88"/>
      <c r="E126" s="88"/>
      <c r="F126" s="88"/>
      <c r="G126" s="922"/>
    </row>
    <row r="127" spans="3:7" ht="15.75">
      <c r="C127" s="79"/>
      <c r="D127" s="88"/>
      <c r="E127" s="88"/>
      <c r="F127" s="88"/>
      <c r="G127" s="922"/>
    </row>
    <row r="128" spans="3:7" ht="15.75">
      <c r="C128" s="79"/>
      <c r="D128" s="88"/>
      <c r="E128" s="88"/>
      <c r="F128" s="88"/>
      <c r="G128" s="922"/>
    </row>
    <row r="129" spans="3:7" ht="15.75">
      <c r="C129" s="79"/>
      <c r="D129" s="88"/>
      <c r="E129" s="88"/>
      <c r="F129" s="88"/>
      <c r="G129" s="922"/>
    </row>
    <row r="130" spans="3:7" ht="15.75">
      <c r="C130" s="79"/>
      <c r="D130" s="88"/>
      <c r="E130" s="88"/>
      <c r="F130" s="88"/>
      <c r="G130" s="922"/>
    </row>
    <row r="131" spans="3:7" ht="15.75">
      <c r="C131" s="79"/>
      <c r="D131" s="88"/>
      <c r="E131" s="88"/>
      <c r="F131" s="88"/>
      <c r="G131" s="922"/>
    </row>
    <row r="132" spans="3:7" ht="15.75">
      <c r="C132" s="79"/>
      <c r="D132" s="88"/>
      <c r="E132" s="88"/>
      <c r="F132" s="88"/>
      <c r="G132" s="922"/>
    </row>
    <row r="133" spans="3:7" ht="15.75">
      <c r="C133" s="79"/>
      <c r="G133" s="922"/>
    </row>
    <row r="134" spans="3:7" ht="15.75">
      <c r="C134" s="79"/>
      <c r="G134" s="922"/>
    </row>
    <row r="135" spans="3:7" ht="15.75">
      <c r="C135" s="79"/>
      <c r="G135" s="922"/>
    </row>
    <row r="136" spans="3:7" ht="15.75">
      <c r="C136" s="79"/>
      <c r="G136" s="922"/>
    </row>
    <row r="137" spans="3:7" ht="15.75">
      <c r="C137" s="79"/>
      <c r="G137" s="922"/>
    </row>
    <row r="138" spans="3:7" ht="15.75">
      <c r="C138" s="79"/>
      <c r="G138" s="922"/>
    </row>
    <row r="139" spans="3:7" ht="15.75">
      <c r="C139" s="79"/>
      <c r="G139" s="922"/>
    </row>
    <row r="140" spans="3:7" ht="15.75">
      <c r="C140" s="79"/>
      <c r="G140" s="922"/>
    </row>
    <row r="141" spans="3:7" ht="15.75">
      <c r="C141" s="79"/>
      <c r="G141" s="922"/>
    </row>
    <row r="142" spans="3:7" ht="15.75">
      <c r="C142" s="79"/>
      <c r="G142" s="922"/>
    </row>
    <row r="143" spans="3:7" ht="15.75">
      <c r="C143" s="79"/>
      <c r="G143" s="922"/>
    </row>
    <row r="144" spans="3:7" ht="15.75">
      <c r="C144" s="79"/>
      <c r="G144" s="922"/>
    </row>
    <row r="145" spans="3:7" ht="15.75">
      <c r="C145" s="79"/>
      <c r="G145" s="922"/>
    </row>
    <row r="146" spans="3:7" ht="15.75">
      <c r="C146" s="79"/>
      <c r="G146" s="922"/>
    </row>
    <row r="147" spans="3:7" ht="15.75">
      <c r="C147" s="79"/>
      <c r="G147" s="922"/>
    </row>
    <row r="148" spans="3:7" ht="15.75">
      <c r="C148" s="79"/>
      <c r="G148" s="922"/>
    </row>
    <row r="149" spans="3:7" ht="15.75">
      <c r="C149" s="79"/>
      <c r="G149" s="922"/>
    </row>
    <row r="150" spans="3:7" ht="15.75">
      <c r="C150" s="79"/>
      <c r="G150" s="922"/>
    </row>
    <row r="151" spans="3:7" ht="15.75">
      <c r="C151" s="79"/>
      <c r="G151" s="922"/>
    </row>
    <row r="152" spans="3:7" ht="15.75">
      <c r="C152" s="79"/>
      <c r="G152" s="922"/>
    </row>
    <row r="153" spans="3:7" ht="15.75">
      <c r="C153" s="79"/>
      <c r="G153" s="922"/>
    </row>
    <row r="154" spans="3:7" ht="15.75">
      <c r="C154" s="79"/>
      <c r="G154" s="922"/>
    </row>
    <row r="155" spans="3:7" ht="15.75">
      <c r="C155" s="79"/>
      <c r="G155" s="922"/>
    </row>
    <row r="156" spans="3:7" ht="15.75">
      <c r="C156" s="79"/>
      <c r="G156" s="922"/>
    </row>
    <row r="157" spans="3:7" ht="15.75">
      <c r="C157" s="79"/>
      <c r="G157" s="922"/>
    </row>
    <row r="158" spans="3:7" ht="15.75">
      <c r="C158" s="79"/>
      <c r="G158" s="922"/>
    </row>
    <row r="159" spans="3:7" ht="15.75">
      <c r="C159" s="79"/>
      <c r="G159" s="922"/>
    </row>
    <row r="160" spans="3:7" ht="15.75">
      <c r="C160" s="79"/>
      <c r="G160" s="922"/>
    </row>
    <row r="161" spans="3:7" ht="15.75">
      <c r="C161" s="79"/>
      <c r="G161" s="922"/>
    </row>
    <row r="162" spans="3:7" ht="15.75">
      <c r="C162" s="79"/>
      <c r="G162" s="922"/>
    </row>
    <row r="163" spans="3:7" ht="15.75">
      <c r="C163" s="79"/>
      <c r="G163" s="922"/>
    </row>
    <row r="164" spans="3:7" ht="15.75">
      <c r="C164" s="79"/>
      <c r="G164" s="922"/>
    </row>
    <row r="165" spans="3:7" ht="15.75">
      <c r="C165" s="79"/>
      <c r="G165" s="922"/>
    </row>
    <row r="166" spans="3:7" ht="15.75">
      <c r="C166" s="79"/>
      <c r="G166" s="922"/>
    </row>
    <row r="167" spans="3:7" ht="15.75">
      <c r="C167" s="79"/>
      <c r="G167" s="922"/>
    </row>
    <row r="168" spans="3:7" ht="15.75">
      <c r="C168" s="79"/>
      <c r="G168" s="922"/>
    </row>
    <row r="169" spans="3:7" ht="15.75">
      <c r="C169" s="79"/>
      <c r="G169" s="922"/>
    </row>
    <row r="170" spans="3:7" ht="15.75">
      <c r="C170" s="79"/>
      <c r="G170" s="922"/>
    </row>
    <row r="171" spans="3:7" ht="15.75">
      <c r="C171" s="79"/>
      <c r="G171" s="922"/>
    </row>
    <row r="172" spans="3:7" ht="15.75">
      <c r="C172" s="79"/>
      <c r="G172" s="922"/>
    </row>
    <row r="173" spans="3:7" ht="15.75">
      <c r="C173" s="79"/>
      <c r="G173" s="922"/>
    </row>
    <row r="174" spans="3:7" ht="15.75">
      <c r="C174" s="79"/>
      <c r="G174" s="922"/>
    </row>
    <row r="175" spans="3:7" ht="15.75">
      <c r="C175" s="79"/>
      <c r="G175" s="922"/>
    </row>
    <row r="176" spans="3:7" ht="15.75">
      <c r="C176" s="79"/>
      <c r="G176" s="922"/>
    </row>
    <row r="177" spans="3:7" ht="15.75">
      <c r="C177" s="79"/>
      <c r="G177" s="922"/>
    </row>
    <row r="178" spans="3:7" ht="15.75">
      <c r="C178" s="79"/>
      <c r="G178" s="922"/>
    </row>
    <row r="179" spans="3:7" ht="15.75">
      <c r="C179" s="79"/>
      <c r="G179" s="922"/>
    </row>
    <row r="180" spans="3:7" ht="15.75">
      <c r="C180" s="79"/>
      <c r="G180" s="922"/>
    </row>
    <row r="181" spans="3:7" ht="15.75">
      <c r="C181" s="79"/>
      <c r="G181" s="922"/>
    </row>
    <row r="182" spans="3:7" ht="15.75">
      <c r="C182" s="79"/>
      <c r="G182" s="922"/>
    </row>
    <row r="183" spans="3:7" ht="15.75">
      <c r="C183" s="79"/>
      <c r="G183" s="922"/>
    </row>
    <row r="184" spans="3:7" ht="15.75">
      <c r="C184" s="79"/>
      <c r="G184" s="922"/>
    </row>
    <row r="185" spans="3:7" ht="15.75">
      <c r="C185" s="79"/>
      <c r="G185" s="922"/>
    </row>
    <row r="186" spans="3:7" ht="15.75">
      <c r="C186" s="79"/>
      <c r="G186" s="922"/>
    </row>
    <row r="187" spans="3:7" ht="15.75">
      <c r="C187" s="79"/>
      <c r="G187" s="922"/>
    </row>
    <row r="188" spans="3:7" ht="15.75">
      <c r="C188" s="79"/>
      <c r="G188" s="922"/>
    </row>
    <row r="189" spans="3:7" ht="15.75">
      <c r="C189" s="79"/>
      <c r="G189" s="922"/>
    </row>
    <row r="190" spans="3:7" ht="15.75">
      <c r="C190" s="79"/>
      <c r="G190" s="922"/>
    </row>
    <row r="191" spans="3:7" ht="15.75">
      <c r="C191" s="79"/>
      <c r="G191" s="922"/>
    </row>
    <row r="192" spans="3:7" ht="15.75">
      <c r="C192" s="79"/>
      <c r="G192" s="922"/>
    </row>
    <row r="193" spans="3:7" ht="15.75">
      <c r="C193" s="79"/>
      <c r="G193" s="922"/>
    </row>
    <row r="194" spans="3:7" ht="15.75">
      <c r="C194" s="79"/>
      <c r="G194" s="922"/>
    </row>
    <row r="195" spans="3:7" ht="15.75">
      <c r="C195" s="79"/>
      <c r="G195" s="922"/>
    </row>
    <row r="196" spans="3:7" ht="15.75">
      <c r="C196" s="79"/>
      <c r="G196" s="922"/>
    </row>
    <row r="197" spans="3:7" ht="15.75">
      <c r="C197" s="79"/>
      <c r="G197" s="922"/>
    </row>
    <row r="198" spans="3:7" ht="15.75">
      <c r="C198" s="79"/>
      <c r="G198" s="922"/>
    </row>
    <row r="199" spans="3:7" ht="15.75">
      <c r="C199" s="79"/>
      <c r="G199" s="922"/>
    </row>
    <row r="200" spans="3:7" ht="15.75">
      <c r="C200" s="79"/>
      <c r="G200" s="922"/>
    </row>
    <row r="201" spans="3:7" ht="15.75">
      <c r="C201" s="79"/>
    </row>
    <row r="202" spans="3:7" ht="15.75">
      <c r="C202" s="79"/>
    </row>
    <row r="203" spans="3:7" ht="15.75">
      <c r="C203" s="79"/>
    </row>
    <row r="204" spans="3:7" ht="15.75">
      <c r="C204" s="79"/>
    </row>
    <row r="205" spans="3:7" ht="15.75">
      <c r="C205" s="79"/>
    </row>
    <row r="206" spans="3:7" ht="15.75">
      <c r="C206" s="79"/>
    </row>
    <row r="207" spans="3:7" ht="15.75">
      <c r="C207" s="79"/>
    </row>
    <row r="208" spans="3:7" ht="15.75">
      <c r="C208" s="79"/>
    </row>
    <row r="209" spans="3:3" ht="15.75">
      <c r="C209" s="79"/>
    </row>
    <row r="210" spans="3:3" ht="15.75">
      <c r="C210" s="79"/>
    </row>
    <row r="211" spans="3:3" ht="15.75">
      <c r="C211" s="79"/>
    </row>
    <row r="212" spans="3:3" ht="15.75">
      <c r="C212" s="79"/>
    </row>
    <row r="213" spans="3:3" ht="15.75">
      <c r="C213" s="79"/>
    </row>
    <row r="214" spans="3:3" ht="15.75">
      <c r="C214" s="79"/>
    </row>
    <row r="215" spans="3:3" ht="15.75">
      <c r="C215" s="79"/>
    </row>
    <row r="216" spans="3:3" ht="15.75">
      <c r="C216" s="79"/>
    </row>
    <row r="217" spans="3:3" ht="15.75">
      <c r="C217" s="79"/>
    </row>
    <row r="218" spans="3:3" ht="15.75">
      <c r="C218" s="79"/>
    </row>
    <row r="219" spans="3:3" ht="15.75">
      <c r="C219" s="79"/>
    </row>
    <row r="220" spans="3:3" ht="15.75">
      <c r="C220" s="79"/>
    </row>
    <row r="221" spans="3:3" ht="15.75">
      <c r="C221" s="79"/>
    </row>
    <row r="222" spans="3:3" ht="15.75">
      <c r="C222" s="79"/>
    </row>
    <row r="223" spans="3:3" ht="15.75">
      <c r="C223" s="79"/>
    </row>
    <row r="224" spans="3:3" ht="15.75">
      <c r="C224" s="79"/>
    </row>
    <row r="225" spans="3:3" ht="15.75">
      <c r="C225" s="79"/>
    </row>
    <row r="226" spans="3:3" ht="15.75">
      <c r="C226" s="79"/>
    </row>
    <row r="227" spans="3:3" ht="15.75">
      <c r="C227" s="79"/>
    </row>
    <row r="228" spans="3:3" ht="15.75">
      <c r="C228" s="79"/>
    </row>
    <row r="229" spans="3:3" ht="15.75">
      <c r="C229" s="79"/>
    </row>
    <row r="230" spans="3:3" ht="15.75">
      <c r="C230" s="79"/>
    </row>
    <row r="231" spans="3:3" ht="15.75">
      <c r="C231" s="79"/>
    </row>
    <row r="232" spans="3:3" ht="15.75">
      <c r="C232" s="79"/>
    </row>
    <row r="233" spans="3:3" ht="15.75">
      <c r="C233" s="79"/>
    </row>
    <row r="234" spans="3:3" ht="15.75">
      <c r="C234" s="79"/>
    </row>
    <row r="235" spans="3:3" ht="15.75">
      <c r="C235" s="79"/>
    </row>
    <row r="236" spans="3:3" ht="15.75">
      <c r="C236" s="79"/>
    </row>
    <row r="237" spans="3:3" ht="15.75">
      <c r="C237" s="79"/>
    </row>
    <row r="238" spans="3:3" ht="15.75">
      <c r="C238" s="79"/>
    </row>
    <row r="239" spans="3:3" ht="15.75">
      <c r="C239" s="79"/>
    </row>
    <row r="240" spans="3:3" ht="15.75">
      <c r="C240" s="79"/>
    </row>
    <row r="241" spans="3:3" ht="15.75">
      <c r="C241" s="79"/>
    </row>
    <row r="242" spans="3:3" ht="15.75">
      <c r="C242" s="79"/>
    </row>
    <row r="243" spans="3:3" ht="15.75">
      <c r="C243" s="79"/>
    </row>
    <row r="244" spans="3:3" ht="15.75">
      <c r="C244" s="79"/>
    </row>
    <row r="245" spans="3:3" ht="15.75">
      <c r="C245" s="79"/>
    </row>
    <row r="246" spans="3:3" ht="15.75">
      <c r="C246" s="79"/>
    </row>
    <row r="247" spans="3:3" ht="15.75">
      <c r="C247" s="79"/>
    </row>
    <row r="248" spans="3:3" ht="15.75">
      <c r="C248" s="79"/>
    </row>
    <row r="249" spans="3:3" ht="15.75">
      <c r="C249" s="79"/>
    </row>
    <row r="250" spans="3:3" ht="15.75">
      <c r="C250" s="79"/>
    </row>
    <row r="251" spans="3:3" ht="15.75">
      <c r="C251" s="79"/>
    </row>
    <row r="252" spans="3:3" ht="15.75">
      <c r="C252" s="79"/>
    </row>
    <row r="253" spans="3:3" ht="15.75">
      <c r="C253" s="79"/>
    </row>
    <row r="254" spans="3:3" ht="15.75">
      <c r="C254" s="79"/>
    </row>
    <row r="255" spans="3:3" ht="15.75">
      <c r="C255" s="79"/>
    </row>
    <row r="256" spans="3:3" ht="15.75">
      <c r="C256" s="79"/>
    </row>
    <row r="257" spans="3:3" ht="15.75">
      <c r="C257" s="79"/>
    </row>
    <row r="258" spans="3:3" ht="15.75">
      <c r="C258" s="79"/>
    </row>
    <row r="259" spans="3:3" ht="15.75">
      <c r="C259" s="79"/>
    </row>
    <row r="260" spans="3:3" ht="15.75">
      <c r="C260" s="79"/>
    </row>
    <row r="261" spans="3:3" ht="15.75">
      <c r="C261" s="79"/>
    </row>
    <row r="262" spans="3:3" ht="15.75">
      <c r="C262" s="79"/>
    </row>
    <row r="263" spans="3:3" ht="15.75">
      <c r="C263" s="79"/>
    </row>
    <row r="264" spans="3:3" ht="15.75">
      <c r="C264" s="79"/>
    </row>
    <row r="265" spans="3:3" ht="15.75">
      <c r="C265" s="79"/>
    </row>
    <row r="266" spans="3:3" ht="15.75">
      <c r="C266" s="79"/>
    </row>
    <row r="267" spans="3:3" ht="15.75">
      <c r="C267" s="79"/>
    </row>
    <row r="268" spans="3:3" ht="15.75">
      <c r="C268" s="79"/>
    </row>
    <row r="269" spans="3:3" ht="15.75">
      <c r="C269" s="79"/>
    </row>
    <row r="270" spans="3:3" ht="15.75">
      <c r="C270" s="79"/>
    </row>
    <row r="271" spans="3:3" ht="15.75">
      <c r="C271" s="79"/>
    </row>
    <row r="272" spans="3:3" ht="15.75">
      <c r="C272" s="79"/>
    </row>
    <row r="273" spans="3:3" ht="15.75">
      <c r="C273" s="79"/>
    </row>
    <row r="274" spans="3:3" ht="15.75">
      <c r="C274" s="79"/>
    </row>
    <row r="275" spans="3:3" ht="15.75">
      <c r="C275" s="79"/>
    </row>
    <row r="276" spans="3:3" ht="15.75">
      <c r="C276" s="79"/>
    </row>
    <row r="277" spans="3:3" ht="15.75">
      <c r="C277" s="79"/>
    </row>
    <row r="278" spans="3:3" ht="15.75">
      <c r="C278" s="79"/>
    </row>
    <row r="279" spans="3:3" ht="15.75">
      <c r="C279" s="79"/>
    </row>
    <row r="280" spans="3:3" ht="15.75">
      <c r="C280" s="79"/>
    </row>
    <row r="281" spans="3:3" ht="15.75">
      <c r="C281" s="79"/>
    </row>
    <row r="282" spans="3:3" ht="15.75">
      <c r="C282" s="79"/>
    </row>
    <row r="283" spans="3:3" ht="15.75">
      <c r="C283" s="79"/>
    </row>
    <row r="284" spans="3:3" ht="15.75">
      <c r="C284" s="79"/>
    </row>
    <row r="285" spans="3:3" ht="15.75">
      <c r="C285" s="79"/>
    </row>
    <row r="286" spans="3:3" ht="15.75">
      <c r="C286" s="79"/>
    </row>
    <row r="287" spans="3:3" ht="15.75">
      <c r="C287" s="79"/>
    </row>
    <row r="288" spans="3:3" ht="15.75">
      <c r="C288" s="79"/>
    </row>
    <row r="289" spans="3:3" ht="15.75">
      <c r="C289" s="79"/>
    </row>
    <row r="290" spans="3:3" ht="15.75">
      <c r="C290" s="79"/>
    </row>
    <row r="291" spans="3:3" ht="15.75">
      <c r="C291" s="79"/>
    </row>
    <row r="292" spans="3:3" ht="15.75">
      <c r="C292" s="79"/>
    </row>
    <row r="293" spans="3:3" ht="15.75">
      <c r="C293" s="79"/>
    </row>
    <row r="294" spans="3:3" ht="15.75">
      <c r="C294" s="79"/>
    </row>
    <row r="295" spans="3:3" ht="15.75">
      <c r="C295" s="79"/>
    </row>
    <row r="296" spans="3:3" ht="15.75">
      <c r="C296" s="79"/>
    </row>
    <row r="297" spans="3:3" ht="15.75">
      <c r="C297" s="79"/>
    </row>
    <row r="298" spans="3:3" ht="15.75">
      <c r="C298" s="79"/>
    </row>
    <row r="299" spans="3:3" ht="15.75">
      <c r="C299" s="79"/>
    </row>
    <row r="300" spans="3:3" ht="15.75">
      <c r="C300" s="79"/>
    </row>
    <row r="301" spans="3:3" ht="15.75">
      <c r="C301" s="79"/>
    </row>
    <row r="302" spans="3:3" ht="15.75">
      <c r="C302" s="79"/>
    </row>
    <row r="303" spans="3:3" ht="15.75">
      <c r="C303" s="79"/>
    </row>
    <row r="304" spans="3:3" ht="15.75">
      <c r="C304" s="79"/>
    </row>
    <row r="305" spans="3:3" ht="15.75">
      <c r="C305" s="79"/>
    </row>
    <row r="306" spans="3:3" ht="15.75">
      <c r="C306" s="79"/>
    </row>
    <row r="307" spans="3:3" ht="15.75">
      <c r="C307" s="79"/>
    </row>
    <row r="308" spans="3:3" ht="15.75">
      <c r="C308" s="79"/>
    </row>
    <row r="309" spans="3:3" ht="15.75">
      <c r="C309" s="79"/>
    </row>
    <row r="310" spans="3:3" ht="15.75">
      <c r="C310" s="79"/>
    </row>
    <row r="311" spans="3:3" ht="15.75">
      <c r="C311" s="79"/>
    </row>
    <row r="312" spans="3:3" ht="15.75">
      <c r="C312" s="79"/>
    </row>
    <row r="313" spans="3:3" ht="15.75">
      <c r="C313" s="79"/>
    </row>
    <row r="314" spans="3:3" ht="15.75">
      <c r="C314" s="79"/>
    </row>
    <row r="315" spans="3:3" ht="15.75">
      <c r="C315" s="79"/>
    </row>
    <row r="316" spans="3:3" ht="15.75">
      <c r="C316" s="79"/>
    </row>
    <row r="317" spans="3:3" ht="15.75">
      <c r="C317" s="79"/>
    </row>
    <row r="318" spans="3:3" ht="15.75">
      <c r="C318" s="79"/>
    </row>
    <row r="319" spans="3:3" ht="15.75">
      <c r="C319" s="79"/>
    </row>
    <row r="320" spans="3:3" ht="15.75">
      <c r="C320" s="79"/>
    </row>
    <row r="321" spans="3:3" ht="15.75">
      <c r="C321" s="79"/>
    </row>
    <row r="322" spans="3:3" ht="15.75">
      <c r="C322" s="79"/>
    </row>
    <row r="323" spans="3:3" ht="15.75">
      <c r="C323" s="79"/>
    </row>
    <row r="324" spans="3:3" ht="15.75">
      <c r="C324" s="79"/>
    </row>
    <row r="325" spans="3:3" ht="15.75">
      <c r="C325" s="79"/>
    </row>
    <row r="326" spans="3:3" ht="15.75">
      <c r="C326" s="79"/>
    </row>
    <row r="327" spans="3:3" ht="15.75">
      <c r="C327" s="79"/>
    </row>
    <row r="328" spans="3:3" ht="15.75">
      <c r="C328" s="79"/>
    </row>
    <row r="329" spans="3:3" ht="15.75">
      <c r="C329" s="79"/>
    </row>
    <row r="330" spans="3:3" ht="15.75">
      <c r="C330" s="79"/>
    </row>
    <row r="331" spans="3:3" ht="15.75">
      <c r="C331" s="79"/>
    </row>
    <row r="332" spans="3:3" ht="15.75">
      <c r="C332" s="79"/>
    </row>
    <row r="333" spans="3:3" ht="15.75">
      <c r="C333" s="79"/>
    </row>
    <row r="334" spans="3:3" ht="15.75">
      <c r="C334" s="79"/>
    </row>
    <row r="335" spans="3:3" ht="15.75">
      <c r="C335" s="79"/>
    </row>
    <row r="336" spans="3:3" ht="15.75">
      <c r="C336" s="79"/>
    </row>
    <row r="337" spans="3:3" ht="15.75">
      <c r="C337" s="79"/>
    </row>
    <row r="338" spans="3:3" ht="15.75">
      <c r="C338" s="79"/>
    </row>
    <row r="339" spans="3:3" ht="15.75">
      <c r="C339" s="79"/>
    </row>
    <row r="340" spans="3:3" ht="15.75">
      <c r="C340" s="79"/>
    </row>
    <row r="341" spans="3:3" ht="15.75">
      <c r="C341" s="79"/>
    </row>
    <row r="342" spans="3:3" ht="15.75">
      <c r="C342" s="79"/>
    </row>
    <row r="343" spans="3:3" ht="15.75">
      <c r="C343" s="79"/>
    </row>
    <row r="344" spans="3:3" ht="15.75">
      <c r="C344" s="79"/>
    </row>
    <row r="345" spans="3:3" ht="15.75">
      <c r="C345" s="79"/>
    </row>
    <row r="346" spans="3:3" ht="15.75">
      <c r="C346" s="79"/>
    </row>
    <row r="347" spans="3:3" ht="15.75">
      <c r="C347" s="79"/>
    </row>
    <row r="348" spans="3:3" ht="15.75">
      <c r="C348" s="79"/>
    </row>
    <row r="349" spans="3:3" ht="15.75">
      <c r="C349" s="79"/>
    </row>
    <row r="350" spans="3:3" ht="15.75">
      <c r="C350" s="79"/>
    </row>
    <row r="351" spans="3:3" ht="15.75">
      <c r="C351" s="79"/>
    </row>
    <row r="352" spans="3:3" ht="15.75">
      <c r="C352" s="79"/>
    </row>
    <row r="353" spans="3:3" ht="15.75">
      <c r="C353" s="79"/>
    </row>
    <row r="354" spans="3:3" ht="15.75">
      <c r="C354" s="79"/>
    </row>
    <row r="355" spans="3:3" ht="15.75">
      <c r="C355" s="79"/>
    </row>
    <row r="356" spans="3:3" ht="15.75">
      <c r="C356" s="79"/>
    </row>
    <row r="357" spans="3:3" ht="15.75">
      <c r="C357" s="79"/>
    </row>
    <row r="358" spans="3:3" ht="15.75">
      <c r="C358" s="79"/>
    </row>
    <row r="359" spans="3:3" ht="15.75">
      <c r="C359" s="79"/>
    </row>
    <row r="360" spans="3:3" ht="15.75">
      <c r="C360" s="79"/>
    </row>
    <row r="361" spans="3:3" ht="15.75">
      <c r="C361" s="79"/>
    </row>
    <row r="362" spans="3:3" ht="15.75">
      <c r="C362" s="79"/>
    </row>
    <row r="363" spans="3:3" ht="15.75">
      <c r="C363" s="79"/>
    </row>
    <row r="364" spans="3:3" ht="15.75">
      <c r="C364" s="79"/>
    </row>
    <row r="365" spans="3:3" ht="15.75">
      <c r="C365" s="79"/>
    </row>
    <row r="366" spans="3:3" ht="15.75">
      <c r="C366" s="79"/>
    </row>
    <row r="367" spans="3:3" ht="15.75">
      <c r="C367" s="79"/>
    </row>
    <row r="368" spans="3:3" ht="15.75">
      <c r="C368" s="79"/>
    </row>
    <row r="369" spans="3:3" ht="15.75">
      <c r="C369" s="79"/>
    </row>
    <row r="370" spans="3:3" ht="15.75">
      <c r="C370" s="79"/>
    </row>
    <row r="371" spans="3:3" ht="15.75">
      <c r="C371" s="79"/>
    </row>
    <row r="372" spans="3:3" ht="15.75">
      <c r="C372" s="79"/>
    </row>
    <row r="373" spans="3:3" ht="15.75">
      <c r="C373" s="79"/>
    </row>
    <row r="374" spans="3:3" ht="15.75">
      <c r="C374" s="79"/>
    </row>
    <row r="375" spans="3:3" ht="15.75">
      <c r="C375" s="79"/>
    </row>
    <row r="376" spans="3:3" ht="15.75">
      <c r="C376" s="79"/>
    </row>
    <row r="377" spans="3:3" ht="15.75">
      <c r="C377" s="79"/>
    </row>
    <row r="378" spans="3:3" ht="15.75">
      <c r="C378" s="79"/>
    </row>
    <row r="379" spans="3:3" ht="15.75">
      <c r="C379" s="79"/>
    </row>
    <row r="380" spans="3:3" ht="15.75">
      <c r="C380" s="79"/>
    </row>
    <row r="381" spans="3:3" ht="15.75">
      <c r="C381" s="79"/>
    </row>
    <row r="382" spans="3:3" ht="15.75">
      <c r="C382" s="79"/>
    </row>
    <row r="383" spans="3:3" ht="15.75">
      <c r="C383" s="79"/>
    </row>
    <row r="384" spans="3:3" ht="15.75">
      <c r="C384" s="79"/>
    </row>
    <row r="385" spans="3:3" ht="15.75">
      <c r="C385" s="79"/>
    </row>
    <row r="386" spans="3:3" ht="15.75">
      <c r="C386" s="79"/>
    </row>
    <row r="387" spans="3:3" ht="15.75">
      <c r="C387" s="79"/>
    </row>
    <row r="388" spans="3:3" ht="15.75">
      <c r="C388" s="79"/>
    </row>
    <row r="389" spans="3:3" ht="15.75">
      <c r="C389" s="79"/>
    </row>
    <row r="390" spans="3:3" ht="15.75">
      <c r="C390" s="79"/>
    </row>
    <row r="391" spans="3:3" ht="15.75">
      <c r="C391" s="79"/>
    </row>
    <row r="392" spans="3:3" ht="15.75">
      <c r="C392" s="79"/>
    </row>
    <row r="393" spans="3:3" ht="15.75">
      <c r="C393" s="79"/>
    </row>
    <row r="394" spans="3:3" ht="15.75">
      <c r="C394" s="79"/>
    </row>
    <row r="395" spans="3:3" ht="15.75">
      <c r="C395" s="79"/>
    </row>
    <row r="396" spans="3:3" ht="15.75">
      <c r="C396" s="79"/>
    </row>
    <row r="397" spans="3:3" ht="15.75">
      <c r="C397" s="79"/>
    </row>
    <row r="398" spans="3:3" ht="15.75">
      <c r="C398" s="79"/>
    </row>
    <row r="399" spans="3:3" ht="15.75">
      <c r="C399" s="79"/>
    </row>
    <row r="400" spans="3:3" ht="15.75">
      <c r="C400" s="79"/>
    </row>
    <row r="401" spans="3:3" ht="15.75">
      <c r="C401" s="79"/>
    </row>
    <row r="402" spans="3:3" ht="15.75">
      <c r="C402" s="79"/>
    </row>
    <row r="403" spans="3:3" ht="15.75">
      <c r="C403" s="79"/>
    </row>
    <row r="404" spans="3:3" ht="15.75">
      <c r="C404" s="79"/>
    </row>
    <row r="405" spans="3:3" ht="15.75">
      <c r="C405" s="79"/>
    </row>
    <row r="406" spans="3:3" ht="15.75">
      <c r="C406" s="79"/>
    </row>
    <row r="407" spans="3:3" ht="15.75">
      <c r="C407" s="79"/>
    </row>
    <row r="408" spans="3:3" ht="15.75">
      <c r="C408" s="79"/>
    </row>
    <row r="409" spans="3:3" ht="15.75">
      <c r="C409" s="79"/>
    </row>
    <row r="410" spans="3:3" ht="15.75">
      <c r="C410" s="79"/>
    </row>
    <row r="411" spans="3:3" ht="15.75">
      <c r="C411" s="79"/>
    </row>
    <row r="412" spans="3:3" ht="15.75">
      <c r="C412" s="79"/>
    </row>
    <row r="413" spans="3:3" ht="15.75">
      <c r="C413" s="79"/>
    </row>
    <row r="414" spans="3:3" ht="15.75">
      <c r="C414" s="79"/>
    </row>
    <row r="415" spans="3:3" ht="15.75">
      <c r="C415" s="79"/>
    </row>
    <row r="416" spans="3:3" ht="15.75">
      <c r="C416" s="79"/>
    </row>
    <row r="417" spans="3:3" ht="15.75">
      <c r="C417" s="79"/>
    </row>
    <row r="418" spans="3:3" ht="15.75">
      <c r="C418" s="79"/>
    </row>
    <row r="419" spans="3:3" ht="15.75">
      <c r="C419" s="79"/>
    </row>
    <row r="420" spans="3:3" ht="15.75">
      <c r="C420" s="79"/>
    </row>
    <row r="421" spans="3:3" ht="15.75">
      <c r="C421" s="79"/>
    </row>
    <row r="422" spans="3:3" ht="15.75">
      <c r="C422" s="79"/>
    </row>
    <row r="423" spans="3:3" ht="15.75">
      <c r="C423" s="79"/>
    </row>
    <row r="424" spans="3:3" ht="15.75">
      <c r="C424" s="79"/>
    </row>
    <row r="425" spans="3:3" ht="15.75">
      <c r="C425" s="79"/>
    </row>
    <row r="426" spans="3:3" ht="15.75">
      <c r="C426" s="79"/>
    </row>
    <row r="427" spans="3:3" ht="15.75">
      <c r="C427" s="79"/>
    </row>
    <row r="428" spans="3:3" ht="15.75">
      <c r="C428" s="79"/>
    </row>
    <row r="429" spans="3:3" ht="15.75">
      <c r="C429" s="79"/>
    </row>
    <row r="430" spans="3:3" ht="15.75">
      <c r="C430" s="79"/>
    </row>
    <row r="431" spans="3:3" ht="15.75">
      <c r="C431" s="79"/>
    </row>
    <row r="432" spans="3:3" ht="15.75">
      <c r="C432" s="79"/>
    </row>
    <row r="433" spans="3:3" ht="15.75">
      <c r="C433" s="79"/>
    </row>
    <row r="434" spans="3:3" ht="15.75">
      <c r="C434" s="79"/>
    </row>
    <row r="435" spans="3:3" ht="15.75">
      <c r="C435" s="79"/>
    </row>
    <row r="436" spans="3:3" ht="15.75">
      <c r="C436" s="79"/>
    </row>
    <row r="437" spans="3:3" ht="15.75">
      <c r="C437" s="79"/>
    </row>
    <row r="438" spans="3:3" ht="15.75">
      <c r="C438" s="79"/>
    </row>
    <row r="439" spans="3:3" ht="15.75">
      <c r="C439" s="79"/>
    </row>
    <row r="440" spans="3:3" ht="15.75">
      <c r="C440" s="79"/>
    </row>
    <row r="441" spans="3:3" ht="15.75">
      <c r="C441" s="79"/>
    </row>
    <row r="442" spans="3:3" ht="15.75">
      <c r="C442" s="79"/>
    </row>
    <row r="443" spans="3:3" ht="15.75">
      <c r="C443" s="79"/>
    </row>
    <row r="444" spans="3:3" ht="15.75">
      <c r="C444" s="79"/>
    </row>
    <row r="445" spans="3:3" ht="15.75">
      <c r="C445" s="79"/>
    </row>
    <row r="446" spans="3:3" ht="15.75">
      <c r="C446" s="79"/>
    </row>
    <row r="447" spans="3:3" ht="15.75">
      <c r="C447" s="79"/>
    </row>
    <row r="448" spans="3:3" ht="15.75">
      <c r="C448" s="79"/>
    </row>
    <row r="449" spans="3:3" ht="15.75">
      <c r="C449" s="79"/>
    </row>
    <row r="450" spans="3:3" ht="15.75">
      <c r="C450" s="79"/>
    </row>
    <row r="451" spans="3:3" ht="15.75">
      <c r="C451" s="79"/>
    </row>
    <row r="452" spans="3:3" ht="15.75">
      <c r="C452" s="79"/>
    </row>
    <row r="453" spans="3:3" ht="15.75">
      <c r="C453" s="79"/>
    </row>
    <row r="454" spans="3:3" ht="15.75">
      <c r="C454" s="79"/>
    </row>
    <row r="455" spans="3:3" ht="15.75">
      <c r="C455" s="79"/>
    </row>
    <row r="456" spans="3:3" ht="15.75">
      <c r="C456" s="79"/>
    </row>
    <row r="457" spans="3:3" ht="15.75">
      <c r="C457" s="79"/>
    </row>
    <row r="458" spans="3:3" ht="15.75">
      <c r="C458" s="79"/>
    </row>
    <row r="459" spans="3:3" ht="15.75">
      <c r="C459" s="79"/>
    </row>
    <row r="460" spans="3:3" ht="15.75">
      <c r="C460" s="79"/>
    </row>
    <row r="461" spans="3:3" ht="15.75">
      <c r="C461" s="79"/>
    </row>
    <row r="462" spans="3:3" ht="15.75">
      <c r="C462" s="79"/>
    </row>
    <row r="463" spans="3:3" ht="15.75">
      <c r="C463" s="79"/>
    </row>
    <row r="464" spans="3:3" ht="15.75">
      <c r="C464" s="79"/>
    </row>
    <row r="465" spans="3:3" ht="15.75">
      <c r="C465" s="79"/>
    </row>
    <row r="466" spans="3:3" ht="15.75">
      <c r="C466" s="79"/>
    </row>
    <row r="467" spans="3:3" ht="15.75">
      <c r="C467" s="79"/>
    </row>
    <row r="468" spans="3:3" ht="15.75">
      <c r="C468" s="79"/>
    </row>
    <row r="469" spans="3:3" ht="15.75">
      <c r="C469" s="79"/>
    </row>
    <row r="470" spans="3:3" ht="15.75">
      <c r="C470" s="79"/>
    </row>
    <row r="471" spans="3:3" ht="15.75">
      <c r="C471" s="79"/>
    </row>
    <row r="472" spans="3:3" ht="15.75">
      <c r="C472" s="79"/>
    </row>
    <row r="473" spans="3:3" ht="15.75">
      <c r="C473" s="79"/>
    </row>
    <row r="474" spans="3:3" ht="15.75">
      <c r="C474" s="79"/>
    </row>
    <row r="475" spans="3:3" ht="15.75">
      <c r="C475" s="79"/>
    </row>
    <row r="476" spans="3:3" ht="15.75">
      <c r="C476" s="79"/>
    </row>
    <row r="477" spans="3:3" ht="15.75">
      <c r="C477" s="79"/>
    </row>
    <row r="478" spans="3:3" ht="15.75">
      <c r="C478" s="79"/>
    </row>
    <row r="479" spans="3:3" ht="15.75">
      <c r="C479" s="79"/>
    </row>
    <row r="480" spans="3:3" ht="15.75">
      <c r="C480" s="79"/>
    </row>
    <row r="481" spans="3:3" ht="15.75">
      <c r="C481" s="79"/>
    </row>
    <row r="482" spans="3:3" ht="15.75">
      <c r="C482" s="79"/>
    </row>
    <row r="483" spans="3:3" ht="15.75">
      <c r="C483" s="79"/>
    </row>
    <row r="484" spans="3:3" ht="15.75">
      <c r="C484" s="79"/>
    </row>
    <row r="485" spans="3:3" ht="15.75">
      <c r="C485" s="79"/>
    </row>
    <row r="486" spans="3:3" ht="15.75">
      <c r="C486" s="79"/>
    </row>
    <row r="487" spans="3:3" ht="15.75">
      <c r="C487" s="79"/>
    </row>
    <row r="488" spans="3:3" ht="15.75">
      <c r="C488" s="79"/>
    </row>
    <row r="489" spans="3:3" ht="15.75">
      <c r="C489" s="79"/>
    </row>
    <row r="490" spans="3:3" ht="15.75">
      <c r="C490" s="79"/>
    </row>
    <row r="491" spans="3:3" ht="15.75">
      <c r="C491" s="79"/>
    </row>
    <row r="492" spans="3:3" ht="15.75">
      <c r="C492" s="79"/>
    </row>
    <row r="493" spans="3:3" ht="15.75">
      <c r="C493" s="79"/>
    </row>
    <row r="494" spans="3:3" ht="15.75">
      <c r="C494" s="79"/>
    </row>
    <row r="495" spans="3:3" ht="15.75">
      <c r="C495" s="79"/>
    </row>
    <row r="496" spans="3:3" ht="15.75">
      <c r="C496" s="79"/>
    </row>
    <row r="497" spans="3:3" ht="15.75">
      <c r="C497" s="79"/>
    </row>
    <row r="498" spans="3:3" ht="15.75">
      <c r="C498" s="79"/>
    </row>
    <row r="499" spans="3:3" ht="15.75">
      <c r="C499" s="79"/>
    </row>
    <row r="500" spans="3:3" ht="15.75">
      <c r="C500" s="79"/>
    </row>
    <row r="501" spans="3:3" ht="15.75">
      <c r="C501" s="79"/>
    </row>
    <row r="502" spans="3:3" ht="15.75">
      <c r="C502" s="79"/>
    </row>
    <row r="503" spans="3:3" ht="15.75">
      <c r="C503" s="79"/>
    </row>
    <row r="504" spans="3:3" ht="15.75">
      <c r="C504" s="79"/>
    </row>
    <row r="505" spans="3:3" ht="15.75">
      <c r="C505" s="79"/>
    </row>
    <row r="506" spans="3:3" ht="15.75">
      <c r="C506" s="79"/>
    </row>
    <row r="507" spans="3:3" ht="15.75">
      <c r="C507" s="79"/>
    </row>
    <row r="508" spans="3:3" ht="15.75">
      <c r="C508" s="79"/>
    </row>
    <row r="509" spans="3:3" ht="15.75">
      <c r="C509" s="79"/>
    </row>
    <row r="510" spans="3:3" ht="15.75">
      <c r="C510" s="79"/>
    </row>
    <row r="511" spans="3:3" ht="15.75">
      <c r="C511" s="79"/>
    </row>
    <row r="512" spans="3:3" ht="15.75">
      <c r="C512" s="79"/>
    </row>
    <row r="513" spans="3:3" ht="15.75">
      <c r="C513" s="79"/>
    </row>
    <row r="514" spans="3:3" ht="15.75">
      <c r="C514" s="79"/>
    </row>
    <row r="515" spans="3:3" ht="15.75">
      <c r="C515" s="79"/>
    </row>
    <row r="516" spans="3:3" ht="15.75">
      <c r="C516" s="79"/>
    </row>
    <row r="517" spans="3:3" ht="15.75">
      <c r="C517" s="79"/>
    </row>
    <row r="518" spans="3:3" ht="15.75">
      <c r="C518" s="79"/>
    </row>
    <row r="519" spans="3:3" ht="15.75">
      <c r="C519" s="79"/>
    </row>
    <row r="520" spans="3:3" ht="15.75">
      <c r="C520" s="79"/>
    </row>
    <row r="521" spans="3:3" ht="15.75">
      <c r="C521" s="79"/>
    </row>
    <row r="522" spans="3:3" ht="15.75">
      <c r="C522" s="79"/>
    </row>
    <row r="523" spans="3:3" ht="15.75">
      <c r="C523" s="79"/>
    </row>
    <row r="524" spans="3:3" ht="15.75">
      <c r="C524" s="79"/>
    </row>
    <row r="525" spans="3:3" ht="15.75">
      <c r="C525" s="79"/>
    </row>
    <row r="526" spans="3:3" ht="15.75">
      <c r="C526" s="79"/>
    </row>
    <row r="527" spans="3:3" ht="15.75">
      <c r="C527" s="79"/>
    </row>
    <row r="528" spans="3:3" ht="15.75">
      <c r="C528" s="79"/>
    </row>
    <row r="529" spans="3:3" ht="15.75">
      <c r="C529" s="79"/>
    </row>
    <row r="530" spans="3:3" ht="15.75">
      <c r="C530" s="79"/>
    </row>
    <row r="531" spans="3:3" ht="15.75">
      <c r="C531" s="79"/>
    </row>
    <row r="532" spans="3:3" ht="15.75">
      <c r="C532" s="79"/>
    </row>
    <row r="533" spans="3:3" ht="15.75">
      <c r="C533" s="79"/>
    </row>
    <row r="534" spans="3:3" ht="15.75">
      <c r="C534" s="79"/>
    </row>
    <row r="535" spans="3:3" ht="15.75">
      <c r="C535" s="79"/>
    </row>
    <row r="536" spans="3:3" ht="15.75">
      <c r="C536" s="79"/>
    </row>
    <row r="537" spans="3:3" ht="15.75">
      <c r="C537" s="79"/>
    </row>
    <row r="538" spans="3:3" ht="15.75">
      <c r="C538" s="79"/>
    </row>
    <row r="539" spans="3:3" ht="15.75">
      <c r="C539" s="79"/>
    </row>
    <row r="540" spans="3:3" ht="15.75">
      <c r="C540" s="79"/>
    </row>
    <row r="541" spans="3:3" ht="15.75">
      <c r="C541" s="79"/>
    </row>
    <row r="542" spans="3:3" ht="15.75">
      <c r="C542" s="79"/>
    </row>
    <row r="543" spans="3:3" ht="15.75">
      <c r="C543" s="79"/>
    </row>
    <row r="544" spans="3:3" ht="15.75">
      <c r="C544" s="79"/>
    </row>
    <row r="545" spans="3:3" ht="15.75">
      <c r="C545" s="79"/>
    </row>
    <row r="546" spans="3:3" ht="15.75">
      <c r="C546" s="79"/>
    </row>
    <row r="547" spans="3:3" ht="15.75">
      <c r="C547" s="79"/>
    </row>
    <row r="548" spans="3:3" ht="15.75">
      <c r="C548" s="79"/>
    </row>
    <row r="549" spans="3:3" ht="15.75">
      <c r="C549" s="79"/>
    </row>
    <row r="550" spans="3:3" ht="15.75">
      <c r="C550" s="79"/>
    </row>
    <row r="551" spans="3:3" ht="15.75">
      <c r="C551" s="79"/>
    </row>
    <row r="552" spans="3:3" ht="15.75">
      <c r="C552" s="79"/>
    </row>
    <row r="553" spans="3:3" ht="15.75">
      <c r="C553" s="79"/>
    </row>
    <row r="554" spans="3:3" ht="15.75">
      <c r="C554" s="79"/>
    </row>
    <row r="555" spans="3:3" ht="15.75">
      <c r="C555" s="79"/>
    </row>
    <row r="556" spans="3:3" ht="15.75">
      <c r="C556" s="79"/>
    </row>
    <row r="557" spans="3:3" ht="15.75">
      <c r="C557" s="79"/>
    </row>
    <row r="558" spans="3:3" ht="15.75">
      <c r="C558" s="79"/>
    </row>
    <row r="559" spans="3:3" ht="15.75">
      <c r="C559" s="79"/>
    </row>
    <row r="560" spans="3:3" ht="15.75">
      <c r="C560" s="79"/>
    </row>
    <row r="561" spans="3:3" ht="15.75">
      <c r="C561" s="79"/>
    </row>
    <row r="562" spans="3:3" ht="15.75">
      <c r="C562" s="79"/>
    </row>
    <row r="563" spans="3:3" ht="15.75">
      <c r="C563" s="79"/>
    </row>
    <row r="564" spans="3:3" ht="15.75">
      <c r="C564" s="79"/>
    </row>
    <row r="565" spans="3:3" ht="15.75">
      <c r="C565" s="79"/>
    </row>
    <row r="566" spans="3:3" ht="15.75">
      <c r="C566" s="79"/>
    </row>
    <row r="567" spans="3:3" ht="15.75">
      <c r="C567" s="79"/>
    </row>
    <row r="568" spans="3:3" ht="15.75">
      <c r="C568" s="79"/>
    </row>
    <row r="569" spans="3:3" ht="15.75">
      <c r="C569" s="79"/>
    </row>
    <row r="570" spans="3:3" ht="15.75">
      <c r="C570" s="79"/>
    </row>
    <row r="571" spans="3:3" ht="15.75">
      <c r="C571" s="79"/>
    </row>
    <row r="572" spans="3:3" ht="15.75">
      <c r="C572" s="79"/>
    </row>
    <row r="573" spans="3:3" ht="15.75">
      <c r="C573" s="79"/>
    </row>
    <row r="574" spans="3:3" ht="15.75">
      <c r="C574" s="79"/>
    </row>
    <row r="575" spans="3:3" ht="15.75">
      <c r="C575" s="79"/>
    </row>
    <row r="576" spans="3:3" ht="15.75">
      <c r="C576" s="79"/>
    </row>
    <row r="577" spans="3:3" ht="15.75">
      <c r="C577" s="79"/>
    </row>
    <row r="578" spans="3:3" ht="15.75">
      <c r="C578" s="79"/>
    </row>
    <row r="579" spans="3:3" ht="15.75">
      <c r="C579" s="79"/>
    </row>
    <row r="580" spans="3:3" ht="15.75">
      <c r="C580" s="79"/>
    </row>
    <row r="581" spans="3:3" ht="15.75">
      <c r="C581" s="79"/>
    </row>
    <row r="582" spans="3:3" ht="15.75">
      <c r="C582" s="79"/>
    </row>
    <row r="583" spans="3:3" ht="15.75">
      <c r="C583" s="79"/>
    </row>
    <row r="584" spans="3:3" ht="15.75">
      <c r="C584" s="79"/>
    </row>
    <row r="585" spans="3:3" ht="15.75">
      <c r="C585" s="79"/>
    </row>
    <row r="586" spans="3:3" ht="15.75">
      <c r="C586" s="79"/>
    </row>
    <row r="587" spans="3:3" ht="15.75">
      <c r="C587" s="79"/>
    </row>
    <row r="588" spans="3:3" ht="15.75">
      <c r="C588" s="79"/>
    </row>
    <row r="589" spans="3:3" ht="15.75">
      <c r="C589" s="79"/>
    </row>
    <row r="590" spans="3:3" ht="15.75">
      <c r="C590" s="79"/>
    </row>
    <row r="591" spans="3:3" ht="15.75">
      <c r="C591" s="79"/>
    </row>
    <row r="592" spans="3:3" ht="15.75">
      <c r="C592" s="79"/>
    </row>
    <row r="593" spans="3:3" ht="15.75">
      <c r="C593" s="79"/>
    </row>
    <row r="594" spans="3:3" ht="15.75">
      <c r="C594" s="79"/>
    </row>
    <row r="595" spans="3:3" ht="15.75">
      <c r="C595" s="79"/>
    </row>
    <row r="596" spans="3:3" ht="15.75">
      <c r="C596" s="79"/>
    </row>
    <row r="597" spans="3:3" ht="15.75">
      <c r="C597" s="79"/>
    </row>
    <row r="598" spans="3:3" ht="15.75">
      <c r="C598" s="79"/>
    </row>
    <row r="599" spans="3:3" ht="15.75">
      <c r="C599" s="79"/>
    </row>
    <row r="600" spans="3:3" ht="15.75">
      <c r="C600" s="79"/>
    </row>
    <row r="601" spans="3:3" ht="15.75">
      <c r="C601" s="79"/>
    </row>
    <row r="602" spans="3:3" ht="15.75">
      <c r="C602" s="79"/>
    </row>
    <row r="603" spans="3:3" ht="15.75">
      <c r="C603" s="79"/>
    </row>
    <row r="604" spans="3:3" ht="15.75">
      <c r="C604" s="79"/>
    </row>
    <row r="605" spans="3:3" ht="15.75">
      <c r="C605" s="79"/>
    </row>
    <row r="606" spans="3:3" ht="15.75">
      <c r="C606" s="79"/>
    </row>
  </sheetData>
  <mergeCells count="4">
    <mergeCell ref="C1:F1"/>
    <mergeCell ref="C2:F2"/>
    <mergeCell ref="C3:F3"/>
    <mergeCell ref="C4:F4"/>
  </mergeCell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09"/>
  <sheetViews>
    <sheetView zoomScale="55" zoomScaleNormal="55" workbookViewId="0">
      <selection activeCell="A12" sqref="A12"/>
    </sheetView>
  </sheetViews>
  <sheetFormatPr defaultColWidth="63.7109375" defaultRowHeight="15"/>
  <cols>
    <col min="1" max="1" width="148.42578125" style="81" bestFit="1" customWidth="1"/>
    <col min="2" max="2" width="42" style="922" customWidth="1"/>
    <col min="3" max="3" width="41.7109375" style="922" customWidth="1"/>
    <col min="4" max="4" width="63.7109375" style="150" customWidth="1"/>
    <col min="5" max="254" width="63.7109375" style="922"/>
    <col min="255" max="256" width="0" style="922" hidden="1" customWidth="1"/>
    <col min="257" max="257" width="148.42578125" style="922" bestFit="1" customWidth="1"/>
    <col min="258" max="258" width="42" style="922" customWidth="1"/>
    <col min="259" max="259" width="41.7109375" style="922" customWidth="1"/>
    <col min="260" max="260" width="63.7109375" style="922" customWidth="1"/>
    <col min="261" max="510" width="63.7109375" style="922"/>
    <col min="511" max="512" width="0" style="922" hidden="1" customWidth="1"/>
    <col min="513" max="513" width="148.42578125" style="922" bestFit="1" customWidth="1"/>
    <col min="514" max="514" width="42" style="922" customWidth="1"/>
    <col min="515" max="515" width="41.7109375" style="922" customWidth="1"/>
    <col min="516" max="516" width="63.7109375" style="922" customWidth="1"/>
    <col min="517" max="766" width="63.7109375" style="922"/>
    <col min="767" max="768" width="0" style="922" hidden="1" customWidth="1"/>
    <col min="769" max="769" width="148.42578125" style="922" bestFit="1" customWidth="1"/>
    <col min="770" max="770" width="42" style="922" customWidth="1"/>
    <col min="771" max="771" width="41.7109375" style="922" customWidth="1"/>
    <col min="772" max="772" width="63.7109375" style="922" customWidth="1"/>
    <col min="773" max="1022" width="63.7109375" style="922"/>
    <col min="1023" max="1024" width="0" style="922" hidden="1" customWidth="1"/>
    <col min="1025" max="1025" width="148.42578125" style="922" bestFit="1" customWidth="1"/>
    <col min="1026" max="1026" width="42" style="922" customWidth="1"/>
    <col min="1027" max="1027" width="41.7109375" style="922" customWidth="1"/>
    <col min="1028" max="1028" width="63.7109375" style="922" customWidth="1"/>
    <col min="1029" max="1278" width="63.7109375" style="922"/>
    <col min="1279" max="1280" width="0" style="922" hidden="1" customWidth="1"/>
    <col min="1281" max="1281" width="148.42578125" style="922" bestFit="1" customWidth="1"/>
    <col min="1282" max="1282" width="42" style="922" customWidth="1"/>
    <col min="1283" max="1283" width="41.7109375" style="922" customWidth="1"/>
    <col min="1284" max="1284" width="63.7109375" style="922" customWidth="1"/>
    <col min="1285" max="1534" width="63.7109375" style="922"/>
    <col min="1535" max="1536" width="0" style="922" hidden="1" customWidth="1"/>
    <col min="1537" max="1537" width="148.42578125" style="922" bestFit="1" customWidth="1"/>
    <col min="1538" max="1538" width="42" style="922" customWidth="1"/>
    <col min="1539" max="1539" width="41.7109375" style="922" customWidth="1"/>
    <col min="1540" max="1540" width="63.7109375" style="922" customWidth="1"/>
    <col min="1541" max="1790" width="63.7109375" style="922"/>
    <col min="1791" max="1792" width="0" style="922" hidden="1" customWidth="1"/>
    <col min="1793" max="1793" width="148.42578125" style="922" bestFit="1" customWidth="1"/>
    <col min="1794" max="1794" width="42" style="922" customWidth="1"/>
    <col min="1795" max="1795" width="41.7109375" style="922" customWidth="1"/>
    <col min="1796" max="1796" width="63.7109375" style="922" customWidth="1"/>
    <col min="1797" max="2046" width="63.7109375" style="922"/>
    <col min="2047" max="2048" width="0" style="922" hidden="1" customWidth="1"/>
    <col min="2049" max="2049" width="148.42578125" style="922" bestFit="1" customWidth="1"/>
    <col min="2050" max="2050" width="42" style="922" customWidth="1"/>
    <col min="2051" max="2051" width="41.7109375" style="922" customWidth="1"/>
    <col min="2052" max="2052" width="63.7109375" style="922" customWidth="1"/>
    <col min="2053" max="2302" width="63.7109375" style="922"/>
    <col min="2303" max="2304" width="0" style="922" hidden="1" customWidth="1"/>
    <col min="2305" max="2305" width="148.42578125" style="922" bestFit="1" customWidth="1"/>
    <col min="2306" max="2306" width="42" style="922" customWidth="1"/>
    <col min="2307" max="2307" width="41.7109375" style="922" customWidth="1"/>
    <col min="2308" max="2308" width="63.7109375" style="922" customWidth="1"/>
    <col min="2309" max="2558" width="63.7109375" style="922"/>
    <col min="2559" max="2560" width="0" style="922" hidden="1" customWidth="1"/>
    <col min="2561" max="2561" width="148.42578125" style="922" bestFit="1" customWidth="1"/>
    <col min="2562" max="2562" width="42" style="922" customWidth="1"/>
    <col min="2563" max="2563" width="41.7109375" style="922" customWidth="1"/>
    <col min="2564" max="2564" width="63.7109375" style="922" customWidth="1"/>
    <col min="2565" max="2814" width="63.7109375" style="922"/>
    <col min="2815" max="2816" width="0" style="922" hidden="1" customWidth="1"/>
    <col min="2817" max="2817" width="148.42578125" style="922" bestFit="1" customWidth="1"/>
    <col min="2818" max="2818" width="42" style="922" customWidth="1"/>
    <col min="2819" max="2819" width="41.7109375" style="922" customWidth="1"/>
    <col min="2820" max="2820" width="63.7109375" style="922" customWidth="1"/>
    <col min="2821" max="3070" width="63.7109375" style="922"/>
    <col min="3071" max="3072" width="0" style="922" hidden="1" customWidth="1"/>
    <col min="3073" max="3073" width="148.42578125" style="922" bestFit="1" customWidth="1"/>
    <col min="3074" max="3074" width="42" style="922" customWidth="1"/>
    <col min="3075" max="3075" width="41.7109375" style="922" customWidth="1"/>
    <col min="3076" max="3076" width="63.7109375" style="922" customWidth="1"/>
    <col min="3077" max="3326" width="63.7109375" style="922"/>
    <col min="3327" max="3328" width="0" style="922" hidden="1" customWidth="1"/>
    <col min="3329" max="3329" width="148.42578125" style="922" bestFit="1" customWidth="1"/>
    <col min="3330" max="3330" width="42" style="922" customWidth="1"/>
    <col min="3331" max="3331" width="41.7109375" style="922" customWidth="1"/>
    <col min="3332" max="3332" width="63.7109375" style="922" customWidth="1"/>
    <col min="3333" max="3582" width="63.7109375" style="922"/>
    <col min="3583" max="3584" width="0" style="922" hidden="1" customWidth="1"/>
    <col min="3585" max="3585" width="148.42578125" style="922" bestFit="1" customWidth="1"/>
    <col min="3586" max="3586" width="42" style="922" customWidth="1"/>
    <col min="3587" max="3587" width="41.7109375" style="922" customWidth="1"/>
    <col min="3588" max="3588" width="63.7109375" style="922" customWidth="1"/>
    <col min="3589" max="3838" width="63.7109375" style="922"/>
    <col min="3839" max="3840" width="0" style="922" hidden="1" customWidth="1"/>
    <col min="3841" max="3841" width="148.42578125" style="922" bestFit="1" customWidth="1"/>
    <col min="3842" max="3842" width="42" style="922" customWidth="1"/>
    <col min="3843" max="3843" width="41.7109375" style="922" customWidth="1"/>
    <col min="3844" max="3844" width="63.7109375" style="922" customWidth="1"/>
    <col min="3845" max="4094" width="63.7109375" style="922"/>
    <col min="4095" max="4096" width="0" style="922" hidden="1" customWidth="1"/>
    <col min="4097" max="4097" width="148.42578125" style="922" bestFit="1" customWidth="1"/>
    <col min="4098" max="4098" width="42" style="922" customWidth="1"/>
    <col min="4099" max="4099" width="41.7109375" style="922" customWidth="1"/>
    <col min="4100" max="4100" width="63.7109375" style="922" customWidth="1"/>
    <col min="4101" max="4350" width="63.7109375" style="922"/>
    <col min="4351" max="4352" width="0" style="922" hidden="1" customWidth="1"/>
    <col min="4353" max="4353" width="148.42578125" style="922" bestFit="1" customWidth="1"/>
    <col min="4354" max="4354" width="42" style="922" customWidth="1"/>
    <col min="4355" max="4355" width="41.7109375" style="922" customWidth="1"/>
    <col min="4356" max="4356" width="63.7109375" style="922" customWidth="1"/>
    <col min="4357" max="4606" width="63.7109375" style="922"/>
    <col min="4607" max="4608" width="0" style="922" hidden="1" customWidth="1"/>
    <col min="4609" max="4609" width="148.42578125" style="922" bestFit="1" customWidth="1"/>
    <col min="4610" max="4610" width="42" style="922" customWidth="1"/>
    <col min="4611" max="4611" width="41.7109375" style="922" customWidth="1"/>
    <col min="4612" max="4612" width="63.7109375" style="922" customWidth="1"/>
    <col min="4613" max="4862" width="63.7109375" style="922"/>
    <col min="4863" max="4864" width="0" style="922" hidden="1" customWidth="1"/>
    <col min="4865" max="4865" width="148.42578125" style="922" bestFit="1" customWidth="1"/>
    <col min="4866" max="4866" width="42" style="922" customWidth="1"/>
    <col min="4867" max="4867" width="41.7109375" style="922" customWidth="1"/>
    <col min="4868" max="4868" width="63.7109375" style="922" customWidth="1"/>
    <col min="4869" max="5118" width="63.7109375" style="922"/>
    <col min="5119" max="5120" width="0" style="922" hidden="1" customWidth="1"/>
    <col min="5121" max="5121" width="148.42578125" style="922" bestFit="1" customWidth="1"/>
    <col min="5122" max="5122" width="42" style="922" customWidth="1"/>
    <col min="5123" max="5123" width="41.7109375" style="922" customWidth="1"/>
    <col min="5124" max="5124" width="63.7109375" style="922" customWidth="1"/>
    <col min="5125" max="5374" width="63.7109375" style="922"/>
    <col min="5375" max="5376" width="0" style="922" hidden="1" customWidth="1"/>
    <col min="5377" max="5377" width="148.42578125" style="922" bestFit="1" customWidth="1"/>
    <col min="5378" max="5378" width="42" style="922" customWidth="1"/>
    <col min="5379" max="5379" width="41.7109375" style="922" customWidth="1"/>
    <col min="5380" max="5380" width="63.7109375" style="922" customWidth="1"/>
    <col min="5381" max="5630" width="63.7109375" style="922"/>
    <col min="5631" max="5632" width="0" style="922" hidden="1" customWidth="1"/>
    <col min="5633" max="5633" width="148.42578125" style="922" bestFit="1" customWidth="1"/>
    <col min="5634" max="5634" width="42" style="922" customWidth="1"/>
    <col min="5635" max="5635" width="41.7109375" style="922" customWidth="1"/>
    <col min="5636" max="5636" width="63.7109375" style="922" customWidth="1"/>
    <col min="5637" max="5886" width="63.7109375" style="922"/>
    <col min="5887" max="5888" width="0" style="922" hidden="1" customWidth="1"/>
    <col min="5889" max="5889" width="148.42578125" style="922" bestFit="1" customWidth="1"/>
    <col min="5890" max="5890" width="42" style="922" customWidth="1"/>
    <col min="5891" max="5891" width="41.7109375" style="922" customWidth="1"/>
    <col min="5892" max="5892" width="63.7109375" style="922" customWidth="1"/>
    <col min="5893" max="6142" width="63.7109375" style="922"/>
    <col min="6143" max="6144" width="0" style="922" hidden="1" customWidth="1"/>
    <col min="6145" max="6145" width="148.42578125" style="922" bestFit="1" customWidth="1"/>
    <col min="6146" max="6146" width="42" style="922" customWidth="1"/>
    <col min="6147" max="6147" width="41.7109375" style="922" customWidth="1"/>
    <col min="6148" max="6148" width="63.7109375" style="922" customWidth="1"/>
    <col min="6149" max="6398" width="63.7109375" style="922"/>
    <col min="6399" max="6400" width="0" style="922" hidden="1" customWidth="1"/>
    <col min="6401" max="6401" width="148.42578125" style="922" bestFit="1" customWidth="1"/>
    <col min="6402" max="6402" width="42" style="922" customWidth="1"/>
    <col min="6403" max="6403" width="41.7109375" style="922" customWidth="1"/>
    <col min="6404" max="6404" width="63.7109375" style="922" customWidth="1"/>
    <col min="6405" max="6654" width="63.7109375" style="922"/>
    <col min="6655" max="6656" width="0" style="922" hidden="1" customWidth="1"/>
    <col min="6657" max="6657" width="148.42578125" style="922" bestFit="1" customWidth="1"/>
    <col min="6658" max="6658" width="42" style="922" customWidth="1"/>
    <col min="6659" max="6659" width="41.7109375" style="922" customWidth="1"/>
    <col min="6660" max="6660" width="63.7109375" style="922" customWidth="1"/>
    <col min="6661" max="6910" width="63.7109375" style="922"/>
    <col min="6911" max="6912" width="0" style="922" hidden="1" customWidth="1"/>
    <col min="6913" max="6913" width="148.42578125" style="922" bestFit="1" customWidth="1"/>
    <col min="6914" max="6914" width="42" style="922" customWidth="1"/>
    <col min="6915" max="6915" width="41.7109375" style="922" customWidth="1"/>
    <col min="6916" max="6916" width="63.7109375" style="922" customWidth="1"/>
    <col min="6917" max="7166" width="63.7109375" style="922"/>
    <col min="7167" max="7168" width="0" style="922" hidden="1" customWidth="1"/>
    <col min="7169" max="7169" width="148.42578125" style="922" bestFit="1" customWidth="1"/>
    <col min="7170" max="7170" width="42" style="922" customWidth="1"/>
    <col min="7171" max="7171" width="41.7109375" style="922" customWidth="1"/>
    <col min="7172" max="7172" width="63.7109375" style="922" customWidth="1"/>
    <col min="7173" max="7422" width="63.7109375" style="922"/>
    <col min="7423" max="7424" width="0" style="922" hidden="1" customWidth="1"/>
    <col min="7425" max="7425" width="148.42578125" style="922" bestFit="1" customWidth="1"/>
    <col min="7426" max="7426" width="42" style="922" customWidth="1"/>
    <col min="7427" max="7427" width="41.7109375" style="922" customWidth="1"/>
    <col min="7428" max="7428" width="63.7109375" style="922" customWidth="1"/>
    <col min="7429" max="7678" width="63.7109375" style="922"/>
    <col min="7679" max="7680" width="0" style="922" hidden="1" customWidth="1"/>
    <col min="7681" max="7681" width="148.42578125" style="922" bestFit="1" customWidth="1"/>
    <col min="7682" max="7682" width="42" style="922" customWidth="1"/>
    <col min="7683" max="7683" width="41.7109375" style="922" customWidth="1"/>
    <col min="7684" max="7684" width="63.7109375" style="922" customWidth="1"/>
    <col min="7685" max="7934" width="63.7109375" style="922"/>
    <col min="7935" max="7936" width="0" style="922" hidden="1" customWidth="1"/>
    <col min="7937" max="7937" width="148.42578125" style="922" bestFit="1" customWidth="1"/>
    <col min="7938" max="7938" width="42" style="922" customWidth="1"/>
    <col min="7939" max="7939" width="41.7109375" style="922" customWidth="1"/>
    <col min="7940" max="7940" width="63.7109375" style="922" customWidth="1"/>
    <col min="7941" max="8190" width="63.7109375" style="922"/>
    <col min="8191" max="8192" width="0" style="922" hidden="1" customWidth="1"/>
    <col min="8193" max="8193" width="148.42578125" style="922" bestFit="1" customWidth="1"/>
    <col min="8194" max="8194" width="42" style="922" customWidth="1"/>
    <col min="8195" max="8195" width="41.7109375" style="922" customWidth="1"/>
    <col min="8196" max="8196" width="63.7109375" style="922" customWidth="1"/>
    <col min="8197" max="8446" width="63.7109375" style="922"/>
    <col min="8447" max="8448" width="0" style="922" hidden="1" customWidth="1"/>
    <col min="8449" max="8449" width="148.42578125" style="922" bestFit="1" customWidth="1"/>
    <col min="8450" max="8450" width="42" style="922" customWidth="1"/>
    <col min="8451" max="8451" width="41.7109375" style="922" customWidth="1"/>
    <col min="8452" max="8452" width="63.7109375" style="922" customWidth="1"/>
    <col min="8453" max="8702" width="63.7109375" style="922"/>
    <col min="8703" max="8704" width="0" style="922" hidden="1" customWidth="1"/>
    <col min="8705" max="8705" width="148.42578125" style="922" bestFit="1" customWidth="1"/>
    <col min="8706" max="8706" width="42" style="922" customWidth="1"/>
    <col min="8707" max="8707" width="41.7109375" style="922" customWidth="1"/>
    <col min="8708" max="8708" width="63.7109375" style="922" customWidth="1"/>
    <col min="8709" max="8958" width="63.7109375" style="922"/>
    <col min="8959" max="8960" width="0" style="922" hidden="1" customWidth="1"/>
    <col min="8961" max="8961" width="148.42578125" style="922" bestFit="1" customWidth="1"/>
    <col min="8962" max="8962" width="42" style="922" customWidth="1"/>
    <col min="8963" max="8963" width="41.7109375" style="922" customWidth="1"/>
    <col min="8964" max="8964" width="63.7109375" style="922" customWidth="1"/>
    <col min="8965" max="9214" width="63.7109375" style="922"/>
    <col min="9215" max="9216" width="0" style="922" hidden="1" customWidth="1"/>
    <col min="9217" max="9217" width="148.42578125" style="922" bestFit="1" customWidth="1"/>
    <col min="9218" max="9218" width="42" style="922" customWidth="1"/>
    <col min="9219" max="9219" width="41.7109375" style="922" customWidth="1"/>
    <col min="9220" max="9220" width="63.7109375" style="922" customWidth="1"/>
    <col min="9221" max="9470" width="63.7109375" style="922"/>
    <col min="9471" max="9472" width="0" style="922" hidden="1" customWidth="1"/>
    <col min="9473" max="9473" width="148.42578125" style="922" bestFit="1" customWidth="1"/>
    <col min="9474" max="9474" width="42" style="922" customWidth="1"/>
    <col min="9475" max="9475" width="41.7109375" style="922" customWidth="1"/>
    <col min="9476" max="9476" width="63.7109375" style="922" customWidth="1"/>
    <col min="9477" max="9726" width="63.7109375" style="922"/>
    <col min="9727" max="9728" width="0" style="922" hidden="1" customWidth="1"/>
    <col min="9729" max="9729" width="148.42578125" style="922" bestFit="1" customWidth="1"/>
    <col min="9730" max="9730" width="42" style="922" customWidth="1"/>
    <col min="9731" max="9731" width="41.7109375" style="922" customWidth="1"/>
    <col min="9732" max="9732" width="63.7109375" style="922" customWidth="1"/>
    <col min="9733" max="9982" width="63.7109375" style="922"/>
    <col min="9983" max="9984" width="0" style="922" hidden="1" customWidth="1"/>
    <col min="9985" max="9985" width="148.42578125" style="922" bestFit="1" customWidth="1"/>
    <col min="9986" max="9986" width="42" style="922" customWidth="1"/>
    <col min="9987" max="9987" width="41.7109375" style="922" customWidth="1"/>
    <col min="9988" max="9988" width="63.7109375" style="922" customWidth="1"/>
    <col min="9989" max="10238" width="63.7109375" style="922"/>
    <col min="10239" max="10240" width="0" style="922" hidden="1" customWidth="1"/>
    <col min="10241" max="10241" width="148.42578125" style="922" bestFit="1" customWidth="1"/>
    <col min="10242" max="10242" width="42" style="922" customWidth="1"/>
    <col min="10243" max="10243" width="41.7109375" style="922" customWidth="1"/>
    <col min="10244" max="10244" width="63.7109375" style="922" customWidth="1"/>
    <col min="10245" max="10494" width="63.7109375" style="922"/>
    <col min="10495" max="10496" width="0" style="922" hidden="1" customWidth="1"/>
    <col min="10497" max="10497" width="148.42578125" style="922" bestFit="1" customWidth="1"/>
    <col min="10498" max="10498" width="42" style="922" customWidth="1"/>
    <col min="10499" max="10499" width="41.7109375" style="922" customWidth="1"/>
    <col min="10500" max="10500" width="63.7109375" style="922" customWidth="1"/>
    <col min="10501" max="10750" width="63.7109375" style="922"/>
    <col min="10751" max="10752" width="0" style="922" hidden="1" customWidth="1"/>
    <col min="10753" max="10753" width="148.42578125" style="922" bestFit="1" customWidth="1"/>
    <col min="10754" max="10754" width="42" style="922" customWidth="1"/>
    <col min="10755" max="10755" width="41.7109375" style="922" customWidth="1"/>
    <col min="10756" max="10756" width="63.7109375" style="922" customWidth="1"/>
    <col min="10757" max="11006" width="63.7109375" style="922"/>
    <col min="11007" max="11008" width="0" style="922" hidden="1" customWidth="1"/>
    <col min="11009" max="11009" width="148.42578125" style="922" bestFit="1" customWidth="1"/>
    <col min="11010" max="11010" width="42" style="922" customWidth="1"/>
    <col min="11011" max="11011" width="41.7109375" style="922" customWidth="1"/>
    <col min="11012" max="11012" width="63.7109375" style="922" customWidth="1"/>
    <col min="11013" max="11262" width="63.7109375" style="922"/>
    <col min="11263" max="11264" width="0" style="922" hidden="1" customWidth="1"/>
    <col min="11265" max="11265" width="148.42578125" style="922" bestFit="1" customWidth="1"/>
    <col min="11266" max="11266" width="42" style="922" customWidth="1"/>
    <col min="11267" max="11267" width="41.7109375" style="922" customWidth="1"/>
    <col min="11268" max="11268" width="63.7109375" style="922" customWidth="1"/>
    <col min="11269" max="11518" width="63.7109375" style="922"/>
    <col min="11519" max="11520" width="0" style="922" hidden="1" customWidth="1"/>
    <col min="11521" max="11521" width="148.42578125" style="922" bestFit="1" customWidth="1"/>
    <col min="11522" max="11522" width="42" style="922" customWidth="1"/>
    <col min="11523" max="11523" width="41.7109375" style="922" customWidth="1"/>
    <col min="11524" max="11524" width="63.7109375" style="922" customWidth="1"/>
    <col min="11525" max="11774" width="63.7109375" style="922"/>
    <col min="11775" max="11776" width="0" style="922" hidden="1" customWidth="1"/>
    <col min="11777" max="11777" width="148.42578125" style="922" bestFit="1" customWidth="1"/>
    <col min="11778" max="11778" width="42" style="922" customWidth="1"/>
    <col min="11779" max="11779" width="41.7109375" style="922" customWidth="1"/>
    <col min="11780" max="11780" width="63.7109375" style="922" customWidth="1"/>
    <col min="11781" max="12030" width="63.7109375" style="922"/>
    <col min="12031" max="12032" width="0" style="922" hidden="1" customWidth="1"/>
    <col min="12033" max="12033" width="148.42578125" style="922" bestFit="1" customWidth="1"/>
    <col min="12034" max="12034" width="42" style="922" customWidth="1"/>
    <col min="12035" max="12035" width="41.7109375" style="922" customWidth="1"/>
    <col min="12036" max="12036" width="63.7109375" style="922" customWidth="1"/>
    <col min="12037" max="12286" width="63.7109375" style="922"/>
    <col min="12287" max="12288" width="0" style="922" hidden="1" customWidth="1"/>
    <col min="12289" max="12289" width="148.42578125" style="922" bestFit="1" customWidth="1"/>
    <col min="12290" max="12290" width="42" style="922" customWidth="1"/>
    <col min="12291" max="12291" width="41.7109375" style="922" customWidth="1"/>
    <col min="12292" max="12292" width="63.7109375" style="922" customWidth="1"/>
    <col min="12293" max="12542" width="63.7109375" style="922"/>
    <col min="12543" max="12544" width="0" style="922" hidden="1" customWidth="1"/>
    <col min="12545" max="12545" width="148.42578125" style="922" bestFit="1" customWidth="1"/>
    <col min="12546" max="12546" width="42" style="922" customWidth="1"/>
    <col min="12547" max="12547" width="41.7109375" style="922" customWidth="1"/>
    <col min="12548" max="12548" width="63.7109375" style="922" customWidth="1"/>
    <col min="12549" max="12798" width="63.7109375" style="922"/>
    <col min="12799" max="12800" width="0" style="922" hidden="1" customWidth="1"/>
    <col min="12801" max="12801" width="148.42578125" style="922" bestFit="1" customWidth="1"/>
    <col min="12802" max="12802" width="42" style="922" customWidth="1"/>
    <col min="12803" max="12803" width="41.7109375" style="922" customWidth="1"/>
    <col min="12804" max="12804" width="63.7109375" style="922" customWidth="1"/>
    <col min="12805" max="13054" width="63.7109375" style="922"/>
    <col min="13055" max="13056" width="0" style="922" hidden="1" customWidth="1"/>
    <col min="13057" max="13057" width="148.42578125" style="922" bestFit="1" customWidth="1"/>
    <col min="13058" max="13058" width="42" style="922" customWidth="1"/>
    <col min="13059" max="13059" width="41.7109375" style="922" customWidth="1"/>
    <col min="13060" max="13060" width="63.7109375" style="922" customWidth="1"/>
    <col min="13061" max="13310" width="63.7109375" style="922"/>
    <col min="13311" max="13312" width="0" style="922" hidden="1" customWidth="1"/>
    <col min="13313" max="13313" width="148.42578125" style="922" bestFit="1" customWidth="1"/>
    <col min="13314" max="13314" width="42" style="922" customWidth="1"/>
    <col min="13315" max="13315" width="41.7109375" style="922" customWidth="1"/>
    <col min="13316" max="13316" width="63.7109375" style="922" customWidth="1"/>
    <col min="13317" max="13566" width="63.7109375" style="922"/>
    <col min="13567" max="13568" width="0" style="922" hidden="1" customWidth="1"/>
    <col min="13569" max="13569" width="148.42578125" style="922" bestFit="1" customWidth="1"/>
    <col min="13570" max="13570" width="42" style="922" customWidth="1"/>
    <col min="13571" max="13571" width="41.7109375" style="922" customWidth="1"/>
    <col min="13572" max="13572" width="63.7109375" style="922" customWidth="1"/>
    <col min="13573" max="13822" width="63.7109375" style="922"/>
    <col min="13823" max="13824" width="0" style="922" hidden="1" customWidth="1"/>
    <col min="13825" max="13825" width="148.42578125" style="922" bestFit="1" customWidth="1"/>
    <col min="13826" max="13826" width="42" style="922" customWidth="1"/>
    <col min="13827" max="13827" width="41.7109375" style="922" customWidth="1"/>
    <col min="13828" max="13828" width="63.7109375" style="922" customWidth="1"/>
    <col min="13829" max="14078" width="63.7109375" style="922"/>
    <col min="14079" max="14080" width="0" style="922" hidden="1" customWidth="1"/>
    <col min="14081" max="14081" width="148.42578125" style="922" bestFit="1" customWidth="1"/>
    <col min="14082" max="14082" width="42" style="922" customWidth="1"/>
    <col min="14083" max="14083" width="41.7109375" style="922" customWidth="1"/>
    <col min="14084" max="14084" width="63.7109375" style="922" customWidth="1"/>
    <col min="14085" max="14334" width="63.7109375" style="922"/>
    <col min="14335" max="14336" width="0" style="922" hidden="1" customWidth="1"/>
    <col min="14337" max="14337" width="148.42578125" style="922" bestFit="1" customWidth="1"/>
    <col min="14338" max="14338" width="42" style="922" customWidth="1"/>
    <col min="14339" max="14339" width="41.7109375" style="922" customWidth="1"/>
    <col min="14340" max="14340" width="63.7109375" style="922" customWidth="1"/>
    <col min="14341" max="14590" width="63.7109375" style="922"/>
    <col min="14591" max="14592" width="0" style="922" hidden="1" customWidth="1"/>
    <col min="14593" max="14593" width="148.42578125" style="922" bestFit="1" customWidth="1"/>
    <col min="14594" max="14594" width="42" style="922" customWidth="1"/>
    <col min="14595" max="14595" width="41.7109375" style="922" customWidth="1"/>
    <col min="14596" max="14596" width="63.7109375" style="922" customWidth="1"/>
    <col min="14597" max="14846" width="63.7109375" style="922"/>
    <col min="14847" max="14848" width="0" style="922" hidden="1" customWidth="1"/>
    <col min="14849" max="14849" width="148.42578125" style="922" bestFit="1" customWidth="1"/>
    <col min="14850" max="14850" width="42" style="922" customWidth="1"/>
    <col min="14851" max="14851" width="41.7109375" style="922" customWidth="1"/>
    <col min="14852" max="14852" width="63.7109375" style="922" customWidth="1"/>
    <col min="14853" max="15102" width="63.7109375" style="922"/>
    <col min="15103" max="15104" width="0" style="922" hidden="1" customWidth="1"/>
    <col min="15105" max="15105" width="148.42578125" style="922" bestFit="1" customWidth="1"/>
    <col min="15106" max="15106" width="42" style="922" customWidth="1"/>
    <col min="15107" max="15107" width="41.7109375" style="922" customWidth="1"/>
    <col min="15108" max="15108" width="63.7109375" style="922" customWidth="1"/>
    <col min="15109" max="15358" width="63.7109375" style="922"/>
    <col min="15359" max="15360" width="0" style="922" hidden="1" customWidth="1"/>
    <col min="15361" max="15361" width="148.42578125" style="922" bestFit="1" customWidth="1"/>
    <col min="15362" max="15362" width="42" style="922" customWidth="1"/>
    <col min="15363" max="15363" width="41.7109375" style="922" customWidth="1"/>
    <col min="15364" max="15364" width="63.7109375" style="922" customWidth="1"/>
    <col min="15365" max="15614" width="63.7109375" style="922"/>
    <col min="15615" max="15616" width="0" style="922" hidden="1" customWidth="1"/>
    <col min="15617" max="15617" width="148.42578125" style="922" bestFit="1" customWidth="1"/>
    <col min="15618" max="15618" width="42" style="922" customWidth="1"/>
    <col min="15619" max="15619" width="41.7109375" style="922" customWidth="1"/>
    <col min="15620" max="15620" width="63.7109375" style="922" customWidth="1"/>
    <col min="15621" max="15870" width="63.7109375" style="922"/>
    <col min="15871" max="15872" width="0" style="922" hidden="1" customWidth="1"/>
    <col min="15873" max="15873" width="148.42578125" style="922" bestFit="1" customWidth="1"/>
    <col min="15874" max="15874" width="42" style="922" customWidth="1"/>
    <col min="15875" max="15875" width="41.7109375" style="922" customWidth="1"/>
    <col min="15876" max="15876" width="63.7109375" style="922" customWidth="1"/>
    <col min="15877" max="16126" width="63.7109375" style="922"/>
    <col min="16127" max="16128" width="0" style="922" hidden="1" customWidth="1"/>
    <col min="16129" max="16129" width="148.42578125" style="922" bestFit="1" customWidth="1"/>
    <col min="16130" max="16130" width="42" style="922" customWidth="1"/>
    <col min="16131" max="16131" width="41.7109375" style="922" customWidth="1"/>
    <col min="16132" max="16132" width="63.7109375" style="922" customWidth="1"/>
    <col min="16133" max="16384" width="63.7109375" style="922"/>
  </cols>
  <sheetData>
    <row r="1" spans="1:4" s="74" customFormat="1" ht="39.75" customHeight="1">
      <c r="A1" s="942" t="s">
        <v>1562</v>
      </c>
      <c r="B1" s="942"/>
      <c r="C1" s="942"/>
    </row>
    <row r="2" spans="1:4" s="74" customFormat="1" ht="39.75" customHeight="1">
      <c r="A2" s="942" t="s">
        <v>888</v>
      </c>
      <c r="B2" s="942"/>
      <c r="C2" s="942"/>
    </row>
    <row r="3" spans="1:4" s="74" customFormat="1" ht="39.75" customHeight="1">
      <c r="A3" s="942" t="s">
        <v>1527</v>
      </c>
      <c r="B3" s="942"/>
      <c r="C3" s="942"/>
    </row>
    <row r="4" spans="1:4" s="74" customFormat="1" ht="39.75" customHeight="1">
      <c r="A4" s="978" t="s">
        <v>1470</v>
      </c>
      <c r="B4" s="978"/>
      <c r="C4" s="978"/>
    </row>
    <row r="5" spans="1:4" ht="6" customHeight="1" thickBot="1">
      <c r="D5" s="922"/>
    </row>
    <row r="6" spans="1:4" ht="24.75" thickTop="1" thickBot="1">
      <c r="A6" s="156"/>
      <c r="B6" s="310" t="s">
        <v>1563</v>
      </c>
      <c r="C6" s="310" t="s">
        <v>909</v>
      </c>
      <c r="D6" s="922"/>
    </row>
    <row r="7" spans="1:4" ht="25.5" customHeight="1" thickTop="1" thickBot="1">
      <c r="A7" s="311" t="s">
        <v>910</v>
      </c>
      <c r="B7" s="312"/>
      <c r="C7" s="312"/>
      <c r="D7" s="922"/>
    </row>
    <row r="8" spans="1:4" ht="15" customHeight="1" thickTop="1" thickBot="1">
      <c r="A8" s="313"/>
      <c r="B8" s="314"/>
      <c r="C8" s="315"/>
      <c r="D8" s="922"/>
    </row>
    <row r="9" spans="1:4" s="116" customFormat="1" ht="24.75" customHeight="1" thickTop="1" thickBot="1">
      <c r="A9" s="316" t="s">
        <v>427</v>
      </c>
      <c r="B9" s="317">
        <v>69860862.349999994</v>
      </c>
      <c r="C9" s="317">
        <f t="shared" ref="C9:C39" si="0">+B9</f>
        <v>69860862.349999994</v>
      </c>
    </row>
    <row r="10" spans="1:4" s="116" customFormat="1" ht="24.75" customHeight="1" thickTop="1">
      <c r="A10" s="318" t="s">
        <v>911</v>
      </c>
      <c r="B10" s="319">
        <v>22065910.719999999</v>
      </c>
      <c r="C10" s="319">
        <f t="shared" si="0"/>
        <v>22065910.719999999</v>
      </c>
    </row>
    <row r="11" spans="1:4" s="100" customFormat="1" ht="23.25" customHeight="1">
      <c r="A11" s="320" t="s">
        <v>912</v>
      </c>
      <c r="B11" s="321">
        <v>0</v>
      </c>
      <c r="C11" s="319">
        <f t="shared" si="0"/>
        <v>0</v>
      </c>
    </row>
    <row r="12" spans="1:4" s="100" customFormat="1" ht="23.25" customHeight="1">
      <c r="A12" s="320" t="s">
        <v>913</v>
      </c>
      <c r="B12" s="321">
        <v>8987192.3200000003</v>
      </c>
      <c r="C12" s="319">
        <f t="shared" si="0"/>
        <v>8987192.3200000003</v>
      </c>
    </row>
    <row r="13" spans="1:4" s="100" customFormat="1" ht="23.25" customHeight="1">
      <c r="A13" s="320" t="s">
        <v>914</v>
      </c>
      <c r="B13" s="321">
        <v>0</v>
      </c>
      <c r="C13" s="319">
        <f t="shared" si="0"/>
        <v>0</v>
      </c>
    </row>
    <row r="14" spans="1:4" s="100" customFormat="1" ht="23.25" customHeight="1">
      <c r="A14" s="320" t="s">
        <v>915</v>
      </c>
      <c r="B14" s="321">
        <v>0</v>
      </c>
      <c r="C14" s="319">
        <f t="shared" si="0"/>
        <v>0</v>
      </c>
    </row>
    <row r="15" spans="1:4" s="100" customFormat="1" ht="23.25" customHeight="1">
      <c r="A15" s="320" t="s">
        <v>916</v>
      </c>
      <c r="B15" s="321">
        <v>0</v>
      </c>
      <c r="C15" s="319">
        <f t="shared" si="0"/>
        <v>0</v>
      </c>
    </row>
    <row r="16" spans="1:4" s="100" customFormat="1" ht="23.25" customHeight="1">
      <c r="A16" s="320" t="s">
        <v>917</v>
      </c>
      <c r="B16" s="321">
        <v>1175169.0900000001</v>
      </c>
      <c r="C16" s="319">
        <f t="shared" si="0"/>
        <v>1175169.0900000001</v>
      </c>
    </row>
    <row r="17" spans="1:4" s="100" customFormat="1" ht="23.25" customHeight="1">
      <c r="A17" s="320" t="s">
        <v>986</v>
      </c>
      <c r="B17" s="321">
        <v>37632590.219999999</v>
      </c>
      <c r="C17" s="319">
        <f>+B17</f>
        <v>37632590.219999999</v>
      </c>
    </row>
    <row r="18" spans="1:4" s="100" customFormat="1" ht="23.25" customHeight="1">
      <c r="A18" s="323" t="s">
        <v>1564</v>
      </c>
      <c r="B18" s="321">
        <v>37574611</v>
      </c>
      <c r="C18" s="319">
        <f>+B18</f>
        <v>37574611</v>
      </c>
    </row>
    <row r="19" spans="1:4" s="100" customFormat="1" ht="23.25" customHeight="1">
      <c r="A19" s="323" t="s">
        <v>1565</v>
      </c>
      <c r="B19" s="321">
        <v>57979.22</v>
      </c>
      <c r="C19" s="319">
        <f>+B19</f>
        <v>57979.22</v>
      </c>
    </row>
    <row r="20" spans="1:4" s="100" customFormat="1" ht="23.25" customHeight="1" thickBot="1">
      <c r="A20" s="323" t="s">
        <v>1566</v>
      </c>
      <c r="B20" s="321">
        <v>0</v>
      </c>
      <c r="C20" s="319">
        <f>+B20</f>
        <v>0</v>
      </c>
    </row>
    <row r="21" spans="1:4" s="116" customFormat="1" ht="25.5" customHeight="1" thickTop="1" thickBot="1">
      <c r="A21" s="316" t="s">
        <v>918</v>
      </c>
      <c r="B21" s="317">
        <v>38603632.049999997</v>
      </c>
      <c r="C21" s="317">
        <f t="shared" si="0"/>
        <v>38603632.049999997</v>
      </c>
    </row>
    <row r="22" spans="1:4" s="116" customFormat="1" ht="24.75" customHeight="1" thickTop="1">
      <c r="A22" s="318" t="s">
        <v>746</v>
      </c>
      <c r="B22" s="319">
        <v>21265368.510000002</v>
      </c>
      <c r="C22" s="319">
        <f>+B22</f>
        <v>21265368.510000002</v>
      </c>
    </row>
    <row r="23" spans="1:4" s="116" customFormat="1" ht="24.75" customHeight="1">
      <c r="A23" s="318" t="s">
        <v>919</v>
      </c>
      <c r="B23" s="319">
        <v>0</v>
      </c>
      <c r="C23" s="319">
        <f t="shared" si="0"/>
        <v>0</v>
      </c>
    </row>
    <row r="24" spans="1:4" s="100" customFormat="1" ht="23.25" customHeight="1">
      <c r="A24" s="320" t="s">
        <v>920</v>
      </c>
      <c r="B24" s="321">
        <v>17124462.530000001</v>
      </c>
      <c r="C24" s="319">
        <f t="shared" si="0"/>
        <v>17124462.530000001</v>
      </c>
    </row>
    <row r="25" spans="1:4" s="100" customFormat="1" ht="23.25" customHeight="1">
      <c r="A25" s="320" t="s">
        <v>921</v>
      </c>
      <c r="B25" s="321">
        <v>213801.01</v>
      </c>
      <c r="C25" s="319">
        <f t="shared" si="0"/>
        <v>213801.01</v>
      </c>
    </row>
    <row r="26" spans="1:4" s="100" customFormat="1" ht="23.25" customHeight="1">
      <c r="A26" s="320" t="s">
        <v>922</v>
      </c>
      <c r="B26" s="321">
        <v>0</v>
      </c>
      <c r="C26" s="319">
        <f t="shared" si="0"/>
        <v>0</v>
      </c>
    </row>
    <row r="27" spans="1:4" s="100" customFormat="1" ht="23.25" customHeight="1">
      <c r="A27" s="320" t="s">
        <v>923</v>
      </c>
      <c r="B27" s="321">
        <v>0</v>
      </c>
      <c r="C27" s="319">
        <f t="shared" si="0"/>
        <v>0</v>
      </c>
    </row>
    <row r="28" spans="1:4" s="100" customFormat="1" ht="50.25" customHeight="1" thickBot="1">
      <c r="A28" s="320" t="s">
        <v>924</v>
      </c>
      <c r="B28" s="321">
        <v>0</v>
      </c>
      <c r="C28" s="319">
        <f t="shared" si="0"/>
        <v>0</v>
      </c>
    </row>
    <row r="29" spans="1:4" ht="24.75" customHeight="1" thickTop="1" thickBot="1">
      <c r="A29" s="311" t="s">
        <v>452</v>
      </c>
      <c r="B29" s="322">
        <v>31257230.300000001</v>
      </c>
      <c r="C29" s="322">
        <f t="shared" si="0"/>
        <v>31257230.300000001</v>
      </c>
      <c r="D29" s="922"/>
    </row>
    <row r="30" spans="1:4" s="116" customFormat="1" ht="24.75" customHeight="1" thickTop="1">
      <c r="A30" s="318" t="s">
        <v>925</v>
      </c>
      <c r="B30" s="319">
        <v>124120000</v>
      </c>
      <c r="C30" s="339">
        <f t="shared" si="0"/>
        <v>124120000</v>
      </c>
    </row>
    <row r="31" spans="1:4" s="100" customFormat="1" ht="23.25" customHeight="1">
      <c r="A31" s="320" t="s">
        <v>926</v>
      </c>
      <c r="B31" s="321">
        <v>0</v>
      </c>
      <c r="C31" s="339">
        <f t="shared" si="0"/>
        <v>0</v>
      </c>
    </row>
    <row r="32" spans="1:4" s="100" customFormat="1" ht="23.25" customHeight="1">
      <c r="A32" s="320" t="s">
        <v>927</v>
      </c>
      <c r="B32" s="321">
        <v>0</v>
      </c>
      <c r="C32" s="339">
        <f t="shared" si="0"/>
        <v>0</v>
      </c>
    </row>
    <row r="33" spans="1:3" s="100" customFormat="1" ht="23.25" customHeight="1">
      <c r="A33" s="320" t="s">
        <v>928</v>
      </c>
      <c r="B33" s="321">
        <v>0</v>
      </c>
      <c r="C33" s="339">
        <f t="shared" si="0"/>
        <v>0</v>
      </c>
    </row>
    <row r="34" spans="1:3" s="100" customFormat="1" ht="23.25" customHeight="1">
      <c r="A34" s="320" t="s">
        <v>929</v>
      </c>
      <c r="B34" s="321">
        <v>-92862769.700000003</v>
      </c>
      <c r="C34" s="339">
        <f t="shared" si="0"/>
        <v>-92862769.700000003</v>
      </c>
    </row>
    <row r="35" spans="1:3" s="100" customFormat="1" ht="23.25" customHeight="1">
      <c r="A35" s="323" t="s">
        <v>930</v>
      </c>
      <c r="B35" s="321">
        <v>-92218645.280000001</v>
      </c>
      <c r="C35" s="339">
        <f t="shared" si="0"/>
        <v>-92218645.280000001</v>
      </c>
    </row>
    <row r="36" spans="1:3" s="100" customFormat="1" ht="23.25" customHeight="1">
      <c r="A36" s="323" t="s">
        <v>931</v>
      </c>
      <c r="B36" s="321">
        <v>-644124.42000000004</v>
      </c>
      <c r="C36" s="339">
        <f t="shared" si="0"/>
        <v>-644124.42000000004</v>
      </c>
    </row>
    <row r="37" spans="1:3" s="100" customFormat="1" ht="23.25" customHeight="1">
      <c r="A37" s="324" t="s">
        <v>456</v>
      </c>
      <c r="B37" s="321">
        <v>69860862.349999994</v>
      </c>
      <c r="C37" s="339">
        <f t="shared" si="0"/>
        <v>69860862.349999994</v>
      </c>
    </row>
    <row r="38" spans="1:3" s="100" customFormat="1" ht="23.25" customHeight="1">
      <c r="A38" s="320" t="s">
        <v>932</v>
      </c>
      <c r="B38" s="321">
        <v>192391.91</v>
      </c>
      <c r="C38" s="339">
        <f t="shared" si="0"/>
        <v>192391.91</v>
      </c>
    </row>
    <row r="39" spans="1:3" s="100" customFormat="1" ht="23.25" customHeight="1" thickBot="1">
      <c r="A39" s="320" t="s">
        <v>933</v>
      </c>
      <c r="B39" s="321">
        <v>32531647.91</v>
      </c>
      <c r="C39" s="339">
        <f t="shared" si="0"/>
        <v>32531647.91</v>
      </c>
    </row>
    <row r="40" spans="1:3" s="116" customFormat="1" ht="24.75" customHeight="1" thickTop="1" thickBot="1">
      <c r="A40" s="326" t="s">
        <v>464</v>
      </c>
      <c r="B40" s="327"/>
      <c r="C40" s="317"/>
    </row>
    <row r="41" spans="1:3" s="116" customFormat="1" ht="23.25" customHeight="1" thickTop="1">
      <c r="A41" s="328" t="s">
        <v>941</v>
      </c>
      <c r="B41" s="319">
        <v>21709.13</v>
      </c>
      <c r="C41" s="339">
        <f>+B41</f>
        <v>21709.13</v>
      </c>
    </row>
    <row r="42" spans="1:3" s="116" customFormat="1" ht="23.25" customHeight="1">
      <c r="A42" s="329" t="s">
        <v>942</v>
      </c>
      <c r="B42" s="319">
        <v>0</v>
      </c>
      <c r="C42" s="339">
        <f t="shared" ref="C42:C67" si="1">+B42</f>
        <v>0</v>
      </c>
    </row>
    <row r="43" spans="1:3" s="116" customFormat="1" ht="23.25" customHeight="1">
      <c r="A43" s="318" t="s">
        <v>467</v>
      </c>
      <c r="B43" s="319">
        <v>21709.13</v>
      </c>
      <c r="C43" s="339">
        <f t="shared" si="1"/>
        <v>21709.13</v>
      </c>
    </row>
    <row r="44" spans="1:3" s="116" customFormat="1" ht="23.25" customHeight="1">
      <c r="A44" s="328" t="s">
        <v>943</v>
      </c>
      <c r="B44" s="319">
        <v>962118.34</v>
      </c>
      <c r="C44" s="339">
        <f t="shared" si="1"/>
        <v>962118.34</v>
      </c>
    </row>
    <row r="45" spans="1:3" s="116" customFormat="1" ht="23.25" customHeight="1">
      <c r="A45" s="329" t="s">
        <v>944</v>
      </c>
      <c r="B45" s="319">
        <v>-584726.93000000005</v>
      </c>
      <c r="C45" s="339">
        <f t="shared" si="1"/>
        <v>-584726.93000000005</v>
      </c>
    </row>
    <row r="46" spans="1:3" s="116" customFormat="1" ht="23.25" customHeight="1">
      <c r="A46" s="318" t="s">
        <v>945</v>
      </c>
      <c r="B46" s="319">
        <v>399100.54</v>
      </c>
      <c r="C46" s="339">
        <f t="shared" si="1"/>
        <v>399100.54</v>
      </c>
    </row>
    <row r="47" spans="1:3" s="116" customFormat="1" ht="23.25" customHeight="1">
      <c r="A47" s="328" t="s">
        <v>946</v>
      </c>
      <c r="B47" s="319">
        <v>0</v>
      </c>
      <c r="C47" s="339">
        <f t="shared" si="1"/>
        <v>0</v>
      </c>
    </row>
    <row r="48" spans="1:3" s="116" customFormat="1" ht="23.25" customHeight="1">
      <c r="A48" s="329" t="s">
        <v>947</v>
      </c>
      <c r="B48" s="319">
        <v>0</v>
      </c>
      <c r="C48" s="339">
        <f t="shared" si="1"/>
        <v>0</v>
      </c>
    </row>
    <row r="49" spans="1:3" s="116" customFormat="1" ht="23.25" customHeight="1">
      <c r="A49" s="318" t="s">
        <v>948</v>
      </c>
      <c r="B49" s="319">
        <v>399100.54</v>
      </c>
      <c r="C49" s="339">
        <f t="shared" si="1"/>
        <v>399100.54</v>
      </c>
    </row>
    <row r="50" spans="1:3" s="116" customFormat="1" ht="23.25" customHeight="1">
      <c r="A50" s="328" t="s">
        <v>949</v>
      </c>
      <c r="B50" s="319">
        <v>-1076976.24</v>
      </c>
      <c r="C50" s="339">
        <f t="shared" si="1"/>
        <v>-1076976.24</v>
      </c>
    </row>
    <row r="51" spans="1:3" s="116" customFormat="1" ht="23.25" customHeight="1">
      <c r="A51" s="318" t="s">
        <v>950</v>
      </c>
      <c r="B51" s="319">
        <v>-677875.7</v>
      </c>
      <c r="C51" s="339">
        <f t="shared" si="1"/>
        <v>-677875.7</v>
      </c>
    </row>
    <row r="52" spans="1:3" s="116" customFormat="1" ht="23.25" customHeight="1">
      <c r="A52" s="330" t="s">
        <v>951</v>
      </c>
      <c r="B52" s="319">
        <v>21635</v>
      </c>
      <c r="C52" s="339">
        <f t="shared" si="1"/>
        <v>21635</v>
      </c>
    </row>
    <row r="53" spans="1:3" s="116" customFormat="1" ht="23.25" customHeight="1">
      <c r="A53" s="331" t="s">
        <v>952</v>
      </c>
      <c r="B53" s="319">
        <v>0</v>
      </c>
      <c r="C53" s="339">
        <f t="shared" si="1"/>
        <v>0</v>
      </c>
    </row>
    <row r="54" spans="1:3" s="116" customFormat="1" ht="23.25" customHeight="1">
      <c r="A54" s="328" t="s">
        <v>953</v>
      </c>
      <c r="B54" s="319">
        <v>21635</v>
      </c>
      <c r="C54" s="339">
        <f t="shared" si="1"/>
        <v>21635</v>
      </c>
    </row>
    <row r="55" spans="1:3" s="116" customFormat="1" ht="23.25" customHeight="1">
      <c r="A55" s="318" t="s">
        <v>954</v>
      </c>
      <c r="B55" s="319">
        <v>-5050.88</v>
      </c>
      <c r="C55" s="339">
        <f t="shared" si="1"/>
        <v>-5050.88</v>
      </c>
    </row>
    <row r="56" spans="1:3" s="116" customFormat="1" ht="23.25" customHeight="1">
      <c r="A56" s="331" t="s">
        <v>955</v>
      </c>
      <c r="B56" s="319">
        <v>5050.88</v>
      </c>
      <c r="C56" s="339">
        <f t="shared" si="1"/>
        <v>5050.88</v>
      </c>
    </row>
    <row r="57" spans="1:3" s="116" customFormat="1" ht="23.25" customHeight="1">
      <c r="A57" s="328" t="s">
        <v>956</v>
      </c>
      <c r="B57" s="319">
        <v>0</v>
      </c>
      <c r="C57" s="339">
        <f t="shared" si="1"/>
        <v>0</v>
      </c>
    </row>
    <row r="58" spans="1:3" s="116" customFormat="1" ht="23.25" customHeight="1">
      <c r="A58" s="318" t="s">
        <v>957</v>
      </c>
      <c r="B58" s="319">
        <v>-661291.57999999996</v>
      </c>
      <c r="C58" s="339">
        <f t="shared" si="1"/>
        <v>-661291.57999999996</v>
      </c>
    </row>
    <row r="59" spans="1:3" s="116" customFormat="1" ht="23.25" customHeight="1">
      <c r="A59" s="328" t="s">
        <v>958</v>
      </c>
      <c r="B59" s="319">
        <v>0</v>
      </c>
      <c r="C59" s="339">
        <f t="shared" si="1"/>
        <v>0</v>
      </c>
    </row>
    <row r="60" spans="1:3" s="116" customFormat="1" ht="23.25" customHeight="1">
      <c r="A60" s="318" t="s">
        <v>484</v>
      </c>
      <c r="B60" s="319">
        <v>-661291.57999999996</v>
      </c>
      <c r="C60" s="339">
        <f t="shared" si="1"/>
        <v>-661291.57999999996</v>
      </c>
    </row>
    <row r="61" spans="1:3" s="116" customFormat="1" ht="23.25" customHeight="1">
      <c r="A61" s="328" t="s">
        <v>959</v>
      </c>
      <c r="B61" s="319">
        <v>17167.16</v>
      </c>
      <c r="C61" s="339">
        <f t="shared" si="1"/>
        <v>17167.16</v>
      </c>
    </row>
    <row r="62" spans="1:3" s="116" customFormat="1" ht="23.25" customHeight="1">
      <c r="A62" s="329" t="s">
        <v>960</v>
      </c>
      <c r="B62" s="319">
        <v>0</v>
      </c>
      <c r="C62" s="339">
        <f t="shared" si="1"/>
        <v>0</v>
      </c>
    </row>
    <row r="63" spans="1:3" s="116" customFormat="1" ht="23.25" customHeight="1">
      <c r="A63" s="318" t="s">
        <v>486</v>
      </c>
      <c r="B63" s="319">
        <v>-644124.42000000004</v>
      </c>
      <c r="C63" s="339">
        <f t="shared" si="1"/>
        <v>-644124.42000000004</v>
      </c>
    </row>
    <row r="64" spans="1:3" s="116" customFormat="1" ht="23.25" customHeight="1">
      <c r="A64" s="328" t="s">
        <v>961</v>
      </c>
      <c r="B64" s="319">
        <v>0</v>
      </c>
      <c r="C64" s="339">
        <f t="shared" si="1"/>
        <v>0</v>
      </c>
    </row>
    <row r="65" spans="1:4" s="116" customFormat="1" ht="23.25" customHeight="1">
      <c r="A65" s="318" t="s">
        <v>962</v>
      </c>
      <c r="B65" s="319">
        <v>-644124.42000000004</v>
      </c>
      <c r="C65" s="339">
        <f t="shared" si="1"/>
        <v>-644124.42000000004</v>
      </c>
    </row>
    <row r="66" spans="1:4" s="116" customFormat="1" ht="23.25" customHeight="1" thickBot="1">
      <c r="A66" s="328" t="s">
        <v>963</v>
      </c>
      <c r="B66" s="319">
        <v>0</v>
      </c>
      <c r="C66" s="339">
        <f t="shared" si="1"/>
        <v>0</v>
      </c>
    </row>
    <row r="67" spans="1:4" s="116" customFormat="1" ht="23.25" customHeight="1" thickTop="1" thickBot="1">
      <c r="A67" s="332" t="s">
        <v>964</v>
      </c>
      <c r="B67" s="333">
        <v>-644124.42000000004</v>
      </c>
      <c r="C67" s="1132">
        <f t="shared" si="1"/>
        <v>-644124.42000000004</v>
      </c>
    </row>
    <row r="68" spans="1:4" ht="6" customHeight="1" thickTop="1" thickBot="1">
      <c r="A68" s="334"/>
      <c r="B68" s="335"/>
      <c r="C68" s="336"/>
      <c r="D68" s="922"/>
    </row>
    <row r="69" spans="1:4" ht="15.75" thickTop="1">
      <c r="B69" s="88"/>
      <c r="C69" s="88"/>
      <c r="D69" s="922"/>
    </row>
    <row r="70" spans="1:4">
      <c r="A70" s="346"/>
      <c r="B70" s="149"/>
      <c r="C70" s="88"/>
      <c r="D70" s="922"/>
    </row>
    <row r="71" spans="1:4">
      <c r="A71" s="149"/>
      <c r="D71" s="922"/>
    </row>
    <row r="72" spans="1:4">
      <c r="A72" s="149"/>
      <c r="D72" s="922"/>
    </row>
    <row r="73" spans="1:4">
      <c r="A73" s="149"/>
      <c r="D73" s="922"/>
    </row>
    <row r="74" spans="1:4">
      <c r="A74" s="149"/>
      <c r="D74" s="922"/>
    </row>
    <row r="75" spans="1:4">
      <c r="A75" s="149"/>
      <c r="D75" s="922"/>
    </row>
    <row r="76" spans="1:4">
      <c r="A76" s="149"/>
      <c r="D76" s="922"/>
    </row>
    <row r="77" spans="1:4">
      <c r="A77" s="149"/>
      <c r="D77" s="922"/>
    </row>
    <row r="78" spans="1:4">
      <c r="A78" s="149"/>
      <c r="D78" s="922"/>
    </row>
    <row r="79" spans="1:4">
      <c r="A79" s="149"/>
      <c r="D79" s="922"/>
    </row>
    <row r="80" spans="1:4">
      <c r="A80" s="149"/>
      <c r="D80" s="922"/>
    </row>
    <row r="81" spans="1:4">
      <c r="A81" s="149"/>
      <c r="D81" s="922"/>
    </row>
    <row r="82" spans="1:4">
      <c r="A82" s="149"/>
      <c r="D82" s="922"/>
    </row>
    <row r="83" spans="1:4" ht="15.75">
      <c r="A83" s="79"/>
      <c r="B83" s="149"/>
      <c r="C83" s="88"/>
      <c r="D83" s="922"/>
    </row>
    <row r="84" spans="1:4" ht="15.75">
      <c r="A84" s="79"/>
      <c r="B84" s="88"/>
      <c r="C84" s="88"/>
      <c r="D84" s="922"/>
    </row>
    <row r="85" spans="1:4" ht="15.75">
      <c r="A85" s="79"/>
      <c r="B85" s="88"/>
      <c r="C85" s="88"/>
      <c r="D85" s="922"/>
    </row>
    <row r="86" spans="1:4" ht="15.75">
      <c r="A86" s="79"/>
      <c r="B86" s="88"/>
      <c r="C86" s="88"/>
      <c r="D86" s="922"/>
    </row>
    <row r="87" spans="1:4" ht="15.75">
      <c r="A87" s="79"/>
      <c r="B87" s="88"/>
      <c r="C87" s="88"/>
      <c r="D87" s="922"/>
    </row>
    <row r="88" spans="1:4" ht="15.75">
      <c r="A88" s="79"/>
      <c r="B88" s="88"/>
      <c r="C88" s="88"/>
      <c r="D88" s="922"/>
    </row>
    <row r="89" spans="1:4" ht="15.75">
      <c r="A89" s="79"/>
      <c r="B89" s="88"/>
      <c r="C89" s="88"/>
      <c r="D89" s="922"/>
    </row>
    <row r="90" spans="1:4" ht="15.75">
      <c r="A90" s="79"/>
      <c r="B90" s="88"/>
      <c r="C90" s="88"/>
      <c r="D90" s="922"/>
    </row>
    <row r="91" spans="1:4" ht="15.75">
      <c r="A91" s="79"/>
      <c r="B91" s="88"/>
      <c r="C91" s="88"/>
      <c r="D91" s="922"/>
    </row>
    <row r="92" spans="1:4" ht="15.75">
      <c r="A92" s="79"/>
      <c r="B92" s="88"/>
      <c r="C92" s="88"/>
      <c r="D92" s="922"/>
    </row>
    <row r="93" spans="1:4" ht="15.75">
      <c r="A93" s="79"/>
      <c r="B93" s="88"/>
      <c r="C93" s="88"/>
      <c r="D93" s="922"/>
    </row>
    <row r="94" spans="1:4" ht="15.75">
      <c r="A94" s="79"/>
      <c r="B94" s="88"/>
      <c r="C94" s="88"/>
      <c r="D94" s="922"/>
    </row>
    <row r="95" spans="1:4" ht="15.75">
      <c r="A95" s="79"/>
      <c r="B95" s="88"/>
      <c r="C95" s="88"/>
      <c r="D95" s="922"/>
    </row>
    <row r="96" spans="1:4" ht="15.75">
      <c r="A96" s="79"/>
      <c r="B96" s="88"/>
      <c r="C96" s="88"/>
      <c r="D96" s="922"/>
    </row>
    <row r="97" spans="1:4" ht="15.75">
      <c r="A97" s="79"/>
      <c r="B97" s="88"/>
      <c r="C97" s="88"/>
      <c r="D97" s="922"/>
    </row>
    <row r="98" spans="1:4" ht="15.75">
      <c r="A98" s="79"/>
      <c r="B98" s="88"/>
      <c r="C98" s="88"/>
      <c r="D98" s="922"/>
    </row>
    <row r="99" spans="1:4" ht="15.75">
      <c r="A99" s="79"/>
      <c r="B99" s="88"/>
      <c r="C99" s="88"/>
      <c r="D99" s="922"/>
    </row>
    <row r="100" spans="1:4" ht="15.75">
      <c r="A100" s="79"/>
      <c r="B100" s="88"/>
      <c r="C100" s="88"/>
      <c r="D100" s="922"/>
    </row>
    <row r="101" spans="1:4" ht="15.75">
      <c r="A101" s="79"/>
      <c r="B101" s="88"/>
      <c r="C101" s="88"/>
      <c r="D101" s="922"/>
    </row>
    <row r="102" spans="1:4" ht="15.75">
      <c r="A102" s="79"/>
      <c r="B102" s="88"/>
      <c r="C102" s="88"/>
      <c r="D102" s="922"/>
    </row>
    <row r="103" spans="1:4" ht="15.75">
      <c r="A103" s="79"/>
      <c r="B103" s="88"/>
      <c r="C103" s="88"/>
      <c r="D103" s="922"/>
    </row>
    <row r="104" spans="1:4" ht="15.75">
      <c r="A104" s="79"/>
      <c r="B104" s="88"/>
      <c r="C104" s="88"/>
      <c r="D104" s="922"/>
    </row>
    <row r="105" spans="1:4" ht="15.75">
      <c r="A105" s="79"/>
      <c r="B105" s="88"/>
      <c r="C105" s="88"/>
      <c r="D105" s="922"/>
    </row>
    <row r="106" spans="1:4" ht="15.75">
      <c r="A106" s="79"/>
      <c r="B106" s="88"/>
      <c r="C106" s="88"/>
      <c r="D106" s="922"/>
    </row>
    <row r="107" spans="1:4" ht="15.75">
      <c r="A107" s="79"/>
      <c r="B107" s="88"/>
      <c r="C107" s="88"/>
      <c r="D107" s="922"/>
    </row>
    <row r="108" spans="1:4" ht="15.75">
      <c r="A108" s="79"/>
      <c r="B108" s="88"/>
      <c r="C108" s="88"/>
      <c r="D108" s="922"/>
    </row>
    <row r="109" spans="1:4" ht="15.75">
      <c r="A109" s="79"/>
      <c r="B109" s="88"/>
      <c r="C109" s="88"/>
      <c r="D109" s="922"/>
    </row>
    <row r="110" spans="1:4" ht="15.75">
      <c r="A110" s="79"/>
      <c r="B110" s="88"/>
      <c r="C110" s="88"/>
      <c r="D110" s="922"/>
    </row>
    <row r="111" spans="1:4" ht="15.75">
      <c r="A111" s="79"/>
      <c r="B111" s="88"/>
      <c r="C111" s="88"/>
      <c r="D111" s="922"/>
    </row>
    <row r="112" spans="1:4" ht="15.75">
      <c r="A112" s="79"/>
      <c r="B112" s="88"/>
      <c r="C112" s="88"/>
      <c r="D112" s="922"/>
    </row>
    <row r="113" spans="1:4" ht="15.75">
      <c r="A113" s="79"/>
      <c r="B113" s="88"/>
      <c r="C113" s="88"/>
      <c r="D113" s="922"/>
    </row>
    <row r="114" spans="1:4" ht="15.75">
      <c r="A114" s="79"/>
      <c r="B114" s="88"/>
      <c r="C114" s="88"/>
      <c r="D114" s="922"/>
    </row>
    <row r="115" spans="1:4" ht="15.75">
      <c r="A115" s="79"/>
      <c r="B115" s="88"/>
      <c r="C115" s="88"/>
      <c r="D115" s="922"/>
    </row>
    <row r="116" spans="1:4" ht="15.75">
      <c r="A116" s="79"/>
      <c r="B116" s="88"/>
      <c r="C116" s="88"/>
      <c r="D116" s="922"/>
    </row>
    <row r="117" spans="1:4" ht="15.75">
      <c r="A117" s="79"/>
      <c r="B117" s="88"/>
      <c r="C117" s="88"/>
      <c r="D117" s="922"/>
    </row>
    <row r="118" spans="1:4" ht="15.75">
      <c r="A118" s="79"/>
      <c r="B118" s="88"/>
      <c r="C118" s="88"/>
      <c r="D118" s="922"/>
    </row>
    <row r="119" spans="1:4" ht="15.75">
      <c r="A119" s="79"/>
      <c r="B119" s="88"/>
      <c r="C119" s="88"/>
      <c r="D119" s="922"/>
    </row>
    <row r="120" spans="1:4" ht="15.75">
      <c r="A120" s="79"/>
      <c r="B120" s="88"/>
      <c r="C120" s="88"/>
      <c r="D120" s="922"/>
    </row>
    <row r="121" spans="1:4" ht="15.75">
      <c r="A121" s="79"/>
      <c r="B121" s="88"/>
      <c r="C121" s="88"/>
      <c r="D121" s="922"/>
    </row>
    <row r="122" spans="1:4" ht="15.75">
      <c r="A122" s="79"/>
      <c r="B122" s="88"/>
      <c r="C122" s="88"/>
      <c r="D122" s="922"/>
    </row>
    <row r="123" spans="1:4" ht="15.75">
      <c r="A123" s="79"/>
      <c r="B123" s="88"/>
      <c r="C123" s="88"/>
      <c r="D123" s="922"/>
    </row>
    <row r="124" spans="1:4" ht="15.75">
      <c r="A124" s="79"/>
      <c r="B124" s="88"/>
      <c r="C124" s="88"/>
      <c r="D124" s="922"/>
    </row>
    <row r="125" spans="1:4" ht="15.75">
      <c r="A125" s="79"/>
      <c r="B125" s="88"/>
      <c r="C125" s="88"/>
      <c r="D125" s="922"/>
    </row>
    <row r="126" spans="1:4" ht="15.75">
      <c r="A126" s="79"/>
      <c r="B126" s="88"/>
      <c r="C126" s="88"/>
      <c r="D126" s="922"/>
    </row>
    <row r="127" spans="1:4" ht="15.75">
      <c r="A127" s="79"/>
      <c r="B127" s="88"/>
      <c r="C127" s="88"/>
      <c r="D127" s="922"/>
    </row>
    <row r="128" spans="1:4" ht="15.75">
      <c r="A128" s="79"/>
      <c r="B128" s="88"/>
      <c r="C128" s="88"/>
      <c r="D128" s="922"/>
    </row>
    <row r="129" spans="1:4" ht="15.75">
      <c r="A129" s="79"/>
      <c r="B129" s="88"/>
      <c r="C129" s="88"/>
      <c r="D129" s="922"/>
    </row>
    <row r="130" spans="1:4" ht="15.75">
      <c r="A130" s="79"/>
      <c r="B130" s="88"/>
      <c r="C130" s="88"/>
      <c r="D130" s="922"/>
    </row>
    <row r="131" spans="1:4" ht="15.75">
      <c r="A131" s="79"/>
      <c r="B131" s="88"/>
      <c r="C131" s="88"/>
      <c r="D131" s="922"/>
    </row>
    <row r="132" spans="1:4" ht="15.75">
      <c r="A132" s="79"/>
      <c r="B132" s="88"/>
      <c r="C132" s="88"/>
      <c r="D132" s="922"/>
    </row>
    <row r="133" spans="1:4" ht="15.75">
      <c r="A133" s="79"/>
      <c r="B133" s="88"/>
      <c r="C133" s="88"/>
      <c r="D133" s="922"/>
    </row>
    <row r="134" spans="1:4" ht="15.75">
      <c r="A134" s="79"/>
      <c r="B134" s="88"/>
      <c r="C134" s="88"/>
      <c r="D134" s="922"/>
    </row>
    <row r="135" spans="1:4" ht="15.75">
      <c r="A135" s="79"/>
      <c r="B135" s="88"/>
      <c r="C135" s="88"/>
      <c r="D135" s="922"/>
    </row>
    <row r="136" spans="1:4" ht="15.75">
      <c r="A136" s="79"/>
      <c r="D136" s="922"/>
    </row>
    <row r="137" spans="1:4" ht="15.75">
      <c r="A137" s="79"/>
      <c r="D137" s="922"/>
    </row>
    <row r="138" spans="1:4" ht="15.75">
      <c r="A138" s="79"/>
      <c r="D138" s="922"/>
    </row>
    <row r="139" spans="1:4" ht="15.75">
      <c r="A139" s="79"/>
      <c r="D139" s="922"/>
    </row>
    <row r="140" spans="1:4" ht="15.75">
      <c r="A140" s="79"/>
      <c r="D140" s="922"/>
    </row>
    <row r="141" spans="1:4" ht="15.75">
      <c r="A141" s="79"/>
      <c r="D141" s="922"/>
    </row>
    <row r="142" spans="1:4" ht="15.75">
      <c r="A142" s="79"/>
      <c r="D142" s="922"/>
    </row>
    <row r="143" spans="1:4" ht="15.75">
      <c r="A143" s="79"/>
      <c r="D143" s="922"/>
    </row>
    <row r="144" spans="1:4" ht="15.75">
      <c r="A144" s="79"/>
      <c r="D144" s="922"/>
    </row>
    <row r="145" spans="1:4" ht="15.75">
      <c r="A145" s="79"/>
      <c r="D145" s="922"/>
    </row>
    <row r="146" spans="1:4" ht="15.75">
      <c r="A146" s="79"/>
      <c r="D146" s="922"/>
    </row>
    <row r="147" spans="1:4" ht="15.75">
      <c r="A147" s="79"/>
      <c r="D147" s="922"/>
    </row>
    <row r="148" spans="1:4" ht="15.75">
      <c r="A148" s="79"/>
      <c r="D148" s="922"/>
    </row>
    <row r="149" spans="1:4" ht="15.75">
      <c r="A149" s="79"/>
      <c r="D149" s="922"/>
    </row>
    <row r="150" spans="1:4" ht="15.75">
      <c r="A150" s="79"/>
      <c r="D150" s="922"/>
    </row>
    <row r="151" spans="1:4" ht="15.75">
      <c r="A151" s="79"/>
      <c r="D151" s="922"/>
    </row>
    <row r="152" spans="1:4" ht="15.75">
      <c r="A152" s="79"/>
      <c r="D152" s="922"/>
    </row>
    <row r="153" spans="1:4" ht="15.75">
      <c r="A153" s="79"/>
      <c r="D153" s="922"/>
    </row>
    <row r="154" spans="1:4" ht="15.75">
      <c r="A154" s="79"/>
      <c r="D154" s="922"/>
    </row>
    <row r="155" spans="1:4" ht="15.75">
      <c r="A155" s="79"/>
      <c r="D155" s="922"/>
    </row>
    <row r="156" spans="1:4" ht="15.75">
      <c r="A156" s="79"/>
      <c r="D156" s="922"/>
    </row>
    <row r="157" spans="1:4" ht="15.75">
      <c r="A157" s="79"/>
      <c r="D157" s="922"/>
    </row>
    <row r="158" spans="1:4" ht="15.75">
      <c r="A158" s="79"/>
      <c r="D158" s="922"/>
    </row>
    <row r="159" spans="1:4" ht="15.75">
      <c r="A159" s="79"/>
      <c r="D159" s="922"/>
    </row>
    <row r="160" spans="1:4" ht="15.75">
      <c r="A160" s="79"/>
      <c r="D160" s="922"/>
    </row>
    <row r="161" spans="1:4" ht="15.75">
      <c r="A161" s="79"/>
      <c r="D161" s="922"/>
    </row>
    <row r="162" spans="1:4" ht="15.75">
      <c r="A162" s="79"/>
      <c r="D162" s="922"/>
    </row>
    <row r="163" spans="1:4" ht="15.75">
      <c r="A163" s="79"/>
      <c r="D163" s="922"/>
    </row>
    <row r="164" spans="1:4" ht="15.75">
      <c r="A164" s="79"/>
      <c r="D164" s="922"/>
    </row>
    <row r="165" spans="1:4" ht="15.75">
      <c r="A165" s="79"/>
      <c r="D165" s="922"/>
    </row>
    <row r="166" spans="1:4" ht="15.75">
      <c r="A166" s="79"/>
      <c r="D166" s="922"/>
    </row>
    <row r="167" spans="1:4" ht="15.75">
      <c r="A167" s="79"/>
      <c r="D167" s="922"/>
    </row>
    <row r="168" spans="1:4" ht="15.75">
      <c r="A168" s="79"/>
      <c r="D168" s="922"/>
    </row>
    <row r="169" spans="1:4" ht="15.75">
      <c r="A169" s="79"/>
      <c r="D169" s="922"/>
    </row>
    <row r="170" spans="1:4" ht="15.75">
      <c r="A170" s="79"/>
      <c r="D170" s="922"/>
    </row>
    <row r="171" spans="1:4" ht="15.75">
      <c r="A171" s="79"/>
      <c r="D171" s="922"/>
    </row>
    <row r="172" spans="1:4" ht="15.75">
      <c r="A172" s="79"/>
      <c r="D172" s="922"/>
    </row>
    <row r="173" spans="1:4" ht="15.75">
      <c r="A173" s="79"/>
      <c r="D173" s="922"/>
    </row>
    <row r="174" spans="1:4" ht="15.75">
      <c r="A174" s="79"/>
      <c r="D174" s="922"/>
    </row>
    <row r="175" spans="1:4" ht="15.75">
      <c r="A175" s="79"/>
      <c r="D175" s="922"/>
    </row>
    <row r="176" spans="1:4" ht="15.75">
      <c r="A176" s="79"/>
      <c r="D176" s="922"/>
    </row>
    <row r="177" spans="1:4" ht="15.75">
      <c r="A177" s="79"/>
      <c r="D177" s="922"/>
    </row>
    <row r="178" spans="1:4" ht="15.75">
      <c r="A178" s="79"/>
      <c r="D178" s="922"/>
    </row>
    <row r="179" spans="1:4" ht="15.75">
      <c r="A179" s="79"/>
      <c r="D179" s="922"/>
    </row>
    <row r="180" spans="1:4" ht="15.75">
      <c r="A180" s="79"/>
      <c r="D180" s="922"/>
    </row>
    <row r="181" spans="1:4" ht="15.75">
      <c r="A181" s="79"/>
      <c r="D181" s="922"/>
    </row>
    <row r="182" spans="1:4" ht="15.75">
      <c r="A182" s="79"/>
      <c r="D182" s="922"/>
    </row>
    <row r="183" spans="1:4" ht="15.75">
      <c r="A183" s="79"/>
      <c r="D183" s="922"/>
    </row>
    <row r="184" spans="1:4" ht="15.75">
      <c r="A184" s="79"/>
      <c r="D184" s="922"/>
    </row>
    <row r="185" spans="1:4" ht="15.75">
      <c r="A185" s="79"/>
      <c r="D185" s="922"/>
    </row>
    <row r="186" spans="1:4" ht="15.75">
      <c r="A186" s="79"/>
      <c r="D186" s="922"/>
    </row>
    <row r="187" spans="1:4" ht="15.75">
      <c r="A187" s="79"/>
      <c r="D187" s="922"/>
    </row>
    <row r="188" spans="1:4" ht="15.75">
      <c r="A188" s="79"/>
      <c r="D188" s="922"/>
    </row>
    <row r="189" spans="1:4" ht="15.75">
      <c r="A189" s="79"/>
      <c r="D189" s="922"/>
    </row>
    <row r="190" spans="1:4" ht="15.75">
      <c r="A190" s="79"/>
      <c r="D190" s="922"/>
    </row>
    <row r="191" spans="1:4" ht="15.75">
      <c r="A191" s="79"/>
      <c r="D191" s="922"/>
    </row>
    <row r="192" spans="1:4" ht="15.75">
      <c r="A192" s="79"/>
      <c r="D192" s="922"/>
    </row>
    <row r="193" spans="1:4" ht="15.75">
      <c r="A193" s="79"/>
      <c r="D193" s="922"/>
    </row>
    <row r="194" spans="1:4" ht="15.75">
      <c r="A194" s="79"/>
      <c r="D194" s="922"/>
    </row>
    <row r="195" spans="1:4" ht="15.75">
      <c r="A195" s="79"/>
      <c r="D195" s="922"/>
    </row>
    <row r="196" spans="1:4" ht="15.75">
      <c r="A196" s="79"/>
      <c r="D196" s="922"/>
    </row>
    <row r="197" spans="1:4" ht="15.75">
      <c r="A197" s="79"/>
      <c r="D197" s="922"/>
    </row>
    <row r="198" spans="1:4" ht="15.75">
      <c r="A198" s="79"/>
      <c r="D198" s="922"/>
    </row>
    <row r="199" spans="1:4" ht="15.75">
      <c r="A199" s="79"/>
      <c r="D199" s="922"/>
    </row>
    <row r="200" spans="1:4" ht="15.75">
      <c r="A200" s="79"/>
      <c r="D200" s="922"/>
    </row>
    <row r="201" spans="1:4" ht="15.75">
      <c r="A201" s="79"/>
    </row>
    <row r="202" spans="1:4" ht="15.75">
      <c r="A202" s="79"/>
    </row>
    <row r="203" spans="1:4" ht="15.75">
      <c r="A203" s="79"/>
    </row>
    <row r="204" spans="1:4" ht="15.75">
      <c r="A204" s="79"/>
    </row>
    <row r="205" spans="1:4" ht="15.75">
      <c r="A205" s="79"/>
    </row>
    <row r="206" spans="1:4" ht="15.75">
      <c r="A206" s="79"/>
    </row>
    <row r="207" spans="1:4" ht="15.75">
      <c r="A207" s="79"/>
    </row>
    <row r="208" spans="1:4" ht="15.75">
      <c r="A208" s="79"/>
    </row>
    <row r="209" spans="1:1" ht="15.75">
      <c r="A209" s="79"/>
    </row>
    <row r="210" spans="1:1" ht="15.75">
      <c r="A210" s="79"/>
    </row>
    <row r="211" spans="1:1" ht="15.75">
      <c r="A211" s="79"/>
    </row>
    <row r="212" spans="1:1" ht="15.75">
      <c r="A212" s="79"/>
    </row>
    <row r="213" spans="1:1" ht="15.75">
      <c r="A213" s="79"/>
    </row>
    <row r="214" spans="1:1" ht="15.75">
      <c r="A214" s="79"/>
    </row>
    <row r="215" spans="1:1" ht="15.75">
      <c r="A215" s="79"/>
    </row>
    <row r="216" spans="1:1" ht="15.75">
      <c r="A216" s="79"/>
    </row>
    <row r="217" spans="1:1" ht="15.75">
      <c r="A217" s="79"/>
    </row>
    <row r="218" spans="1:1" ht="15.75">
      <c r="A218" s="79"/>
    </row>
    <row r="219" spans="1:1" ht="15.75">
      <c r="A219" s="79"/>
    </row>
    <row r="220" spans="1:1" ht="15.75">
      <c r="A220" s="79"/>
    </row>
    <row r="221" spans="1:1" ht="15.75">
      <c r="A221" s="79"/>
    </row>
    <row r="222" spans="1:1" ht="15.75">
      <c r="A222" s="79"/>
    </row>
    <row r="223" spans="1:1" ht="15.75">
      <c r="A223" s="79"/>
    </row>
    <row r="224" spans="1:1" ht="15.75">
      <c r="A224" s="79"/>
    </row>
    <row r="225" spans="1:1" ht="15.75">
      <c r="A225" s="79"/>
    </row>
    <row r="226" spans="1:1" ht="15.75">
      <c r="A226" s="79"/>
    </row>
    <row r="227" spans="1:1" ht="15.75">
      <c r="A227" s="79"/>
    </row>
    <row r="228" spans="1:1" ht="15.75">
      <c r="A228" s="79"/>
    </row>
    <row r="229" spans="1:1" ht="15.75">
      <c r="A229" s="79"/>
    </row>
    <row r="230" spans="1:1" ht="15.75">
      <c r="A230" s="79"/>
    </row>
    <row r="231" spans="1:1" ht="15.75">
      <c r="A231" s="79"/>
    </row>
    <row r="232" spans="1:1" ht="15.75">
      <c r="A232" s="79"/>
    </row>
    <row r="233" spans="1:1" ht="15.75">
      <c r="A233" s="79"/>
    </row>
    <row r="234" spans="1:1" ht="15.75">
      <c r="A234" s="79"/>
    </row>
    <row r="235" spans="1:1" ht="15.75">
      <c r="A235" s="79"/>
    </row>
    <row r="236" spans="1:1" ht="15.75">
      <c r="A236" s="79"/>
    </row>
    <row r="237" spans="1:1" ht="15.75">
      <c r="A237" s="79"/>
    </row>
    <row r="238" spans="1:1" ht="15.75">
      <c r="A238" s="79"/>
    </row>
    <row r="239" spans="1:1" ht="15.75">
      <c r="A239" s="79"/>
    </row>
    <row r="240" spans="1:1" ht="15.75">
      <c r="A240" s="79"/>
    </row>
    <row r="241" spans="1:1" ht="15.75">
      <c r="A241" s="79"/>
    </row>
    <row r="242" spans="1:1" ht="15.75">
      <c r="A242" s="79"/>
    </row>
    <row r="243" spans="1:1" ht="15.75">
      <c r="A243" s="79"/>
    </row>
    <row r="244" spans="1:1" ht="15.75">
      <c r="A244" s="79"/>
    </row>
    <row r="245" spans="1:1" ht="15.75">
      <c r="A245" s="79"/>
    </row>
    <row r="246" spans="1:1" ht="15.75">
      <c r="A246" s="79"/>
    </row>
    <row r="247" spans="1:1" ht="15.75">
      <c r="A247" s="79"/>
    </row>
    <row r="248" spans="1:1" ht="15.75">
      <c r="A248" s="79"/>
    </row>
    <row r="249" spans="1:1" ht="15.75">
      <c r="A249" s="79"/>
    </row>
    <row r="250" spans="1:1" ht="15.75">
      <c r="A250" s="79"/>
    </row>
    <row r="251" spans="1:1" ht="15.75">
      <c r="A251" s="79"/>
    </row>
    <row r="252" spans="1:1" ht="15.75">
      <c r="A252" s="79"/>
    </row>
    <row r="253" spans="1:1" ht="15.75">
      <c r="A253" s="79"/>
    </row>
    <row r="254" spans="1:1" ht="15.75">
      <c r="A254" s="79"/>
    </row>
    <row r="255" spans="1:1" ht="15.75">
      <c r="A255" s="79"/>
    </row>
    <row r="256" spans="1:1" ht="15.75">
      <c r="A256" s="79"/>
    </row>
    <row r="257" spans="1:1" ht="15.75">
      <c r="A257" s="79"/>
    </row>
    <row r="258" spans="1:1" ht="15.75">
      <c r="A258" s="79"/>
    </row>
    <row r="259" spans="1:1" ht="15.75">
      <c r="A259" s="79"/>
    </row>
    <row r="260" spans="1:1" ht="15.75">
      <c r="A260" s="79"/>
    </row>
    <row r="261" spans="1:1" ht="15.75">
      <c r="A261" s="79"/>
    </row>
    <row r="262" spans="1:1" ht="15.75">
      <c r="A262" s="79"/>
    </row>
    <row r="263" spans="1:1" ht="15.75">
      <c r="A263" s="79"/>
    </row>
    <row r="264" spans="1:1" ht="15.75">
      <c r="A264" s="79"/>
    </row>
    <row r="265" spans="1:1" ht="15.75">
      <c r="A265" s="79"/>
    </row>
    <row r="266" spans="1:1" ht="15.75">
      <c r="A266" s="79"/>
    </row>
    <row r="267" spans="1:1" ht="15.75">
      <c r="A267" s="79"/>
    </row>
    <row r="268" spans="1:1" ht="15.75">
      <c r="A268" s="79"/>
    </row>
    <row r="269" spans="1:1" ht="15.75">
      <c r="A269" s="79"/>
    </row>
    <row r="270" spans="1:1" ht="15.75">
      <c r="A270" s="79"/>
    </row>
    <row r="271" spans="1:1" ht="15.75">
      <c r="A271" s="79"/>
    </row>
    <row r="272" spans="1:1" ht="15.75">
      <c r="A272" s="79"/>
    </row>
    <row r="273" spans="1:1" ht="15.75">
      <c r="A273" s="79"/>
    </row>
    <row r="274" spans="1:1" ht="15.75">
      <c r="A274" s="79"/>
    </row>
    <row r="275" spans="1:1" ht="15.75">
      <c r="A275" s="79"/>
    </row>
    <row r="276" spans="1:1" ht="15.75">
      <c r="A276" s="79"/>
    </row>
    <row r="277" spans="1:1" ht="15.75">
      <c r="A277" s="79"/>
    </row>
    <row r="278" spans="1:1" ht="15.75">
      <c r="A278" s="79"/>
    </row>
    <row r="279" spans="1:1" ht="15.75">
      <c r="A279" s="79"/>
    </row>
    <row r="280" spans="1:1" ht="15.75">
      <c r="A280" s="79"/>
    </row>
    <row r="281" spans="1:1" ht="15.75">
      <c r="A281" s="79"/>
    </row>
    <row r="282" spans="1:1" ht="15.75">
      <c r="A282" s="79"/>
    </row>
    <row r="283" spans="1:1" ht="15.75">
      <c r="A283" s="79"/>
    </row>
    <row r="284" spans="1:1" ht="15.75">
      <c r="A284" s="79"/>
    </row>
    <row r="285" spans="1:1" ht="15.75">
      <c r="A285" s="79"/>
    </row>
    <row r="286" spans="1:1" ht="15.75">
      <c r="A286" s="79"/>
    </row>
    <row r="287" spans="1:1" ht="15.75">
      <c r="A287" s="79"/>
    </row>
    <row r="288" spans="1:1" ht="15.75">
      <c r="A288" s="79"/>
    </row>
    <row r="289" spans="1:1" ht="15.75">
      <c r="A289" s="79"/>
    </row>
    <row r="290" spans="1:1" ht="15.75">
      <c r="A290" s="79"/>
    </row>
    <row r="291" spans="1:1" ht="15.75">
      <c r="A291" s="79"/>
    </row>
    <row r="292" spans="1:1" ht="15.75">
      <c r="A292" s="79"/>
    </row>
    <row r="293" spans="1:1" ht="15.75">
      <c r="A293" s="79"/>
    </row>
    <row r="294" spans="1:1" ht="15.75">
      <c r="A294" s="79"/>
    </row>
    <row r="295" spans="1:1" ht="15.75">
      <c r="A295" s="79"/>
    </row>
    <row r="296" spans="1:1" ht="15.75">
      <c r="A296" s="79"/>
    </row>
    <row r="297" spans="1:1" ht="15.75">
      <c r="A297" s="79"/>
    </row>
    <row r="298" spans="1:1" ht="15.75">
      <c r="A298" s="79"/>
    </row>
    <row r="299" spans="1:1" ht="15.75">
      <c r="A299" s="79"/>
    </row>
    <row r="300" spans="1:1" ht="15.75">
      <c r="A300" s="79"/>
    </row>
    <row r="301" spans="1:1" ht="15.75">
      <c r="A301" s="79"/>
    </row>
    <row r="302" spans="1:1" ht="15.75">
      <c r="A302" s="79"/>
    </row>
    <row r="303" spans="1:1" ht="15.75">
      <c r="A303" s="79"/>
    </row>
    <row r="304" spans="1:1" ht="15.75">
      <c r="A304" s="79"/>
    </row>
    <row r="305" spans="1:1" ht="15.75">
      <c r="A305" s="79"/>
    </row>
    <row r="306" spans="1:1" ht="15.75">
      <c r="A306" s="79"/>
    </row>
    <row r="307" spans="1:1" ht="15.75">
      <c r="A307" s="79"/>
    </row>
    <row r="308" spans="1:1" ht="15.75">
      <c r="A308" s="79"/>
    </row>
    <row r="309" spans="1:1" ht="15.75">
      <c r="A309" s="79"/>
    </row>
    <row r="310" spans="1:1" ht="15.75">
      <c r="A310" s="79"/>
    </row>
    <row r="311" spans="1:1" ht="15.75">
      <c r="A311" s="79"/>
    </row>
    <row r="312" spans="1:1" ht="15.75">
      <c r="A312" s="79"/>
    </row>
    <row r="313" spans="1:1" ht="15.75">
      <c r="A313" s="79"/>
    </row>
    <row r="314" spans="1:1" ht="15.75">
      <c r="A314" s="79"/>
    </row>
    <row r="315" spans="1:1" ht="15.75">
      <c r="A315" s="79"/>
    </row>
    <row r="316" spans="1:1" ht="15.75">
      <c r="A316" s="79"/>
    </row>
    <row r="317" spans="1:1" ht="15.75">
      <c r="A317" s="79"/>
    </row>
    <row r="318" spans="1:1" ht="15.75">
      <c r="A318" s="79"/>
    </row>
    <row r="319" spans="1:1" ht="15.75">
      <c r="A319" s="79"/>
    </row>
    <row r="320" spans="1:1" ht="15.75">
      <c r="A320" s="79"/>
    </row>
    <row r="321" spans="1:1" ht="15.75">
      <c r="A321" s="79"/>
    </row>
    <row r="322" spans="1:1" ht="15.75">
      <c r="A322" s="79"/>
    </row>
    <row r="323" spans="1:1" ht="15.75">
      <c r="A323" s="79"/>
    </row>
    <row r="324" spans="1:1" ht="15.75">
      <c r="A324" s="79"/>
    </row>
    <row r="325" spans="1:1" ht="15.75">
      <c r="A325" s="79"/>
    </row>
    <row r="326" spans="1:1" ht="15.75">
      <c r="A326" s="79"/>
    </row>
    <row r="327" spans="1:1" ht="15.75">
      <c r="A327" s="79"/>
    </row>
    <row r="328" spans="1:1" ht="15.75">
      <c r="A328" s="79"/>
    </row>
    <row r="329" spans="1:1" ht="15.75">
      <c r="A329" s="79"/>
    </row>
    <row r="330" spans="1:1" ht="15.75">
      <c r="A330" s="79"/>
    </row>
    <row r="331" spans="1:1" ht="15.75">
      <c r="A331" s="79"/>
    </row>
    <row r="332" spans="1:1" ht="15.75">
      <c r="A332" s="79"/>
    </row>
    <row r="333" spans="1:1" ht="15.75">
      <c r="A333" s="79"/>
    </row>
    <row r="334" spans="1:1" ht="15.75">
      <c r="A334" s="79"/>
    </row>
    <row r="335" spans="1:1" ht="15.75">
      <c r="A335" s="79"/>
    </row>
    <row r="336" spans="1:1" ht="15.75">
      <c r="A336" s="79"/>
    </row>
    <row r="337" spans="1:1" ht="15.75">
      <c r="A337" s="79"/>
    </row>
    <row r="338" spans="1:1" ht="15.75">
      <c r="A338" s="79"/>
    </row>
    <row r="339" spans="1:1" ht="15.75">
      <c r="A339" s="79"/>
    </row>
    <row r="340" spans="1:1" ht="15.75">
      <c r="A340" s="79"/>
    </row>
    <row r="341" spans="1:1" ht="15.75">
      <c r="A341" s="79"/>
    </row>
    <row r="342" spans="1:1" ht="15.75">
      <c r="A342" s="79"/>
    </row>
    <row r="343" spans="1:1" ht="15.75">
      <c r="A343" s="79"/>
    </row>
    <row r="344" spans="1:1" ht="15.75">
      <c r="A344" s="79"/>
    </row>
    <row r="345" spans="1:1" ht="15.75">
      <c r="A345" s="79"/>
    </row>
    <row r="346" spans="1:1" ht="15.75">
      <c r="A346" s="79"/>
    </row>
    <row r="347" spans="1:1" ht="15.75">
      <c r="A347" s="79"/>
    </row>
    <row r="348" spans="1:1" ht="15.75">
      <c r="A348" s="79"/>
    </row>
    <row r="349" spans="1:1" ht="15.75">
      <c r="A349" s="79"/>
    </row>
    <row r="350" spans="1:1" ht="15.75">
      <c r="A350" s="79"/>
    </row>
    <row r="351" spans="1:1" ht="15.75">
      <c r="A351" s="79"/>
    </row>
    <row r="352" spans="1:1" ht="15.75">
      <c r="A352" s="79"/>
    </row>
    <row r="353" spans="1:1" ht="15.75">
      <c r="A353" s="79"/>
    </row>
    <row r="354" spans="1:1" ht="15.75">
      <c r="A354" s="79"/>
    </row>
    <row r="355" spans="1:1" ht="15.75">
      <c r="A355" s="79"/>
    </row>
    <row r="356" spans="1:1" ht="15.75">
      <c r="A356" s="79"/>
    </row>
    <row r="357" spans="1:1" ht="15.75">
      <c r="A357" s="79"/>
    </row>
    <row r="358" spans="1:1" ht="15.75">
      <c r="A358" s="79"/>
    </row>
    <row r="359" spans="1:1" ht="15.75">
      <c r="A359" s="79"/>
    </row>
    <row r="360" spans="1:1" ht="15.75">
      <c r="A360" s="79"/>
    </row>
    <row r="361" spans="1:1" ht="15.75">
      <c r="A361" s="79"/>
    </row>
    <row r="362" spans="1:1" ht="15.75">
      <c r="A362" s="79"/>
    </row>
    <row r="363" spans="1:1" ht="15.75">
      <c r="A363" s="79"/>
    </row>
    <row r="364" spans="1:1" ht="15.75">
      <c r="A364" s="79"/>
    </row>
    <row r="365" spans="1:1" ht="15.75">
      <c r="A365" s="79"/>
    </row>
    <row r="366" spans="1:1" ht="15.75">
      <c r="A366" s="79"/>
    </row>
    <row r="367" spans="1:1" ht="15.75">
      <c r="A367" s="79"/>
    </row>
    <row r="368" spans="1:1" ht="15.75">
      <c r="A368" s="79"/>
    </row>
    <row r="369" spans="1:1" ht="15.75">
      <c r="A369" s="79"/>
    </row>
    <row r="370" spans="1:1" ht="15.75">
      <c r="A370" s="79"/>
    </row>
    <row r="371" spans="1:1" ht="15.75">
      <c r="A371" s="79"/>
    </row>
    <row r="372" spans="1:1" ht="15.75">
      <c r="A372" s="79"/>
    </row>
    <row r="373" spans="1:1" ht="15.75">
      <c r="A373" s="79"/>
    </row>
    <row r="374" spans="1:1" ht="15.75">
      <c r="A374" s="79"/>
    </row>
    <row r="375" spans="1:1" ht="15.75">
      <c r="A375" s="79"/>
    </row>
    <row r="376" spans="1:1" ht="15.75">
      <c r="A376" s="79"/>
    </row>
    <row r="377" spans="1:1" ht="15.75">
      <c r="A377" s="79"/>
    </row>
    <row r="378" spans="1:1" ht="15.75">
      <c r="A378" s="79"/>
    </row>
    <row r="379" spans="1:1" ht="15.75">
      <c r="A379" s="79"/>
    </row>
    <row r="380" spans="1:1" ht="15.75">
      <c r="A380" s="79"/>
    </row>
    <row r="381" spans="1:1" ht="15.75">
      <c r="A381" s="79"/>
    </row>
    <row r="382" spans="1:1" ht="15.75">
      <c r="A382" s="79"/>
    </row>
    <row r="383" spans="1:1" ht="15.75">
      <c r="A383" s="79"/>
    </row>
    <row r="384" spans="1:1" ht="15.75">
      <c r="A384" s="79"/>
    </row>
    <row r="385" spans="1:1" ht="15.75">
      <c r="A385" s="79"/>
    </row>
    <row r="386" spans="1:1" ht="15.75">
      <c r="A386" s="79"/>
    </row>
    <row r="387" spans="1:1" ht="15.75">
      <c r="A387" s="79"/>
    </row>
    <row r="388" spans="1:1" ht="15.75">
      <c r="A388" s="79"/>
    </row>
    <row r="389" spans="1:1" ht="15.75">
      <c r="A389" s="79"/>
    </row>
    <row r="390" spans="1:1" ht="15.75">
      <c r="A390" s="79"/>
    </row>
    <row r="391" spans="1:1" ht="15.75">
      <c r="A391" s="79"/>
    </row>
    <row r="392" spans="1:1" ht="15.75">
      <c r="A392" s="79"/>
    </row>
    <row r="393" spans="1:1" ht="15.75">
      <c r="A393" s="79"/>
    </row>
    <row r="394" spans="1:1" ht="15.75">
      <c r="A394" s="79"/>
    </row>
    <row r="395" spans="1:1" ht="15.75">
      <c r="A395" s="79"/>
    </row>
    <row r="396" spans="1:1" ht="15.75">
      <c r="A396" s="79"/>
    </row>
    <row r="397" spans="1:1" ht="15.75">
      <c r="A397" s="79"/>
    </row>
    <row r="398" spans="1:1" ht="15.75">
      <c r="A398" s="79"/>
    </row>
    <row r="399" spans="1:1" ht="15.75">
      <c r="A399" s="79"/>
    </row>
    <row r="400" spans="1:1" ht="15.75">
      <c r="A400" s="79"/>
    </row>
    <row r="401" spans="1:1" ht="15.75">
      <c r="A401" s="79"/>
    </row>
    <row r="402" spans="1:1" ht="15.75">
      <c r="A402" s="79"/>
    </row>
    <row r="403" spans="1:1" ht="15.75">
      <c r="A403" s="79"/>
    </row>
    <row r="404" spans="1:1" ht="15.75">
      <c r="A404" s="79"/>
    </row>
    <row r="405" spans="1:1" ht="15.75">
      <c r="A405" s="79"/>
    </row>
    <row r="406" spans="1:1" ht="15.75">
      <c r="A406" s="79"/>
    </row>
    <row r="407" spans="1:1" ht="15.75">
      <c r="A407" s="79"/>
    </row>
    <row r="408" spans="1:1" ht="15.75">
      <c r="A408" s="79"/>
    </row>
    <row r="409" spans="1:1" ht="15.75">
      <c r="A409" s="79"/>
    </row>
    <row r="410" spans="1:1" ht="15.75">
      <c r="A410" s="79"/>
    </row>
    <row r="411" spans="1:1" ht="15.75">
      <c r="A411" s="79"/>
    </row>
    <row r="412" spans="1:1" ht="15.75">
      <c r="A412" s="79"/>
    </row>
    <row r="413" spans="1:1" ht="15.75">
      <c r="A413" s="79"/>
    </row>
    <row r="414" spans="1:1" ht="15.75">
      <c r="A414" s="79"/>
    </row>
    <row r="415" spans="1:1" ht="15.75">
      <c r="A415" s="79"/>
    </row>
    <row r="416" spans="1:1" ht="15.75">
      <c r="A416" s="79"/>
    </row>
    <row r="417" spans="1:1" ht="15.75">
      <c r="A417" s="79"/>
    </row>
    <row r="418" spans="1:1" ht="15.75">
      <c r="A418" s="79"/>
    </row>
    <row r="419" spans="1:1" ht="15.75">
      <c r="A419" s="79"/>
    </row>
    <row r="420" spans="1:1" ht="15.75">
      <c r="A420" s="79"/>
    </row>
    <row r="421" spans="1:1" ht="15.75">
      <c r="A421" s="79"/>
    </row>
    <row r="422" spans="1:1" ht="15.75">
      <c r="A422" s="79"/>
    </row>
    <row r="423" spans="1:1" ht="15.75">
      <c r="A423" s="79"/>
    </row>
    <row r="424" spans="1:1" ht="15.75">
      <c r="A424" s="79"/>
    </row>
    <row r="425" spans="1:1" ht="15.75">
      <c r="A425" s="79"/>
    </row>
    <row r="426" spans="1:1" ht="15.75">
      <c r="A426" s="79"/>
    </row>
    <row r="427" spans="1:1" ht="15.75">
      <c r="A427" s="79"/>
    </row>
    <row r="428" spans="1:1" ht="15.75">
      <c r="A428" s="79"/>
    </row>
    <row r="429" spans="1:1" ht="15.75">
      <c r="A429" s="79"/>
    </row>
    <row r="430" spans="1:1" ht="15.75">
      <c r="A430" s="79"/>
    </row>
    <row r="431" spans="1:1" ht="15.75">
      <c r="A431" s="79"/>
    </row>
    <row r="432" spans="1:1" ht="15.75">
      <c r="A432" s="79"/>
    </row>
    <row r="433" spans="1:1" ht="15.75">
      <c r="A433" s="79"/>
    </row>
    <row r="434" spans="1:1" ht="15.75">
      <c r="A434" s="79"/>
    </row>
    <row r="435" spans="1:1" ht="15.75">
      <c r="A435" s="79"/>
    </row>
    <row r="436" spans="1:1" ht="15.75">
      <c r="A436" s="79"/>
    </row>
    <row r="437" spans="1:1" ht="15.75">
      <c r="A437" s="79"/>
    </row>
    <row r="438" spans="1:1" ht="15.75">
      <c r="A438" s="79"/>
    </row>
    <row r="439" spans="1:1" ht="15.75">
      <c r="A439" s="79"/>
    </row>
    <row r="440" spans="1:1" ht="15.75">
      <c r="A440" s="79"/>
    </row>
    <row r="441" spans="1:1" ht="15.75">
      <c r="A441" s="79"/>
    </row>
    <row r="442" spans="1:1" ht="15.75">
      <c r="A442" s="79"/>
    </row>
    <row r="443" spans="1:1" ht="15.75">
      <c r="A443" s="79"/>
    </row>
    <row r="444" spans="1:1" ht="15.75">
      <c r="A444" s="79"/>
    </row>
    <row r="445" spans="1:1" ht="15.75">
      <c r="A445" s="79"/>
    </row>
    <row r="446" spans="1:1" ht="15.75">
      <c r="A446" s="79"/>
    </row>
    <row r="447" spans="1:1" ht="15.75">
      <c r="A447" s="79"/>
    </row>
    <row r="448" spans="1:1" ht="15.75">
      <c r="A448" s="79"/>
    </row>
    <row r="449" spans="1:1" ht="15.75">
      <c r="A449" s="79"/>
    </row>
    <row r="450" spans="1:1" ht="15.75">
      <c r="A450" s="79"/>
    </row>
    <row r="451" spans="1:1" ht="15.75">
      <c r="A451" s="79"/>
    </row>
    <row r="452" spans="1:1" ht="15.75">
      <c r="A452" s="79"/>
    </row>
    <row r="453" spans="1:1" ht="15.75">
      <c r="A453" s="79"/>
    </row>
    <row r="454" spans="1:1" ht="15.75">
      <c r="A454" s="79"/>
    </row>
    <row r="455" spans="1:1" ht="15.75">
      <c r="A455" s="79"/>
    </row>
    <row r="456" spans="1:1" ht="15.75">
      <c r="A456" s="79"/>
    </row>
    <row r="457" spans="1:1" ht="15.75">
      <c r="A457" s="79"/>
    </row>
    <row r="458" spans="1:1" ht="15.75">
      <c r="A458" s="79"/>
    </row>
    <row r="459" spans="1:1" ht="15.75">
      <c r="A459" s="79"/>
    </row>
    <row r="460" spans="1:1" ht="15.75">
      <c r="A460" s="79"/>
    </row>
    <row r="461" spans="1:1" ht="15.75">
      <c r="A461" s="79"/>
    </row>
    <row r="462" spans="1:1" ht="15.75">
      <c r="A462" s="79"/>
    </row>
    <row r="463" spans="1:1" ht="15.75">
      <c r="A463" s="79"/>
    </row>
    <row r="464" spans="1:1" ht="15.75">
      <c r="A464" s="79"/>
    </row>
    <row r="465" spans="1:1" ht="15.75">
      <c r="A465" s="79"/>
    </row>
    <row r="466" spans="1:1" ht="15.75">
      <c r="A466" s="79"/>
    </row>
    <row r="467" spans="1:1" ht="15.75">
      <c r="A467" s="79"/>
    </row>
    <row r="468" spans="1:1" ht="15.75">
      <c r="A468" s="79"/>
    </row>
    <row r="469" spans="1:1" ht="15.75">
      <c r="A469" s="79"/>
    </row>
    <row r="470" spans="1:1" ht="15.75">
      <c r="A470" s="79"/>
    </row>
    <row r="471" spans="1:1" ht="15.75">
      <c r="A471" s="79"/>
    </row>
    <row r="472" spans="1:1" ht="15.75">
      <c r="A472" s="79"/>
    </row>
    <row r="473" spans="1:1" ht="15.75">
      <c r="A473" s="79"/>
    </row>
    <row r="474" spans="1:1" ht="15.75">
      <c r="A474" s="79"/>
    </row>
    <row r="475" spans="1:1" ht="15.75">
      <c r="A475" s="79"/>
    </row>
    <row r="476" spans="1:1" ht="15.75">
      <c r="A476" s="79"/>
    </row>
    <row r="477" spans="1:1" ht="15.75">
      <c r="A477" s="79"/>
    </row>
    <row r="478" spans="1:1" ht="15.75">
      <c r="A478" s="79"/>
    </row>
    <row r="479" spans="1:1" ht="15.75">
      <c r="A479" s="79"/>
    </row>
    <row r="480" spans="1:1" ht="15.75">
      <c r="A480" s="79"/>
    </row>
    <row r="481" spans="1:1" ht="15.75">
      <c r="A481" s="79"/>
    </row>
    <row r="482" spans="1:1" ht="15.75">
      <c r="A482" s="79"/>
    </row>
    <row r="483" spans="1:1" ht="15.75">
      <c r="A483" s="79"/>
    </row>
    <row r="484" spans="1:1" ht="15.75">
      <c r="A484" s="79"/>
    </row>
    <row r="485" spans="1:1" ht="15.75">
      <c r="A485" s="79"/>
    </row>
    <row r="486" spans="1:1" ht="15.75">
      <c r="A486" s="79"/>
    </row>
    <row r="487" spans="1:1" ht="15.75">
      <c r="A487" s="79"/>
    </row>
    <row r="488" spans="1:1" ht="15.75">
      <c r="A488" s="79"/>
    </row>
    <row r="489" spans="1:1" ht="15.75">
      <c r="A489" s="79"/>
    </row>
    <row r="490" spans="1:1" ht="15.75">
      <c r="A490" s="79"/>
    </row>
    <row r="491" spans="1:1" ht="15.75">
      <c r="A491" s="79"/>
    </row>
    <row r="492" spans="1:1" ht="15.75">
      <c r="A492" s="79"/>
    </row>
    <row r="493" spans="1:1" ht="15.75">
      <c r="A493" s="79"/>
    </row>
    <row r="494" spans="1:1" ht="15.75">
      <c r="A494" s="79"/>
    </row>
    <row r="495" spans="1:1" ht="15.75">
      <c r="A495" s="79"/>
    </row>
    <row r="496" spans="1:1" ht="15.75">
      <c r="A496" s="79"/>
    </row>
    <row r="497" spans="1:1" ht="15.75">
      <c r="A497" s="79"/>
    </row>
    <row r="498" spans="1:1" ht="15.75">
      <c r="A498" s="79"/>
    </row>
    <row r="499" spans="1:1" ht="15.75">
      <c r="A499" s="79"/>
    </row>
    <row r="500" spans="1:1" ht="15.75">
      <c r="A500" s="79"/>
    </row>
    <row r="501" spans="1:1" ht="15.75">
      <c r="A501" s="79"/>
    </row>
    <row r="502" spans="1:1" ht="15.75">
      <c r="A502" s="79"/>
    </row>
    <row r="503" spans="1:1" ht="15.75">
      <c r="A503" s="79"/>
    </row>
    <row r="504" spans="1:1" ht="15.75">
      <c r="A504" s="79"/>
    </row>
    <row r="505" spans="1:1" ht="15.75">
      <c r="A505" s="79"/>
    </row>
    <row r="506" spans="1:1" ht="15.75">
      <c r="A506" s="79"/>
    </row>
    <row r="507" spans="1:1" ht="15.75">
      <c r="A507" s="79"/>
    </row>
    <row r="508" spans="1:1" ht="15.75">
      <c r="A508" s="79"/>
    </row>
    <row r="509" spans="1:1" ht="15.75">
      <c r="A509" s="79"/>
    </row>
    <row r="510" spans="1:1" ht="15.75">
      <c r="A510" s="79"/>
    </row>
    <row r="511" spans="1:1" ht="15.75">
      <c r="A511" s="79"/>
    </row>
    <row r="512" spans="1:1" ht="15.75">
      <c r="A512" s="79"/>
    </row>
    <row r="513" spans="1:1" ht="15.75">
      <c r="A513" s="79"/>
    </row>
    <row r="514" spans="1:1" ht="15.75">
      <c r="A514" s="79"/>
    </row>
    <row r="515" spans="1:1" ht="15.75">
      <c r="A515" s="79"/>
    </row>
    <row r="516" spans="1:1" ht="15.75">
      <c r="A516" s="79"/>
    </row>
    <row r="517" spans="1:1" ht="15.75">
      <c r="A517" s="79"/>
    </row>
    <row r="518" spans="1:1" ht="15.75">
      <c r="A518" s="79"/>
    </row>
    <row r="519" spans="1:1" ht="15.75">
      <c r="A519" s="79"/>
    </row>
    <row r="520" spans="1:1" ht="15.75">
      <c r="A520" s="79"/>
    </row>
    <row r="521" spans="1:1" ht="15.75">
      <c r="A521" s="79"/>
    </row>
    <row r="522" spans="1:1" ht="15.75">
      <c r="A522" s="79"/>
    </row>
    <row r="523" spans="1:1" ht="15.75">
      <c r="A523" s="79"/>
    </row>
    <row r="524" spans="1:1" ht="15.75">
      <c r="A524" s="79"/>
    </row>
    <row r="525" spans="1:1" ht="15.75">
      <c r="A525" s="79"/>
    </row>
    <row r="526" spans="1:1" ht="15.75">
      <c r="A526" s="79"/>
    </row>
    <row r="527" spans="1:1" ht="15.75">
      <c r="A527" s="79"/>
    </row>
    <row r="528" spans="1:1" ht="15.75">
      <c r="A528" s="79"/>
    </row>
    <row r="529" spans="1:1" ht="15.75">
      <c r="A529" s="79"/>
    </row>
    <row r="530" spans="1:1" ht="15.75">
      <c r="A530" s="79"/>
    </row>
    <row r="531" spans="1:1" ht="15.75">
      <c r="A531" s="79"/>
    </row>
    <row r="532" spans="1:1" ht="15.75">
      <c r="A532" s="79"/>
    </row>
    <row r="533" spans="1:1" ht="15.75">
      <c r="A533" s="79"/>
    </row>
    <row r="534" spans="1:1" ht="15.75">
      <c r="A534" s="79"/>
    </row>
    <row r="535" spans="1:1" ht="15.75">
      <c r="A535" s="79"/>
    </row>
    <row r="536" spans="1:1" ht="15.75">
      <c r="A536" s="79"/>
    </row>
    <row r="537" spans="1:1" ht="15.75">
      <c r="A537" s="79"/>
    </row>
    <row r="538" spans="1:1" ht="15.75">
      <c r="A538" s="79"/>
    </row>
    <row r="539" spans="1:1" ht="15.75">
      <c r="A539" s="79"/>
    </row>
    <row r="540" spans="1:1" ht="15.75">
      <c r="A540" s="79"/>
    </row>
    <row r="541" spans="1:1" ht="15.75">
      <c r="A541" s="79"/>
    </row>
    <row r="542" spans="1:1" ht="15.75">
      <c r="A542" s="79"/>
    </row>
    <row r="543" spans="1:1" ht="15.75">
      <c r="A543" s="79"/>
    </row>
    <row r="544" spans="1:1" ht="15.75">
      <c r="A544" s="79"/>
    </row>
    <row r="545" spans="1:1" ht="15.75">
      <c r="A545" s="79"/>
    </row>
    <row r="546" spans="1:1" ht="15.75">
      <c r="A546" s="79"/>
    </row>
    <row r="547" spans="1:1" ht="15.75">
      <c r="A547" s="79"/>
    </row>
    <row r="548" spans="1:1" ht="15.75">
      <c r="A548" s="79"/>
    </row>
    <row r="549" spans="1:1" ht="15.75">
      <c r="A549" s="79"/>
    </row>
    <row r="550" spans="1:1" ht="15.75">
      <c r="A550" s="79"/>
    </row>
    <row r="551" spans="1:1" ht="15.75">
      <c r="A551" s="79"/>
    </row>
    <row r="552" spans="1:1" ht="15.75">
      <c r="A552" s="79"/>
    </row>
    <row r="553" spans="1:1" ht="15.75">
      <c r="A553" s="79"/>
    </row>
    <row r="554" spans="1:1" ht="15.75">
      <c r="A554" s="79"/>
    </row>
    <row r="555" spans="1:1" ht="15.75">
      <c r="A555" s="79"/>
    </row>
    <row r="556" spans="1:1" ht="15.75">
      <c r="A556" s="79"/>
    </row>
    <row r="557" spans="1:1" ht="15.75">
      <c r="A557" s="79"/>
    </row>
    <row r="558" spans="1:1" ht="15.75">
      <c r="A558" s="79"/>
    </row>
    <row r="559" spans="1:1" ht="15.75">
      <c r="A559" s="79"/>
    </row>
    <row r="560" spans="1:1" ht="15.75">
      <c r="A560" s="79"/>
    </row>
    <row r="561" spans="1:1" ht="15.75">
      <c r="A561" s="79"/>
    </row>
    <row r="562" spans="1:1" ht="15.75">
      <c r="A562" s="79"/>
    </row>
    <row r="563" spans="1:1" ht="15.75">
      <c r="A563" s="79"/>
    </row>
    <row r="564" spans="1:1" ht="15.75">
      <c r="A564" s="79"/>
    </row>
    <row r="565" spans="1:1" ht="15.75">
      <c r="A565" s="79"/>
    </row>
    <row r="566" spans="1:1" ht="15.75">
      <c r="A566" s="79"/>
    </row>
    <row r="567" spans="1:1" ht="15.75">
      <c r="A567" s="79"/>
    </row>
    <row r="568" spans="1:1" ht="15.75">
      <c r="A568" s="79"/>
    </row>
    <row r="569" spans="1:1" ht="15.75">
      <c r="A569" s="79"/>
    </row>
    <row r="570" spans="1:1" ht="15.75">
      <c r="A570" s="79"/>
    </row>
    <row r="571" spans="1:1" ht="15.75">
      <c r="A571" s="79"/>
    </row>
    <row r="572" spans="1:1" ht="15.75">
      <c r="A572" s="79"/>
    </row>
    <row r="573" spans="1:1" ht="15.75">
      <c r="A573" s="79"/>
    </row>
    <row r="574" spans="1:1" ht="15.75">
      <c r="A574" s="79"/>
    </row>
    <row r="575" spans="1:1" ht="15.75">
      <c r="A575" s="79"/>
    </row>
    <row r="576" spans="1:1" ht="15.75">
      <c r="A576" s="79"/>
    </row>
    <row r="577" spans="1:1" ht="15.75">
      <c r="A577" s="79"/>
    </row>
    <row r="578" spans="1:1" ht="15.75">
      <c r="A578" s="79"/>
    </row>
    <row r="579" spans="1:1" ht="15.75">
      <c r="A579" s="79"/>
    </row>
    <row r="580" spans="1:1" ht="15.75">
      <c r="A580" s="79"/>
    </row>
    <row r="581" spans="1:1" ht="15.75">
      <c r="A581" s="79"/>
    </row>
    <row r="582" spans="1:1" ht="15.75">
      <c r="A582" s="79"/>
    </row>
    <row r="583" spans="1:1" ht="15.75">
      <c r="A583" s="79"/>
    </row>
    <row r="584" spans="1:1" ht="15.75">
      <c r="A584" s="79"/>
    </row>
    <row r="585" spans="1:1" ht="15.75">
      <c r="A585" s="79"/>
    </row>
    <row r="586" spans="1:1" ht="15.75">
      <c r="A586" s="79"/>
    </row>
    <row r="587" spans="1:1" ht="15.75">
      <c r="A587" s="79"/>
    </row>
    <row r="588" spans="1:1" ht="15.75">
      <c r="A588" s="79"/>
    </row>
    <row r="589" spans="1:1" ht="15.75">
      <c r="A589" s="79"/>
    </row>
    <row r="590" spans="1:1" ht="15.75">
      <c r="A590" s="79"/>
    </row>
    <row r="591" spans="1:1" ht="15.75">
      <c r="A591" s="79"/>
    </row>
    <row r="592" spans="1:1" ht="15.75">
      <c r="A592" s="79"/>
    </row>
    <row r="593" spans="1:1" ht="15.75">
      <c r="A593" s="79"/>
    </row>
    <row r="594" spans="1:1" ht="15.75">
      <c r="A594" s="79"/>
    </row>
    <row r="595" spans="1:1" ht="15.75">
      <c r="A595" s="79"/>
    </row>
    <row r="596" spans="1:1" ht="15.75">
      <c r="A596" s="79"/>
    </row>
    <row r="597" spans="1:1" ht="15.75">
      <c r="A597" s="79"/>
    </row>
    <row r="598" spans="1:1" ht="15.75">
      <c r="A598" s="79"/>
    </row>
    <row r="599" spans="1:1" ht="15.75">
      <c r="A599" s="79"/>
    </row>
    <row r="600" spans="1:1" ht="15.75">
      <c r="A600" s="79"/>
    </row>
    <row r="601" spans="1:1" ht="15.75">
      <c r="A601" s="79"/>
    </row>
    <row r="602" spans="1:1" ht="15.75">
      <c r="A602" s="79"/>
    </row>
    <row r="603" spans="1:1" ht="15.75">
      <c r="A603" s="79"/>
    </row>
    <row r="604" spans="1:1" ht="15.75">
      <c r="A604" s="79"/>
    </row>
    <row r="605" spans="1:1" ht="15.75">
      <c r="A605" s="79"/>
    </row>
    <row r="606" spans="1:1" ht="15.75">
      <c r="A606" s="79"/>
    </row>
    <row r="607" spans="1:1" ht="15.75">
      <c r="A607" s="79"/>
    </row>
    <row r="608" spans="1:1" ht="15.75">
      <c r="A608" s="79"/>
    </row>
    <row r="609" spans="1:1" ht="15.75">
      <c r="A609" s="79"/>
    </row>
  </sheetData>
  <mergeCells count="4">
    <mergeCell ref="A1:C1"/>
    <mergeCell ref="A2:C2"/>
    <mergeCell ref="A3:C3"/>
    <mergeCell ref="A4:C4"/>
  </mergeCell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06"/>
  <sheetViews>
    <sheetView zoomScale="85" zoomScaleNormal="85" workbookViewId="0">
      <selection activeCell="K25" sqref="K25"/>
    </sheetView>
  </sheetViews>
  <sheetFormatPr defaultRowHeight="15"/>
  <cols>
    <col min="1" max="1" width="2.28515625" style="922" customWidth="1"/>
    <col min="2" max="2" width="90.42578125" style="1134" customWidth="1"/>
    <col min="3" max="5" width="17.28515625" style="60" customWidth="1"/>
    <col min="6" max="256" width="9.140625" style="922"/>
    <col min="257" max="257" width="2.28515625" style="922" customWidth="1"/>
    <col min="258" max="258" width="90.42578125" style="922" customWidth="1"/>
    <col min="259" max="261" width="17.28515625" style="922" customWidth="1"/>
    <col min="262" max="512" width="9.140625" style="922"/>
    <col min="513" max="513" width="2.28515625" style="922" customWidth="1"/>
    <col min="514" max="514" width="90.42578125" style="922" customWidth="1"/>
    <col min="515" max="517" width="17.28515625" style="922" customWidth="1"/>
    <col min="518" max="768" width="9.140625" style="922"/>
    <col min="769" max="769" width="2.28515625" style="922" customWidth="1"/>
    <col min="770" max="770" width="90.42578125" style="922" customWidth="1"/>
    <col min="771" max="773" width="17.28515625" style="922" customWidth="1"/>
    <col min="774" max="1024" width="9.140625" style="922"/>
    <col min="1025" max="1025" width="2.28515625" style="922" customWidth="1"/>
    <col min="1026" max="1026" width="90.42578125" style="922" customWidth="1"/>
    <col min="1027" max="1029" width="17.28515625" style="922" customWidth="1"/>
    <col min="1030" max="1280" width="9.140625" style="922"/>
    <col min="1281" max="1281" width="2.28515625" style="922" customWidth="1"/>
    <col min="1282" max="1282" width="90.42578125" style="922" customWidth="1"/>
    <col min="1283" max="1285" width="17.28515625" style="922" customWidth="1"/>
    <col min="1286" max="1536" width="9.140625" style="922"/>
    <col min="1537" max="1537" width="2.28515625" style="922" customWidth="1"/>
    <col min="1538" max="1538" width="90.42578125" style="922" customWidth="1"/>
    <col min="1539" max="1541" width="17.28515625" style="922" customWidth="1"/>
    <col min="1542" max="1792" width="9.140625" style="922"/>
    <col min="1793" max="1793" width="2.28515625" style="922" customWidth="1"/>
    <col min="1794" max="1794" width="90.42578125" style="922" customWidth="1"/>
    <col min="1795" max="1797" width="17.28515625" style="922" customWidth="1"/>
    <col min="1798" max="2048" width="9.140625" style="922"/>
    <col min="2049" max="2049" width="2.28515625" style="922" customWidth="1"/>
    <col min="2050" max="2050" width="90.42578125" style="922" customWidth="1"/>
    <col min="2051" max="2053" width="17.28515625" style="922" customWidth="1"/>
    <col min="2054" max="2304" width="9.140625" style="922"/>
    <col min="2305" max="2305" width="2.28515625" style="922" customWidth="1"/>
    <col min="2306" max="2306" width="90.42578125" style="922" customWidth="1"/>
    <col min="2307" max="2309" width="17.28515625" style="922" customWidth="1"/>
    <col min="2310" max="2560" width="9.140625" style="922"/>
    <col min="2561" max="2561" width="2.28515625" style="922" customWidth="1"/>
    <col min="2562" max="2562" width="90.42578125" style="922" customWidth="1"/>
    <col min="2563" max="2565" width="17.28515625" style="922" customWidth="1"/>
    <col min="2566" max="2816" width="9.140625" style="922"/>
    <col min="2817" max="2817" width="2.28515625" style="922" customWidth="1"/>
    <col min="2818" max="2818" width="90.42578125" style="922" customWidth="1"/>
    <col min="2819" max="2821" width="17.28515625" style="922" customWidth="1"/>
    <col min="2822" max="3072" width="9.140625" style="922"/>
    <col min="3073" max="3073" width="2.28515625" style="922" customWidth="1"/>
    <col min="3074" max="3074" width="90.42578125" style="922" customWidth="1"/>
    <col min="3075" max="3077" width="17.28515625" style="922" customWidth="1"/>
    <col min="3078" max="3328" width="9.140625" style="922"/>
    <col min="3329" max="3329" width="2.28515625" style="922" customWidth="1"/>
    <col min="3330" max="3330" width="90.42578125" style="922" customWidth="1"/>
    <col min="3331" max="3333" width="17.28515625" style="922" customWidth="1"/>
    <col min="3334" max="3584" width="9.140625" style="922"/>
    <col min="3585" max="3585" width="2.28515625" style="922" customWidth="1"/>
    <col min="3586" max="3586" width="90.42578125" style="922" customWidth="1"/>
    <col min="3587" max="3589" width="17.28515625" style="922" customWidth="1"/>
    <col min="3590" max="3840" width="9.140625" style="922"/>
    <col min="3841" max="3841" width="2.28515625" style="922" customWidth="1"/>
    <col min="3842" max="3842" width="90.42578125" style="922" customWidth="1"/>
    <col min="3843" max="3845" width="17.28515625" style="922" customWidth="1"/>
    <col min="3846" max="4096" width="9.140625" style="922"/>
    <col min="4097" max="4097" width="2.28515625" style="922" customWidth="1"/>
    <col min="4098" max="4098" width="90.42578125" style="922" customWidth="1"/>
    <col min="4099" max="4101" width="17.28515625" style="922" customWidth="1"/>
    <col min="4102" max="4352" width="9.140625" style="922"/>
    <col min="4353" max="4353" width="2.28515625" style="922" customWidth="1"/>
    <col min="4354" max="4354" width="90.42578125" style="922" customWidth="1"/>
    <col min="4355" max="4357" width="17.28515625" style="922" customWidth="1"/>
    <col min="4358" max="4608" width="9.140625" style="922"/>
    <col min="4609" max="4609" width="2.28515625" style="922" customWidth="1"/>
    <col min="4610" max="4610" width="90.42578125" style="922" customWidth="1"/>
    <col min="4611" max="4613" width="17.28515625" style="922" customWidth="1"/>
    <col min="4614" max="4864" width="9.140625" style="922"/>
    <col min="4865" max="4865" width="2.28515625" style="922" customWidth="1"/>
    <col min="4866" max="4866" width="90.42578125" style="922" customWidth="1"/>
    <col min="4867" max="4869" width="17.28515625" style="922" customWidth="1"/>
    <col min="4870" max="5120" width="9.140625" style="922"/>
    <col min="5121" max="5121" width="2.28515625" style="922" customWidth="1"/>
    <col min="5122" max="5122" width="90.42578125" style="922" customWidth="1"/>
    <col min="5123" max="5125" width="17.28515625" style="922" customWidth="1"/>
    <col min="5126" max="5376" width="9.140625" style="922"/>
    <col min="5377" max="5377" width="2.28515625" style="922" customWidth="1"/>
    <col min="5378" max="5378" width="90.42578125" style="922" customWidth="1"/>
    <col min="5379" max="5381" width="17.28515625" style="922" customWidth="1"/>
    <col min="5382" max="5632" width="9.140625" style="922"/>
    <col min="5633" max="5633" width="2.28515625" style="922" customWidth="1"/>
    <col min="5634" max="5634" width="90.42578125" style="922" customWidth="1"/>
    <col min="5635" max="5637" width="17.28515625" style="922" customWidth="1"/>
    <col min="5638" max="5888" width="9.140625" style="922"/>
    <col min="5889" max="5889" width="2.28515625" style="922" customWidth="1"/>
    <col min="5890" max="5890" width="90.42578125" style="922" customWidth="1"/>
    <col min="5891" max="5893" width="17.28515625" style="922" customWidth="1"/>
    <col min="5894" max="6144" width="9.140625" style="922"/>
    <col min="6145" max="6145" width="2.28515625" style="922" customWidth="1"/>
    <col min="6146" max="6146" width="90.42578125" style="922" customWidth="1"/>
    <col min="6147" max="6149" width="17.28515625" style="922" customWidth="1"/>
    <col min="6150" max="6400" width="9.140625" style="922"/>
    <col min="6401" max="6401" width="2.28515625" style="922" customWidth="1"/>
    <col min="6402" max="6402" width="90.42578125" style="922" customWidth="1"/>
    <col min="6403" max="6405" width="17.28515625" style="922" customWidth="1"/>
    <col min="6406" max="6656" width="9.140625" style="922"/>
    <col min="6657" max="6657" width="2.28515625" style="922" customWidth="1"/>
    <col min="6658" max="6658" width="90.42578125" style="922" customWidth="1"/>
    <col min="6659" max="6661" width="17.28515625" style="922" customWidth="1"/>
    <col min="6662" max="6912" width="9.140625" style="922"/>
    <col min="6913" max="6913" width="2.28515625" style="922" customWidth="1"/>
    <col min="6914" max="6914" width="90.42578125" style="922" customWidth="1"/>
    <col min="6915" max="6917" width="17.28515625" style="922" customWidth="1"/>
    <col min="6918" max="7168" width="9.140625" style="922"/>
    <col min="7169" max="7169" width="2.28515625" style="922" customWidth="1"/>
    <col min="7170" max="7170" width="90.42578125" style="922" customWidth="1"/>
    <col min="7171" max="7173" width="17.28515625" style="922" customWidth="1"/>
    <col min="7174" max="7424" width="9.140625" style="922"/>
    <col min="7425" max="7425" width="2.28515625" style="922" customWidth="1"/>
    <col min="7426" max="7426" width="90.42578125" style="922" customWidth="1"/>
    <col min="7427" max="7429" width="17.28515625" style="922" customWidth="1"/>
    <col min="7430" max="7680" width="9.140625" style="922"/>
    <col min="7681" max="7681" width="2.28515625" style="922" customWidth="1"/>
    <col min="7682" max="7682" width="90.42578125" style="922" customWidth="1"/>
    <col min="7683" max="7685" width="17.28515625" style="922" customWidth="1"/>
    <col min="7686" max="7936" width="9.140625" style="922"/>
    <col min="7937" max="7937" width="2.28515625" style="922" customWidth="1"/>
    <col min="7938" max="7938" width="90.42578125" style="922" customWidth="1"/>
    <col min="7939" max="7941" width="17.28515625" style="922" customWidth="1"/>
    <col min="7942" max="8192" width="9.140625" style="922"/>
    <col min="8193" max="8193" width="2.28515625" style="922" customWidth="1"/>
    <col min="8194" max="8194" width="90.42578125" style="922" customWidth="1"/>
    <col min="8195" max="8197" width="17.28515625" style="922" customWidth="1"/>
    <col min="8198" max="8448" width="9.140625" style="922"/>
    <col min="8449" max="8449" width="2.28515625" style="922" customWidth="1"/>
    <col min="8450" max="8450" width="90.42578125" style="922" customWidth="1"/>
    <col min="8451" max="8453" width="17.28515625" style="922" customWidth="1"/>
    <col min="8454" max="8704" width="9.140625" style="922"/>
    <col min="8705" max="8705" width="2.28515625" style="922" customWidth="1"/>
    <col min="8706" max="8706" width="90.42578125" style="922" customWidth="1"/>
    <col min="8707" max="8709" width="17.28515625" style="922" customWidth="1"/>
    <col min="8710" max="8960" width="9.140625" style="922"/>
    <col min="8961" max="8961" width="2.28515625" style="922" customWidth="1"/>
    <col min="8962" max="8962" width="90.42578125" style="922" customWidth="1"/>
    <col min="8963" max="8965" width="17.28515625" style="922" customWidth="1"/>
    <col min="8966" max="9216" width="9.140625" style="922"/>
    <col min="9217" max="9217" width="2.28515625" style="922" customWidth="1"/>
    <col min="9218" max="9218" width="90.42578125" style="922" customWidth="1"/>
    <col min="9219" max="9221" width="17.28515625" style="922" customWidth="1"/>
    <col min="9222" max="9472" width="9.140625" style="922"/>
    <col min="9473" max="9473" width="2.28515625" style="922" customWidth="1"/>
    <col min="9474" max="9474" width="90.42578125" style="922" customWidth="1"/>
    <col min="9475" max="9477" width="17.28515625" style="922" customWidth="1"/>
    <col min="9478" max="9728" width="9.140625" style="922"/>
    <col min="9729" max="9729" width="2.28515625" style="922" customWidth="1"/>
    <col min="9730" max="9730" width="90.42578125" style="922" customWidth="1"/>
    <col min="9731" max="9733" width="17.28515625" style="922" customWidth="1"/>
    <col min="9734" max="9984" width="9.140625" style="922"/>
    <col min="9985" max="9985" width="2.28515625" style="922" customWidth="1"/>
    <col min="9986" max="9986" width="90.42578125" style="922" customWidth="1"/>
    <col min="9987" max="9989" width="17.28515625" style="922" customWidth="1"/>
    <col min="9990" max="10240" width="9.140625" style="922"/>
    <col min="10241" max="10241" width="2.28515625" style="922" customWidth="1"/>
    <col min="10242" max="10242" width="90.42578125" style="922" customWidth="1"/>
    <col min="10243" max="10245" width="17.28515625" style="922" customWidth="1"/>
    <col min="10246" max="10496" width="9.140625" style="922"/>
    <col min="10497" max="10497" width="2.28515625" style="922" customWidth="1"/>
    <col min="10498" max="10498" width="90.42578125" style="922" customWidth="1"/>
    <col min="10499" max="10501" width="17.28515625" style="922" customWidth="1"/>
    <col min="10502" max="10752" width="9.140625" style="922"/>
    <col min="10753" max="10753" width="2.28515625" style="922" customWidth="1"/>
    <col min="10754" max="10754" width="90.42578125" style="922" customWidth="1"/>
    <col min="10755" max="10757" width="17.28515625" style="922" customWidth="1"/>
    <col min="10758" max="11008" width="9.140625" style="922"/>
    <col min="11009" max="11009" width="2.28515625" style="922" customWidth="1"/>
    <col min="11010" max="11010" width="90.42578125" style="922" customWidth="1"/>
    <col min="11011" max="11013" width="17.28515625" style="922" customWidth="1"/>
    <col min="11014" max="11264" width="9.140625" style="922"/>
    <col min="11265" max="11265" width="2.28515625" style="922" customWidth="1"/>
    <col min="11266" max="11266" width="90.42578125" style="922" customWidth="1"/>
    <col min="11267" max="11269" width="17.28515625" style="922" customWidth="1"/>
    <col min="11270" max="11520" width="9.140625" style="922"/>
    <col min="11521" max="11521" width="2.28515625" style="922" customWidth="1"/>
    <col min="11522" max="11522" width="90.42578125" style="922" customWidth="1"/>
    <col min="11523" max="11525" width="17.28515625" style="922" customWidth="1"/>
    <col min="11526" max="11776" width="9.140625" style="922"/>
    <col min="11777" max="11777" width="2.28515625" style="922" customWidth="1"/>
    <col min="11778" max="11778" width="90.42578125" style="922" customWidth="1"/>
    <col min="11779" max="11781" width="17.28515625" style="922" customWidth="1"/>
    <col min="11782" max="12032" width="9.140625" style="922"/>
    <col min="12033" max="12033" width="2.28515625" style="922" customWidth="1"/>
    <col min="12034" max="12034" width="90.42578125" style="922" customWidth="1"/>
    <col min="12035" max="12037" width="17.28515625" style="922" customWidth="1"/>
    <col min="12038" max="12288" width="9.140625" style="922"/>
    <col min="12289" max="12289" width="2.28515625" style="922" customWidth="1"/>
    <col min="12290" max="12290" width="90.42578125" style="922" customWidth="1"/>
    <col min="12291" max="12293" width="17.28515625" style="922" customWidth="1"/>
    <col min="12294" max="12544" width="9.140625" style="922"/>
    <col min="12545" max="12545" width="2.28515625" style="922" customWidth="1"/>
    <col min="12546" max="12546" width="90.42578125" style="922" customWidth="1"/>
    <col min="12547" max="12549" width="17.28515625" style="922" customWidth="1"/>
    <col min="12550" max="12800" width="9.140625" style="922"/>
    <col min="12801" max="12801" width="2.28515625" style="922" customWidth="1"/>
    <col min="12802" max="12802" width="90.42578125" style="922" customWidth="1"/>
    <col min="12803" max="12805" width="17.28515625" style="922" customWidth="1"/>
    <col min="12806" max="13056" width="9.140625" style="922"/>
    <col min="13057" max="13057" width="2.28515625" style="922" customWidth="1"/>
    <col min="13058" max="13058" width="90.42578125" style="922" customWidth="1"/>
    <col min="13059" max="13061" width="17.28515625" style="922" customWidth="1"/>
    <col min="13062" max="13312" width="9.140625" style="922"/>
    <col min="13313" max="13313" width="2.28515625" style="922" customWidth="1"/>
    <col min="13314" max="13314" width="90.42578125" style="922" customWidth="1"/>
    <col min="13315" max="13317" width="17.28515625" style="922" customWidth="1"/>
    <col min="13318" max="13568" width="9.140625" style="922"/>
    <col min="13569" max="13569" width="2.28515625" style="922" customWidth="1"/>
    <col min="13570" max="13570" width="90.42578125" style="922" customWidth="1"/>
    <col min="13571" max="13573" width="17.28515625" style="922" customWidth="1"/>
    <col min="13574" max="13824" width="9.140625" style="922"/>
    <col min="13825" max="13825" width="2.28515625" style="922" customWidth="1"/>
    <col min="13826" max="13826" width="90.42578125" style="922" customWidth="1"/>
    <col min="13827" max="13829" width="17.28515625" style="922" customWidth="1"/>
    <col min="13830" max="14080" width="9.140625" style="922"/>
    <col min="14081" max="14081" width="2.28515625" style="922" customWidth="1"/>
    <col min="14082" max="14082" width="90.42578125" style="922" customWidth="1"/>
    <col min="14083" max="14085" width="17.28515625" style="922" customWidth="1"/>
    <col min="14086" max="14336" width="9.140625" style="922"/>
    <col min="14337" max="14337" width="2.28515625" style="922" customWidth="1"/>
    <col min="14338" max="14338" width="90.42578125" style="922" customWidth="1"/>
    <col min="14339" max="14341" width="17.28515625" style="922" customWidth="1"/>
    <col min="14342" max="14592" width="9.140625" style="922"/>
    <col min="14593" max="14593" width="2.28515625" style="922" customWidth="1"/>
    <col min="14594" max="14594" width="90.42578125" style="922" customWidth="1"/>
    <col min="14595" max="14597" width="17.28515625" style="922" customWidth="1"/>
    <col min="14598" max="14848" width="9.140625" style="922"/>
    <col min="14849" max="14849" width="2.28515625" style="922" customWidth="1"/>
    <col min="14850" max="14850" width="90.42578125" style="922" customWidth="1"/>
    <col min="14851" max="14853" width="17.28515625" style="922" customWidth="1"/>
    <col min="14854" max="15104" width="9.140625" style="922"/>
    <col min="15105" max="15105" width="2.28515625" style="922" customWidth="1"/>
    <col min="15106" max="15106" width="90.42578125" style="922" customWidth="1"/>
    <col min="15107" max="15109" width="17.28515625" style="922" customWidth="1"/>
    <col min="15110" max="15360" width="9.140625" style="922"/>
    <col min="15361" max="15361" width="2.28515625" style="922" customWidth="1"/>
    <col min="15362" max="15362" width="90.42578125" style="922" customWidth="1"/>
    <col min="15363" max="15365" width="17.28515625" style="922" customWidth="1"/>
    <col min="15366" max="15616" width="9.140625" style="922"/>
    <col min="15617" max="15617" width="2.28515625" style="922" customWidth="1"/>
    <col min="15618" max="15618" width="90.42578125" style="922" customWidth="1"/>
    <col min="15619" max="15621" width="17.28515625" style="922" customWidth="1"/>
    <col min="15622" max="15872" width="9.140625" style="922"/>
    <col min="15873" max="15873" width="2.28515625" style="922" customWidth="1"/>
    <col min="15874" max="15874" width="90.42578125" style="922" customWidth="1"/>
    <col min="15875" max="15877" width="17.28515625" style="922" customWidth="1"/>
    <col min="15878" max="16128" width="9.140625" style="922"/>
    <col min="16129" max="16129" width="2.28515625" style="922" customWidth="1"/>
    <col min="16130" max="16130" width="90.42578125" style="922" customWidth="1"/>
    <col min="16131" max="16133" width="17.28515625" style="922" customWidth="1"/>
    <col min="16134" max="16384" width="9.140625" style="922"/>
  </cols>
  <sheetData>
    <row r="1" spans="2:5" ht="31.5" customHeight="1">
      <c r="B1" s="951" t="s">
        <v>1567</v>
      </c>
      <c r="C1" s="951"/>
      <c r="D1" s="951"/>
      <c r="E1" s="951"/>
    </row>
    <row r="2" spans="2:5" ht="24" customHeight="1">
      <c r="B2" s="930" t="s">
        <v>1327</v>
      </c>
      <c r="C2" s="930"/>
      <c r="D2" s="930"/>
      <c r="E2" s="930"/>
    </row>
    <row r="3" spans="2:5" ht="24.75" customHeight="1">
      <c r="B3" s="930" t="s">
        <v>1527</v>
      </c>
      <c r="C3" s="930"/>
      <c r="D3" s="930"/>
      <c r="E3" s="930"/>
    </row>
    <row r="4" spans="2:5" ht="26.25" customHeight="1">
      <c r="B4" s="1133" t="s">
        <v>1470</v>
      </c>
      <c r="C4" s="1133"/>
      <c r="D4" s="1133"/>
      <c r="E4" s="1133"/>
    </row>
    <row r="5" spans="2:5" ht="15.75" thickBot="1">
      <c r="C5" s="922"/>
      <c r="D5" s="922"/>
      <c r="E5" s="922"/>
    </row>
    <row r="6" spans="2:5" ht="16.5" thickTop="1" thickBot="1">
      <c r="B6" s="1135"/>
      <c r="C6" s="1136" t="s">
        <v>1568</v>
      </c>
      <c r="D6" s="1136" t="s">
        <v>1569</v>
      </c>
      <c r="E6" s="1136" t="s">
        <v>6</v>
      </c>
    </row>
    <row r="7" spans="2:5" ht="26.25" customHeight="1" thickTop="1" thickBot="1">
      <c r="B7" s="482" t="s">
        <v>910</v>
      </c>
      <c r="C7" s="1137"/>
      <c r="D7" s="1137"/>
      <c r="E7" s="1137"/>
    </row>
    <row r="8" spans="2:5" ht="16.5" thickTop="1" thickBot="1">
      <c r="B8" s="1138"/>
      <c r="C8" s="922"/>
      <c r="D8" s="922"/>
      <c r="E8" s="922"/>
    </row>
    <row r="9" spans="2:5" ht="16.5" thickTop="1" thickBot="1">
      <c r="B9" s="1139" t="s">
        <v>427</v>
      </c>
      <c r="C9" s="1140">
        <v>45772982.269999996</v>
      </c>
      <c r="D9" s="1140">
        <v>57535799.840000004</v>
      </c>
      <c r="E9" s="1140">
        <v>103308782.11</v>
      </c>
    </row>
    <row r="10" spans="2:5" ht="15.75" thickTop="1">
      <c r="B10" s="1141" t="s">
        <v>911</v>
      </c>
      <c r="C10" s="590">
        <v>3322435.42</v>
      </c>
      <c r="D10" s="590">
        <v>20238980.170000002</v>
      </c>
      <c r="E10" s="590">
        <v>23561415.590000004</v>
      </c>
    </row>
    <row r="11" spans="2:5">
      <c r="B11" s="1142" t="s">
        <v>912</v>
      </c>
      <c r="C11" s="590">
        <v>0</v>
      </c>
      <c r="D11" s="590">
        <v>0</v>
      </c>
      <c r="E11" s="590">
        <v>0</v>
      </c>
    </row>
    <row r="12" spans="2:5">
      <c r="B12" s="1142" t="s">
        <v>913</v>
      </c>
      <c r="C12" s="590">
        <v>7101018.21</v>
      </c>
      <c r="D12" s="590">
        <v>16902978.609999999</v>
      </c>
      <c r="E12" s="590">
        <v>24003996.82</v>
      </c>
    </row>
    <row r="13" spans="2:5">
      <c r="B13" s="1142" t="s">
        <v>914</v>
      </c>
      <c r="C13" s="590">
        <v>0</v>
      </c>
      <c r="D13" s="590">
        <v>0</v>
      </c>
      <c r="E13" s="590">
        <v>0</v>
      </c>
    </row>
    <row r="14" spans="2:5">
      <c r="B14" s="1142" t="s">
        <v>915</v>
      </c>
      <c r="C14" s="590">
        <v>14834</v>
      </c>
      <c r="D14" s="590">
        <v>92962.5</v>
      </c>
      <c r="E14" s="590">
        <v>107796.5</v>
      </c>
    </row>
    <row r="15" spans="2:5">
      <c r="B15" s="1142" t="s">
        <v>916</v>
      </c>
      <c r="C15" s="590">
        <v>30906215.129999999</v>
      </c>
      <c r="D15" s="590">
        <v>13998367.859999999</v>
      </c>
      <c r="E15" s="590">
        <v>44904582.989999995</v>
      </c>
    </row>
    <row r="16" spans="2:5" ht="15.75" thickBot="1">
      <c r="B16" s="1142" t="s">
        <v>917</v>
      </c>
      <c r="C16" s="590">
        <v>4428479.51</v>
      </c>
      <c r="D16" s="590">
        <v>6302510.7000000002</v>
      </c>
      <c r="E16" s="590">
        <v>10730990.210000001</v>
      </c>
    </row>
    <row r="17" spans="1:5" ht="16.5" thickTop="1" thickBot="1">
      <c r="B17" s="1139" t="s">
        <v>918</v>
      </c>
      <c r="C17" s="1140">
        <v>22048303.579999998</v>
      </c>
      <c r="D17" s="1140">
        <v>23184224.779999997</v>
      </c>
      <c r="E17" s="1140">
        <v>45232528.359999999</v>
      </c>
    </row>
    <row r="18" spans="1:5" ht="15.75" thickTop="1">
      <c r="B18" s="1141" t="s">
        <v>919</v>
      </c>
      <c r="C18" s="590">
        <v>12193658.84</v>
      </c>
      <c r="D18" s="590">
        <v>0</v>
      </c>
      <c r="E18" s="590">
        <v>12193658.84</v>
      </c>
    </row>
    <row r="19" spans="1:5">
      <c r="B19" s="1142" t="s">
        <v>920</v>
      </c>
      <c r="C19" s="590">
        <v>9854644.7400000002</v>
      </c>
      <c r="D19" s="590">
        <v>21147771.989999998</v>
      </c>
      <c r="E19" s="590">
        <v>31002416.729999997</v>
      </c>
    </row>
    <row r="20" spans="1:5">
      <c r="B20" s="1142" t="s">
        <v>921</v>
      </c>
      <c r="C20" s="590">
        <v>0</v>
      </c>
      <c r="D20" s="590">
        <v>2036452.79</v>
      </c>
      <c r="E20" s="590">
        <v>2036452.79</v>
      </c>
    </row>
    <row r="21" spans="1:5">
      <c r="B21" s="1142" t="s">
        <v>922</v>
      </c>
      <c r="C21" s="590">
        <v>0</v>
      </c>
      <c r="D21" s="590">
        <v>0</v>
      </c>
      <c r="E21" s="590">
        <v>0</v>
      </c>
    </row>
    <row r="22" spans="1:5">
      <c r="B22" s="1142" t="s">
        <v>923</v>
      </c>
      <c r="C22" s="590">
        <v>0</v>
      </c>
      <c r="D22" s="590">
        <v>0</v>
      </c>
      <c r="E22" s="590">
        <v>0</v>
      </c>
    </row>
    <row r="23" spans="1:5" ht="15.75" thickBot="1">
      <c r="B23" s="1142" t="s">
        <v>924</v>
      </c>
      <c r="C23" s="590">
        <v>0</v>
      </c>
      <c r="D23" s="590">
        <v>0</v>
      </c>
      <c r="E23" s="590">
        <v>0</v>
      </c>
    </row>
    <row r="24" spans="1:5" ht="16.5" thickTop="1" thickBot="1">
      <c r="B24" s="482" t="s">
        <v>452</v>
      </c>
      <c r="C24" s="1140">
        <v>23724678.690000001</v>
      </c>
      <c r="D24" s="1140">
        <v>34351575.060000002</v>
      </c>
      <c r="E24" s="1140">
        <v>58076253.75</v>
      </c>
    </row>
    <row r="25" spans="1:5" ht="15.75" thickTop="1">
      <c r="B25" s="1141" t="s">
        <v>925</v>
      </c>
      <c r="C25" s="590">
        <v>25278000</v>
      </c>
      <c r="D25" s="590">
        <v>12134920</v>
      </c>
      <c r="E25" s="590">
        <v>37412920</v>
      </c>
    </row>
    <row r="26" spans="1:5">
      <c r="B26" s="1142" t="s">
        <v>926</v>
      </c>
      <c r="C26" s="590">
        <v>0</v>
      </c>
      <c r="D26" s="590">
        <v>64.08</v>
      </c>
      <c r="E26" s="590">
        <v>64.08</v>
      </c>
    </row>
    <row r="27" spans="1:5">
      <c r="B27" s="1142" t="s">
        <v>927</v>
      </c>
      <c r="C27" s="590">
        <v>0</v>
      </c>
      <c r="D27" s="590">
        <v>0</v>
      </c>
      <c r="E27" s="590">
        <v>0</v>
      </c>
    </row>
    <row r="28" spans="1:5">
      <c r="B28" s="1142" t="s">
        <v>928</v>
      </c>
      <c r="C28" s="590">
        <v>500623.73</v>
      </c>
      <c r="D28" s="590">
        <v>14270140.619999999</v>
      </c>
      <c r="E28" s="590">
        <v>14770764.35</v>
      </c>
    </row>
    <row r="29" spans="1:5">
      <c r="B29" s="1142" t="s">
        <v>929</v>
      </c>
      <c r="C29" s="590">
        <v>-2053945.04</v>
      </c>
      <c r="D29" s="590">
        <v>7946450.3600000003</v>
      </c>
      <c r="E29" s="590">
        <v>5892505.3200000003</v>
      </c>
    </row>
    <row r="30" spans="1:5">
      <c r="A30" s="149"/>
      <c r="B30" s="1143" t="s">
        <v>930</v>
      </c>
      <c r="C30" s="590">
        <v>-2259595.12</v>
      </c>
      <c r="D30" s="590">
        <v>7607696.4500000002</v>
      </c>
      <c r="E30" s="590">
        <v>5348101.33</v>
      </c>
    </row>
    <row r="31" spans="1:5">
      <c r="A31" s="149"/>
      <c r="B31" s="1143" t="s">
        <v>931</v>
      </c>
      <c r="C31" s="590">
        <v>205650.08</v>
      </c>
      <c r="D31" s="590">
        <v>338753.91</v>
      </c>
      <c r="E31" s="590">
        <v>544403.99</v>
      </c>
    </row>
    <row r="32" spans="1:5">
      <c r="B32" s="1144" t="s">
        <v>456</v>
      </c>
      <c r="C32" s="590">
        <v>45772982.269999996</v>
      </c>
      <c r="D32" s="590">
        <v>57535799.840000004</v>
      </c>
      <c r="E32" s="590">
        <v>103308782.11</v>
      </c>
    </row>
    <row r="33" spans="2:5">
      <c r="B33" s="1142" t="s">
        <v>932</v>
      </c>
      <c r="C33" s="590">
        <v>0</v>
      </c>
      <c r="D33" s="590">
        <v>0</v>
      </c>
      <c r="E33" s="590">
        <v>0</v>
      </c>
    </row>
    <row r="34" spans="2:5" ht="15.75" thickBot="1">
      <c r="B34" s="1142" t="s">
        <v>933</v>
      </c>
      <c r="C34" s="590">
        <v>3375322015.5599999</v>
      </c>
      <c r="D34" s="590">
        <v>8315777954.3199997</v>
      </c>
      <c r="E34" s="590">
        <v>11691099969.879999</v>
      </c>
    </row>
    <row r="35" spans="2:5" ht="16.5" thickTop="1" thickBot="1">
      <c r="B35" s="1145" t="s">
        <v>464</v>
      </c>
      <c r="C35" s="1140"/>
      <c r="D35" s="1140"/>
      <c r="E35" s="1140"/>
    </row>
    <row r="36" spans="2:5" ht="15.75" thickTop="1">
      <c r="B36" s="1146" t="s">
        <v>941</v>
      </c>
      <c r="C36" s="583">
        <v>0</v>
      </c>
      <c r="D36" s="590">
        <v>0</v>
      </c>
      <c r="E36" s="590">
        <v>0</v>
      </c>
    </row>
    <row r="37" spans="2:5">
      <c r="B37" s="1147" t="s">
        <v>1570</v>
      </c>
      <c r="C37" s="583">
        <v>-66958.69</v>
      </c>
      <c r="D37" s="590">
        <v>0</v>
      </c>
      <c r="E37" s="590">
        <v>-66958.69</v>
      </c>
    </row>
    <row r="38" spans="2:5">
      <c r="B38" s="1141" t="s">
        <v>467</v>
      </c>
      <c r="C38" s="583">
        <v>-66958.69</v>
      </c>
      <c r="D38" s="590">
        <v>0</v>
      </c>
      <c r="E38" s="590">
        <v>-66958.69</v>
      </c>
    </row>
    <row r="39" spans="2:5">
      <c r="B39" s="1146" t="s">
        <v>943</v>
      </c>
      <c r="C39" s="583">
        <v>4824212.43</v>
      </c>
      <c r="D39" s="590">
        <v>7366443.2000000002</v>
      </c>
      <c r="E39" s="590">
        <v>12190655.629999999</v>
      </c>
    </row>
    <row r="40" spans="2:5">
      <c r="B40" s="1147" t="s">
        <v>944</v>
      </c>
      <c r="C40" s="590">
        <v>0</v>
      </c>
      <c r="D40" s="590">
        <v>-3156.14</v>
      </c>
      <c r="E40" s="590">
        <v>-3156.14</v>
      </c>
    </row>
    <row r="41" spans="2:5">
      <c r="B41" s="1141" t="s">
        <v>945</v>
      </c>
      <c r="C41" s="590">
        <v>4757253.7399999993</v>
      </c>
      <c r="D41" s="590">
        <v>7363287.0600000005</v>
      </c>
      <c r="E41" s="590">
        <v>12120540.800000001</v>
      </c>
    </row>
    <row r="42" spans="2:5">
      <c r="B42" s="1146" t="s">
        <v>946</v>
      </c>
      <c r="C42" s="590">
        <v>0</v>
      </c>
      <c r="D42" s="590">
        <v>0</v>
      </c>
      <c r="E42" s="590">
        <v>0</v>
      </c>
    </row>
    <row r="43" spans="2:5">
      <c r="B43" s="1147" t="s">
        <v>1571</v>
      </c>
      <c r="C43" s="590">
        <v>-400</v>
      </c>
      <c r="D43" s="590">
        <v>0</v>
      </c>
      <c r="E43" s="590">
        <v>-400</v>
      </c>
    </row>
    <row r="44" spans="2:5">
      <c r="B44" s="1141" t="s">
        <v>948</v>
      </c>
      <c r="C44" s="590">
        <v>4756853.7399999993</v>
      </c>
      <c r="D44" s="590">
        <v>7363287.0600000005</v>
      </c>
      <c r="E44" s="590">
        <v>12120140.800000001</v>
      </c>
    </row>
    <row r="45" spans="2:5">
      <c r="B45" s="1146" t="s">
        <v>949</v>
      </c>
      <c r="C45" s="590">
        <v>-4553906.6399999997</v>
      </c>
      <c r="D45" s="590">
        <v>-7024533.1500000004</v>
      </c>
      <c r="E45" s="590">
        <v>-11578439.789999999</v>
      </c>
    </row>
    <row r="46" spans="2:5">
      <c r="B46" s="1141" t="s">
        <v>950</v>
      </c>
      <c r="C46" s="590">
        <v>202947.09999999963</v>
      </c>
      <c r="D46" s="590">
        <v>338753.91000000015</v>
      </c>
      <c r="E46" s="590">
        <v>541701.00999999978</v>
      </c>
    </row>
    <row r="47" spans="2:5">
      <c r="B47" s="1148" t="s">
        <v>951</v>
      </c>
      <c r="C47" s="590">
        <v>44.9</v>
      </c>
      <c r="D47" s="590">
        <v>0</v>
      </c>
      <c r="E47" s="590">
        <v>44.9</v>
      </c>
    </row>
    <row r="48" spans="2:5">
      <c r="B48" s="1149" t="s">
        <v>952</v>
      </c>
      <c r="C48" s="590">
        <v>44.9</v>
      </c>
      <c r="D48" s="590">
        <v>0</v>
      </c>
      <c r="E48" s="590">
        <v>44.9</v>
      </c>
    </row>
    <row r="49" spans="1:5">
      <c r="B49" s="1146" t="s">
        <v>953</v>
      </c>
      <c r="C49" s="590">
        <v>0</v>
      </c>
      <c r="D49" s="590">
        <v>0</v>
      </c>
      <c r="E49" s="590">
        <v>0</v>
      </c>
    </row>
    <row r="50" spans="1:5">
      <c r="B50" s="1141" t="s">
        <v>954</v>
      </c>
      <c r="C50" s="590">
        <v>-3348.91</v>
      </c>
      <c r="D50" s="590">
        <v>0</v>
      </c>
      <c r="E50" s="590">
        <v>-3348.91</v>
      </c>
    </row>
    <row r="51" spans="1:5">
      <c r="B51" s="1149" t="s">
        <v>955</v>
      </c>
      <c r="C51" s="590">
        <v>3348.91</v>
      </c>
      <c r="D51" s="590">
        <v>0</v>
      </c>
      <c r="E51" s="590">
        <v>3348.91</v>
      </c>
    </row>
    <row r="52" spans="1:5">
      <c r="B52" s="1146" t="s">
        <v>956</v>
      </c>
      <c r="C52" s="590">
        <v>0</v>
      </c>
      <c r="D52" s="590">
        <v>0</v>
      </c>
      <c r="E52" s="590">
        <v>0</v>
      </c>
    </row>
    <row r="53" spans="1:5">
      <c r="B53" s="1141" t="s">
        <v>482</v>
      </c>
      <c r="C53" s="590">
        <v>199643.08999999962</v>
      </c>
      <c r="D53" s="590">
        <v>338753.91000000015</v>
      </c>
      <c r="E53" s="590">
        <v>538396.99999999977</v>
      </c>
    </row>
    <row r="54" spans="1:5">
      <c r="A54" s="149"/>
      <c r="B54" s="1146" t="s">
        <v>958</v>
      </c>
      <c r="C54" s="590">
        <v>6006.99</v>
      </c>
      <c r="D54" s="590">
        <v>0</v>
      </c>
      <c r="E54" s="590">
        <v>6006.99</v>
      </c>
    </row>
    <row r="55" spans="1:5">
      <c r="B55" s="1141" t="s">
        <v>484</v>
      </c>
      <c r="C55" s="590">
        <v>205650.07999999961</v>
      </c>
      <c r="D55" s="590">
        <v>338753.91000000015</v>
      </c>
      <c r="E55" s="590">
        <v>544403.98999999976</v>
      </c>
    </row>
    <row r="56" spans="1:5">
      <c r="B56" s="1146" t="s">
        <v>959</v>
      </c>
      <c r="C56" s="590">
        <v>0</v>
      </c>
      <c r="D56" s="590">
        <v>0</v>
      </c>
      <c r="E56" s="590">
        <v>0</v>
      </c>
    </row>
    <row r="57" spans="1:5">
      <c r="B57" s="1147" t="s">
        <v>960</v>
      </c>
      <c r="C57" s="590">
        <v>0</v>
      </c>
      <c r="D57" s="590">
        <v>0</v>
      </c>
      <c r="E57" s="590">
        <v>0</v>
      </c>
    </row>
    <row r="58" spans="1:5">
      <c r="B58" s="1141" t="s">
        <v>486</v>
      </c>
      <c r="C58" s="590">
        <v>205650.07999999961</v>
      </c>
      <c r="D58" s="590">
        <v>338753.91000000015</v>
      </c>
      <c r="E58" s="590">
        <v>544403.98999999976</v>
      </c>
    </row>
    <row r="59" spans="1:5">
      <c r="A59" s="149"/>
      <c r="B59" s="1146" t="s">
        <v>961</v>
      </c>
      <c r="C59" s="590">
        <v>0</v>
      </c>
      <c r="D59" s="590">
        <v>0</v>
      </c>
      <c r="E59" s="590">
        <v>0</v>
      </c>
    </row>
    <row r="60" spans="1:5">
      <c r="B60" s="1141" t="s">
        <v>962</v>
      </c>
      <c r="C60" s="590">
        <v>205650.07999999961</v>
      </c>
      <c r="D60" s="590">
        <v>338753.91000000015</v>
      </c>
      <c r="E60" s="590">
        <v>544403.98999999976</v>
      </c>
    </row>
    <row r="61" spans="1:5" ht="15.75" thickBot="1">
      <c r="B61" s="1146" t="s">
        <v>963</v>
      </c>
      <c r="C61" s="590">
        <v>0</v>
      </c>
      <c r="D61" s="590">
        <v>0</v>
      </c>
      <c r="E61" s="590">
        <v>0</v>
      </c>
    </row>
    <row r="62" spans="1:5" ht="19.5" customHeight="1" thickTop="1" thickBot="1">
      <c r="B62" s="1150" t="s">
        <v>964</v>
      </c>
      <c r="C62" s="1151">
        <v>205650.07999999961</v>
      </c>
      <c r="D62" s="1151">
        <v>338753.91000000015</v>
      </c>
      <c r="E62" s="1151">
        <v>544403.98999999976</v>
      </c>
    </row>
    <row r="63" spans="1:5" ht="11.25" customHeight="1" thickTop="1" thickBot="1">
      <c r="B63" s="482"/>
      <c r="C63" s="1152"/>
      <c r="D63" s="1152"/>
      <c r="E63" s="1152"/>
    </row>
    <row r="64" spans="1:5" ht="15.75" thickTop="1">
      <c r="B64" s="1153"/>
      <c r="C64" s="922"/>
      <c r="D64" s="922"/>
      <c r="E64" s="922"/>
    </row>
    <row r="65" spans="2:5">
      <c r="B65" s="1153"/>
      <c r="C65" s="922"/>
      <c r="D65" s="922"/>
      <c r="E65" s="922"/>
    </row>
    <row r="66" spans="2:5">
      <c r="C66" s="922"/>
      <c r="D66" s="922"/>
      <c r="E66" s="922"/>
    </row>
    <row r="67" spans="2:5">
      <c r="B67" s="1154"/>
      <c r="C67" s="922"/>
      <c r="D67" s="922"/>
      <c r="E67" s="922"/>
    </row>
    <row r="68" spans="2:5">
      <c r="B68" s="249"/>
      <c r="C68" s="922"/>
      <c r="D68" s="922"/>
      <c r="E68" s="922"/>
    </row>
    <row r="69" spans="2:5">
      <c r="B69" s="249"/>
      <c r="C69" s="922"/>
      <c r="D69" s="922"/>
      <c r="E69" s="922"/>
    </row>
    <row r="70" spans="2:5">
      <c r="B70" s="249"/>
      <c r="C70" s="922"/>
      <c r="D70" s="922"/>
      <c r="E70" s="922"/>
    </row>
    <row r="71" spans="2:5">
      <c r="B71" s="249"/>
      <c r="C71" s="922"/>
      <c r="D71" s="922"/>
      <c r="E71" s="922"/>
    </row>
    <row r="72" spans="2:5">
      <c r="B72" s="249"/>
      <c r="C72" s="922"/>
      <c r="D72" s="922"/>
      <c r="E72" s="922"/>
    </row>
    <row r="73" spans="2:5">
      <c r="B73" s="249"/>
      <c r="C73" s="922"/>
      <c r="D73" s="922"/>
      <c r="E73" s="922"/>
    </row>
    <row r="74" spans="2:5">
      <c r="B74" s="249"/>
      <c r="C74" s="922"/>
      <c r="D74" s="922"/>
      <c r="E74" s="922"/>
    </row>
    <row r="75" spans="2:5">
      <c r="B75" s="249"/>
      <c r="C75" s="1155"/>
      <c r="D75" s="1155"/>
      <c r="E75" s="1155"/>
    </row>
    <row r="76" spans="2:5">
      <c r="B76" s="249"/>
      <c r="C76" s="1155"/>
      <c r="D76" s="1155"/>
      <c r="E76" s="1155"/>
    </row>
    <row r="77" spans="2:5">
      <c r="B77" s="249"/>
      <c r="C77" s="1155"/>
      <c r="D77" s="1155"/>
      <c r="E77" s="1155"/>
    </row>
    <row r="78" spans="2:5">
      <c r="B78" s="249"/>
      <c r="C78" s="1156"/>
      <c r="D78" s="1156"/>
      <c r="E78" s="1156"/>
    </row>
    <row r="79" spans="2:5">
      <c r="B79" s="249"/>
      <c r="C79" s="1156"/>
      <c r="D79" s="1156"/>
      <c r="E79" s="1156"/>
    </row>
    <row r="80" spans="2:5">
      <c r="B80" s="1154"/>
      <c r="C80" s="1156"/>
      <c r="D80" s="1156"/>
      <c r="E80" s="1156"/>
    </row>
    <row r="81" spans="2:5">
      <c r="B81" s="1154"/>
      <c r="C81" s="1156"/>
      <c r="D81" s="1156"/>
      <c r="E81" s="1156"/>
    </row>
    <row r="82" spans="2:5">
      <c r="B82" s="1154"/>
      <c r="C82" s="1156"/>
      <c r="D82" s="1156"/>
      <c r="E82" s="1156"/>
    </row>
    <row r="83" spans="2:5">
      <c r="B83" s="1154"/>
      <c r="C83" s="1156"/>
      <c r="D83" s="1156"/>
      <c r="E83" s="1156"/>
    </row>
    <row r="84" spans="2:5">
      <c r="B84" s="1154"/>
      <c r="C84" s="1156"/>
      <c r="D84" s="1156"/>
      <c r="E84" s="1156"/>
    </row>
    <row r="85" spans="2:5">
      <c r="B85" s="1154"/>
      <c r="C85" s="1156"/>
      <c r="D85" s="1156"/>
      <c r="E85" s="1156"/>
    </row>
    <row r="86" spans="2:5">
      <c r="B86" s="1154"/>
      <c r="C86" s="1156"/>
      <c r="D86" s="1156"/>
      <c r="E86" s="1156"/>
    </row>
    <row r="87" spans="2:5">
      <c r="B87" s="1154"/>
      <c r="C87" s="1156"/>
      <c r="D87" s="1156"/>
      <c r="E87" s="1156"/>
    </row>
    <row r="88" spans="2:5">
      <c r="B88" s="1154"/>
      <c r="C88" s="1156"/>
      <c r="D88" s="1156"/>
      <c r="E88" s="1156"/>
    </row>
    <row r="89" spans="2:5">
      <c r="B89" s="1154"/>
      <c r="C89" s="1156"/>
      <c r="D89" s="1156"/>
      <c r="E89" s="1156"/>
    </row>
    <row r="90" spans="2:5">
      <c r="B90" s="1154"/>
      <c r="C90" s="1156"/>
      <c r="D90" s="1156"/>
      <c r="E90" s="1156"/>
    </row>
    <row r="91" spans="2:5">
      <c r="B91" s="1154"/>
      <c r="C91" s="1156"/>
      <c r="D91" s="1156"/>
      <c r="E91" s="1156"/>
    </row>
    <row r="92" spans="2:5">
      <c r="B92" s="1154"/>
      <c r="C92" s="1156"/>
      <c r="D92" s="1156"/>
      <c r="E92" s="1156"/>
    </row>
    <row r="93" spans="2:5">
      <c r="B93" s="1154"/>
      <c r="C93" s="1156"/>
      <c r="D93" s="1156"/>
      <c r="E93" s="1156"/>
    </row>
    <row r="94" spans="2:5">
      <c r="B94" s="1154"/>
      <c r="C94" s="1156"/>
      <c r="D94" s="1156"/>
      <c r="E94" s="1156"/>
    </row>
    <row r="95" spans="2:5">
      <c r="B95" s="1154"/>
      <c r="C95" s="1156"/>
      <c r="D95" s="1156"/>
      <c r="E95" s="1156"/>
    </row>
    <row r="96" spans="2:5">
      <c r="B96" s="1154"/>
      <c r="C96" s="1156"/>
      <c r="D96" s="1156"/>
      <c r="E96" s="1156"/>
    </row>
    <row r="97" spans="2:5">
      <c r="B97" s="1154"/>
      <c r="C97" s="1156"/>
      <c r="D97" s="1156"/>
      <c r="E97" s="1156"/>
    </row>
    <row r="98" spans="2:5">
      <c r="B98" s="1154"/>
      <c r="C98" s="1156"/>
      <c r="D98" s="1156"/>
      <c r="E98" s="1156"/>
    </row>
    <row r="99" spans="2:5">
      <c r="B99" s="1154"/>
      <c r="C99" s="1156"/>
      <c r="D99" s="1156"/>
      <c r="E99" s="1156"/>
    </row>
    <row r="100" spans="2:5">
      <c r="B100" s="1154"/>
      <c r="C100" s="1155"/>
      <c r="D100" s="1155"/>
      <c r="E100" s="1155"/>
    </row>
    <row r="101" spans="2:5">
      <c r="B101" s="1154"/>
      <c r="C101" s="1155"/>
      <c r="D101" s="1155"/>
      <c r="E101" s="1155"/>
    </row>
    <row r="102" spans="2:5">
      <c r="B102" s="1154"/>
      <c r="C102" s="1155"/>
      <c r="D102" s="1155"/>
      <c r="E102" s="1155"/>
    </row>
    <row r="103" spans="2:5">
      <c r="B103" s="1154"/>
      <c r="C103" s="1155"/>
      <c r="D103" s="1155"/>
      <c r="E103" s="1155"/>
    </row>
    <row r="104" spans="2:5">
      <c r="B104" s="1154"/>
      <c r="C104" s="1155"/>
      <c r="D104" s="1155"/>
      <c r="E104" s="1155"/>
    </row>
    <row r="105" spans="2:5">
      <c r="B105" s="1154"/>
    </row>
    <row r="106" spans="2:5">
      <c r="B106" s="1154"/>
    </row>
    <row r="107" spans="2:5">
      <c r="B107" s="1154"/>
    </row>
    <row r="108" spans="2:5">
      <c r="B108" s="1154"/>
    </row>
    <row r="109" spans="2:5">
      <c r="B109" s="1154"/>
    </row>
    <row r="110" spans="2:5">
      <c r="B110" s="1154"/>
    </row>
    <row r="111" spans="2:5">
      <c r="B111" s="1154"/>
    </row>
    <row r="112" spans="2:5">
      <c r="B112" s="1154"/>
    </row>
    <row r="113" spans="2:5">
      <c r="B113" s="1154"/>
      <c r="C113" s="922"/>
      <c r="D113" s="922"/>
      <c r="E113" s="922"/>
    </row>
    <row r="114" spans="2:5">
      <c r="B114" s="1154"/>
      <c r="C114" s="922"/>
      <c r="D114" s="922"/>
      <c r="E114" s="922"/>
    </row>
    <row r="115" spans="2:5">
      <c r="B115" s="1154"/>
      <c r="C115" s="922"/>
      <c r="D115" s="922"/>
      <c r="E115" s="922"/>
    </row>
    <row r="116" spans="2:5">
      <c r="B116" s="1154"/>
      <c r="C116" s="922"/>
      <c r="D116" s="922"/>
      <c r="E116" s="922"/>
    </row>
    <row r="117" spans="2:5">
      <c r="B117" s="1154"/>
      <c r="C117" s="922"/>
      <c r="D117" s="922"/>
      <c r="E117" s="922"/>
    </row>
    <row r="118" spans="2:5">
      <c r="B118" s="1154"/>
      <c r="C118" s="922"/>
      <c r="D118" s="922"/>
      <c r="E118" s="922"/>
    </row>
    <row r="119" spans="2:5">
      <c r="B119" s="1154"/>
      <c r="C119" s="922"/>
      <c r="D119" s="922"/>
      <c r="E119" s="922"/>
    </row>
    <row r="120" spans="2:5">
      <c r="B120" s="1154"/>
      <c r="C120" s="922"/>
      <c r="D120" s="922"/>
      <c r="E120" s="922"/>
    </row>
    <row r="121" spans="2:5">
      <c r="B121" s="1154"/>
      <c r="C121" s="922"/>
      <c r="D121" s="922"/>
      <c r="E121" s="922"/>
    </row>
    <row r="122" spans="2:5">
      <c r="B122" s="1154"/>
      <c r="C122" s="922"/>
      <c r="D122" s="922"/>
      <c r="E122" s="922"/>
    </row>
    <row r="123" spans="2:5">
      <c r="B123" s="1154"/>
      <c r="C123" s="922"/>
      <c r="D123" s="922"/>
      <c r="E123" s="922"/>
    </row>
    <row r="124" spans="2:5">
      <c r="B124" s="1154"/>
      <c r="C124" s="922"/>
      <c r="D124" s="922"/>
      <c r="E124" s="922"/>
    </row>
    <row r="125" spans="2:5">
      <c r="B125" s="1154"/>
      <c r="C125" s="922"/>
      <c r="D125" s="922"/>
      <c r="E125" s="922"/>
    </row>
    <row r="126" spans="2:5">
      <c r="B126" s="1154"/>
      <c r="C126" s="922"/>
      <c r="D126" s="922"/>
      <c r="E126" s="922"/>
    </row>
    <row r="127" spans="2:5">
      <c r="B127" s="1154"/>
      <c r="C127" s="922"/>
      <c r="D127" s="922"/>
      <c r="E127" s="922"/>
    </row>
    <row r="128" spans="2:5">
      <c r="B128" s="1154"/>
      <c r="C128" s="922"/>
      <c r="D128" s="922"/>
      <c r="E128" s="922"/>
    </row>
    <row r="129" spans="2:5">
      <c r="B129" s="1154"/>
      <c r="C129" s="922"/>
      <c r="D129" s="922"/>
      <c r="E129" s="922"/>
    </row>
    <row r="130" spans="2:5">
      <c r="B130" s="1154"/>
      <c r="C130" s="922"/>
      <c r="D130" s="922"/>
      <c r="E130" s="922"/>
    </row>
    <row r="131" spans="2:5">
      <c r="B131" s="1154"/>
      <c r="C131" s="922"/>
      <c r="D131" s="922"/>
      <c r="E131" s="922"/>
    </row>
    <row r="132" spans="2:5">
      <c r="B132" s="1154"/>
      <c r="C132" s="922"/>
      <c r="D132" s="922"/>
      <c r="E132" s="922"/>
    </row>
    <row r="133" spans="2:5">
      <c r="B133" s="1154"/>
      <c r="C133" s="922"/>
      <c r="D133" s="922"/>
      <c r="E133" s="922"/>
    </row>
    <row r="134" spans="2:5">
      <c r="B134" s="1154"/>
      <c r="C134" s="922"/>
      <c r="D134" s="922"/>
      <c r="E134" s="922"/>
    </row>
    <row r="135" spans="2:5">
      <c r="B135" s="1154"/>
      <c r="C135" s="922"/>
      <c r="D135" s="922"/>
      <c r="E135" s="922"/>
    </row>
    <row r="136" spans="2:5">
      <c r="B136" s="1154"/>
      <c r="C136" s="922"/>
      <c r="D136" s="922"/>
      <c r="E136" s="922"/>
    </row>
    <row r="137" spans="2:5">
      <c r="B137" s="1154"/>
      <c r="C137" s="922"/>
      <c r="D137" s="922"/>
      <c r="E137" s="922"/>
    </row>
    <row r="138" spans="2:5">
      <c r="B138" s="1154"/>
      <c r="C138" s="922"/>
      <c r="D138" s="922"/>
      <c r="E138" s="922"/>
    </row>
    <row r="139" spans="2:5">
      <c r="B139" s="1154"/>
      <c r="C139" s="922"/>
      <c r="D139" s="922"/>
      <c r="E139" s="922"/>
    </row>
    <row r="140" spans="2:5">
      <c r="B140" s="1154"/>
      <c r="C140" s="922"/>
      <c r="D140" s="922"/>
      <c r="E140" s="922"/>
    </row>
    <row r="141" spans="2:5">
      <c r="B141" s="1154"/>
      <c r="C141" s="922"/>
      <c r="D141" s="922"/>
      <c r="E141" s="922"/>
    </row>
    <row r="142" spans="2:5">
      <c r="B142" s="1154"/>
      <c r="C142" s="922"/>
      <c r="D142" s="922"/>
      <c r="E142" s="922"/>
    </row>
    <row r="143" spans="2:5">
      <c r="B143" s="1154"/>
      <c r="C143" s="922"/>
      <c r="D143" s="922"/>
      <c r="E143" s="922"/>
    </row>
    <row r="144" spans="2:5">
      <c r="B144" s="1154"/>
      <c r="C144" s="922"/>
      <c r="D144" s="922"/>
      <c r="E144" s="922"/>
    </row>
    <row r="145" spans="2:5">
      <c r="B145" s="1154"/>
      <c r="C145" s="922"/>
      <c r="D145" s="922"/>
      <c r="E145" s="922"/>
    </row>
    <row r="146" spans="2:5">
      <c r="B146" s="1154"/>
      <c r="C146" s="922"/>
      <c r="D146" s="922"/>
      <c r="E146" s="922"/>
    </row>
    <row r="147" spans="2:5">
      <c r="B147" s="1154"/>
      <c r="C147" s="922"/>
      <c r="D147" s="922"/>
      <c r="E147" s="922"/>
    </row>
    <row r="148" spans="2:5">
      <c r="B148" s="1154"/>
      <c r="C148" s="922"/>
      <c r="D148" s="922"/>
      <c r="E148" s="922"/>
    </row>
    <row r="149" spans="2:5">
      <c r="B149" s="1154"/>
      <c r="C149" s="922"/>
      <c r="D149" s="922"/>
      <c r="E149" s="922"/>
    </row>
    <row r="150" spans="2:5">
      <c r="B150" s="1154"/>
      <c r="C150" s="922"/>
      <c r="D150" s="922"/>
      <c r="E150" s="922"/>
    </row>
    <row r="151" spans="2:5">
      <c r="B151" s="1154"/>
      <c r="C151" s="922"/>
      <c r="D151" s="922"/>
      <c r="E151" s="922"/>
    </row>
    <row r="152" spans="2:5">
      <c r="B152" s="1154"/>
      <c r="C152" s="922"/>
      <c r="D152" s="922"/>
      <c r="E152" s="922"/>
    </row>
    <row r="153" spans="2:5">
      <c r="B153" s="1154"/>
      <c r="C153" s="922"/>
      <c r="D153" s="922"/>
      <c r="E153" s="922"/>
    </row>
    <row r="154" spans="2:5">
      <c r="B154" s="1154"/>
      <c r="C154" s="922"/>
      <c r="D154" s="922"/>
      <c r="E154" s="922"/>
    </row>
    <row r="155" spans="2:5">
      <c r="B155" s="1154"/>
      <c r="C155" s="922"/>
      <c r="D155" s="922"/>
      <c r="E155" s="922"/>
    </row>
    <row r="156" spans="2:5">
      <c r="B156" s="1154"/>
      <c r="C156" s="922"/>
      <c r="D156" s="922"/>
      <c r="E156" s="922"/>
    </row>
    <row r="157" spans="2:5">
      <c r="B157" s="1154"/>
      <c r="C157" s="922"/>
      <c r="D157" s="922"/>
      <c r="E157" s="922"/>
    </row>
    <row r="158" spans="2:5">
      <c r="B158" s="1154"/>
      <c r="C158" s="922"/>
      <c r="D158" s="922"/>
      <c r="E158" s="922"/>
    </row>
    <row r="159" spans="2:5">
      <c r="B159" s="1154"/>
      <c r="C159" s="922"/>
      <c r="D159" s="922"/>
      <c r="E159" s="922"/>
    </row>
    <row r="160" spans="2:5">
      <c r="B160" s="1154"/>
      <c r="C160" s="922"/>
      <c r="D160" s="922"/>
      <c r="E160" s="922"/>
    </row>
    <row r="161" spans="2:5">
      <c r="B161" s="1154"/>
      <c r="C161" s="922"/>
      <c r="D161" s="922"/>
      <c r="E161" s="922"/>
    </row>
    <row r="162" spans="2:5">
      <c r="B162" s="1154"/>
      <c r="C162" s="922"/>
      <c r="D162" s="922"/>
      <c r="E162" s="922"/>
    </row>
    <row r="163" spans="2:5">
      <c r="B163" s="1154"/>
      <c r="C163" s="922"/>
      <c r="D163" s="922"/>
      <c r="E163" s="922"/>
    </row>
    <row r="164" spans="2:5">
      <c r="B164" s="1154"/>
      <c r="C164" s="922"/>
      <c r="D164" s="922"/>
      <c r="E164" s="922"/>
    </row>
    <row r="165" spans="2:5">
      <c r="B165" s="1154"/>
      <c r="C165" s="922"/>
      <c r="D165" s="922"/>
      <c r="E165" s="922"/>
    </row>
    <row r="166" spans="2:5">
      <c r="B166" s="1154"/>
      <c r="C166" s="922"/>
      <c r="D166" s="922"/>
      <c r="E166" s="922"/>
    </row>
    <row r="167" spans="2:5">
      <c r="B167" s="1154"/>
      <c r="C167" s="922"/>
      <c r="D167" s="922"/>
      <c r="E167" s="922"/>
    </row>
    <row r="168" spans="2:5">
      <c r="B168" s="1154"/>
      <c r="C168" s="922"/>
      <c r="D168" s="922"/>
      <c r="E168" s="922"/>
    </row>
    <row r="169" spans="2:5">
      <c r="B169" s="1154"/>
      <c r="C169" s="922"/>
      <c r="D169" s="922"/>
      <c r="E169" s="922"/>
    </row>
    <row r="170" spans="2:5">
      <c r="B170" s="1154"/>
      <c r="C170" s="922"/>
      <c r="D170" s="922"/>
      <c r="E170" s="922"/>
    </row>
    <row r="171" spans="2:5">
      <c r="B171" s="1154"/>
      <c r="C171" s="922"/>
      <c r="D171" s="922"/>
      <c r="E171" s="922"/>
    </row>
    <row r="172" spans="2:5">
      <c r="B172" s="1154"/>
      <c r="C172" s="922"/>
      <c r="D172" s="922"/>
      <c r="E172" s="922"/>
    </row>
    <row r="173" spans="2:5">
      <c r="B173" s="1154"/>
      <c r="C173" s="922"/>
      <c r="D173" s="922"/>
      <c r="E173" s="922"/>
    </row>
    <row r="174" spans="2:5">
      <c r="B174" s="1154"/>
      <c r="C174" s="922"/>
      <c r="D174" s="922"/>
      <c r="E174" s="922"/>
    </row>
    <row r="175" spans="2:5">
      <c r="B175" s="1154"/>
      <c r="C175" s="922"/>
      <c r="D175" s="922"/>
      <c r="E175" s="922"/>
    </row>
    <row r="176" spans="2:5">
      <c r="B176" s="1154"/>
      <c r="C176" s="922"/>
      <c r="D176" s="922"/>
      <c r="E176" s="922"/>
    </row>
    <row r="177" spans="2:5">
      <c r="B177" s="1154"/>
      <c r="C177" s="922"/>
      <c r="D177" s="922"/>
      <c r="E177" s="922"/>
    </row>
    <row r="178" spans="2:5">
      <c r="B178" s="1154"/>
      <c r="C178" s="922"/>
      <c r="D178" s="922"/>
      <c r="E178" s="922"/>
    </row>
    <row r="179" spans="2:5">
      <c r="B179" s="1154"/>
      <c r="C179" s="922"/>
      <c r="D179" s="922"/>
      <c r="E179" s="922"/>
    </row>
    <row r="180" spans="2:5">
      <c r="B180" s="1154"/>
      <c r="C180" s="922"/>
      <c r="D180" s="922"/>
      <c r="E180" s="922"/>
    </row>
    <row r="181" spans="2:5">
      <c r="B181" s="1154"/>
      <c r="C181" s="922"/>
      <c r="D181" s="922"/>
      <c r="E181" s="922"/>
    </row>
    <row r="182" spans="2:5">
      <c r="B182" s="1154"/>
      <c r="C182" s="922"/>
      <c r="D182" s="922"/>
      <c r="E182" s="922"/>
    </row>
    <row r="183" spans="2:5">
      <c r="B183" s="1154"/>
      <c r="C183" s="922"/>
      <c r="D183" s="922"/>
      <c r="E183" s="922"/>
    </row>
    <row r="184" spans="2:5">
      <c r="B184" s="1154"/>
      <c r="C184" s="922"/>
      <c r="D184" s="922"/>
      <c r="E184" s="922"/>
    </row>
    <row r="185" spans="2:5">
      <c r="B185" s="1154"/>
      <c r="C185" s="922"/>
      <c r="D185" s="922"/>
      <c r="E185" s="922"/>
    </row>
    <row r="186" spans="2:5">
      <c r="B186" s="1154"/>
      <c r="C186" s="922"/>
      <c r="D186" s="922"/>
      <c r="E186" s="922"/>
    </row>
    <row r="187" spans="2:5">
      <c r="B187" s="1154"/>
      <c r="C187" s="922"/>
      <c r="D187" s="922"/>
      <c r="E187" s="922"/>
    </row>
    <row r="188" spans="2:5">
      <c r="B188" s="1154"/>
      <c r="C188" s="922"/>
      <c r="D188" s="922"/>
      <c r="E188" s="922"/>
    </row>
    <row r="189" spans="2:5">
      <c r="B189" s="1154"/>
      <c r="C189" s="922"/>
      <c r="D189" s="922"/>
      <c r="E189" s="922"/>
    </row>
    <row r="190" spans="2:5">
      <c r="B190" s="1154"/>
      <c r="C190" s="922"/>
      <c r="D190" s="922"/>
      <c r="E190" s="922"/>
    </row>
    <row r="191" spans="2:5">
      <c r="B191" s="1154"/>
      <c r="C191" s="922"/>
      <c r="D191" s="922"/>
      <c r="E191" s="922"/>
    </row>
    <row r="192" spans="2:5">
      <c r="B192" s="1154"/>
      <c r="C192" s="922"/>
      <c r="D192" s="922"/>
      <c r="E192" s="922"/>
    </row>
    <row r="193" spans="2:5">
      <c r="B193" s="1154"/>
      <c r="C193" s="922"/>
      <c r="D193" s="922"/>
      <c r="E193" s="922"/>
    </row>
    <row r="194" spans="2:5">
      <c r="B194" s="1154"/>
      <c r="C194" s="922"/>
      <c r="D194" s="922"/>
      <c r="E194" s="922"/>
    </row>
    <row r="195" spans="2:5">
      <c r="B195" s="1154"/>
      <c r="C195" s="922"/>
      <c r="D195" s="922"/>
      <c r="E195" s="922"/>
    </row>
    <row r="196" spans="2:5">
      <c r="B196" s="1154"/>
      <c r="C196" s="922"/>
      <c r="D196" s="922"/>
      <c r="E196" s="922"/>
    </row>
    <row r="197" spans="2:5">
      <c r="B197" s="1154"/>
      <c r="C197" s="922"/>
      <c r="D197" s="922"/>
      <c r="E197" s="922"/>
    </row>
    <row r="198" spans="2:5">
      <c r="B198" s="1154"/>
      <c r="C198" s="922"/>
      <c r="D198" s="922"/>
      <c r="E198" s="922"/>
    </row>
    <row r="199" spans="2:5">
      <c r="B199" s="1154"/>
      <c r="C199" s="922"/>
      <c r="D199" s="922"/>
      <c r="E199" s="922"/>
    </row>
    <row r="200" spans="2:5">
      <c r="B200" s="1154"/>
      <c r="C200" s="922"/>
      <c r="D200" s="922"/>
      <c r="E200" s="922"/>
    </row>
    <row r="201" spans="2:5">
      <c r="B201" s="1154"/>
      <c r="C201" s="922"/>
      <c r="D201" s="922"/>
      <c r="E201" s="922"/>
    </row>
    <row r="202" spans="2:5">
      <c r="B202" s="1154"/>
      <c r="C202" s="922"/>
      <c r="D202" s="922"/>
      <c r="E202" s="922"/>
    </row>
    <row r="203" spans="2:5">
      <c r="B203" s="1154"/>
      <c r="C203" s="922"/>
      <c r="D203" s="922"/>
      <c r="E203" s="922"/>
    </row>
    <row r="204" spans="2:5">
      <c r="B204" s="1154"/>
      <c r="C204" s="922"/>
      <c r="D204" s="922"/>
      <c r="E204" s="922"/>
    </row>
    <row r="205" spans="2:5">
      <c r="B205" s="1154"/>
      <c r="C205" s="922"/>
      <c r="D205" s="922"/>
      <c r="E205" s="922"/>
    </row>
    <row r="206" spans="2:5">
      <c r="B206" s="1154"/>
      <c r="C206" s="922"/>
      <c r="D206" s="922"/>
      <c r="E206" s="922"/>
    </row>
    <row r="207" spans="2:5">
      <c r="B207" s="1154"/>
      <c r="C207" s="922"/>
      <c r="D207" s="922"/>
      <c r="E207" s="922"/>
    </row>
    <row r="208" spans="2:5">
      <c r="B208" s="1154"/>
      <c r="C208" s="922"/>
      <c r="D208" s="922"/>
      <c r="E208" s="922"/>
    </row>
    <row r="209" spans="2:5">
      <c r="B209" s="1154"/>
      <c r="C209" s="922"/>
      <c r="D209" s="922"/>
      <c r="E209" s="922"/>
    </row>
    <row r="210" spans="2:5">
      <c r="B210" s="1154"/>
      <c r="C210" s="922"/>
      <c r="D210" s="922"/>
      <c r="E210" s="922"/>
    </row>
    <row r="211" spans="2:5">
      <c r="B211" s="1154"/>
      <c r="C211" s="922"/>
      <c r="D211" s="922"/>
      <c r="E211" s="922"/>
    </row>
    <row r="212" spans="2:5">
      <c r="B212" s="1154"/>
      <c r="C212" s="922"/>
      <c r="D212" s="922"/>
      <c r="E212" s="922"/>
    </row>
    <row r="213" spans="2:5">
      <c r="B213" s="1154"/>
      <c r="C213" s="922"/>
      <c r="D213" s="922"/>
      <c r="E213" s="922"/>
    </row>
    <row r="214" spans="2:5">
      <c r="B214" s="1154"/>
      <c r="C214" s="922"/>
      <c r="D214" s="922"/>
      <c r="E214" s="922"/>
    </row>
    <row r="215" spans="2:5">
      <c r="B215" s="1154"/>
      <c r="C215" s="922"/>
      <c r="D215" s="922"/>
      <c r="E215" s="922"/>
    </row>
    <row r="216" spans="2:5">
      <c r="B216" s="1154"/>
      <c r="C216" s="922"/>
      <c r="D216" s="922"/>
      <c r="E216" s="922"/>
    </row>
    <row r="217" spans="2:5">
      <c r="B217" s="1154"/>
      <c r="C217" s="922"/>
      <c r="D217" s="922"/>
      <c r="E217" s="922"/>
    </row>
    <row r="218" spans="2:5">
      <c r="B218" s="1154"/>
      <c r="C218" s="922"/>
      <c r="D218" s="922"/>
      <c r="E218" s="922"/>
    </row>
    <row r="219" spans="2:5">
      <c r="B219" s="1154"/>
      <c r="C219" s="922"/>
      <c r="D219" s="922"/>
      <c r="E219" s="922"/>
    </row>
    <row r="220" spans="2:5">
      <c r="B220" s="1154"/>
      <c r="C220" s="922"/>
      <c r="D220" s="922"/>
      <c r="E220" s="922"/>
    </row>
    <row r="221" spans="2:5">
      <c r="B221" s="1154"/>
      <c r="C221" s="922"/>
      <c r="D221" s="922"/>
      <c r="E221" s="922"/>
    </row>
    <row r="222" spans="2:5">
      <c r="B222" s="1154"/>
      <c r="C222" s="922"/>
      <c r="D222" s="922"/>
      <c r="E222" s="922"/>
    </row>
    <row r="223" spans="2:5">
      <c r="B223" s="1154"/>
      <c r="C223" s="922"/>
      <c r="D223" s="922"/>
      <c r="E223" s="922"/>
    </row>
    <row r="224" spans="2:5">
      <c r="B224" s="1154"/>
      <c r="C224" s="922"/>
      <c r="D224" s="922"/>
      <c r="E224" s="922"/>
    </row>
    <row r="225" spans="2:5">
      <c r="B225" s="1154"/>
      <c r="C225" s="922"/>
      <c r="D225" s="922"/>
      <c r="E225" s="922"/>
    </row>
    <row r="226" spans="2:5">
      <c r="B226" s="1154"/>
      <c r="C226" s="922"/>
      <c r="D226" s="922"/>
      <c r="E226" s="922"/>
    </row>
    <row r="227" spans="2:5">
      <c r="B227" s="1154"/>
      <c r="C227" s="922"/>
      <c r="D227" s="922"/>
      <c r="E227" s="922"/>
    </row>
    <row r="228" spans="2:5">
      <c r="B228" s="1154"/>
      <c r="C228" s="922"/>
      <c r="D228" s="922"/>
      <c r="E228" s="922"/>
    </row>
    <row r="229" spans="2:5">
      <c r="B229" s="1154"/>
      <c r="C229" s="922"/>
      <c r="D229" s="922"/>
      <c r="E229" s="922"/>
    </row>
    <row r="230" spans="2:5">
      <c r="B230" s="1154"/>
      <c r="C230" s="922"/>
      <c r="D230" s="922"/>
      <c r="E230" s="922"/>
    </row>
    <row r="231" spans="2:5">
      <c r="B231" s="1154"/>
      <c r="C231" s="922"/>
      <c r="D231" s="922"/>
      <c r="E231" s="922"/>
    </row>
    <row r="232" spans="2:5">
      <c r="B232" s="1154"/>
      <c r="C232" s="922"/>
      <c r="D232" s="922"/>
      <c r="E232" s="922"/>
    </row>
    <row r="233" spans="2:5">
      <c r="B233" s="1154"/>
      <c r="C233" s="922"/>
      <c r="D233" s="922"/>
      <c r="E233" s="922"/>
    </row>
    <row r="234" spans="2:5">
      <c r="B234" s="1154"/>
      <c r="C234" s="922"/>
      <c r="D234" s="922"/>
      <c r="E234" s="922"/>
    </row>
    <row r="235" spans="2:5">
      <c r="B235" s="1154"/>
      <c r="C235" s="922"/>
      <c r="D235" s="922"/>
      <c r="E235" s="922"/>
    </row>
    <row r="236" spans="2:5">
      <c r="B236" s="1154"/>
      <c r="C236" s="922"/>
      <c r="D236" s="922"/>
      <c r="E236" s="922"/>
    </row>
    <row r="237" spans="2:5">
      <c r="B237" s="1154"/>
      <c r="C237" s="922"/>
      <c r="D237" s="922"/>
      <c r="E237" s="922"/>
    </row>
    <row r="238" spans="2:5">
      <c r="B238" s="1154"/>
      <c r="C238" s="922"/>
      <c r="D238" s="922"/>
      <c r="E238" s="922"/>
    </row>
    <row r="239" spans="2:5">
      <c r="B239" s="1154"/>
      <c r="C239" s="922"/>
      <c r="D239" s="922"/>
      <c r="E239" s="922"/>
    </row>
    <row r="240" spans="2:5">
      <c r="B240" s="1154"/>
      <c r="C240" s="922"/>
      <c r="D240" s="922"/>
      <c r="E240" s="922"/>
    </row>
    <row r="241" spans="2:5">
      <c r="B241" s="1154"/>
      <c r="C241" s="922"/>
      <c r="D241" s="922"/>
      <c r="E241" s="922"/>
    </row>
    <row r="242" spans="2:5">
      <c r="B242" s="1154"/>
      <c r="C242" s="922"/>
      <c r="D242" s="922"/>
      <c r="E242" s="922"/>
    </row>
    <row r="243" spans="2:5">
      <c r="B243" s="1154"/>
      <c r="C243" s="922"/>
      <c r="D243" s="922"/>
      <c r="E243" s="922"/>
    </row>
    <row r="244" spans="2:5">
      <c r="B244" s="1154"/>
      <c r="C244" s="922"/>
      <c r="D244" s="922"/>
      <c r="E244" s="922"/>
    </row>
    <row r="245" spans="2:5">
      <c r="B245" s="1154"/>
      <c r="C245" s="922"/>
      <c r="D245" s="922"/>
      <c r="E245" s="922"/>
    </row>
    <row r="246" spans="2:5">
      <c r="B246" s="1154"/>
      <c r="C246" s="922"/>
      <c r="D246" s="922"/>
      <c r="E246" s="922"/>
    </row>
    <row r="247" spans="2:5">
      <c r="B247" s="1154"/>
      <c r="C247" s="922"/>
      <c r="D247" s="922"/>
      <c r="E247" s="922"/>
    </row>
    <row r="248" spans="2:5">
      <c r="B248" s="1154"/>
      <c r="C248" s="922"/>
      <c r="D248" s="922"/>
      <c r="E248" s="922"/>
    </row>
    <row r="249" spans="2:5">
      <c r="B249" s="1154"/>
      <c r="C249" s="922"/>
      <c r="D249" s="922"/>
      <c r="E249" s="922"/>
    </row>
    <row r="250" spans="2:5">
      <c r="B250" s="1154"/>
      <c r="C250" s="922"/>
      <c r="D250" s="922"/>
      <c r="E250" s="922"/>
    </row>
    <row r="251" spans="2:5">
      <c r="B251" s="1154"/>
      <c r="C251" s="922"/>
      <c r="D251" s="922"/>
      <c r="E251" s="922"/>
    </row>
    <row r="252" spans="2:5">
      <c r="B252" s="1154"/>
      <c r="C252" s="922"/>
      <c r="D252" s="922"/>
      <c r="E252" s="922"/>
    </row>
    <row r="253" spans="2:5">
      <c r="B253" s="1154"/>
      <c r="C253" s="922"/>
      <c r="D253" s="922"/>
      <c r="E253" s="922"/>
    </row>
    <row r="254" spans="2:5">
      <c r="B254" s="1154"/>
      <c r="C254" s="922"/>
      <c r="D254" s="922"/>
      <c r="E254" s="922"/>
    </row>
    <row r="255" spans="2:5">
      <c r="B255" s="1154"/>
      <c r="C255" s="922"/>
      <c r="D255" s="922"/>
      <c r="E255" s="922"/>
    </row>
    <row r="256" spans="2:5">
      <c r="B256" s="1154"/>
      <c r="C256" s="922"/>
      <c r="D256" s="922"/>
      <c r="E256" s="922"/>
    </row>
    <row r="257" spans="2:5">
      <c r="B257" s="1154"/>
      <c r="C257" s="922"/>
      <c r="D257" s="922"/>
      <c r="E257" s="922"/>
    </row>
    <row r="258" spans="2:5">
      <c r="B258" s="1154"/>
      <c r="C258" s="922"/>
      <c r="D258" s="922"/>
      <c r="E258" s="922"/>
    </row>
    <row r="259" spans="2:5">
      <c r="B259" s="1154"/>
      <c r="C259" s="922"/>
      <c r="D259" s="922"/>
      <c r="E259" s="922"/>
    </row>
    <row r="260" spans="2:5">
      <c r="B260" s="1154"/>
      <c r="C260" s="922"/>
      <c r="D260" s="922"/>
      <c r="E260" s="922"/>
    </row>
    <row r="261" spans="2:5">
      <c r="B261" s="1154"/>
      <c r="C261" s="922"/>
      <c r="D261" s="922"/>
      <c r="E261" s="922"/>
    </row>
    <row r="262" spans="2:5">
      <c r="B262" s="1154"/>
      <c r="C262" s="922"/>
      <c r="D262" s="922"/>
      <c r="E262" s="922"/>
    </row>
    <row r="263" spans="2:5">
      <c r="B263" s="1154"/>
      <c r="C263" s="922"/>
      <c r="D263" s="922"/>
      <c r="E263" s="922"/>
    </row>
    <row r="264" spans="2:5">
      <c r="B264" s="1154"/>
      <c r="C264" s="922"/>
      <c r="D264" s="922"/>
      <c r="E264" s="922"/>
    </row>
    <row r="265" spans="2:5">
      <c r="B265" s="1154"/>
      <c r="C265" s="922"/>
      <c r="D265" s="922"/>
      <c r="E265" s="922"/>
    </row>
    <row r="266" spans="2:5">
      <c r="B266" s="1154"/>
      <c r="C266" s="922"/>
      <c r="D266" s="922"/>
      <c r="E266" s="922"/>
    </row>
    <row r="267" spans="2:5">
      <c r="B267" s="1154"/>
      <c r="C267" s="922"/>
      <c r="D267" s="922"/>
      <c r="E267" s="922"/>
    </row>
    <row r="268" spans="2:5">
      <c r="B268" s="1154"/>
      <c r="C268" s="922"/>
      <c r="D268" s="922"/>
      <c r="E268" s="922"/>
    </row>
    <row r="269" spans="2:5">
      <c r="B269" s="1154"/>
      <c r="C269" s="922"/>
      <c r="D269" s="922"/>
      <c r="E269" s="922"/>
    </row>
    <row r="270" spans="2:5">
      <c r="B270" s="1154"/>
      <c r="C270" s="922"/>
      <c r="D270" s="922"/>
      <c r="E270" s="922"/>
    </row>
    <row r="271" spans="2:5">
      <c r="B271" s="1154"/>
      <c r="C271" s="922"/>
      <c r="D271" s="922"/>
      <c r="E271" s="922"/>
    </row>
    <row r="272" spans="2:5">
      <c r="B272" s="1154"/>
      <c r="C272" s="922"/>
      <c r="D272" s="922"/>
      <c r="E272" s="922"/>
    </row>
    <row r="273" spans="2:5">
      <c r="B273" s="1154"/>
      <c r="C273" s="922"/>
      <c r="D273" s="922"/>
      <c r="E273" s="922"/>
    </row>
    <row r="274" spans="2:5">
      <c r="B274" s="1154"/>
      <c r="C274" s="922"/>
      <c r="D274" s="922"/>
      <c r="E274" s="922"/>
    </row>
    <row r="275" spans="2:5">
      <c r="B275" s="1154"/>
      <c r="C275" s="922"/>
      <c r="D275" s="922"/>
      <c r="E275" s="922"/>
    </row>
    <row r="276" spans="2:5">
      <c r="B276" s="1154"/>
      <c r="C276" s="922"/>
      <c r="D276" s="922"/>
      <c r="E276" s="922"/>
    </row>
    <row r="277" spans="2:5">
      <c r="B277" s="1154"/>
      <c r="C277" s="922"/>
      <c r="D277" s="922"/>
      <c r="E277" s="922"/>
    </row>
    <row r="278" spans="2:5">
      <c r="B278" s="1154"/>
      <c r="C278" s="922"/>
      <c r="D278" s="922"/>
      <c r="E278" s="922"/>
    </row>
    <row r="279" spans="2:5">
      <c r="B279" s="1154"/>
      <c r="C279" s="922"/>
      <c r="D279" s="922"/>
      <c r="E279" s="922"/>
    </row>
    <row r="280" spans="2:5">
      <c r="B280" s="1154"/>
      <c r="C280" s="922"/>
      <c r="D280" s="922"/>
      <c r="E280" s="922"/>
    </row>
    <row r="281" spans="2:5">
      <c r="B281" s="1154"/>
      <c r="C281" s="922"/>
      <c r="D281" s="922"/>
      <c r="E281" s="922"/>
    </row>
    <row r="282" spans="2:5">
      <c r="B282" s="1154"/>
      <c r="C282" s="922"/>
      <c r="D282" s="922"/>
      <c r="E282" s="922"/>
    </row>
    <row r="283" spans="2:5">
      <c r="B283" s="1154"/>
      <c r="C283" s="922"/>
      <c r="D283" s="922"/>
      <c r="E283" s="922"/>
    </row>
    <row r="284" spans="2:5">
      <c r="B284" s="1154"/>
      <c r="C284" s="922"/>
      <c r="D284" s="922"/>
      <c r="E284" s="922"/>
    </row>
    <row r="285" spans="2:5">
      <c r="B285" s="1154"/>
      <c r="C285" s="922"/>
      <c r="D285" s="922"/>
      <c r="E285" s="922"/>
    </row>
    <row r="286" spans="2:5">
      <c r="B286" s="1154"/>
      <c r="C286" s="922"/>
      <c r="D286" s="922"/>
      <c r="E286" s="922"/>
    </row>
    <row r="287" spans="2:5">
      <c r="B287" s="1154"/>
      <c r="C287" s="922"/>
      <c r="D287" s="922"/>
      <c r="E287" s="922"/>
    </row>
    <row r="288" spans="2:5">
      <c r="B288" s="1154"/>
      <c r="C288" s="922"/>
      <c r="D288" s="922"/>
      <c r="E288" s="922"/>
    </row>
    <row r="289" spans="2:5">
      <c r="B289" s="1154"/>
      <c r="C289" s="922"/>
      <c r="D289" s="922"/>
      <c r="E289" s="922"/>
    </row>
    <row r="290" spans="2:5">
      <c r="B290" s="1154"/>
      <c r="C290" s="922"/>
      <c r="D290" s="922"/>
      <c r="E290" s="922"/>
    </row>
    <row r="291" spans="2:5">
      <c r="B291" s="1154"/>
      <c r="C291" s="922"/>
      <c r="D291" s="922"/>
      <c r="E291" s="922"/>
    </row>
    <row r="292" spans="2:5">
      <c r="B292" s="1154"/>
      <c r="C292" s="922"/>
      <c r="D292" s="922"/>
      <c r="E292" s="922"/>
    </row>
    <row r="293" spans="2:5">
      <c r="B293" s="1154"/>
      <c r="C293" s="922"/>
      <c r="D293" s="922"/>
      <c r="E293" s="922"/>
    </row>
    <row r="294" spans="2:5">
      <c r="B294" s="1154"/>
      <c r="C294" s="922"/>
      <c r="D294" s="922"/>
      <c r="E294" s="922"/>
    </row>
    <row r="295" spans="2:5">
      <c r="B295" s="1154"/>
      <c r="C295" s="922"/>
      <c r="D295" s="922"/>
      <c r="E295" s="922"/>
    </row>
    <row r="296" spans="2:5">
      <c r="B296" s="1154"/>
      <c r="C296" s="922"/>
      <c r="D296" s="922"/>
      <c r="E296" s="922"/>
    </row>
    <row r="297" spans="2:5">
      <c r="B297" s="1154"/>
      <c r="C297" s="922"/>
      <c r="D297" s="922"/>
      <c r="E297" s="922"/>
    </row>
    <row r="298" spans="2:5">
      <c r="B298" s="1154"/>
      <c r="C298" s="922"/>
      <c r="D298" s="922"/>
      <c r="E298" s="922"/>
    </row>
    <row r="299" spans="2:5">
      <c r="B299" s="1154"/>
      <c r="C299" s="922"/>
      <c r="D299" s="922"/>
      <c r="E299" s="922"/>
    </row>
    <row r="300" spans="2:5">
      <c r="B300" s="1154"/>
      <c r="C300" s="922"/>
      <c r="D300" s="922"/>
      <c r="E300" s="922"/>
    </row>
    <row r="301" spans="2:5">
      <c r="B301" s="1154"/>
      <c r="C301" s="922"/>
      <c r="D301" s="922"/>
      <c r="E301" s="922"/>
    </row>
    <row r="302" spans="2:5">
      <c r="B302" s="1154"/>
      <c r="C302" s="922"/>
      <c r="D302" s="922"/>
      <c r="E302" s="922"/>
    </row>
    <row r="303" spans="2:5">
      <c r="B303" s="1154"/>
      <c r="C303" s="922"/>
      <c r="D303" s="922"/>
      <c r="E303" s="922"/>
    </row>
    <row r="304" spans="2:5">
      <c r="B304" s="1154"/>
      <c r="C304" s="922"/>
      <c r="D304" s="922"/>
      <c r="E304" s="922"/>
    </row>
    <row r="305" spans="2:5">
      <c r="B305" s="1154"/>
      <c r="C305" s="922"/>
      <c r="D305" s="922"/>
      <c r="E305" s="922"/>
    </row>
    <row r="306" spans="2:5">
      <c r="B306" s="1154"/>
      <c r="C306" s="922"/>
      <c r="D306" s="922"/>
      <c r="E306" s="922"/>
    </row>
    <row r="307" spans="2:5">
      <c r="B307" s="1154"/>
      <c r="C307" s="922"/>
      <c r="D307" s="922"/>
      <c r="E307" s="922"/>
    </row>
    <row r="308" spans="2:5">
      <c r="B308" s="1154"/>
      <c r="C308" s="922"/>
      <c r="D308" s="922"/>
      <c r="E308" s="922"/>
    </row>
    <row r="309" spans="2:5">
      <c r="B309" s="1154"/>
      <c r="C309" s="922"/>
      <c r="D309" s="922"/>
      <c r="E309" s="922"/>
    </row>
    <row r="310" spans="2:5">
      <c r="B310" s="1154"/>
      <c r="C310" s="922"/>
      <c r="D310" s="922"/>
      <c r="E310" s="922"/>
    </row>
    <row r="311" spans="2:5">
      <c r="B311" s="1154"/>
      <c r="C311" s="922"/>
      <c r="D311" s="922"/>
      <c r="E311" s="922"/>
    </row>
    <row r="312" spans="2:5">
      <c r="B312" s="1154"/>
      <c r="C312" s="922"/>
      <c r="D312" s="922"/>
      <c r="E312" s="922"/>
    </row>
    <row r="313" spans="2:5">
      <c r="B313" s="1154"/>
      <c r="C313" s="922"/>
      <c r="D313" s="922"/>
      <c r="E313" s="922"/>
    </row>
    <row r="314" spans="2:5">
      <c r="B314" s="1154"/>
      <c r="C314" s="922"/>
      <c r="D314" s="922"/>
      <c r="E314" s="922"/>
    </row>
    <row r="315" spans="2:5">
      <c r="B315" s="1154"/>
      <c r="C315" s="922"/>
      <c r="D315" s="922"/>
      <c r="E315" s="922"/>
    </row>
    <row r="316" spans="2:5">
      <c r="B316" s="1154"/>
      <c r="C316" s="922"/>
      <c r="D316" s="922"/>
      <c r="E316" s="922"/>
    </row>
    <row r="317" spans="2:5">
      <c r="B317" s="1154"/>
      <c r="C317" s="922"/>
      <c r="D317" s="922"/>
      <c r="E317" s="922"/>
    </row>
    <row r="318" spans="2:5">
      <c r="B318" s="1154"/>
      <c r="C318" s="922"/>
      <c r="D318" s="922"/>
      <c r="E318" s="922"/>
    </row>
    <row r="319" spans="2:5">
      <c r="B319" s="1154"/>
      <c r="C319" s="922"/>
      <c r="D319" s="922"/>
      <c r="E319" s="922"/>
    </row>
    <row r="320" spans="2:5">
      <c r="B320" s="1154"/>
      <c r="C320" s="922"/>
      <c r="D320" s="922"/>
      <c r="E320" s="922"/>
    </row>
    <row r="321" spans="2:5">
      <c r="B321" s="1154"/>
      <c r="C321" s="922"/>
      <c r="D321" s="922"/>
      <c r="E321" s="922"/>
    </row>
    <row r="322" spans="2:5">
      <c r="B322" s="1154"/>
      <c r="C322" s="922"/>
      <c r="D322" s="922"/>
      <c r="E322" s="922"/>
    </row>
    <row r="323" spans="2:5">
      <c r="B323" s="1154"/>
      <c r="C323" s="922"/>
      <c r="D323" s="922"/>
      <c r="E323" s="922"/>
    </row>
    <row r="324" spans="2:5">
      <c r="B324" s="1154"/>
      <c r="C324" s="922"/>
      <c r="D324" s="922"/>
      <c r="E324" s="922"/>
    </row>
    <row r="325" spans="2:5">
      <c r="B325" s="1154"/>
      <c r="C325" s="922"/>
      <c r="D325" s="922"/>
      <c r="E325" s="922"/>
    </row>
    <row r="326" spans="2:5">
      <c r="B326" s="1154"/>
      <c r="C326" s="922"/>
      <c r="D326" s="922"/>
      <c r="E326" s="922"/>
    </row>
    <row r="327" spans="2:5">
      <c r="B327" s="1154"/>
      <c r="C327" s="922"/>
      <c r="D327" s="922"/>
      <c r="E327" s="922"/>
    </row>
    <row r="328" spans="2:5">
      <c r="B328" s="1154"/>
      <c r="C328" s="922"/>
      <c r="D328" s="922"/>
      <c r="E328" s="922"/>
    </row>
    <row r="329" spans="2:5">
      <c r="B329" s="1154"/>
      <c r="C329" s="922"/>
      <c r="D329" s="922"/>
      <c r="E329" s="922"/>
    </row>
    <row r="330" spans="2:5">
      <c r="B330" s="1154"/>
      <c r="C330" s="922"/>
      <c r="D330" s="922"/>
      <c r="E330" s="922"/>
    </row>
    <row r="331" spans="2:5">
      <c r="B331" s="1154"/>
      <c r="C331" s="922"/>
      <c r="D331" s="922"/>
      <c r="E331" s="922"/>
    </row>
    <row r="332" spans="2:5">
      <c r="B332" s="1154"/>
      <c r="C332" s="922"/>
      <c r="D332" s="922"/>
      <c r="E332" s="922"/>
    </row>
    <row r="333" spans="2:5">
      <c r="B333" s="1154"/>
      <c r="C333" s="922"/>
      <c r="D333" s="922"/>
      <c r="E333" s="922"/>
    </row>
    <row r="334" spans="2:5">
      <c r="B334" s="1154"/>
      <c r="C334" s="922"/>
      <c r="D334" s="922"/>
      <c r="E334" s="922"/>
    </row>
    <row r="335" spans="2:5">
      <c r="B335" s="1154"/>
      <c r="C335" s="922"/>
      <c r="D335" s="922"/>
      <c r="E335" s="922"/>
    </row>
    <row r="336" spans="2:5">
      <c r="B336" s="1154"/>
      <c r="C336" s="922"/>
      <c r="D336" s="922"/>
      <c r="E336" s="922"/>
    </row>
    <row r="337" spans="2:5">
      <c r="B337" s="1154"/>
      <c r="C337" s="922"/>
      <c r="D337" s="922"/>
      <c r="E337" s="922"/>
    </row>
    <row r="338" spans="2:5">
      <c r="B338" s="1154"/>
      <c r="C338" s="922"/>
      <c r="D338" s="922"/>
      <c r="E338" s="922"/>
    </row>
    <row r="339" spans="2:5">
      <c r="B339" s="1154"/>
      <c r="C339" s="922"/>
      <c r="D339" s="922"/>
      <c r="E339" s="922"/>
    </row>
    <row r="340" spans="2:5">
      <c r="B340" s="1154"/>
      <c r="C340" s="922"/>
      <c r="D340" s="922"/>
      <c r="E340" s="922"/>
    </row>
    <row r="341" spans="2:5">
      <c r="B341" s="1154"/>
      <c r="C341" s="922"/>
      <c r="D341" s="922"/>
      <c r="E341" s="922"/>
    </row>
    <row r="342" spans="2:5">
      <c r="B342" s="1154"/>
      <c r="C342" s="922"/>
      <c r="D342" s="922"/>
      <c r="E342" s="922"/>
    </row>
    <row r="343" spans="2:5">
      <c r="B343" s="1154"/>
      <c r="C343" s="922"/>
      <c r="D343" s="922"/>
      <c r="E343" s="922"/>
    </row>
    <row r="344" spans="2:5">
      <c r="B344" s="1154"/>
      <c r="C344" s="922"/>
      <c r="D344" s="922"/>
      <c r="E344" s="922"/>
    </row>
    <row r="345" spans="2:5">
      <c r="B345" s="1154"/>
      <c r="C345" s="922"/>
      <c r="D345" s="922"/>
      <c r="E345" s="922"/>
    </row>
    <row r="346" spans="2:5">
      <c r="B346" s="1154"/>
      <c r="C346" s="922"/>
      <c r="D346" s="922"/>
      <c r="E346" s="922"/>
    </row>
    <row r="347" spans="2:5">
      <c r="B347" s="1154"/>
      <c r="C347" s="922"/>
      <c r="D347" s="922"/>
      <c r="E347" s="922"/>
    </row>
    <row r="348" spans="2:5">
      <c r="B348" s="1154"/>
      <c r="C348" s="922"/>
      <c r="D348" s="922"/>
      <c r="E348" s="922"/>
    </row>
    <row r="349" spans="2:5">
      <c r="B349" s="1154"/>
      <c r="C349" s="922"/>
      <c r="D349" s="922"/>
      <c r="E349" s="922"/>
    </row>
    <row r="350" spans="2:5">
      <c r="B350" s="1154"/>
      <c r="C350" s="922"/>
      <c r="D350" s="922"/>
      <c r="E350" s="922"/>
    </row>
    <row r="351" spans="2:5">
      <c r="B351" s="1154"/>
      <c r="C351" s="922"/>
      <c r="D351" s="922"/>
      <c r="E351" s="922"/>
    </row>
    <row r="352" spans="2:5">
      <c r="B352" s="1154"/>
      <c r="C352" s="922"/>
      <c r="D352" s="922"/>
      <c r="E352" s="922"/>
    </row>
    <row r="353" spans="2:5">
      <c r="B353" s="1154"/>
      <c r="C353" s="922"/>
      <c r="D353" s="922"/>
      <c r="E353" s="922"/>
    </row>
    <row r="354" spans="2:5">
      <c r="B354" s="1154"/>
      <c r="C354" s="922"/>
      <c r="D354" s="922"/>
      <c r="E354" s="922"/>
    </row>
    <row r="355" spans="2:5">
      <c r="B355" s="1154"/>
      <c r="C355" s="922"/>
      <c r="D355" s="922"/>
      <c r="E355" s="922"/>
    </row>
    <row r="356" spans="2:5">
      <c r="B356" s="1154"/>
      <c r="C356" s="922"/>
      <c r="D356" s="922"/>
      <c r="E356" s="922"/>
    </row>
    <row r="357" spans="2:5">
      <c r="B357" s="1154"/>
      <c r="C357" s="922"/>
      <c r="D357" s="922"/>
      <c r="E357" s="922"/>
    </row>
    <row r="358" spans="2:5">
      <c r="B358" s="1154"/>
      <c r="C358" s="922"/>
      <c r="D358" s="922"/>
      <c r="E358" s="922"/>
    </row>
    <row r="359" spans="2:5">
      <c r="B359" s="1154"/>
      <c r="C359" s="922"/>
      <c r="D359" s="922"/>
      <c r="E359" s="922"/>
    </row>
    <row r="360" spans="2:5">
      <c r="B360" s="1154"/>
      <c r="C360" s="922"/>
      <c r="D360" s="922"/>
      <c r="E360" s="922"/>
    </row>
    <row r="361" spans="2:5">
      <c r="B361" s="1154"/>
      <c r="C361" s="922"/>
      <c r="D361" s="922"/>
      <c r="E361" s="922"/>
    </row>
    <row r="362" spans="2:5">
      <c r="B362" s="1154"/>
      <c r="C362" s="922"/>
      <c r="D362" s="922"/>
      <c r="E362" s="922"/>
    </row>
    <row r="363" spans="2:5">
      <c r="B363" s="1154"/>
      <c r="C363" s="922"/>
      <c r="D363" s="922"/>
      <c r="E363" s="922"/>
    </row>
    <row r="364" spans="2:5">
      <c r="B364" s="1154"/>
      <c r="C364" s="922"/>
      <c r="D364" s="922"/>
      <c r="E364" s="922"/>
    </row>
    <row r="365" spans="2:5">
      <c r="B365" s="1154"/>
      <c r="C365" s="922"/>
      <c r="D365" s="922"/>
      <c r="E365" s="922"/>
    </row>
    <row r="366" spans="2:5">
      <c r="B366" s="1154"/>
      <c r="C366" s="922"/>
      <c r="D366" s="922"/>
      <c r="E366" s="922"/>
    </row>
    <row r="367" spans="2:5">
      <c r="B367" s="1154"/>
      <c r="C367" s="922"/>
      <c r="D367" s="922"/>
      <c r="E367" s="922"/>
    </row>
    <row r="368" spans="2:5">
      <c r="B368" s="1154"/>
      <c r="C368" s="922"/>
      <c r="D368" s="922"/>
      <c r="E368" s="922"/>
    </row>
    <row r="369" spans="2:5">
      <c r="B369" s="1154"/>
      <c r="C369" s="922"/>
      <c r="D369" s="922"/>
      <c r="E369" s="922"/>
    </row>
    <row r="370" spans="2:5">
      <c r="B370" s="1154"/>
      <c r="C370" s="922"/>
      <c r="D370" s="922"/>
      <c r="E370" s="922"/>
    </row>
    <row r="371" spans="2:5">
      <c r="B371" s="1154"/>
      <c r="C371" s="922"/>
      <c r="D371" s="922"/>
      <c r="E371" s="922"/>
    </row>
    <row r="372" spans="2:5">
      <c r="B372" s="1154"/>
      <c r="C372" s="922"/>
      <c r="D372" s="922"/>
      <c r="E372" s="922"/>
    </row>
    <row r="373" spans="2:5">
      <c r="B373" s="1154"/>
      <c r="C373" s="922"/>
      <c r="D373" s="922"/>
      <c r="E373" s="922"/>
    </row>
    <row r="374" spans="2:5">
      <c r="B374" s="1154"/>
      <c r="C374" s="922"/>
      <c r="D374" s="922"/>
      <c r="E374" s="922"/>
    </row>
    <row r="375" spans="2:5">
      <c r="B375" s="1154"/>
      <c r="C375" s="922"/>
      <c r="D375" s="922"/>
      <c r="E375" s="922"/>
    </row>
    <row r="376" spans="2:5">
      <c r="B376" s="1154"/>
      <c r="C376" s="922"/>
      <c r="D376" s="922"/>
      <c r="E376" s="922"/>
    </row>
    <row r="377" spans="2:5">
      <c r="B377" s="1154"/>
      <c r="C377" s="922"/>
      <c r="D377" s="922"/>
      <c r="E377" s="922"/>
    </row>
    <row r="378" spans="2:5">
      <c r="B378" s="1154"/>
      <c r="C378" s="922"/>
      <c r="D378" s="922"/>
      <c r="E378" s="922"/>
    </row>
    <row r="379" spans="2:5">
      <c r="B379" s="1154"/>
      <c r="C379" s="922"/>
      <c r="D379" s="922"/>
      <c r="E379" s="922"/>
    </row>
    <row r="380" spans="2:5">
      <c r="B380" s="1154"/>
      <c r="C380" s="922"/>
      <c r="D380" s="922"/>
      <c r="E380" s="922"/>
    </row>
    <row r="381" spans="2:5">
      <c r="B381" s="1154"/>
      <c r="C381" s="922"/>
      <c r="D381" s="922"/>
      <c r="E381" s="922"/>
    </row>
    <row r="382" spans="2:5">
      <c r="B382" s="1154"/>
      <c r="C382" s="922"/>
      <c r="D382" s="922"/>
      <c r="E382" s="922"/>
    </row>
    <row r="383" spans="2:5">
      <c r="B383" s="1154"/>
      <c r="C383" s="922"/>
      <c r="D383" s="922"/>
      <c r="E383" s="922"/>
    </row>
    <row r="384" spans="2:5">
      <c r="B384" s="1154"/>
      <c r="C384" s="922"/>
      <c r="D384" s="922"/>
      <c r="E384" s="922"/>
    </row>
    <row r="385" spans="2:5">
      <c r="B385" s="1154"/>
      <c r="C385" s="922"/>
      <c r="D385" s="922"/>
      <c r="E385" s="922"/>
    </row>
    <row r="386" spans="2:5">
      <c r="B386" s="1154"/>
      <c r="C386" s="922"/>
      <c r="D386" s="922"/>
      <c r="E386" s="922"/>
    </row>
    <row r="387" spans="2:5">
      <c r="B387" s="1154"/>
      <c r="C387" s="922"/>
      <c r="D387" s="922"/>
      <c r="E387" s="922"/>
    </row>
    <row r="388" spans="2:5">
      <c r="B388" s="1154"/>
      <c r="C388" s="922"/>
      <c r="D388" s="922"/>
      <c r="E388" s="922"/>
    </row>
    <row r="389" spans="2:5">
      <c r="B389" s="1154"/>
      <c r="C389" s="922"/>
      <c r="D389" s="922"/>
      <c r="E389" s="922"/>
    </row>
    <row r="390" spans="2:5">
      <c r="B390" s="1154"/>
      <c r="C390" s="922"/>
      <c r="D390" s="922"/>
      <c r="E390" s="922"/>
    </row>
    <row r="391" spans="2:5">
      <c r="B391" s="1154"/>
      <c r="C391" s="922"/>
      <c r="D391" s="922"/>
      <c r="E391" s="922"/>
    </row>
    <row r="392" spans="2:5">
      <c r="B392" s="1154"/>
      <c r="C392" s="922"/>
      <c r="D392" s="922"/>
      <c r="E392" s="922"/>
    </row>
    <row r="393" spans="2:5">
      <c r="B393" s="1154"/>
      <c r="C393" s="922"/>
      <c r="D393" s="922"/>
      <c r="E393" s="922"/>
    </row>
    <row r="394" spans="2:5">
      <c r="B394" s="1154"/>
      <c r="C394" s="922"/>
      <c r="D394" s="922"/>
      <c r="E394" s="922"/>
    </row>
    <row r="395" spans="2:5">
      <c r="B395" s="1154"/>
      <c r="C395" s="922"/>
      <c r="D395" s="922"/>
      <c r="E395" s="922"/>
    </row>
    <row r="396" spans="2:5">
      <c r="B396" s="1154"/>
      <c r="C396" s="922"/>
      <c r="D396" s="922"/>
      <c r="E396" s="922"/>
    </row>
    <row r="397" spans="2:5">
      <c r="B397" s="1154"/>
      <c r="C397" s="922"/>
      <c r="D397" s="922"/>
      <c r="E397" s="922"/>
    </row>
    <row r="398" spans="2:5">
      <c r="B398" s="1154"/>
      <c r="C398" s="922"/>
      <c r="D398" s="922"/>
      <c r="E398" s="922"/>
    </row>
    <row r="399" spans="2:5">
      <c r="B399" s="1154"/>
      <c r="C399" s="922"/>
      <c r="D399" s="922"/>
      <c r="E399" s="922"/>
    </row>
    <row r="400" spans="2:5">
      <c r="B400" s="1154"/>
      <c r="C400" s="922"/>
      <c r="D400" s="922"/>
      <c r="E400" s="922"/>
    </row>
    <row r="401" spans="2:5">
      <c r="B401" s="1154"/>
      <c r="C401" s="922"/>
      <c r="D401" s="922"/>
      <c r="E401" s="922"/>
    </row>
    <row r="402" spans="2:5">
      <c r="B402" s="1154"/>
      <c r="C402" s="922"/>
      <c r="D402" s="922"/>
      <c r="E402" s="922"/>
    </row>
    <row r="403" spans="2:5">
      <c r="B403" s="1154"/>
      <c r="C403" s="922"/>
      <c r="D403" s="922"/>
      <c r="E403" s="922"/>
    </row>
    <row r="404" spans="2:5">
      <c r="B404" s="1154"/>
      <c r="C404" s="922"/>
      <c r="D404" s="922"/>
      <c r="E404" s="922"/>
    </row>
    <row r="405" spans="2:5">
      <c r="B405" s="1154"/>
      <c r="C405" s="922"/>
      <c r="D405" s="922"/>
      <c r="E405" s="922"/>
    </row>
    <row r="406" spans="2:5">
      <c r="B406" s="1154"/>
      <c r="C406" s="922"/>
      <c r="D406" s="922"/>
      <c r="E406" s="922"/>
    </row>
    <row r="407" spans="2:5">
      <c r="B407" s="1154"/>
      <c r="C407" s="922"/>
      <c r="D407" s="922"/>
      <c r="E407" s="922"/>
    </row>
    <row r="408" spans="2:5">
      <c r="B408" s="1154"/>
      <c r="C408" s="922"/>
      <c r="D408" s="922"/>
      <c r="E408" s="922"/>
    </row>
    <row r="409" spans="2:5">
      <c r="B409" s="1154"/>
      <c r="C409" s="922"/>
      <c r="D409" s="922"/>
      <c r="E409" s="922"/>
    </row>
    <row r="410" spans="2:5">
      <c r="B410" s="1154"/>
      <c r="C410" s="922"/>
      <c r="D410" s="922"/>
      <c r="E410" s="922"/>
    </row>
    <row r="411" spans="2:5">
      <c r="B411" s="1154"/>
      <c r="C411" s="922"/>
      <c r="D411" s="922"/>
      <c r="E411" s="922"/>
    </row>
    <row r="412" spans="2:5">
      <c r="B412" s="1154"/>
      <c r="C412" s="922"/>
      <c r="D412" s="922"/>
      <c r="E412" s="922"/>
    </row>
    <row r="413" spans="2:5">
      <c r="B413" s="1154"/>
      <c r="C413" s="922"/>
      <c r="D413" s="922"/>
      <c r="E413" s="922"/>
    </row>
    <row r="414" spans="2:5">
      <c r="B414" s="1154"/>
      <c r="C414" s="922"/>
      <c r="D414" s="922"/>
      <c r="E414" s="922"/>
    </row>
    <row r="415" spans="2:5">
      <c r="B415" s="1154"/>
      <c r="C415" s="922"/>
      <c r="D415" s="922"/>
      <c r="E415" s="922"/>
    </row>
    <row r="416" spans="2:5">
      <c r="B416" s="1154"/>
      <c r="C416" s="922"/>
      <c r="D416" s="922"/>
      <c r="E416" s="922"/>
    </row>
    <row r="417" spans="2:5">
      <c r="B417" s="1154"/>
      <c r="C417" s="922"/>
      <c r="D417" s="922"/>
      <c r="E417" s="922"/>
    </row>
    <row r="418" spans="2:5">
      <c r="B418" s="1154"/>
      <c r="C418" s="922"/>
      <c r="D418" s="922"/>
      <c r="E418" s="922"/>
    </row>
    <row r="419" spans="2:5">
      <c r="B419" s="1154"/>
      <c r="C419" s="922"/>
      <c r="D419" s="922"/>
      <c r="E419" s="922"/>
    </row>
    <row r="420" spans="2:5">
      <c r="B420" s="1154"/>
      <c r="C420" s="922"/>
      <c r="D420" s="922"/>
      <c r="E420" s="922"/>
    </row>
    <row r="421" spans="2:5">
      <c r="B421" s="1154"/>
      <c r="C421" s="922"/>
      <c r="D421" s="922"/>
      <c r="E421" s="922"/>
    </row>
    <row r="422" spans="2:5">
      <c r="B422" s="1154"/>
      <c r="C422" s="922"/>
      <c r="D422" s="922"/>
      <c r="E422" s="922"/>
    </row>
    <row r="423" spans="2:5">
      <c r="B423" s="1154"/>
      <c r="C423" s="922"/>
      <c r="D423" s="922"/>
      <c r="E423" s="922"/>
    </row>
    <row r="424" spans="2:5">
      <c r="B424" s="1154"/>
      <c r="C424" s="922"/>
      <c r="D424" s="922"/>
      <c r="E424" s="922"/>
    </row>
    <row r="425" spans="2:5">
      <c r="B425" s="1154"/>
      <c r="C425" s="922"/>
      <c r="D425" s="922"/>
      <c r="E425" s="922"/>
    </row>
    <row r="426" spans="2:5">
      <c r="B426" s="1154"/>
      <c r="C426" s="922"/>
      <c r="D426" s="922"/>
      <c r="E426" s="922"/>
    </row>
    <row r="427" spans="2:5">
      <c r="B427" s="1154"/>
      <c r="C427" s="922"/>
      <c r="D427" s="922"/>
      <c r="E427" s="922"/>
    </row>
    <row r="428" spans="2:5">
      <c r="B428" s="1154"/>
      <c r="C428" s="922"/>
      <c r="D428" s="922"/>
      <c r="E428" s="922"/>
    </row>
    <row r="429" spans="2:5">
      <c r="B429" s="1154"/>
      <c r="C429" s="922"/>
      <c r="D429" s="922"/>
      <c r="E429" s="922"/>
    </row>
    <row r="430" spans="2:5">
      <c r="B430" s="1154"/>
      <c r="C430" s="922"/>
      <c r="D430" s="922"/>
      <c r="E430" s="922"/>
    </row>
    <row r="431" spans="2:5">
      <c r="B431" s="1154"/>
      <c r="C431" s="922"/>
      <c r="D431" s="922"/>
      <c r="E431" s="922"/>
    </row>
    <row r="432" spans="2:5">
      <c r="B432" s="1154"/>
      <c r="C432" s="922"/>
      <c r="D432" s="922"/>
      <c r="E432" s="922"/>
    </row>
    <row r="433" spans="2:5">
      <c r="B433" s="1154"/>
      <c r="C433" s="922"/>
      <c r="D433" s="922"/>
      <c r="E433" s="922"/>
    </row>
    <row r="434" spans="2:5">
      <c r="B434" s="1154"/>
      <c r="C434" s="922"/>
      <c r="D434" s="922"/>
      <c r="E434" s="922"/>
    </row>
    <row r="435" spans="2:5">
      <c r="B435" s="1154"/>
      <c r="C435" s="922"/>
      <c r="D435" s="922"/>
      <c r="E435" s="922"/>
    </row>
    <row r="436" spans="2:5">
      <c r="B436" s="1154"/>
      <c r="C436" s="922"/>
      <c r="D436" s="922"/>
      <c r="E436" s="922"/>
    </row>
    <row r="437" spans="2:5">
      <c r="B437" s="1154"/>
      <c r="C437" s="922"/>
      <c r="D437" s="922"/>
      <c r="E437" s="922"/>
    </row>
    <row r="438" spans="2:5">
      <c r="B438" s="1154"/>
      <c r="C438" s="922"/>
      <c r="D438" s="922"/>
      <c r="E438" s="922"/>
    </row>
    <row r="439" spans="2:5">
      <c r="B439" s="1154"/>
      <c r="C439" s="922"/>
      <c r="D439" s="922"/>
      <c r="E439" s="922"/>
    </row>
    <row r="440" spans="2:5">
      <c r="B440" s="1154"/>
      <c r="C440" s="922"/>
      <c r="D440" s="922"/>
      <c r="E440" s="922"/>
    </row>
    <row r="441" spans="2:5">
      <c r="B441" s="1154"/>
      <c r="C441" s="922"/>
      <c r="D441" s="922"/>
      <c r="E441" s="922"/>
    </row>
    <row r="442" spans="2:5">
      <c r="B442" s="1154"/>
      <c r="C442" s="922"/>
      <c r="D442" s="922"/>
      <c r="E442" s="922"/>
    </row>
    <row r="443" spans="2:5">
      <c r="B443" s="1154"/>
      <c r="C443" s="922"/>
      <c r="D443" s="922"/>
      <c r="E443" s="922"/>
    </row>
    <row r="444" spans="2:5">
      <c r="B444" s="1154"/>
      <c r="C444" s="922"/>
      <c r="D444" s="922"/>
      <c r="E444" s="922"/>
    </row>
    <row r="445" spans="2:5">
      <c r="B445" s="1154"/>
      <c r="C445" s="922"/>
      <c r="D445" s="922"/>
      <c r="E445" s="922"/>
    </row>
    <row r="446" spans="2:5">
      <c r="B446" s="1154"/>
      <c r="C446" s="922"/>
      <c r="D446" s="922"/>
      <c r="E446" s="922"/>
    </row>
    <row r="447" spans="2:5">
      <c r="B447" s="1154"/>
      <c r="C447" s="922"/>
      <c r="D447" s="922"/>
      <c r="E447" s="922"/>
    </row>
    <row r="448" spans="2:5">
      <c r="B448" s="1154"/>
      <c r="C448" s="922"/>
      <c r="D448" s="922"/>
      <c r="E448" s="922"/>
    </row>
    <row r="449" spans="2:5">
      <c r="B449" s="1154"/>
      <c r="C449" s="922"/>
      <c r="D449" s="922"/>
      <c r="E449" s="922"/>
    </row>
    <row r="450" spans="2:5">
      <c r="B450" s="1154"/>
      <c r="C450" s="922"/>
      <c r="D450" s="922"/>
      <c r="E450" s="922"/>
    </row>
    <row r="451" spans="2:5">
      <c r="B451" s="1154"/>
      <c r="C451" s="922"/>
      <c r="D451" s="922"/>
      <c r="E451" s="922"/>
    </row>
    <row r="452" spans="2:5">
      <c r="B452" s="1154"/>
      <c r="C452" s="922"/>
      <c r="D452" s="922"/>
      <c r="E452" s="922"/>
    </row>
    <row r="453" spans="2:5">
      <c r="B453" s="1154"/>
      <c r="C453" s="922"/>
      <c r="D453" s="922"/>
      <c r="E453" s="922"/>
    </row>
    <row r="454" spans="2:5">
      <c r="B454" s="1154"/>
      <c r="C454" s="922"/>
      <c r="D454" s="922"/>
      <c r="E454" s="922"/>
    </row>
    <row r="455" spans="2:5">
      <c r="B455" s="1154"/>
      <c r="C455" s="922"/>
      <c r="D455" s="922"/>
      <c r="E455" s="922"/>
    </row>
    <row r="456" spans="2:5">
      <c r="B456" s="1154"/>
      <c r="C456" s="922"/>
      <c r="D456" s="922"/>
      <c r="E456" s="922"/>
    </row>
    <row r="457" spans="2:5">
      <c r="B457" s="1154"/>
      <c r="C457" s="922"/>
      <c r="D457" s="922"/>
      <c r="E457" s="922"/>
    </row>
    <row r="458" spans="2:5">
      <c r="B458" s="1154"/>
      <c r="C458" s="922"/>
      <c r="D458" s="922"/>
      <c r="E458" s="922"/>
    </row>
    <row r="459" spans="2:5">
      <c r="B459" s="1154"/>
      <c r="C459" s="922"/>
      <c r="D459" s="922"/>
      <c r="E459" s="922"/>
    </row>
    <row r="460" spans="2:5">
      <c r="B460" s="1154"/>
      <c r="C460" s="922"/>
      <c r="D460" s="922"/>
      <c r="E460" s="922"/>
    </row>
    <row r="461" spans="2:5">
      <c r="B461" s="1154"/>
      <c r="C461" s="922"/>
      <c r="D461" s="922"/>
      <c r="E461" s="922"/>
    </row>
    <row r="462" spans="2:5">
      <c r="B462" s="1154"/>
      <c r="C462" s="922"/>
      <c r="D462" s="922"/>
      <c r="E462" s="922"/>
    </row>
    <row r="463" spans="2:5">
      <c r="B463" s="1154"/>
      <c r="C463" s="922"/>
      <c r="D463" s="922"/>
      <c r="E463" s="922"/>
    </row>
    <row r="464" spans="2:5">
      <c r="B464" s="1154"/>
      <c r="C464" s="922"/>
      <c r="D464" s="922"/>
      <c r="E464" s="922"/>
    </row>
    <row r="465" spans="2:5">
      <c r="B465" s="1154"/>
      <c r="C465" s="922"/>
      <c r="D465" s="922"/>
      <c r="E465" s="922"/>
    </row>
    <row r="466" spans="2:5">
      <c r="B466" s="1154"/>
      <c r="C466" s="922"/>
      <c r="D466" s="922"/>
      <c r="E466" s="922"/>
    </row>
    <row r="467" spans="2:5">
      <c r="B467" s="1154"/>
      <c r="C467" s="922"/>
      <c r="D467" s="922"/>
      <c r="E467" s="922"/>
    </row>
    <row r="468" spans="2:5">
      <c r="B468" s="1154"/>
      <c r="C468" s="922"/>
      <c r="D468" s="922"/>
      <c r="E468" s="922"/>
    </row>
    <row r="469" spans="2:5">
      <c r="B469" s="1154"/>
      <c r="C469" s="922"/>
      <c r="D469" s="922"/>
      <c r="E469" s="922"/>
    </row>
    <row r="470" spans="2:5">
      <c r="B470" s="1154"/>
      <c r="C470" s="922"/>
      <c r="D470" s="922"/>
      <c r="E470" s="922"/>
    </row>
    <row r="471" spans="2:5">
      <c r="B471" s="1154"/>
      <c r="C471" s="922"/>
      <c r="D471" s="922"/>
      <c r="E471" s="922"/>
    </row>
    <row r="472" spans="2:5">
      <c r="B472" s="1154"/>
      <c r="C472" s="922"/>
      <c r="D472" s="922"/>
      <c r="E472" s="922"/>
    </row>
    <row r="473" spans="2:5">
      <c r="B473" s="1154"/>
      <c r="C473" s="922"/>
      <c r="D473" s="922"/>
      <c r="E473" s="922"/>
    </row>
    <row r="474" spans="2:5">
      <c r="B474" s="1154"/>
      <c r="C474" s="922"/>
      <c r="D474" s="922"/>
      <c r="E474" s="922"/>
    </row>
    <row r="475" spans="2:5">
      <c r="B475" s="1154"/>
      <c r="C475" s="922"/>
      <c r="D475" s="922"/>
      <c r="E475" s="922"/>
    </row>
    <row r="476" spans="2:5">
      <c r="B476" s="1154"/>
      <c r="C476" s="922"/>
      <c r="D476" s="922"/>
      <c r="E476" s="922"/>
    </row>
    <row r="477" spans="2:5">
      <c r="B477" s="1154"/>
      <c r="C477" s="922"/>
      <c r="D477" s="922"/>
      <c r="E477" s="922"/>
    </row>
    <row r="478" spans="2:5">
      <c r="B478" s="1154"/>
      <c r="C478" s="922"/>
      <c r="D478" s="922"/>
      <c r="E478" s="922"/>
    </row>
    <row r="479" spans="2:5">
      <c r="B479" s="1154"/>
      <c r="C479" s="922"/>
      <c r="D479" s="922"/>
      <c r="E479" s="922"/>
    </row>
    <row r="480" spans="2:5">
      <c r="B480" s="1154"/>
      <c r="C480" s="922"/>
      <c r="D480" s="922"/>
      <c r="E480" s="922"/>
    </row>
    <row r="481" spans="2:5">
      <c r="B481" s="1154"/>
      <c r="C481" s="922"/>
      <c r="D481" s="922"/>
      <c r="E481" s="922"/>
    </row>
    <row r="482" spans="2:5">
      <c r="B482" s="1154"/>
      <c r="C482" s="922"/>
      <c r="D482" s="922"/>
      <c r="E482" s="922"/>
    </row>
    <row r="483" spans="2:5">
      <c r="B483" s="1154"/>
      <c r="C483" s="922"/>
      <c r="D483" s="922"/>
      <c r="E483" s="922"/>
    </row>
    <row r="484" spans="2:5">
      <c r="B484" s="1154"/>
      <c r="C484" s="922"/>
      <c r="D484" s="922"/>
      <c r="E484" s="922"/>
    </row>
    <row r="485" spans="2:5">
      <c r="B485" s="1154"/>
      <c r="C485" s="922"/>
      <c r="D485" s="922"/>
      <c r="E485" s="922"/>
    </row>
    <row r="486" spans="2:5">
      <c r="B486" s="1154"/>
      <c r="C486" s="922"/>
      <c r="D486" s="922"/>
      <c r="E486" s="922"/>
    </row>
    <row r="487" spans="2:5">
      <c r="B487" s="1154"/>
      <c r="C487" s="922"/>
      <c r="D487" s="922"/>
      <c r="E487" s="922"/>
    </row>
    <row r="488" spans="2:5">
      <c r="B488" s="1154"/>
      <c r="C488" s="922"/>
      <c r="D488" s="922"/>
      <c r="E488" s="922"/>
    </row>
    <row r="489" spans="2:5">
      <c r="B489" s="1154"/>
      <c r="C489" s="922"/>
      <c r="D489" s="922"/>
      <c r="E489" s="922"/>
    </row>
    <row r="490" spans="2:5">
      <c r="B490" s="1154"/>
      <c r="C490" s="922"/>
      <c r="D490" s="922"/>
      <c r="E490" s="922"/>
    </row>
    <row r="491" spans="2:5">
      <c r="B491" s="1154"/>
      <c r="C491" s="922"/>
      <c r="D491" s="922"/>
      <c r="E491" s="922"/>
    </row>
    <row r="492" spans="2:5">
      <c r="B492" s="1154"/>
      <c r="C492" s="922"/>
      <c r="D492" s="922"/>
      <c r="E492" s="922"/>
    </row>
    <row r="493" spans="2:5">
      <c r="B493" s="1154"/>
      <c r="C493" s="922"/>
      <c r="D493" s="922"/>
      <c r="E493" s="922"/>
    </row>
    <row r="494" spans="2:5">
      <c r="B494" s="1154"/>
      <c r="C494" s="922"/>
      <c r="D494" s="922"/>
      <c r="E494" s="922"/>
    </row>
    <row r="495" spans="2:5">
      <c r="B495" s="1154"/>
      <c r="C495" s="922"/>
      <c r="D495" s="922"/>
      <c r="E495" s="922"/>
    </row>
    <row r="496" spans="2:5">
      <c r="B496" s="1154"/>
      <c r="C496" s="922"/>
      <c r="D496" s="922"/>
      <c r="E496" s="922"/>
    </row>
    <row r="497" spans="2:5">
      <c r="B497" s="1154"/>
      <c r="C497" s="922"/>
      <c r="D497" s="922"/>
      <c r="E497" s="922"/>
    </row>
    <row r="498" spans="2:5">
      <c r="B498" s="1154"/>
      <c r="C498" s="922"/>
      <c r="D498" s="922"/>
      <c r="E498" s="922"/>
    </row>
    <row r="499" spans="2:5">
      <c r="B499" s="1154"/>
      <c r="C499" s="922"/>
      <c r="D499" s="922"/>
      <c r="E499" s="922"/>
    </row>
    <row r="500" spans="2:5">
      <c r="B500" s="1154"/>
      <c r="C500" s="922"/>
      <c r="D500" s="922"/>
      <c r="E500" s="922"/>
    </row>
    <row r="501" spans="2:5">
      <c r="B501" s="1154"/>
      <c r="C501" s="922"/>
      <c r="D501" s="922"/>
      <c r="E501" s="922"/>
    </row>
    <row r="502" spans="2:5">
      <c r="B502" s="1154"/>
      <c r="C502" s="922"/>
      <c r="D502" s="922"/>
      <c r="E502" s="922"/>
    </row>
    <row r="503" spans="2:5">
      <c r="B503" s="1154"/>
      <c r="C503" s="922"/>
      <c r="D503" s="922"/>
      <c r="E503" s="922"/>
    </row>
    <row r="504" spans="2:5">
      <c r="B504" s="1154"/>
      <c r="C504" s="922"/>
      <c r="D504" s="922"/>
      <c r="E504" s="922"/>
    </row>
    <row r="505" spans="2:5">
      <c r="B505" s="1154"/>
      <c r="C505" s="922"/>
      <c r="D505" s="922"/>
      <c r="E505" s="922"/>
    </row>
    <row r="506" spans="2:5">
      <c r="B506" s="1154"/>
      <c r="C506" s="922"/>
      <c r="D506" s="922"/>
      <c r="E506" s="922"/>
    </row>
    <row r="507" spans="2:5">
      <c r="B507" s="1154"/>
      <c r="C507" s="922"/>
      <c r="D507" s="922"/>
      <c r="E507" s="922"/>
    </row>
    <row r="508" spans="2:5">
      <c r="B508" s="1154"/>
      <c r="C508" s="922"/>
      <c r="D508" s="922"/>
      <c r="E508" s="922"/>
    </row>
    <row r="509" spans="2:5">
      <c r="B509" s="1154"/>
      <c r="C509" s="922"/>
      <c r="D509" s="922"/>
      <c r="E509" s="922"/>
    </row>
    <row r="510" spans="2:5">
      <c r="B510" s="1154"/>
      <c r="C510" s="922"/>
      <c r="D510" s="922"/>
      <c r="E510" s="922"/>
    </row>
    <row r="511" spans="2:5">
      <c r="B511" s="1154"/>
      <c r="C511" s="922"/>
      <c r="D511" s="922"/>
      <c r="E511" s="922"/>
    </row>
    <row r="512" spans="2:5">
      <c r="B512" s="1154"/>
      <c r="C512" s="922"/>
      <c r="D512" s="922"/>
      <c r="E512" s="922"/>
    </row>
    <row r="513" spans="2:5">
      <c r="B513" s="1154"/>
      <c r="C513" s="922"/>
      <c r="D513" s="922"/>
      <c r="E513" s="922"/>
    </row>
    <row r="514" spans="2:5">
      <c r="B514" s="1154"/>
      <c r="C514" s="922"/>
      <c r="D514" s="922"/>
      <c r="E514" s="922"/>
    </row>
    <row r="515" spans="2:5">
      <c r="B515" s="1154"/>
      <c r="C515" s="922"/>
      <c r="D515" s="922"/>
      <c r="E515" s="922"/>
    </row>
    <row r="516" spans="2:5">
      <c r="B516" s="1154"/>
      <c r="C516" s="922"/>
      <c r="D516" s="922"/>
      <c r="E516" s="922"/>
    </row>
    <row r="517" spans="2:5">
      <c r="B517" s="1154"/>
      <c r="C517" s="922"/>
      <c r="D517" s="922"/>
      <c r="E517" s="922"/>
    </row>
    <row r="518" spans="2:5">
      <c r="B518" s="1154"/>
      <c r="C518" s="922"/>
      <c r="D518" s="922"/>
      <c r="E518" s="922"/>
    </row>
    <row r="519" spans="2:5">
      <c r="B519" s="1154"/>
      <c r="C519" s="922"/>
      <c r="D519" s="922"/>
      <c r="E519" s="922"/>
    </row>
    <row r="520" spans="2:5">
      <c r="B520" s="1154"/>
      <c r="C520" s="922"/>
      <c r="D520" s="922"/>
      <c r="E520" s="922"/>
    </row>
    <row r="521" spans="2:5">
      <c r="B521" s="1154"/>
      <c r="C521" s="922"/>
      <c r="D521" s="922"/>
      <c r="E521" s="922"/>
    </row>
    <row r="522" spans="2:5">
      <c r="B522" s="1154"/>
      <c r="C522" s="922"/>
      <c r="D522" s="922"/>
      <c r="E522" s="922"/>
    </row>
    <row r="523" spans="2:5">
      <c r="B523" s="1154"/>
      <c r="C523" s="922"/>
      <c r="D523" s="922"/>
      <c r="E523" s="922"/>
    </row>
    <row r="524" spans="2:5">
      <c r="B524" s="1154"/>
      <c r="C524" s="922"/>
      <c r="D524" s="922"/>
      <c r="E524" s="922"/>
    </row>
    <row r="525" spans="2:5">
      <c r="B525" s="1154"/>
      <c r="C525" s="922"/>
      <c r="D525" s="922"/>
      <c r="E525" s="922"/>
    </row>
    <row r="526" spans="2:5">
      <c r="B526" s="1154"/>
      <c r="C526" s="922"/>
      <c r="D526" s="922"/>
      <c r="E526" s="922"/>
    </row>
    <row r="527" spans="2:5">
      <c r="B527" s="1154"/>
      <c r="C527" s="922"/>
      <c r="D527" s="922"/>
      <c r="E527" s="922"/>
    </row>
    <row r="528" spans="2:5">
      <c r="B528" s="1154"/>
      <c r="C528" s="922"/>
      <c r="D528" s="922"/>
      <c r="E528" s="922"/>
    </row>
    <row r="529" spans="2:5">
      <c r="B529" s="1154"/>
      <c r="C529" s="922"/>
      <c r="D529" s="922"/>
      <c r="E529" s="922"/>
    </row>
    <row r="530" spans="2:5">
      <c r="B530" s="1154"/>
      <c r="C530" s="922"/>
      <c r="D530" s="922"/>
      <c r="E530" s="922"/>
    </row>
    <row r="531" spans="2:5">
      <c r="B531" s="1154"/>
      <c r="C531" s="922"/>
      <c r="D531" s="922"/>
      <c r="E531" s="922"/>
    </row>
    <row r="532" spans="2:5">
      <c r="B532" s="1154"/>
      <c r="C532" s="922"/>
      <c r="D532" s="922"/>
      <c r="E532" s="922"/>
    </row>
    <row r="533" spans="2:5">
      <c r="B533" s="1154"/>
      <c r="C533" s="922"/>
      <c r="D533" s="922"/>
      <c r="E533" s="922"/>
    </row>
    <row r="534" spans="2:5">
      <c r="B534" s="1154"/>
      <c r="C534" s="922"/>
      <c r="D534" s="922"/>
      <c r="E534" s="922"/>
    </row>
    <row r="535" spans="2:5">
      <c r="B535" s="1154"/>
      <c r="C535" s="922"/>
      <c r="D535" s="922"/>
      <c r="E535" s="922"/>
    </row>
    <row r="536" spans="2:5">
      <c r="B536" s="1154"/>
      <c r="C536" s="922"/>
      <c r="D536" s="922"/>
      <c r="E536" s="922"/>
    </row>
    <row r="537" spans="2:5">
      <c r="B537" s="1154"/>
      <c r="C537" s="922"/>
      <c r="D537" s="922"/>
      <c r="E537" s="922"/>
    </row>
    <row r="538" spans="2:5">
      <c r="B538" s="1154"/>
      <c r="C538" s="922"/>
      <c r="D538" s="922"/>
      <c r="E538" s="922"/>
    </row>
    <row r="539" spans="2:5">
      <c r="B539" s="1154"/>
      <c r="C539" s="922"/>
      <c r="D539" s="922"/>
      <c r="E539" s="922"/>
    </row>
    <row r="540" spans="2:5">
      <c r="B540" s="1154"/>
      <c r="C540" s="922"/>
      <c r="D540" s="922"/>
      <c r="E540" s="922"/>
    </row>
    <row r="541" spans="2:5">
      <c r="B541" s="1154"/>
      <c r="C541" s="922"/>
      <c r="D541" s="922"/>
      <c r="E541" s="922"/>
    </row>
    <row r="542" spans="2:5">
      <c r="B542" s="1154"/>
      <c r="C542" s="922"/>
      <c r="D542" s="922"/>
      <c r="E542" s="922"/>
    </row>
    <row r="543" spans="2:5">
      <c r="B543" s="1154"/>
      <c r="C543" s="922"/>
      <c r="D543" s="922"/>
      <c r="E543" s="922"/>
    </row>
    <row r="544" spans="2:5">
      <c r="B544" s="1154"/>
      <c r="C544" s="922"/>
      <c r="D544" s="922"/>
      <c r="E544" s="922"/>
    </row>
    <row r="545" spans="2:5">
      <c r="B545" s="1154"/>
      <c r="C545" s="922"/>
      <c r="D545" s="922"/>
      <c r="E545" s="922"/>
    </row>
    <row r="546" spans="2:5">
      <c r="B546" s="1154"/>
      <c r="C546" s="922"/>
      <c r="D546" s="922"/>
      <c r="E546" s="922"/>
    </row>
    <row r="547" spans="2:5">
      <c r="B547" s="1154"/>
      <c r="C547" s="922"/>
      <c r="D547" s="922"/>
      <c r="E547" s="922"/>
    </row>
    <row r="548" spans="2:5">
      <c r="B548" s="1154"/>
      <c r="C548" s="922"/>
      <c r="D548" s="922"/>
      <c r="E548" s="922"/>
    </row>
    <row r="549" spans="2:5">
      <c r="B549" s="1154"/>
      <c r="C549" s="922"/>
      <c r="D549" s="922"/>
      <c r="E549" s="922"/>
    </row>
    <row r="550" spans="2:5">
      <c r="B550" s="1154"/>
      <c r="C550" s="922"/>
      <c r="D550" s="922"/>
      <c r="E550" s="922"/>
    </row>
    <row r="551" spans="2:5">
      <c r="B551" s="1154"/>
      <c r="C551" s="922"/>
      <c r="D551" s="922"/>
      <c r="E551" s="922"/>
    </row>
    <row r="552" spans="2:5">
      <c r="B552" s="1154"/>
      <c r="C552" s="922"/>
      <c r="D552" s="922"/>
      <c r="E552" s="922"/>
    </row>
    <row r="553" spans="2:5">
      <c r="B553" s="1154"/>
      <c r="C553" s="922"/>
      <c r="D553" s="922"/>
      <c r="E553" s="922"/>
    </row>
    <row r="554" spans="2:5">
      <c r="B554" s="1154"/>
      <c r="C554" s="922"/>
      <c r="D554" s="922"/>
      <c r="E554" s="922"/>
    </row>
    <row r="555" spans="2:5">
      <c r="B555" s="1154"/>
      <c r="C555" s="922"/>
      <c r="D555" s="922"/>
      <c r="E555" s="922"/>
    </row>
    <row r="556" spans="2:5">
      <c r="B556" s="1154"/>
      <c r="C556" s="922"/>
      <c r="D556" s="922"/>
      <c r="E556" s="922"/>
    </row>
    <row r="557" spans="2:5">
      <c r="B557" s="1154"/>
      <c r="C557" s="922"/>
      <c r="D557" s="922"/>
      <c r="E557" s="922"/>
    </row>
    <row r="558" spans="2:5">
      <c r="B558" s="1154"/>
      <c r="C558" s="922"/>
      <c r="D558" s="922"/>
      <c r="E558" s="922"/>
    </row>
    <row r="559" spans="2:5">
      <c r="B559" s="1154"/>
      <c r="C559" s="922"/>
      <c r="D559" s="922"/>
      <c r="E559" s="922"/>
    </row>
    <row r="560" spans="2:5">
      <c r="B560" s="1154"/>
      <c r="C560" s="922"/>
      <c r="D560" s="922"/>
      <c r="E560" s="922"/>
    </row>
    <row r="561" spans="2:5">
      <c r="B561" s="1154"/>
      <c r="C561" s="922"/>
      <c r="D561" s="922"/>
      <c r="E561" s="922"/>
    </row>
    <row r="562" spans="2:5">
      <c r="B562" s="1154"/>
      <c r="C562" s="922"/>
      <c r="D562" s="922"/>
      <c r="E562" s="922"/>
    </row>
    <row r="563" spans="2:5">
      <c r="B563" s="1154"/>
      <c r="C563" s="922"/>
      <c r="D563" s="922"/>
      <c r="E563" s="922"/>
    </row>
    <row r="564" spans="2:5">
      <c r="B564" s="1154"/>
      <c r="C564" s="922"/>
      <c r="D564" s="922"/>
      <c r="E564" s="922"/>
    </row>
    <row r="565" spans="2:5">
      <c r="B565" s="1154"/>
      <c r="C565" s="922"/>
      <c r="D565" s="922"/>
      <c r="E565" s="922"/>
    </row>
    <row r="566" spans="2:5">
      <c r="B566" s="1154"/>
      <c r="C566" s="922"/>
      <c r="D566" s="922"/>
      <c r="E566" s="922"/>
    </row>
    <row r="567" spans="2:5">
      <c r="B567" s="1154"/>
      <c r="C567" s="922"/>
      <c r="D567" s="922"/>
      <c r="E567" s="922"/>
    </row>
    <row r="568" spans="2:5">
      <c r="B568" s="1154"/>
      <c r="C568" s="922"/>
      <c r="D568" s="922"/>
      <c r="E568" s="922"/>
    </row>
    <row r="569" spans="2:5">
      <c r="B569" s="1154"/>
      <c r="C569" s="922"/>
      <c r="D569" s="922"/>
      <c r="E569" s="922"/>
    </row>
    <row r="570" spans="2:5">
      <c r="B570" s="1154"/>
      <c r="C570" s="922"/>
      <c r="D570" s="922"/>
      <c r="E570" s="922"/>
    </row>
    <row r="571" spans="2:5">
      <c r="B571" s="1154"/>
      <c r="C571" s="922"/>
      <c r="D571" s="922"/>
      <c r="E571" s="922"/>
    </row>
    <row r="572" spans="2:5">
      <c r="B572" s="1154"/>
      <c r="C572" s="922"/>
      <c r="D572" s="922"/>
      <c r="E572" s="922"/>
    </row>
    <row r="573" spans="2:5">
      <c r="B573" s="1154"/>
      <c r="C573" s="922"/>
      <c r="D573" s="922"/>
      <c r="E573" s="922"/>
    </row>
    <row r="574" spans="2:5">
      <c r="B574" s="1154"/>
      <c r="C574" s="922"/>
      <c r="D574" s="922"/>
      <c r="E574" s="922"/>
    </row>
    <row r="575" spans="2:5">
      <c r="B575" s="1154"/>
      <c r="C575" s="922"/>
      <c r="D575" s="922"/>
      <c r="E575" s="922"/>
    </row>
    <row r="576" spans="2:5">
      <c r="B576" s="1154"/>
      <c r="C576" s="922"/>
      <c r="D576" s="922"/>
      <c r="E576" s="922"/>
    </row>
    <row r="577" spans="2:5">
      <c r="B577" s="1154"/>
      <c r="C577" s="922"/>
      <c r="D577" s="922"/>
      <c r="E577" s="922"/>
    </row>
    <row r="578" spans="2:5">
      <c r="B578" s="1154"/>
      <c r="C578" s="922"/>
      <c r="D578" s="922"/>
      <c r="E578" s="922"/>
    </row>
    <row r="579" spans="2:5">
      <c r="B579" s="1154"/>
      <c r="C579" s="922"/>
      <c r="D579" s="922"/>
      <c r="E579" s="922"/>
    </row>
    <row r="580" spans="2:5">
      <c r="B580" s="1154"/>
      <c r="C580" s="922"/>
      <c r="D580" s="922"/>
      <c r="E580" s="922"/>
    </row>
    <row r="581" spans="2:5">
      <c r="B581" s="1154"/>
      <c r="C581" s="922"/>
      <c r="D581" s="922"/>
      <c r="E581" s="922"/>
    </row>
    <row r="582" spans="2:5">
      <c r="B582" s="1154"/>
      <c r="C582" s="922"/>
      <c r="D582" s="922"/>
      <c r="E582" s="922"/>
    </row>
    <row r="583" spans="2:5">
      <c r="B583" s="1154"/>
      <c r="C583" s="922"/>
      <c r="D583" s="922"/>
      <c r="E583" s="922"/>
    </row>
    <row r="584" spans="2:5">
      <c r="B584" s="1154"/>
      <c r="C584" s="922"/>
      <c r="D584" s="922"/>
      <c r="E584" s="922"/>
    </row>
    <row r="585" spans="2:5">
      <c r="B585" s="1154"/>
      <c r="C585" s="922"/>
      <c r="D585" s="922"/>
      <c r="E585" s="922"/>
    </row>
    <row r="586" spans="2:5">
      <c r="B586" s="1154"/>
      <c r="C586" s="922"/>
      <c r="D586" s="922"/>
      <c r="E586" s="922"/>
    </row>
    <row r="587" spans="2:5">
      <c r="B587" s="1154"/>
      <c r="C587" s="922"/>
      <c r="D587" s="922"/>
      <c r="E587" s="922"/>
    </row>
    <row r="588" spans="2:5">
      <c r="B588" s="1154"/>
      <c r="C588" s="922"/>
      <c r="D588" s="922"/>
      <c r="E588" s="922"/>
    </row>
    <row r="589" spans="2:5">
      <c r="B589" s="1154"/>
      <c r="C589" s="922"/>
      <c r="D589" s="922"/>
      <c r="E589" s="922"/>
    </row>
    <row r="590" spans="2:5">
      <c r="B590" s="1154"/>
      <c r="C590" s="922"/>
      <c r="D590" s="922"/>
      <c r="E590" s="922"/>
    </row>
    <row r="591" spans="2:5">
      <c r="B591" s="1154"/>
      <c r="C591" s="922"/>
      <c r="D591" s="922"/>
      <c r="E591" s="922"/>
    </row>
    <row r="592" spans="2:5">
      <c r="B592" s="1154"/>
      <c r="C592" s="922"/>
      <c r="D592" s="922"/>
      <c r="E592" s="922"/>
    </row>
    <row r="593" spans="2:5">
      <c r="B593" s="1154"/>
      <c r="C593" s="922"/>
      <c r="D593" s="922"/>
      <c r="E593" s="922"/>
    </row>
    <row r="594" spans="2:5">
      <c r="B594" s="1154"/>
      <c r="C594" s="922"/>
      <c r="D594" s="922"/>
      <c r="E594" s="922"/>
    </row>
    <row r="595" spans="2:5">
      <c r="B595" s="1154"/>
      <c r="C595" s="922"/>
      <c r="D595" s="922"/>
      <c r="E595" s="922"/>
    </row>
    <row r="596" spans="2:5">
      <c r="B596" s="1154"/>
      <c r="C596" s="922"/>
      <c r="D596" s="922"/>
      <c r="E596" s="922"/>
    </row>
    <row r="597" spans="2:5">
      <c r="B597" s="1154"/>
      <c r="C597" s="922"/>
      <c r="D597" s="922"/>
      <c r="E597" s="922"/>
    </row>
    <row r="598" spans="2:5">
      <c r="B598" s="1154"/>
      <c r="C598" s="922"/>
      <c r="D598" s="922"/>
      <c r="E598" s="922"/>
    </row>
    <row r="599" spans="2:5">
      <c r="B599" s="1154"/>
      <c r="C599" s="922"/>
      <c r="D599" s="922"/>
      <c r="E599" s="922"/>
    </row>
    <row r="600" spans="2:5">
      <c r="B600" s="1154"/>
      <c r="C600" s="922"/>
      <c r="D600" s="922"/>
      <c r="E600" s="922"/>
    </row>
    <row r="601" spans="2:5">
      <c r="B601" s="1154"/>
      <c r="C601" s="922"/>
      <c r="D601" s="922"/>
      <c r="E601" s="922"/>
    </row>
    <row r="602" spans="2:5">
      <c r="B602" s="1154"/>
      <c r="C602" s="922"/>
      <c r="D602" s="922"/>
      <c r="E602" s="922"/>
    </row>
    <row r="603" spans="2:5">
      <c r="B603" s="1154"/>
      <c r="C603" s="922"/>
      <c r="D603" s="922"/>
      <c r="E603" s="922"/>
    </row>
    <row r="604" spans="2:5">
      <c r="B604" s="1154"/>
      <c r="C604" s="922"/>
      <c r="D604" s="922"/>
      <c r="E604" s="922"/>
    </row>
    <row r="605" spans="2:5">
      <c r="B605" s="1154"/>
      <c r="C605" s="922"/>
      <c r="D605" s="922"/>
      <c r="E605" s="922"/>
    </row>
    <row r="606" spans="2:5">
      <c r="B606" s="1154"/>
      <c r="C606" s="922"/>
      <c r="D606" s="922"/>
      <c r="E606" s="922"/>
    </row>
  </sheetData>
  <mergeCells count="4">
    <mergeCell ref="B1:E1"/>
    <mergeCell ref="B2:E2"/>
    <mergeCell ref="B3:E3"/>
    <mergeCell ref="B4:E4"/>
  </mergeCells>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L681"/>
  <sheetViews>
    <sheetView zoomScale="75" workbookViewId="0">
      <selection activeCell="N29" sqref="N29"/>
    </sheetView>
  </sheetViews>
  <sheetFormatPr defaultColWidth="11.42578125" defaultRowHeight="15"/>
  <cols>
    <col min="1" max="1" width="64.7109375" style="81" customWidth="1"/>
    <col min="2" max="2" width="0.7109375" style="922" hidden="1" customWidth="1"/>
    <col min="3" max="3" width="18.5703125" style="922" bestFit="1" customWidth="1"/>
    <col min="4" max="4" width="5.42578125" style="922" customWidth="1"/>
    <col min="5" max="5" width="72.140625" style="922" customWidth="1"/>
    <col min="6" max="6" width="15.85546875" style="922" customWidth="1"/>
    <col min="7" max="7" width="3.7109375" style="85" customWidth="1"/>
    <col min="8" max="256" width="11.42578125" style="922"/>
    <col min="257" max="257" width="64.7109375" style="922" customWidth="1"/>
    <col min="258" max="258" width="0" style="922" hidden="1" customWidth="1"/>
    <col min="259" max="259" width="18.5703125" style="922" bestFit="1" customWidth="1"/>
    <col min="260" max="260" width="5.42578125" style="922" customWidth="1"/>
    <col min="261" max="261" width="72.140625" style="922" customWidth="1"/>
    <col min="262" max="262" width="15.85546875" style="922" customWidth="1"/>
    <col min="263" max="263" width="3.7109375" style="922" customWidth="1"/>
    <col min="264" max="512" width="11.42578125" style="922"/>
    <col min="513" max="513" width="64.7109375" style="922" customWidth="1"/>
    <col min="514" max="514" width="0" style="922" hidden="1" customWidth="1"/>
    <col min="515" max="515" width="18.5703125" style="922" bestFit="1" customWidth="1"/>
    <col min="516" max="516" width="5.42578125" style="922" customWidth="1"/>
    <col min="517" max="517" width="72.140625" style="922" customWidth="1"/>
    <col min="518" max="518" width="15.85546875" style="922" customWidth="1"/>
    <col min="519" max="519" width="3.7109375" style="922" customWidth="1"/>
    <col min="520" max="768" width="11.42578125" style="922"/>
    <col min="769" max="769" width="64.7109375" style="922" customWidth="1"/>
    <col min="770" max="770" width="0" style="922" hidden="1" customWidth="1"/>
    <col min="771" max="771" width="18.5703125" style="922" bestFit="1" customWidth="1"/>
    <col min="772" max="772" width="5.42578125" style="922" customWidth="1"/>
    <col min="773" max="773" width="72.140625" style="922" customWidth="1"/>
    <col min="774" max="774" width="15.85546875" style="922" customWidth="1"/>
    <col min="775" max="775" width="3.7109375" style="922" customWidth="1"/>
    <col min="776" max="1024" width="11.42578125" style="922"/>
    <col min="1025" max="1025" width="64.7109375" style="922" customWidth="1"/>
    <col min="1026" max="1026" width="0" style="922" hidden="1" customWidth="1"/>
    <col min="1027" max="1027" width="18.5703125" style="922" bestFit="1" customWidth="1"/>
    <col min="1028" max="1028" width="5.42578125" style="922" customWidth="1"/>
    <col min="1029" max="1029" width="72.140625" style="922" customWidth="1"/>
    <col min="1030" max="1030" width="15.85546875" style="922" customWidth="1"/>
    <col min="1031" max="1031" width="3.7109375" style="922" customWidth="1"/>
    <col min="1032" max="1280" width="11.42578125" style="922"/>
    <col min="1281" max="1281" width="64.7109375" style="922" customWidth="1"/>
    <col min="1282" max="1282" width="0" style="922" hidden="1" customWidth="1"/>
    <col min="1283" max="1283" width="18.5703125" style="922" bestFit="1" customWidth="1"/>
    <col min="1284" max="1284" width="5.42578125" style="922" customWidth="1"/>
    <col min="1285" max="1285" width="72.140625" style="922" customWidth="1"/>
    <col min="1286" max="1286" width="15.85546875" style="922" customWidth="1"/>
    <col min="1287" max="1287" width="3.7109375" style="922" customWidth="1"/>
    <col min="1288" max="1536" width="11.42578125" style="922"/>
    <col min="1537" max="1537" width="64.7109375" style="922" customWidth="1"/>
    <col min="1538" max="1538" width="0" style="922" hidden="1" customWidth="1"/>
    <col min="1539" max="1539" width="18.5703125" style="922" bestFit="1" customWidth="1"/>
    <col min="1540" max="1540" width="5.42578125" style="922" customWidth="1"/>
    <col min="1541" max="1541" width="72.140625" style="922" customWidth="1"/>
    <col min="1542" max="1542" width="15.85546875" style="922" customWidth="1"/>
    <col min="1543" max="1543" width="3.7109375" style="922" customWidth="1"/>
    <col min="1544" max="1792" width="11.42578125" style="922"/>
    <col min="1793" max="1793" width="64.7109375" style="922" customWidth="1"/>
    <col min="1794" max="1794" width="0" style="922" hidden="1" customWidth="1"/>
    <col min="1795" max="1795" width="18.5703125" style="922" bestFit="1" customWidth="1"/>
    <col min="1796" max="1796" width="5.42578125" style="922" customWidth="1"/>
    <col min="1797" max="1797" width="72.140625" style="922" customWidth="1"/>
    <col min="1798" max="1798" width="15.85546875" style="922" customWidth="1"/>
    <col min="1799" max="1799" width="3.7109375" style="922" customWidth="1"/>
    <col min="1800" max="2048" width="11.42578125" style="922"/>
    <col min="2049" max="2049" width="64.7109375" style="922" customWidth="1"/>
    <col min="2050" max="2050" width="0" style="922" hidden="1" customWidth="1"/>
    <col min="2051" max="2051" width="18.5703125" style="922" bestFit="1" customWidth="1"/>
    <col min="2052" max="2052" width="5.42578125" style="922" customWidth="1"/>
    <col min="2053" max="2053" width="72.140625" style="922" customWidth="1"/>
    <col min="2054" max="2054" width="15.85546875" style="922" customWidth="1"/>
    <col min="2055" max="2055" width="3.7109375" style="922" customWidth="1"/>
    <col min="2056" max="2304" width="11.42578125" style="922"/>
    <col min="2305" max="2305" width="64.7109375" style="922" customWidth="1"/>
    <col min="2306" max="2306" width="0" style="922" hidden="1" customWidth="1"/>
    <col min="2307" max="2307" width="18.5703125" style="922" bestFit="1" customWidth="1"/>
    <col min="2308" max="2308" width="5.42578125" style="922" customWidth="1"/>
    <col min="2309" max="2309" width="72.140625" style="922" customWidth="1"/>
    <col min="2310" max="2310" width="15.85546875" style="922" customWidth="1"/>
    <col min="2311" max="2311" width="3.7109375" style="922" customWidth="1"/>
    <col min="2312" max="2560" width="11.42578125" style="922"/>
    <col min="2561" max="2561" width="64.7109375" style="922" customWidth="1"/>
    <col min="2562" max="2562" width="0" style="922" hidden="1" customWidth="1"/>
    <col min="2563" max="2563" width="18.5703125" style="922" bestFit="1" customWidth="1"/>
    <col min="2564" max="2564" width="5.42578125" style="922" customWidth="1"/>
    <col min="2565" max="2565" width="72.140625" style="922" customWidth="1"/>
    <col min="2566" max="2566" width="15.85546875" style="922" customWidth="1"/>
    <col min="2567" max="2567" width="3.7109375" style="922" customWidth="1"/>
    <col min="2568" max="2816" width="11.42578125" style="922"/>
    <col min="2817" max="2817" width="64.7109375" style="922" customWidth="1"/>
    <col min="2818" max="2818" width="0" style="922" hidden="1" customWidth="1"/>
    <col min="2819" max="2819" width="18.5703125" style="922" bestFit="1" customWidth="1"/>
    <col min="2820" max="2820" width="5.42578125" style="922" customWidth="1"/>
    <col min="2821" max="2821" width="72.140625" style="922" customWidth="1"/>
    <col min="2822" max="2822" width="15.85546875" style="922" customWidth="1"/>
    <col min="2823" max="2823" width="3.7109375" style="922" customWidth="1"/>
    <col min="2824" max="3072" width="11.42578125" style="922"/>
    <col min="3073" max="3073" width="64.7109375" style="922" customWidth="1"/>
    <col min="3074" max="3074" width="0" style="922" hidden="1" customWidth="1"/>
    <col min="3075" max="3075" width="18.5703125" style="922" bestFit="1" customWidth="1"/>
    <col min="3076" max="3076" width="5.42578125" style="922" customWidth="1"/>
    <col min="3077" max="3077" width="72.140625" style="922" customWidth="1"/>
    <col min="3078" max="3078" width="15.85546875" style="922" customWidth="1"/>
    <col min="3079" max="3079" width="3.7109375" style="922" customWidth="1"/>
    <col min="3080" max="3328" width="11.42578125" style="922"/>
    <col min="3329" max="3329" width="64.7109375" style="922" customWidth="1"/>
    <col min="3330" max="3330" width="0" style="922" hidden="1" customWidth="1"/>
    <col min="3331" max="3331" width="18.5703125" style="922" bestFit="1" customWidth="1"/>
    <col min="3332" max="3332" width="5.42578125" style="922" customWidth="1"/>
    <col min="3333" max="3333" width="72.140625" style="922" customWidth="1"/>
    <col min="3334" max="3334" width="15.85546875" style="922" customWidth="1"/>
    <col min="3335" max="3335" width="3.7109375" style="922" customWidth="1"/>
    <col min="3336" max="3584" width="11.42578125" style="922"/>
    <col min="3585" max="3585" width="64.7109375" style="922" customWidth="1"/>
    <col min="3586" max="3586" width="0" style="922" hidden="1" customWidth="1"/>
    <col min="3587" max="3587" width="18.5703125" style="922" bestFit="1" customWidth="1"/>
    <col min="3588" max="3588" width="5.42578125" style="922" customWidth="1"/>
    <col min="3589" max="3589" width="72.140625" style="922" customWidth="1"/>
    <col min="3590" max="3590" width="15.85546875" style="922" customWidth="1"/>
    <col min="3591" max="3591" width="3.7109375" style="922" customWidth="1"/>
    <col min="3592" max="3840" width="11.42578125" style="922"/>
    <col min="3841" max="3841" width="64.7109375" style="922" customWidth="1"/>
    <col min="3842" max="3842" width="0" style="922" hidden="1" customWidth="1"/>
    <col min="3843" max="3843" width="18.5703125" style="922" bestFit="1" customWidth="1"/>
    <col min="3844" max="3844" width="5.42578125" style="922" customWidth="1"/>
    <col min="3845" max="3845" width="72.140625" style="922" customWidth="1"/>
    <col min="3846" max="3846" width="15.85546875" style="922" customWidth="1"/>
    <col min="3847" max="3847" width="3.7109375" style="922" customWidth="1"/>
    <col min="3848" max="4096" width="11.42578125" style="922"/>
    <col min="4097" max="4097" width="64.7109375" style="922" customWidth="1"/>
    <col min="4098" max="4098" width="0" style="922" hidden="1" customWidth="1"/>
    <col min="4099" max="4099" width="18.5703125" style="922" bestFit="1" customWidth="1"/>
    <col min="4100" max="4100" width="5.42578125" style="922" customWidth="1"/>
    <col min="4101" max="4101" width="72.140625" style="922" customWidth="1"/>
    <col min="4102" max="4102" width="15.85546875" style="922" customWidth="1"/>
    <col min="4103" max="4103" width="3.7109375" style="922" customWidth="1"/>
    <col min="4104" max="4352" width="11.42578125" style="922"/>
    <col min="4353" max="4353" width="64.7109375" style="922" customWidth="1"/>
    <col min="4354" max="4354" width="0" style="922" hidden="1" customWidth="1"/>
    <col min="4355" max="4355" width="18.5703125" style="922" bestFit="1" customWidth="1"/>
    <col min="4356" max="4356" width="5.42578125" style="922" customWidth="1"/>
    <col min="4357" max="4357" width="72.140625" style="922" customWidth="1"/>
    <col min="4358" max="4358" width="15.85546875" style="922" customWidth="1"/>
    <col min="4359" max="4359" width="3.7109375" style="922" customWidth="1"/>
    <col min="4360" max="4608" width="11.42578125" style="922"/>
    <col min="4609" max="4609" width="64.7109375" style="922" customWidth="1"/>
    <col min="4610" max="4610" width="0" style="922" hidden="1" customWidth="1"/>
    <col min="4611" max="4611" width="18.5703125" style="922" bestFit="1" customWidth="1"/>
    <col min="4612" max="4612" width="5.42578125" style="922" customWidth="1"/>
    <col min="4613" max="4613" width="72.140625" style="922" customWidth="1"/>
    <col min="4614" max="4614" width="15.85546875" style="922" customWidth="1"/>
    <col min="4615" max="4615" width="3.7109375" style="922" customWidth="1"/>
    <col min="4616" max="4864" width="11.42578125" style="922"/>
    <col min="4865" max="4865" width="64.7109375" style="922" customWidth="1"/>
    <col min="4866" max="4866" width="0" style="922" hidden="1" customWidth="1"/>
    <col min="4867" max="4867" width="18.5703125" style="922" bestFit="1" customWidth="1"/>
    <col min="4868" max="4868" width="5.42578125" style="922" customWidth="1"/>
    <col min="4869" max="4869" width="72.140625" style="922" customWidth="1"/>
    <col min="4870" max="4870" width="15.85546875" style="922" customWidth="1"/>
    <col min="4871" max="4871" width="3.7109375" style="922" customWidth="1"/>
    <col min="4872" max="5120" width="11.42578125" style="922"/>
    <col min="5121" max="5121" width="64.7109375" style="922" customWidth="1"/>
    <col min="5122" max="5122" width="0" style="922" hidden="1" customWidth="1"/>
    <col min="5123" max="5123" width="18.5703125" style="922" bestFit="1" customWidth="1"/>
    <col min="5124" max="5124" width="5.42578125" style="922" customWidth="1"/>
    <col min="5125" max="5125" width="72.140625" style="922" customWidth="1"/>
    <col min="5126" max="5126" width="15.85546875" style="922" customWidth="1"/>
    <col min="5127" max="5127" width="3.7109375" style="922" customWidth="1"/>
    <col min="5128" max="5376" width="11.42578125" style="922"/>
    <col min="5377" max="5377" width="64.7109375" style="922" customWidth="1"/>
    <col min="5378" max="5378" width="0" style="922" hidden="1" customWidth="1"/>
    <col min="5379" max="5379" width="18.5703125" style="922" bestFit="1" customWidth="1"/>
    <col min="5380" max="5380" width="5.42578125" style="922" customWidth="1"/>
    <col min="5381" max="5381" width="72.140625" style="922" customWidth="1"/>
    <col min="5382" max="5382" width="15.85546875" style="922" customWidth="1"/>
    <col min="5383" max="5383" width="3.7109375" style="922" customWidth="1"/>
    <col min="5384" max="5632" width="11.42578125" style="922"/>
    <col min="5633" max="5633" width="64.7109375" style="922" customWidth="1"/>
    <col min="5634" max="5634" width="0" style="922" hidden="1" customWidth="1"/>
    <col min="5635" max="5635" width="18.5703125" style="922" bestFit="1" customWidth="1"/>
    <col min="5636" max="5636" width="5.42578125" style="922" customWidth="1"/>
    <col min="5637" max="5637" width="72.140625" style="922" customWidth="1"/>
    <col min="5638" max="5638" width="15.85546875" style="922" customWidth="1"/>
    <col min="5639" max="5639" width="3.7109375" style="922" customWidth="1"/>
    <col min="5640" max="5888" width="11.42578125" style="922"/>
    <col min="5889" max="5889" width="64.7109375" style="922" customWidth="1"/>
    <col min="5890" max="5890" width="0" style="922" hidden="1" customWidth="1"/>
    <col min="5891" max="5891" width="18.5703125" style="922" bestFit="1" customWidth="1"/>
    <col min="5892" max="5892" width="5.42578125" style="922" customWidth="1"/>
    <col min="5893" max="5893" width="72.140625" style="922" customWidth="1"/>
    <col min="5894" max="5894" width="15.85546875" style="922" customWidth="1"/>
    <col min="5895" max="5895" width="3.7109375" style="922" customWidth="1"/>
    <col min="5896" max="6144" width="11.42578125" style="922"/>
    <col min="6145" max="6145" width="64.7109375" style="922" customWidth="1"/>
    <col min="6146" max="6146" width="0" style="922" hidden="1" customWidth="1"/>
    <col min="6147" max="6147" width="18.5703125" style="922" bestFit="1" customWidth="1"/>
    <col min="6148" max="6148" width="5.42578125" style="922" customWidth="1"/>
    <col min="6149" max="6149" width="72.140625" style="922" customWidth="1"/>
    <col min="6150" max="6150" width="15.85546875" style="922" customWidth="1"/>
    <col min="6151" max="6151" width="3.7109375" style="922" customWidth="1"/>
    <col min="6152" max="6400" width="11.42578125" style="922"/>
    <col min="6401" max="6401" width="64.7109375" style="922" customWidth="1"/>
    <col min="6402" max="6402" width="0" style="922" hidden="1" customWidth="1"/>
    <col min="6403" max="6403" width="18.5703125" style="922" bestFit="1" customWidth="1"/>
    <col min="6404" max="6404" width="5.42578125" style="922" customWidth="1"/>
    <col min="6405" max="6405" width="72.140625" style="922" customWidth="1"/>
    <col min="6406" max="6406" width="15.85546875" style="922" customWidth="1"/>
    <col min="6407" max="6407" width="3.7109375" style="922" customWidth="1"/>
    <col min="6408" max="6656" width="11.42578125" style="922"/>
    <col min="6657" max="6657" width="64.7109375" style="922" customWidth="1"/>
    <col min="6658" max="6658" width="0" style="922" hidden="1" customWidth="1"/>
    <col min="6659" max="6659" width="18.5703125" style="922" bestFit="1" customWidth="1"/>
    <col min="6660" max="6660" width="5.42578125" style="922" customWidth="1"/>
    <col min="6661" max="6661" width="72.140625" style="922" customWidth="1"/>
    <col min="6662" max="6662" width="15.85546875" style="922" customWidth="1"/>
    <col min="6663" max="6663" width="3.7109375" style="922" customWidth="1"/>
    <col min="6664" max="6912" width="11.42578125" style="922"/>
    <col min="6913" max="6913" width="64.7109375" style="922" customWidth="1"/>
    <col min="6914" max="6914" width="0" style="922" hidden="1" customWidth="1"/>
    <col min="6915" max="6915" width="18.5703125" style="922" bestFit="1" customWidth="1"/>
    <col min="6916" max="6916" width="5.42578125" style="922" customWidth="1"/>
    <col min="6917" max="6917" width="72.140625" style="922" customWidth="1"/>
    <col min="6918" max="6918" width="15.85546875" style="922" customWidth="1"/>
    <col min="6919" max="6919" width="3.7109375" style="922" customWidth="1"/>
    <col min="6920" max="7168" width="11.42578125" style="922"/>
    <col min="7169" max="7169" width="64.7109375" style="922" customWidth="1"/>
    <col min="7170" max="7170" width="0" style="922" hidden="1" customWidth="1"/>
    <col min="7171" max="7171" width="18.5703125" style="922" bestFit="1" customWidth="1"/>
    <col min="7172" max="7172" width="5.42578125" style="922" customWidth="1"/>
    <col min="7173" max="7173" width="72.140625" style="922" customWidth="1"/>
    <col min="7174" max="7174" width="15.85546875" style="922" customWidth="1"/>
    <col min="7175" max="7175" width="3.7109375" style="922" customWidth="1"/>
    <col min="7176" max="7424" width="11.42578125" style="922"/>
    <col min="7425" max="7425" width="64.7109375" style="922" customWidth="1"/>
    <col min="7426" max="7426" width="0" style="922" hidden="1" customWidth="1"/>
    <col min="7427" max="7427" width="18.5703125" style="922" bestFit="1" customWidth="1"/>
    <col min="7428" max="7428" width="5.42578125" style="922" customWidth="1"/>
    <col min="7429" max="7429" width="72.140625" style="922" customWidth="1"/>
    <col min="7430" max="7430" width="15.85546875" style="922" customWidth="1"/>
    <col min="7431" max="7431" width="3.7109375" style="922" customWidth="1"/>
    <col min="7432" max="7680" width="11.42578125" style="922"/>
    <col min="7681" max="7681" width="64.7109375" style="922" customWidth="1"/>
    <col min="7682" max="7682" width="0" style="922" hidden="1" customWidth="1"/>
    <col min="7683" max="7683" width="18.5703125" style="922" bestFit="1" customWidth="1"/>
    <col min="7684" max="7684" width="5.42578125" style="922" customWidth="1"/>
    <col min="7685" max="7685" width="72.140625" style="922" customWidth="1"/>
    <col min="7686" max="7686" width="15.85546875" style="922" customWidth="1"/>
    <col min="7687" max="7687" width="3.7109375" style="922" customWidth="1"/>
    <col min="7688" max="7936" width="11.42578125" style="922"/>
    <col min="7937" max="7937" width="64.7109375" style="922" customWidth="1"/>
    <col min="7938" max="7938" width="0" style="922" hidden="1" customWidth="1"/>
    <col min="7939" max="7939" width="18.5703125" style="922" bestFit="1" customWidth="1"/>
    <col min="7940" max="7940" width="5.42578125" style="922" customWidth="1"/>
    <col min="7941" max="7941" width="72.140625" style="922" customWidth="1"/>
    <col min="7942" max="7942" width="15.85546875" style="922" customWidth="1"/>
    <col min="7943" max="7943" width="3.7109375" style="922" customWidth="1"/>
    <col min="7944" max="8192" width="11.42578125" style="922"/>
    <col min="8193" max="8193" width="64.7109375" style="922" customWidth="1"/>
    <col min="8194" max="8194" width="0" style="922" hidden="1" customWidth="1"/>
    <col min="8195" max="8195" width="18.5703125" style="922" bestFit="1" customWidth="1"/>
    <col min="8196" max="8196" width="5.42578125" style="922" customWidth="1"/>
    <col min="8197" max="8197" width="72.140625" style="922" customWidth="1"/>
    <col min="8198" max="8198" width="15.85546875" style="922" customWidth="1"/>
    <col min="8199" max="8199" width="3.7109375" style="922" customWidth="1"/>
    <col min="8200" max="8448" width="11.42578125" style="922"/>
    <col min="8449" max="8449" width="64.7109375" style="922" customWidth="1"/>
    <col min="8450" max="8450" width="0" style="922" hidden="1" customWidth="1"/>
    <col min="8451" max="8451" width="18.5703125" style="922" bestFit="1" customWidth="1"/>
    <col min="8452" max="8452" width="5.42578125" style="922" customWidth="1"/>
    <col min="8453" max="8453" width="72.140625" style="922" customWidth="1"/>
    <col min="8454" max="8454" width="15.85546875" style="922" customWidth="1"/>
    <col min="8455" max="8455" width="3.7109375" style="922" customWidth="1"/>
    <col min="8456" max="8704" width="11.42578125" style="922"/>
    <col min="8705" max="8705" width="64.7109375" style="922" customWidth="1"/>
    <col min="8706" max="8706" width="0" style="922" hidden="1" customWidth="1"/>
    <col min="8707" max="8707" width="18.5703125" style="922" bestFit="1" customWidth="1"/>
    <col min="8708" max="8708" width="5.42578125" style="922" customWidth="1"/>
    <col min="8709" max="8709" width="72.140625" style="922" customWidth="1"/>
    <col min="8710" max="8710" width="15.85546875" style="922" customWidth="1"/>
    <col min="8711" max="8711" width="3.7109375" style="922" customWidth="1"/>
    <col min="8712" max="8960" width="11.42578125" style="922"/>
    <col min="8961" max="8961" width="64.7109375" style="922" customWidth="1"/>
    <col min="8962" max="8962" width="0" style="922" hidden="1" customWidth="1"/>
    <col min="8963" max="8963" width="18.5703125" style="922" bestFit="1" customWidth="1"/>
    <col min="8964" max="8964" width="5.42578125" style="922" customWidth="1"/>
    <col min="8965" max="8965" width="72.140625" style="922" customWidth="1"/>
    <col min="8966" max="8966" width="15.85546875" style="922" customWidth="1"/>
    <col min="8967" max="8967" width="3.7109375" style="922" customWidth="1"/>
    <col min="8968" max="9216" width="11.42578125" style="922"/>
    <col min="9217" max="9217" width="64.7109375" style="922" customWidth="1"/>
    <col min="9218" max="9218" width="0" style="922" hidden="1" customWidth="1"/>
    <col min="9219" max="9219" width="18.5703125" style="922" bestFit="1" customWidth="1"/>
    <col min="9220" max="9220" width="5.42578125" style="922" customWidth="1"/>
    <col min="9221" max="9221" width="72.140625" style="922" customWidth="1"/>
    <col min="9222" max="9222" width="15.85546875" style="922" customWidth="1"/>
    <col min="9223" max="9223" width="3.7109375" style="922" customWidth="1"/>
    <col min="9224" max="9472" width="11.42578125" style="922"/>
    <col min="9473" max="9473" width="64.7109375" style="922" customWidth="1"/>
    <col min="9474" max="9474" width="0" style="922" hidden="1" customWidth="1"/>
    <col min="9475" max="9475" width="18.5703125" style="922" bestFit="1" customWidth="1"/>
    <col min="9476" max="9476" width="5.42578125" style="922" customWidth="1"/>
    <col min="9477" max="9477" width="72.140625" style="922" customWidth="1"/>
    <col min="9478" max="9478" width="15.85546875" style="922" customWidth="1"/>
    <col min="9479" max="9479" width="3.7109375" style="922" customWidth="1"/>
    <col min="9480" max="9728" width="11.42578125" style="922"/>
    <col min="9729" max="9729" width="64.7109375" style="922" customWidth="1"/>
    <col min="9730" max="9730" width="0" style="922" hidden="1" customWidth="1"/>
    <col min="9731" max="9731" width="18.5703125" style="922" bestFit="1" customWidth="1"/>
    <col min="9732" max="9732" width="5.42578125" style="922" customWidth="1"/>
    <col min="9733" max="9733" width="72.140625" style="922" customWidth="1"/>
    <col min="9734" max="9734" width="15.85546875" style="922" customWidth="1"/>
    <col min="9735" max="9735" width="3.7109375" style="922" customWidth="1"/>
    <col min="9736" max="9984" width="11.42578125" style="922"/>
    <col min="9985" max="9985" width="64.7109375" style="922" customWidth="1"/>
    <col min="9986" max="9986" width="0" style="922" hidden="1" customWidth="1"/>
    <col min="9987" max="9987" width="18.5703125" style="922" bestFit="1" customWidth="1"/>
    <col min="9988" max="9988" width="5.42578125" style="922" customWidth="1"/>
    <col min="9989" max="9989" width="72.140625" style="922" customWidth="1"/>
    <col min="9990" max="9990" width="15.85546875" style="922" customWidth="1"/>
    <col min="9991" max="9991" width="3.7109375" style="922" customWidth="1"/>
    <col min="9992" max="10240" width="11.42578125" style="922"/>
    <col min="10241" max="10241" width="64.7109375" style="922" customWidth="1"/>
    <col min="10242" max="10242" width="0" style="922" hidden="1" customWidth="1"/>
    <col min="10243" max="10243" width="18.5703125" style="922" bestFit="1" customWidth="1"/>
    <col min="10244" max="10244" width="5.42578125" style="922" customWidth="1"/>
    <col min="10245" max="10245" width="72.140625" style="922" customWidth="1"/>
    <col min="10246" max="10246" width="15.85546875" style="922" customWidth="1"/>
    <col min="10247" max="10247" width="3.7109375" style="922" customWidth="1"/>
    <col min="10248" max="10496" width="11.42578125" style="922"/>
    <col min="10497" max="10497" width="64.7109375" style="922" customWidth="1"/>
    <col min="10498" max="10498" width="0" style="922" hidden="1" customWidth="1"/>
    <col min="10499" max="10499" width="18.5703125" style="922" bestFit="1" customWidth="1"/>
    <col min="10500" max="10500" width="5.42578125" style="922" customWidth="1"/>
    <col min="10501" max="10501" width="72.140625" style="922" customWidth="1"/>
    <col min="10502" max="10502" width="15.85546875" style="922" customWidth="1"/>
    <col min="10503" max="10503" width="3.7109375" style="922" customWidth="1"/>
    <col min="10504" max="10752" width="11.42578125" style="922"/>
    <col min="10753" max="10753" width="64.7109375" style="922" customWidth="1"/>
    <col min="10754" max="10754" width="0" style="922" hidden="1" customWidth="1"/>
    <col min="10755" max="10755" width="18.5703125" style="922" bestFit="1" customWidth="1"/>
    <col min="10756" max="10756" width="5.42578125" style="922" customWidth="1"/>
    <col min="10757" max="10757" width="72.140625" style="922" customWidth="1"/>
    <col min="10758" max="10758" width="15.85546875" style="922" customWidth="1"/>
    <col min="10759" max="10759" width="3.7109375" style="922" customWidth="1"/>
    <col min="10760" max="11008" width="11.42578125" style="922"/>
    <col min="11009" max="11009" width="64.7109375" style="922" customWidth="1"/>
    <col min="11010" max="11010" width="0" style="922" hidden="1" customWidth="1"/>
    <col min="11011" max="11011" width="18.5703125" style="922" bestFit="1" customWidth="1"/>
    <col min="11012" max="11012" width="5.42578125" style="922" customWidth="1"/>
    <col min="11013" max="11013" width="72.140625" style="922" customWidth="1"/>
    <col min="11014" max="11014" width="15.85546875" style="922" customWidth="1"/>
    <col min="11015" max="11015" width="3.7109375" style="922" customWidth="1"/>
    <col min="11016" max="11264" width="11.42578125" style="922"/>
    <col min="11265" max="11265" width="64.7109375" style="922" customWidth="1"/>
    <col min="11266" max="11266" width="0" style="922" hidden="1" customWidth="1"/>
    <col min="11267" max="11267" width="18.5703125" style="922" bestFit="1" customWidth="1"/>
    <col min="11268" max="11268" width="5.42578125" style="922" customWidth="1"/>
    <col min="11269" max="11269" width="72.140625" style="922" customWidth="1"/>
    <col min="11270" max="11270" width="15.85546875" style="922" customWidth="1"/>
    <col min="11271" max="11271" width="3.7109375" style="922" customWidth="1"/>
    <col min="11272" max="11520" width="11.42578125" style="922"/>
    <col min="11521" max="11521" width="64.7109375" style="922" customWidth="1"/>
    <col min="11522" max="11522" width="0" style="922" hidden="1" customWidth="1"/>
    <col min="11523" max="11523" width="18.5703125" style="922" bestFit="1" customWidth="1"/>
    <col min="11524" max="11524" width="5.42578125" style="922" customWidth="1"/>
    <col min="11525" max="11525" width="72.140625" style="922" customWidth="1"/>
    <col min="11526" max="11526" width="15.85546875" style="922" customWidth="1"/>
    <col min="11527" max="11527" width="3.7109375" style="922" customWidth="1"/>
    <col min="11528" max="11776" width="11.42578125" style="922"/>
    <col min="11777" max="11777" width="64.7109375" style="922" customWidth="1"/>
    <col min="11778" max="11778" width="0" style="922" hidden="1" customWidth="1"/>
    <col min="11779" max="11779" width="18.5703125" style="922" bestFit="1" customWidth="1"/>
    <col min="11780" max="11780" width="5.42578125" style="922" customWidth="1"/>
    <col min="11781" max="11781" width="72.140625" style="922" customWidth="1"/>
    <col min="11782" max="11782" width="15.85546875" style="922" customWidth="1"/>
    <col min="11783" max="11783" width="3.7109375" style="922" customWidth="1"/>
    <col min="11784" max="12032" width="11.42578125" style="922"/>
    <col min="12033" max="12033" width="64.7109375" style="922" customWidth="1"/>
    <col min="12034" max="12034" width="0" style="922" hidden="1" customWidth="1"/>
    <col min="12035" max="12035" width="18.5703125" style="922" bestFit="1" customWidth="1"/>
    <col min="12036" max="12036" width="5.42578125" style="922" customWidth="1"/>
    <col min="12037" max="12037" width="72.140625" style="922" customWidth="1"/>
    <col min="12038" max="12038" width="15.85546875" style="922" customWidth="1"/>
    <col min="12039" max="12039" width="3.7109375" style="922" customWidth="1"/>
    <col min="12040" max="12288" width="11.42578125" style="922"/>
    <col min="12289" max="12289" width="64.7109375" style="922" customWidth="1"/>
    <col min="12290" max="12290" width="0" style="922" hidden="1" customWidth="1"/>
    <col min="12291" max="12291" width="18.5703125" style="922" bestFit="1" customWidth="1"/>
    <col min="12292" max="12292" width="5.42578125" style="922" customWidth="1"/>
    <col min="12293" max="12293" width="72.140625" style="922" customWidth="1"/>
    <col min="12294" max="12294" width="15.85546875" style="922" customWidth="1"/>
    <col min="12295" max="12295" width="3.7109375" style="922" customWidth="1"/>
    <col min="12296" max="12544" width="11.42578125" style="922"/>
    <col min="12545" max="12545" width="64.7109375" style="922" customWidth="1"/>
    <col min="12546" max="12546" width="0" style="922" hidden="1" customWidth="1"/>
    <col min="12547" max="12547" width="18.5703125" style="922" bestFit="1" customWidth="1"/>
    <col min="12548" max="12548" width="5.42578125" style="922" customWidth="1"/>
    <col min="12549" max="12549" width="72.140625" style="922" customWidth="1"/>
    <col min="12550" max="12550" width="15.85546875" style="922" customWidth="1"/>
    <col min="12551" max="12551" width="3.7109375" style="922" customWidth="1"/>
    <col min="12552" max="12800" width="11.42578125" style="922"/>
    <col min="12801" max="12801" width="64.7109375" style="922" customWidth="1"/>
    <col min="12802" max="12802" width="0" style="922" hidden="1" customWidth="1"/>
    <col min="12803" max="12803" width="18.5703125" style="922" bestFit="1" customWidth="1"/>
    <col min="12804" max="12804" width="5.42578125" style="922" customWidth="1"/>
    <col min="12805" max="12805" width="72.140625" style="922" customWidth="1"/>
    <col min="12806" max="12806" width="15.85546875" style="922" customWidth="1"/>
    <col min="12807" max="12807" width="3.7109375" style="922" customWidth="1"/>
    <col min="12808" max="13056" width="11.42578125" style="922"/>
    <col min="13057" max="13057" width="64.7109375" style="922" customWidth="1"/>
    <col min="13058" max="13058" width="0" style="922" hidden="1" customWidth="1"/>
    <col min="13059" max="13059" width="18.5703125" style="922" bestFit="1" customWidth="1"/>
    <col min="13060" max="13060" width="5.42578125" style="922" customWidth="1"/>
    <col min="13061" max="13061" width="72.140625" style="922" customWidth="1"/>
    <col min="13062" max="13062" width="15.85546875" style="922" customWidth="1"/>
    <col min="13063" max="13063" width="3.7109375" style="922" customWidth="1"/>
    <col min="13064" max="13312" width="11.42578125" style="922"/>
    <col min="13313" max="13313" width="64.7109375" style="922" customWidth="1"/>
    <col min="13314" max="13314" width="0" style="922" hidden="1" customWidth="1"/>
    <col min="13315" max="13315" width="18.5703125" style="922" bestFit="1" customWidth="1"/>
    <col min="13316" max="13316" width="5.42578125" style="922" customWidth="1"/>
    <col min="13317" max="13317" width="72.140625" style="922" customWidth="1"/>
    <col min="13318" max="13318" width="15.85546875" style="922" customWidth="1"/>
    <col min="13319" max="13319" width="3.7109375" style="922" customWidth="1"/>
    <col min="13320" max="13568" width="11.42578125" style="922"/>
    <col min="13569" max="13569" width="64.7109375" style="922" customWidth="1"/>
    <col min="13570" max="13570" width="0" style="922" hidden="1" customWidth="1"/>
    <col min="13571" max="13571" width="18.5703125" style="922" bestFit="1" customWidth="1"/>
    <col min="13572" max="13572" width="5.42578125" style="922" customWidth="1"/>
    <col min="13573" max="13573" width="72.140625" style="922" customWidth="1"/>
    <col min="13574" max="13574" width="15.85546875" style="922" customWidth="1"/>
    <col min="13575" max="13575" width="3.7109375" style="922" customWidth="1"/>
    <col min="13576" max="13824" width="11.42578125" style="922"/>
    <col min="13825" max="13825" width="64.7109375" style="922" customWidth="1"/>
    <col min="13826" max="13826" width="0" style="922" hidden="1" customWidth="1"/>
    <col min="13827" max="13827" width="18.5703125" style="922" bestFit="1" customWidth="1"/>
    <col min="13828" max="13828" width="5.42578125" style="922" customWidth="1"/>
    <col min="13829" max="13829" width="72.140625" style="922" customWidth="1"/>
    <col min="13830" max="13830" width="15.85546875" style="922" customWidth="1"/>
    <col min="13831" max="13831" width="3.7109375" style="922" customWidth="1"/>
    <col min="13832" max="14080" width="11.42578125" style="922"/>
    <col min="14081" max="14081" width="64.7109375" style="922" customWidth="1"/>
    <col min="14082" max="14082" width="0" style="922" hidden="1" customWidth="1"/>
    <col min="14083" max="14083" width="18.5703125" style="922" bestFit="1" customWidth="1"/>
    <col min="14084" max="14084" width="5.42578125" style="922" customWidth="1"/>
    <col min="14085" max="14085" width="72.140625" style="922" customWidth="1"/>
    <col min="14086" max="14086" width="15.85546875" style="922" customWidth="1"/>
    <col min="14087" max="14087" width="3.7109375" style="922" customWidth="1"/>
    <col min="14088" max="14336" width="11.42578125" style="922"/>
    <col min="14337" max="14337" width="64.7109375" style="922" customWidth="1"/>
    <col min="14338" max="14338" width="0" style="922" hidden="1" customWidth="1"/>
    <col min="14339" max="14339" width="18.5703125" style="922" bestFit="1" customWidth="1"/>
    <col min="14340" max="14340" width="5.42578125" style="922" customWidth="1"/>
    <col min="14341" max="14341" width="72.140625" style="922" customWidth="1"/>
    <col min="14342" max="14342" width="15.85546875" style="922" customWidth="1"/>
    <col min="14343" max="14343" width="3.7109375" style="922" customWidth="1"/>
    <col min="14344" max="14592" width="11.42578125" style="922"/>
    <col min="14593" max="14593" width="64.7109375" style="922" customWidth="1"/>
    <col min="14594" max="14594" width="0" style="922" hidden="1" customWidth="1"/>
    <col min="14595" max="14595" width="18.5703125" style="922" bestFit="1" customWidth="1"/>
    <col min="14596" max="14596" width="5.42578125" style="922" customWidth="1"/>
    <col min="14597" max="14597" width="72.140625" style="922" customWidth="1"/>
    <col min="14598" max="14598" width="15.85546875" style="922" customWidth="1"/>
    <col min="14599" max="14599" width="3.7109375" style="922" customWidth="1"/>
    <col min="14600" max="14848" width="11.42578125" style="922"/>
    <col min="14849" max="14849" width="64.7109375" style="922" customWidth="1"/>
    <col min="14850" max="14850" width="0" style="922" hidden="1" customWidth="1"/>
    <col min="14851" max="14851" width="18.5703125" style="922" bestFit="1" customWidth="1"/>
    <col min="14852" max="14852" width="5.42578125" style="922" customWidth="1"/>
    <col min="14853" max="14853" width="72.140625" style="922" customWidth="1"/>
    <col min="14854" max="14854" width="15.85546875" style="922" customWidth="1"/>
    <col min="14855" max="14855" width="3.7109375" style="922" customWidth="1"/>
    <col min="14856" max="15104" width="11.42578125" style="922"/>
    <col min="15105" max="15105" width="64.7109375" style="922" customWidth="1"/>
    <col min="15106" max="15106" width="0" style="922" hidden="1" customWidth="1"/>
    <col min="15107" max="15107" width="18.5703125" style="922" bestFit="1" customWidth="1"/>
    <col min="15108" max="15108" width="5.42578125" style="922" customWidth="1"/>
    <col min="15109" max="15109" width="72.140625" style="922" customWidth="1"/>
    <col min="15110" max="15110" width="15.85546875" style="922" customWidth="1"/>
    <col min="15111" max="15111" width="3.7109375" style="922" customWidth="1"/>
    <col min="15112" max="15360" width="11.42578125" style="922"/>
    <col min="15361" max="15361" width="64.7109375" style="922" customWidth="1"/>
    <col min="15362" max="15362" width="0" style="922" hidden="1" customWidth="1"/>
    <col min="15363" max="15363" width="18.5703125" style="922" bestFit="1" customWidth="1"/>
    <col min="15364" max="15364" width="5.42578125" style="922" customWidth="1"/>
    <col min="15365" max="15365" width="72.140625" style="922" customWidth="1"/>
    <col min="15366" max="15366" width="15.85546875" style="922" customWidth="1"/>
    <col min="15367" max="15367" width="3.7109375" style="922" customWidth="1"/>
    <col min="15368" max="15616" width="11.42578125" style="922"/>
    <col min="15617" max="15617" width="64.7109375" style="922" customWidth="1"/>
    <col min="15618" max="15618" width="0" style="922" hidden="1" customWidth="1"/>
    <col min="15619" max="15619" width="18.5703125" style="922" bestFit="1" customWidth="1"/>
    <col min="15620" max="15620" width="5.42578125" style="922" customWidth="1"/>
    <col min="15621" max="15621" width="72.140625" style="922" customWidth="1"/>
    <col min="15622" max="15622" width="15.85546875" style="922" customWidth="1"/>
    <col min="15623" max="15623" width="3.7109375" style="922" customWidth="1"/>
    <col min="15624" max="15872" width="11.42578125" style="922"/>
    <col min="15873" max="15873" width="64.7109375" style="922" customWidth="1"/>
    <col min="15874" max="15874" width="0" style="922" hidden="1" customWidth="1"/>
    <col min="15875" max="15875" width="18.5703125" style="922" bestFit="1" customWidth="1"/>
    <col min="15876" max="15876" width="5.42578125" style="922" customWidth="1"/>
    <col min="15877" max="15877" width="72.140625" style="922" customWidth="1"/>
    <col min="15878" max="15878" width="15.85546875" style="922" customWidth="1"/>
    <col min="15879" max="15879" width="3.7109375" style="922" customWidth="1"/>
    <col min="15880" max="16128" width="11.42578125" style="922"/>
    <col min="16129" max="16129" width="64.7109375" style="922" customWidth="1"/>
    <col min="16130" max="16130" width="0" style="922" hidden="1" customWidth="1"/>
    <col min="16131" max="16131" width="18.5703125" style="922" bestFit="1" customWidth="1"/>
    <col min="16132" max="16132" width="5.42578125" style="922" customWidth="1"/>
    <col min="16133" max="16133" width="72.140625" style="922" customWidth="1"/>
    <col min="16134" max="16134" width="15.85546875" style="922" customWidth="1"/>
    <col min="16135" max="16135" width="3.7109375" style="922" customWidth="1"/>
    <col min="16136" max="16384" width="11.42578125" style="922"/>
  </cols>
  <sheetData>
    <row r="1" spans="1:10" s="84" customFormat="1" ht="3.75" customHeight="1">
      <c r="A1" s="347"/>
      <c r="B1" s="348"/>
      <c r="C1" s="348"/>
      <c r="D1" s="348"/>
      <c r="E1" s="348"/>
      <c r="F1" s="912"/>
      <c r="G1" s="285"/>
    </row>
    <row r="2" spans="1:10" s="74" customFormat="1" ht="48.75" customHeight="1">
      <c r="A2" s="955" t="s">
        <v>1411</v>
      </c>
      <c r="B2" s="955"/>
      <c r="C2" s="955"/>
      <c r="D2" s="955"/>
      <c r="E2" s="955"/>
      <c r="F2" s="955"/>
      <c r="G2" s="349"/>
    </row>
    <row r="3" spans="1:10" s="74" customFormat="1" ht="35.25" customHeight="1">
      <c r="A3" s="955" t="s">
        <v>888</v>
      </c>
      <c r="B3" s="955"/>
      <c r="C3" s="955"/>
      <c r="D3" s="955"/>
      <c r="E3" s="955"/>
      <c r="F3" s="955"/>
      <c r="G3" s="349"/>
    </row>
    <row r="4" spans="1:10" s="74" customFormat="1" ht="35.25" customHeight="1">
      <c r="A4" s="955" t="s">
        <v>1527</v>
      </c>
      <c r="B4" s="955"/>
      <c r="C4" s="955"/>
      <c r="D4" s="955"/>
      <c r="E4" s="955"/>
      <c r="F4" s="955"/>
      <c r="G4" s="349"/>
    </row>
    <row r="5" spans="1:10" s="90" customFormat="1" ht="51" customHeight="1">
      <c r="A5" s="999" t="s">
        <v>1470</v>
      </c>
      <c r="B5" s="999"/>
      <c r="C5" s="999"/>
      <c r="D5" s="999"/>
      <c r="E5" s="999"/>
      <c r="F5" s="999"/>
      <c r="G5" s="350"/>
    </row>
    <row r="6" spans="1:10" s="922" customFormat="1" ht="6" customHeight="1">
      <c r="A6" s="81"/>
      <c r="G6" s="85"/>
    </row>
    <row r="7" spans="1:10" s="922" customFormat="1" ht="8.25" customHeight="1">
      <c r="A7" s="81"/>
      <c r="G7" s="85"/>
    </row>
    <row r="8" spans="1:10" s="922" customFormat="1" ht="27" customHeight="1">
      <c r="A8" s="1000" t="s">
        <v>976</v>
      </c>
      <c r="B8" s="1000"/>
      <c r="C8" s="1000"/>
      <c r="D8" s="1000"/>
      <c r="E8" s="1000"/>
      <c r="F8" s="1000"/>
      <c r="G8" s="351"/>
    </row>
    <row r="9" spans="1:10" s="922" customFormat="1" ht="5.25" customHeight="1">
      <c r="A9" s="352"/>
      <c r="B9" s="352"/>
      <c r="C9" s="352"/>
      <c r="D9" s="352"/>
      <c r="E9" s="352"/>
      <c r="F9" s="352"/>
      <c r="G9" s="351"/>
    </row>
    <row r="10" spans="1:10" s="249" customFormat="1" ht="32.25" customHeight="1">
      <c r="A10" s="353" t="s">
        <v>296</v>
      </c>
      <c r="B10" s="354"/>
      <c r="C10" s="355"/>
      <c r="D10" s="38"/>
      <c r="E10" s="353" t="s">
        <v>464</v>
      </c>
      <c r="F10" s="256"/>
      <c r="G10" s="351"/>
    </row>
    <row r="11" spans="1:10" s="249" customFormat="1" ht="5.25" customHeight="1">
      <c r="A11" s="356"/>
      <c r="B11" s="38"/>
      <c r="C11" s="306"/>
      <c r="D11" s="38"/>
      <c r="E11" s="356"/>
      <c r="F11" s="252"/>
      <c r="G11" s="351"/>
    </row>
    <row r="12" spans="1:10" s="249" customFormat="1" ht="24" customHeight="1">
      <c r="A12" s="357" t="s">
        <v>427</v>
      </c>
      <c r="B12" s="354"/>
      <c r="C12" s="355">
        <v>2806012363.5900002</v>
      </c>
      <c r="D12" s="289"/>
      <c r="E12" s="356"/>
      <c r="F12" s="38"/>
      <c r="G12" s="351"/>
      <c r="J12" s="358"/>
    </row>
    <row r="13" spans="1:10" s="249" customFormat="1" ht="24" customHeight="1">
      <c r="A13" s="359"/>
      <c r="B13" s="38"/>
      <c r="C13" s="360"/>
      <c r="D13" s="289"/>
      <c r="E13" s="38"/>
      <c r="F13" s="38"/>
      <c r="G13" s="351"/>
      <c r="J13" s="358"/>
    </row>
    <row r="14" spans="1:10" s="249" customFormat="1" ht="24" customHeight="1">
      <c r="A14" s="125" t="s">
        <v>911</v>
      </c>
      <c r="B14" s="122"/>
      <c r="C14" s="302">
        <v>8567129.0700000003</v>
      </c>
      <c r="D14" s="289"/>
      <c r="E14" s="361" t="s">
        <v>941</v>
      </c>
      <c r="F14" s="304">
        <v>8810955.7400000002</v>
      </c>
      <c r="G14" s="351"/>
      <c r="J14" s="279"/>
    </row>
    <row r="15" spans="1:10" s="249" customFormat="1" ht="24" customHeight="1">
      <c r="A15" s="125" t="s">
        <v>912</v>
      </c>
      <c r="B15" s="122"/>
      <c r="C15" s="302">
        <v>209563203.16</v>
      </c>
      <c r="D15" s="289"/>
      <c r="E15" s="362" t="s">
        <v>977</v>
      </c>
      <c r="F15" s="304">
        <v>-3996613.46</v>
      </c>
      <c r="G15" s="351"/>
      <c r="J15" s="279"/>
    </row>
    <row r="16" spans="1:10" s="249" customFormat="1" ht="24" customHeight="1">
      <c r="A16" s="125" t="s">
        <v>978</v>
      </c>
      <c r="B16" s="122"/>
      <c r="C16" s="302">
        <v>1852801518.8099999</v>
      </c>
      <c r="D16" s="289"/>
      <c r="E16" s="38"/>
      <c r="F16" s="360"/>
      <c r="G16" s="351"/>
      <c r="J16" s="279"/>
    </row>
    <row r="17" spans="1:10" s="249" customFormat="1" ht="24" customHeight="1">
      <c r="A17" s="122" t="s">
        <v>979</v>
      </c>
      <c r="B17" s="122"/>
      <c r="C17" s="302">
        <v>1912443871.24</v>
      </c>
      <c r="D17" s="289"/>
      <c r="E17" s="363" t="s">
        <v>467</v>
      </c>
      <c r="F17" s="355">
        <v>4814342.28</v>
      </c>
      <c r="G17" s="351"/>
      <c r="J17" s="279"/>
    </row>
    <row r="18" spans="1:10" s="249" customFormat="1" ht="24" customHeight="1">
      <c r="A18" s="122" t="s">
        <v>980</v>
      </c>
      <c r="B18" s="122"/>
      <c r="C18" s="302">
        <v>201076.37</v>
      </c>
      <c r="D18" s="289"/>
      <c r="E18" s="38"/>
      <c r="F18" s="360"/>
      <c r="G18" s="351"/>
      <c r="J18" s="279"/>
    </row>
    <row r="19" spans="1:10" s="249" customFormat="1" ht="24" customHeight="1">
      <c r="A19" s="122" t="s">
        <v>981</v>
      </c>
      <c r="B19" s="122"/>
      <c r="C19" s="302">
        <v>94792.48</v>
      </c>
      <c r="D19" s="289"/>
      <c r="E19" s="364" t="s">
        <v>943</v>
      </c>
      <c r="F19" s="302">
        <v>2259709.42</v>
      </c>
      <c r="G19" s="351"/>
    </row>
    <row r="20" spans="1:10" s="249" customFormat="1" ht="24" customHeight="1">
      <c r="A20" s="122" t="s">
        <v>982</v>
      </c>
      <c r="B20" s="122"/>
      <c r="C20" s="302">
        <v>16407658.210000001</v>
      </c>
      <c r="D20" s="289"/>
      <c r="E20" s="122" t="s">
        <v>944</v>
      </c>
      <c r="F20" s="302">
        <v>-597231.06999999995</v>
      </c>
      <c r="G20" s="351"/>
    </row>
    <row r="21" spans="1:10" s="249" customFormat="1" ht="24" customHeight="1">
      <c r="A21" s="364" t="s">
        <v>983</v>
      </c>
      <c r="B21" s="122"/>
      <c r="C21" s="302">
        <v>-76511977.420000002</v>
      </c>
      <c r="D21" s="289"/>
      <c r="E21" s="38"/>
      <c r="F21" s="360"/>
      <c r="G21" s="351"/>
    </row>
    <row r="22" spans="1:10" s="249" customFormat="1" ht="24" customHeight="1">
      <c r="A22" s="125" t="s">
        <v>913</v>
      </c>
      <c r="B22" s="122"/>
      <c r="C22" s="302">
        <v>4000338.71</v>
      </c>
      <c r="D22" s="289"/>
      <c r="E22" s="363" t="s">
        <v>945</v>
      </c>
      <c r="F22" s="355">
        <v>6476820.6299999999</v>
      </c>
      <c r="G22" s="351"/>
      <c r="J22" s="365"/>
    </row>
    <row r="23" spans="1:10" s="249" customFormat="1" ht="24" customHeight="1">
      <c r="A23" s="125" t="s">
        <v>914</v>
      </c>
      <c r="B23" s="122"/>
      <c r="C23" s="302">
        <v>0</v>
      </c>
      <c r="D23" s="289"/>
      <c r="E23" s="38"/>
      <c r="F23" s="360"/>
      <c r="G23" s="351"/>
      <c r="J23" s="279"/>
    </row>
    <row r="24" spans="1:10" s="249" customFormat="1" ht="24" customHeight="1">
      <c r="A24" s="125" t="s">
        <v>915</v>
      </c>
      <c r="B24" s="122"/>
      <c r="C24" s="302">
        <v>295696930.06999999</v>
      </c>
      <c r="D24" s="289"/>
      <c r="E24" s="364" t="s">
        <v>984</v>
      </c>
      <c r="F24" s="302">
        <v>94248.03</v>
      </c>
      <c r="G24" s="351"/>
      <c r="J24" s="279"/>
    </row>
    <row r="25" spans="1:10" s="249" customFormat="1" ht="24" customHeight="1">
      <c r="A25" s="125" t="s">
        <v>916</v>
      </c>
      <c r="B25" s="122"/>
      <c r="C25" s="302">
        <v>12306567.01</v>
      </c>
      <c r="D25" s="289"/>
      <c r="E25" s="122" t="s">
        <v>985</v>
      </c>
      <c r="F25" s="302">
        <v>-778769.2</v>
      </c>
      <c r="G25" s="351"/>
      <c r="J25" s="279"/>
    </row>
    <row r="26" spans="1:10" s="249" customFormat="1" ht="24" customHeight="1">
      <c r="A26" s="125" t="s">
        <v>917</v>
      </c>
      <c r="B26" s="122"/>
      <c r="C26" s="302">
        <v>1417626.28</v>
      </c>
      <c r="D26" s="289"/>
      <c r="E26" s="38"/>
      <c r="F26" s="360"/>
      <c r="G26" s="351"/>
      <c r="J26" s="279"/>
    </row>
    <row r="27" spans="1:10" s="249" customFormat="1" ht="24" customHeight="1">
      <c r="A27" s="125" t="s">
        <v>986</v>
      </c>
      <c r="B27" s="122"/>
      <c r="C27" s="302">
        <v>421659050.48000002</v>
      </c>
      <c r="D27" s="289"/>
      <c r="E27" s="357" t="s">
        <v>948</v>
      </c>
      <c r="F27" s="355">
        <v>5792299.46</v>
      </c>
      <c r="G27" s="351"/>
      <c r="J27" s="279"/>
    </row>
    <row r="28" spans="1:10" s="249" customFormat="1" ht="24" customHeight="1">
      <c r="A28" s="125"/>
      <c r="B28" s="122"/>
      <c r="C28" s="302"/>
      <c r="D28" s="289"/>
      <c r="E28" s="366"/>
      <c r="F28" s="367"/>
      <c r="G28" s="351"/>
      <c r="J28" s="279"/>
    </row>
    <row r="29" spans="1:10" s="249" customFormat="1" ht="24" customHeight="1">
      <c r="A29" s="357" t="s">
        <v>918</v>
      </c>
      <c r="B29" s="354"/>
      <c r="C29" s="355">
        <v>2269083267.96</v>
      </c>
      <c r="D29" s="289"/>
      <c r="E29" s="38"/>
      <c r="F29" s="360"/>
      <c r="G29" s="351"/>
      <c r="J29" s="358"/>
    </row>
    <row r="30" spans="1:10" s="249" customFormat="1" ht="24" customHeight="1">
      <c r="A30" s="125" t="s">
        <v>746</v>
      </c>
      <c r="B30" s="122"/>
      <c r="C30" s="302">
        <v>931491386.01999998</v>
      </c>
      <c r="D30" s="289"/>
      <c r="E30" s="368" t="s">
        <v>949</v>
      </c>
      <c r="F30" s="304">
        <v>-4610603.1399999997</v>
      </c>
      <c r="G30" s="351"/>
      <c r="J30" s="279"/>
    </row>
    <row r="31" spans="1:10" s="249" customFormat="1" ht="24" customHeight="1">
      <c r="A31" s="122" t="s">
        <v>987</v>
      </c>
      <c r="B31" s="122"/>
      <c r="C31" s="302">
        <v>0</v>
      </c>
      <c r="D31" s="289"/>
      <c r="E31" s="357" t="s">
        <v>950</v>
      </c>
      <c r="F31" s="355">
        <v>1181696.32</v>
      </c>
      <c r="G31" s="351"/>
    </row>
    <row r="32" spans="1:10" s="249" customFormat="1" ht="24" customHeight="1">
      <c r="A32" s="122" t="s">
        <v>988</v>
      </c>
      <c r="B32" s="122"/>
      <c r="C32" s="302">
        <v>0</v>
      </c>
      <c r="D32" s="289"/>
      <c r="E32" s="128"/>
      <c r="F32" s="360"/>
      <c r="G32" s="351"/>
    </row>
    <row r="33" spans="1:10" s="249" customFormat="1" ht="24" customHeight="1">
      <c r="A33" s="122" t="s">
        <v>989</v>
      </c>
      <c r="B33" s="122"/>
      <c r="C33" s="302">
        <v>0</v>
      </c>
      <c r="D33" s="289"/>
      <c r="E33" s="364" t="s">
        <v>951</v>
      </c>
      <c r="F33" s="302">
        <v>2.73</v>
      </c>
      <c r="G33" s="351"/>
    </row>
    <row r="34" spans="1:10" s="249" customFormat="1" ht="24" customHeight="1">
      <c r="A34" s="122" t="s">
        <v>990</v>
      </c>
      <c r="B34" s="122"/>
      <c r="C34" s="302">
        <v>0</v>
      </c>
      <c r="D34" s="289"/>
      <c r="E34" s="369" t="s">
        <v>952</v>
      </c>
      <c r="F34" s="302">
        <v>0</v>
      </c>
      <c r="G34" s="351"/>
    </row>
    <row r="35" spans="1:10" s="249" customFormat="1" ht="24" customHeight="1">
      <c r="A35" s="122" t="s">
        <v>991</v>
      </c>
      <c r="B35" s="122"/>
      <c r="C35" s="302">
        <v>913860000</v>
      </c>
      <c r="D35" s="289"/>
      <c r="E35" s="369" t="s">
        <v>953</v>
      </c>
      <c r="F35" s="302">
        <v>2.73</v>
      </c>
      <c r="G35" s="996"/>
    </row>
    <row r="36" spans="1:10" s="249" customFormat="1" ht="24" customHeight="1">
      <c r="A36" s="122" t="s">
        <v>992</v>
      </c>
      <c r="B36" s="122"/>
      <c r="C36" s="302">
        <v>17631386.02</v>
      </c>
      <c r="D36" s="289"/>
      <c r="E36" s="364" t="s">
        <v>954</v>
      </c>
      <c r="F36" s="302">
        <v>0</v>
      </c>
      <c r="G36" s="996"/>
    </row>
    <row r="37" spans="1:10" s="249" customFormat="1" ht="24" customHeight="1">
      <c r="A37" s="125" t="s">
        <v>993</v>
      </c>
      <c r="B37" s="122"/>
      <c r="C37" s="302">
        <v>0</v>
      </c>
      <c r="D37" s="289"/>
      <c r="E37" s="369" t="s">
        <v>955</v>
      </c>
      <c r="F37" s="302">
        <v>0</v>
      </c>
      <c r="G37" s="351"/>
      <c r="J37" s="279"/>
    </row>
    <row r="38" spans="1:10" s="249" customFormat="1" ht="24" customHeight="1">
      <c r="A38" s="125" t="s">
        <v>919</v>
      </c>
      <c r="B38" s="122"/>
      <c r="C38" s="302">
        <v>875348574.88999999</v>
      </c>
      <c r="D38" s="289"/>
      <c r="E38" s="369" t="s">
        <v>956</v>
      </c>
      <c r="F38" s="302">
        <v>0</v>
      </c>
      <c r="G38" s="351"/>
      <c r="J38" s="279"/>
    </row>
    <row r="39" spans="1:10" s="249" customFormat="1" ht="29.25" customHeight="1">
      <c r="A39" s="125" t="s">
        <v>920</v>
      </c>
      <c r="B39" s="122"/>
      <c r="C39" s="302">
        <v>11155715.34</v>
      </c>
      <c r="D39" s="289"/>
      <c r="E39" s="997" t="s">
        <v>482</v>
      </c>
      <c r="F39" s="370">
        <v>1181699.05</v>
      </c>
      <c r="G39" s="351"/>
      <c r="J39" s="279"/>
    </row>
    <row r="40" spans="1:10" s="249" customFormat="1" ht="24" customHeight="1">
      <c r="A40" s="125" t="s">
        <v>921</v>
      </c>
      <c r="B40" s="122"/>
      <c r="C40" s="302">
        <v>7255161.71</v>
      </c>
      <c r="D40" s="289"/>
      <c r="E40" s="998"/>
      <c r="F40" s="370"/>
      <c r="G40" s="351"/>
      <c r="J40" s="279"/>
    </row>
    <row r="41" spans="1:10" s="249" customFormat="1" ht="24" customHeight="1">
      <c r="A41" s="125" t="s">
        <v>994</v>
      </c>
      <c r="B41" s="122"/>
      <c r="C41" s="302">
        <v>443832430</v>
      </c>
      <c r="D41" s="289"/>
      <c r="E41" s="364" t="s">
        <v>995</v>
      </c>
      <c r="F41" s="302">
        <v>0</v>
      </c>
      <c r="G41" s="351"/>
      <c r="J41" s="279"/>
    </row>
    <row r="42" spans="1:10" s="249" customFormat="1" ht="24" customHeight="1">
      <c r="A42" s="125" t="s">
        <v>923</v>
      </c>
      <c r="B42" s="122"/>
      <c r="C42" s="302">
        <v>0</v>
      </c>
      <c r="D42" s="289"/>
      <c r="E42" s="364" t="s">
        <v>996</v>
      </c>
      <c r="F42" s="302">
        <v>0</v>
      </c>
      <c r="G42" s="351"/>
      <c r="J42" s="279"/>
    </row>
    <row r="43" spans="1:10" s="249" customFormat="1" ht="24" customHeight="1">
      <c r="A43" s="125" t="s">
        <v>997</v>
      </c>
      <c r="B43" s="122"/>
      <c r="C43" s="302">
        <v>0</v>
      </c>
      <c r="D43" s="289"/>
      <c r="E43" s="997" t="s">
        <v>484</v>
      </c>
      <c r="F43" s="370">
        <v>1181699.05</v>
      </c>
      <c r="G43" s="351"/>
      <c r="J43" s="358"/>
    </row>
    <row r="44" spans="1:10" s="249" customFormat="1" ht="24" customHeight="1">
      <c r="A44" s="128"/>
      <c r="B44" s="38"/>
      <c r="C44" s="360"/>
      <c r="D44" s="289"/>
      <c r="E44" s="998"/>
      <c r="F44" s="370"/>
      <c r="G44" s="351"/>
      <c r="J44" s="279"/>
    </row>
    <row r="45" spans="1:10" s="249" customFormat="1" ht="24" customHeight="1">
      <c r="A45" s="357" t="s">
        <v>452</v>
      </c>
      <c r="B45" s="354"/>
      <c r="C45" s="355">
        <v>536929095.60000002</v>
      </c>
      <c r="D45" s="289"/>
      <c r="E45" s="364" t="s">
        <v>998</v>
      </c>
      <c r="F45" s="302">
        <v>436858.69</v>
      </c>
      <c r="G45" s="351"/>
      <c r="J45" s="279"/>
    </row>
    <row r="46" spans="1:10" s="249" customFormat="1" ht="24" customHeight="1">
      <c r="A46" s="125" t="s">
        <v>925</v>
      </c>
      <c r="B46" s="122"/>
      <c r="C46" s="302">
        <v>300163500</v>
      </c>
      <c r="D46" s="289"/>
      <c r="E46" s="364" t="s">
        <v>960</v>
      </c>
      <c r="F46" s="302">
        <v>0</v>
      </c>
      <c r="G46" s="351"/>
      <c r="J46" s="371"/>
    </row>
    <row r="47" spans="1:10" s="249" customFormat="1" ht="24" customHeight="1">
      <c r="A47" s="125" t="s">
        <v>926</v>
      </c>
      <c r="B47" s="122"/>
      <c r="C47" s="302">
        <v>0</v>
      </c>
      <c r="D47" s="289"/>
      <c r="E47" s="997" t="s">
        <v>999</v>
      </c>
      <c r="F47" s="370">
        <v>1618557.74</v>
      </c>
      <c r="G47" s="351"/>
      <c r="J47" s="279"/>
    </row>
    <row r="48" spans="1:10" s="249" customFormat="1" ht="24" customHeight="1">
      <c r="A48" s="372" t="s">
        <v>927</v>
      </c>
      <c r="B48" s="122"/>
      <c r="C48" s="302">
        <v>0</v>
      </c>
      <c r="D48" s="289"/>
      <c r="E48" s="998"/>
      <c r="F48" s="370"/>
      <c r="G48" s="351"/>
      <c r="J48" s="279"/>
    </row>
    <row r="49" spans="1:12" s="249" customFormat="1" ht="24" customHeight="1">
      <c r="A49" s="125" t="s">
        <v>928</v>
      </c>
      <c r="B49" s="122"/>
      <c r="C49" s="302">
        <v>116652420.2</v>
      </c>
      <c r="D49" s="289"/>
      <c r="E49" s="122" t="s">
        <v>1000</v>
      </c>
      <c r="F49" s="302">
        <v>0</v>
      </c>
      <c r="G49" s="351"/>
    </row>
    <row r="50" spans="1:12" s="249" customFormat="1" ht="24" customHeight="1">
      <c r="A50" s="125" t="s">
        <v>929</v>
      </c>
      <c r="B50" s="122"/>
      <c r="C50" s="302">
        <v>120113175.40000001</v>
      </c>
      <c r="D50" s="289"/>
      <c r="E50" s="229" t="s">
        <v>488</v>
      </c>
      <c r="F50" s="370">
        <v>1618557.74</v>
      </c>
      <c r="G50" s="351"/>
      <c r="J50" s="365"/>
    </row>
    <row r="51" spans="1:12" s="249" customFormat="1" ht="24" customHeight="1">
      <c r="A51" s="122" t="s">
        <v>930</v>
      </c>
      <c r="B51" s="122"/>
      <c r="C51" s="302">
        <v>118494617.66</v>
      </c>
      <c r="D51" s="289"/>
      <c r="E51" s="38"/>
      <c r="F51" s="360"/>
      <c r="G51" s="351"/>
      <c r="J51" s="373"/>
    </row>
    <row r="52" spans="1:12" s="249" customFormat="1" ht="24" customHeight="1">
      <c r="A52" s="364" t="s">
        <v>931</v>
      </c>
      <c r="B52" s="122"/>
      <c r="C52" s="302">
        <v>1618557.74</v>
      </c>
      <c r="D52" s="289"/>
      <c r="E52" s="368" t="s">
        <v>1001</v>
      </c>
      <c r="F52" s="304">
        <v>0</v>
      </c>
      <c r="J52" s="358"/>
    </row>
    <row r="53" spans="1:12" s="249" customFormat="1" ht="24" customHeight="1">
      <c r="A53" s="38"/>
      <c r="B53" s="38"/>
      <c r="C53" s="360"/>
      <c r="D53" s="289"/>
      <c r="E53" s="357" t="s">
        <v>490</v>
      </c>
      <c r="F53" s="355">
        <v>1618557.74</v>
      </c>
      <c r="G53" s="351"/>
      <c r="J53" s="358"/>
    </row>
    <row r="54" spans="1:12" s="249" customFormat="1" ht="24" customHeight="1">
      <c r="A54" s="363" t="s">
        <v>1002</v>
      </c>
      <c r="B54" s="354"/>
      <c r="C54" s="355">
        <v>2806012363.5599999</v>
      </c>
      <c r="D54" s="289"/>
      <c r="E54" s="128"/>
      <c r="F54" s="360"/>
      <c r="G54" s="351"/>
    </row>
    <row r="55" spans="1:12" s="249" customFormat="1" ht="24" customHeight="1">
      <c r="A55" s="122"/>
      <c r="B55" s="122"/>
      <c r="C55" s="302"/>
      <c r="D55" s="289"/>
      <c r="F55" s="360"/>
      <c r="G55" s="351"/>
    </row>
    <row r="56" spans="1:12" s="249" customFormat="1" ht="24" customHeight="1">
      <c r="A56" s="357" t="s">
        <v>1003</v>
      </c>
      <c r="B56" s="354"/>
      <c r="C56" s="355">
        <v>0</v>
      </c>
      <c r="D56" s="289"/>
      <c r="E56" s="374"/>
      <c r="F56" s="375"/>
      <c r="G56" s="351"/>
    </row>
    <row r="57" spans="1:12" s="249" customFormat="1" ht="24" customHeight="1">
      <c r="A57" s="122"/>
      <c r="B57" s="122"/>
      <c r="C57" s="302"/>
      <c r="D57" s="289"/>
      <c r="F57" s="360"/>
      <c r="G57" s="351"/>
    </row>
    <row r="58" spans="1:12" s="249" customFormat="1" ht="21" customHeight="1">
      <c r="A58" s="357" t="s">
        <v>463</v>
      </c>
      <c r="B58" s="354"/>
      <c r="C58" s="355">
        <v>14087877262.17</v>
      </c>
      <c r="D58" s="289"/>
      <c r="F58" s="375"/>
      <c r="G58" s="351"/>
    </row>
    <row r="59" spans="1:12" s="249" customFormat="1" ht="9.75" customHeight="1">
      <c r="A59" s="38"/>
      <c r="B59" s="38"/>
      <c r="C59" s="376"/>
      <c r="D59" s="204"/>
      <c r="E59" s="128"/>
      <c r="F59" s="375"/>
      <c r="G59" s="351"/>
      <c r="J59" s="87"/>
    </row>
    <row r="60" spans="1:12" s="249" customFormat="1" ht="11.25" customHeight="1" thickBot="1">
      <c r="A60" s="377"/>
      <c r="B60" s="377"/>
      <c r="C60" s="377"/>
      <c r="D60" s="378"/>
      <c r="E60" s="379"/>
      <c r="F60" s="379"/>
      <c r="G60" s="351"/>
      <c r="H60" s="87"/>
      <c r="J60" s="87"/>
    </row>
    <row r="61" spans="1:12" s="922" customFormat="1" ht="9" customHeight="1">
      <c r="A61" s="60"/>
      <c r="C61" s="376"/>
      <c r="D61" s="380"/>
      <c r="E61" s="128"/>
      <c r="F61" s="142"/>
      <c r="G61" s="351"/>
      <c r="H61" s="87"/>
      <c r="I61" s="249"/>
      <c r="J61" s="87"/>
      <c r="K61" s="87"/>
      <c r="L61" s="87"/>
    </row>
    <row r="62" spans="1:12" s="922" customFormat="1" ht="10.5" customHeight="1">
      <c r="A62" s="81"/>
      <c r="C62" s="376"/>
      <c r="D62" s="380"/>
      <c r="E62" s="128"/>
      <c r="F62" s="381"/>
      <c r="G62" s="351"/>
      <c r="H62" s="87"/>
      <c r="I62" s="87"/>
      <c r="J62" s="87"/>
      <c r="K62" s="87"/>
      <c r="L62" s="87"/>
    </row>
    <row r="63" spans="1:12" s="922" customFormat="1" ht="9" customHeight="1">
      <c r="A63" s="81"/>
      <c r="C63" s="376"/>
      <c r="D63" s="380"/>
      <c r="E63" s="128"/>
      <c r="F63" s="381"/>
      <c r="G63" s="351"/>
      <c r="H63" s="87"/>
      <c r="I63" s="87"/>
      <c r="J63" s="87"/>
      <c r="K63" s="87"/>
      <c r="L63" s="87"/>
    </row>
    <row r="64" spans="1:12" s="922" customFormat="1" ht="9" customHeight="1">
      <c r="A64" s="81"/>
      <c r="C64" s="376"/>
      <c r="D64" s="380"/>
      <c r="E64" s="38"/>
      <c r="F64" s="381"/>
      <c r="G64" s="351"/>
      <c r="H64" s="87"/>
      <c r="I64" s="87"/>
      <c r="J64" s="87"/>
      <c r="K64" s="87"/>
      <c r="L64" s="87"/>
    </row>
    <row r="65" spans="1:12" s="922" customFormat="1" ht="9" customHeight="1">
      <c r="A65" s="81"/>
      <c r="C65" s="376"/>
      <c r="D65" s="380"/>
      <c r="F65" s="381"/>
      <c r="G65" s="293"/>
      <c r="H65" s="87"/>
      <c r="I65" s="87"/>
      <c r="J65" s="87"/>
      <c r="K65" s="87"/>
      <c r="L65" s="87"/>
    </row>
    <row r="66" spans="1:12" s="922" customFormat="1" ht="9" customHeight="1">
      <c r="A66" s="81"/>
      <c r="C66" s="376"/>
      <c r="D66" s="380"/>
      <c r="E66" s="382"/>
      <c r="F66" s="924"/>
      <c r="G66" s="293"/>
      <c r="H66" s="87"/>
      <c r="I66" s="87"/>
      <c r="J66" s="87"/>
      <c r="K66" s="87"/>
      <c r="L66" s="87"/>
    </row>
    <row r="67" spans="1:12" s="922" customFormat="1" ht="9" customHeight="1">
      <c r="A67" s="81"/>
      <c r="C67" s="376"/>
      <c r="D67" s="380"/>
      <c r="E67" s="383"/>
      <c r="F67" s="384"/>
      <c r="G67" s="293"/>
      <c r="H67" s="87"/>
      <c r="I67" s="87"/>
      <c r="J67" s="87"/>
      <c r="K67" s="87"/>
      <c r="L67" s="87"/>
    </row>
    <row r="68" spans="1:12" s="922" customFormat="1">
      <c r="A68" s="87"/>
      <c r="C68" s="376"/>
      <c r="D68" s="88"/>
      <c r="E68" s="88"/>
      <c r="F68" s="384"/>
      <c r="G68" s="85"/>
    </row>
    <row r="69" spans="1:12" s="922" customFormat="1">
      <c r="A69" s="87"/>
      <c r="C69" s="376"/>
      <c r="D69" s="88"/>
      <c r="E69" s="88"/>
      <c r="F69" s="924"/>
      <c r="G69" s="85"/>
    </row>
    <row r="70" spans="1:12" s="922" customFormat="1">
      <c r="A70" s="87"/>
      <c r="C70" s="376"/>
      <c r="D70" s="88"/>
      <c r="E70" s="88"/>
      <c r="F70" s="924"/>
      <c r="G70" s="85"/>
    </row>
    <row r="71" spans="1:12" s="922" customFormat="1">
      <c r="A71" s="346"/>
      <c r="C71" s="376"/>
      <c r="D71" s="88"/>
      <c r="E71" s="88"/>
      <c r="F71" s="924"/>
      <c r="G71" s="85"/>
    </row>
    <row r="72" spans="1:12" s="922" customFormat="1">
      <c r="A72" s="346"/>
      <c r="C72" s="376"/>
      <c r="D72" s="88"/>
      <c r="E72" s="88"/>
      <c r="F72" s="924"/>
      <c r="G72" s="85"/>
    </row>
    <row r="73" spans="1:12" s="922" customFormat="1">
      <c r="A73" s="346"/>
      <c r="C73" s="376"/>
      <c r="D73" s="88"/>
      <c r="E73" s="88"/>
      <c r="F73" s="924"/>
      <c r="G73" s="85"/>
    </row>
    <row r="74" spans="1:12" s="922" customFormat="1">
      <c r="A74" s="346"/>
      <c r="C74" s="376"/>
      <c r="D74" s="88"/>
      <c r="E74" s="88"/>
      <c r="F74" s="924"/>
      <c r="G74" s="85"/>
    </row>
    <row r="75" spans="1:12" s="922" customFormat="1">
      <c r="A75" s="346"/>
      <c r="C75" s="376"/>
      <c r="D75" s="88"/>
      <c r="E75" s="88"/>
      <c r="F75" s="924"/>
      <c r="G75" s="85"/>
    </row>
    <row r="76" spans="1:12" s="922" customFormat="1">
      <c r="A76" s="346"/>
      <c r="C76" s="376"/>
      <c r="D76" s="88"/>
      <c r="E76" s="88"/>
      <c r="F76" s="924"/>
      <c r="G76" s="85"/>
    </row>
    <row r="77" spans="1:12" s="922" customFormat="1">
      <c r="A77" s="346"/>
      <c r="C77" s="376"/>
      <c r="D77" s="88"/>
      <c r="E77" s="88"/>
      <c r="F77" s="924"/>
      <c r="G77" s="85"/>
    </row>
    <row r="78" spans="1:12" s="922" customFormat="1">
      <c r="A78" s="346"/>
      <c r="C78" s="376"/>
      <c r="D78" s="88"/>
      <c r="E78" s="88"/>
      <c r="F78" s="924"/>
      <c r="G78" s="85"/>
    </row>
    <row r="79" spans="1:12" s="922" customFormat="1">
      <c r="A79" s="346"/>
      <c r="C79" s="376"/>
      <c r="D79" s="88"/>
      <c r="E79" s="88"/>
      <c r="F79" s="924"/>
      <c r="G79" s="85"/>
    </row>
    <row r="80" spans="1:12" s="922" customFormat="1">
      <c r="A80" s="346"/>
      <c r="C80" s="376"/>
      <c r="D80" s="88"/>
      <c r="E80" s="88"/>
      <c r="F80" s="924"/>
      <c r="G80" s="85"/>
    </row>
    <row r="81" spans="1:7" s="922" customFormat="1">
      <c r="A81" s="346"/>
      <c r="C81" s="376"/>
      <c r="D81" s="88"/>
      <c r="E81" s="88"/>
      <c r="F81" s="924"/>
      <c r="G81" s="85"/>
    </row>
    <row r="82" spans="1:7" s="922" customFormat="1">
      <c r="A82" s="346"/>
      <c r="C82" s="376"/>
      <c r="D82" s="88"/>
      <c r="E82" s="88"/>
      <c r="F82" s="924"/>
      <c r="G82" s="85"/>
    </row>
    <row r="83" spans="1:7" s="922" customFormat="1">
      <c r="A83" s="346"/>
      <c r="C83" s="376"/>
      <c r="D83" s="88"/>
      <c r="E83" s="88"/>
      <c r="F83" s="924"/>
      <c r="G83" s="85"/>
    </row>
    <row r="84" spans="1:7" s="922" customFormat="1" ht="15.75">
      <c r="A84" s="79"/>
      <c r="C84" s="376"/>
      <c r="D84" s="88"/>
      <c r="E84" s="88"/>
      <c r="F84" s="924"/>
      <c r="G84" s="85"/>
    </row>
    <row r="85" spans="1:7" s="922" customFormat="1" ht="15.75">
      <c r="A85" s="79"/>
      <c r="C85" s="376"/>
      <c r="D85" s="88"/>
      <c r="E85" s="88"/>
      <c r="F85" s="924"/>
      <c r="G85" s="85"/>
    </row>
    <row r="86" spans="1:7" s="922" customFormat="1" ht="15.75">
      <c r="A86" s="79"/>
      <c r="C86" s="376"/>
      <c r="D86" s="88"/>
      <c r="E86" s="88"/>
      <c r="F86" s="924"/>
      <c r="G86" s="85"/>
    </row>
    <row r="87" spans="1:7" s="922" customFormat="1" ht="15.75">
      <c r="A87" s="79"/>
      <c r="C87" s="376"/>
      <c r="D87" s="88"/>
      <c r="E87" s="88"/>
      <c r="F87" s="924"/>
      <c r="G87" s="85"/>
    </row>
    <row r="88" spans="1:7" s="922" customFormat="1" ht="15.75">
      <c r="A88" s="79"/>
      <c r="C88" s="376"/>
      <c r="D88" s="88"/>
      <c r="E88" s="88"/>
      <c r="F88" s="924"/>
      <c r="G88" s="85"/>
    </row>
    <row r="89" spans="1:7" s="922" customFormat="1" ht="15.75">
      <c r="A89" s="79"/>
      <c r="C89" s="376"/>
      <c r="D89" s="88"/>
      <c r="E89" s="88"/>
      <c r="F89" s="924"/>
      <c r="G89" s="85"/>
    </row>
    <row r="90" spans="1:7" s="922" customFormat="1" ht="15.75">
      <c r="A90" s="79"/>
      <c r="C90" s="376"/>
      <c r="D90" s="88"/>
      <c r="E90" s="88"/>
      <c r="F90" s="924"/>
      <c r="G90" s="85"/>
    </row>
    <row r="91" spans="1:7" s="922" customFormat="1" ht="15.75">
      <c r="A91" s="79"/>
      <c r="C91" s="376"/>
      <c r="D91" s="88"/>
      <c r="E91" s="88"/>
      <c r="F91" s="924"/>
      <c r="G91" s="85"/>
    </row>
    <row r="92" spans="1:7" s="922" customFormat="1" ht="15.75">
      <c r="A92" s="79"/>
      <c r="C92" s="376"/>
      <c r="D92" s="88"/>
      <c r="E92" s="88"/>
      <c r="F92" s="924"/>
      <c r="G92" s="85"/>
    </row>
    <row r="93" spans="1:7" s="922" customFormat="1" ht="15.75">
      <c r="A93" s="79"/>
      <c r="C93" s="376"/>
      <c r="D93" s="88"/>
      <c r="E93" s="88"/>
      <c r="F93" s="924"/>
      <c r="G93" s="85"/>
    </row>
    <row r="94" spans="1:7" s="922" customFormat="1" ht="15.75">
      <c r="A94" s="79"/>
      <c r="C94" s="376"/>
      <c r="D94" s="88"/>
      <c r="E94" s="88"/>
      <c r="F94" s="924"/>
      <c r="G94" s="85"/>
    </row>
    <row r="95" spans="1:7" s="922" customFormat="1" ht="15.75">
      <c r="A95" s="79"/>
      <c r="C95" s="376"/>
      <c r="D95" s="88"/>
      <c r="E95" s="88"/>
      <c r="F95" s="924"/>
      <c r="G95" s="85"/>
    </row>
    <row r="96" spans="1:7" s="922" customFormat="1" ht="15.75">
      <c r="A96" s="79"/>
      <c r="C96" s="376"/>
      <c r="D96" s="88"/>
      <c r="E96" s="88"/>
      <c r="F96" s="924"/>
      <c r="G96" s="85"/>
    </row>
    <row r="97" spans="1:7" s="922" customFormat="1" ht="15.75">
      <c r="A97" s="79"/>
      <c r="C97" s="376"/>
      <c r="D97" s="88"/>
      <c r="E97" s="88"/>
      <c r="F97" s="924"/>
      <c r="G97" s="85"/>
    </row>
    <row r="98" spans="1:7" s="922" customFormat="1" ht="15.75">
      <c r="A98" s="79"/>
      <c r="C98" s="376"/>
      <c r="D98" s="88"/>
      <c r="E98" s="88"/>
      <c r="F98" s="924"/>
      <c r="G98" s="85"/>
    </row>
    <row r="99" spans="1:7" s="922" customFormat="1" ht="15.75">
      <c r="A99" s="79"/>
      <c r="C99" s="376"/>
      <c r="D99" s="88"/>
      <c r="E99" s="88"/>
      <c r="F99" s="924"/>
      <c r="G99" s="85"/>
    </row>
    <row r="100" spans="1:7" s="922" customFormat="1" ht="15.75">
      <c r="A100" s="79"/>
      <c r="C100" s="376"/>
      <c r="D100" s="88"/>
      <c r="E100" s="88"/>
      <c r="F100" s="924"/>
      <c r="G100" s="85"/>
    </row>
    <row r="101" spans="1:7" s="922" customFormat="1" ht="15.75">
      <c r="A101" s="79"/>
      <c r="C101" s="376"/>
      <c r="D101" s="88"/>
      <c r="E101" s="88"/>
      <c r="F101" s="924"/>
      <c r="G101" s="85"/>
    </row>
    <row r="102" spans="1:7" s="922" customFormat="1" ht="15.75">
      <c r="A102" s="79"/>
      <c r="C102" s="376"/>
      <c r="D102" s="88"/>
      <c r="E102" s="88"/>
      <c r="F102" s="924"/>
      <c r="G102" s="85"/>
    </row>
    <row r="103" spans="1:7" s="922" customFormat="1" ht="15.75">
      <c r="A103" s="79"/>
      <c r="C103" s="376"/>
      <c r="D103" s="88"/>
      <c r="E103" s="88"/>
      <c r="F103" s="924"/>
      <c r="G103" s="85"/>
    </row>
    <row r="104" spans="1:7" s="922" customFormat="1" ht="15.75">
      <c r="A104" s="79"/>
      <c r="C104" s="376"/>
      <c r="D104" s="88"/>
      <c r="E104" s="88"/>
      <c r="F104" s="924"/>
      <c r="G104" s="85"/>
    </row>
    <row r="105" spans="1:7" s="922" customFormat="1" ht="15.75">
      <c r="A105" s="79"/>
      <c r="C105" s="376"/>
      <c r="D105" s="88"/>
      <c r="E105" s="88"/>
      <c r="F105" s="924"/>
      <c r="G105" s="85"/>
    </row>
    <row r="106" spans="1:7" s="922" customFormat="1" ht="15.75">
      <c r="A106" s="79"/>
      <c r="C106" s="376"/>
      <c r="D106" s="88"/>
      <c r="E106" s="88"/>
      <c r="F106" s="924"/>
      <c r="G106" s="85"/>
    </row>
    <row r="107" spans="1:7" s="922" customFormat="1" ht="15.75">
      <c r="A107" s="79"/>
      <c r="C107" s="376"/>
      <c r="D107" s="88"/>
      <c r="E107" s="88"/>
      <c r="F107" s="924"/>
      <c r="G107" s="85"/>
    </row>
    <row r="108" spans="1:7" s="922" customFormat="1" ht="15.75">
      <c r="A108" s="79"/>
      <c r="C108" s="376"/>
      <c r="D108" s="88"/>
      <c r="E108" s="88"/>
      <c r="F108" s="924"/>
      <c r="G108" s="85"/>
    </row>
    <row r="109" spans="1:7" s="922" customFormat="1" ht="15.75">
      <c r="A109" s="79"/>
      <c r="C109" s="376"/>
      <c r="D109" s="88"/>
      <c r="E109" s="88"/>
      <c r="F109" s="924"/>
      <c r="G109" s="85"/>
    </row>
    <row r="110" spans="1:7" s="922" customFormat="1" ht="15.75">
      <c r="A110" s="79"/>
      <c r="C110" s="376"/>
      <c r="D110" s="88"/>
      <c r="E110" s="88"/>
      <c r="F110" s="924"/>
      <c r="G110" s="85"/>
    </row>
    <row r="111" spans="1:7" s="922" customFormat="1" ht="15.75">
      <c r="A111" s="79"/>
      <c r="C111" s="376"/>
      <c r="D111" s="88"/>
      <c r="E111" s="88"/>
      <c r="F111" s="924"/>
      <c r="G111" s="85"/>
    </row>
    <row r="112" spans="1:7" s="922" customFormat="1" ht="15.75">
      <c r="A112" s="79"/>
      <c r="C112" s="376"/>
      <c r="D112" s="88"/>
      <c r="E112" s="88"/>
      <c r="F112" s="924"/>
      <c r="G112" s="85"/>
    </row>
    <row r="113" spans="1:7" s="922" customFormat="1" ht="15.75">
      <c r="A113" s="79"/>
      <c r="C113" s="376"/>
      <c r="D113" s="88"/>
      <c r="E113" s="88"/>
      <c r="F113" s="924"/>
      <c r="G113" s="85"/>
    </row>
    <row r="114" spans="1:7" s="922" customFormat="1" ht="15.75">
      <c r="A114" s="79"/>
      <c r="C114" s="376"/>
      <c r="D114" s="88"/>
      <c r="E114" s="88"/>
      <c r="F114" s="924"/>
      <c r="G114" s="85"/>
    </row>
    <row r="115" spans="1:7" s="922" customFormat="1" ht="15.75">
      <c r="A115" s="79"/>
      <c r="C115" s="376"/>
      <c r="D115" s="88"/>
      <c r="E115" s="88"/>
      <c r="F115" s="924"/>
      <c r="G115" s="85"/>
    </row>
    <row r="116" spans="1:7" s="922" customFormat="1" ht="15.75">
      <c r="A116" s="79"/>
      <c r="C116" s="376"/>
      <c r="D116" s="88"/>
      <c r="E116" s="88"/>
      <c r="F116" s="924"/>
      <c r="G116" s="85"/>
    </row>
    <row r="117" spans="1:7" s="922" customFormat="1" ht="15.75">
      <c r="A117" s="79"/>
      <c r="C117" s="376"/>
      <c r="D117" s="88"/>
      <c r="E117" s="88"/>
      <c r="F117" s="924"/>
      <c r="G117" s="85"/>
    </row>
    <row r="118" spans="1:7" s="922" customFormat="1" ht="15.75">
      <c r="A118" s="79"/>
      <c r="C118" s="376"/>
      <c r="D118" s="88"/>
      <c r="E118" s="88"/>
      <c r="F118" s="924"/>
      <c r="G118" s="85"/>
    </row>
    <row r="119" spans="1:7" s="922" customFormat="1" ht="15.75">
      <c r="A119" s="79"/>
      <c r="C119" s="376"/>
      <c r="D119" s="88"/>
      <c r="E119" s="88"/>
      <c r="F119" s="924"/>
      <c r="G119" s="85"/>
    </row>
    <row r="120" spans="1:7" s="922" customFormat="1" ht="15.75">
      <c r="A120" s="79"/>
      <c r="C120" s="376"/>
      <c r="D120" s="88"/>
      <c r="E120" s="88"/>
      <c r="F120" s="924"/>
      <c r="G120" s="85"/>
    </row>
    <row r="121" spans="1:7" s="922" customFormat="1" ht="15.75">
      <c r="A121" s="79"/>
      <c r="C121" s="376"/>
      <c r="D121" s="88"/>
      <c r="E121" s="88"/>
      <c r="F121" s="924"/>
      <c r="G121" s="85"/>
    </row>
    <row r="122" spans="1:7" s="922" customFormat="1" ht="15.75">
      <c r="A122" s="79"/>
      <c r="C122" s="376"/>
      <c r="D122" s="88"/>
      <c r="E122" s="88"/>
      <c r="F122" s="924"/>
      <c r="G122" s="85"/>
    </row>
    <row r="123" spans="1:7" s="922" customFormat="1" ht="15.75">
      <c r="A123" s="79"/>
      <c r="C123" s="376"/>
      <c r="D123" s="88"/>
      <c r="E123" s="88"/>
      <c r="F123" s="924"/>
      <c r="G123" s="85"/>
    </row>
    <row r="124" spans="1:7" s="922" customFormat="1" ht="15.75">
      <c r="A124" s="79"/>
      <c r="C124" s="376"/>
      <c r="D124" s="88"/>
      <c r="E124" s="88"/>
      <c r="F124" s="924"/>
      <c r="G124" s="85"/>
    </row>
    <row r="125" spans="1:7" s="922" customFormat="1" ht="15.75">
      <c r="A125" s="79"/>
      <c r="C125" s="376"/>
      <c r="D125" s="88"/>
      <c r="E125" s="88"/>
      <c r="F125" s="924"/>
      <c r="G125" s="85"/>
    </row>
    <row r="126" spans="1:7" s="922" customFormat="1" ht="15.75">
      <c r="A126" s="79"/>
      <c r="C126" s="376"/>
      <c r="D126" s="88"/>
      <c r="E126" s="88"/>
      <c r="F126" s="924"/>
      <c r="G126" s="85"/>
    </row>
    <row r="127" spans="1:7" s="922" customFormat="1" ht="15.75">
      <c r="A127" s="79"/>
      <c r="C127" s="376"/>
      <c r="D127" s="88"/>
      <c r="E127" s="88"/>
      <c r="F127" s="924"/>
      <c r="G127" s="85"/>
    </row>
    <row r="128" spans="1:7" s="922" customFormat="1" ht="15.75">
      <c r="A128" s="79"/>
      <c r="C128" s="376"/>
      <c r="D128" s="88"/>
      <c r="E128" s="88"/>
      <c r="F128" s="924"/>
      <c r="G128" s="85"/>
    </row>
    <row r="129" spans="1:7" s="922" customFormat="1" ht="15.75">
      <c r="A129" s="79"/>
      <c r="C129" s="376"/>
      <c r="D129" s="88"/>
      <c r="E129" s="88"/>
      <c r="F129" s="924"/>
      <c r="G129" s="85"/>
    </row>
    <row r="130" spans="1:7" s="922" customFormat="1" ht="15.75">
      <c r="A130" s="79"/>
      <c r="C130" s="376"/>
      <c r="D130" s="88"/>
      <c r="E130" s="88"/>
      <c r="F130" s="924"/>
      <c r="G130" s="85"/>
    </row>
    <row r="131" spans="1:7" s="922" customFormat="1" ht="15.75">
      <c r="A131" s="79"/>
      <c r="C131" s="376"/>
      <c r="D131" s="88"/>
      <c r="E131" s="88"/>
      <c r="F131" s="924"/>
      <c r="G131" s="85"/>
    </row>
    <row r="132" spans="1:7" s="922" customFormat="1" ht="15.75">
      <c r="A132" s="79"/>
      <c r="C132" s="376"/>
      <c r="D132" s="88"/>
      <c r="E132" s="88"/>
      <c r="F132" s="924"/>
      <c r="G132" s="85"/>
    </row>
    <row r="133" spans="1:7" s="922" customFormat="1" ht="15.75">
      <c r="A133" s="79"/>
      <c r="C133" s="376"/>
      <c r="D133" s="88"/>
      <c r="E133" s="88"/>
      <c r="F133" s="924"/>
      <c r="G133" s="85"/>
    </row>
    <row r="134" spans="1:7" s="922" customFormat="1" ht="15.75">
      <c r="A134" s="79"/>
      <c r="C134" s="376"/>
      <c r="D134" s="88"/>
      <c r="E134" s="88"/>
      <c r="F134" s="924"/>
      <c r="G134" s="85"/>
    </row>
    <row r="135" spans="1:7" s="922" customFormat="1" ht="15.75">
      <c r="A135" s="79"/>
      <c r="C135" s="376"/>
      <c r="D135" s="88"/>
      <c r="E135" s="88"/>
      <c r="F135" s="924"/>
      <c r="G135" s="85"/>
    </row>
    <row r="136" spans="1:7" s="922" customFormat="1" ht="15.75">
      <c r="A136" s="79"/>
      <c r="C136" s="376"/>
      <c r="D136" s="88"/>
      <c r="E136" s="88"/>
      <c r="F136" s="924"/>
      <c r="G136" s="85"/>
    </row>
    <row r="137" spans="1:7" s="922" customFormat="1" ht="15.75">
      <c r="A137" s="79"/>
      <c r="C137" s="376"/>
      <c r="D137" s="88"/>
      <c r="E137" s="88"/>
      <c r="F137" s="924"/>
      <c r="G137" s="85"/>
    </row>
    <row r="138" spans="1:7" s="922" customFormat="1" ht="15.75">
      <c r="A138" s="79"/>
      <c r="C138" s="376"/>
      <c r="D138" s="88"/>
      <c r="E138" s="88"/>
      <c r="F138" s="924"/>
      <c r="G138" s="85"/>
    </row>
    <row r="139" spans="1:7" s="922" customFormat="1" ht="15.75">
      <c r="A139" s="79"/>
      <c r="C139" s="376"/>
      <c r="D139" s="88"/>
      <c r="E139" s="88"/>
      <c r="F139" s="924"/>
      <c r="G139" s="85"/>
    </row>
    <row r="140" spans="1:7" s="922" customFormat="1" ht="15.75">
      <c r="A140" s="79"/>
      <c r="C140" s="376"/>
      <c r="D140" s="88"/>
      <c r="E140" s="88"/>
      <c r="F140" s="924"/>
      <c r="G140" s="85"/>
    </row>
    <row r="141" spans="1:7" s="922" customFormat="1" ht="15.75">
      <c r="A141" s="79"/>
      <c r="C141" s="58"/>
      <c r="D141" s="88"/>
      <c r="E141" s="88"/>
      <c r="F141" s="924"/>
      <c r="G141" s="85"/>
    </row>
    <row r="142" spans="1:7" s="922" customFormat="1" ht="15.75">
      <c r="A142" s="79"/>
      <c r="C142" s="58"/>
      <c r="D142" s="88"/>
      <c r="E142" s="88"/>
      <c r="F142" s="924"/>
      <c r="G142" s="85"/>
    </row>
    <row r="143" spans="1:7" s="922" customFormat="1" ht="15.75">
      <c r="A143" s="79"/>
      <c r="C143" s="58"/>
      <c r="D143" s="88"/>
      <c r="E143" s="88"/>
      <c r="F143" s="924"/>
      <c r="G143" s="85"/>
    </row>
    <row r="144" spans="1:7" s="922" customFormat="1" ht="15.75">
      <c r="A144" s="79"/>
      <c r="C144" s="58"/>
      <c r="E144" s="88"/>
      <c r="F144" s="924"/>
      <c r="G144" s="85"/>
    </row>
    <row r="145" spans="1:7" s="922" customFormat="1" ht="15.75">
      <c r="A145" s="79"/>
      <c r="C145" s="58"/>
      <c r="E145" s="88"/>
      <c r="F145" s="924"/>
      <c r="G145" s="85"/>
    </row>
    <row r="146" spans="1:7" s="922" customFormat="1" ht="15.75">
      <c r="A146" s="79"/>
      <c r="C146" s="58"/>
      <c r="E146" s="88"/>
      <c r="F146" s="924"/>
      <c r="G146" s="85"/>
    </row>
    <row r="147" spans="1:7" s="922" customFormat="1" ht="15.75">
      <c r="A147" s="79"/>
      <c r="C147" s="58"/>
      <c r="E147" s="88"/>
      <c r="F147" s="924"/>
      <c r="G147" s="85"/>
    </row>
    <row r="148" spans="1:7" s="922" customFormat="1" ht="15.75">
      <c r="A148" s="79"/>
      <c r="C148" s="58"/>
      <c r="E148" s="88"/>
      <c r="F148" s="924"/>
      <c r="G148" s="85"/>
    </row>
    <row r="149" spans="1:7" s="922" customFormat="1" ht="15.75">
      <c r="A149" s="79"/>
      <c r="C149" s="58"/>
      <c r="F149" s="924"/>
      <c r="G149" s="85"/>
    </row>
    <row r="150" spans="1:7" s="922" customFormat="1" ht="15.75">
      <c r="A150" s="79"/>
      <c r="C150" s="58"/>
      <c r="F150" s="924"/>
      <c r="G150" s="85"/>
    </row>
    <row r="151" spans="1:7" s="922" customFormat="1" ht="15.75">
      <c r="A151" s="79"/>
      <c r="C151" s="58"/>
      <c r="F151" s="924"/>
      <c r="G151" s="85"/>
    </row>
    <row r="152" spans="1:7" s="922" customFormat="1" ht="15.75">
      <c r="A152" s="79"/>
      <c r="C152" s="58"/>
      <c r="F152" s="924"/>
      <c r="G152" s="85"/>
    </row>
    <row r="153" spans="1:7" s="922" customFormat="1" ht="15.75">
      <c r="A153" s="79"/>
      <c r="C153" s="58"/>
      <c r="F153" s="924"/>
      <c r="G153" s="85"/>
    </row>
    <row r="154" spans="1:7" s="922" customFormat="1" ht="15.75">
      <c r="A154" s="79"/>
      <c r="C154" s="58"/>
      <c r="F154" s="924"/>
      <c r="G154" s="85"/>
    </row>
    <row r="155" spans="1:7" s="922" customFormat="1" ht="15.75">
      <c r="A155" s="79"/>
      <c r="C155" s="58"/>
      <c r="G155" s="85"/>
    </row>
    <row r="156" spans="1:7" s="922" customFormat="1" ht="15.75">
      <c r="A156" s="79"/>
      <c r="C156" s="58"/>
      <c r="G156" s="85"/>
    </row>
    <row r="157" spans="1:7" s="922" customFormat="1" ht="15.75">
      <c r="A157" s="79"/>
      <c r="C157" s="58"/>
      <c r="G157" s="85"/>
    </row>
    <row r="158" spans="1:7" s="922" customFormat="1" ht="15.75">
      <c r="A158" s="79"/>
      <c r="C158" s="58"/>
      <c r="G158" s="85"/>
    </row>
    <row r="159" spans="1:7" s="922" customFormat="1" ht="15.75">
      <c r="A159" s="79"/>
      <c r="C159" s="58"/>
      <c r="G159" s="85"/>
    </row>
    <row r="160" spans="1:7" s="922" customFormat="1" ht="15.75">
      <c r="A160" s="79"/>
      <c r="C160" s="58"/>
      <c r="G160" s="85"/>
    </row>
    <row r="161" spans="1:7" s="922" customFormat="1" ht="15.75">
      <c r="A161" s="79"/>
      <c r="C161" s="58"/>
      <c r="G161" s="85"/>
    </row>
    <row r="162" spans="1:7" s="922" customFormat="1" ht="15.75">
      <c r="A162" s="79"/>
      <c r="C162" s="58"/>
      <c r="G162" s="85"/>
    </row>
    <row r="163" spans="1:7" s="922" customFormat="1" ht="15.75">
      <c r="A163" s="79"/>
      <c r="C163" s="58"/>
      <c r="G163" s="85"/>
    </row>
    <row r="164" spans="1:7" s="922" customFormat="1" ht="15.75">
      <c r="A164" s="79"/>
      <c r="C164" s="58"/>
      <c r="G164" s="85"/>
    </row>
    <row r="165" spans="1:7" s="922" customFormat="1" ht="15.75">
      <c r="A165" s="79"/>
      <c r="C165" s="58"/>
      <c r="G165" s="85"/>
    </row>
    <row r="166" spans="1:7" s="922" customFormat="1" ht="15.75">
      <c r="A166" s="79"/>
      <c r="C166" s="58"/>
      <c r="G166" s="85"/>
    </row>
    <row r="167" spans="1:7" s="922" customFormat="1" ht="15.75">
      <c r="A167" s="79"/>
      <c r="C167" s="58"/>
      <c r="G167" s="85"/>
    </row>
    <row r="168" spans="1:7" s="922" customFormat="1" ht="15.75">
      <c r="A168" s="79"/>
      <c r="C168" s="58"/>
      <c r="G168" s="85"/>
    </row>
    <row r="169" spans="1:7" s="922" customFormat="1" ht="15.75">
      <c r="A169" s="79"/>
      <c r="C169" s="58"/>
      <c r="G169" s="85"/>
    </row>
    <row r="170" spans="1:7" s="922" customFormat="1" ht="15.75">
      <c r="A170" s="79"/>
      <c r="C170" s="58"/>
      <c r="G170" s="85"/>
    </row>
    <row r="171" spans="1:7" s="922" customFormat="1" ht="15.75">
      <c r="A171" s="79"/>
      <c r="C171" s="58"/>
      <c r="G171" s="85"/>
    </row>
    <row r="172" spans="1:7" s="922" customFormat="1" ht="15.75">
      <c r="A172" s="79"/>
      <c r="C172" s="58"/>
      <c r="G172" s="85"/>
    </row>
    <row r="173" spans="1:7" s="922" customFormat="1" ht="15.75">
      <c r="A173" s="79"/>
      <c r="C173" s="58"/>
      <c r="G173" s="85"/>
    </row>
    <row r="174" spans="1:7" s="922" customFormat="1" ht="15.75">
      <c r="A174" s="79"/>
      <c r="C174" s="58"/>
      <c r="G174" s="85"/>
    </row>
    <row r="175" spans="1:7" s="922" customFormat="1" ht="15.75">
      <c r="A175" s="79"/>
      <c r="C175" s="58"/>
      <c r="G175" s="85"/>
    </row>
    <row r="176" spans="1:7" s="922" customFormat="1" ht="15.75">
      <c r="A176" s="79"/>
      <c r="C176" s="58"/>
      <c r="G176" s="85"/>
    </row>
    <row r="177" spans="1:7" s="922" customFormat="1" ht="15.75">
      <c r="A177" s="79"/>
      <c r="C177" s="58"/>
      <c r="G177" s="85"/>
    </row>
    <row r="178" spans="1:7" s="922" customFormat="1" ht="15.75">
      <c r="A178" s="79"/>
      <c r="C178" s="58"/>
      <c r="G178" s="85"/>
    </row>
    <row r="179" spans="1:7" s="922" customFormat="1" ht="15.75">
      <c r="A179" s="79"/>
      <c r="C179" s="58"/>
      <c r="G179" s="85"/>
    </row>
    <row r="180" spans="1:7" s="922" customFormat="1" ht="15.75">
      <c r="A180" s="79"/>
      <c r="C180" s="58"/>
      <c r="G180" s="85"/>
    </row>
    <row r="181" spans="1:7" s="922" customFormat="1" ht="15.75">
      <c r="A181" s="79"/>
      <c r="C181" s="58"/>
      <c r="G181" s="85"/>
    </row>
    <row r="182" spans="1:7" s="922" customFormat="1" ht="15.75">
      <c r="A182" s="79"/>
      <c r="C182" s="58"/>
      <c r="G182" s="85"/>
    </row>
    <row r="183" spans="1:7" s="922" customFormat="1" ht="15.75">
      <c r="A183" s="79"/>
      <c r="C183" s="58"/>
      <c r="G183" s="85"/>
    </row>
    <row r="184" spans="1:7" s="922" customFormat="1" ht="15.75">
      <c r="A184" s="79"/>
      <c r="C184" s="58"/>
      <c r="G184" s="85"/>
    </row>
    <row r="185" spans="1:7" s="922" customFormat="1" ht="15.75">
      <c r="A185" s="79"/>
      <c r="C185" s="58"/>
      <c r="G185" s="85"/>
    </row>
    <row r="186" spans="1:7" s="922" customFormat="1" ht="15.75">
      <c r="A186" s="79"/>
      <c r="C186" s="58"/>
      <c r="G186" s="85"/>
    </row>
    <row r="187" spans="1:7" s="922" customFormat="1" ht="15.75">
      <c r="A187" s="79"/>
      <c r="C187" s="58"/>
      <c r="G187" s="85"/>
    </row>
    <row r="188" spans="1:7" s="922" customFormat="1" ht="15.75">
      <c r="A188" s="79"/>
      <c r="C188" s="58"/>
      <c r="G188" s="85"/>
    </row>
    <row r="189" spans="1:7" s="922" customFormat="1" ht="15.75">
      <c r="A189" s="79"/>
      <c r="C189" s="58"/>
      <c r="G189" s="85"/>
    </row>
    <row r="190" spans="1:7" s="922" customFormat="1" ht="15.75">
      <c r="A190" s="79"/>
      <c r="C190" s="58"/>
      <c r="G190" s="85"/>
    </row>
    <row r="191" spans="1:7" s="922" customFormat="1" ht="15.75">
      <c r="A191" s="79"/>
      <c r="C191" s="58"/>
      <c r="G191" s="85"/>
    </row>
    <row r="192" spans="1:7" s="922" customFormat="1" ht="15.75">
      <c r="A192" s="79"/>
      <c r="C192" s="58"/>
      <c r="G192" s="85"/>
    </row>
    <row r="193" spans="1:7" s="922" customFormat="1" ht="15.75">
      <c r="A193" s="79"/>
      <c r="C193" s="58"/>
      <c r="G193" s="85"/>
    </row>
    <row r="194" spans="1:7" s="922" customFormat="1" ht="15.75">
      <c r="A194" s="79"/>
      <c r="C194" s="58"/>
      <c r="G194" s="85"/>
    </row>
    <row r="195" spans="1:7" s="922" customFormat="1" ht="15.75">
      <c r="A195" s="79"/>
      <c r="C195" s="58"/>
      <c r="G195" s="85"/>
    </row>
    <row r="196" spans="1:7" s="922" customFormat="1" ht="15.75">
      <c r="A196" s="79"/>
      <c r="C196" s="58"/>
      <c r="G196" s="85"/>
    </row>
    <row r="197" spans="1:7" s="922" customFormat="1" ht="15.75">
      <c r="A197" s="79"/>
      <c r="C197" s="58"/>
      <c r="G197" s="85"/>
    </row>
    <row r="198" spans="1:7" s="922" customFormat="1" ht="15.75">
      <c r="A198" s="79"/>
      <c r="C198" s="58"/>
      <c r="G198" s="85"/>
    </row>
    <row r="199" spans="1:7" s="922" customFormat="1" ht="15.75">
      <c r="A199" s="79"/>
      <c r="C199" s="58"/>
      <c r="G199" s="85"/>
    </row>
    <row r="200" spans="1:7" s="922" customFormat="1" ht="15.75">
      <c r="A200" s="79"/>
      <c r="C200" s="58"/>
      <c r="G200" s="85"/>
    </row>
    <row r="201" spans="1:7" s="922" customFormat="1" ht="15.75">
      <c r="A201" s="79"/>
      <c r="C201" s="58"/>
      <c r="G201" s="85"/>
    </row>
    <row r="202" spans="1:7" s="922" customFormat="1" ht="15.75">
      <c r="A202" s="79"/>
      <c r="C202" s="58"/>
      <c r="G202" s="85"/>
    </row>
    <row r="203" spans="1:7" s="922" customFormat="1" ht="15.75">
      <c r="A203" s="79"/>
      <c r="C203" s="58"/>
      <c r="G203" s="85"/>
    </row>
    <row r="204" spans="1:7" s="922" customFormat="1" ht="15.75">
      <c r="A204" s="79"/>
      <c r="C204" s="58"/>
      <c r="G204" s="85"/>
    </row>
    <row r="205" spans="1:7" s="922" customFormat="1" ht="15.75">
      <c r="A205" s="79"/>
      <c r="C205" s="58"/>
      <c r="G205" s="85"/>
    </row>
    <row r="206" spans="1:7" s="922" customFormat="1" ht="15.75">
      <c r="A206" s="79"/>
      <c r="C206" s="58"/>
      <c r="G206" s="85"/>
    </row>
    <row r="207" spans="1:7" s="922" customFormat="1" ht="15.75">
      <c r="A207" s="79"/>
      <c r="C207" s="58"/>
      <c r="G207" s="85"/>
    </row>
    <row r="208" spans="1:7" s="922" customFormat="1" ht="15.75">
      <c r="A208" s="79"/>
      <c r="C208" s="58"/>
      <c r="G208" s="85"/>
    </row>
    <row r="209" spans="1:7" s="922" customFormat="1" ht="15.75">
      <c r="A209" s="79"/>
      <c r="C209" s="58"/>
      <c r="G209" s="85"/>
    </row>
    <row r="210" spans="1:7" s="922" customFormat="1" ht="15.75">
      <c r="A210" s="79"/>
      <c r="C210" s="58"/>
      <c r="G210" s="85"/>
    </row>
    <row r="211" spans="1:7" s="922" customFormat="1" ht="15.75">
      <c r="A211" s="79"/>
      <c r="C211" s="58"/>
      <c r="G211" s="85"/>
    </row>
    <row r="212" spans="1:7" s="922" customFormat="1" ht="15.75">
      <c r="A212" s="79"/>
      <c r="C212" s="58"/>
      <c r="G212" s="85"/>
    </row>
    <row r="213" spans="1:7" s="922" customFormat="1" ht="15.75">
      <c r="A213" s="79"/>
      <c r="C213" s="58"/>
      <c r="G213" s="85"/>
    </row>
    <row r="214" spans="1:7" s="922" customFormat="1" ht="15.75">
      <c r="A214" s="79"/>
      <c r="C214" s="58"/>
      <c r="G214" s="85"/>
    </row>
    <row r="215" spans="1:7" s="922" customFormat="1" ht="15.75">
      <c r="A215" s="79"/>
      <c r="C215" s="58"/>
      <c r="G215" s="85"/>
    </row>
    <row r="216" spans="1:7" s="922" customFormat="1" ht="15.75">
      <c r="A216" s="79"/>
      <c r="C216" s="58"/>
      <c r="G216" s="85"/>
    </row>
    <row r="217" spans="1:7" s="922" customFormat="1" ht="15.75">
      <c r="A217" s="79"/>
      <c r="C217" s="58"/>
      <c r="G217" s="85"/>
    </row>
    <row r="218" spans="1:7" s="922" customFormat="1" ht="15.75">
      <c r="A218" s="79"/>
      <c r="C218" s="58"/>
      <c r="G218" s="85"/>
    </row>
    <row r="219" spans="1:7" s="922" customFormat="1" ht="15.75">
      <c r="A219" s="79"/>
      <c r="C219" s="58"/>
      <c r="G219" s="85"/>
    </row>
    <row r="220" spans="1:7" s="922" customFormat="1" ht="15.75">
      <c r="A220" s="79"/>
      <c r="C220" s="58"/>
      <c r="G220" s="85"/>
    </row>
    <row r="221" spans="1:7" s="922" customFormat="1" ht="15.75">
      <c r="A221" s="79"/>
      <c r="C221" s="58"/>
      <c r="G221" s="85"/>
    </row>
    <row r="222" spans="1:7" s="922" customFormat="1" ht="15.75">
      <c r="A222" s="79"/>
      <c r="C222" s="58"/>
      <c r="G222" s="85"/>
    </row>
    <row r="223" spans="1:7" s="922" customFormat="1" ht="15.75">
      <c r="A223" s="79"/>
      <c r="C223" s="58"/>
      <c r="G223" s="85"/>
    </row>
    <row r="224" spans="1:7" s="922" customFormat="1" ht="15.75">
      <c r="A224" s="79"/>
      <c r="C224" s="58"/>
      <c r="G224" s="85"/>
    </row>
    <row r="225" spans="1:7" s="922" customFormat="1" ht="15.75">
      <c r="A225" s="79"/>
      <c r="C225" s="58"/>
      <c r="G225" s="85"/>
    </row>
    <row r="226" spans="1:7" s="922" customFormat="1" ht="15.75">
      <c r="A226" s="79"/>
      <c r="C226" s="58"/>
      <c r="G226" s="85"/>
    </row>
    <row r="227" spans="1:7" s="922" customFormat="1" ht="15.75">
      <c r="A227" s="79"/>
      <c r="C227" s="58"/>
      <c r="G227" s="85"/>
    </row>
    <row r="228" spans="1:7" s="922" customFormat="1" ht="15.75">
      <c r="A228" s="79"/>
      <c r="C228" s="58"/>
      <c r="G228" s="85"/>
    </row>
    <row r="229" spans="1:7" s="922" customFormat="1" ht="15.75">
      <c r="A229" s="79"/>
      <c r="C229" s="58"/>
      <c r="G229" s="85"/>
    </row>
    <row r="230" spans="1:7" s="922" customFormat="1" ht="15.75">
      <c r="A230" s="79"/>
      <c r="C230" s="58"/>
      <c r="G230" s="85"/>
    </row>
    <row r="231" spans="1:7" s="922" customFormat="1" ht="15.75">
      <c r="A231" s="79"/>
      <c r="C231" s="58"/>
      <c r="G231" s="85"/>
    </row>
    <row r="232" spans="1:7" s="922" customFormat="1" ht="15.75">
      <c r="A232" s="79"/>
      <c r="C232" s="58"/>
      <c r="G232" s="85"/>
    </row>
    <row r="233" spans="1:7" s="922" customFormat="1" ht="15.75">
      <c r="A233" s="79"/>
      <c r="C233" s="58"/>
      <c r="G233" s="85"/>
    </row>
    <row r="234" spans="1:7" s="922" customFormat="1" ht="15.75">
      <c r="A234" s="79"/>
      <c r="C234" s="58"/>
      <c r="G234" s="85"/>
    </row>
    <row r="235" spans="1:7" s="922" customFormat="1" ht="15.75">
      <c r="A235" s="79"/>
      <c r="C235" s="58"/>
      <c r="G235" s="85"/>
    </row>
    <row r="236" spans="1:7" s="922" customFormat="1" ht="15.75">
      <c r="A236" s="79"/>
      <c r="C236" s="58"/>
      <c r="G236" s="85"/>
    </row>
    <row r="237" spans="1:7" s="922" customFormat="1" ht="15.75">
      <c r="A237" s="79"/>
      <c r="C237" s="58"/>
      <c r="G237" s="85"/>
    </row>
    <row r="238" spans="1:7" s="922" customFormat="1" ht="15.75">
      <c r="A238" s="79"/>
      <c r="C238" s="58"/>
      <c r="G238" s="85"/>
    </row>
    <row r="239" spans="1:7" s="922" customFormat="1" ht="15.75">
      <c r="A239" s="79"/>
      <c r="C239" s="58"/>
      <c r="G239" s="85"/>
    </row>
    <row r="240" spans="1:7" s="922" customFormat="1" ht="15.75">
      <c r="A240" s="79"/>
      <c r="C240" s="58"/>
      <c r="G240" s="85"/>
    </row>
    <row r="241" spans="1:7" s="922" customFormat="1" ht="15.75">
      <c r="A241" s="79"/>
      <c r="C241" s="58"/>
      <c r="G241" s="85"/>
    </row>
    <row r="242" spans="1:7" s="922" customFormat="1" ht="15.75">
      <c r="A242" s="79"/>
      <c r="C242" s="58"/>
      <c r="G242" s="85"/>
    </row>
    <row r="243" spans="1:7" s="922" customFormat="1" ht="15.75">
      <c r="A243" s="79"/>
      <c r="C243" s="58"/>
      <c r="G243" s="85"/>
    </row>
    <row r="244" spans="1:7" s="922" customFormat="1" ht="15.75">
      <c r="A244" s="79"/>
      <c r="C244" s="58"/>
      <c r="G244" s="85"/>
    </row>
    <row r="245" spans="1:7" s="922" customFormat="1" ht="15.75">
      <c r="A245" s="79"/>
      <c r="C245" s="58"/>
      <c r="G245" s="85"/>
    </row>
    <row r="246" spans="1:7" s="922" customFormat="1" ht="15.75">
      <c r="A246" s="79"/>
      <c r="C246" s="58"/>
      <c r="G246" s="85"/>
    </row>
    <row r="247" spans="1:7" s="922" customFormat="1" ht="15.75">
      <c r="A247" s="79"/>
      <c r="C247" s="58"/>
      <c r="G247" s="85"/>
    </row>
    <row r="248" spans="1:7" s="922" customFormat="1" ht="15.75">
      <c r="A248" s="79"/>
      <c r="C248" s="58"/>
      <c r="G248" s="85"/>
    </row>
    <row r="249" spans="1:7" s="922" customFormat="1" ht="15.75">
      <c r="A249" s="79"/>
      <c r="C249" s="58"/>
      <c r="G249" s="85"/>
    </row>
    <row r="250" spans="1:7" s="922" customFormat="1" ht="15.75">
      <c r="A250" s="79"/>
      <c r="C250" s="58"/>
      <c r="G250" s="85"/>
    </row>
    <row r="251" spans="1:7" s="922" customFormat="1" ht="15.75">
      <c r="A251" s="79"/>
      <c r="C251" s="58"/>
      <c r="G251" s="85"/>
    </row>
    <row r="252" spans="1:7" s="922" customFormat="1" ht="15.75">
      <c r="A252" s="79"/>
      <c r="C252" s="58"/>
      <c r="G252" s="85"/>
    </row>
    <row r="253" spans="1:7" s="922" customFormat="1" ht="15.75">
      <c r="A253" s="79"/>
      <c r="C253" s="58"/>
      <c r="G253" s="85"/>
    </row>
    <row r="254" spans="1:7" s="922" customFormat="1" ht="15.75">
      <c r="A254" s="79"/>
      <c r="C254" s="58"/>
      <c r="G254" s="85"/>
    </row>
    <row r="255" spans="1:7" s="922" customFormat="1" ht="15.75">
      <c r="A255" s="79"/>
      <c r="C255" s="58"/>
      <c r="G255" s="85"/>
    </row>
    <row r="256" spans="1:7" s="922" customFormat="1" ht="15.75">
      <c r="A256" s="79"/>
      <c r="C256" s="58"/>
      <c r="G256" s="85"/>
    </row>
    <row r="257" spans="1:7" s="922" customFormat="1" ht="15.75">
      <c r="A257" s="79"/>
      <c r="C257" s="58"/>
      <c r="G257" s="85"/>
    </row>
    <row r="258" spans="1:7" s="922" customFormat="1" ht="15.75">
      <c r="A258" s="79"/>
      <c r="C258" s="58"/>
      <c r="G258" s="85"/>
    </row>
    <row r="259" spans="1:7" s="922" customFormat="1" ht="15.75">
      <c r="A259" s="79"/>
      <c r="C259" s="58"/>
      <c r="G259" s="85"/>
    </row>
    <row r="260" spans="1:7" s="922" customFormat="1" ht="15.75">
      <c r="A260" s="79"/>
      <c r="C260" s="58"/>
      <c r="G260" s="85"/>
    </row>
    <row r="261" spans="1:7" s="922" customFormat="1" ht="15.75">
      <c r="A261" s="79"/>
      <c r="C261" s="58"/>
      <c r="G261" s="85"/>
    </row>
    <row r="262" spans="1:7" s="922" customFormat="1" ht="15.75">
      <c r="A262" s="79"/>
      <c r="C262" s="58"/>
      <c r="G262" s="85"/>
    </row>
    <row r="263" spans="1:7" s="922" customFormat="1" ht="15.75">
      <c r="A263" s="79"/>
      <c r="C263" s="58"/>
      <c r="G263" s="85"/>
    </row>
    <row r="264" spans="1:7" s="922" customFormat="1" ht="15.75">
      <c r="A264" s="79"/>
      <c r="C264" s="58"/>
      <c r="G264" s="85"/>
    </row>
    <row r="265" spans="1:7" s="922" customFormat="1" ht="15.75">
      <c r="A265" s="79"/>
      <c r="C265" s="58"/>
      <c r="G265" s="85"/>
    </row>
    <row r="266" spans="1:7" s="922" customFormat="1" ht="15.75">
      <c r="A266" s="79"/>
      <c r="C266" s="58"/>
      <c r="G266" s="85"/>
    </row>
    <row r="267" spans="1:7" s="922" customFormat="1" ht="15.75">
      <c r="A267" s="79"/>
      <c r="C267" s="58"/>
      <c r="G267" s="85"/>
    </row>
    <row r="268" spans="1:7" s="922" customFormat="1" ht="15.75">
      <c r="A268" s="79"/>
      <c r="C268" s="58"/>
      <c r="G268" s="85"/>
    </row>
    <row r="269" spans="1:7" s="922" customFormat="1" ht="15.75">
      <c r="A269" s="79"/>
      <c r="C269" s="58"/>
      <c r="G269" s="85"/>
    </row>
    <row r="270" spans="1:7" s="922" customFormat="1" ht="15.75">
      <c r="A270" s="79"/>
      <c r="C270" s="58"/>
      <c r="G270" s="85"/>
    </row>
    <row r="271" spans="1:7" s="922" customFormat="1" ht="15.75">
      <c r="A271" s="79"/>
      <c r="C271" s="58"/>
      <c r="G271" s="85"/>
    </row>
    <row r="272" spans="1:7" s="922" customFormat="1" ht="15.75">
      <c r="A272" s="79"/>
      <c r="C272" s="58"/>
      <c r="G272" s="85"/>
    </row>
    <row r="273" spans="1:7" s="922" customFormat="1" ht="15.75">
      <c r="A273" s="79"/>
      <c r="C273" s="58"/>
      <c r="G273" s="85"/>
    </row>
    <row r="274" spans="1:7" s="922" customFormat="1" ht="15.75">
      <c r="A274" s="79"/>
      <c r="C274" s="58"/>
      <c r="G274" s="85"/>
    </row>
    <row r="275" spans="1:7" s="922" customFormat="1" ht="15.75">
      <c r="A275" s="79"/>
      <c r="C275" s="58"/>
      <c r="G275" s="85"/>
    </row>
    <row r="276" spans="1:7" s="922" customFormat="1" ht="15.75">
      <c r="A276" s="79"/>
      <c r="C276" s="58"/>
      <c r="G276" s="85"/>
    </row>
    <row r="277" spans="1:7" s="922" customFormat="1" ht="15.75">
      <c r="A277" s="79"/>
      <c r="C277" s="58"/>
      <c r="G277" s="85"/>
    </row>
    <row r="278" spans="1:7" s="922" customFormat="1" ht="15.75">
      <c r="A278" s="79"/>
      <c r="C278" s="58"/>
      <c r="G278" s="85"/>
    </row>
    <row r="279" spans="1:7" s="922" customFormat="1" ht="15.75">
      <c r="A279" s="79"/>
      <c r="C279" s="58"/>
      <c r="G279" s="85"/>
    </row>
    <row r="280" spans="1:7" s="922" customFormat="1" ht="15.75">
      <c r="A280" s="79"/>
      <c r="C280" s="58"/>
      <c r="G280" s="85"/>
    </row>
    <row r="281" spans="1:7" s="922" customFormat="1" ht="15.75">
      <c r="A281" s="79"/>
      <c r="C281" s="58"/>
      <c r="G281" s="85"/>
    </row>
    <row r="282" spans="1:7" s="922" customFormat="1" ht="15.75">
      <c r="A282" s="79"/>
      <c r="C282" s="58"/>
      <c r="G282" s="85"/>
    </row>
    <row r="283" spans="1:7" s="922" customFormat="1" ht="15.75">
      <c r="A283" s="79"/>
      <c r="C283" s="58"/>
      <c r="G283" s="85"/>
    </row>
    <row r="284" spans="1:7" s="922" customFormat="1" ht="15.75">
      <c r="A284" s="79"/>
      <c r="C284" s="58"/>
      <c r="G284" s="85"/>
    </row>
    <row r="285" spans="1:7" s="922" customFormat="1" ht="15.75">
      <c r="A285" s="79"/>
      <c r="C285" s="58"/>
      <c r="G285" s="85"/>
    </row>
    <row r="286" spans="1:7" s="922" customFormat="1" ht="15.75">
      <c r="A286" s="79"/>
      <c r="C286" s="58"/>
      <c r="G286" s="85"/>
    </row>
    <row r="287" spans="1:7" s="922" customFormat="1" ht="15.75">
      <c r="A287" s="79"/>
      <c r="C287" s="58"/>
      <c r="G287" s="85"/>
    </row>
    <row r="288" spans="1:7" s="922" customFormat="1" ht="15.75">
      <c r="A288" s="79"/>
      <c r="C288" s="58"/>
      <c r="G288" s="85"/>
    </row>
    <row r="289" spans="1:7" s="922" customFormat="1" ht="15.75">
      <c r="A289" s="79"/>
      <c r="C289" s="58"/>
      <c r="G289" s="85"/>
    </row>
    <row r="290" spans="1:7" s="922" customFormat="1" ht="15.75">
      <c r="A290" s="79"/>
      <c r="C290" s="58"/>
      <c r="G290" s="85"/>
    </row>
    <row r="291" spans="1:7" s="922" customFormat="1" ht="15.75">
      <c r="A291" s="79"/>
      <c r="C291" s="58"/>
      <c r="G291" s="85"/>
    </row>
    <row r="292" spans="1:7" s="922" customFormat="1" ht="15.75">
      <c r="A292" s="79"/>
      <c r="C292" s="58"/>
      <c r="G292" s="85"/>
    </row>
    <row r="293" spans="1:7" s="922" customFormat="1" ht="15.75">
      <c r="A293" s="79"/>
      <c r="C293" s="58"/>
      <c r="G293" s="85"/>
    </row>
    <row r="294" spans="1:7" s="922" customFormat="1" ht="15.75">
      <c r="A294" s="79"/>
      <c r="C294" s="58"/>
      <c r="G294" s="85"/>
    </row>
    <row r="295" spans="1:7" s="922" customFormat="1" ht="15.75">
      <c r="A295" s="79"/>
      <c r="C295" s="58"/>
      <c r="G295" s="85"/>
    </row>
    <row r="296" spans="1:7" s="922" customFormat="1" ht="15.75">
      <c r="A296" s="79"/>
      <c r="C296" s="58"/>
      <c r="G296" s="85"/>
    </row>
    <row r="297" spans="1:7" s="922" customFormat="1" ht="15.75">
      <c r="A297" s="79"/>
      <c r="C297" s="58"/>
      <c r="G297" s="85"/>
    </row>
    <row r="298" spans="1:7" s="922" customFormat="1" ht="15.75">
      <c r="A298" s="79"/>
      <c r="C298" s="58"/>
      <c r="G298" s="85"/>
    </row>
    <row r="299" spans="1:7" s="922" customFormat="1" ht="15.75">
      <c r="A299" s="79"/>
      <c r="C299" s="58"/>
      <c r="G299" s="85"/>
    </row>
    <row r="300" spans="1:7" s="922" customFormat="1" ht="15.75">
      <c r="A300" s="79"/>
      <c r="C300" s="58"/>
      <c r="G300" s="85"/>
    </row>
    <row r="301" spans="1:7" s="922" customFormat="1" ht="15.75">
      <c r="A301" s="79"/>
      <c r="C301" s="58"/>
      <c r="G301" s="85"/>
    </row>
    <row r="302" spans="1:7" s="922" customFormat="1" ht="15.75">
      <c r="A302" s="79"/>
      <c r="C302" s="58"/>
      <c r="G302" s="85"/>
    </row>
    <row r="303" spans="1:7" s="922" customFormat="1" ht="15.75">
      <c r="A303" s="79"/>
      <c r="C303" s="58"/>
      <c r="G303" s="85"/>
    </row>
    <row r="304" spans="1:7" s="922" customFormat="1" ht="15.75">
      <c r="A304" s="79"/>
      <c r="C304" s="58"/>
      <c r="G304" s="85"/>
    </row>
    <row r="305" spans="1:7" s="922" customFormat="1" ht="15.75">
      <c r="A305" s="79"/>
      <c r="C305" s="58"/>
      <c r="G305" s="85"/>
    </row>
    <row r="306" spans="1:7" s="922" customFormat="1" ht="15.75">
      <c r="A306" s="79"/>
      <c r="C306" s="58"/>
      <c r="G306" s="85"/>
    </row>
    <row r="307" spans="1:7" s="922" customFormat="1" ht="15.75">
      <c r="A307" s="79"/>
      <c r="C307" s="58"/>
      <c r="G307" s="85"/>
    </row>
    <row r="308" spans="1:7" s="922" customFormat="1" ht="15.75">
      <c r="A308" s="79"/>
      <c r="C308" s="58"/>
      <c r="G308" s="85"/>
    </row>
    <row r="309" spans="1:7" s="922" customFormat="1" ht="15.75">
      <c r="A309" s="79"/>
      <c r="C309" s="58"/>
      <c r="G309" s="85"/>
    </row>
    <row r="310" spans="1:7" s="922" customFormat="1" ht="15.75">
      <c r="A310" s="79"/>
      <c r="C310" s="58"/>
      <c r="G310" s="85"/>
    </row>
    <row r="311" spans="1:7" s="922" customFormat="1" ht="15.75">
      <c r="A311" s="79"/>
      <c r="C311" s="58"/>
      <c r="G311" s="85"/>
    </row>
    <row r="312" spans="1:7" s="922" customFormat="1" ht="15.75">
      <c r="A312" s="79"/>
      <c r="C312" s="58"/>
      <c r="G312" s="85"/>
    </row>
    <row r="313" spans="1:7" s="922" customFormat="1" ht="15.75">
      <c r="A313" s="79"/>
      <c r="C313" s="58"/>
      <c r="G313" s="85"/>
    </row>
    <row r="314" spans="1:7" s="922" customFormat="1" ht="15.75">
      <c r="A314" s="79"/>
      <c r="C314" s="58"/>
      <c r="G314" s="85"/>
    </row>
    <row r="315" spans="1:7" s="922" customFormat="1" ht="15.75">
      <c r="A315" s="79"/>
      <c r="C315" s="58"/>
      <c r="G315" s="85"/>
    </row>
    <row r="316" spans="1:7" s="922" customFormat="1" ht="15.75">
      <c r="A316" s="79"/>
      <c r="C316" s="58"/>
      <c r="G316" s="85"/>
    </row>
    <row r="317" spans="1:7" s="922" customFormat="1" ht="15.75">
      <c r="A317" s="79"/>
      <c r="C317" s="58"/>
      <c r="G317" s="85"/>
    </row>
    <row r="318" spans="1:7" s="922" customFormat="1" ht="15.75">
      <c r="A318" s="79"/>
      <c r="C318" s="58"/>
      <c r="G318" s="85"/>
    </row>
    <row r="319" spans="1:7" s="922" customFormat="1" ht="15.75">
      <c r="A319" s="79"/>
      <c r="C319" s="58"/>
      <c r="G319" s="85"/>
    </row>
    <row r="320" spans="1:7" s="922" customFormat="1" ht="15.75">
      <c r="A320" s="79"/>
      <c r="C320" s="58"/>
      <c r="G320" s="85"/>
    </row>
    <row r="321" spans="1:7" s="922" customFormat="1" ht="15.75">
      <c r="A321" s="79"/>
      <c r="C321" s="58"/>
      <c r="G321" s="85"/>
    </row>
    <row r="322" spans="1:7" s="922" customFormat="1" ht="15.75">
      <c r="A322" s="79"/>
      <c r="C322" s="58"/>
      <c r="G322" s="85"/>
    </row>
    <row r="323" spans="1:7" s="922" customFormat="1" ht="15.75">
      <c r="A323" s="79"/>
      <c r="C323" s="58"/>
      <c r="G323" s="85"/>
    </row>
    <row r="324" spans="1:7" s="922" customFormat="1" ht="15.75">
      <c r="A324" s="79"/>
      <c r="C324" s="58"/>
      <c r="G324" s="85"/>
    </row>
    <row r="325" spans="1:7" s="922" customFormat="1" ht="15.75">
      <c r="A325" s="79"/>
      <c r="C325" s="58"/>
      <c r="G325" s="85"/>
    </row>
    <row r="326" spans="1:7" s="922" customFormat="1" ht="15.75">
      <c r="A326" s="79"/>
      <c r="C326" s="58"/>
      <c r="G326" s="85"/>
    </row>
    <row r="327" spans="1:7" s="922" customFormat="1" ht="15.75">
      <c r="A327" s="79"/>
      <c r="C327" s="58"/>
      <c r="G327" s="85"/>
    </row>
    <row r="328" spans="1:7" s="922" customFormat="1" ht="15.75">
      <c r="A328" s="79"/>
      <c r="C328" s="58"/>
      <c r="G328" s="85"/>
    </row>
    <row r="329" spans="1:7" s="922" customFormat="1" ht="15.75">
      <c r="A329" s="79"/>
      <c r="C329" s="58"/>
      <c r="G329" s="85"/>
    </row>
    <row r="330" spans="1:7" s="922" customFormat="1" ht="15.75">
      <c r="A330" s="79"/>
      <c r="C330" s="58"/>
      <c r="G330" s="85"/>
    </row>
    <row r="331" spans="1:7" s="922" customFormat="1" ht="15.75">
      <c r="A331" s="79"/>
      <c r="C331" s="58"/>
      <c r="G331" s="85"/>
    </row>
    <row r="332" spans="1:7" s="922" customFormat="1" ht="15.75">
      <c r="A332" s="79"/>
      <c r="C332" s="58"/>
      <c r="G332" s="85"/>
    </row>
    <row r="333" spans="1:7" s="922" customFormat="1" ht="15.75">
      <c r="A333" s="79"/>
      <c r="C333" s="58"/>
      <c r="G333" s="85"/>
    </row>
    <row r="334" spans="1:7" s="922" customFormat="1" ht="15.75">
      <c r="A334" s="79"/>
      <c r="C334" s="58"/>
      <c r="G334" s="85"/>
    </row>
    <row r="335" spans="1:7" s="922" customFormat="1" ht="15.75">
      <c r="A335" s="79"/>
      <c r="C335" s="58"/>
      <c r="G335" s="85"/>
    </row>
    <row r="336" spans="1:7" s="922" customFormat="1" ht="15.75">
      <c r="A336" s="79"/>
      <c r="C336" s="58"/>
      <c r="G336" s="85"/>
    </row>
    <row r="337" spans="1:7" s="922" customFormat="1" ht="15.75">
      <c r="A337" s="79"/>
      <c r="C337" s="58"/>
      <c r="G337" s="85"/>
    </row>
    <row r="338" spans="1:7" s="922" customFormat="1" ht="15.75">
      <c r="A338" s="79"/>
      <c r="C338" s="58"/>
      <c r="G338" s="85"/>
    </row>
    <row r="339" spans="1:7" s="922" customFormat="1" ht="15.75">
      <c r="A339" s="79"/>
      <c r="C339" s="58"/>
      <c r="G339" s="85"/>
    </row>
    <row r="340" spans="1:7" s="922" customFormat="1" ht="15.75">
      <c r="A340" s="79"/>
      <c r="C340" s="58"/>
      <c r="G340" s="85"/>
    </row>
    <row r="341" spans="1:7" s="922" customFormat="1" ht="15.75">
      <c r="A341" s="79"/>
      <c r="C341" s="58"/>
      <c r="G341" s="85"/>
    </row>
    <row r="342" spans="1:7" s="922" customFormat="1" ht="15.75">
      <c r="A342" s="79"/>
      <c r="C342" s="58"/>
      <c r="G342" s="85"/>
    </row>
    <row r="343" spans="1:7" s="922" customFormat="1" ht="15.75">
      <c r="A343" s="79"/>
      <c r="C343" s="58"/>
      <c r="G343" s="85"/>
    </row>
    <row r="344" spans="1:7" s="922" customFormat="1" ht="15.75">
      <c r="A344" s="79"/>
      <c r="C344" s="58"/>
      <c r="G344" s="85"/>
    </row>
    <row r="345" spans="1:7" s="922" customFormat="1" ht="15.75">
      <c r="A345" s="79"/>
      <c r="C345" s="58"/>
      <c r="G345" s="85"/>
    </row>
    <row r="346" spans="1:7" s="922" customFormat="1" ht="15.75">
      <c r="A346" s="79"/>
      <c r="C346" s="58"/>
      <c r="G346" s="85"/>
    </row>
    <row r="347" spans="1:7" s="922" customFormat="1" ht="15.75">
      <c r="A347" s="79"/>
      <c r="C347" s="58"/>
      <c r="G347" s="85"/>
    </row>
    <row r="348" spans="1:7" s="922" customFormat="1" ht="15.75">
      <c r="A348" s="79"/>
      <c r="C348" s="58"/>
      <c r="G348" s="85"/>
    </row>
    <row r="349" spans="1:7" s="922" customFormat="1" ht="15.75">
      <c r="A349" s="79"/>
      <c r="C349" s="58"/>
      <c r="G349" s="85"/>
    </row>
    <row r="350" spans="1:7" s="922" customFormat="1" ht="15.75">
      <c r="A350" s="79"/>
      <c r="C350" s="58"/>
      <c r="G350" s="85"/>
    </row>
    <row r="351" spans="1:7" s="922" customFormat="1" ht="15.75">
      <c r="A351" s="79"/>
      <c r="C351" s="58"/>
      <c r="G351" s="85"/>
    </row>
    <row r="352" spans="1:7" s="922" customFormat="1" ht="15.75">
      <c r="A352" s="79"/>
      <c r="C352" s="58"/>
      <c r="G352" s="85"/>
    </row>
    <row r="353" spans="1:7" s="922" customFormat="1" ht="15.75">
      <c r="A353" s="79"/>
      <c r="C353" s="58"/>
      <c r="G353" s="85"/>
    </row>
    <row r="354" spans="1:7" s="922" customFormat="1" ht="15.75">
      <c r="A354" s="79"/>
      <c r="C354" s="58"/>
      <c r="G354" s="85"/>
    </row>
    <row r="355" spans="1:7" s="922" customFormat="1" ht="15.75">
      <c r="A355" s="79"/>
      <c r="C355" s="58"/>
      <c r="G355" s="85"/>
    </row>
    <row r="356" spans="1:7" s="922" customFormat="1" ht="15.75">
      <c r="A356" s="79"/>
      <c r="C356" s="58"/>
      <c r="G356" s="85"/>
    </row>
    <row r="357" spans="1:7" s="922" customFormat="1" ht="15.75">
      <c r="A357" s="79"/>
      <c r="C357" s="58"/>
      <c r="G357" s="85"/>
    </row>
    <row r="358" spans="1:7" s="922" customFormat="1" ht="15.75">
      <c r="A358" s="79"/>
      <c r="C358" s="58"/>
      <c r="G358" s="85"/>
    </row>
    <row r="359" spans="1:7" s="922" customFormat="1" ht="15.75">
      <c r="A359" s="79"/>
      <c r="C359" s="58"/>
      <c r="G359" s="85"/>
    </row>
    <row r="360" spans="1:7" s="922" customFormat="1" ht="15.75">
      <c r="A360" s="79"/>
      <c r="C360" s="58"/>
      <c r="G360" s="85"/>
    </row>
    <row r="361" spans="1:7" s="922" customFormat="1" ht="15.75">
      <c r="A361" s="79"/>
      <c r="C361" s="58"/>
      <c r="G361" s="85"/>
    </row>
    <row r="362" spans="1:7" s="922" customFormat="1" ht="15.75">
      <c r="A362" s="79"/>
      <c r="C362" s="58"/>
      <c r="G362" s="85"/>
    </row>
    <row r="363" spans="1:7" s="922" customFormat="1" ht="15.75">
      <c r="A363" s="79"/>
      <c r="C363" s="58"/>
      <c r="G363" s="85"/>
    </row>
    <row r="364" spans="1:7" s="922" customFormat="1" ht="15.75">
      <c r="A364" s="79"/>
      <c r="C364" s="58"/>
      <c r="G364" s="85"/>
    </row>
    <row r="365" spans="1:7" s="922" customFormat="1" ht="15.75">
      <c r="A365" s="79"/>
      <c r="C365" s="58"/>
      <c r="G365" s="85"/>
    </row>
    <row r="366" spans="1:7" s="922" customFormat="1" ht="15.75">
      <c r="A366" s="79"/>
      <c r="C366" s="58"/>
      <c r="G366" s="85"/>
    </row>
    <row r="367" spans="1:7" s="922" customFormat="1" ht="15.75">
      <c r="A367" s="79"/>
      <c r="C367" s="58"/>
      <c r="G367" s="85"/>
    </row>
    <row r="368" spans="1:7" s="922" customFormat="1" ht="15.75">
      <c r="A368" s="79"/>
      <c r="C368" s="58"/>
      <c r="G368" s="85"/>
    </row>
    <row r="369" spans="1:7" s="922" customFormat="1" ht="15.75">
      <c r="A369" s="79"/>
      <c r="C369" s="58"/>
      <c r="G369" s="85"/>
    </row>
    <row r="370" spans="1:7" s="922" customFormat="1" ht="15.75">
      <c r="A370" s="79"/>
      <c r="C370" s="58"/>
      <c r="G370" s="85"/>
    </row>
    <row r="371" spans="1:7" s="922" customFormat="1" ht="15.75">
      <c r="A371" s="79"/>
      <c r="C371" s="58"/>
      <c r="G371" s="85"/>
    </row>
    <row r="372" spans="1:7" s="922" customFormat="1" ht="15.75">
      <c r="A372" s="79"/>
      <c r="C372" s="58"/>
      <c r="G372" s="85"/>
    </row>
    <row r="373" spans="1:7" s="922" customFormat="1" ht="15.75">
      <c r="A373" s="79"/>
      <c r="C373" s="58"/>
      <c r="G373" s="85"/>
    </row>
    <row r="374" spans="1:7" s="922" customFormat="1" ht="15.75">
      <c r="A374" s="79"/>
      <c r="C374" s="58"/>
      <c r="G374" s="85"/>
    </row>
    <row r="375" spans="1:7" s="922" customFormat="1" ht="15.75">
      <c r="A375" s="79"/>
      <c r="C375" s="58"/>
      <c r="G375" s="85"/>
    </row>
    <row r="376" spans="1:7" s="922" customFormat="1" ht="15.75">
      <c r="A376" s="79"/>
      <c r="C376" s="58"/>
      <c r="G376" s="85"/>
    </row>
    <row r="377" spans="1:7" s="922" customFormat="1" ht="15.75">
      <c r="A377" s="79"/>
      <c r="C377" s="58"/>
      <c r="G377" s="85"/>
    </row>
    <row r="378" spans="1:7" s="922" customFormat="1" ht="15.75">
      <c r="A378" s="79"/>
      <c r="C378" s="58"/>
      <c r="G378" s="85"/>
    </row>
    <row r="379" spans="1:7" s="922" customFormat="1" ht="15.75">
      <c r="A379" s="79"/>
      <c r="C379" s="58"/>
      <c r="G379" s="85"/>
    </row>
    <row r="380" spans="1:7" s="922" customFormat="1" ht="15.75">
      <c r="A380" s="79"/>
      <c r="C380" s="58"/>
      <c r="G380" s="85"/>
    </row>
    <row r="381" spans="1:7" s="922" customFormat="1" ht="15.75">
      <c r="A381" s="79"/>
      <c r="C381" s="58"/>
      <c r="G381" s="85"/>
    </row>
    <row r="382" spans="1:7" s="922" customFormat="1" ht="15.75">
      <c r="A382" s="79"/>
      <c r="C382" s="58"/>
      <c r="G382" s="85"/>
    </row>
    <row r="383" spans="1:7" s="922" customFormat="1" ht="15.75">
      <c r="A383" s="79"/>
      <c r="C383" s="58"/>
      <c r="G383" s="85"/>
    </row>
    <row r="384" spans="1:7" s="922" customFormat="1" ht="15.75">
      <c r="A384" s="79"/>
      <c r="C384" s="58"/>
      <c r="G384" s="85"/>
    </row>
    <row r="385" spans="1:7" s="922" customFormat="1" ht="15.75">
      <c r="A385" s="79"/>
      <c r="C385" s="58"/>
      <c r="G385" s="85"/>
    </row>
    <row r="386" spans="1:7" s="922" customFormat="1" ht="15.75">
      <c r="A386" s="79"/>
      <c r="C386" s="58"/>
      <c r="G386" s="85"/>
    </row>
    <row r="387" spans="1:7" s="922" customFormat="1" ht="15.75">
      <c r="A387" s="79"/>
      <c r="C387" s="58"/>
      <c r="G387" s="85"/>
    </row>
    <row r="388" spans="1:7" s="922" customFormat="1" ht="15.75">
      <c r="A388" s="79"/>
      <c r="C388" s="58"/>
      <c r="G388" s="85"/>
    </row>
    <row r="389" spans="1:7" s="922" customFormat="1" ht="15.75">
      <c r="A389" s="79"/>
      <c r="C389" s="58"/>
      <c r="G389" s="85"/>
    </row>
    <row r="390" spans="1:7" s="922" customFormat="1" ht="15.75">
      <c r="A390" s="79"/>
      <c r="C390" s="58"/>
      <c r="G390" s="85"/>
    </row>
    <row r="391" spans="1:7" s="922" customFormat="1" ht="15.75">
      <c r="A391" s="79"/>
      <c r="C391" s="58"/>
      <c r="G391" s="85"/>
    </row>
    <row r="392" spans="1:7" s="922" customFormat="1" ht="15.75">
      <c r="A392" s="79"/>
      <c r="C392" s="58"/>
      <c r="G392" s="85"/>
    </row>
    <row r="393" spans="1:7" s="922" customFormat="1" ht="15.75">
      <c r="A393" s="79"/>
      <c r="C393" s="58"/>
      <c r="G393" s="85"/>
    </row>
    <row r="394" spans="1:7" s="922" customFormat="1" ht="15.75">
      <c r="A394" s="79"/>
      <c r="C394" s="58"/>
      <c r="G394" s="85"/>
    </row>
    <row r="395" spans="1:7" s="922" customFormat="1" ht="15.75">
      <c r="A395" s="79"/>
      <c r="C395" s="58"/>
      <c r="G395" s="85"/>
    </row>
    <row r="396" spans="1:7" s="922" customFormat="1" ht="15.75">
      <c r="A396" s="79"/>
      <c r="C396" s="58"/>
      <c r="G396" s="85"/>
    </row>
    <row r="397" spans="1:7" s="922" customFormat="1" ht="15.75">
      <c r="A397" s="79"/>
      <c r="C397" s="58"/>
      <c r="G397" s="85"/>
    </row>
    <row r="398" spans="1:7" s="922" customFormat="1" ht="15.75">
      <c r="A398" s="79"/>
      <c r="C398" s="58"/>
      <c r="G398" s="85"/>
    </row>
    <row r="399" spans="1:7" s="922" customFormat="1" ht="15.75">
      <c r="A399" s="79"/>
      <c r="C399" s="58"/>
      <c r="G399" s="85"/>
    </row>
    <row r="400" spans="1:7" s="922" customFormat="1" ht="15.75">
      <c r="A400" s="79"/>
      <c r="C400" s="58"/>
      <c r="G400" s="85"/>
    </row>
    <row r="401" spans="1:7" s="922" customFormat="1" ht="15.75">
      <c r="A401" s="79"/>
      <c r="C401" s="58"/>
      <c r="G401" s="85"/>
    </row>
    <row r="402" spans="1:7" s="922" customFormat="1" ht="15.75">
      <c r="A402" s="79"/>
      <c r="C402" s="58"/>
      <c r="G402" s="85"/>
    </row>
    <row r="403" spans="1:7" s="922" customFormat="1" ht="15.75">
      <c r="A403" s="79"/>
      <c r="C403" s="58"/>
      <c r="G403" s="85"/>
    </row>
    <row r="404" spans="1:7" s="922" customFormat="1" ht="15.75">
      <c r="A404" s="79"/>
      <c r="C404" s="58"/>
      <c r="G404" s="85"/>
    </row>
    <row r="405" spans="1:7" s="922" customFormat="1" ht="15.75">
      <c r="A405" s="79"/>
      <c r="C405" s="58"/>
      <c r="G405" s="85"/>
    </row>
    <row r="406" spans="1:7" s="922" customFormat="1" ht="15.75">
      <c r="A406" s="79"/>
      <c r="C406" s="58"/>
      <c r="G406" s="85"/>
    </row>
    <row r="407" spans="1:7" s="922" customFormat="1" ht="15.75">
      <c r="A407" s="79"/>
      <c r="C407" s="58"/>
      <c r="G407" s="85"/>
    </row>
    <row r="408" spans="1:7" s="922" customFormat="1" ht="15.75">
      <c r="A408" s="79"/>
      <c r="C408" s="58"/>
      <c r="G408" s="85"/>
    </row>
    <row r="409" spans="1:7" s="922" customFormat="1" ht="15.75">
      <c r="A409" s="79"/>
      <c r="C409" s="58"/>
      <c r="G409" s="85"/>
    </row>
    <row r="410" spans="1:7" s="922" customFormat="1" ht="15.75">
      <c r="A410" s="79"/>
      <c r="C410" s="58"/>
      <c r="G410" s="85"/>
    </row>
    <row r="411" spans="1:7" s="922" customFormat="1" ht="15.75">
      <c r="A411" s="79"/>
      <c r="C411" s="58"/>
      <c r="G411" s="85"/>
    </row>
    <row r="412" spans="1:7" s="922" customFormat="1" ht="15.75">
      <c r="A412" s="79"/>
      <c r="C412" s="58"/>
      <c r="G412" s="85"/>
    </row>
    <row r="413" spans="1:7" s="922" customFormat="1" ht="15.75">
      <c r="A413" s="79"/>
      <c r="C413" s="58"/>
      <c r="G413" s="85"/>
    </row>
    <row r="414" spans="1:7" s="922" customFormat="1" ht="15.75">
      <c r="A414" s="79"/>
      <c r="C414" s="58"/>
      <c r="G414" s="85"/>
    </row>
    <row r="415" spans="1:7" s="922" customFormat="1" ht="15.75">
      <c r="A415" s="79"/>
      <c r="C415" s="58"/>
      <c r="G415" s="85"/>
    </row>
    <row r="416" spans="1:7" s="922" customFormat="1" ht="15.75">
      <c r="A416" s="79"/>
      <c r="C416" s="58"/>
      <c r="G416" s="85"/>
    </row>
    <row r="417" spans="1:7" s="922" customFormat="1" ht="15.75">
      <c r="A417" s="79"/>
      <c r="C417" s="58"/>
      <c r="G417" s="85"/>
    </row>
    <row r="418" spans="1:7" s="922" customFormat="1" ht="15.75">
      <c r="A418" s="79"/>
      <c r="C418" s="58"/>
      <c r="G418" s="85"/>
    </row>
    <row r="419" spans="1:7" s="922" customFormat="1" ht="15.75">
      <c r="A419" s="79"/>
      <c r="C419" s="58"/>
      <c r="G419" s="85"/>
    </row>
    <row r="420" spans="1:7" s="922" customFormat="1" ht="15.75">
      <c r="A420" s="79"/>
      <c r="C420" s="58"/>
      <c r="G420" s="85"/>
    </row>
    <row r="421" spans="1:7" s="922" customFormat="1" ht="15.75">
      <c r="A421" s="79"/>
      <c r="C421" s="58"/>
      <c r="G421" s="85"/>
    </row>
    <row r="422" spans="1:7" s="922" customFormat="1" ht="15.75">
      <c r="A422" s="79"/>
      <c r="C422" s="58"/>
      <c r="G422" s="85"/>
    </row>
    <row r="423" spans="1:7" s="922" customFormat="1" ht="15.75">
      <c r="A423" s="79"/>
      <c r="C423" s="58"/>
      <c r="G423" s="85"/>
    </row>
    <row r="424" spans="1:7" s="922" customFormat="1" ht="15.75">
      <c r="A424" s="79"/>
      <c r="C424" s="58"/>
      <c r="G424" s="85"/>
    </row>
    <row r="425" spans="1:7" s="922" customFormat="1" ht="15.75">
      <c r="A425" s="79"/>
      <c r="C425" s="58"/>
      <c r="G425" s="85"/>
    </row>
    <row r="426" spans="1:7" s="922" customFormat="1" ht="15.75">
      <c r="A426" s="79"/>
      <c r="C426" s="58"/>
      <c r="G426" s="85"/>
    </row>
    <row r="427" spans="1:7" s="922" customFormat="1" ht="15.75">
      <c r="A427" s="79"/>
      <c r="C427" s="58"/>
      <c r="G427" s="85"/>
    </row>
    <row r="428" spans="1:7" s="922" customFormat="1" ht="15.75">
      <c r="A428" s="79"/>
      <c r="C428" s="58"/>
      <c r="G428" s="85"/>
    </row>
    <row r="429" spans="1:7" s="922" customFormat="1" ht="15.75">
      <c r="A429" s="79"/>
      <c r="C429" s="58"/>
      <c r="G429" s="85"/>
    </row>
    <row r="430" spans="1:7" s="922" customFormat="1" ht="15.75">
      <c r="A430" s="79"/>
      <c r="C430" s="58"/>
      <c r="G430" s="85"/>
    </row>
    <row r="431" spans="1:7" s="922" customFormat="1" ht="15.75">
      <c r="A431" s="79"/>
      <c r="C431" s="58"/>
      <c r="G431" s="85"/>
    </row>
    <row r="432" spans="1:7" s="922" customFormat="1" ht="15.75">
      <c r="A432" s="79"/>
      <c r="C432" s="58"/>
      <c r="G432" s="85"/>
    </row>
    <row r="433" spans="1:7" s="922" customFormat="1" ht="15.75">
      <c r="A433" s="79"/>
      <c r="C433" s="58"/>
      <c r="G433" s="85"/>
    </row>
    <row r="434" spans="1:7" s="922" customFormat="1" ht="15.75">
      <c r="A434" s="79"/>
      <c r="C434" s="58"/>
      <c r="G434" s="85"/>
    </row>
    <row r="435" spans="1:7" s="922" customFormat="1" ht="15.75">
      <c r="A435" s="79"/>
      <c r="C435" s="58"/>
      <c r="G435" s="85"/>
    </row>
    <row r="436" spans="1:7" s="922" customFormat="1" ht="15.75">
      <c r="A436" s="79"/>
      <c r="C436" s="58"/>
      <c r="G436" s="85"/>
    </row>
    <row r="437" spans="1:7" s="922" customFormat="1" ht="15.75">
      <c r="A437" s="79"/>
      <c r="C437" s="58"/>
      <c r="G437" s="85"/>
    </row>
    <row r="438" spans="1:7" s="922" customFormat="1" ht="15.75">
      <c r="A438" s="79"/>
      <c r="C438" s="58"/>
      <c r="G438" s="85"/>
    </row>
    <row r="439" spans="1:7" s="922" customFormat="1" ht="15.75">
      <c r="A439" s="79"/>
      <c r="C439" s="58"/>
      <c r="G439" s="85"/>
    </row>
    <row r="440" spans="1:7" s="922" customFormat="1" ht="15.75">
      <c r="A440" s="79"/>
      <c r="C440" s="58"/>
      <c r="G440" s="85"/>
    </row>
    <row r="441" spans="1:7" s="922" customFormat="1" ht="15.75">
      <c r="A441" s="79"/>
      <c r="C441" s="58"/>
      <c r="G441" s="85"/>
    </row>
    <row r="442" spans="1:7" s="922" customFormat="1" ht="15.75">
      <c r="A442" s="79"/>
      <c r="C442" s="58"/>
      <c r="G442" s="85"/>
    </row>
    <row r="443" spans="1:7" s="922" customFormat="1" ht="15.75">
      <c r="A443" s="79"/>
      <c r="C443" s="58"/>
      <c r="G443" s="85"/>
    </row>
    <row r="444" spans="1:7" s="922" customFormat="1" ht="15.75">
      <c r="A444" s="79"/>
      <c r="C444" s="58"/>
      <c r="G444" s="85"/>
    </row>
    <row r="445" spans="1:7" s="922" customFormat="1" ht="15.75">
      <c r="A445" s="79"/>
      <c r="C445" s="58"/>
      <c r="G445" s="85"/>
    </row>
    <row r="446" spans="1:7" s="922" customFormat="1" ht="15.75">
      <c r="A446" s="79"/>
      <c r="C446" s="58"/>
      <c r="G446" s="85"/>
    </row>
    <row r="447" spans="1:7" s="922" customFormat="1" ht="15.75">
      <c r="A447" s="79"/>
      <c r="C447" s="58"/>
      <c r="G447" s="85"/>
    </row>
    <row r="448" spans="1:7" s="922" customFormat="1" ht="15.75">
      <c r="A448" s="79"/>
      <c r="C448" s="58"/>
      <c r="G448" s="85"/>
    </row>
    <row r="449" spans="1:7" s="922" customFormat="1" ht="15.75">
      <c r="A449" s="79"/>
      <c r="C449" s="58"/>
      <c r="G449" s="85"/>
    </row>
    <row r="450" spans="1:7" s="922" customFormat="1" ht="15.75">
      <c r="A450" s="79"/>
      <c r="C450" s="58"/>
      <c r="G450" s="85"/>
    </row>
    <row r="451" spans="1:7" s="922" customFormat="1" ht="15.75">
      <c r="A451" s="79"/>
      <c r="C451" s="58"/>
      <c r="G451" s="85"/>
    </row>
    <row r="452" spans="1:7" s="922" customFormat="1" ht="15.75">
      <c r="A452" s="79"/>
      <c r="C452" s="58"/>
      <c r="G452" s="85"/>
    </row>
    <row r="453" spans="1:7" s="922" customFormat="1" ht="15.75">
      <c r="A453" s="79"/>
      <c r="C453" s="58"/>
      <c r="G453" s="85"/>
    </row>
    <row r="454" spans="1:7" s="922" customFormat="1" ht="15.75">
      <c r="A454" s="79"/>
      <c r="C454" s="58"/>
      <c r="G454" s="85"/>
    </row>
    <row r="455" spans="1:7" s="922" customFormat="1" ht="15.75">
      <c r="A455" s="79"/>
      <c r="C455" s="58"/>
      <c r="G455" s="85"/>
    </row>
    <row r="456" spans="1:7" s="922" customFormat="1" ht="15.75">
      <c r="A456" s="79"/>
      <c r="C456" s="58"/>
      <c r="G456" s="85"/>
    </row>
    <row r="457" spans="1:7" s="922" customFormat="1" ht="15.75">
      <c r="A457" s="79"/>
      <c r="C457" s="58"/>
      <c r="G457" s="85"/>
    </row>
    <row r="458" spans="1:7" s="922" customFormat="1" ht="15.75">
      <c r="A458" s="79"/>
      <c r="C458" s="58"/>
      <c r="G458" s="85"/>
    </row>
    <row r="459" spans="1:7" s="922" customFormat="1" ht="15.75">
      <c r="A459" s="79"/>
      <c r="C459" s="58"/>
      <c r="G459" s="85"/>
    </row>
    <row r="460" spans="1:7" s="922" customFormat="1" ht="15.75">
      <c r="A460" s="79"/>
      <c r="C460" s="58"/>
      <c r="G460" s="85"/>
    </row>
    <row r="461" spans="1:7" s="922" customFormat="1" ht="15.75">
      <c r="A461" s="79"/>
      <c r="C461" s="58"/>
      <c r="G461" s="85"/>
    </row>
    <row r="462" spans="1:7" s="922" customFormat="1" ht="15.75">
      <c r="A462" s="79"/>
      <c r="C462" s="58"/>
      <c r="G462" s="85"/>
    </row>
    <row r="463" spans="1:7" s="922" customFormat="1" ht="15.75">
      <c r="A463" s="79"/>
      <c r="C463" s="58"/>
      <c r="G463" s="85"/>
    </row>
    <row r="464" spans="1:7" s="922" customFormat="1" ht="15.75">
      <c r="A464" s="79"/>
      <c r="C464" s="58"/>
      <c r="G464" s="85"/>
    </row>
    <row r="465" spans="1:7" s="922" customFormat="1" ht="15.75">
      <c r="A465" s="79"/>
      <c r="C465" s="58"/>
      <c r="G465" s="85"/>
    </row>
    <row r="466" spans="1:7" s="922" customFormat="1" ht="15.75">
      <c r="A466" s="79"/>
      <c r="C466" s="58"/>
      <c r="G466" s="85"/>
    </row>
    <row r="467" spans="1:7" s="922" customFormat="1" ht="15.75">
      <c r="A467" s="79"/>
      <c r="C467" s="58"/>
      <c r="G467" s="85"/>
    </row>
    <row r="468" spans="1:7" s="922" customFormat="1" ht="15.75">
      <c r="A468" s="79"/>
      <c r="C468" s="58"/>
      <c r="G468" s="85"/>
    </row>
    <row r="469" spans="1:7" s="922" customFormat="1" ht="15.75">
      <c r="A469" s="79"/>
      <c r="C469" s="58"/>
      <c r="G469" s="85"/>
    </row>
    <row r="470" spans="1:7" s="922" customFormat="1" ht="15.75">
      <c r="A470" s="79"/>
      <c r="C470" s="58"/>
      <c r="G470" s="85"/>
    </row>
    <row r="471" spans="1:7" s="922" customFormat="1" ht="15.75">
      <c r="A471" s="79"/>
      <c r="C471" s="58"/>
      <c r="G471" s="85"/>
    </row>
    <row r="472" spans="1:7" s="922" customFormat="1" ht="15.75">
      <c r="A472" s="79"/>
      <c r="C472" s="58"/>
      <c r="G472" s="85"/>
    </row>
    <row r="473" spans="1:7" s="922" customFormat="1" ht="15.75">
      <c r="A473" s="79"/>
      <c r="C473" s="58"/>
      <c r="G473" s="85"/>
    </row>
    <row r="474" spans="1:7" s="922" customFormat="1" ht="15.75">
      <c r="A474" s="79"/>
      <c r="C474" s="58"/>
      <c r="G474" s="85"/>
    </row>
    <row r="475" spans="1:7" s="922" customFormat="1" ht="15.75">
      <c r="A475" s="79"/>
      <c r="C475" s="58"/>
      <c r="G475" s="85"/>
    </row>
    <row r="476" spans="1:7" s="922" customFormat="1" ht="15.75">
      <c r="A476" s="79"/>
      <c r="C476" s="58"/>
      <c r="G476" s="85"/>
    </row>
    <row r="477" spans="1:7" s="922" customFormat="1" ht="15.75">
      <c r="A477" s="79"/>
      <c r="C477" s="58"/>
      <c r="G477" s="85"/>
    </row>
    <row r="478" spans="1:7" s="922" customFormat="1" ht="15.75">
      <c r="A478" s="79"/>
      <c r="C478" s="58"/>
      <c r="G478" s="85"/>
    </row>
    <row r="479" spans="1:7" s="922" customFormat="1" ht="15.75">
      <c r="A479" s="79"/>
      <c r="C479" s="58"/>
      <c r="G479" s="85"/>
    </row>
    <row r="480" spans="1:7" s="922" customFormat="1" ht="15.75">
      <c r="A480" s="79"/>
      <c r="C480" s="58"/>
      <c r="G480" s="85"/>
    </row>
    <row r="481" spans="1:7" s="922" customFormat="1" ht="15.75">
      <c r="A481" s="79"/>
      <c r="C481" s="58"/>
      <c r="G481" s="85"/>
    </row>
    <row r="482" spans="1:7" s="922" customFormat="1" ht="15.75">
      <c r="A482" s="79"/>
      <c r="C482" s="58"/>
      <c r="G482" s="85"/>
    </row>
    <row r="483" spans="1:7" s="922" customFormat="1" ht="15.75">
      <c r="A483" s="79"/>
      <c r="C483" s="58"/>
      <c r="G483" s="85"/>
    </row>
    <row r="484" spans="1:7" s="922" customFormat="1" ht="15.75">
      <c r="A484" s="79"/>
      <c r="C484" s="58"/>
      <c r="G484" s="85"/>
    </row>
    <row r="485" spans="1:7" s="922" customFormat="1" ht="15.75">
      <c r="A485" s="79"/>
      <c r="C485" s="58"/>
      <c r="G485" s="85"/>
    </row>
    <row r="486" spans="1:7" s="922" customFormat="1" ht="15.75">
      <c r="A486" s="79"/>
      <c r="C486" s="58"/>
      <c r="G486" s="85"/>
    </row>
    <row r="487" spans="1:7" s="922" customFormat="1" ht="15.75">
      <c r="A487" s="79"/>
      <c r="C487" s="58"/>
      <c r="G487" s="85"/>
    </row>
    <row r="488" spans="1:7" s="922" customFormat="1" ht="15.75">
      <c r="A488" s="79"/>
      <c r="C488" s="58"/>
      <c r="G488" s="85"/>
    </row>
    <row r="489" spans="1:7" s="922" customFormat="1" ht="15.75">
      <c r="A489" s="79"/>
      <c r="C489" s="58"/>
      <c r="G489" s="85"/>
    </row>
    <row r="490" spans="1:7" s="922" customFormat="1" ht="15.75">
      <c r="A490" s="79"/>
      <c r="C490" s="58"/>
      <c r="G490" s="85"/>
    </row>
    <row r="491" spans="1:7" s="922" customFormat="1" ht="15.75">
      <c r="A491" s="79"/>
      <c r="C491" s="58"/>
      <c r="G491" s="85"/>
    </row>
    <row r="492" spans="1:7" s="922" customFormat="1" ht="15.75">
      <c r="A492" s="79"/>
      <c r="C492" s="58"/>
      <c r="G492" s="85"/>
    </row>
    <row r="493" spans="1:7" s="922" customFormat="1" ht="15.75">
      <c r="A493" s="79"/>
      <c r="C493" s="58"/>
      <c r="G493" s="85"/>
    </row>
    <row r="494" spans="1:7" s="922" customFormat="1" ht="15.75">
      <c r="A494" s="79"/>
      <c r="C494" s="58"/>
      <c r="G494" s="85"/>
    </row>
    <row r="495" spans="1:7" s="922" customFormat="1" ht="15.75">
      <c r="A495" s="79"/>
      <c r="C495" s="58"/>
      <c r="G495" s="85"/>
    </row>
    <row r="496" spans="1:7" s="922" customFormat="1" ht="15.75">
      <c r="A496" s="79"/>
      <c r="C496" s="58"/>
      <c r="G496" s="85"/>
    </row>
    <row r="497" spans="1:7" s="922" customFormat="1" ht="15.75">
      <c r="A497" s="79"/>
      <c r="C497" s="58"/>
      <c r="G497" s="85"/>
    </row>
    <row r="498" spans="1:7" s="922" customFormat="1" ht="15.75">
      <c r="A498" s="79"/>
      <c r="C498" s="58"/>
      <c r="G498" s="85"/>
    </row>
    <row r="499" spans="1:7" s="922" customFormat="1" ht="15.75">
      <c r="A499" s="79"/>
      <c r="C499" s="58"/>
      <c r="G499" s="85"/>
    </row>
    <row r="500" spans="1:7" s="922" customFormat="1" ht="15.75">
      <c r="A500" s="79"/>
      <c r="C500" s="58"/>
      <c r="G500" s="85"/>
    </row>
    <row r="501" spans="1:7" s="922" customFormat="1" ht="15.75">
      <c r="A501" s="79"/>
      <c r="C501" s="58"/>
      <c r="G501" s="85"/>
    </row>
    <row r="502" spans="1:7" s="922" customFormat="1" ht="15.75">
      <c r="A502" s="79"/>
      <c r="C502" s="58"/>
      <c r="G502" s="85"/>
    </row>
    <row r="503" spans="1:7" s="922" customFormat="1" ht="15.75">
      <c r="A503" s="79"/>
      <c r="C503" s="58"/>
      <c r="G503" s="85"/>
    </row>
    <row r="504" spans="1:7" s="922" customFormat="1" ht="15.75">
      <c r="A504" s="79"/>
      <c r="C504" s="58"/>
      <c r="G504" s="85"/>
    </row>
    <row r="505" spans="1:7" s="922" customFormat="1" ht="15.75">
      <c r="A505" s="79"/>
      <c r="C505" s="58"/>
      <c r="G505" s="85"/>
    </row>
    <row r="506" spans="1:7" s="922" customFormat="1" ht="15.75">
      <c r="A506" s="79"/>
      <c r="C506" s="58"/>
      <c r="G506" s="85"/>
    </row>
    <row r="507" spans="1:7" s="922" customFormat="1" ht="15.75">
      <c r="A507" s="79"/>
      <c r="C507" s="58"/>
      <c r="G507" s="85"/>
    </row>
    <row r="508" spans="1:7" s="922" customFormat="1" ht="15.75">
      <c r="A508" s="79"/>
      <c r="C508" s="58"/>
      <c r="G508" s="85"/>
    </row>
    <row r="509" spans="1:7" s="922" customFormat="1" ht="15.75">
      <c r="A509" s="79"/>
      <c r="C509" s="58"/>
      <c r="G509" s="85"/>
    </row>
    <row r="510" spans="1:7" s="922" customFormat="1" ht="15.75">
      <c r="A510" s="79"/>
      <c r="C510" s="58"/>
      <c r="G510" s="85"/>
    </row>
    <row r="511" spans="1:7" s="922" customFormat="1" ht="15.75">
      <c r="A511" s="79"/>
      <c r="C511" s="58"/>
      <c r="G511" s="85"/>
    </row>
    <row r="512" spans="1:7" s="922" customFormat="1" ht="15.75">
      <c r="A512" s="79"/>
      <c r="C512" s="58"/>
      <c r="G512" s="85"/>
    </row>
    <row r="513" spans="1:7" s="922" customFormat="1" ht="15.75">
      <c r="A513" s="79"/>
      <c r="C513" s="58"/>
      <c r="G513" s="85"/>
    </row>
    <row r="514" spans="1:7" s="922" customFormat="1" ht="15.75">
      <c r="A514" s="79"/>
      <c r="C514" s="58"/>
      <c r="G514" s="85"/>
    </row>
    <row r="515" spans="1:7" s="922" customFormat="1" ht="15.75">
      <c r="A515" s="79"/>
      <c r="C515" s="58"/>
      <c r="G515" s="85"/>
    </row>
    <row r="516" spans="1:7" s="922" customFormat="1" ht="15.75">
      <c r="A516" s="79"/>
      <c r="C516" s="58"/>
      <c r="G516" s="85"/>
    </row>
    <row r="517" spans="1:7" s="922" customFormat="1" ht="15.75">
      <c r="A517" s="79"/>
      <c r="C517" s="58"/>
      <c r="G517" s="85"/>
    </row>
    <row r="518" spans="1:7" s="922" customFormat="1" ht="15.75">
      <c r="A518" s="79"/>
      <c r="C518" s="58"/>
      <c r="G518" s="85"/>
    </row>
    <row r="519" spans="1:7" s="922" customFormat="1" ht="15.75">
      <c r="A519" s="79"/>
      <c r="C519" s="58"/>
      <c r="G519" s="85"/>
    </row>
    <row r="520" spans="1:7" s="922" customFormat="1" ht="15.75">
      <c r="A520" s="79"/>
      <c r="C520" s="58"/>
      <c r="G520" s="85"/>
    </row>
    <row r="521" spans="1:7" s="922" customFormat="1" ht="15.75">
      <c r="A521" s="79"/>
      <c r="C521" s="58"/>
      <c r="G521" s="85"/>
    </row>
    <row r="522" spans="1:7" s="922" customFormat="1" ht="15.75">
      <c r="A522" s="79"/>
      <c r="C522" s="58"/>
      <c r="G522" s="85"/>
    </row>
    <row r="523" spans="1:7" s="922" customFormat="1" ht="15.75">
      <c r="A523" s="79"/>
      <c r="C523" s="58"/>
      <c r="G523" s="85"/>
    </row>
    <row r="524" spans="1:7" s="922" customFormat="1" ht="15.75">
      <c r="A524" s="79"/>
      <c r="C524" s="58"/>
      <c r="G524" s="85"/>
    </row>
    <row r="525" spans="1:7" s="922" customFormat="1" ht="15.75">
      <c r="A525" s="79"/>
      <c r="C525" s="58"/>
      <c r="G525" s="85"/>
    </row>
    <row r="526" spans="1:7" s="922" customFormat="1" ht="15.75">
      <c r="A526" s="79"/>
      <c r="C526" s="58"/>
      <c r="G526" s="85"/>
    </row>
    <row r="527" spans="1:7" s="922" customFormat="1" ht="15.75">
      <c r="A527" s="79"/>
      <c r="C527" s="58"/>
      <c r="G527" s="85"/>
    </row>
    <row r="528" spans="1:7" s="922" customFormat="1" ht="15.75">
      <c r="A528" s="79"/>
      <c r="C528" s="58"/>
      <c r="G528" s="85"/>
    </row>
    <row r="529" spans="1:7" s="922" customFormat="1" ht="15.75">
      <c r="A529" s="79"/>
      <c r="C529" s="58"/>
      <c r="G529" s="85"/>
    </row>
    <row r="530" spans="1:7" s="922" customFormat="1" ht="15.75">
      <c r="A530" s="79"/>
      <c r="C530" s="58"/>
      <c r="G530" s="85"/>
    </row>
    <row r="531" spans="1:7" s="922" customFormat="1" ht="15.75">
      <c r="A531" s="79"/>
      <c r="C531" s="58"/>
      <c r="G531" s="85"/>
    </row>
    <row r="532" spans="1:7" s="922" customFormat="1" ht="15.75">
      <c r="A532" s="79"/>
      <c r="C532" s="58"/>
      <c r="G532" s="85"/>
    </row>
    <row r="533" spans="1:7" s="922" customFormat="1" ht="15.75">
      <c r="A533" s="79"/>
      <c r="C533" s="58"/>
      <c r="G533" s="85"/>
    </row>
    <row r="534" spans="1:7" s="922" customFormat="1" ht="15.75">
      <c r="A534" s="79"/>
      <c r="C534" s="58"/>
      <c r="G534" s="85"/>
    </row>
    <row r="535" spans="1:7" s="922" customFormat="1" ht="15.75">
      <c r="A535" s="79"/>
      <c r="C535" s="58"/>
      <c r="G535" s="85"/>
    </row>
    <row r="536" spans="1:7" s="922" customFormat="1" ht="15.75">
      <c r="A536" s="79"/>
      <c r="C536" s="58"/>
      <c r="G536" s="85"/>
    </row>
    <row r="537" spans="1:7" s="922" customFormat="1" ht="15.75">
      <c r="A537" s="79"/>
      <c r="C537" s="58"/>
      <c r="G537" s="85"/>
    </row>
    <row r="538" spans="1:7" s="922" customFormat="1" ht="15.75">
      <c r="A538" s="79"/>
      <c r="C538" s="58"/>
      <c r="G538" s="85"/>
    </row>
    <row r="539" spans="1:7" s="922" customFormat="1" ht="15.75">
      <c r="A539" s="79"/>
      <c r="C539" s="58"/>
      <c r="G539" s="85"/>
    </row>
    <row r="540" spans="1:7" s="922" customFormat="1" ht="15.75">
      <c r="A540" s="79"/>
      <c r="C540" s="58"/>
      <c r="G540" s="85"/>
    </row>
    <row r="541" spans="1:7" s="922" customFormat="1" ht="15.75">
      <c r="A541" s="79"/>
      <c r="C541" s="58"/>
      <c r="G541" s="85"/>
    </row>
    <row r="542" spans="1:7" s="922" customFormat="1" ht="15.75">
      <c r="A542" s="79"/>
      <c r="C542" s="58"/>
      <c r="G542" s="85"/>
    </row>
    <row r="543" spans="1:7" s="922" customFormat="1" ht="15.75">
      <c r="A543" s="79"/>
      <c r="C543" s="58"/>
      <c r="G543" s="85"/>
    </row>
    <row r="544" spans="1:7" s="922" customFormat="1" ht="15.75">
      <c r="A544" s="79"/>
      <c r="C544" s="58"/>
      <c r="G544" s="85"/>
    </row>
    <row r="545" spans="1:7" s="922" customFormat="1" ht="15.75">
      <c r="A545" s="79"/>
      <c r="C545" s="58"/>
      <c r="G545" s="85"/>
    </row>
    <row r="546" spans="1:7" s="922" customFormat="1" ht="15.75">
      <c r="A546" s="79"/>
      <c r="C546" s="58"/>
      <c r="G546" s="85"/>
    </row>
    <row r="547" spans="1:7" s="922" customFormat="1" ht="15.75">
      <c r="A547" s="79"/>
      <c r="C547" s="58"/>
      <c r="G547" s="85"/>
    </row>
    <row r="548" spans="1:7" s="922" customFormat="1" ht="15.75">
      <c r="A548" s="79"/>
      <c r="C548" s="58"/>
      <c r="G548" s="85"/>
    </row>
    <row r="549" spans="1:7" s="922" customFormat="1" ht="15.75">
      <c r="A549" s="79"/>
      <c r="C549" s="58"/>
      <c r="G549" s="85"/>
    </row>
    <row r="550" spans="1:7" s="922" customFormat="1" ht="15.75">
      <c r="A550" s="79"/>
      <c r="C550" s="58"/>
      <c r="G550" s="85"/>
    </row>
    <row r="551" spans="1:7" s="922" customFormat="1" ht="15.75">
      <c r="A551" s="79"/>
      <c r="C551" s="58"/>
      <c r="G551" s="85"/>
    </row>
    <row r="552" spans="1:7" s="922" customFormat="1" ht="15.75">
      <c r="A552" s="79"/>
      <c r="C552" s="58"/>
      <c r="G552" s="85"/>
    </row>
    <row r="553" spans="1:7" s="922" customFormat="1" ht="15.75">
      <c r="A553" s="79"/>
      <c r="C553" s="58"/>
      <c r="G553" s="85"/>
    </row>
    <row r="554" spans="1:7" s="922" customFormat="1" ht="15.75">
      <c r="A554" s="79"/>
      <c r="C554" s="58"/>
      <c r="G554" s="85"/>
    </row>
    <row r="555" spans="1:7" s="922" customFormat="1" ht="15.75">
      <c r="A555" s="79"/>
      <c r="C555" s="58"/>
      <c r="G555" s="85"/>
    </row>
    <row r="556" spans="1:7" s="922" customFormat="1" ht="15.75">
      <c r="A556" s="79"/>
      <c r="C556" s="58"/>
      <c r="G556" s="85"/>
    </row>
    <row r="557" spans="1:7" s="922" customFormat="1" ht="15.75">
      <c r="A557" s="79"/>
      <c r="C557" s="58"/>
      <c r="G557" s="85"/>
    </row>
    <row r="558" spans="1:7" s="922" customFormat="1" ht="15.75">
      <c r="A558" s="79"/>
      <c r="C558" s="58"/>
      <c r="G558" s="85"/>
    </row>
    <row r="559" spans="1:7" s="922" customFormat="1" ht="15.75">
      <c r="A559" s="79"/>
      <c r="C559" s="58"/>
      <c r="G559" s="85"/>
    </row>
    <row r="560" spans="1:7" s="922" customFormat="1" ht="15.75">
      <c r="A560" s="79"/>
      <c r="C560" s="58"/>
      <c r="G560" s="85"/>
    </row>
    <row r="561" spans="1:7" s="922" customFormat="1" ht="15.75">
      <c r="A561" s="79"/>
      <c r="C561" s="58"/>
      <c r="G561" s="85"/>
    </row>
    <row r="562" spans="1:7" s="922" customFormat="1" ht="15.75">
      <c r="A562" s="79"/>
      <c r="C562" s="58"/>
      <c r="G562" s="85"/>
    </row>
    <row r="563" spans="1:7" s="922" customFormat="1" ht="15.75">
      <c r="A563" s="79"/>
      <c r="C563" s="58"/>
      <c r="G563" s="85"/>
    </row>
    <row r="564" spans="1:7" s="922" customFormat="1" ht="15.75">
      <c r="A564" s="79"/>
      <c r="C564" s="58"/>
      <c r="G564" s="85"/>
    </row>
    <row r="565" spans="1:7" s="922" customFormat="1" ht="15.75">
      <c r="A565" s="79"/>
      <c r="C565" s="58"/>
      <c r="G565" s="85"/>
    </row>
    <row r="566" spans="1:7" s="922" customFormat="1" ht="15.75">
      <c r="A566" s="79"/>
      <c r="C566" s="58"/>
      <c r="G566" s="85"/>
    </row>
    <row r="567" spans="1:7" s="922" customFormat="1" ht="15.75">
      <c r="A567" s="79"/>
      <c r="C567" s="58"/>
      <c r="G567" s="85"/>
    </row>
    <row r="568" spans="1:7" s="922" customFormat="1" ht="15.75">
      <c r="A568" s="79"/>
      <c r="C568" s="58"/>
      <c r="G568" s="85"/>
    </row>
    <row r="569" spans="1:7" s="922" customFormat="1" ht="15.75">
      <c r="A569" s="79"/>
      <c r="C569" s="58"/>
      <c r="G569" s="85"/>
    </row>
    <row r="570" spans="1:7" s="922" customFormat="1" ht="15.75">
      <c r="A570" s="79"/>
      <c r="C570" s="58"/>
      <c r="G570" s="85"/>
    </row>
    <row r="571" spans="1:7" s="922" customFormat="1" ht="15.75">
      <c r="A571" s="79"/>
      <c r="C571" s="58"/>
      <c r="G571" s="85"/>
    </row>
    <row r="572" spans="1:7" s="922" customFormat="1" ht="15.75">
      <c r="A572" s="79"/>
      <c r="C572" s="58"/>
      <c r="G572" s="85"/>
    </row>
    <row r="573" spans="1:7" s="922" customFormat="1" ht="15.75">
      <c r="A573" s="79"/>
      <c r="C573" s="58"/>
      <c r="G573" s="85"/>
    </row>
    <row r="574" spans="1:7" s="922" customFormat="1" ht="15.75">
      <c r="A574" s="79"/>
      <c r="C574" s="58"/>
      <c r="G574" s="85"/>
    </row>
    <row r="575" spans="1:7" s="922" customFormat="1" ht="15.75">
      <c r="A575" s="79"/>
      <c r="C575" s="58"/>
      <c r="G575" s="85"/>
    </row>
    <row r="576" spans="1:7" s="922" customFormat="1" ht="15.75">
      <c r="A576" s="79"/>
      <c r="C576" s="58"/>
      <c r="G576" s="85"/>
    </row>
    <row r="577" spans="1:7" s="922" customFormat="1" ht="15.75">
      <c r="A577" s="79"/>
      <c r="C577" s="58"/>
      <c r="G577" s="85"/>
    </row>
    <row r="578" spans="1:7" s="922" customFormat="1" ht="15.75">
      <c r="A578" s="79"/>
      <c r="C578" s="58"/>
      <c r="G578" s="85"/>
    </row>
    <row r="579" spans="1:7" s="922" customFormat="1" ht="15.75">
      <c r="A579" s="79"/>
      <c r="C579" s="58"/>
      <c r="G579" s="85"/>
    </row>
    <row r="580" spans="1:7" s="922" customFormat="1" ht="15.75">
      <c r="A580" s="79"/>
      <c r="C580" s="58"/>
      <c r="G580" s="85"/>
    </row>
    <row r="581" spans="1:7" s="922" customFormat="1" ht="15.75">
      <c r="A581" s="79"/>
      <c r="C581" s="58"/>
      <c r="G581" s="85"/>
    </row>
    <row r="582" spans="1:7" s="922" customFormat="1" ht="15.75">
      <c r="A582" s="79"/>
      <c r="C582" s="58"/>
      <c r="G582" s="85"/>
    </row>
    <row r="583" spans="1:7" s="922" customFormat="1" ht="15.75">
      <c r="A583" s="79"/>
      <c r="C583" s="58"/>
      <c r="G583" s="85"/>
    </row>
    <row r="584" spans="1:7" s="922" customFormat="1" ht="15.75">
      <c r="A584" s="79"/>
      <c r="C584" s="58"/>
      <c r="G584" s="85"/>
    </row>
    <row r="585" spans="1:7" s="922" customFormat="1" ht="15.75">
      <c r="A585" s="79"/>
      <c r="C585" s="58"/>
      <c r="G585" s="85"/>
    </row>
    <row r="586" spans="1:7" s="922" customFormat="1" ht="15.75">
      <c r="A586" s="79"/>
      <c r="C586" s="58"/>
      <c r="G586" s="85"/>
    </row>
    <row r="587" spans="1:7" s="922" customFormat="1" ht="15.75">
      <c r="A587" s="79"/>
      <c r="C587" s="58"/>
      <c r="G587" s="85"/>
    </row>
    <row r="588" spans="1:7" s="922" customFormat="1" ht="15.75">
      <c r="A588" s="79"/>
      <c r="C588" s="58"/>
      <c r="G588" s="85"/>
    </row>
    <row r="589" spans="1:7" s="922" customFormat="1" ht="15.75">
      <c r="A589" s="79"/>
      <c r="C589" s="58"/>
      <c r="G589" s="85"/>
    </row>
    <row r="590" spans="1:7" s="922" customFormat="1" ht="15.75">
      <c r="A590" s="79"/>
      <c r="C590" s="58"/>
      <c r="G590" s="85"/>
    </row>
    <row r="591" spans="1:7" s="922" customFormat="1" ht="15.75">
      <c r="A591" s="79"/>
      <c r="C591" s="58"/>
      <c r="G591" s="85"/>
    </row>
    <row r="592" spans="1:7" s="922" customFormat="1" ht="15.75">
      <c r="A592" s="79"/>
      <c r="C592" s="58"/>
      <c r="G592" s="85"/>
    </row>
    <row r="593" spans="1:7" s="922" customFormat="1" ht="15.75">
      <c r="A593" s="79"/>
      <c r="C593" s="58"/>
      <c r="G593" s="85"/>
    </row>
    <row r="594" spans="1:7" s="922" customFormat="1" ht="15.75">
      <c r="A594" s="79"/>
      <c r="C594" s="58"/>
      <c r="G594" s="85"/>
    </row>
    <row r="595" spans="1:7" s="922" customFormat="1" ht="15.75">
      <c r="A595" s="79"/>
      <c r="C595" s="58"/>
      <c r="G595" s="85"/>
    </row>
    <row r="596" spans="1:7" s="922" customFormat="1" ht="15.75">
      <c r="A596" s="79"/>
      <c r="C596" s="58"/>
      <c r="G596" s="85"/>
    </row>
    <row r="597" spans="1:7" s="922" customFormat="1" ht="15.75">
      <c r="A597" s="79"/>
      <c r="C597" s="58"/>
      <c r="G597" s="85"/>
    </row>
    <row r="598" spans="1:7" s="922" customFormat="1" ht="15.75">
      <c r="A598" s="79"/>
      <c r="C598" s="58"/>
      <c r="G598" s="85"/>
    </row>
    <row r="599" spans="1:7" s="922" customFormat="1" ht="15.75">
      <c r="A599" s="79"/>
      <c r="C599" s="58"/>
      <c r="G599" s="85"/>
    </row>
    <row r="600" spans="1:7" s="922" customFormat="1" ht="15.75">
      <c r="A600" s="79"/>
      <c r="C600" s="58"/>
      <c r="G600" s="85"/>
    </row>
    <row r="601" spans="1:7" s="922" customFormat="1" ht="15.75">
      <c r="A601" s="79"/>
      <c r="C601" s="58"/>
      <c r="G601" s="85"/>
    </row>
    <row r="602" spans="1:7" s="922" customFormat="1" ht="15.75">
      <c r="A602" s="79"/>
      <c r="C602" s="58"/>
      <c r="G602" s="85"/>
    </row>
    <row r="603" spans="1:7" s="922" customFormat="1" ht="15.75">
      <c r="A603" s="79"/>
      <c r="C603" s="58"/>
      <c r="G603" s="85"/>
    </row>
    <row r="604" spans="1:7" s="922" customFormat="1" ht="15.75">
      <c r="A604" s="79"/>
      <c r="C604" s="58"/>
      <c r="G604" s="85"/>
    </row>
    <row r="605" spans="1:7" s="922" customFormat="1" ht="15.75">
      <c r="A605" s="79"/>
      <c r="C605" s="58"/>
      <c r="G605" s="85"/>
    </row>
    <row r="606" spans="1:7" s="922" customFormat="1" ht="15.75">
      <c r="A606" s="79"/>
      <c r="C606" s="58"/>
      <c r="G606" s="85"/>
    </row>
    <row r="607" spans="1:7" s="922" customFormat="1" ht="15.75">
      <c r="A607" s="79"/>
      <c r="C607" s="58"/>
      <c r="G607" s="85"/>
    </row>
    <row r="608" spans="1:7" s="922" customFormat="1" ht="15.75">
      <c r="A608" s="79"/>
      <c r="C608" s="58"/>
      <c r="G608" s="85"/>
    </row>
    <row r="609" spans="1:7" s="922" customFormat="1" ht="15.75">
      <c r="A609" s="79"/>
      <c r="C609" s="58"/>
      <c r="G609" s="85"/>
    </row>
    <row r="610" spans="1:7" s="922" customFormat="1" ht="15.75">
      <c r="A610" s="79"/>
      <c r="C610" s="58"/>
      <c r="G610" s="85"/>
    </row>
    <row r="611" spans="1:7" s="922" customFormat="1" ht="15.75">
      <c r="A611" s="79"/>
      <c r="C611" s="58"/>
      <c r="G611" s="85"/>
    </row>
    <row r="612" spans="1:7" s="922" customFormat="1" ht="15.75">
      <c r="A612" s="79"/>
      <c r="C612" s="58"/>
      <c r="G612" s="85"/>
    </row>
    <row r="613" spans="1:7" s="922" customFormat="1" ht="15.75">
      <c r="A613" s="79"/>
      <c r="C613" s="58"/>
      <c r="G613" s="85"/>
    </row>
    <row r="614" spans="1:7" s="922" customFormat="1" ht="15.75">
      <c r="A614" s="79"/>
      <c r="C614" s="58"/>
      <c r="G614" s="85"/>
    </row>
    <row r="615" spans="1:7" s="922" customFormat="1" ht="15.75">
      <c r="A615" s="79"/>
      <c r="C615" s="58"/>
      <c r="G615" s="85"/>
    </row>
    <row r="616" spans="1:7" s="922" customFormat="1" ht="15.75">
      <c r="A616" s="79"/>
      <c r="C616" s="58"/>
      <c r="G616" s="85"/>
    </row>
    <row r="617" spans="1:7" s="922" customFormat="1" ht="15.75">
      <c r="A617" s="79"/>
      <c r="C617" s="58"/>
      <c r="G617" s="85"/>
    </row>
    <row r="618" spans="1:7" s="922" customFormat="1">
      <c r="A618" s="81"/>
      <c r="C618" s="58"/>
      <c r="G618" s="85"/>
    </row>
    <row r="619" spans="1:7" s="922" customFormat="1">
      <c r="A619" s="81"/>
      <c r="C619" s="58"/>
      <c r="G619" s="85"/>
    </row>
    <row r="620" spans="1:7" s="922" customFormat="1">
      <c r="A620" s="81"/>
      <c r="C620" s="58"/>
      <c r="G620" s="85"/>
    </row>
    <row r="621" spans="1:7" s="922" customFormat="1">
      <c r="A621" s="81"/>
      <c r="C621" s="58"/>
      <c r="G621" s="85"/>
    </row>
    <row r="622" spans="1:7" s="922" customFormat="1">
      <c r="A622" s="81"/>
      <c r="C622" s="58"/>
      <c r="G622" s="85"/>
    </row>
    <row r="623" spans="1:7" s="922" customFormat="1">
      <c r="A623" s="81"/>
      <c r="C623" s="58"/>
      <c r="G623" s="85"/>
    </row>
    <row r="624" spans="1:7" s="922" customFormat="1">
      <c r="A624" s="81"/>
      <c r="C624" s="58"/>
      <c r="G624" s="85"/>
    </row>
    <row r="625" spans="1:7" s="922" customFormat="1">
      <c r="A625" s="81"/>
      <c r="C625" s="58"/>
      <c r="G625" s="85"/>
    </row>
    <row r="626" spans="1:7" s="922" customFormat="1">
      <c r="A626" s="81"/>
      <c r="C626" s="58"/>
      <c r="G626" s="85"/>
    </row>
    <row r="627" spans="1:7" s="922" customFormat="1">
      <c r="A627" s="81"/>
      <c r="C627" s="58"/>
      <c r="G627" s="85"/>
    </row>
    <row r="628" spans="1:7" s="922" customFormat="1">
      <c r="A628" s="81"/>
      <c r="C628" s="58"/>
      <c r="G628" s="85"/>
    </row>
    <row r="629" spans="1:7" s="922" customFormat="1">
      <c r="A629" s="81"/>
      <c r="C629" s="58"/>
      <c r="G629" s="85"/>
    </row>
    <row r="630" spans="1:7" s="922" customFormat="1">
      <c r="A630" s="81"/>
      <c r="C630" s="58"/>
      <c r="G630" s="85"/>
    </row>
    <row r="631" spans="1:7" s="922" customFormat="1">
      <c r="A631" s="81"/>
      <c r="C631" s="58"/>
      <c r="G631" s="85"/>
    </row>
    <row r="632" spans="1:7" s="922" customFormat="1">
      <c r="A632" s="81"/>
      <c r="C632" s="58"/>
      <c r="G632" s="85"/>
    </row>
    <row r="633" spans="1:7" s="922" customFormat="1">
      <c r="A633" s="81"/>
      <c r="C633" s="58"/>
      <c r="G633" s="85"/>
    </row>
    <row r="634" spans="1:7" s="922" customFormat="1">
      <c r="A634" s="81"/>
      <c r="C634" s="58"/>
      <c r="G634" s="85"/>
    </row>
    <row r="635" spans="1:7" s="922" customFormat="1">
      <c r="A635" s="81"/>
      <c r="C635" s="58"/>
      <c r="G635" s="85"/>
    </row>
    <row r="636" spans="1:7" s="922" customFormat="1">
      <c r="A636" s="81"/>
      <c r="C636" s="58"/>
      <c r="G636" s="85"/>
    </row>
    <row r="637" spans="1:7" s="922" customFormat="1">
      <c r="A637" s="81"/>
      <c r="C637" s="58"/>
      <c r="G637" s="85"/>
    </row>
    <row r="638" spans="1:7" s="922" customFormat="1">
      <c r="A638" s="81"/>
      <c r="C638" s="58"/>
      <c r="G638" s="85"/>
    </row>
    <row r="639" spans="1:7" s="922" customFormat="1">
      <c r="A639" s="81"/>
      <c r="C639" s="58"/>
      <c r="G639" s="85"/>
    </row>
    <row r="640" spans="1:7" s="922" customFormat="1">
      <c r="A640" s="81"/>
      <c r="C640" s="58"/>
      <c r="G640" s="85"/>
    </row>
    <row r="641" spans="1:7" s="922" customFormat="1">
      <c r="A641" s="81"/>
      <c r="C641" s="58"/>
      <c r="G641" s="85"/>
    </row>
    <row r="642" spans="1:7" s="922" customFormat="1">
      <c r="A642" s="81"/>
      <c r="C642" s="58"/>
      <c r="G642" s="85"/>
    </row>
    <row r="643" spans="1:7" s="922" customFormat="1">
      <c r="A643" s="81"/>
      <c r="C643" s="58"/>
      <c r="G643" s="85"/>
    </row>
    <row r="644" spans="1:7" s="922" customFormat="1">
      <c r="A644" s="81"/>
      <c r="C644" s="58"/>
      <c r="G644" s="85"/>
    </row>
    <row r="645" spans="1:7" s="922" customFormat="1">
      <c r="A645" s="81"/>
      <c r="C645" s="58"/>
      <c r="G645" s="85"/>
    </row>
    <row r="646" spans="1:7" s="922" customFormat="1">
      <c r="A646" s="81"/>
      <c r="C646" s="58"/>
      <c r="G646" s="85"/>
    </row>
    <row r="647" spans="1:7" s="922" customFormat="1">
      <c r="A647" s="81"/>
      <c r="C647" s="58"/>
      <c r="G647" s="85"/>
    </row>
    <row r="648" spans="1:7" s="922" customFormat="1">
      <c r="A648" s="81"/>
      <c r="C648" s="58"/>
      <c r="G648" s="85"/>
    </row>
    <row r="649" spans="1:7" s="922" customFormat="1">
      <c r="A649" s="81"/>
      <c r="C649" s="58"/>
      <c r="G649" s="85"/>
    </row>
    <row r="650" spans="1:7" s="922" customFormat="1">
      <c r="A650" s="81"/>
      <c r="C650" s="58"/>
      <c r="G650" s="85"/>
    </row>
    <row r="651" spans="1:7" s="922" customFormat="1">
      <c r="A651" s="81"/>
      <c r="C651" s="58"/>
      <c r="G651" s="85"/>
    </row>
    <row r="652" spans="1:7" s="922" customFormat="1">
      <c r="A652" s="81"/>
      <c r="C652" s="58"/>
      <c r="G652" s="85"/>
    </row>
    <row r="653" spans="1:7" s="922" customFormat="1">
      <c r="A653" s="81"/>
      <c r="C653" s="58"/>
      <c r="G653" s="85"/>
    </row>
    <row r="654" spans="1:7" s="922" customFormat="1">
      <c r="A654" s="81"/>
      <c r="C654" s="58"/>
      <c r="G654" s="85"/>
    </row>
    <row r="655" spans="1:7" s="922" customFormat="1">
      <c r="A655" s="81"/>
      <c r="C655" s="58"/>
      <c r="G655" s="85"/>
    </row>
    <row r="656" spans="1:7" s="922" customFormat="1">
      <c r="A656" s="81"/>
      <c r="C656" s="58"/>
      <c r="G656" s="85"/>
    </row>
    <row r="657" spans="1:7" s="922" customFormat="1">
      <c r="A657" s="81"/>
      <c r="C657" s="58"/>
      <c r="G657" s="85"/>
    </row>
    <row r="658" spans="1:7" s="922" customFormat="1">
      <c r="A658" s="81"/>
      <c r="C658" s="58"/>
      <c r="G658" s="85"/>
    </row>
    <row r="659" spans="1:7" s="922" customFormat="1">
      <c r="A659" s="81"/>
      <c r="C659" s="58"/>
      <c r="G659" s="85"/>
    </row>
    <row r="660" spans="1:7" s="922" customFormat="1">
      <c r="A660" s="81"/>
      <c r="C660" s="58"/>
      <c r="G660" s="85"/>
    </row>
    <row r="661" spans="1:7" s="922" customFormat="1">
      <c r="A661" s="81"/>
      <c r="C661" s="58"/>
      <c r="G661" s="85"/>
    </row>
    <row r="662" spans="1:7" s="922" customFormat="1">
      <c r="A662" s="81"/>
      <c r="C662" s="58"/>
      <c r="G662" s="85"/>
    </row>
    <row r="663" spans="1:7" s="922" customFormat="1">
      <c r="A663" s="81"/>
      <c r="C663" s="58"/>
      <c r="G663" s="85"/>
    </row>
    <row r="664" spans="1:7" s="922" customFormat="1">
      <c r="A664" s="81"/>
      <c r="C664" s="58"/>
      <c r="G664" s="85"/>
    </row>
    <row r="665" spans="1:7" s="922" customFormat="1">
      <c r="A665" s="81"/>
      <c r="C665" s="58"/>
      <c r="G665" s="85"/>
    </row>
    <row r="666" spans="1:7" s="922" customFormat="1">
      <c r="A666" s="81"/>
      <c r="C666" s="58"/>
      <c r="G666" s="85"/>
    </row>
    <row r="667" spans="1:7" s="922" customFormat="1">
      <c r="A667" s="81"/>
      <c r="C667" s="58"/>
      <c r="G667" s="85"/>
    </row>
    <row r="668" spans="1:7" s="922" customFormat="1">
      <c r="A668" s="81"/>
      <c r="C668" s="58"/>
      <c r="G668" s="85"/>
    </row>
    <row r="669" spans="1:7" s="922" customFormat="1">
      <c r="A669" s="81"/>
      <c r="C669" s="58"/>
      <c r="G669" s="85"/>
    </row>
    <row r="670" spans="1:7" s="922" customFormat="1">
      <c r="A670" s="81"/>
      <c r="C670" s="58"/>
      <c r="G670" s="85"/>
    </row>
    <row r="671" spans="1:7" s="922" customFormat="1">
      <c r="A671" s="81"/>
      <c r="C671" s="58"/>
      <c r="G671" s="85"/>
    </row>
    <row r="672" spans="1:7" s="922" customFormat="1">
      <c r="A672" s="81"/>
      <c r="C672" s="58"/>
      <c r="G672" s="85"/>
    </row>
    <row r="673" spans="1:7" s="922" customFormat="1">
      <c r="A673" s="81"/>
      <c r="C673" s="58"/>
      <c r="G673" s="85"/>
    </row>
    <row r="674" spans="1:7" s="922" customFormat="1">
      <c r="A674" s="81"/>
      <c r="C674" s="58"/>
      <c r="G674" s="85"/>
    </row>
    <row r="675" spans="1:7" s="922" customFormat="1">
      <c r="A675" s="81"/>
      <c r="C675" s="58"/>
      <c r="G675" s="85"/>
    </row>
    <row r="676" spans="1:7" s="922" customFormat="1">
      <c r="A676" s="81"/>
      <c r="C676" s="58"/>
      <c r="G676" s="85"/>
    </row>
    <row r="677" spans="1:7" s="922" customFormat="1">
      <c r="A677" s="81"/>
      <c r="C677" s="58"/>
      <c r="G677" s="85"/>
    </row>
    <row r="678" spans="1:7" s="922" customFormat="1">
      <c r="A678" s="81"/>
      <c r="C678" s="58"/>
      <c r="G678" s="85"/>
    </row>
    <row r="679" spans="1:7" s="922" customFormat="1">
      <c r="A679" s="81"/>
      <c r="C679" s="58"/>
      <c r="G679" s="85"/>
    </row>
    <row r="680" spans="1:7" s="922" customFormat="1">
      <c r="A680" s="81"/>
      <c r="C680" s="58"/>
      <c r="G680" s="85"/>
    </row>
    <row r="681" spans="1:7" s="922" customFormat="1">
      <c r="A681" s="81"/>
      <c r="C681" s="58"/>
      <c r="G681" s="85"/>
    </row>
  </sheetData>
  <mergeCells count="9">
    <mergeCell ref="G35:G36"/>
    <mergeCell ref="E39:E40"/>
    <mergeCell ref="E43:E44"/>
    <mergeCell ref="E47:E48"/>
    <mergeCell ref="A2:F2"/>
    <mergeCell ref="A3:F3"/>
    <mergeCell ref="A4:F4"/>
    <mergeCell ref="A5:F5"/>
    <mergeCell ref="A8:F8"/>
  </mergeCells>
  <printOptions horizontalCentered="1"/>
  <pageMargins left="0.75" right="0.56999999999999995" top="0.64" bottom="0.37" header="0.5" footer="0.27"/>
  <pageSetup scale="51"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AA659"/>
  <sheetViews>
    <sheetView topLeftCell="B1" zoomScale="65" workbookViewId="0">
      <selection activeCell="AC36" sqref="AC36"/>
    </sheetView>
  </sheetViews>
  <sheetFormatPr defaultColWidth="11.42578125" defaultRowHeight="15"/>
  <cols>
    <col min="1" max="1" width="25" style="922" hidden="1" customWidth="1"/>
    <col min="2" max="2" width="29" style="81" customWidth="1"/>
    <col min="3" max="3" width="14" style="922" customWidth="1"/>
    <col min="4" max="5" width="13.140625" style="922" customWidth="1"/>
    <col min="6" max="6" width="14.140625" style="922" bestFit="1" customWidth="1"/>
    <col min="7" max="8" width="13.140625" style="922" customWidth="1"/>
    <col min="9" max="9" width="15.140625" style="922" bestFit="1" customWidth="1"/>
    <col min="10" max="10" width="18" style="922" bestFit="1" customWidth="1"/>
    <col min="11" max="11" width="13.140625" style="922" customWidth="1"/>
    <col min="12" max="12" width="15.140625" style="922" bestFit="1" customWidth="1"/>
    <col min="13" max="13" width="18" style="922" bestFit="1" customWidth="1"/>
    <col min="14" max="14" width="13.140625" style="922" customWidth="1"/>
    <col min="15" max="15" width="14.140625" style="922" hidden="1" customWidth="1"/>
    <col min="16" max="16" width="13.28515625" style="922" hidden="1" customWidth="1"/>
    <col min="17" max="17" width="3" style="85" customWidth="1"/>
    <col min="18" max="256" width="11.42578125" style="922"/>
    <col min="257" max="257" width="0" style="922" hidden="1" customWidth="1"/>
    <col min="258" max="258" width="29" style="922" customWidth="1"/>
    <col min="259" max="259" width="14" style="922" customWidth="1"/>
    <col min="260" max="261" width="13.140625" style="922" customWidth="1"/>
    <col min="262" max="262" width="14.140625" style="922" bestFit="1" customWidth="1"/>
    <col min="263" max="264" width="13.140625" style="922" customWidth="1"/>
    <col min="265" max="265" width="15.140625" style="922" bestFit="1" customWidth="1"/>
    <col min="266" max="266" width="18" style="922" bestFit="1" customWidth="1"/>
    <col min="267" max="267" width="13.140625" style="922" customWidth="1"/>
    <col min="268" max="268" width="15.140625" style="922" bestFit="1" customWidth="1"/>
    <col min="269" max="269" width="18" style="922" bestFit="1" customWidth="1"/>
    <col min="270" max="270" width="13.140625" style="922" customWidth="1"/>
    <col min="271" max="272" width="0" style="922" hidden="1" customWidth="1"/>
    <col min="273" max="273" width="3" style="922" customWidth="1"/>
    <col min="274" max="512" width="11.42578125" style="922"/>
    <col min="513" max="513" width="0" style="922" hidden="1" customWidth="1"/>
    <col min="514" max="514" width="29" style="922" customWidth="1"/>
    <col min="515" max="515" width="14" style="922" customWidth="1"/>
    <col min="516" max="517" width="13.140625" style="922" customWidth="1"/>
    <col min="518" max="518" width="14.140625" style="922" bestFit="1" customWidth="1"/>
    <col min="519" max="520" width="13.140625" style="922" customWidth="1"/>
    <col min="521" max="521" width="15.140625" style="922" bestFit="1" customWidth="1"/>
    <col min="522" max="522" width="18" style="922" bestFit="1" customWidth="1"/>
    <col min="523" max="523" width="13.140625" style="922" customWidth="1"/>
    <col min="524" max="524" width="15.140625" style="922" bestFit="1" customWidth="1"/>
    <col min="525" max="525" width="18" style="922" bestFit="1" customWidth="1"/>
    <col min="526" max="526" width="13.140625" style="922" customWidth="1"/>
    <col min="527" max="528" width="0" style="922" hidden="1" customWidth="1"/>
    <col min="529" max="529" width="3" style="922" customWidth="1"/>
    <col min="530" max="768" width="11.42578125" style="922"/>
    <col min="769" max="769" width="0" style="922" hidden="1" customWidth="1"/>
    <col min="770" max="770" width="29" style="922" customWidth="1"/>
    <col min="771" max="771" width="14" style="922" customWidth="1"/>
    <col min="772" max="773" width="13.140625" style="922" customWidth="1"/>
    <col min="774" max="774" width="14.140625" style="922" bestFit="1" customWidth="1"/>
    <col min="775" max="776" width="13.140625" style="922" customWidth="1"/>
    <col min="777" max="777" width="15.140625" style="922" bestFit="1" customWidth="1"/>
    <col min="778" max="778" width="18" style="922" bestFit="1" customWidth="1"/>
    <col min="779" max="779" width="13.140625" style="922" customWidth="1"/>
    <col min="780" max="780" width="15.140625" style="922" bestFit="1" customWidth="1"/>
    <col min="781" max="781" width="18" style="922" bestFit="1" customWidth="1"/>
    <col min="782" max="782" width="13.140625" style="922" customWidth="1"/>
    <col min="783" max="784" width="0" style="922" hidden="1" customWidth="1"/>
    <col min="785" max="785" width="3" style="922" customWidth="1"/>
    <col min="786" max="1024" width="11.42578125" style="922"/>
    <col min="1025" max="1025" width="0" style="922" hidden="1" customWidth="1"/>
    <col min="1026" max="1026" width="29" style="922" customWidth="1"/>
    <col min="1027" max="1027" width="14" style="922" customWidth="1"/>
    <col min="1028" max="1029" width="13.140625" style="922" customWidth="1"/>
    <col min="1030" max="1030" width="14.140625" style="922" bestFit="1" customWidth="1"/>
    <col min="1031" max="1032" width="13.140625" style="922" customWidth="1"/>
    <col min="1033" max="1033" width="15.140625" style="922" bestFit="1" customWidth="1"/>
    <col min="1034" max="1034" width="18" style="922" bestFit="1" customWidth="1"/>
    <col min="1035" max="1035" width="13.140625" style="922" customWidth="1"/>
    <col min="1036" max="1036" width="15.140625" style="922" bestFit="1" customWidth="1"/>
    <col min="1037" max="1037" width="18" style="922" bestFit="1" customWidth="1"/>
    <col min="1038" max="1038" width="13.140625" style="922" customWidth="1"/>
    <col min="1039" max="1040" width="0" style="922" hidden="1" customWidth="1"/>
    <col min="1041" max="1041" width="3" style="922" customWidth="1"/>
    <col min="1042" max="1280" width="11.42578125" style="922"/>
    <col min="1281" max="1281" width="0" style="922" hidden="1" customWidth="1"/>
    <col min="1282" max="1282" width="29" style="922" customWidth="1"/>
    <col min="1283" max="1283" width="14" style="922" customWidth="1"/>
    <col min="1284" max="1285" width="13.140625" style="922" customWidth="1"/>
    <col min="1286" max="1286" width="14.140625" style="922" bestFit="1" customWidth="1"/>
    <col min="1287" max="1288" width="13.140625" style="922" customWidth="1"/>
    <col min="1289" max="1289" width="15.140625" style="922" bestFit="1" customWidth="1"/>
    <col min="1290" max="1290" width="18" style="922" bestFit="1" customWidth="1"/>
    <col min="1291" max="1291" width="13.140625" style="922" customWidth="1"/>
    <col min="1292" max="1292" width="15.140625" style="922" bestFit="1" customWidth="1"/>
    <col min="1293" max="1293" width="18" style="922" bestFit="1" customWidth="1"/>
    <col min="1294" max="1294" width="13.140625" style="922" customWidth="1"/>
    <col min="1295" max="1296" width="0" style="922" hidden="1" customWidth="1"/>
    <col min="1297" max="1297" width="3" style="922" customWidth="1"/>
    <col min="1298" max="1536" width="11.42578125" style="922"/>
    <col min="1537" max="1537" width="0" style="922" hidden="1" customWidth="1"/>
    <col min="1538" max="1538" width="29" style="922" customWidth="1"/>
    <col min="1539" max="1539" width="14" style="922" customWidth="1"/>
    <col min="1540" max="1541" width="13.140625" style="922" customWidth="1"/>
    <col min="1542" max="1542" width="14.140625" style="922" bestFit="1" customWidth="1"/>
    <col min="1543" max="1544" width="13.140625" style="922" customWidth="1"/>
    <col min="1545" max="1545" width="15.140625" style="922" bestFit="1" customWidth="1"/>
    <col min="1546" max="1546" width="18" style="922" bestFit="1" customWidth="1"/>
    <col min="1547" max="1547" width="13.140625" style="922" customWidth="1"/>
    <col min="1548" max="1548" width="15.140625" style="922" bestFit="1" customWidth="1"/>
    <col min="1549" max="1549" width="18" style="922" bestFit="1" customWidth="1"/>
    <col min="1550" max="1550" width="13.140625" style="922" customWidth="1"/>
    <col min="1551" max="1552" width="0" style="922" hidden="1" customWidth="1"/>
    <col min="1553" max="1553" width="3" style="922" customWidth="1"/>
    <col min="1554" max="1792" width="11.42578125" style="922"/>
    <col min="1793" max="1793" width="0" style="922" hidden="1" customWidth="1"/>
    <col min="1794" max="1794" width="29" style="922" customWidth="1"/>
    <col min="1795" max="1795" width="14" style="922" customWidth="1"/>
    <col min="1796" max="1797" width="13.140625" style="922" customWidth="1"/>
    <col min="1798" max="1798" width="14.140625" style="922" bestFit="1" customWidth="1"/>
    <col min="1799" max="1800" width="13.140625" style="922" customWidth="1"/>
    <col min="1801" max="1801" width="15.140625" style="922" bestFit="1" customWidth="1"/>
    <col min="1802" max="1802" width="18" style="922" bestFit="1" customWidth="1"/>
    <col min="1803" max="1803" width="13.140625" style="922" customWidth="1"/>
    <col min="1804" max="1804" width="15.140625" style="922" bestFit="1" customWidth="1"/>
    <col min="1805" max="1805" width="18" style="922" bestFit="1" customWidth="1"/>
    <col min="1806" max="1806" width="13.140625" style="922" customWidth="1"/>
    <col min="1807" max="1808" width="0" style="922" hidden="1" customWidth="1"/>
    <col min="1809" max="1809" width="3" style="922" customWidth="1"/>
    <col min="1810" max="2048" width="11.42578125" style="922"/>
    <col min="2049" max="2049" width="0" style="922" hidden="1" customWidth="1"/>
    <col min="2050" max="2050" width="29" style="922" customWidth="1"/>
    <col min="2051" max="2051" width="14" style="922" customWidth="1"/>
    <col min="2052" max="2053" width="13.140625" style="922" customWidth="1"/>
    <col min="2054" max="2054" width="14.140625" style="922" bestFit="1" customWidth="1"/>
    <col min="2055" max="2056" width="13.140625" style="922" customWidth="1"/>
    <col min="2057" max="2057" width="15.140625" style="922" bestFit="1" customWidth="1"/>
    <col min="2058" max="2058" width="18" style="922" bestFit="1" customWidth="1"/>
    <col min="2059" max="2059" width="13.140625" style="922" customWidth="1"/>
    <col min="2060" max="2060" width="15.140625" style="922" bestFit="1" customWidth="1"/>
    <col min="2061" max="2061" width="18" style="922" bestFit="1" customWidth="1"/>
    <col min="2062" max="2062" width="13.140625" style="922" customWidth="1"/>
    <col min="2063" max="2064" width="0" style="922" hidden="1" customWidth="1"/>
    <col min="2065" max="2065" width="3" style="922" customWidth="1"/>
    <col min="2066" max="2304" width="11.42578125" style="922"/>
    <col min="2305" max="2305" width="0" style="922" hidden="1" customWidth="1"/>
    <col min="2306" max="2306" width="29" style="922" customWidth="1"/>
    <col min="2307" max="2307" width="14" style="922" customWidth="1"/>
    <col min="2308" max="2309" width="13.140625" style="922" customWidth="1"/>
    <col min="2310" max="2310" width="14.140625" style="922" bestFit="1" customWidth="1"/>
    <col min="2311" max="2312" width="13.140625" style="922" customWidth="1"/>
    <col min="2313" max="2313" width="15.140625" style="922" bestFit="1" customWidth="1"/>
    <col min="2314" max="2314" width="18" style="922" bestFit="1" customWidth="1"/>
    <col min="2315" max="2315" width="13.140625" style="922" customWidth="1"/>
    <col min="2316" max="2316" width="15.140625" style="922" bestFit="1" customWidth="1"/>
    <col min="2317" max="2317" width="18" style="922" bestFit="1" customWidth="1"/>
    <col min="2318" max="2318" width="13.140625" style="922" customWidth="1"/>
    <col min="2319" max="2320" width="0" style="922" hidden="1" customWidth="1"/>
    <col min="2321" max="2321" width="3" style="922" customWidth="1"/>
    <col min="2322" max="2560" width="11.42578125" style="922"/>
    <col min="2561" max="2561" width="0" style="922" hidden="1" customWidth="1"/>
    <col min="2562" max="2562" width="29" style="922" customWidth="1"/>
    <col min="2563" max="2563" width="14" style="922" customWidth="1"/>
    <col min="2564" max="2565" width="13.140625" style="922" customWidth="1"/>
    <col min="2566" max="2566" width="14.140625" style="922" bestFit="1" customWidth="1"/>
    <col min="2567" max="2568" width="13.140625" style="922" customWidth="1"/>
    <col min="2569" max="2569" width="15.140625" style="922" bestFit="1" customWidth="1"/>
    <col min="2570" max="2570" width="18" style="922" bestFit="1" customWidth="1"/>
    <col min="2571" max="2571" width="13.140625" style="922" customWidth="1"/>
    <col min="2572" max="2572" width="15.140625" style="922" bestFit="1" customWidth="1"/>
    <col min="2573" max="2573" width="18" style="922" bestFit="1" customWidth="1"/>
    <col min="2574" max="2574" width="13.140625" style="922" customWidth="1"/>
    <col min="2575" max="2576" width="0" style="922" hidden="1" customWidth="1"/>
    <col min="2577" max="2577" width="3" style="922" customWidth="1"/>
    <col min="2578" max="2816" width="11.42578125" style="922"/>
    <col min="2817" max="2817" width="0" style="922" hidden="1" customWidth="1"/>
    <col min="2818" max="2818" width="29" style="922" customWidth="1"/>
    <col min="2819" max="2819" width="14" style="922" customWidth="1"/>
    <col min="2820" max="2821" width="13.140625" style="922" customWidth="1"/>
    <col min="2822" max="2822" width="14.140625" style="922" bestFit="1" customWidth="1"/>
    <col min="2823" max="2824" width="13.140625" style="922" customWidth="1"/>
    <col min="2825" max="2825" width="15.140625" style="922" bestFit="1" customWidth="1"/>
    <col min="2826" max="2826" width="18" style="922" bestFit="1" customWidth="1"/>
    <col min="2827" max="2827" width="13.140625" style="922" customWidth="1"/>
    <col min="2828" max="2828" width="15.140625" style="922" bestFit="1" customWidth="1"/>
    <col min="2829" max="2829" width="18" style="922" bestFit="1" customWidth="1"/>
    <col min="2830" max="2830" width="13.140625" style="922" customWidth="1"/>
    <col min="2831" max="2832" width="0" style="922" hidden="1" customWidth="1"/>
    <col min="2833" max="2833" width="3" style="922" customWidth="1"/>
    <col min="2834" max="3072" width="11.42578125" style="922"/>
    <col min="3073" max="3073" width="0" style="922" hidden="1" customWidth="1"/>
    <col min="3074" max="3074" width="29" style="922" customWidth="1"/>
    <col min="3075" max="3075" width="14" style="922" customWidth="1"/>
    <col min="3076" max="3077" width="13.140625" style="922" customWidth="1"/>
    <col min="3078" max="3078" width="14.140625" style="922" bestFit="1" customWidth="1"/>
    <col min="3079" max="3080" width="13.140625" style="922" customWidth="1"/>
    <col min="3081" max="3081" width="15.140625" style="922" bestFit="1" customWidth="1"/>
    <col min="3082" max="3082" width="18" style="922" bestFit="1" customWidth="1"/>
    <col min="3083" max="3083" width="13.140625" style="922" customWidth="1"/>
    <col min="3084" max="3084" width="15.140625" style="922" bestFit="1" customWidth="1"/>
    <col min="3085" max="3085" width="18" style="922" bestFit="1" customWidth="1"/>
    <col min="3086" max="3086" width="13.140625" style="922" customWidth="1"/>
    <col min="3087" max="3088" width="0" style="922" hidden="1" customWidth="1"/>
    <col min="3089" max="3089" width="3" style="922" customWidth="1"/>
    <col min="3090" max="3328" width="11.42578125" style="922"/>
    <col min="3329" max="3329" width="0" style="922" hidden="1" customWidth="1"/>
    <col min="3330" max="3330" width="29" style="922" customWidth="1"/>
    <col min="3331" max="3331" width="14" style="922" customWidth="1"/>
    <col min="3332" max="3333" width="13.140625" style="922" customWidth="1"/>
    <col min="3334" max="3334" width="14.140625" style="922" bestFit="1" customWidth="1"/>
    <col min="3335" max="3336" width="13.140625" style="922" customWidth="1"/>
    <col min="3337" max="3337" width="15.140625" style="922" bestFit="1" customWidth="1"/>
    <col min="3338" max="3338" width="18" style="922" bestFit="1" customWidth="1"/>
    <col min="3339" max="3339" width="13.140625" style="922" customWidth="1"/>
    <col min="3340" max="3340" width="15.140625" style="922" bestFit="1" customWidth="1"/>
    <col min="3341" max="3341" width="18" style="922" bestFit="1" customWidth="1"/>
    <col min="3342" max="3342" width="13.140625" style="922" customWidth="1"/>
    <col min="3343" max="3344" width="0" style="922" hidden="1" customWidth="1"/>
    <col min="3345" max="3345" width="3" style="922" customWidth="1"/>
    <col min="3346" max="3584" width="11.42578125" style="922"/>
    <col min="3585" max="3585" width="0" style="922" hidden="1" customWidth="1"/>
    <col min="3586" max="3586" width="29" style="922" customWidth="1"/>
    <col min="3587" max="3587" width="14" style="922" customWidth="1"/>
    <col min="3588" max="3589" width="13.140625" style="922" customWidth="1"/>
    <col min="3590" max="3590" width="14.140625" style="922" bestFit="1" customWidth="1"/>
    <col min="3591" max="3592" width="13.140625" style="922" customWidth="1"/>
    <col min="3593" max="3593" width="15.140625" style="922" bestFit="1" customWidth="1"/>
    <col min="3594" max="3594" width="18" style="922" bestFit="1" customWidth="1"/>
    <col min="3595" max="3595" width="13.140625" style="922" customWidth="1"/>
    <col min="3596" max="3596" width="15.140625" style="922" bestFit="1" customWidth="1"/>
    <col min="3597" max="3597" width="18" style="922" bestFit="1" customWidth="1"/>
    <col min="3598" max="3598" width="13.140625" style="922" customWidth="1"/>
    <col min="3599" max="3600" width="0" style="922" hidden="1" customWidth="1"/>
    <col min="3601" max="3601" width="3" style="922" customWidth="1"/>
    <col min="3602" max="3840" width="11.42578125" style="922"/>
    <col min="3841" max="3841" width="0" style="922" hidden="1" customWidth="1"/>
    <col min="3842" max="3842" width="29" style="922" customWidth="1"/>
    <col min="3843" max="3843" width="14" style="922" customWidth="1"/>
    <col min="3844" max="3845" width="13.140625" style="922" customWidth="1"/>
    <col min="3846" max="3846" width="14.140625" style="922" bestFit="1" customWidth="1"/>
    <col min="3847" max="3848" width="13.140625" style="922" customWidth="1"/>
    <col min="3849" max="3849" width="15.140625" style="922" bestFit="1" customWidth="1"/>
    <col min="3850" max="3850" width="18" style="922" bestFit="1" customWidth="1"/>
    <col min="3851" max="3851" width="13.140625" style="922" customWidth="1"/>
    <col min="3852" max="3852" width="15.140625" style="922" bestFit="1" customWidth="1"/>
    <col min="3853" max="3853" width="18" style="922" bestFit="1" customWidth="1"/>
    <col min="3854" max="3854" width="13.140625" style="922" customWidth="1"/>
    <col min="3855" max="3856" width="0" style="922" hidden="1" customWidth="1"/>
    <col min="3857" max="3857" width="3" style="922" customWidth="1"/>
    <col min="3858" max="4096" width="11.42578125" style="922"/>
    <col min="4097" max="4097" width="0" style="922" hidden="1" customWidth="1"/>
    <col min="4098" max="4098" width="29" style="922" customWidth="1"/>
    <col min="4099" max="4099" width="14" style="922" customWidth="1"/>
    <col min="4100" max="4101" width="13.140625" style="922" customWidth="1"/>
    <col min="4102" max="4102" width="14.140625" style="922" bestFit="1" customWidth="1"/>
    <col min="4103" max="4104" width="13.140625" style="922" customWidth="1"/>
    <col min="4105" max="4105" width="15.140625" style="922" bestFit="1" customWidth="1"/>
    <col min="4106" max="4106" width="18" style="922" bestFit="1" customWidth="1"/>
    <col min="4107" max="4107" width="13.140625" style="922" customWidth="1"/>
    <col min="4108" max="4108" width="15.140625" style="922" bestFit="1" customWidth="1"/>
    <col min="4109" max="4109" width="18" style="922" bestFit="1" customWidth="1"/>
    <col min="4110" max="4110" width="13.140625" style="922" customWidth="1"/>
    <col min="4111" max="4112" width="0" style="922" hidden="1" customWidth="1"/>
    <col min="4113" max="4113" width="3" style="922" customWidth="1"/>
    <col min="4114" max="4352" width="11.42578125" style="922"/>
    <col min="4353" max="4353" width="0" style="922" hidden="1" customWidth="1"/>
    <col min="4354" max="4354" width="29" style="922" customWidth="1"/>
    <col min="4355" max="4355" width="14" style="922" customWidth="1"/>
    <col min="4356" max="4357" width="13.140625" style="922" customWidth="1"/>
    <col min="4358" max="4358" width="14.140625" style="922" bestFit="1" customWidth="1"/>
    <col min="4359" max="4360" width="13.140625" style="922" customWidth="1"/>
    <col min="4361" max="4361" width="15.140625" style="922" bestFit="1" customWidth="1"/>
    <col min="4362" max="4362" width="18" style="922" bestFit="1" customWidth="1"/>
    <col min="4363" max="4363" width="13.140625" style="922" customWidth="1"/>
    <col min="4364" max="4364" width="15.140625" style="922" bestFit="1" customWidth="1"/>
    <col min="4365" max="4365" width="18" style="922" bestFit="1" customWidth="1"/>
    <col min="4366" max="4366" width="13.140625" style="922" customWidth="1"/>
    <col min="4367" max="4368" width="0" style="922" hidden="1" customWidth="1"/>
    <col min="4369" max="4369" width="3" style="922" customWidth="1"/>
    <col min="4370" max="4608" width="11.42578125" style="922"/>
    <col min="4609" max="4609" width="0" style="922" hidden="1" customWidth="1"/>
    <col min="4610" max="4610" width="29" style="922" customWidth="1"/>
    <col min="4611" max="4611" width="14" style="922" customWidth="1"/>
    <col min="4612" max="4613" width="13.140625" style="922" customWidth="1"/>
    <col min="4614" max="4614" width="14.140625" style="922" bestFit="1" customWidth="1"/>
    <col min="4615" max="4616" width="13.140625" style="922" customWidth="1"/>
    <col min="4617" max="4617" width="15.140625" style="922" bestFit="1" customWidth="1"/>
    <col min="4618" max="4618" width="18" style="922" bestFit="1" customWidth="1"/>
    <col min="4619" max="4619" width="13.140625" style="922" customWidth="1"/>
    <col min="4620" max="4620" width="15.140625" style="922" bestFit="1" customWidth="1"/>
    <col min="4621" max="4621" width="18" style="922" bestFit="1" customWidth="1"/>
    <col min="4622" max="4622" width="13.140625" style="922" customWidth="1"/>
    <col min="4623" max="4624" width="0" style="922" hidden="1" customWidth="1"/>
    <col min="4625" max="4625" width="3" style="922" customWidth="1"/>
    <col min="4626" max="4864" width="11.42578125" style="922"/>
    <col min="4865" max="4865" width="0" style="922" hidden="1" customWidth="1"/>
    <col min="4866" max="4866" width="29" style="922" customWidth="1"/>
    <col min="4867" max="4867" width="14" style="922" customWidth="1"/>
    <col min="4868" max="4869" width="13.140625" style="922" customWidth="1"/>
    <col min="4870" max="4870" width="14.140625" style="922" bestFit="1" customWidth="1"/>
    <col min="4871" max="4872" width="13.140625" style="922" customWidth="1"/>
    <col min="4873" max="4873" width="15.140625" style="922" bestFit="1" customWidth="1"/>
    <col min="4874" max="4874" width="18" style="922" bestFit="1" customWidth="1"/>
    <col min="4875" max="4875" width="13.140625" style="922" customWidth="1"/>
    <col min="4876" max="4876" width="15.140625" style="922" bestFit="1" customWidth="1"/>
    <col min="4877" max="4877" width="18" style="922" bestFit="1" customWidth="1"/>
    <col min="4878" max="4878" width="13.140625" style="922" customWidth="1"/>
    <col min="4879" max="4880" width="0" style="922" hidden="1" customWidth="1"/>
    <col min="4881" max="4881" width="3" style="922" customWidth="1"/>
    <col min="4882" max="5120" width="11.42578125" style="922"/>
    <col min="5121" max="5121" width="0" style="922" hidden="1" customWidth="1"/>
    <col min="5122" max="5122" width="29" style="922" customWidth="1"/>
    <col min="5123" max="5123" width="14" style="922" customWidth="1"/>
    <col min="5124" max="5125" width="13.140625" style="922" customWidth="1"/>
    <col min="5126" max="5126" width="14.140625" style="922" bestFit="1" customWidth="1"/>
    <col min="5127" max="5128" width="13.140625" style="922" customWidth="1"/>
    <col min="5129" max="5129" width="15.140625" style="922" bestFit="1" customWidth="1"/>
    <col min="5130" max="5130" width="18" style="922" bestFit="1" customWidth="1"/>
    <col min="5131" max="5131" width="13.140625" style="922" customWidth="1"/>
    <col min="5132" max="5132" width="15.140625" style="922" bestFit="1" customWidth="1"/>
    <col min="5133" max="5133" width="18" style="922" bestFit="1" customWidth="1"/>
    <col min="5134" max="5134" width="13.140625" style="922" customWidth="1"/>
    <col min="5135" max="5136" width="0" style="922" hidden="1" customWidth="1"/>
    <col min="5137" max="5137" width="3" style="922" customWidth="1"/>
    <col min="5138" max="5376" width="11.42578125" style="922"/>
    <col min="5377" max="5377" width="0" style="922" hidden="1" customWidth="1"/>
    <col min="5378" max="5378" width="29" style="922" customWidth="1"/>
    <col min="5379" max="5379" width="14" style="922" customWidth="1"/>
    <col min="5380" max="5381" width="13.140625" style="922" customWidth="1"/>
    <col min="5382" max="5382" width="14.140625" style="922" bestFit="1" customWidth="1"/>
    <col min="5383" max="5384" width="13.140625" style="922" customWidth="1"/>
    <col min="5385" max="5385" width="15.140625" style="922" bestFit="1" customWidth="1"/>
    <col min="5386" max="5386" width="18" style="922" bestFit="1" customWidth="1"/>
    <col min="5387" max="5387" width="13.140625" style="922" customWidth="1"/>
    <col min="5388" max="5388" width="15.140625" style="922" bestFit="1" customWidth="1"/>
    <col min="5389" max="5389" width="18" style="922" bestFit="1" customWidth="1"/>
    <col min="5390" max="5390" width="13.140625" style="922" customWidth="1"/>
    <col min="5391" max="5392" width="0" style="922" hidden="1" customWidth="1"/>
    <col min="5393" max="5393" width="3" style="922" customWidth="1"/>
    <col min="5394" max="5632" width="11.42578125" style="922"/>
    <col min="5633" max="5633" width="0" style="922" hidden="1" customWidth="1"/>
    <col min="5634" max="5634" width="29" style="922" customWidth="1"/>
    <col min="5635" max="5635" width="14" style="922" customWidth="1"/>
    <col min="5636" max="5637" width="13.140625" style="922" customWidth="1"/>
    <col min="5638" max="5638" width="14.140625" style="922" bestFit="1" customWidth="1"/>
    <col min="5639" max="5640" width="13.140625" style="922" customWidth="1"/>
    <col min="5641" max="5641" width="15.140625" style="922" bestFit="1" customWidth="1"/>
    <col min="5642" max="5642" width="18" style="922" bestFit="1" customWidth="1"/>
    <col min="5643" max="5643" width="13.140625" style="922" customWidth="1"/>
    <col min="5644" max="5644" width="15.140625" style="922" bestFit="1" customWidth="1"/>
    <col min="5645" max="5645" width="18" style="922" bestFit="1" customWidth="1"/>
    <col min="5646" max="5646" width="13.140625" style="922" customWidth="1"/>
    <col min="5647" max="5648" width="0" style="922" hidden="1" customWidth="1"/>
    <col min="5649" max="5649" width="3" style="922" customWidth="1"/>
    <col min="5650" max="5888" width="11.42578125" style="922"/>
    <col min="5889" max="5889" width="0" style="922" hidden="1" customWidth="1"/>
    <col min="5890" max="5890" width="29" style="922" customWidth="1"/>
    <col min="5891" max="5891" width="14" style="922" customWidth="1"/>
    <col min="5892" max="5893" width="13.140625" style="922" customWidth="1"/>
    <col min="5894" max="5894" width="14.140625" style="922" bestFit="1" customWidth="1"/>
    <col min="5895" max="5896" width="13.140625" style="922" customWidth="1"/>
    <col min="5897" max="5897" width="15.140625" style="922" bestFit="1" customWidth="1"/>
    <col min="5898" max="5898" width="18" style="922" bestFit="1" customWidth="1"/>
    <col min="5899" max="5899" width="13.140625" style="922" customWidth="1"/>
    <col min="5900" max="5900" width="15.140625" style="922" bestFit="1" customWidth="1"/>
    <col min="5901" max="5901" width="18" style="922" bestFit="1" customWidth="1"/>
    <col min="5902" max="5902" width="13.140625" style="922" customWidth="1"/>
    <col min="5903" max="5904" width="0" style="922" hidden="1" customWidth="1"/>
    <col min="5905" max="5905" width="3" style="922" customWidth="1"/>
    <col min="5906" max="6144" width="11.42578125" style="922"/>
    <col min="6145" max="6145" width="0" style="922" hidden="1" customWidth="1"/>
    <col min="6146" max="6146" width="29" style="922" customWidth="1"/>
    <col min="6147" max="6147" width="14" style="922" customWidth="1"/>
    <col min="6148" max="6149" width="13.140625" style="922" customWidth="1"/>
    <col min="6150" max="6150" width="14.140625" style="922" bestFit="1" customWidth="1"/>
    <col min="6151" max="6152" width="13.140625" style="922" customWidth="1"/>
    <col min="6153" max="6153" width="15.140625" style="922" bestFit="1" customWidth="1"/>
    <col min="6154" max="6154" width="18" style="922" bestFit="1" customWidth="1"/>
    <col min="6155" max="6155" width="13.140625" style="922" customWidth="1"/>
    <col min="6156" max="6156" width="15.140625" style="922" bestFit="1" customWidth="1"/>
    <col min="6157" max="6157" width="18" style="922" bestFit="1" customWidth="1"/>
    <col min="6158" max="6158" width="13.140625" style="922" customWidth="1"/>
    <col min="6159" max="6160" width="0" style="922" hidden="1" customWidth="1"/>
    <col min="6161" max="6161" width="3" style="922" customWidth="1"/>
    <col min="6162" max="6400" width="11.42578125" style="922"/>
    <col min="6401" max="6401" width="0" style="922" hidden="1" customWidth="1"/>
    <col min="6402" max="6402" width="29" style="922" customWidth="1"/>
    <col min="6403" max="6403" width="14" style="922" customWidth="1"/>
    <col min="6404" max="6405" width="13.140625" style="922" customWidth="1"/>
    <col min="6406" max="6406" width="14.140625" style="922" bestFit="1" customWidth="1"/>
    <col min="6407" max="6408" width="13.140625" style="922" customWidth="1"/>
    <col min="6409" max="6409" width="15.140625" style="922" bestFit="1" customWidth="1"/>
    <col min="6410" max="6410" width="18" style="922" bestFit="1" customWidth="1"/>
    <col min="6411" max="6411" width="13.140625" style="922" customWidth="1"/>
    <col min="6412" max="6412" width="15.140625" style="922" bestFit="1" customWidth="1"/>
    <col min="6413" max="6413" width="18" style="922" bestFit="1" customWidth="1"/>
    <col min="6414" max="6414" width="13.140625" style="922" customWidth="1"/>
    <col min="6415" max="6416" width="0" style="922" hidden="1" customWidth="1"/>
    <col min="6417" max="6417" width="3" style="922" customWidth="1"/>
    <col min="6418" max="6656" width="11.42578125" style="922"/>
    <col min="6657" max="6657" width="0" style="922" hidden="1" customWidth="1"/>
    <col min="6658" max="6658" width="29" style="922" customWidth="1"/>
    <col min="6659" max="6659" width="14" style="922" customWidth="1"/>
    <col min="6660" max="6661" width="13.140625" style="922" customWidth="1"/>
    <col min="6662" max="6662" width="14.140625" style="922" bestFit="1" customWidth="1"/>
    <col min="6663" max="6664" width="13.140625" style="922" customWidth="1"/>
    <col min="6665" max="6665" width="15.140625" style="922" bestFit="1" customWidth="1"/>
    <col min="6666" max="6666" width="18" style="922" bestFit="1" customWidth="1"/>
    <col min="6667" max="6667" width="13.140625" style="922" customWidth="1"/>
    <col min="6668" max="6668" width="15.140625" style="922" bestFit="1" customWidth="1"/>
    <col min="6669" max="6669" width="18" style="922" bestFit="1" customWidth="1"/>
    <col min="6670" max="6670" width="13.140625" style="922" customWidth="1"/>
    <col min="6671" max="6672" width="0" style="922" hidden="1" customWidth="1"/>
    <col min="6673" max="6673" width="3" style="922" customWidth="1"/>
    <col min="6674" max="6912" width="11.42578125" style="922"/>
    <col min="6913" max="6913" width="0" style="922" hidden="1" customWidth="1"/>
    <col min="6914" max="6914" width="29" style="922" customWidth="1"/>
    <col min="6915" max="6915" width="14" style="922" customWidth="1"/>
    <col min="6916" max="6917" width="13.140625" style="922" customWidth="1"/>
    <col min="6918" max="6918" width="14.140625" style="922" bestFit="1" customWidth="1"/>
    <col min="6919" max="6920" width="13.140625" style="922" customWidth="1"/>
    <col min="6921" max="6921" width="15.140625" style="922" bestFit="1" customWidth="1"/>
    <col min="6922" max="6922" width="18" style="922" bestFit="1" customWidth="1"/>
    <col min="6923" max="6923" width="13.140625" style="922" customWidth="1"/>
    <col min="6924" max="6924" width="15.140625" style="922" bestFit="1" customWidth="1"/>
    <col min="6925" max="6925" width="18" style="922" bestFit="1" customWidth="1"/>
    <col min="6926" max="6926" width="13.140625" style="922" customWidth="1"/>
    <col min="6927" max="6928" width="0" style="922" hidden="1" customWidth="1"/>
    <col min="6929" max="6929" width="3" style="922" customWidth="1"/>
    <col min="6930" max="7168" width="11.42578125" style="922"/>
    <col min="7169" max="7169" width="0" style="922" hidden="1" customWidth="1"/>
    <col min="7170" max="7170" width="29" style="922" customWidth="1"/>
    <col min="7171" max="7171" width="14" style="922" customWidth="1"/>
    <col min="7172" max="7173" width="13.140625" style="922" customWidth="1"/>
    <col min="7174" max="7174" width="14.140625" style="922" bestFit="1" customWidth="1"/>
    <col min="7175" max="7176" width="13.140625" style="922" customWidth="1"/>
    <col min="7177" max="7177" width="15.140625" style="922" bestFit="1" customWidth="1"/>
    <col min="7178" max="7178" width="18" style="922" bestFit="1" customWidth="1"/>
    <col min="7179" max="7179" width="13.140625" style="922" customWidth="1"/>
    <col min="7180" max="7180" width="15.140625" style="922" bestFit="1" customWidth="1"/>
    <col min="7181" max="7181" width="18" style="922" bestFit="1" customWidth="1"/>
    <col min="7182" max="7182" width="13.140625" style="922" customWidth="1"/>
    <col min="7183" max="7184" width="0" style="922" hidden="1" customWidth="1"/>
    <col min="7185" max="7185" width="3" style="922" customWidth="1"/>
    <col min="7186" max="7424" width="11.42578125" style="922"/>
    <col min="7425" max="7425" width="0" style="922" hidden="1" customWidth="1"/>
    <col min="7426" max="7426" width="29" style="922" customWidth="1"/>
    <col min="7427" max="7427" width="14" style="922" customWidth="1"/>
    <col min="7428" max="7429" width="13.140625" style="922" customWidth="1"/>
    <col min="7430" max="7430" width="14.140625" style="922" bestFit="1" customWidth="1"/>
    <col min="7431" max="7432" width="13.140625" style="922" customWidth="1"/>
    <col min="7433" max="7433" width="15.140625" style="922" bestFit="1" customWidth="1"/>
    <col min="7434" max="7434" width="18" style="922" bestFit="1" customWidth="1"/>
    <col min="7435" max="7435" width="13.140625" style="922" customWidth="1"/>
    <col min="7436" max="7436" width="15.140625" style="922" bestFit="1" customWidth="1"/>
    <col min="7437" max="7437" width="18" style="922" bestFit="1" customWidth="1"/>
    <col min="7438" max="7438" width="13.140625" style="922" customWidth="1"/>
    <col min="7439" max="7440" width="0" style="922" hidden="1" customWidth="1"/>
    <col min="7441" max="7441" width="3" style="922" customWidth="1"/>
    <col min="7442" max="7680" width="11.42578125" style="922"/>
    <col min="7681" max="7681" width="0" style="922" hidden="1" customWidth="1"/>
    <col min="7682" max="7682" width="29" style="922" customWidth="1"/>
    <col min="7683" max="7683" width="14" style="922" customWidth="1"/>
    <col min="7684" max="7685" width="13.140625" style="922" customWidth="1"/>
    <col min="7686" max="7686" width="14.140625" style="922" bestFit="1" customWidth="1"/>
    <col min="7687" max="7688" width="13.140625" style="922" customWidth="1"/>
    <col min="7689" max="7689" width="15.140625" style="922" bestFit="1" customWidth="1"/>
    <col min="7690" max="7690" width="18" style="922" bestFit="1" customWidth="1"/>
    <col min="7691" max="7691" width="13.140625" style="922" customWidth="1"/>
    <col min="7692" max="7692" width="15.140625" style="922" bestFit="1" customWidth="1"/>
    <col min="7693" max="7693" width="18" style="922" bestFit="1" customWidth="1"/>
    <col min="7694" max="7694" width="13.140625" style="922" customWidth="1"/>
    <col min="7695" max="7696" width="0" style="922" hidden="1" customWidth="1"/>
    <col min="7697" max="7697" width="3" style="922" customWidth="1"/>
    <col min="7698" max="7936" width="11.42578125" style="922"/>
    <col min="7937" max="7937" width="0" style="922" hidden="1" customWidth="1"/>
    <col min="7938" max="7938" width="29" style="922" customWidth="1"/>
    <col min="7939" max="7939" width="14" style="922" customWidth="1"/>
    <col min="7940" max="7941" width="13.140625" style="922" customWidth="1"/>
    <col min="7942" max="7942" width="14.140625" style="922" bestFit="1" customWidth="1"/>
    <col min="7943" max="7944" width="13.140625" style="922" customWidth="1"/>
    <col min="7945" max="7945" width="15.140625" style="922" bestFit="1" customWidth="1"/>
    <col min="7946" max="7946" width="18" style="922" bestFit="1" customWidth="1"/>
    <col min="7947" max="7947" width="13.140625" style="922" customWidth="1"/>
    <col min="7948" max="7948" width="15.140625" style="922" bestFit="1" customWidth="1"/>
    <col min="7949" max="7949" width="18" style="922" bestFit="1" customWidth="1"/>
    <col min="7950" max="7950" width="13.140625" style="922" customWidth="1"/>
    <col min="7951" max="7952" width="0" style="922" hidden="1" customWidth="1"/>
    <col min="7953" max="7953" width="3" style="922" customWidth="1"/>
    <col min="7954" max="8192" width="11.42578125" style="922"/>
    <col min="8193" max="8193" width="0" style="922" hidden="1" customWidth="1"/>
    <col min="8194" max="8194" width="29" style="922" customWidth="1"/>
    <col min="8195" max="8195" width="14" style="922" customWidth="1"/>
    <col min="8196" max="8197" width="13.140625" style="922" customWidth="1"/>
    <col min="8198" max="8198" width="14.140625" style="922" bestFit="1" customWidth="1"/>
    <col min="8199" max="8200" width="13.140625" style="922" customWidth="1"/>
    <col min="8201" max="8201" width="15.140625" style="922" bestFit="1" customWidth="1"/>
    <col min="8202" max="8202" width="18" style="922" bestFit="1" customWidth="1"/>
    <col min="8203" max="8203" width="13.140625" style="922" customWidth="1"/>
    <col min="8204" max="8204" width="15.140625" style="922" bestFit="1" customWidth="1"/>
    <col min="8205" max="8205" width="18" style="922" bestFit="1" customWidth="1"/>
    <col min="8206" max="8206" width="13.140625" style="922" customWidth="1"/>
    <col min="8207" max="8208" width="0" style="922" hidden="1" customWidth="1"/>
    <col min="8209" max="8209" width="3" style="922" customWidth="1"/>
    <col min="8210" max="8448" width="11.42578125" style="922"/>
    <col min="8449" max="8449" width="0" style="922" hidden="1" customWidth="1"/>
    <col min="8450" max="8450" width="29" style="922" customWidth="1"/>
    <col min="8451" max="8451" width="14" style="922" customWidth="1"/>
    <col min="8452" max="8453" width="13.140625" style="922" customWidth="1"/>
    <col min="8454" max="8454" width="14.140625" style="922" bestFit="1" customWidth="1"/>
    <col min="8455" max="8456" width="13.140625" style="922" customWidth="1"/>
    <col min="8457" max="8457" width="15.140625" style="922" bestFit="1" customWidth="1"/>
    <col min="8458" max="8458" width="18" style="922" bestFit="1" customWidth="1"/>
    <col min="8459" max="8459" width="13.140625" style="922" customWidth="1"/>
    <col min="8460" max="8460" width="15.140625" style="922" bestFit="1" customWidth="1"/>
    <col min="8461" max="8461" width="18" style="922" bestFit="1" customWidth="1"/>
    <col min="8462" max="8462" width="13.140625" style="922" customWidth="1"/>
    <col min="8463" max="8464" width="0" style="922" hidden="1" customWidth="1"/>
    <col min="8465" max="8465" width="3" style="922" customWidth="1"/>
    <col min="8466" max="8704" width="11.42578125" style="922"/>
    <col min="8705" max="8705" width="0" style="922" hidden="1" customWidth="1"/>
    <col min="8706" max="8706" width="29" style="922" customWidth="1"/>
    <col min="8707" max="8707" width="14" style="922" customWidth="1"/>
    <col min="8708" max="8709" width="13.140625" style="922" customWidth="1"/>
    <col min="8710" max="8710" width="14.140625" style="922" bestFit="1" customWidth="1"/>
    <col min="8711" max="8712" width="13.140625" style="922" customWidth="1"/>
    <col min="8713" max="8713" width="15.140625" style="922" bestFit="1" customWidth="1"/>
    <col min="8714" max="8714" width="18" style="922" bestFit="1" customWidth="1"/>
    <col min="8715" max="8715" width="13.140625" style="922" customWidth="1"/>
    <col min="8716" max="8716" width="15.140625" style="922" bestFit="1" customWidth="1"/>
    <col min="8717" max="8717" width="18" style="922" bestFit="1" customWidth="1"/>
    <col min="8718" max="8718" width="13.140625" style="922" customWidth="1"/>
    <col min="8719" max="8720" width="0" style="922" hidden="1" customWidth="1"/>
    <col min="8721" max="8721" width="3" style="922" customWidth="1"/>
    <col min="8722" max="8960" width="11.42578125" style="922"/>
    <col min="8961" max="8961" width="0" style="922" hidden="1" customWidth="1"/>
    <col min="8962" max="8962" width="29" style="922" customWidth="1"/>
    <col min="8963" max="8963" width="14" style="922" customWidth="1"/>
    <col min="8964" max="8965" width="13.140625" style="922" customWidth="1"/>
    <col min="8966" max="8966" width="14.140625" style="922" bestFit="1" customWidth="1"/>
    <col min="8967" max="8968" width="13.140625" style="922" customWidth="1"/>
    <col min="8969" max="8969" width="15.140625" style="922" bestFit="1" customWidth="1"/>
    <col min="8970" max="8970" width="18" style="922" bestFit="1" customWidth="1"/>
    <col min="8971" max="8971" width="13.140625" style="922" customWidth="1"/>
    <col min="8972" max="8972" width="15.140625" style="922" bestFit="1" customWidth="1"/>
    <col min="8973" max="8973" width="18" style="922" bestFit="1" customWidth="1"/>
    <col min="8974" max="8974" width="13.140625" style="922" customWidth="1"/>
    <col min="8975" max="8976" width="0" style="922" hidden="1" customWidth="1"/>
    <col min="8977" max="8977" width="3" style="922" customWidth="1"/>
    <col min="8978" max="9216" width="11.42578125" style="922"/>
    <col min="9217" max="9217" width="0" style="922" hidden="1" customWidth="1"/>
    <col min="9218" max="9218" width="29" style="922" customWidth="1"/>
    <col min="9219" max="9219" width="14" style="922" customWidth="1"/>
    <col min="9220" max="9221" width="13.140625" style="922" customWidth="1"/>
    <col min="9222" max="9222" width="14.140625" style="922" bestFit="1" customWidth="1"/>
    <col min="9223" max="9224" width="13.140625" style="922" customWidth="1"/>
    <col min="9225" max="9225" width="15.140625" style="922" bestFit="1" customWidth="1"/>
    <col min="9226" max="9226" width="18" style="922" bestFit="1" customWidth="1"/>
    <col min="9227" max="9227" width="13.140625" style="922" customWidth="1"/>
    <col min="9228" max="9228" width="15.140625" style="922" bestFit="1" customWidth="1"/>
    <col min="9229" max="9229" width="18" style="922" bestFit="1" customWidth="1"/>
    <col min="9230" max="9230" width="13.140625" style="922" customWidth="1"/>
    <col min="9231" max="9232" width="0" style="922" hidden="1" customWidth="1"/>
    <col min="9233" max="9233" width="3" style="922" customWidth="1"/>
    <col min="9234" max="9472" width="11.42578125" style="922"/>
    <col min="9473" max="9473" width="0" style="922" hidden="1" customWidth="1"/>
    <col min="9474" max="9474" width="29" style="922" customWidth="1"/>
    <col min="9475" max="9475" width="14" style="922" customWidth="1"/>
    <col min="9476" max="9477" width="13.140625" style="922" customWidth="1"/>
    <col min="9478" max="9478" width="14.140625" style="922" bestFit="1" customWidth="1"/>
    <col min="9479" max="9480" width="13.140625" style="922" customWidth="1"/>
    <col min="9481" max="9481" width="15.140625" style="922" bestFit="1" customWidth="1"/>
    <col min="9482" max="9482" width="18" style="922" bestFit="1" customWidth="1"/>
    <col min="9483" max="9483" width="13.140625" style="922" customWidth="1"/>
    <col min="9484" max="9484" width="15.140625" style="922" bestFit="1" customWidth="1"/>
    <col min="9485" max="9485" width="18" style="922" bestFit="1" customWidth="1"/>
    <col min="9486" max="9486" width="13.140625" style="922" customWidth="1"/>
    <col min="9487" max="9488" width="0" style="922" hidden="1" customWidth="1"/>
    <col min="9489" max="9489" width="3" style="922" customWidth="1"/>
    <col min="9490" max="9728" width="11.42578125" style="922"/>
    <col min="9729" max="9729" width="0" style="922" hidden="1" customWidth="1"/>
    <col min="9730" max="9730" width="29" style="922" customWidth="1"/>
    <col min="9731" max="9731" width="14" style="922" customWidth="1"/>
    <col min="9732" max="9733" width="13.140625" style="922" customWidth="1"/>
    <col min="9734" max="9734" width="14.140625" style="922" bestFit="1" customWidth="1"/>
    <col min="9735" max="9736" width="13.140625" style="922" customWidth="1"/>
    <col min="9737" max="9737" width="15.140625" style="922" bestFit="1" customWidth="1"/>
    <col min="9738" max="9738" width="18" style="922" bestFit="1" customWidth="1"/>
    <col min="9739" max="9739" width="13.140625" style="922" customWidth="1"/>
    <col min="9740" max="9740" width="15.140625" style="922" bestFit="1" customWidth="1"/>
    <col min="9741" max="9741" width="18" style="922" bestFit="1" customWidth="1"/>
    <col min="9742" max="9742" width="13.140625" style="922" customWidth="1"/>
    <col min="9743" max="9744" width="0" style="922" hidden="1" customWidth="1"/>
    <col min="9745" max="9745" width="3" style="922" customWidth="1"/>
    <col min="9746" max="9984" width="11.42578125" style="922"/>
    <col min="9985" max="9985" width="0" style="922" hidden="1" customWidth="1"/>
    <col min="9986" max="9986" width="29" style="922" customWidth="1"/>
    <col min="9987" max="9987" width="14" style="922" customWidth="1"/>
    <col min="9988" max="9989" width="13.140625" style="922" customWidth="1"/>
    <col min="9990" max="9990" width="14.140625" style="922" bestFit="1" customWidth="1"/>
    <col min="9991" max="9992" width="13.140625" style="922" customWidth="1"/>
    <col min="9993" max="9993" width="15.140625" style="922" bestFit="1" customWidth="1"/>
    <col min="9994" max="9994" width="18" style="922" bestFit="1" customWidth="1"/>
    <col min="9995" max="9995" width="13.140625" style="922" customWidth="1"/>
    <col min="9996" max="9996" width="15.140625" style="922" bestFit="1" customWidth="1"/>
    <col min="9997" max="9997" width="18" style="922" bestFit="1" customWidth="1"/>
    <col min="9998" max="9998" width="13.140625" style="922" customWidth="1"/>
    <col min="9999" max="10000" width="0" style="922" hidden="1" customWidth="1"/>
    <col min="10001" max="10001" width="3" style="922" customWidth="1"/>
    <col min="10002" max="10240" width="11.42578125" style="922"/>
    <col min="10241" max="10241" width="0" style="922" hidden="1" customWidth="1"/>
    <col min="10242" max="10242" width="29" style="922" customWidth="1"/>
    <col min="10243" max="10243" width="14" style="922" customWidth="1"/>
    <col min="10244" max="10245" width="13.140625" style="922" customWidth="1"/>
    <col min="10246" max="10246" width="14.140625" style="922" bestFit="1" customWidth="1"/>
    <col min="10247" max="10248" width="13.140625" style="922" customWidth="1"/>
    <col min="10249" max="10249" width="15.140625" style="922" bestFit="1" customWidth="1"/>
    <col min="10250" max="10250" width="18" style="922" bestFit="1" customWidth="1"/>
    <col min="10251" max="10251" width="13.140625" style="922" customWidth="1"/>
    <col min="10252" max="10252" width="15.140625" style="922" bestFit="1" customWidth="1"/>
    <col min="10253" max="10253" width="18" style="922" bestFit="1" customWidth="1"/>
    <col min="10254" max="10254" width="13.140625" style="922" customWidth="1"/>
    <col min="10255" max="10256" width="0" style="922" hidden="1" customWidth="1"/>
    <col min="10257" max="10257" width="3" style="922" customWidth="1"/>
    <col min="10258" max="10496" width="11.42578125" style="922"/>
    <col min="10497" max="10497" width="0" style="922" hidden="1" customWidth="1"/>
    <col min="10498" max="10498" width="29" style="922" customWidth="1"/>
    <col min="10499" max="10499" width="14" style="922" customWidth="1"/>
    <col min="10500" max="10501" width="13.140625" style="922" customWidth="1"/>
    <col min="10502" max="10502" width="14.140625" style="922" bestFit="1" customWidth="1"/>
    <col min="10503" max="10504" width="13.140625" style="922" customWidth="1"/>
    <col min="10505" max="10505" width="15.140625" style="922" bestFit="1" customWidth="1"/>
    <col min="10506" max="10506" width="18" style="922" bestFit="1" customWidth="1"/>
    <col min="10507" max="10507" width="13.140625" style="922" customWidth="1"/>
    <col min="10508" max="10508" width="15.140625" style="922" bestFit="1" customWidth="1"/>
    <col min="10509" max="10509" width="18" style="922" bestFit="1" customWidth="1"/>
    <col min="10510" max="10510" width="13.140625" style="922" customWidth="1"/>
    <col min="10511" max="10512" width="0" style="922" hidden="1" customWidth="1"/>
    <col min="10513" max="10513" width="3" style="922" customWidth="1"/>
    <col min="10514" max="10752" width="11.42578125" style="922"/>
    <col min="10753" max="10753" width="0" style="922" hidden="1" customWidth="1"/>
    <col min="10754" max="10754" width="29" style="922" customWidth="1"/>
    <col min="10755" max="10755" width="14" style="922" customWidth="1"/>
    <col min="10756" max="10757" width="13.140625" style="922" customWidth="1"/>
    <col min="10758" max="10758" width="14.140625" style="922" bestFit="1" customWidth="1"/>
    <col min="10759" max="10760" width="13.140625" style="922" customWidth="1"/>
    <col min="10761" max="10761" width="15.140625" style="922" bestFit="1" customWidth="1"/>
    <col min="10762" max="10762" width="18" style="922" bestFit="1" customWidth="1"/>
    <col min="10763" max="10763" width="13.140625" style="922" customWidth="1"/>
    <col min="10764" max="10764" width="15.140625" style="922" bestFit="1" customWidth="1"/>
    <col min="10765" max="10765" width="18" style="922" bestFit="1" customWidth="1"/>
    <col min="10766" max="10766" width="13.140625" style="922" customWidth="1"/>
    <col min="10767" max="10768" width="0" style="922" hidden="1" customWidth="1"/>
    <col min="10769" max="10769" width="3" style="922" customWidth="1"/>
    <col min="10770" max="11008" width="11.42578125" style="922"/>
    <col min="11009" max="11009" width="0" style="922" hidden="1" customWidth="1"/>
    <col min="11010" max="11010" width="29" style="922" customWidth="1"/>
    <col min="11011" max="11011" width="14" style="922" customWidth="1"/>
    <col min="11012" max="11013" width="13.140625" style="922" customWidth="1"/>
    <col min="11014" max="11014" width="14.140625" style="922" bestFit="1" customWidth="1"/>
    <col min="11015" max="11016" width="13.140625" style="922" customWidth="1"/>
    <col min="11017" max="11017" width="15.140625" style="922" bestFit="1" customWidth="1"/>
    <col min="11018" max="11018" width="18" style="922" bestFit="1" customWidth="1"/>
    <col min="11019" max="11019" width="13.140625" style="922" customWidth="1"/>
    <col min="11020" max="11020" width="15.140625" style="922" bestFit="1" customWidth="1"/>
    <col min="11021" max="11021" width="18" style="922" bestFit="1" customWidth="1"/>
    <col min="11022" max="11022" width="13.140625" style="922" customWidth="1"/>
    <col min="11023" max="11024" width="0" style="922" hidden="1" customWidth="1"/>
    <col min="11025" max="11025" width="3" style="922" customWidth="1"/>
    <col min="11026" max="11264" width="11.42578125" style="922"/>
    <col min="11265" max="11265" width="0" style="922" hidden="1" customWidth="1"/>
    <col min="11266" max="11266" width="29" style="922" customWidth="1"/>
    <col min="11267" max="11267" width="14" style="922" customWidth="1"/>
    <col min="11268" max="11269" width="13.140625" style="922" customWidth="1"/>
    <col min="11270" max="11270" width="14.140625" style="922" bestFit="1" customWidth="1"/>
    <col min="11271" max="11272" width="13.140625" style="922" customWidth="1"/>
    <col min="11273" max="11273" width="15.140625" style="922" bestFit="1" customWidth="1"/>
    <col min="11274" max="11274" width="18" style="922" bestFit="1" customWidth="1"/>
    <col min="11275" max="11275" width="13.140625" style="922" customWidth="1"/>
    <col min="11276" max="11276" width="15.140625" style="922" bestFit="1" customWidth="1"/>
    <col min="11277" max="11277" width="18" style="922" bestFit="1" customWidth="1"/>
    <col min="11278" max="11278" width="13.140625" style="922" customWidth="1"/>
    <col min="11279" max="11280" width="0" style="922" hidden="1" customWidth="1"/>
    <col min="11281" max="11281" width="3" style="922" customWidth="1"/>
    <col min="11282" max="11520" width="11.42578125" style="922"/>
    <col min="11521" max="11521" width="0" style="922" hidden="1" customWidth="1"/>
    <col min="11522" max="11522" width="29" style="922" customWidth="1"/>
    <col min="11523" max="11523" width="14" style="922" customWidth="1"/>
    <col min="11524" max="11525" width="13.140625" style="922" customWidth="1"/>
    <col min="11526" max="11526" width="14.140625" style="922" bestFit="1" customWidth="1"/>
    <col min="11527" max="11528" width="13.140625" style="922" customWidth="1"/>
    <col min="11529" max="11529" width="15.140625" style="922" bestFit="1" customWidth="1"/>
    <col min="11530" max="11530" width="18" style="922" bestFit="1" customWidth="1"/>
    <col min="11531" max="11531" width="13.140625" style="922" customWidth="1"/>
    <col min="11532" max="11532" width="15.140625" style="922" bestFit="1" customWidth="1"/>
    <col min="11533" max="11533" width="18" style="922" bestFit="1" customWidth="1"/>
    <col min="11534" max="11534" width="13.140625" style="922" customWidth="1"/>
    <col min="11535" max="11536" width="0" style="922" hidden="1" customWidth="1"/>
    <col min="11537" max="11537" width="3" style="922" customWidth="1"/>
    <col min="11538" max="11776" width="11.42578125" style="922"/>
    <col min="11777" max="11777" width="0" style="922" hidden="1" customWidth="1"/>
    <col min="11778" max="11778" width="29" style="922" customWidth="1"/>
    <col min="11779" max="11779" width="14" style="922" customWidth="1"/>
    <col min="11780" max="11781" width="13.140625" style="922" customWidth="1"/>
    <col min="11782" max="11782" width="14.140625" style="922" bestFit="1" customWidth="1"/>
    <col min="11783" max="11784" width="13.140625" style="922" customWidth="1"/>
    <col min="11785" max="11785" width="15.140625" style="922" bestFit="1" customWidth="1"/>
    <col min="11786" max="11786" width="18" style="922" bestFit="1" customWidth="1"/>
    <col min="11787" max="11787" width="13.140625" style="922" customWidth="1"/>
    <col min="11788" max="11788" width="15.140625" style="922" bestFit="1" customWidth="1"/>
    <col min="11789" max="11789" width="18" style="922" bestFit="1" customWidth="1"/>
    <col min="11790" max="11790" width="13.140625" style="922" customWidth="1"/>
    <col min="11791" max="11792" width="0" style="922" hidden="1" customWidth="1"/>
    <col min="11793" max="11793" width="3" style="922" customWidth="1"/>
    <col min="11794" max="12032" width="11.42578125" style="922"/>
    <col min="12033" max="12033" width="0" style="922" hidden="1" customWidth="1"/>
    <col min="12034" max="12034" width="29" style="922" customWidth="1"/>
    <col min="12035" max="12035" width="14" style="922" customWidth="1"/>
    <col min="12036" max="12037" width="13.140625" style="922" customWidth="1"/>
    <col min="12038" max="12038" width="14.140625" style="922" bestFit="1" customWidth="1"/>
    <col min="12039" max="12040" width="13.140625" style="922" customWidth="1"/>
    <col min="12041" max="12041" width="15.140625" style="922" bestFit="1" customWidth="1"/>
    <col min="12042" max="12042" width="18" style="922" bestFit="1" customWidth="1"/>
    <col min="12043" max="12043" width="13.140625" style="922" customWidth="1"/>
    <col min="12044" max="12044" width="15.140625" style="922" bestFit="1" customWidth="1"/>
    <col min="12045" max="12045" width="18" style="922" bestFit="1" customWidth="1"/>
    <col min="12046" max="12046" width="13.140625" style="922" customWidth="1"/>
    <col min="12047" max="12048" width="0" style="922" hidden="1" customWidth="1"/>
    <col min="12049" max="12049" width="3" style="922" customWidth="1"/>
    <col min="12050" max="12288" width="11.42578125" style="922"/>
    <col min="12289" max="12289" width="0" style="922" hidden="1" customWidth="1"/>
    <col min="12290" max="12290" width="29" style="922" customWidth="1"/>
    <col min="12291" max="12291" width="14" style="922" customWidth="1"/>
    <col min="12292" max="12293" width="13.140625" style="922" customWidth="1"/>
    <col min="12294" max="12294" width="14.140625" style="922" bestFit="1" customWidth="1"/>
    <col min="12295" max="12296" width="13.140625" style="922" customWidth="1"/>
    <col min="12297" max="12297" width="15.140625" style="922" bestFit="1" customWidth="1"/>
    <col min="12298" max="12298" width="18" style="922" bestFit="1" customWidth="1"/>
    <col min="12299" max="12299" width="13.140625" style="922" customWidth="1"/>
    <col min="12300" max="12300" width="15.140625" style="922" bestFit="1" customWidth="1"/>
    <col min="12301" max="12301" width="18" style="922" bestFit="1" customWidth="1"/>
    <col min="12302" max="12302" width="13.140625" style="922" customWidth="1"/>
    <col min="12303" max="12304" width="0" style="922" hidden="1" customWidth="1"/>
    <col min="12305" max="12305" width="3" style="922" customWidth="1"/>
    <col min="12306" max="12544" width="11.42578125" style="922"/>
    <col min="12545" max="12545" width="0" style="922" hidden="1" customWidth="1"/>
    <col min="12546" max="12546" width="29" style="922" customWidth="1"/>
    <col min="12547" max="12547" width="14" style="922" customWidth="1"/>
    <col min="12548" max="12549" width="13.140625" style="922" customWidth="1"/>
    <col min="12550" max="12550" width="14.140625" style="922" bestFit="1" customWidth="1"/>
    <col min="12551" max="12552" width="13.140625" style="922" customWidth="1"/>
    <col min="12553" max="12553" width="15.140625" style="922" bestFit="1" customWidth="1"/>
    <col min="12554" max="12554" width="18" style="922" bestFit="1" customWidth="1"/>
    <col min="12555" max="12555" width="13.140625" style="922" customWidth="1"/>
    <col min="12556" max="12556" width="15.140625" style="922" bestFit="1" customWidth="1"/>
    <col min="12557" max="12557" width="18" style="922" bestFit="1" customWidth="1"/>
    <col min="12558" max="12558" width="13.140625" style="922" customWidth="1"/>
    <col min="12559" max="12560" width="0" style="922" hidden="1" customWidth="1"/>
    <col min="12561" max="12561" width="3" style="922" customWidth="1"/>
    <col min="12562" max="12800" width="11.42578125" style="922"/>
    <col min="12801" max="12801" width="0" style="922" hidden="1" customWidth="1"/>
    <col min="12802" max="12802" width="29" style="922" customWidth="1"/>
    <col min="12803" max="12803" width="14" style="922" customWidth="1"/>
    <col min="12804" max="12805" width="13.140625" style="922" customWidth="1"/>
    <col min="12806" max="12806" width="14.140625" style="922" bestFit="1" customWidth="1"/>
    <col min="12807" max="12808" width="13.140625" style="922" customWidth="1"/>
    <col min="12809" max="12809" width="15.140625" style="922" bestFit="1" customWidth="1"/>
    <col min="12810" max="12810" width="18" style="922" bestFit="1" customWidth="1"/>
    <col min="12811" max="12811" width="13.140625" style="922" customWidth="1"/>
    <col min="12812" max="12812" width="15.140625" style="922" bestFit="1" customWidth="1"/>
    <col min="12813" max="12813" width="18" style="922" bestFit="1" customWidth="1"/>
    <col min="12814" max="12814" width="13.140625" style="922" customWidth="1"/>
    <col min="12815" max="12816" width="0" style="922" hidden="1" customWidth="1"/>
    <col min="12817" max="12817" width="3" style="922" customWidth="1"/>
    <col min="12818" max="13056" width="11.42578125" style="922"/>
    <col min="13057" max="13057" width="0" style="922" hidden="1" customWidth="1"/>
    <col min="13058" max="13058" width="29" style="922" customWidth="1"/>
    <col min="13059" max="13059" width="14" style="922" customWidth="1"/>
    <col min="13060" max="13061" width="13.140625" style="922" customWidth="1"/>
    <col min="13062" max="13062" width="14.140625" style="922" bestFit="1" customWidth="1"/>
    <col min="13063" max="13064" width="13.140625" style="922" customWidth="1"/>
    <col min="13065" max="13065" width="15.140625" style="922" bestFit="1" customWidth="1"/>
    <col min="13066" max="13066" width="18" style="922" bestFit="1" customWidth="1"/>
    <col min="13067" max="13067" width="13.140625" style="922" customWidth="1"/>
    <col min="13068" max="13068" width="15.140625" style="922" bestFit="1" customWidth="1"/>
    <col min="13069" max="13069" width="18" style="922" bestFit="1" customWidth="1"/>
    <col min="13070" max="13070" width="13.140625" style="922" customWidth="1"/>
    <col min="13071" max="13072" width="0" style="922" hidden="1" customWidth="1"/>
    <col min="13073" max="13073" width="3" style="922" customWidth="1"/>
    <col min="13074" max="13312" width="11.42578125" style="922"/>
    <col min="13313" max="13313" width="0" style="922" hidden="1" customWidth="1"/>
    <col min="13314" max="13314" width="29" style="922" customWidth="1"/>
    <col min="13315" max="13315" width="14" style="922" customWidth="1"/>
    <col min="13316" max="13317" width="13.140625" style="922" customWidth="1"/>
    <col min="13318" max="13318" width="14.140625" style="922" bestFit="1" customWidth="1"/>
    <col min="13319" max="13320" width="13.140625" style="922" customWidth="1"/>
    <col min="13321" max="13321" width="15.140625" style="922" bestFit="1" customWidth="1"/>
    <col min="13322" max="13322" width="18" style="922" bestFit="1" customWidth="1"/>
    <col min="13323" max="13323" width="13.140625" style="922" customWidth="1"/>
    <col min="13324" max="13324" width="15.140625" style="922" bestFit="1" customWidth="1"/>
    <col min="13325" max="13325" width="18" style="922" bestFit="1" customWidth="1"/>
    <col min="13326" max="13326" width="13.140625" style="922" customWidth="1"/>
    <col min="13327" max="13328" width="0" style="922" hidden="1" customWidth="1"/>
    <col min="13329" max="13329" width="3" style="922" customWidth="1"/>
    <col min="13330" max="13568" width="11.42578125" style="922"/>
    <col min="13569" max="13569" width="0" style="922" hidden="1" customWidth="1"/>
    <col min="13570" max="13570" width="29" style="922" customWidth="1"/>
    <col min="13571" max="13571" width="14" style="922" customWidth="1"/>
    <col min="13572" max="13573" width="13.140625" style="922" customWidth="1"/>
    <col min="13574" max="13574" width="14.140625" style="922" bestFit="1" customWidth="1"/>
    <col min="13575" max="13576" width="13.140625" style="922" customWidth="1"/>
    <col min="13577" max="13577" width="15.140625" style="922" bestFit="1" customWidth="1"/>
    <col min="13578" max="13578" width="18" style="922" bestFit="1" customWidth="1"/>
    <col min="13579" max="13579" width="13.140625" style="922" customWidth="1"/>
    <col min="13580" max="13580" width="15.140625" style="922" bestFit="1" customWidth="1"/>
    <col min="13581" max="13581" width="18" style="922" bestFit="1" customWidth="1"/>
    <col min="13582" max="13582" width="13.140625" style="922" customWidth="1"/>
    <col min="13583" max="13584" width="0" style="922" hidden="1" customWidth="1"/>
    <col min="13585" max="13585" width="3" style="922" customWidth="1"/>
    <col min="13586" max="13824" width="11.42578125" style="922"/>
    <col min="13825" max="13825" width="0" style="922" hidden="1" customWidth="1"/>
    <col min="13826" max="13826" width="29" style="922" customWidth="1"/>
    <col min="13827" max="13827" width="14" style="922" customWidth="1"/>
    <col min="13828" max="13829" width="13.140625" style="922" customWidth="1"/>
    <col min="13830" max="13830" width="14.140625" style="922" bestFit="1" customWidth="1"/>
    <col min="13831" max="13832" width="13.140625" style="922" customWidth="1"/>
    <col min="13833" max="13833" width="15.140625" style="922" bestFit="1" customWidth="1"/>
    <col min="13834" max="13834" width="18" style="922" bestFit="1" customWidth="1"/>
    <col min="13835" max="13835" width="13.140625" style="922" customWidth="1"/>
    <col min="13836" max="13836" width="15.140625" style="922" bestFit="1" customWidth="1"/>
    <col min="13837" max="13837" width="18" style="922" bestFit="1" customWidth="1"/>
    <col min="13838" max="13838" width="13.140625" style="922" customWidth="1"/>
    <col min="13839" max="13840" width="0" style="922" hidden="1" customWidth="1"/>
    <col min="13841" max="13841" width="3" style="922" customWidth="1"/>
    <col min="13842" max="14080" width="11.42578125" style="922"/>
    <col min="14081" max="14081" width="0" style="922" hidden="1" customWidth="1"/>
    <col min="14082" max="14082" width="29" style="922" customWidth="1"/>
    <col min="14083" max="14083" width="14" style="922" customWidth="1"/>
    <col min="14084" max="14085" width="13.140625" style="922" customWidth="1"/>
    <col min="14086" max="14086" width="14.140625" style="922" bestFit="1" customWidth="1"/>
    <col min="14087" max="14088" width="13.140625" style="922" customWidth="1"/>
    <col min="14089" max="14089" width="15.140625" style="922" bestFit="1" customWidth="1"/>
    <col min="14090" max="14090" width="18" style="922" bestFit="1" customWidth="1"/>
    <col min="14091" max="14091" width="13.140625" style="922" customWidth="1"/>
    <col min="14092" max="14092" width="15.140625" style="922" bestFit="1" customWidth="1"/>
    <col min="14093" max="14093" width="18" style="922" bestFit="1" customWidth="1"/>
    <col min="14094" max="14094" width="13.140625" style="922" customWidth="1"/>
    <col min="14095" max="14096" width="0" style="922" hidden="1" customWidth="1"/>
    <col min="14097" max="14097" width="3" style="922" customWidth="1"/>
    <col min="14098" max="14336" width="11.42578125" style="922"/>
    <col min="14337" max="14337" width="0" style="922" hidden="1" customWidth="1"/>
    <col min="14338" max="14338" width="29" style="922" customWidth="1"/>
    <col min="14339" max="14339" width="14" style="922" customWidth="1"/>
    <col min="14340" max="14341" width="13.140625" style="922" customWidth="1"/>
    <col min="14342" max="14342" width="14.140625" style="922" bestFit="1" customWidth="1"/>
    <col min="14343" max="14344" width="13.140625" style="922" customWidth="1"/>
    <col min="14345" max="14345" width="15.140625" style="922" bestFit="1" customWidth="1"/>
    <col min="14346" max="14346" width="18" style="922" bestFit="1" customWidth="1"/>
    <col min="14347" max="14347" width="13.140625" style="922" customWidth="1"/>
    <col min="14348" max="14348" width="15.140625" style="922" bestFit="1" customWidth="1"/>
    <col min="14349" max="14349" width="18" style="922" bestFit="1" customWidth="1"/>
    <col min="14350" max="14350" width="13.140625" style="922" customWidth="1"/>
    <col min="14351" max="14352" width="0" style="922" hidden="1" customWidth="1"/>
    <col min="14353" max="14353" width="3" style="922" customWidth="1"/>
    <col min="14354" max="14592" width="11.42578125" style="922"/>
    <col min="14593" max="14593" width="0" style="922" hidden="1" customWidth="1"/>
    <col min="14594" max="14594" width="29" style="922" customWidth="1"/>
    <col min="14595" max="14595" width="14" style="922" customWidth="1"/>
    <col min="14596" max="14597" width="13.140625" style="922" customWidth="1"/>
    <col min="14598" max="14598" width="14.140625" style="922" bestFit="1" customWidth="1"/>
    <col min="14599" max="14600" width="13.140625" style="922" customWidth="1"/>
    <col min="14601" max="14601" width="15.140625" style="922" bestFit="1" customWidth="1"/>
    <col min="14602" max="14602" width="18" style="922" bestFit="1" customWidth="1"/>
    <col min="14603" max="14603" width="13.140625" style="922" customWidth="1"/>
    <col min="14604" max="14604" width="15.140625" style="922" bestFit="1" customWidth="1"/>
    <col min="14605" max="14605" width="18" style="922" bestFit="1" customWidth="1"/>
    <col min="14606" max="14606" width="13.140625" style="922" customWidth="1"/>
    <col min="14607" max="14608" width="0" style="922" hidden="1" customWidth="1"/>
    <col min="14609" max="14609" width="3" style="922" customWidth="1"/>
    <col min="14610" max="14848" width="11.42578125" style="922"/>
    <col min="14849" max="14849" width="0" style="922" hidden="1" customWidth="1"/>
    <col min="14850" max="14850" width="29" style="922" customWidth="1"/>
    <col min="14851" max="14851" width="14" style="922" customWidth="1"/>
    <col min="14852" max="14853" width="13.140625" style="922" customWidth="1"/>
    <col min="14854" max="14854" width="14.140625" style="922" bestFit="1" customWidth="1"/>
    <col min="14855" max="14856" width="13.140625" style="922" customWidth="1"/>
    <col min="14857" max="14857" width="15.140625" style="922" bestFit="1" customWidth="1"/>
    <col min="14858" max="14858" width="18" style="922" bestFit="1" customWidth="1"/>
    <col min="14859" max="14859" width="13.140625" style="922" customWidth="1"/>
    <col min="14860" max="14860" width="15.140625" style="922" bestFit="1" customWidth="1"/>
    <col min="14861" max="14861" width="18" style="922" bestFit="1" customWidth="1"/>
    <col min="14862" max="14862" width="13.140625" style="922" customWidth="1"/>
    <col min="14863" max="14864" width="0" style="922" hidden="1" customWidth="1"/>
    <col min="14865" max="14865" width="3" style="922" customWidth="1"/>
    <col min="14866" max="15104" width="11.42578125" style="922"/>
    <col min="15105" max="15105" width="0" style="922" hidden="1" customWidth="1"/>
    <col min="15106" max="15106" width="29" style="922" customWidth="1"/>
    <col min="15107" max="15107" width="14" style="922" customWidth="1"/>
    <col min="15108" max="15109" width="13.140625" style="922" customWidth="1"/>
    <col min="15110" max="15110" width="14.140625" style="922" bestFit="1" customWidth="1"/>
    <col min="15111" max="15112" width="13.140625" style="922" customWidth="1"/>
    <col min="15113" max="15113" width="15.140625" style="922" bestFit="1" customWidth="1"/>
    <col min="15114" max="15114" width="18" style="922" bestFit="1" customWidth="1"/>
    <col min="15115" max="15115" width="13.140625" style="922" customWidth="1"/>
    <col min="15116" max="15116" width="15.140625" style="922" bestFit="1" customWidth="1"/>
    <col min="15117" max="15117" width="18" style="922" bestFit="1" customWidth="1"/>
    <col min="15118" max="15118" width="13.140625" style="922" customWidth="1"/>
    <col min="15119" max="15120" width="0" style="922" hidden="1" customWidth="1"/>
    <col min="15121" max="15121" width="3" style="922" customWidth="1"/>
    <col min="15122" max="15360" width="11.42578125" style="922"/>
    <col min="15361" max="15361" width="0" style="922" hidden="1" customWidth="1"/>
    <col min="15362" max="15362" width="29" style="922" customWidth="1"/>
    <col min="15363" max="15363" width="14" style="922" customWidth="1"/>
    <col min="15364" max="15365" width="13.140625" style="922" customWidth="1"/>
    <col min="15366" max="15366" width="14.140625" style="922" bestFit="1" customWidth="1"/>
    <col min="15367" max="15368" width="13.140625" style="922" customWidth="1"/>
    <col min="15369" max="15369" width="15.140625" style="922" bestFit="1" customWidth="1"/>
    <col min="15370" max="15370" width="18" style="922" bestFit="1" customWidth="1"/>
    <col min="15371" max="15371" width="13.140625" style="922" customWidth="1"/>
    <col min="15372" max="15372" width="15.140625" style="922" bestFit="1" customWidth="1"/>
    <col min="15373" max="15373" width="18" style="922" bestFit="1" customWidth="1"/>
    <col min="15374" max="15374" width="13.140625" style="922" customWidth="1"/>
    <col min="15375" max="15376" width="0" style="922" hidden="1" customWidth="1"/>
    <col min="15377" max="15377" width="3" style="922" customWidth="1"/>
    <col min="15378" max="15616" width="11.42578125" style="922"/>
    <col min="15617" max="15617" width="0" style="922" hidden="1" customWidth="1"/>
    <col min="15618" max="15618" width="29" style="922" customWidth="1"/>
    <col min="15619" max="15619" width="14" style="922" customWidth="1"/>
    <col min="15620" max="15621" width="13.140625" style="922" customWidth="1"/>
    <col min="15622" max="15622" width="14.140625" style="922" bestFit="1" customWidth="1"/>
    <col min="15623" max="15624" width="13.140625" style="922" customWidth="1"/>
    <col min="15625" max="15625" width="15.140625" style="922" bestFit="1" customWidth="1"/>
    <col min="15626" max="15626" width="18" style="922" bestFit="1" customWidth="1"/>
    <col min="15627" max="15627" width="13.140625" style="922" customWidth="1"/>
    <col min="15628" max="15628" width="15.140625" style="922" bestFit="1" customWidth="1"/>
    <col min="15629" max="15629" width="18" style="922" bestFit="1" customWidth="1"/>
    <col min="15630" max="15630" width="13.140625" style="922" customWidth="1"/>
    <col min="15631" max="15632" width="0" style="922" hidden="1" customWidth="1"/>
    <col min="15633" max="15633" width="3" style="922" customWidth="1"/>
    <col min="15634" max="15872" width="11.42578125" style="922"/>
    <col min="15873" max="15873" width="0" style="922" hidden="1" customWidth="1"/>
    <col min="15874" max="15874" width="29" style="922" customWidth="1"/>
    <col min="15875" max="15875" width="14" style="922" customWidth="1"/>
    <col min="15876" max="15877" width="13.140625" style="922" customWidth="1"/>
    <col min="15878" max="15878" width="14.140625" style="922" bestFit="1" customWidth="1"/>
    <col min="15879" max="15880" width="13.140625" style="922" customWidth="1"/>
    <col min="15881" max="15881" width="15.140625" style="922" bestFit="1" customWidth="1"/>
    <col min="15882" max="15882" width="18" style="922" bestFit="1" customWidth="1"/>
    <col min="15883" max="15883" width="13.140625" style="922" customWidth="1"/>
    <col min="15884" max="15884" width="15.140625" style="922" bestFit="1" customWidth="1"/>
    <col min="15885" max="15885" width="18" style="922" bestFit="1" customWidth="1"/>
    <col min="15886" max="15886" width="13.140625" style="922" customWidth="1"/>
    <col min="15887" max="15888" width="0" style="922" hidden="1" customWidth="1"/>
    <col min="15889" max="15889" width="3" style="922" customWidth="1"/>
    <col min="15890" max="16128" width="11.42578125" style="922"/>
    <col min="16129" max="16129" width="0" style="922" hidden="1" customWidth="1"/>
    <col min="16130" max="16130" width="29" style="922" customWidth="1"/>
    <col min="16131" max="16131" width="14" style="922" customWidth="1"/>
    <col min="16132" max="16133" width="13.140625" style="922" customWidth="1"/>
    <col min="16134" max="16134" width="14.140625" style="922" bestFit="1" customWidth="1"/>
    <col min="16135" max="16136" width="13.140625" style="922" customWidth="1"/>
    <col min="16137" max="16137" width="15.140625" style="922" bestFit="1" customWidth="1"/>
    <col min="16138" max="16138" width="18" style="922" bestFit="1" customWidth="1"/>
    <col min="16139" max="16139" width="13.140625" style="922" customWidth="1"/>
    <col min="16140" max="16140" width="15.140625" style="922" bestFit="1" customWidth="1"/>
    <col min="16141" max="16141" width="18" style="922" bestFit="1" customWidth="1"/>
    <col min="16142" max="16142" width="13.140625" style="922" customWidth="1"/>
    <col min="16143" max="16144" width="0" style="922" hidden="1" customWidth="1"/>
    <col min="16145" max="16145" width="3" style="922" customWidth="1"/>
    <col min="16146" max="16384" width="11.42578125" style="922"/>
  </cols>
  <sheetData>
    <row r="1" spans="1:27" s="84" customFormat="1" ht="2.25" customHeight="1">
      <c r="B1" s="385"/>
      <c r="C1" s="386"/>
      <c r="D1" s="386"/>
      <c r="E1" s="386"/>
      <c r="F1" s="386"/>
      <c r="G1" s="386"/>
      <c r="H1" s="386"/>
      <c r="I1" s="386"/>
      <c r="J1" s="386"/>
      <c r="K1" s="386"/>
      <c r="L1" s="386"/>
      <c r="M1" s="386"/>
      <c r="N1" s="386"/>
      <c r="O1" s="386"/>
      <c r="P1" s="386"/>
      <c r="Q1" s="285"/>
    </row>
    <row r="2" spans="1:27" s="84" customFormat="1" ht="42" customHeight="1">
      <c r="B2" s="955" t="s">
        <v>1471</v>
      </c>
      <c r="C2" s="955"/>
      <c r="D2" s="955"/>
      <c r="E2" s="955"/>
      <c r="F2" s="955"/>
      <c r="G2" s="955"/>
      <c r="H2" s="955"/>
      <c r="I2" s="955"/>
      <c r="J2" s="955"/>
      <c r="K2" s="955"/>
      <c r="L2" s="955"/>
      <c r="M2" s="955"/>
      <c r="N2" s="955"/>
      <c r="O2" s="955"/>
      <c r="P2" s="955"/>
      <c r="Q2" s="285"/>
    </row>
    <row r="3" spans="1:27" s="84" customFormat="1" ht="42" customHeight="1">
      <c r="B3" s="955" t="s">
        <v>1005</v>
      </c>
      <c r="C3" s="955"/>
      <c r="D3" s="955"/>
      <c r="E3" s="955"/>
      <c r="F3" s="955"/>
      <c r="G3" s="955"/>
      <c r="H3" s="955"/>
      <c r="I3" s="955"/>
      <c r="J3" s="955"/>
      <c r="K3" s="955"/>
      <c r="L3" s="955"/>
      <c r="M3" s="955"/>
      <c r="N3" s="955"/>
      <c r="O3" s="955"/>
      <c r="P3" s="955"/>
      <c r="Q3" s="285"/>
    </row>
    <row r="4" spans="1:27" s="84" customFormat="1" ht="9.75" customHeight="1">
      <c r="A4" s="84" t="s">
        <v>1527</v>
      </c>
      <c r="B4" s="955"/>
      <c r="C4" s="955"/>
      <c r="D4" s="955"/>
      <c r="E4" s="955"/>
      <c r="F4" s="955"/>
      <c r="G4" s="955"/>
      <c r="H4" s="955"/>
      <c r="I4" s="955"/>
      <c r="J4" s="955"/>
      <c r="K4" s="955"/>
      <c r="L4" s="955"/>
      <c r="M4" s="955"/>
      <c r="N4" s="955"/>
      <c r="O4" s="955"/>
      <c r="P4" s="955"/>
      <c r="Q4" s="285"/>
    </row>
    <row r="5" spans="1:27" s="387" customFormat="1" ht="42" customHeight="1">
      <c r="B5" s="999" t="s">
        <v>1318</v>
      </c>
      <c r="C5" s="999"/>
      <c r="D5" s="999"/>
      <c r="E5" s="999"/>
      <c r="F5" s="999"/>
      <c r="G5" s="999"/>
      <c r="H5" s="999"/>
      <c r="I5" s="999"/>
      <c r="J5" s="999"/>
      <c r="K5" s="999"/>
      <c r="L5" s="999"/>
      <c r="M5" s="999"/>
      <c r="N5" s="999"/>
      <c r="O5" s="999"/>
      <c r="P5" s="999"/>
      <c r="Q5" s="518"/>
    </row>
    <row r="6" spans="1:27" s="87" customFormat="1" ht="9">
      <c r="C6" s="388"/>
      <c r="D6" s="388"/>
      <c r="E6" s="388"/>
      <c r="F6" s="388"/>
      <c r="Q6" s="293"/>
    </row>
    <row r="7" spans="1:27" s="87" customFormat="1" ht="15.75">
      <c r="B7" s="400"/>
      <c r="C7" s="1001" t="s">
        <v>1436</v>
      </c>
      <c r="D7" s="1001"/>
      <c r="E7" s="1001"/>
      <c r="F7" s="1001" t="s">
        <v>1437</v>
      </c>
      <c r="G7" s="1001"/>
      <c r="H7" s="1001"/>
      <c r="I7" s="1001" t="s">
        <v>1524</v>
      </c>
      <c r="J7" s="1001"/>
      <c r="K7" s="1001"/>
      <c r="L7" s="1001" t="s">
        <v>1540</v>
      </c>
      <c r="M7" s="1001"/>
      <c r="N7" s="1001"/>
      <c r="O7" s="519" t="s">
        <v>1301</v>
      </c>
      <c r="P7" s="519"/>
      <c r="Q7" s="520"/>
    </row>
    <row r="8" spans="1:27" s="87" customFormat="1" ht="33" customHeight="1" thickBot="1">
      <c r="B8" s="806" t="s">
        <v>1006</v>
      </c>
      <c r="C8" s="389" t="s">
        <v>1007</v>
      </c>
      <c r="D8" s="390" t="s">
        <v>1008</v>
      </c>
      <c r="E8" s="389" t="s">
        <v>1009</v>
      </c>
      <c r="F8" s="389" t="s">
        <v>1007</v>
      </c>
      <c r="G8" s="390" t="s">
        <v>1008</v>
      </c>
      <c r="H8" s="389" t="s">
        <v>1009</v>
      </c>
      <c r="I8" s="389" t="s">
        <v>1007</v>
      </c>
      <c r="J8" s="390" t="s">
        <v>1008</v>
      </c>
      <c r="K8" s="389" t="s">
        <v>1009</v>
      </c>
      <c r="L8" s="389" t="s">
        <v>1007</v>
      </c>
      <c r="M8" s="390" t="s">
        <v>1008</v>
      </c>
      <c r="N8" s="389" t="s">
        <v>1009</v>
      </c>
      <c r="O8" s="521" t="s">
        <v>1302</v>
      </c>
      <c r="P8" s="389" t="s">
        <v>1303</v>
      </c>
      <c r="Q8" s="520"/>
    </row>
    <row r="9" spans="1:27" s="122" customFormat="1" ht="22.5" customHeight="1" thickTop="1" thickBot="1">
      <c r="B9" s="305" t="s">
        <v>1139</v>
      </c>
      <c r="C9" s="117"/>
      <c r="D9" s="117"/>
      <c r="E9" s="117"/>
      <c r="F9" s="117"/>
      <c r="G9" s="117"/>
      <c r="H9" s="117"/>
      <c r="I9" s="117"/>
      <c r="J9" s="117"/>
      <c r="K9" s="117"/>
      <c r="L9" s="117"/>
      <c r="M9" s="117"/>
      <c r="N9" s="117"/>
      <c r="O9" s="117"/>
      <c r="P9" s="117"/>
      <c r="Q9" s="522"/>
      <c r="V9" s="571"/>
      <c r="X9" s="259"/>
      <c r="Z9" s="122">
        <v>6.94</v>
      </c>
      <c r="AA9" s="122">
        <v>6.86</v>
      </c>
    </row>
    <row r="10" spans="1:27" s="122" customFormat="1" ht="22.5" customHeight="1" thickTop="1">
      <c r="A10" s="122" t="s">
        <v>1252</v>
      </c>
      <c r="B10" s="122" t="s">
        <v>297</v>
      </c>
      <c r="C10" s="394">
        <v>15473860.213810001</v>
      </c>
      <c r="D10" s="393">
        <v>0.13210830171181484</v>
      </c>
      <c r="E10" s="394">
        <v>2</v>
      </c>
      <c r="F10" s="394">
        <v>16382421.768790001</v>
      </c>
      <c r="G10" s="393">
        <v>0.1143200730892837</v>
      </c>
      <c r="H10" s="394">
        <v>3</v>
      </c>
      <c r="I10" s="394">
        <v>17728049.874889996</v>
      </c>
      <c r="J10" s="393">
        <v>0.12019231070102719</v>
      </c>
      <c r="K10" s="394">
        <v>2</v>
      </c>
      <c r="L10" s="394">
        <v>18212881.585129995</v>
      </c>
      <c r="M10" s="393">
        <v>0.12455667604399694</v>
      </c>
      <c r="N10" s="394">
        <v>2</v>
      </c>
      <c r="O10" s="391">
        <v>0.1117331638858905</v>
      </c>
      <c r="P10" s="391">
        <v>0.12469798212362693</v>
      </c>
      <c r="Q10" s="523"/>
      <c r="V10" s="571"/>
      <c r="X10" s="259"/>
    </row>
    <row r="11" spans="1:27" s="122" customFormat="1" ht="22.5" customHeight="1">
      <c r="A11" s="122" t="s">
        <v>1252</v>
      </c>
      <c r="B11" s="122" t="s">
        <v>298</v>
      </c>
      <c r="C11" s="394">
        <v>15410252.28002</v>
      </c>
      <c r="D11" s="393">
        <v>0.13156524807217457</v>
      </c>
      <c r="E11" s="394">
        <v>3</v>
      </c>
      <c r="F11" s="394">
        <v>23101600.763300002</v>
      </c>
      <c r="G11" s="393">
        <v>0.16120795356222659</v>
      </c>
      <c r="H11" s="394">
        <v>1</v>
      </c>
      <c r="I11" s="394">
        <v>16618225.543059999</v>
      </c>
      <c r="J11" s="393">
        <v>0.11266794384419611</v>
      </c>
      <c r="K11" s="394">
        <v>3</v>
      </c>
      <c r="L11" s="394">
        <v>15084653.12053</v>
      </c>
      <c r="M11" s="393">
        <v>0.10316293131252531</v>
      </c>
      <c r="N11" s="394">
        <v>3</v>
      </c>
      <c r="O11" s="391">
        <v>-0.34702996233516425</v>
      </c>
      <c r="P11" s="391">
        <v>-0.33941515140029732</v>
      </c>
      <c r="Q11" s="523"/>
      <c r="V11" s="571"/>
      <c r="X11" s="259"/>
    </row>
    <row r="12" spans="1:27" s="122" customFormat="1" ht="22.5" customHeight="1">
      <c r="A12" s="122" t="s">
        <v>1252</v>
      </c>
      <c r="B12" s="122" t="s">
        <v>299</v>
      </c>
      <c r="C12" s="394">
        <v>18900456.586520001</v>
      </c>
      <c r="D12" s="393">
        <v>0.16136291699175495</v>
      </c>
      <c r="E12" s="394">
        <v>1</v>
      </c>
      <c r="F12" s="394">
        <v>21496229.563380003</v>
      </c>
      <c r="G12" s="393">
        <v>0.15000532702138636</v>
      </c>
      <c r="H12" s="394">
        <v>2</v>
      </c>
      <c r="I12" s="394">
        <v>23312321.438549999</v>
      </c>
      <c r="J12" s="393">
        <v>0.15805245366965695</v>
      </c>
      <c r="K12" s="394">
        <v>1</v>
      </c>
      <c r="L12" s="394">
        <v>22354245.07299</v>
      </c>
      <c r="M12" s="393">
        <v>0.15287918327201142</v>
      </c>
      <c r="N12" s="394">
        <v>1</v>
      </c>
      <c r="O12" s="391">
        <v>3.9914697927848408E-2</v>
      </c>
      <c r="P12" s="391">
        <v>5.2041983034878614E-2</v>
      </c>
      <c r="Q12" s="523"/>
      <c r="V12" s="571"/>
      <c r="X12" s="259"/>
    </row>
    <row r="13" spans="1:27" s="122" customFormat="1" ht="22.5" customHeight="1">
      <c r="A13" s="122" t="s">
        <v>1252</v>
      </c>
      <c r="B13" s="122" t="s">
        <v>300</v>
      </c>
      <c r="C13" s="394">
        <v>12567273.644970002</v>
      </c>
      <c r="D13" s="393">
        <v>0.1072932775302517</v>
      </c>
      <c r="E13" s="394">
        <v>4</v>
      </c>
      <c r="F13" s="394">
        <v>12665357.027629999</v>
      </c>
      <c r="G13" s="393">
        <v>8.8381593486924134E-2</v>
      </c>
      <c r="H13" s="394">
        <v>4</v>
      </c>
      <c r="I13" s="394">
        <v>13794722.455469999</v>
      </c>
      <c r="J13" s="393">
        <v>9.3525208869741805E-2</v>
      </c>
      <c r="K13" s="394">
        <v>4</v>
      </c>
      <c r="L13" s="394">
        <v>14203137.61675</v>
      </c>
      <c r="M13" s="393">
        <v>9.7134305885029429E-2</v>
      </c>
      <c r="N13" s="394">
        <v>4</v>
      </c>
      <c r="O13" s="391">
        <v>0.12141628425991224</v>
      </c>
      <c r="P13" s="391">
        <v>0.13449402518422615</v>
      </c>
      <c r="Q13" s="523"/>
      <c r="V13" s="571"/>
      <c r="X13" s="259"/>
    </row>
    <row r="14" spans="1:27" s="122" customFormat="1" ht="22.5" customHeight="1">
      <c r="A14" s="122" t="s">
        <v>1252</v>
      </c>
      <c r="B14" s="122" t="s">
        <v>301</v>
      </c>
      <c r="C14" s="394">
        <v>9764101.4414700028</v>
      </c>
      <c r="D14" s="393">
        <v>8.33611549639868E-2</v>
      </c>
      <c r="E14" s="394">
        <v>5</v>
      </c>
      <c r="F14" s="394">
        <v>12106903.416299999</v>
      </c>
      <c r="G14" s="393">
        <v>8.4484583718451092E-2</v>
      </c>
      <c r="H14" s="394">
        <v>5</v>
      </c>
      <c r="I14" s="394">
        <v>12324794.820699997</v>
      </c>
      <c r="J14" s="393">
        <v>8.355942017706991E-2</v>
      </c>
      <c r="K14" s="394">
        <v>5</v>
      </c>
      <c r="L14" s="394">
        <v>12499652.399779998</v>
      </c>
      <c r="M14" s="393">
        <v>8.5484284699523766E-2</v>
      </c>
      <c r="N14" s="394">
        <v>5</v>
      </c>
      <c r="O14" s="391">
        <v>3.2440085625133896E-2</v>
      </c>
      <c r="P14" s="391">
        <v>4.4480203241753724E-2</v>
      </c>
      <c r="Q14" s="523"/>
      <c r="V14" s="571"/>
      <c r="X14" s="259"/>
    </row>
    <row r="15" spans="1:27" s="122" customFormat="1" ht="22.5" customHeight="1">
      <c r="A15" s="122" t="s">
        <v>1252</v>
      </c>
      <c r="B15" s="122" t="s">
        <v>302</v>
      </c>
      <c r="C15" s="394">
        <v>6116458.466310001</v>
      </c>
      <c r="D15" s="393">
        <v>5.2219351170945484E-2</v>
      </c>
      <c r="E15" s="394">
        <v>6</v>
      </c>
      <c r="F15" s="394">
        <v>7047769.5003199987</v>
      </c>
      <c r="G15" s="393">
        <v>4.9180855905440135E-2</v>
      </c>
      <c r="H15" s="394">
        <v>8</v>
      </c>
      <c r="I15" s="394">
        <v>7393961.2400700012</v>
      </c>
      <c r="J15" s="393">
        <v>5.0129444183062484E-2</v>
      </c>
      <c r="K15" s="394">
        <v>8</v>
      </c>
      <c r="L15" s="394">
        <v>7452316.4869200001</v>
      </c>
      <c r="M15" s="393">
        <v>5.0965892799549897E-2</v>
      </c>
      <c r="N15" s="394">
        <v>8</v>
      </c>
      <c r="O15" s="391">
        <v>5.7400711896385515E-2</v>
      </c>
      <c r="P15" s="391">
        <v>6.9731915533661093E-2</v>
      </c>
      <c r="Q15" s="523"/>
      <c r="V15" s="571"/>
      <c r="X15" s="259"/>
    </row>
    <row r="16" spans="1:27" s="122" customFormat="1" ht="22.5" customHeight="1">
      <c r="A16" s="122" t="s">
        <v>1252</v>
      </c>
      <c r="B16" s="122" t="s">
        <v>303</v>
      </c>
      <c r="C16" s="394">
        <v>5752124.6122399997</v>
      </c>
      <c r="D16" s="393">
        <v>4.9108845708685199E-2</v>
      </c>
      <c r="E16" s="394">
        <v>9</v>
      </c>
      <c r="F16" s="394">
        <v>6181830.0431300001</v>
      </c>
      <c r="G16" s="393">
        <v>4.3138143574260358E-2</v>
      </c>
      <c r="H16" s="394">
        <v>10</v>
      </c>
      <c r="I16" s="394">
        <v>7115733.0353399981</v>
      </c>
      <c r="J16" s="393">
        <v>4.8243117651678838E-2</v>
      </c>
      <c r="K16" s="394">
        <v>9</v>
      </c>
      <c r="L16" s="394">
        <v>7220383.455000001</v>
      </c>
      <c r="M16" s="393">
        <v>4.9379718344632909E-2</v>
      </c>
      <c r="N16" s="394">
        <v>9</v>
      </c>
      <c r="O16" s="391">
        <v>0.16800096486382166</v>
      </c>
      <c r="P16" s="391">
        <v>0.1816219673695223</v>
      </c>
      <c r="Q16" s="523"/>
      <c r="V16" s="571"/>
      <c r="X16" s="259"/>
    </row>
    <row r="17" spans="1:24" s="122" customFormat="1" ht="22.5" customHeight="1">
      <c r="A17" s="122" t="s">
        <v>1252</v>
      </c>
      <c r="B17" s="122" t="s">
        <v>304</v>
      </c>
      <c r="C17" s="394">
        <v>5777952.7795500001</v>
      </c>
      <c r="D17" s="393">
        <v>4.9329354054534647E-2</v>
      </c>
      <c r="E17" s="394">
        <v>7</v>
      </c>
      <c r="F17" s="394">
        <v>6457552.1249099998</v>
      </c>
      <c r="G17" s="393">
        <v>4.5062191739194589E-2</v>
      </c>
      <c r="H17" s="394">
        <v>9</v>
      </c>
      <c r="I17" s="394">
        <v>6985483.5407999996</v>
      </c>
      <c r="J17" s="393">
        <v>4.736005449318801E-2</v>
      </c>
      <c r="K17" s="394">
        <v>10</v>
      </c>
      <c r="L17" s="394">
        <v>7017191.6820299998</v>
      </c>
      <c r="M17" s="393">
        <v>4.7990103432663488E-2</v>
      </c>
      <c r="N17" s="394">
        <v>10</v>
      </c>
      <c r="O17" s="391">
        <v>8.6664349941704799E-2</v>
      </c>
      <c r="P17" s="391">
        <v>9.9336820494960953E-2</v>
      </c>
      <c r="Q17" s="523"/>
      <c r="V17" s="571"/>
      <c r="X17" s="259"/>
    </row>
    <row r="18" spans="1:24" s="122" customFormat="1" ht="22.5" customHeight="1">
      <c r="A18" s="122" t="s">
        <v>1252</v>
      </c>
      <c r="B18" s="122" t="s">
        <v>305</v>
      </c>
      <c r="C18" s="394">
        <v>59689.106959999997</v>
      </c>
      <c r="D18" s="393">
        <v>5.0959659982858954E-4</v>
      </c>
      <c r="E18" s="394">
        <v>45</v>
      </c>
      <c r="F18" s="394">
        <v>75046.875100000034</v>
      </c>
      <c r="G18" s="393">
        <v>5.2369328342521471E-4</v>
      </c>
      <c r="H18" s="394">
        <v>44</v>
      </c>
      <c r="I18" s="394">
        <v>64068.78168</v>
      </c>
      <c r="J18" s="393">
        <v>4.3437236290867678E-4</v>
      </c>
      <c r="K18" s="394">
        <v>46</v>
      </c>
      <c r="L18" s="394">
        <v>61024.241770000001</v>
      </c>
      <c r="M18" s="393">
        <v>4.173406979806147E-4</v>
      </c>
      <c r="N18" s="394">
        <v>48</v>
      </c>
      <c r="O18" s="391">
        <v>-0.18685166186220092</v>
      </c>
      <c r="P18" s="391">
        <v>-0.17736888240869897</v>
      </c>
      <c r="Q18" s="523"/>
      <c r="V18" s="571"/>
      <c r="X18" s="259"/>
    </row>
    <row r="19" spans="1:24" s="122" customFormat="1" ht="22.5" customHeight="1">
      <c r="A19" s="122" t="s">
        <v>1252</v>
      </c>
      <c r="B19" s="122" t="s">
        <v>306</v>
      </c>
      <c r="C19" s="394">
        <v>161440.45466999998</v>
      </c>
      <c r="D19" s="393">
        <v>1.3783001784520839E-3</v>
      </c>
      <c r="E19" s="394">
        <v>26</v>
      </c>
      <c r="F19" s="394">
        <v>219819.23561999999</v>
      </c>
      <c r="G19" s="393">
        <v>1.5339460451679573E-3</v>
      </c>
      <c r="H19" s="394">
        <v>23</v>
      </c>
      <c r="I19" s="394">
        <v>124543.81117</v>
      </c>
      <c r="J19" s="393">
        <v>8.4437986996173126E-4</v>
      </c>
      <c r="K19" s="394">
        <v>34</v>
      </c>
      <c r="L19" s="394">
        <v>123672.20684</v>
      </c>
      <c r="M19" s="393">
        <v>8.4578593074436412E-4</v>
      </c>
      <c r="N19" s="394">
        <v>35</v>
      </c>
      <c r="O19" s="391">
        <v>-0.43739133433349164</v>
      </c>
      <c r="P19" s="391">
        <v>-0.43083030033154979</v>
      </c>
      <c r="Q19" s="523"/>
      <c r="V19" s="571"/>
      <c r="X19" s="259"/>
    </row>
    <row r="20" spans="1:24" s="122" customFormat="1" ht="22.5" customHeight="1">
      <c r="A20" s="122" t="s">
        <v>1252</v>
      </c>
      <c r="B20" s="122" t="s">
        <v>307</v>
      </c>
      <c r="C20" s="394">
        <v>5754628.4649400003</v>
      </c>
      <c r="D20" s="393">
        <v>4.913022238673212E-2</v>
      </c>
      <c r="E20" s="394">
        <v>8</v>
      </c>
      <c r="F20" s="394">
        <v>7255324.8087099995</v>
      </c>
      <c r="G20" s="393">
        <v>5.0629221620844753E-2</v>
      </c>
      <c r="H20" s="394">
        <v>7</v>
      </c>
      <c r="I20" s="394">
        <v>8190860.4363599997</v>
      </c>
      <c r="J20" s="393">
        <v>5.5532246886903634E-2</v>
      </c>
      <c r="K20" s="394">
        <v>7</v>
      </c>
      <c r="L20" s="394">
        <v>8200157.9794799993</v>
      </c>
      <c r="M20" s="393">
        <v>5.6080330626736272E-2</v>
      </c>
      <c r="N20" s="394">
        <v>7</v>
      </c>
      <c r="O20" s="391">
        <v>0.13022617121644631</v>
      </c>
      <c r="P20" s="391">
        <v>0.1434066513472505</v>
      </c>
      <c r="Q20" s="523"/>
      <c r="V20" s="571"/>
      <c r="X20" s="259"/>
    </row>
    <row r="21" spans="1:24" s="122" customFormat="1" ht="15.75" customHeight="1">
      <c r="B21" s="122" t="s">
        <v>308</v>
      </c>
      <c r="C21" s="394">
        <v>1553861.6411299999</v>
      </c>
      <c r="D21" s="393">
        <v>1.3266115866912946E-2</v>
      </c>
      <c r="E21" s="392">
        <v>14</v>
      </c>
      <c r="F21" s="394">
        <v>1944224.4228800002</v>
      </c>
      <c r="G21" s="393">
        <v>1.3567217427465144E-2</v>
      </c>
      <c r="H21" s="392">
        <v>14</v>
      </c>
      <c r="I21" s="394">
        <v>2127895.4636499998</v>
      </c>
      <c r="J21" s="393">
        <v>1.4426667033951701E-2</v>
      </c>
      <c r="K21" s="392">
        <v>14</v>
      </c>
      <c r="L21" s="394">
        <v>2013146.1831299998</v>
      </c>
      <c r="M21" s="393">
        <v>1.376777177127529E-2</v>
      </c>
      <c r="N21" s="394">
        <v>14</v>
      </c>
      <c r="O21" s="391">
        <v>3.5449487949495539E-2</v>
      </c>
      <c r="P21" s="391">
        <v>4.7524700636953243E-2</v>
      </c>
      <c r="Q21" s="523"/>
      <c r="V21" s="571"/>
      <c r="X21" s="259"/>
    </row>
    <row r="22" spans="1:24" s="122" customFormat="1" ht="23.25" customHeight="1">
      <c r="A22" s="122" t="s">
        <v>1252</v>
      </c>
      <c r="B22" s="122" t="s">
        <v>1140</v>
      </c>
      <c r="C22" s="394">
        <v>3720357.6930299997</v>
      </c>
      <c r="D22" s="393">
        <v>3.1762606731320801E-2</v>
      </c>
      <c r="E22" s="392">
        <v>12</v>
      </c>
      <c r="F22" s="394">
        <v>7684755.7446600003</v>
      </c>
      <c r="G22" s="393">
        <v>5.3625883327975833E-2</v>
      </c>
      <c r="H22" s="392">
        <v>6</v>
      </c>
      <c r="I22" s="394">
        <v>10323670.546439998</v>
      </c>
      <c r="J22" s="393">
        <v>6.9992234151499355E-2</v>
      </c>
      <c r="K22" s="392">
        <v>6</v>
      </c>
      <c r="L22" s="394">
        <v>10442182.13154</v>
      </c>
      <c r="M22" s="393">
        <v>7.1413383481972376E-2</v>
      </c>
      <c r="N22" s="394">
        <v>6</v>
      </c>
      <c r="O22" s="391">
        <v>0.35881770071821562</v>
      </c>
      <c r="P22" s="391">
        <v>0.37466397128052709</v>
      </c>
      <c r="Q22" s="523"/>
      <c r="V22" s="571"/>
      <c r="X22" s="259"/>
    </row>
    <row r="23" spans="1:24" s="122" customFormat="1" ht="23.25" customHeight="1">
      <c r="A23" s="122" t="s">
        <v>1252</v>
      </c>
      <c r="B23" s="122" t="s">
        <v>1141</v>
      </c>
      <c r="C23" s="394">
        <v>4857690.1536800005</v>
      </c>
      <c r="D23" s="393">
        <v>4.1472598794199594E-2</v>
      </c>
      <c r="E23" s="392">
        <v>10</v>
      </c>
      <c r="F23" s="394">
        <v>5559281.1989799999</v>
      </c>
      <c r="G23" s="393">
        <v>3.8793863444660591E-2</v>
      </c>
      <c r="H23" s="392">
        <v>11</v>
      </c>
      <c r="I23" s="394">
        <v>6124336.7705499995</v>
      </c>
      <c r="J23" s="393">
        <v>4.1521667253784089E-2</v>
      </c>
      <c r="K23" s="392">
        <v>11</v>
      </c>
      <c r="L23" s="394">
        <v>6039512.6348899994</v>
      </c>
      <c r="M23" s="393">
        <v>4.1303821979593175E-2</v>
      </c>
      <c r="N23" s="394">
        <v>11</v>
      </c>
      <c r="O23" s="391">
        <v>8.6383728169409979E-2</v>
      </c>
      <c r="P23" s="391">
        <v>9.9052926165554611E-2</v>
      </c>
      <c r="Q23" s="523"/>
      <c r="V23" s="571"/>
      <c r="X23" s="259"/>
    </row>
    <row r="24" spans="1:24" s="122" customFormat="1" ht="23.25" customHeight="1">
      <c r="A24" s="122" t="s">
        <v>1252</v>
      </c>
      <c r="B24" s="125" t="s">
        <v>1011</v>
      </c>
      <c r="C24" s="394">
        <v>105870147.53929999</v>
      </c>
      <c r="D24" s="393">
        <v>0.90386789076159424</v>
      </c>
      <c r="E24" s="392"/>
      <c r="F24" s="394">
        <v>128178116.49371</v>
      </c>
      <c r="G24" s="393">
        <v>0.89445454724670637</v>
      </c>
      <c r="H24" s="392"/>
      <c r="I24" s="394">
        <v>132228667.75872998</v>
      </c>
      <c r="J24" s="393">
        <v>0.89648152114863044</v>
      </c>
      <c r="K24" s="392"/>
      <c r="L24" s="394">
        <v>130924156.79677999</v>
      </c>
      <c r="M24" s="393">
        <v>0.89538153027823519</v>
      </c>
      <c r="N24" s="392"/>
      <c r="O24" s="391">
        <v>2.1423628137059891E-2</v>
      </c>
      <c r="P24" s="391">
        <v>3.3335273946238475E-2</v>
      </c>
      <c r="Q24" s="523"/>
      <c r="V24" s="571"/>
      <c r="X24" s="259"/>
    </row>
    <row r="25" spans="1:24" s="122" customFormat="1" ht="9" customHeight="1">
      <c r="C25" s="394"/>
      <c r="D25" s="393"/>
      <c r="E25" s="392"/>
      <c r="F25" s="394"/>
      <c r="G25" s="393"/>
      <c r="H25" s="392"/>
      <c r="I25" s="394"/>
      <c r="J25" s="393"/>
      <c r="K25" s="392"/>
      <c r="L25" s="394"/>
      <c r="M25" s="393"/>
      <c r="N25" s="392"/>
      <c r="O25" s="391"/>
      <c r="P25" s="391"/>
      <c r="Q25" s="523"/>
      <c r="V25" s="571"/>
      <c r="X25" s="259"/>
    </row>
    <row r="26" spans="1:24" s="122" customFormat="1" ht="19.5" customHeight="1">
      <c r="A26" s="354"/>
      <c r="B26" s="357" t="s">
        <v>1142</v>
      </c>
      <c r="C26" s="826"/>
      <c r="D26" s="257"/>
      <c r="E26" s="826"/>
      <c r="F26" s="826"/>
      <c r="G26" s="257"/>
      <c r="H26" s="826"/>
      <c r="I26" s="826"/>
      <c r="J26" s="257"/>
      <c r="K26" s="826"/>
      <c r="L26" s="826"/>
      <c r="M26" s="257"/>
      <c r="N26" s="826"/>
      <c r="O26" s="395"/>
      <c r="P26" s="524"/>
      <c r="Q26" s="522"/>
      <c r="V26" s="571"/>
      <c r="X26" s="259"/>
    </row>
    <row r="27" spans="1:24" s="122" customFormat="1" ht="22.5" customHeight="1">
      <c r="A27" s="122" t="s">
        <v>1252</v>
      </c>
      <c r="B27" s="122" t="s">
        <v>1143</v>
      </c>
      <c r="C27" s="394">
        <v>3862652.8516600002</v>
      </c>
      <c r="D27" s="393">
        <v>3.297745367246388E-2</v>
      </c>
      <c r="E27" s="394">
        <v>11</v>
      </c>
      <c r="F27" s="394">
        <v>3757268.5628800001</v>
      </c>
      <c r="G27" s="393">
        <v>2.6219030543018093E-2</v>
      </c>
      <c r="H27" s="394">
        <v>12</v>
      </c>
      <c r="I27" s="394">
        <v>3669332.5883599999</v>
      </c>
      <c r="J27" s="393">
        <v>2.4877274468312383E-2</v>
      </c>
      <c r="K27" s="394">
        <v>12</v>
      </c>
      <c r="L27" s="394">
        <v>3602826.6498599998</v>
      </c>
      <c r="M27" s="393">
        <v>2.4639489900141892E-2</v>
      </c>
      <c r="N27" s="394">
        <v>12</v>
      </c>
      <c r="O27" s="391">
        <v>-4.1104837313417519E-2</v>
      </c>
      <c r="P27" s="391">
        <v>-2.9922386436605941E-2</v>
      </c>
      <c r="Q27" s="523"/>
      <c r="V27" s="571"/>
      <c r="X27" s="259"/>
    </row>
    <row r="28" spans="1:24" s="122" customFormat="1" ht="23.25" customHeight="1">
      <c r="A28" s="122" t="s">
        <v>1252</v>
      </c>
      <c r="B28" s="122" t="s">
        <v>1144</v>
      </c>
      <c r="C28" s="394">
        <v>1984776.17943</v>
      </c>
      <c r="D28" s="393">
        <v>1.6945054867986361E-2</v>
      </c>
      <c r="E28" s="392">
        <v>13</v>
      </c>
      <c r="F28" s="394">
        <v>2224702.9675099999</v>
      </c>
      <c r="G28" s="393">
        <v>1.5524457216222318E-2</v>
      </c>
      <c r="H28" s="392">
        <v>13</v>
      </c>
      <c r="I28" s="394">
        <v>2544755.2760900003</v>
      </c>
      <c r="J28" s="393">
        <v>1.7252885622524538E-2</v>
      </c>
      <c r="K28" s="392">
        <v>13</v>
      </c>
      <c r="L28" s="394">
        <v>2496727.6264400003</v>
      </c>
      <c r="M28" s="393">
        <v>1.7074952839450135E-2</v>
      </c>
      <c r="N28" s="394">
        <v>13</v>
      </c>
      <c r="O28" s="391">
        <v>0.12227459705978827</v>
      </c>
      <c r="P28" s="391">
        <v>0.13536234746281806</v>
      </c>
      <c r="Q28" s="523"/>
      <c r="V28" s="571"/>
      <c r="X28" s="259"/>
    </row>
    <row r="29" spans="1:24" s="122" customFormat="1" ht="23.25" customHeight="1">
      <c r="A29" s="122" t="s">
        <v>1252</v>
      </c>
      <c r="B29" s="122" t="s">
        <v>1145</v>
      </c>
      <c r="C29" s="394">
        <v>603411.15293999994</v>
      </c>
      <c r="D29" s="393">
        <v>5.1516313025580735E-3</v>
      </c>
      <c r="E29" s="392">
        <v>19</v>
      </c>
      <c r="F29" s="394">
        <v>692337.68090000004</v>
      </c>
      <c r="G29" s="393">
        <v>4.8312816871640719E-3</v>
      </c>
      <c r="H29" s="392">
        <v>19</v>
      </c>
      <c r="I29" s="394">
        <v>807967.51011999999</v>
      </c>
      <c r="J29" s="393">
        <v>5.4778434570080404E-3</v>
      </c>
      <c r="K29" s="392">
        <v>17</v>
      </c>
      <c r="L29" s="394">
        <v>811815.37021999992</v>
      </c>
      <c r="M29" s="393">
        <v>5.5519508872548485E-3</v>
      </c>
      <c r="N29" s="394">
        <v>17</v>
      </c>
      <c r="O29" s="391">
        <v>0.17257140932252257</v>
      </c>
      <c r="P29" s="391">
        <v>0.18624571147205637</v>
      </c>
      <c r="Q29" s="523"/>
      <c r="V29" s="571"/>
      <c r="X29" s="259"/>
    </row>
    <row r="30" spans="1:24" s="122" customFormat="1" ht="23.25" customHeight="1">
      <c r="A30" s="122" t="s">
        <v>1252</v>
      </c>
      <c r="B30" s="125" t="s">
        <v>1011</v>
      </c>
      <c r="C30" s="394">
        <v>6450840.1840300001</v>
      </c>
      <c r="D30" s="393">
        <v>5.5074139843008317E-2</v>
      </c>
      <c r="E30" s="392"/>
      <c r="F30" s="394">
        <v>6674309.21129</v>
      </c>
      <c r="G30" s="393">
        <v>4.6574769446404485E-2</v>
      </c>
      <c r="H30" s="392"/>
      <c r="I30" s="394">
        <v>7022055.37457</v>
      </c>
      <c r="J30" s="393">
        <v>4.760800354784496E-2</v>
      </c>
      <c r="K30" s="392"/>
      <c r="L30" s="394">
        <v>6911369.64652</v>
      </c>
      <c r="M30" s="393">
        <v>4.7266393626846877E-2</v>
      </c>
      <c r="N30" s="392"/>
      <c r="O30" s="391">
        <v>3.5518347700912223E-2</v>
      </c>
      <c r="P30" s="391">
        <v>4.7594363417541086E-2</v>
      </c>
      <c r="Q30" s="523"/>
      <c r="V30" s="571"/>
      <c r="X30" s="259"/>
    </row>
    <row r="31" spans="1:24" s="122" customFormat="1" ht="9" customHeight="1">
      <c r="C31" s="394"/>
      <c r="D31" s="393"/>
      <c r="E31" s="392"/>
      <c r="F31" s="394"/>
      <c r="G31" s="393"/>
      <c r="H31" s="392"/>
      <c r="I31" s="394"/>
      <c r="J31" s="393"/>
      <c r="K31" s="392"/>
      <c r="L31" s="394"/>
      <c r="M31" s="393"/>
      <c r="N31" s="392"/>
      <c r="O31" s="391"/>
      <c r="P31" s="391"/>
      <c r="Q31" s="523"/>
      <c r="V31" s="571"/>
      <c r="X31" s="259"/>
    </row>
    <row r="32" spans="1:24" s="122" customFormat="1" ht="19.5" customHeight="1">
      <c r="A32" s="354"/>
      <c r="B32" s="357" t="s">
        <v>1412</v>
      </c>
      <c r="C32" s="826"/>
      <c r="D32" s="257"/>
      <c r="E32" s="826"/>
      <c r="F32" s="826"/>
      <c r="G32" s="257"/>
      <c r="H32" s="826"/>
      <c r="I32" s="826"/>
      <c r="J32" s="257"/>
      <c r="K32" s="826"/>
      <c r="L32" s="826"/>
      <c r="M32" s="257"/>
      <c r="N32" s="826"/>
      <c r="O32" s="395"/>
      <c r="P32" s="524"/>
      <c r="Q32" s="522"/>
      <c r="V32" s="571"/>
      <c r="X32" s="259"/>
    </row>
    <row r="33" spans="1:24" s="122" customFormat="1" ht="23.25" customHeight="1">
      <c r="A33" s="122" t="s">
        <v>1252</v>
      </c>
      <c r="B33" s="122" t="s">
        <v>1397</v>
      </c>
      <c r="C33" s="569" t="s">
        <v>1018</v>
      </c>
      <c r="D33" s="569" t="s">
        <v>1018</v>
      </c>
      <c r="E33" s="569" t="s">
        <v>1018</v>
      </c>
      <c r="F33" s="394">
        <v>1540326.5398400007</v>
      </c>
      <c r="G33" s="393">
        <v>1.0748730871484473E-2</v>
      </c>
      <c r="H33" s="392">
        <v>15</v>
      </c>
      <c r="I33" s="394">
        <v>1567505.7094699997</v>
      </c>
      <c r="J33" s="393">
        <v>1.0627346752059006E-2</v>
      </c>
      <c r="K33" s="392">
        <v>15</v>
      </c>
      <c r="L33" s="394">
        <v>1563556.4760299996</v>
      </c>
      <c r="M33" s="393">
        <v>1.0693057908001112E-2</v>
      </c>
      <c r="N33" s="394">
        <v>15</v>
      </c>
      <c r="O33" s="391">
        <v>1.5081176353951342E-2</v>
      </c>
      <c r="P33" s="391">
        <v>2.6918857710848787E-2</v>
      </c>
      <c r="Q33" s="523"/>
      <c r="V33" s="571"/>
      <c r="X33" s="259"/>
    </row>
    <row r="34" spans="1:24" s="122" customFormat="1" ht="23.25" customHeight="1">
      <c r="A34" s="122" t="s">
        <v>1252</v>
      </c>
      <c r="B34" s="122" t="s">
        <v>1404</v>
      </c>
      <c r="C34" s="569" t="s">
        <v>1018</v>
      </c>
      <c r="D34" s="569" t="s">
        <v>1018</v>
      </c>
      <c r="E34" s="569" t="s">
        <v>1018</v>
      </c>
      <c r="F34" s="394">
        <v>787565.71600000001</v>
      </c>
      <c r="G34" s="393">
        <v>5.4958034585129573E-3</v>
      </c>
      <c r="H34" s="392">
        <v>17</v>
      </c>
      <c r="I34" s="569" t="s">
        <v>1010</v>
      </c>
      <c r="J34" s="569" t="s">
        <v>1010</v>
      </c>
      <c r="K34" s="569" t="s">
        <v>1010</v>
      </c>
      <c r="L34" s="569" t="s">
        <v>1010</v>
      </c>
      <c r="M34" s="569" t="s">
        <v>1010</v>
      </c>
      <c r="N34" s="569" t="s">
        <v>1010</v>
      </c>
      <c r="O34" s="391" t="e">
        <v>#VALUE!</v>
      </c>
      <c r="P34" s="391" t="e">
        <v>#VALUE!</v>
      </c>
      <c r="Q34" s="523"/>
      <c r="V34" s="571"/>
      <c r="X34" s="259"/>
    </row>
    <row r="35" spans="1:24" s="122" customFormat="1" ht="23.25" customHeight="1">
      <c r="A35" s="122" t="s">
        <v>1252</v>
      </c>
      <c r="B35" s="122" t="s">
        <v>1401</v>
      </c>
      <c r="C35" s="569" t="s">
        <v>1018</v>
      </c>
      <c r="D35" s="569" t="s">
        <v>1018</v>
      </c>
      <c r="E35" s="569" t="s">
        <v>1018</v>
      </c>
      <c r="F35" s="394">
        <v>540921.01957000012</v>
      </c>
      <c r="G35" s="393">
        <v>3.7746635610724855E-3</v>
      </c>
      <c r="H35" s="392">
        <v>20</v>
      </c>
      <c r="I35" s="394">
        <v>576522.20542999997</v>
      </c>
      <c r="J35" s="393">
        <v>3.9086947820037065E-3</v>
      </c>
      <c r="K35" s="392">
        <v>19</v>
      </c>
      <c r="L35" s="394">
        <v>573245.76381000003</v>
      </c>
      <c r="M35" s="393">
        <v>3.9203893443622876E-3</v>
      </c>
      <c r="N35" s="394">
        <v>19</v>
      </c>
      <c r="O35" s="391">
        <v>5.9758713509961536E-2</v>
      </c>
      <c r="P35" s="391">
        <v>7.2117415708328636E-2</v>
      </c>
      <c r="Q35" s="523"/>
      <c r="V35" s="571"/>
      <c r="X35" s="259"/>
    </row>
    <row r="36" spans="1:24" s="122" customFormat="1" ht="23.25" customHeight="1">
      <c r="A36" s="122" t="s">
        <v>1252</v>
      </c>
      <c r="B36" s="122" t="s">
        <v>1400</v>
      </c>
      <c r="C36" s="569" t="s">
        <v>1018</v>
      </c>
      <c r="D36" s="569" t="s">
        <v>1018</v>
      </c>
      <c r="E36" s="569" t="s">
        <v>1018</v>
      </c>
      <c r="F36" s="394">
        <v>184865.24906000003</v>
      </c>
      <c r="G36" s="393">
        <v>1.2900295867409334E-3</v>
      </c>
      <c r="H36" s="392">
        <v>26</v>
      </c>
      <c r="I36" s="394">
        <v>190690.234</v>
      </c>
      <c r="J36" s="393">
        <v>1.2928381866210085E-3</v>
      </c>
      <c r="K36" s="392">
        <v>25</v>
      </c>
      <c r="L36" s="394">
        <v>191218.80085000003</v>
      </c>
      <c r="M36" s="393">
        <v>1.3077325583910351E-3</v>
      </c>
      <c r="N36" s="394">
        <v>25</v>
      </c>
      <c r="O36" s="391">
        <v>3.4368556677398576E-2</v>
      </c>
      <c r="P36" s="391">
        <v>4.6431163752353566E-2</v>
      </c>
      <c r="Q36" s="523"/>
      <c r="V36" s="571"/>
      <c r="X36" s="259"/>
    </row>
    <row r="37" spans="1:24" s="122" customFormat="1" ht="23.25" customHeight="1">
      <c r="A37" s="122" t="s">
        <v>1252</v>
      </c>
      <c r="B37" s="122" t="s">
        <v>1398</v>
      </c>
      <c r="C37" s="569" t="s">
        <v>1018</v>
      </c>
      <c r="D37" s="569" t="s">
        <v>1018</v>
      </c>
      <c r="E37" s="569" t="s">
        <v>1018</v>
      </c>
      <c r="F37" s="394">
        <v>91410.401110000006</v>
      </c>
      <c r="G37" s="393">
        <v>6.3788149783350237E-4</v>
      </c>
      <c r="H37" s="392">
        <v>38</v>
      </c>
      <c r="I37" s="394">
        <v>94851.632230000003</v>
      </c>
      <c r="J37" s="393">
        <v>6.4307337422574043E-4</v>
      </c>
      <c r="K37" s="392">
        <v>39</v>
      </c>
      <c r="L37" s="394">
        <v>95262.537280000004</v>
      </c>
      <c r="M37" s="393">
        <v>6.5149410540295077E-4</v>
      </c>
      <c r="N37" s="394">
        <v>40</v>
      </c>
      <c r="O37" s="391">
        <v>4.2141114394241397E-2</v>
      </c>
      <c r="P37" s="391">
        <v>5.4294363541696145E-2</v>
      </c>
      <c r="Q37" s="523"/>
      <c r="V37" s="571"/>
      <c r="X37" s="259"/>
    </row>
    <row r="38" spans="1:24" s="122" customFormat="1" ht="23.25" customHeight="1">
      <c r="A38" s="122" t="s">
        <v>1252</v>
      </c>
      <c r="B38" s="122" t="s">
        <v>1402</v>
      </c>
      <c r="C38" s="569" t="s">
        <v>1018</v>
      </c>
      <c r="D38" s="569" t="s">
        <v>1018</v>
      </c>
      <c r="E38" s="569" t="s">
        <v>1018</v>
      </c>
      <c r="F38" s="394">
        <v>79414.155979999996</v>
      </c>
      <c r="G38" s="393">
        <v>5.5416911150785978E-4</v>
      </c>
      <c r="H38" s="392">
        <v>42</v>
      </c>
      <c r="I38" s="394">
        <v>78787.521559999994</v>
      </c>
      <c r="J38" s="393">
        <v>5.3416220833833587E-4</v>
      </c>
      <c r="K38" s="392">
        <v>45</v>
      </c>
      <c r="L38" s="394">
        <v>79243.239819999988</v>
      </c>
      <c r="M38" s="393">
        <v>5.4193920411776768E-4</v>
      </c>
      <c r="N38" s="394">
        <v>46</v>
      </c>
      <c r="O38" s="391">
        <v>-2.1522127622064513E-3</v>
      </c>
      <c r="P38" s="391">
        <v>9.4844961268640837E-3</v>
      </c>
      <c r="Q38" s="523"/>
      <c r="V38" s="571"/>
      <c r="X38" s="259"/>
    </row>
    <row r="39" spans="1:24" s="122" customFormat="1" ht="23.25" customHeight="1">
      <c r="A39" s="122" t="s">
        <v>1252</v>
      </c>
      <c r="B39" s="122" t="s">
        <v>1403</v>
      </c>
      <c r="C39" s="569" t="s">
        <v>1018</v>
      </c>
      <c r="D39" s="569" t="s">
        <v>1018</v>
      </c>
      <c r="E39" s="569" t="s">
        <v>1018</v>
      </c>
      <c r="F39" s="394">
        <v>49519.867310000001</v>
      </c>
      <c r="G39" s="393">
        <v>3.4556031642621777E-4</v>
      </c>
      <c r="H39" s="392">
        <v>49</v>
      </c>
      <c r="I39" s="394">
        <v>49178.593770000007</v>
      </c>
      <c r="J39" s="393">
        <v>3.3342013723774674E-4</v>
      </c>
      <c r="K39" s="392">
        <v>49</v>
      </c>
      <c r="L39" s="394">
        <v>48789.600630000001</v>
      </c>
      <c r="M39" s="393">
        <v>3.336688075185508E-4</v>
      </c>
      <c r="N39" s="394">
        <v>50</v>
      </c>
      <c r="O39" s="391">
        <v>-1.4746943392001555E-2</v>
      </c>
      <c r="P39" s="391">
        <v>-3.2571118280598776E-3</v>
      </c>
      <c r="Q39" s="523"/>
      <c r="V39" s="571"/>
      <c r="X39" s="259"/>
    </row>
    <row r="40" spans="1:24" s="122" customFormat="1" ht="23.25" customHeight="1">
      <c r="A40" s="122" t="s">
        <v>1252</v>
      </c>
      <c r="B40" s="122" t="s">
        <v>1399</v>
      </c>
      <c r="C40" s="569" t="s">
        <v>1018</v>
      </c>
      <c r="D40" s="569" t="s">
        <v>1018</v>
      </c>
      <c r="E40" s="569" t="s">
        <v>1018</v>
      </c>
      <c r="F40" s="394">
        <v>37441.376229999994</v>
      </c>
      <c r="G40" s="393">
        <v>2.6127400011952628E-4</v>
      </c>
      <c r="H40" s="392">
        <v>51</v>
      </c>
      <c r="I40" s="394">
        <v>37825.399609999993</v>
      </c>
      <c r="J40" s="393">
        <v>2.5644795758133788E-4</v>
      </c>
      <c r="K40" s="392">
        <v>52</v>
      </c>
      <c r="L40" s="394">
        <v>37769.352369999993</v>
      </c>
      <c r="M40" s="393">
        <v>2.5830206854156513E-4</v>
      </c>
      <c r="N40" s="394">
        <v>53</v>
      </c>
      <c r="O40" s="391">
        <v>8.7597244819543896E-3</v>
      </c>
      <c r="P40" s="391">
        <v>2.0523686283493214E-2</v>
      </c>
      <c r="Q40" s="523"/>
      <c r="V40" s="571"/>
      <c r="X40" s="259"/>
    </row>
    <row r="41" spans="1:24" s="122" customFormat="1" ht="23.25" customHeight="1">
      <c r="A41" s="122" t="s">
        <v>1252</v>
      </c>
      <c r="B41" s="125" t="s">
        <v>1011</v>
      </c>
      <c r="C41" s="394"/>
      <c r="D41" s="393"/>
      <c r="E41" s="392"/>
      <c r="F41" s="394">
        <v>3311464.3251000005</v>
      </c>
      <c r="G41" s="393">
        <v>2.310811240369795E-2</v>
      </c>
      <c r="H41" s="392"/>
      <c r="I41" s="394">
        <v>2595361.2960700002</v>
      </c>
      <c r="J41" s="393">
        <v>1.7595983398066884E-2</v>
      </c>
      <c r="K41" s="392"/>
      <c r="L41" s="394">
        <v>2589085.770789999</v>
      </c>
      <c r="M41" s="393">
        <v>1.7706583996335266E-2</v>
      </c>
      <c r="N41" s="392"/>
      <c r="O41" s="391">
        <v>-0.21814474908715398</v>
      </c>
      <c r="P41" s="391">
        <v>-0.20902690359545906</v>
      </c>
      <c r="Q41" s="523"/>
      <c r="V41" s="571"/>
      <c r="X41" s="259"/>
    </row>
    <row r="42" spans="1:24" s="122" customFormat="1" ht="9" customHeight="1">
      <c r="C42" s="394"/>
      <c r="D42" s="393"/>
      <c r="E42" s="392"/>
      <c r="F42" s="394"/>
      <c r="G42" s="393"/>
      <c r="H42" s="392"/>
      <c r="I42" s="394"/>
      <c r="J42" s="393"/>
      <c r="K42" s="392"/>
      <c r="L42" s="394"/>
      <c r="M42" s="393"/>
      <c r="N42" s="392"/>
      <c r="O42" s="391"/>
      <c r="P42" s="391"/>
      <c r="Q42" s="523"/>
      <c r="V42" s="571"/>
      <c r="X42" s="259"/>
    </row>
    <row r="43" spans="1:24" s="38" customFormat="1" ht="15.75">
      <c r="B43" s="357" t="s">
        <v>887</v>
      </c>
      <c r="C43" s="879"/>
      <c r="D43" s="404"/>
      <c r="E43" s="879"/>
      <c r="F43" s="879"/>
      <c r="G43" s="404"/>
      <c r="H43" s="879"/>
      <c r="I43" s="879"/>
      <c r="J43" s="404"/>
      <c r="K43" s="879"/>
      <c r="L43" s="879"/>
      <c r="M43" s="404"/>
      <c r="N43" s="879"/>
      <c r="O43" s="403"/>
      <c r="P43" s="403"/>
      <c r="Q43" s="289"/>
      <c r="V43" s="572"/>
      <c r="X43" s="252"/>
    </row>
    <row r="44" spans="1:24" s="122" customFormat="1" ht="23.25" customHeight="1">
      <c r="A44" s="122" t="s">
        <v>1252</v>
      </c>
      <c r="B44" s="122" t="s">
        <v>861</v>
      </c>
      <c r="C44" s="394">
        <v>1190058.3507900001</v>
      </c>
      <c r="D44" s="393">
        <v>1.0160140100045532E-2</v>
      </c>
      <c r="E44" s="394">
        <v>16</v>
      </c>
      <c r="F44" s="394">
        <v>1311739.5883600002</v>
      </c>
      <c r="G44" s="393">
        <v>9.1536018136894777E-3</v>
      </c>
      <c r="H44" s="394">
        <v>16</v>
      </c>
      <c r="I44" s="394">
        <v>1300932.45909</v>
      </c>
      <c r="J44" s="393">
        <v>8.8200382685897014E-3</v>
      </c>
      <c r="K44" s="394">
        <v>16</v>
      </c>
      <c r="L44" s="394">
        <v>1250734.8309299999</v>
      </c>
      <c r="M44" s="393">
        <v>8.5536916508744398E-3</v>
      </c>
      <c r="N44" s="394">
        <v>16</v>
      </c>
      <c r="O44" s="391">
        <v>-4.6506759398998732E-2</v>
      </c>
      <c r="P44" s="391">
        <v>-3.5387304698112465E-2</v>
      </c>
      <c r="Q44" s="523"/>
      <c r="V44" s="571"/>
      <c r="X44" s="259"/>
    </row>
    <row r="45" spans="1:24" s="122" customFormat="1" ht="23.25" customHeight="1">
      <c r="A45" s="122" t="s">
        <v>1252</v>
      </c>
      <c r="B45" s="122" t="s">
        <v>862</v>
      </c>
      <c r="C45" s="394">
        <v>691424.55438999995</v>
      </c>
      <c r="D45" s="393">
        <v>5.9030469695461104E-3</v>
      </c>
      <c r="E45" s="394">
        <v>18</v>
      </c>
      <c r="F45" s="394">
        <v>715844.84750000003</v>
      </c>
      <c r="G45" s="393">
        <v>4.9953197666227269E-3</v>
      </c>
      <c r="H45" s="394">
        <v>18</v>
      </c>
      <c r="I45" s="394">
        <v>705424.37806999998</v>
      </c>
      <c r="J45" s="393">
        <v>4.78262339193664E-3</v>
      </c>
      <c r="K45" s="394">
        <v>18</v>
      </c>
      <c r="L45" s="394">
        <v>703482.04923999996</v>
      </c>
      <c r="M45" s="393">
        <v>4.8110665684827358E-3</v>
      </c>
      <c r="N45" s="394">
        <v>18</v>
      </c>
      <c r="O45" s="391">
        <v>-1.7270220360145916E-2</v>
      </c>
      <c r="P45" s="391">
        <v>-5.8098147666784117E-3</v>
      </c>
      <c r="Q45" s="523"/>
      <c r="V45" s="571"/>
      <c r="X45" s="259"/>
    </row>
    <row r="46" spans="1:24" s="122" customFormat="1" ht="23.25" customHeight="1">
      <c r="A46" s="122" t="s">
        <v>1252</v>
      </c>
      <c r="B46" s="122" t="s">
        <v>863</v>
      </c>
      <c r="C46" s="394">
        <v>410814.80985000002</v>
      </c>
      <c r="D46" s="393">
        <v>3.5073372834859475E-3</v>
      </c>
      <c r="E46" s="394">
        <v>21</v>
      </c>
      <c r="F46" s="394">
        <v>424107.54074999999</v>
      </c>
      <c r="G46" s="393">
        <v>2.9595139070722003E-3</v>
      </c>
      <c r="H46" s="394">
        <v>21</v>
      </c>
      <c r="I46" s="394">
        <v>423927.70278999995</v>
      </c>
      <c r="J46" s="393">
        <v>2.8741373432549953E-3</v>
      </c>
      <c r="K46" s="394">
        <v>20</v>
      </c>
      <c r="L46" s="394">
        <v>425521.16239999997</v>
      </c>
      <c r="M46" s="393">
        <v>2.9101106997914687E-3</v>
      </c>
      <c r="N46" s="394">
        <v>20</v>
      </c>
      <c r="O46" s="391">
        <v>3.3331679212780241E-3</v>
      </c>
      <c r="P46" s="391">
        <v>1.503384626438331E-2</v>
      </c>
      <c r="Q46" s="523"/>
      <c r="V46" s="571"/>
      <c r="X46" s="259"/>
    </row>
    <row r="47" spans="1:24" s="122" customFormat="1" ht="23.25" customHeight="1">
      <c r="A47" s="122" t="s">
        <v>1252</v>
      </c>
      <c r="B47" s="122" t="s">
        <v>864</v>
      </c>
      <c r="C47" s="394">
        <v>103613.67339</v>
      </c>
      <c r="D47" s="393">
        <v>8.8460321061057474E-4</v>
      </c>
      <c r="E47" s="394">
        <v>35</v>
      </c>
      <c r="F47" s="394">
        <v>109647.11571999999</v>
      </c>
      <c r="G47" s="393">
        <v>7.6514122637347812E-4</v>
      </c>
      <c r="H47" s="394">
        <v>34</v>
      </c>
      <c r="I47" s="394">
        <v>109238.31356</v>
      </c>
      <c r="J47" s="393">
        <v>7.406119351264078E-4</v>
      </c>
      <c r="K47" s="394">
        <v>38</v>
      </c>
      <c r="L47" s="394">
        <v>108893.67733999999</v>
      </c>
      <c r="M47" s="393">
        <v>7.4471655834801277E-4</v>
      </c>
      <c r="N47" s="394">
        <v>39</v>
      </c>
      <c r="O47" s="391">
        <v>-6.8714838055933258E-3</v>
      </c>
      <c r="P47" s="391">
        <v>4.7101898526504815E-3</v>
      </c>
      <c r="Q47" s="523"/>
      <c r="V47" s="571"/>
      <c r="X47" s="259"/>
    </row>
    <row r="48" spans="1:24" s="122" customFormat="1" ht="23.25" customHeight="1">
      <c r="A48" s="122" t="s">
        <v>1252</v>
      </c>
      <c r="B48" s="122" t="s">
        <v>865</v>
      </c>
      <c r="C48" s="394">
        <v>109276.45960000002</v>
      </c>
      <c r="D48" s="393">
        <v>9.3294932843917763E-4</v>
      </c>
      <c r="E48" s="394">
        <v>33</v>
      </c>
      <c r="F48" s="394">
        <v>134227.35470999999</v>
      </c>
      <c r="G48" s="393">
        <v>9.3666743645080591E-4</v>
      </c>
      <c r="H48" s="394">
        <v>32</v>
      </c>
      <c r="I48" s="394">
        <v>150268.88065000004</v>
      </c>
      <c r="J48" s="393">
        <v>1.0187902290010027E-3</v>
      </c>
      <c r="K48" s="394">
        <v>29</v>
      </c>
      <c r="L48" s="394">
        <v>150753.62363000002</v>
      </c>
      <c r="M48" s="393">
        <v>1.0309939244469387E-3</v>
      </c>
      <c r="N48" s="394">
        <v>31</v>
      </c>
      <c r="O48" s="391">
        <v>0.12312146771949184</v>
      </c>
      <c r="P48" s="391">
        <v>0.13621909416520017</v>
      </c>
      <c r="Q48" s="523"/>
      <c r="V48" s="571"/>
      <c r="X48" s="259"/>
    </row>
    <row r="49" spans="1:24" s="122" customFormat="1" ht="23.25" customHeight="1">
      <c r="A49" s="122" t="s">
        <v>1252</v>
      </c>
      <c r="B49" s="122" t="s">
        <v>882</v>
      </c>
      <c r="C49" s="394">
        <v>100528.32988</v>
      </c>
      <c r="D49" s="393">
        <v>8.5826204650080098E-4</v>
      </c>
      <c r="E49" s="394">
        <v>36</v>
      </c>
      <c r="F49" s="394">
        <v>107892.41607000001</v>
      </c>
      <c r="G49" s="393">
        <v>7.5289655369511414E-4</v>
      </c>
      <c r="H49" s="394">
        <v>36</v>
      </c>
      <c r="I49" s="394">
        <v>109935.7264</v>
      </c>
      <c r="J49" s="393">
        <v>7.453402420379815E-4</v>
      </c>
      <c r="K49" s="394">
        <v>37</v>
      </c>
      <c r="L49" s="394">
        <v>109346.64519</v>
      </c>
      <c r="M49" s="393">
        <v>7.4781437510408621E-4</v>
      </c>
      <c r="N49" s="394">
        <v>38</v>
      </c>
      <c r="O49" s="391">
        <v>1.3478511029510143E-2</v>
      </c>
      <c r="P49" s="391">
        <v>2.5297502411778305E-2</v>
      </c>
      <c r="Q49" s="523"/>
    </row>
    <row r="50" spans="1:24" s="122" customFormat="1" ht="23.25" customHeight="1">
      <c r="A50" s="122" t="s">
        <v>1252</v>
      </c>
      <c r="B50" s="122" t="s">
        <v>866</v>
      </c>
      <c r="C50" s="394">
        <v>183731.05327</v>
      </c>
      <c r="D50" s="393">
        <v>1.568606481113241E-3</v>
      </c>
      <c r="E50" s="394">
        <v>24</v>
      </c>
      <c r="F50" s="394">
        <v>196782.22601999997</v>
      </c>
      <c r="G50" s="393">
        <v>1.373188822676728E-3</v>
      </c>
      <c r="H50" s="394">
        <v>25</v>
      </c>
      <c r="I50" s="394">
        <v>202921.03591999999</v>
      </c>
      <c r="J50" s="393">
        <v>1.3757603554362902E-3</v>
      </c>
      <c r="K50" s="394">
        <v>23</v>
      </c>
      <c r="L50" s="394">
        <v>205272.99270999996</v>
      </c>
      <c r="M50" s="393">
        <v>1.4038482342319976E-3</v>
      </c>
      <c r="N50" s="394">
        <v>23</v>
      </c>
      <c r="O50" s="391">
        <v>4.3148036597253636E-2</v>
      </c>
      <c r="P50" s="391">
        <v>5.5313028277688137E-2</v>
      </c>
      <c r="Q50" s="523"/>
      <c r="V50" s="571"/>
      <c r="X50" s="259"/>
    </row>
    <row r="51" spans="1:24" s="122" customFormat="1" ht="23.25" customHeight="1">
      <c r="A51" s="122" t="s">
        <v>1252</v>
      </c>
      <c r="B51" s="122" t="s">
        <v>867</v>
      </c>
      <c r="C51" s="394">
        <v>122360.64350000001</v>
      </c>
      <c r="D51" s="393">
        <v>1.0446557346254894E-3</v>
      </c>
      <c r="E51" s="394">
        <v>32</v>
      </c>
      <c r="F51" s="394">
        <v>136010.34458</v>
      </c>
      <c r="G51" s="393">
        <v>9.4910952438704568E-4</v>
      </c>
      <c r="H51" s="394">
        <v>31</v>
      </c>
      <c r="I51" s="394">
        <v>148034.71395999999</v>
      </c>
      <c r="J51" s="393">
        <v>1.0036430662359252E-3</v>
      </c>
      <c r="K51" s="394">
        <v>32</v>
      </c>
      <c r="L51" s="394">
        <v>145661.66998999999</v>
      </c>
      <c r="M51" s="393">
        <v>9.961703949025332E-4</v>
      </c>
      <c r="N51" s="394">
        <v>33</v>
      </c>
      <c r="O51" s="391">
        <v>7.0960230560427551E-2</v>
      </c>
      <c r="P51" s="391">
        <v>8.3449562695242951E-2</v>
      </c>
      <c r="Q51" s="523"/>
      <c r="V51" s="571"/>
      <c r="X51" s="259"/>
    </row>
    <row r="52" spans="1:24" s="122" customFormat="1" ht="23.25" customHeight="1">
      <c r="A52" s="122" t="s">
        <v>1252</v>
      </c>
      <c r="B52" s="122" t="s">
        <v>868</v>
      </c>
      <c r="C52" s="394">
        <v>132363.71653999999</v>
      </c>
      <c r="D52" s="393">
        <v>1.1300571130116173E-3</v>
      </c>
      <c r="E52" s="394">
        <v>28</v>
      </c>
      <c r="F52" s="394">
        <v>140644.05296</v>
      </c>
      <c r="G52" s="393">
        <v>9.8144454103795396E-4</v>
      </c>
      <c r="H52" s="394">
        <v>29</v>
      </c>
      <c r="I52" s="394">
        <v>148357.4792</v>
      </c>
      <c r="J52" s="393">
        <v>1.0058313441504928E-3</v>
      </c>
      <c r="K52" s="394">
        <v>31</v>
      </c>
      <c r="L52" s="394">
        <v>150145.67021000001</v>
      </c>
      <c r="M52" s="393">
        <v>1.0268361717689326E-3</v>
      </c>
      <c r="N52" s="394">
        <v>32</v>
      </c>
      <c r="O52" s="391">
        <v>6.7557902734090902E-2</v>
      </c>
      <c r="P52" s="391">
        <v>8.0007557576470933E-2</v>
      </c>
      <c r="Q52" s="523"/>
      <c r="V52" s="571"/>
      <c r="X52" s="259"/>
    </row>
    <row r="53" spans="1:24" s="122" customFormat="1" ht="23.25" customHeight="1">
      <c r="A53" s="122" t="s">
        <v>1252</v>
      </c>
      <c r="B53" s="122" t="s">
        <v>869</v>
      </c>
      <c r="C53" s="394">
        <v>125533.84645000001</v>
      </c>
      <c r="D53" s="393">
        <v>1.0717469999541817E-3</v>
      </c>
      <c r="E53" s="394">
        <v>30</v>
      </c>
      <c r="F53" s="394">
        <v>127163.33265</v>
      </c>
      <c r="G53" s="393">
        <v>8.8737316667794575E-4</v>
      </c>
      <c r="H53" s="394">
        <v>33</v>
      </c>
      <c r="I53" s="394">
        <v>131717.59169999999</v>
      </c>
      <c r="J53" s="393">
        <v>8.9301653696389289E-4</v>
      </c>
      <c r="K53" s="394">
        <v>33</v>
      </c>
      <c r="L53" s="394">
        <v>133885.53803000003</v>
      </c>
      <c r="M53" s="393">
        <v>9.1563421798088391E-4</v>
      </c>
      <c r="N53" s="394">
        <v>34</v>
      </c>
      <c r="O53" s="391">
        <v>5.2862765074756179E-2</v>
      </c>
      <c r="P53" s="391">
        <v>6.5141048049389028E-2</v>
      </c>
      <c r="Q53" s="523"/>
      <c r="V53" s="571"/>
      <c r="X53" s="259"/>
    </row>
    <row r="54" spans="1:24" s="122" customFormat="1" ht="23.25" customHeight="1">
      <c r="A54" s="122" t="s">
        <v>1252</v>
      </c>
      <c r="B54" s="122" t="s">
        <v>870</v>
      </c>
      <c r="C54" s="394">
        <v>77971.95633999999</v>
      </c>
      <c r="D54" s="393">
        <v>6.6568668650838917E-4</v>
      </c>
      <c r="E54" s="394">
        <v>40</v>
      </c>
      <c r="F54" s="394">
        <v>87175.274780000007</v>
      </c>
      <c r="G54" s="393">
        <v>6.083278727088997E-4</v>
      </c>
      <c r="H54" s="394">
        <v>39</v>
      </c>
      <c r="I54" s="394">
        <v>89296.857060000009</v>
      </c>
      <c r="J54" s="393">
        <v>6.0541321037135972E-4</v>
      </c>
      <c r="K54" s="394">
        <v>40</v>
      </c>
      <c r="L54" s="394">
        <v>91095.926700000011</v>
      </c>
      <c r="M54" s="393">
        <v>6.2299893500452946E-4</v>
      </c>
      <c r="N54" s="394">
        <v>41</v>
      </c>
      <c r="O54" s="391">
        <v>4.4974356890693734E-2</v>
      </c>
      <c r="P54" s="391">
        <v>5.7160646766969858E-2</v>
      </c>
      <c r="Q54" s="523"/>
    </row>
    <row r="55" spans="1:24" s="122" customFormat="1" ht="23.25" customHeight="1">
      <c r="A55" s="122" t="s">
        <v>1252</v>
      </c>
      <c r="B55" s="122" t="s">
        <v>876</v>
      </c>
      <c r="C55" s="394">
        <v>44460.62657</v>
      </c>
      <c r="D55" s="393">
        <v>3.7958323185340964E-4</v>
      </c>
      <c r="E55" s="394">
        <v>50</v>
      </c>
      <c r="F55" s="394">
        <v>47111.869740000009</v>
      </c>
      <c r="G55" s="393">
        <v>3.2875678993383707E-4</v>
      </c>
      <c r="H55" s="394">
        <v>50</v>
      </c>
      <c r="I55" s="394">
        <v>45893.331019999998</v>
      </c>
      <c r="J55" s="393">
        <v>3.1114677248701933E-4</v>
      </c>
      <c r="K55" s="394">
        <v>51</v>
      </c>
      <c r="L55" s="394">
        <v>44990.170079999996</v>
      </c>
      <c r="M55" s="393">
        <v>3.0768475672702757E-4</v>
      </c>
      <c r="N55" s="394">
        <v>52</v>
      </c>
      <c r="O55" s="391">
        <v>-4.503535248567303E-2</v>
      </c>
      <c r="P55" s="391">
        <v>-3.3898738520491412E-2</v>
      </c>
      <c r="Q55" s="523"/>
    </row>
    <row r="56" spans="1:24" s="122" customFormat="1" ht="23.25" customHeight="1">
      <c r="A56" s="122" t="s">
        <v>1252</v>
      </c>
      <c r="B56" s="122" t="s">
        <v>874</v>
      </c>
      <c r="C56" s="394">
        <v>107648.56129</v>
      </c>
      <c r="D56" s="393">
        <v>9.1905112345851592E-4</v>
      </c>
      <c r="E56" s="394">
        <v>34</v>
      </c>
      <c r="F56" s="394">
        <v>108183.31954</v>
      </c>
      <c r="G56" s="393">
        <v>7.5492654086194936E-4</v>
      </c>
      <c r="H56" s="394">
        <v>35</v>
      </c>
      <c r="I56" s="394">
        <v>117819.16780999998</v>
      </c>
      <c r="J56" s="393">
        <v>7.9878825499095395E-4</v>
      </c>
      <c r="K56" s="394">
        <v>35</v>
      </c>
      <c r="L56" s="394">
        <v>117327.96822</v>
      </c>
      <c r="M56" s="393">
        <v>8.023981081835272E-4</v>
      </c>
      <c r="N56" s="394">
        <v>36</v>
      </c>
      <c r="O56" s="391">
        <v>8.4529192844917667E-2</v>
      </c>
      <c r="P56" s="391">
        <v>9.7176763606957595E-2</v>
      </c>
      <c r="Q56" s="523"/>
    </row>
    <row r="57" spans="1:24" s="122" customFormat="1" ht="23.25" customHeight="1">
      <c r="A57" s="122" t="s">
        <v>1252</v>
      </c>
      <c r="B57" s="122" t="s">
        <v>883</v>
      </c>
      <c r="C57" s="394">
        <v>123440.3815</v>
      </c>
      <c r="D57" s="393">
        <v>1.0538740131612104E-3</v>
      </c>
      <c r="E57" s="394">
        <v>31</v>
      </c>
      <c r="F57" s="394">
        <v>139078.87169</v>
      </c>
      <c r="G57" s="393">
        <v>9.7052236849779513E-4</v>
      </c>
      <c r="H57" s="394">
        <v>30</v>
      </c>
      <c r="I57" s="394">
        <v>149256.06891</v>
      </c>
      <c r="J57" s="393">
        <v>1.0119235863530625E-3</v>
      </c>
      <c r="K57" s="394">
        <v>30</v>
      </c>
      <c r="L57" s="394">
        <v>154737.82827000003</v>
      </c>
      <c r="M57" s="393">
        <v>1.0582416328514474E-3</v>
      </c>
      <c r="N57" s="394">
        <v>30</v>
      </c>
      <c r="O57" s="391">
        <v>0.1125904775450226</v>
      </c>
      <c r="P57" s="391">
        <v>0.12556529360968782</v>
      </c>
      <c r="Q57" s="523"/>
    </row>
    <row r="58" spans="1:24" s="122" customFormat="1" ht="23.25" customHeight="1">
      <c r="A58" s="122" t="s">
        <v>1252</v>
      </c>
      <c r="B58" s="122" t="s">
        <v>875</v>
      </c>
      <c r="C58" s="394">
        <v>70814.981719999982</v>
      </c>
      <c r="D58" s="393">
        <v>6.0458391387257766E-4</v>
      </c>
      <c r="E58" s="394">
        <v>44</v>
      </c>
      <c r="F58" s="394">
        <v>71324.819539999997</v>
      </c>
      <c r="G58" s="393">
        <v>4.977199768123789E-4</v>
      </c>
      <c r="H58" s="394">
        <v>45</v>
      </c>
      <c r="I58" s="394">
        <v>78912.850290000002</v>
      </c>
      <c r="J58" s="393">
        <v>5.3501190978673158E-4</v>
      </c>
      <c r="K58" s="394">
        <v>44</v>
      </c>
      <c r="L58" s="394">
        <v>80461.865959999996</v>
      </c>
      <c r="M58" s="393">
        <v>5.502733065841591E-4</v>
      </c>
      <c r="N58" s="394">
        <v>45</v>
      </c>
      <c r="O58" s="391">
        <v>0.12810472538070439</v>
      </c>
      <c r="P58" s="391">
        <v>0.14126046561838024</v>
      </c>
      <c r="Q58" s="523"/>
    </row>
    <row r="59" spans="1:24" s="122" customFormat="1" ht="23.25" customHeight="1">
      <c r="A59" s="122" t="s">
        <v>1252</v>
      </c>
      <c r="B59" s="122" t="s">
        <v>873</v>
      </c>
      <c r="C59" s="394">
        <v>130123.57054</v>
      </c>
      <c r="D59" s="393">
        <v>1.1109318346675366E-3</v>
      </c>
      <c r="E59" s="394">
        <v>29</v>
      </c>
      <c r="F59" s="394">
        <v>141789.12491000001</v>
      </c>
      <c r="G59" s="393">
        <v>9.8943510011792316E-4</v>
      </c>
      <c r="H59" s="394">
        <v>28</v>
      </c>
      <c r="I59" s="394">
        <v>156574.2432</v>
      </c>
      <c r="J59" s="393">
        <v>1.0615392115479012E-3</v>
      </c>
      <c r="K59" s="394">
        <v>28</v>
      </c>
      <c r="L59" s="394">
        <v>155753.44898000002</v>
      </c>
      <c r="M59" s="393">
        <v>1.0651873947929475E-3</v>
      </c>
      <c r="N59" s="394">
        <v>29</v>
      </c>
      <c r="O59" s="391">
        <v>9.8486566433524381E-2</v>
      </c>
      <c r="P59" s="391">
        <v>0.11129690540067938</v>
      </c>
      <c r="Q59" s="523"/>
    </row>
    <row r="60" spans="1:24" s="122" customFormat="1" ht="23.25" customHeight="1">
      <c r="A60" s="122" t="s">
        <v>1252</v>
      </c>
      <c r="B60" s="122" t="s">
        <v>871</v>
      </c>
      <c r="C60" s="394">
        <v>55478.206530000003</v>
      </c>
      <c r="D60" s="393">
        <v>4.7364597750175914E-4</v>
      </c>
      <c r="E60" s="394">
        <v>47</v>
      </c>
      <c r="F60" s="394">
        <v>59368.947470000006</v>
      </c>
      <c r="G60" s="393">
        <v>4.1428932240862061E-4</v>
      </c>
      <c r="H60" s="394">
        <v>46</v>
      </c>
      <c r="I60" s="394">
        <v>62995.90563999999</v>
      </c>
      <c r="J60" s="393">
        <v>4.2709849741002338E-4</v>
      </c>
      <c r="K60" s="394">
        <v>47</v>
      </c>
      <c r="L60" s="394">
        <v>62286.036400000005</v>
      </c>
      <c r="M60" s="393">
        <v>4.25970026855804E-4</v>
      </c>
      <c r="N60" s="394">
        <v>47</v>
      </c>
      <c r="O60" s="391">
        <v>4.9134927505225523E-2</v>
      </c>
      <c r="P60" s="391">
        <v>6.1369737155432258E-2</v>
      </c>
      <c r="Q60" s="523"/>
    </row>
    <row r="61" spans="1:24" s="122" customFormat="1" ht="23.25" customHeight="1">
      <c r="A61" s="122" t="s">
        <v>1252</v>
      </c>
      <c r="B61" s="122" t="s">
        <v>872</v>
      </c>
      <c r="C61" s="394">
        <v>50683.953539999995</v>
      </c>
      <c r="D61" s="393">
        <v>4.3271497439495622E-4</v>
      </c>
      <c r="E61" s="394">
        <v>49</v>
      </c>
      <c r="F61" s="394">
        <v>51697.373890000003</v>
      </c>
      <c r="G61" s="393">
        <v>3.6075542706927516E-4</v>
      </c>
      <c r="H61" s="394">
        <v>48</v>
      </c>
      <c r="I61" s="394">
        <v>48119.749849999993</v>
      </c>
      <c r="J61" s="393">
        <v>3.2624140645152566E-4</v>
      </c>
      <c r="K61" s="394">
        <v>50</v>
      </c>
      <c r="L61" s="394">
        <v>47390.956609999994</v>
      </c>
      <c r="M61" s="393">
        <v>3.2410357484047482E-4</v>
      </c>
      <c r="N61" s="394">
        <v>51</v>
      </c>
      <c r="O61" s="391">
        <v>-8.3300503603201626E-2</v>
      </c>
      <c r="P61" s="391">
        <v>-7.2610130467378853E-2</v>
      </c>
      <c r="Q61" s="523"/>
    </row>
    <row r="62" spans="1:24" s="122" customFormat="1" ht="23.25" customHeight="1">
      <c r="A62" s="122" t="s">
        <v>1252</v>
      </c>
      <c r="B62" s="122" t="s">
        <v>880</v>
      </c>
      <c r="C62" s="394">
        <v>149946.96174</v>
      </c>
      <c r="D62" s="393">
        <v>1.2801743190518594E-3</v>
      </c>
      <c r="E62" s="394">
        <v>27</v>
      </c>
      <c r="F62" s="394">
        <v>155244.63245</v>
      </c>
      <c r="G62" s="393">
        <v>1.0833305343300177E-3</v>
      </c>
      <c r="H62" s="394">
        <v>27</v>
      </c>
      <c r="I62" s="394">
        <v>166969.82425999999</v>
      </c>
      <c r="J62" s="393">
        <v>1.1320189832937479E-3</v>
      </c>
      <c r="K62" s="394">
        <v>27</v>
      </c>
      <c r="L62" s="394">
        <v>167711.71242999999</v>
      </c>
      <c r="M62" s="393">
        <v>1.1469691567633602E-3</v>
      </c>
      <c r="N62" s="394">
        <v>28</v>
      </c>
      <c r="O62" s="391">
        <v>8.0306029157016345E-2</v>
      </c>
      <c r="P62" s="391">
        <v>9.2904350196748142E-2</v>
      </c>
      <c r="Q62" s="523"/>
    </row>
    <row r="63" spans="1:24" s="122" customFormat="1" ht="23.25" customHeight="1">
      <c r="A63" s="122" t="s">
        <v>1252</v>
      </c>
      <c r="B63" s="122" t="s">
        <v>881</v>
      </c>
      <c r="C63" s="394">
        <v>186726.66164999999</v>
      </c>
      <c r="D63" s="393">
        <v>1.5941815302740372E-3</v>
      </c>
      <c r="E63" s="394">
        <v>23</v>
      </c>
      <c r="F63" s="394">
        <v>198479.49361000003</v>
      </c>
      <c r="G63" s="393">
        <v>1.3850327220512714E-3</v>
      </c>
      <c r="H63" s="394">
        <v>24</v>
      </c>
      <c r="I63" s="394">
        <v>216077.93917999996</v>
      </c>
      <c r="J63" s="393">
        <v>1.4649612893037601E-3</v>
      </c>
      <c r="K63" s="394">
        <v>22</v>
      </c>
      <c r="L63" s="394">
        <v>212844.64979</v>
      </c>
      <c r="M63" s="393">
        <v>1.4556302893462087E-3</v>
      </c>
      <c r="N63" s="394">
        <v>22</v>
      </c>
      <c r="O63" s="391">
        <v>7.2376021919053235E-2</v>
      </c>
      <c r="P63" s="391">
        <v>8.488186474026671E-2</v>
      </c>
      <c r="Q63" s="523"/>
    </row>
    <row r="64" spans="1:24" s="122" customFormat="1" ht="23.25" customHeight="1">
      <c r="A64" s="122" t="s">
        <v>1252</v>
      </c>
      <c r="B64" s="122" t="s">
        <v>879</v>
      </c>
      <c r="C64" s="394">
        <v>56865.760580000002</v>
      </c>
      <c r="D64" s="393">
        <v>4.854922399434512E-4</v>
      </c>
      <c r="E64" s="394">
        <v>46</v>
      </c>
      <c r="F64" s="394">
        <v>57203.536900000014</v>
      </c>
      <c r="G64" s="393">
        <v>3.9917862033267285E-4</v>
      </c>
      <c r="H64" s="394">
        <v>47</v>
      </c>
      <c r="I64" s="394">
        <v>58789.721849999994</v>
      </c>
      <c r="J64" s="393">
        <v>3.9858148891100251E-4</v>
      </c>
      <c r="K64" s="394">
        <v>48</v>
      </c>
      <c r="L64" s="394">
        <v>58557.49167000001</v>
      </c>
      <c r="M64" s="393">
        <v>4.0047075943458845E-4</v>
      </c>
      <c r="N64" s="394">
        <v>49</v>
      </c>
      <c r="O64" s="391">
        <v>2.3669074385503475E-2</v>
      </c>
      <c r="P64" s="391">
        <v>3.5606906156763207E-2</v>
      </c>
      <c r="Q64" s="523"/>
    </row>
    <row r="65" spans="1:24" s="122" customFormat="1" ht="23.25" customHeight="1">
      <c r="A65" s="122" t="s">
        <v>1252</v>
      </c>
      <c r="B65" s="122" t="s">
        <v>878</v>
      </c>
      <c r="C65" s="394">
        <v>99393.228009999977</v>
      </c>
      <c r="D65" s="393">
        <v>8.4857109813732943E-4</v>
      </c>
      <c r="E65" s="394">
        <v>37</v>
      </c>
      <c r="F65" s="394">
        <v>107171.39929999999</v>
      </c>
      <c r="G65" s="393">
        <v>7.4786514313760844E-4</v>
      </c>
      <c r="H65" s="394">
        <v>37</v>
      </c>
      <c r="I65" s="394">
        <v>117002.03373</v>
      </c>
      <c r="J65" s="393">
        <v>7.9324826418988653E-4</v>
      </c>
      <c r="K65" s="394">
        <v>36</v>
      </c>
      <c r="L65" s="394">
        <v>116160.19516999999</v>
      </c>
      <c r="M65" s="393">
        <v>7.9441178659010519E-4</v>
      </c>
      <c r="N65" s="394">
        <v>37</v>
      </c>
      <c r="O65" s="391">
        <v>8.3873084878159254E-2</v>
      </c>
      <c r="P65" s="391">
        <v>9.6513004235339039E-2</v>
      </c>
      <c r="Q65" s="523"/>
    </row>
    <row r="66" spans="1:24" s="122" customFormat="1" ht="23.25" customHeight="1">
      <c r="A66" s="122" t="s">
        <v>1252</v>
      </c>
      <c r="B66" s="122" t="s">
        <v>877</v>
      </c>
      <c r="C66" s="394">
        <v>72423.304040000003</v>
      </c>
      <c r="D66" s="393">
        <v>6.1831498856011952E-4</v>
      </c>
      <c r="E66" s="394">
        <v>43</v>
      </c>
      <c r="F66" s="394">
        <v>80759.531239999982</v>
      </c>
      <c r="G66" s="393">
        <v>5.6355743029407989E-4</v>
      </c>
      <c r="H66" s="394">
        <v>41</v>
      </c>
      <c r="I66" s="394">
        <v>84807.552919999987</v>
      </c>
      <c r="J66" s="393">
        <v>5.7497670766326712E-4</v>
      </c>
      <c r="K66" s="394">
        <v>43</v>
      </c>
      <c r="L66" s="394">
        <v>84449.350879999998</v>
      </c>
      <c r="M66" s="393">
        <v>5.7754344860365544E-4</v>
      </c>
      <c r="N66" s="394">
        <v>44</v>
      </c>
      <c r="O66" s="391">
        <v>4.5688968018334108E-2</v>
      </c>
      <c r="P66" s="391">
        <v>5.7883591552075675E-2</v>
      </c>
      <c r="Q66" s="523"/>
    </row>
    <row r="67" spans="1:24" s="122" customFormat="1" ht="23.25" customHeight="1">
      <c r="A67" s="122" t="s">
        <v>1252</v>
      </c>
      <c r="B67" s="122" t="s">
        <v>884</v>
      </c>
      <c r="C67" s="394">
        <v>78382.001430000018</v>
      </c>
      <c r="D67" s="393">
        <v>6.6918745229770571E-4</v>
      </c>
      <c r="E67" s="394">
        <v>39</v>
      </c>
      <c r="F67" s="394">
        <v>83718.808799999999</v>
      </c>
      <c r="G67" s="393">
        <v>5.842079074778123E-4</v>
      </c>
      <c r="H67" s="394">
        <v>40</v>
      </c>
      <c r="I67" s="394">
        <v>85845.930650000009</v>
      </c>
      <c r="J67" s="393">
        <v>5.8201668214607604E-4</v>
      </c>
      <c r="K67" s="394">
        <v>42</v>
      </c>
      <c r="L67" s="394">
        <v>85552.919760000004</v>
      </c>
      <c r="M67" s="393">
        <v>5.8509068218313607E-4</v>
      </c>
      <c r="N67" s="394">
        <v>43</v>
      </c>
      <c r="O67" s="391">
        <v>2.1907991600568666E-2</v>
      </c>
      <c r="P67" s="391">
        <v>3.3825285963257512E-2</v>
      </c>
      <c r="Q67" s="523"/>
    </row>
    <row r="68" spans="1:24" s="122" customFormat="1" ht="23.25" customHeight="1">
      <c r="A68" s="122" t="s">
        <v>1252</v>
      </c>
      <c r="B68" s="122" t="s">
        <v>885</v>
      </c>
      <c r="C68" s="394">
        <v>260807.72078999999</v>
      </c>
      <c r="D68" s="393">
        <v>2.2266496265841962E-3</v>
      </c>
      <c r="E68" s="394">
        <v>22</v>
      </c>
      <c r="F68" s="394">
        <v>271046.87673000002</v>
      </c>
      <c r="G68" s="393">
        <v>1.8914235755684791E-3</v>
      </c>
      <c r="H68" s="394">
        <v>22</v>
      </c>
      <c r="I68" s="394">
        <v>278744.54549000005</v>
      </c>
      <c r="J68" s="393">
        <v>1.8898272090944568E-3</v>
      </c>
      <c r="K68" s="394">
        <v>21</v>
      </c>
      <c r="L68" s="394">
        <v>277733.64374000003</v>
      </c>
      <c r="M68" s="393">
        <v>1.8994017683663059E-3</v>
      </c>
      <c r="N68" s="394">
        <v>21</v>
      </c>
      <c r="O68" s="391">
        <v>2.4670149645963146E-2</v>
      </c>
      <c r="P68" s="391">
        <v>3.6619655764283499E-2</v>
      </c>
      <c r="Q68" s="523"/>
    </row>
    <row r="69" spans="1:24" s="122" customFormat="1" ht="23.25" customHeight="1">
      <c r="B69" s="122" t="s">
        <v>886</v>
      </c>
      <c r="C69" s="394">
        <v>74251.251709999997</v>
      </c>
      <c r="D69" s="393">
        <v>6.3392111779775144E-4</v>
      </c>
      <c r="E69" s="394">
        <v>42</v>
      </c>
      <c r="F69" s="394">
        <v>75805.167719999998</v>
      </c>
      <c r="G69" s="393">
        <v>5.289848129050996E-4</v>
      </c>
      <c r="H69" s="394">
        <v>43</v>
      </c>
      <c r="I69" s="394">
        <v>87875.894390000001</v>
      </c>
      <c r="J69" s="393">
        <v>5.9577939345790965E-4</v>
      </c>
      <c r="K69" s="394">
        <v>41</v>
      </c>
      <c r="L69" s="394">
        <v>86481.200750000004</v>
      </c>
      <c r="M69" s="393">
        <v>5.9143913363541103E-4</v>
      </c>
      <c r="N69" s="394">
        <v>42</v>
      </c>
      <c r="O69" s="391">
        <v>0.14083516138944319</v>
      </c>
      <c r="P69" s="391">
        <v>0.15413936152226482</v>
      </c>
      <c r="Q69" s="523"/>
    </row>
    <row r="70" spans="1:24" s="122" customFormat="1" ht="23.25" customHeight="1">
      <c r="B70" s="122" t="s">
        <v>1450</v>
      </c>
      <c r="C70" s="253" t="s">
        <v>1010</v>
      </c>
      <c r="D70" s="253" t="s">
        <v>1010</v>
      </c>
      <c r="E70" s="253" t="s">
        <v>1010</v>
      </c>
      <c r="F70" s="253" t="s">
        <v>1010</v>
      </c>
      <c r="G70" s="253" t="s">
        <v>1010</v>
      </c>
      <c r="H70" s="253" t="s">
        <v>1010</v>
      </c>
      <c r="I70" s="394">
        <v>174541.56512000001</v>
      </c>
      <c r="J70" s="393">
        <v>1.1833537345165431E-3</v>
      </c>
      <c r="K70" s="394">
        <v>26</v>
      </c>
      <c r="L70" s="394">
        <v>176296.87960000001</v>
      </c>
      <c r="M70" s="393">
        <v>1.2056825394304018E-3</v>
      </c>
      <c r="N70" s="394">
        <v>27</v>
      </c>
      <c r="O70" s="391" t="e">
        <v>#VALUE!</v>
      </c>
      <c r="P70" s="391" t="e">
        <v>#VALUE!</v>
      </c>
      <c r="Q70" s="523"/>
    </row>
    <row r="71" spans="1:24" s="122" customFormat="1" ht="23.25" customHeight="1">
      <c r="B71" s="122" t="s">
        <v>1472</v>
      </c>
      <c r="C71" s="253" t="s">
        <v>1010</v>
      </c>
      <c r="D71" s="253" t="s">
        <v>1010</v>
      </c>
      <c r="E71" s="253" t="s">
        <v>1010</v>
      </c>
      <c r="F71" s="253" t="s">
        <v>1010</v>
      </c>
      <c r="G71" s="253" t="s">
        <v>1010</v>
      </c>
      <c r="H71" s="253" t="s">
        <v>1010</v>
      </c>
      <c r="I71" s="394">
        <v>201005.37476999999</v>
      </c>
      <c r="J71" s="393">
        <v>1.3627725907490523E-3</v>
      </c>
      <c r="K71" s="394">
        <v>24</v>
      </c>
      <c r="L71" s="394">
        <v>195983.50476000004</v>
      </c>
      <c r="M71" s="393">
        <v>1.3403180489730407E-3</v>
      </c>
      <c r="N71" s="394">
        <v>24</v>
      </c>
      <c r="O71" s="391" t="e">
        <v>#VALUE!</v>
      </c>
      <c r="P71" s="391" t="e">
        <v>#VALUE!</v>
      </c>
      <c r="Q71" s="523"/>
    </row>
    <row r="72" spans="1:24" s="122" customFormat="1" ht="23.25" customHeight="1">
      <c r="B72" s="122" t="s">
        <v>1528</v>
      </c>
      <c r="C72" s="253" t="s">
        <v>1010</v>
      </c>
      <c r="D72" s="253" t="s">
        <v>1010</v>
      </c>
      <c r="E72" s="253" t="s">
        <v>1010</v>
      </c>
      <c r="F72" s="253" t="s">
        <v>1010</v>
      </c>
      <c r="G72" s="253" t="s">
        <v>1010</v>
      </c>
      <c r="H72" s="253" t="s">
        <v>1010</v>
      </c>
      <c r="I72" s="253" t="s">
        <v>1010</v>
      </c>
      <c r="J72" s="253" t="s">
        <v>1010</v>
      </c>
      <c r="K72" s="253" t="s">
        <v>1010</v>
      </c>
      <c r="L72" s="394">
        <v>20230.044019999998</v>
      </c>
      <c r="M72" s="393">
        <v>1.3835191469164501E-4</v>
      </c>
      <c r="N72" s="394">
        <v>54</v>
      </c>
      <c r="O72" s="391" t="e">
        <v>#VALUE!</v>
      </c>
      <c r="P72" s="391" t="e">
        <v>#VALUE!</v>
      </c>
      <c r="Q72" s="523"/>
    </row>
    <row r="73" spans="1:24" s="122" customFormat="1" ht="23.25" customHeight="1">
      <c r="B73" s="122" t="s">
        <v>1529</v>
      </c>
      <c r="C73" s="253" t="s">
        <v>1010</v>
      </c>
      <c r="D73" s="253" t="s">
        <v>1010</v>
      </c>
      <c r="E73" s="253" t="s">
        <v>1010</v>
      </c>
      <c r="F73" s="253" t="s">
        <v>1010</v>
      </c>
      <c r="G73" s="253" t="s">
        <v>1010</v>
      </c>
      <c r="H73" s="253" t="s">
        <v>1010</v>
      </c>
      <c r="I73" s="253" t="s">
        <v>1010</v>
      </c>
      <c r="J73" s="253" t="s">
        <v>1010</v>
      </c>
      <c r="K73" s="253" t="s">
        <v>1010</v>
      </c>
      <c r="L73" s="394">
        <v>177285.26468999998</v>
      </c>
      <c r="M73" s="393">
        <v>1.2124420387927847E-3</v>
      </c>
      <c r="N73" s="394">
        <v>26</v>
      </c>
      <c r="O73" s="391" t="e">
        <v>#VALUE!</v>
      </c>
      <c r="P73" s="391" t="e">
        <v>#VALUE!</v>
      </c>
      <c r="Q73" s="523"/>
    </row>
    <row r="74" spans="1:24" s="38" customFormat="1" ht="23.25" customHeight="1">
      <c r="A74" s="38" t="s">
        <v>1015</v>
      </c>
      <c r="B74" s="128" t="s">
        <v>1011</v>
      </c>
      <c r="C74" s="253">
        <v>4809124.5656400016</v>
      </c>
      <c r="D74" s="254">
        <v>4.1057969395397492E-2</v>
      </c>
      <c r="E74" s="253"/>
      <c r="F74" s="253">
        <v>5139217.8676299993</v>
      </c>
      <c r="G74" s="254">
        <v>3.5862570903191199E-2</v>
      </c>
      <c r="H74" s="253"/>
      <c r="I74" s="253">
        <v>5651286.8374800002</v>
      </c>
      <c r="J74" s="254">
        <v>3.8314491905457604E-2</v>
      </c>
      <c r="K74" s="253"/>
      <c r="L74" s="394">
        <v>5797028.9181499993</v>
      </c>
      <c r="M74" s="393">
        <v>3.9645492098582584E-2</v>
      </c>
      <c r="N74" s="394"/>
      <c r="O74" s="396">
        <v>0.1279982805678086</v>
      </c>
      <c r="P74" s="396">
        <v>0.1411527794665588</v>
      </c>
      <c r="Q74" s="289"/>
      <c r="V74" s="572"/>
      <c r="X74" s="252"/>
    </row>
    <row r="75" spans="1:24" s="38" customFormat="1" ht="12" customHeight="1">
      <c r="B75" s="128"/>
      <c r="C75" s="253"/>
      <c r="D75" s="254"/>
      <c r="E75" s="253"/>
      <c r="F75" s="253"/>
      <c r="G75" s="254"/>
      <c r="H75" s="253"/>
      <c r="I75" s="253"/>
      <c r="J75" s="254"/>
      <c r="K75" s="253"/>
      <c r="L75" s="253"/>
      <c r="M75" s="254"/>
      <c r="N75" s="394"/>
      <c r="O75" s="396"/>
      <c r="P75" s="396"/>
      <c r="Q75" s="289"/>
      <c r="V75" s="572"/>
      <c r="X75" s="252"/>
    </row>
    <row r="76" spans="1:24" s="122" customFormat="1" ht="23.25" customHeight="1">
      <c r="B76" s="357" t="s">
        <v>1447</v>
      </c>
      <c r="C76" s="879"/>
      <c r="D76" s="404"/>
      <c r="E76" s="879"/>
      <c r="F76" s="879"/>
      <c r="G76" s="404"/>
      <c r="H76" s="879"/>
      <c r="I76" s="879"/>
      <c r="J76" s="404"/>
      <c r="K76" s="879"/>
      <c r="L76" s="879"/>
      <c r="M76" s="404"/>
      <c r="N76" s="404"/>
      <c r="O76" s="391"/>
      <c r="P76" s="391"/>
      <c r="Q76" s="523"/>
    </row>
    <row r="77" spans="1:24" s="122" customFormat="1" ht="23.25" customHeight="1">
      <c r="B77" s="38" t="s">
        <v>843</v>
      </c>
      <c r="C77" s="394">
        <v>1465210.9896400003</v>
      </c>
      <c r="D77" s="393">
        <v>1.2509259668642676E-2</v>
      </c>
      <c r="E77" s="392">
        <v>15</v>
      </c>
      <c r="F77" s="253" t="s">
        <v>1010</v>
      </c>
      <c r="G77" s="253" t="s">
        <v>1010</v>
      </c>
      <c r="H77" s="253" t="s">
        <v>1018</v>
      </c>
      <c r="I77" s="253" t="s">
        <v>1010</v>
      </c>
      <c r="J77" s="253" t="s">
        <v>1010</v>
      </c>
      <c r="K77" s="253" t="s">
        <v>1018</v>
      </c>
      <c r="L77" s="253" t="s">
        <v>1010</v>
      </c>
      <c r="M77" s="253" t="s">
        <v>1018</v>
      </c>
      <c r="N77" s="253" t="s">
        <v>1010</v>
      </c>
      <c r="O77" s="391"/>
      <c r="P77" s="391"/>
      <c r="Q77" s="523"/>
    </row>
    <row r="78" spans="1:24" s="122" customFormat="1" ht="23.25" customHeight="1">
      <c r="B78" s="38" t="s">
        <v>844</v>
      </c>
      <c r="C78" s="394">
        <v>779134.80805999995</v>
      </c>
      <c r="D78" s="393">
        <v>6.6518745080497129E-3</v>
      </c>
      <c r="E78" s="392">
        <v>17</v>
      </c>
      <c r="F78" s="253" t="s">
        <v>1010</v>
      </c>
      <c r="G78" s="253" t="s">
        <v>1010</v>
      </c>
      <c r="H78" s="253" t="s">
        <v>1018</v>
      </c>
      <c r="I78" s="253" t="s">
        <v>1010</v>
      </c>
      <c r="J78" s="253" t="s">
        <v>1010</v>
      </c>
      <c r="K78" s="253" t="s">
        <v>1018</v>
      </c>
      <c r="L78" s="253" t="s">
        <v>1010</v>
      </c>
      <c r="M78" s="253" t="s">
        <v>1018</v>
      </c>
      <c r="N78" s="253" t="s">
        <v>1010</v>
      </c>
      <c r="O78" s="391"/>
      <c r="P78" s="391"/>
      <c r="Q78" s="523"/>
    </row>
    <row r="79" spans="1:24" s="122" customFormat="1" ht="23.25" customHeight="1">
      <c r="B79" s="38" t="s">
        <v>845</v>
      </c>
      <c r="C79" s="394">
        <v>511151.20104999992</v>
      </c>
      <c r="D79" s="393">
        <v>4.3639606507756626E-3</v>
      </c>
      <c r="E79" s="392">
        <v>20</v>
      </c>
      <c r="F79" s="253" t="s">
        <v>1010</v>
      </c>
      <c r="G79" s="253" t="s">
        <v>1010</v>
      </c>
      <c r="H79" s="253" t="s">
        <v>1018</v>
      </c>
      <c r="I79" s="253" t="s">
        <v>1010</v>
      </c>
      <c r="J79" s="253" t="s">
        <v>1010</v>
      </c>
      <c r="K79" s="253" t="s">
        <v>1018</v>
      </c>
      <c r="L79" s="253" t="s">
        <v>1010</v>
      </c>
      <c r="M79" s="253" t="s">
        <v>1018</v>
      </c>
      <c r="N79" s="253" t="s">
        <v>1010</v>
      </c>
      <c r="O79" s="391"/>
      <c r="P79" s="391"/>
      <c r="Q79" s="523"/>
    </row>
    <row r="80" spans="1:24" s="122" customFormat="1" ht="23.25" customHeight="1">
      <c r="B80" s="38" t="s">
        <v>846</v>
      </c>
      <c r="C80" s="394">
        <v>178436.12187999996</v>
      </c>
      <c r="D80" s="393">
        <v>1.5234009290436162E-3</v>
      </c>
      <c r="E80" s="392">
        <v>25</v>
      </c>
      <c r="F80" s="253" t="s">
        <v>1010</v>
      </c>
      <c r="G80" s="253" t="s">
        <v>1010</v>
      </c>
      <c r="H80" s="253" t="s">
        <v>1018</v>
      </c>
      <c r="I80" s="253" t="s">
        <v>1010</v>
      </c>
      <c r="J80" s="253" t="s">
        <v>1010</v>
      </c>
      <c r="K80" s="253" t="s">
        <v>1018</v>
      </c>
      <c r="L80" s="253" t="s">
        <v>1010</v>
      </c>
      <c r="M80" s="253" t="s">
        <v>1018</v>
      </c>
      <c r="N80" s="253" t="s">
        <v>1010</v>
      </c>
      <c r="O80" s="391"/>
      <c r="P80" s="391"/>
      <c r="Q80" s="523"/>
    </row>
    <row r="81" spans="2:17" s="122" customFormat="1" ht="23.25" customHeight="1">
      <c r="B81" s="38" t="s">
        <v>847</v>
      </c>
      <c r="C81" s="394">
        <v>91013.446750000003</v>
      </c>
      <c r="D81" s="393">
        <v>7.7702859641645401E-4</v>
      </c>
      <c r="E81" s="392">
        <v>38</v>
      </c>
      <c r="F81" s="253" t="s">
        <v>1010</v>
      </c>
      <c r="G81" s="253" t="s">
        <v>1010</v>
      </c>
      <c r="H81" s="253" t="s">
        <v>1018</v>
      </c>
      <c r="I81" s="253" t="s">
        <v>1010</v>
      </c>
      <c r="J81" s="253" t="s">
        <v>1010</v>
      </c>
      <c r="K81" s="253" t="s">
        <v>1018</v>
      </c>
      <c r="L81" s="253" t="s">
        <v>1010</v>
      </c>
      <c r="M81" s="253" t="s">
        <v>1018</v>
      </c>
      <c r="N81" s="253" t="s">
        <v>1010</v>
      </c>
      <c r="O81" s="391"/>
      <c r="P81" s="391"/>
      <c r="Q81" s="523"/>
    </row>
    <row r="82" spans="2:17" s="122" customFormat="1" ht="23.25" customHeight="1">
      <c r="B82" s="38" t="s">
        <v>848</v>
      </c>
      <c r="C82" s="394">
        <v>76344.57428999999</v>
      </c>
      <c r="D82" s="393">
        <v>6.5179288910482221E-4</v>
      </c>
      <c r="E82" s="392">
        <v>41</v>
      </c>
      <c r="F82" s="253" t="s">
        <v>1010</v>
      </c>
      <c r="G82" s="253" t="s">
        <v>1010</v>
      </c>
      <c r="H82" s="253" t="s">
        <v>1018</v>
      </c>
      <c r="I82" s="253" t="s">
        <v>1010</v>
      </c>
      <c r="J82" s="253" t="s">
        <v>1010</v>
      </c>
      <c r="K82" s="253" t="s">
        <v>1018</v>
      </c>
      <c r="L82" s="253" t="s">
        <v>1010</v>
      </c>
      <c r="M82" s="253" t="s">
        <v>1018</v>
      </c>
      <c r="N82" s="253" t="s">
        <v>1010</v>
      </c>
      <c r="O82" s="391"/>
      <c r="P82" s="391"/>
      <c r="Q82" s="523"/>
    </row>
    <row r="83" spans="2:17" s="122" customFormat="1" ht="23.25" customHeight="1">
      <c r="B83" s="38" t="s">
        <v>849</v>
      </c>
      <c r="C83" s="394">
        <v>53181.07836</v>
      </c>
      <c r="D83" s="393">
        <v>4.5403421307065544E-4</v>
      </c>
      <c r="E83" s="392">
        <v>48</v>
      </c>
      <c r="F83" s="253" t="s">
        <v>1010</v>
      </c>
      <c r="G83" s="253" t="s">
        <v>1010</v>
      </c>
      <c r="H83" s="253" t="s">
        <v>1018</v>
      </c>
      <c r="I83" s="253" t="s">
        <v>1010</v>
      </c>
      <c r="J83" s="253" t="s">
        <v>1010</v>
      </c>
      <c r="K83" s="253" t="s">
        <v>1018</v>
      </c>
      <c r="L83" s="253" t="s">
        <v>1010</v>
      </c>
      <c r="M83" s="253" t="s">
        <v>1018</v>
      </c>
      <c r="N83" s="253" t="s">
        <v>1010</v>
      </c>
      <c r="O83" s="391"/>
      <c r="P83" s="391"/>
      <c r="Q83" s="523"/>
    </row>
    <row r="84" spans="2:17" s="122" customFormat="1" ht="23.25" customHeight="1">
      <c r="B84" s="38" t="s">
        <v>850</v>
      </c>
      <c r="C84" s="394">
        <v>38351.879670000002</v>
      </c>
      <c r="D84" s="393">
        <v>3.2742971828954315E-4</v>
      </c>
      <c r="E84" s="392">
        <v>51</v>
      </c>
      <c r="F84" s="253" t="s">
        <v>1010</v>
      </c>
      <c r="G84" s="253" t="s">
        <v>1010</v>
      </c>
      <c r="H84" s="253" t="s">
        <v>1018</v>
      </c>
      <c r="I84" s="253" t="s">
        <v>1010</v>
      </c>
      <c r="J84" s="253" t="s">
        <v>1010</v>
      </c>
      <c r="K84" s="253" t="s">
        <v>1018</v>
      </c>
      <c r="L84" s="253" t="s">
        <v>1010</v>
      </c>
      <c r="M84" s="253" t="s">
        <v>1018</v>
      </c>
      <c r="N84" s="253" t="s">
        <v>1010</v>
      </c>
      <c r="O84" s="391"/>
      <c r="P84" s="391"/>
      <c r="Q84" s="523"/>
    </row>
    <row r="85" spans="2:17" s="122" customFormat="1" ht="23.25" customHeight="1">
      <c r="B85" s="128" t="s">
        <v>1011</v>
      </c>
      <c r="C85" s="394">
        <v>3192824.0997000001</v>
      </c>
      <c r="D85" s="393">
        <v>2.7258781173393143E-2</v>
      </c>
      <c r="E85" s="392"/>
      <c r="F85" s="253"/>
      <c r="G85" s="254"/>
      <c r="H85" s="253"/>
      <c r="I85" s="253"/>
      <c r="J85" s="254"/>
      <c r="K85" s="253"/>
      <c r="L85" s="253"/>
      <c r="M85" s="393"/>
      <c r="N85" s="394"/>
      <c r="O85" s="391"/>
      <c r="P85" s="391"/>
      <c r="Q85" s="523"/>
    </row>
    <row r="86" spans="2:17" s="122" customFormat="1" ht="10.5" customHeight="1">
      <c r="B86" s="128"/>
      <c r="C86" s="253"/>
      <c r="D86" s="254"/>
      <c r="E86" s="253"/>
      <c r="F86" s="253"/>
      <c r="G86" s="254"/>
      <c r="H86" s="253"/>
      <c r="I86" s="253"/>
      <c r="J86" s="254"/>
      <c r="K86" s="253"/>
      <c r="L86" s="253"/>
      <c r="M86" s="254"/>
      <c r="N86" s="394"/>
      <c r="O86" s="391"/>
      <c r="P86" s="391"/>
      <c r="Q86" s="523"/>
    </row>
    <row r="87" spans="2:17" s="122" customFormat="1" ht="18.75" customHeight="1">
      <c r="B87" s="357" t="s">
        <v>6</v>
      </c>
      <c r="C87" s="737">
        <v>117130112.28896999</v>
      </c>
      <c r="D87" s="257">
        <v>1</v>
      </c>
      <c r="E87" s="826"/>
      <c r="F87" s="737">
        <v>143303107.89772999</v>
      </c>
      <c r="G87" s="257">
        <v>1</v>
      </c>
      <c r="H87" s="826"/>
      <c r="I87" s="737">
        <v>147497371.26684999</v>
      </c>
      <c r="J87" s="257">
        <v>1</v>
      </c>
      <c r="K87" s="826"/>
      <c r="L87" s="737">
        <v>146221641.13224</v>
      </c>
      <c r="M87" s="257">
        <v>1</v>
      </c>
      <c r="N87" s="826"/>
      <c r="O87" s="395"/>
      <c r="P87" s="395"/>
      <c r="Q87" s="523"/>
    </row>
    <row r="88" spans="2:17" s="87" customFormat="1" ht="11.25" customHeight="1" thickBot="1">
      <c r="B88" s="441"/>
      <c r="C88" s="77"/>
      <c r="D88" s="443"/>
      <c r="E88" s="77"/>
      <c r="F88" s="77"/>
      <c r="G88" s="443"/>
      <c r="H88" s="77"/>
      <c r="I88" s="77"/>
      <c r="J88" s="443"/>
      <c r="K88" s="77"/>
      <c r="L88" s="77"/>
      <c r="M88" s="443"/>
      <c r="N88" s="77"/>
      <c r="O88" s="443"/>
      <c r="P88" s="443"/>
      <c r="Q88" s="293"/>
    </row>
    <row r="89" spans="2:17" s="87" customFormat="1" ht="15.75" thickTop="1">
      <c r="B89" s="38" t="s">
        <v>1012</v>
      </c>
      <c r="C89" s="203"/>
      <c r="D89" s="263"/>
      <c r="E89" s="203"/>
      <c r="F89" s="252"/>
      <c r="G89" s="396"/>
      <c r="H89" s="38"/>
      <c r="I89" s="203"/>
      <c r="J89" s="263"/>
      <c r="K89" s="203"/>
      <c r="L89" s="203"/>
      <c r="M89" s="263"/>
      <c r="N89" s="203"/>
      <c r="O89" s="263"/>
      <c r="P89" s="263"/>
      <c r="Q89" s="293"/>
    </row>
    <row r="90" spans="2:17" s="87" customFormat="1">
      <c r="B90" s="38" t="s">
        <v>1146</v>
      </c>
      <c r="C90" s="203"/>
      <c r="D90" s="263"/>
      <c r="E90" s="203"/>
      <c r="F90" s="252"/>
      <c r="G90" s="396"/>
      <c r="H90" s="38"/>
      <c r="I90" s="203"/>
      <c r="J90" s="263"/>
      <c r="K90" s="203"/>
      <c r="L90" s="203"/>
      <c r="M90" s="263"/>
      <c r="N90" s="203"/>
      <c r="O90" s="263"/>
      <c r="P90" s="263"/>
      <c r="Q90" s="293"/>
    </row>
    <row r="91" spans="2:17" s="87" customFormat="1">
      <c r="B91" s="38" t="s">
        <v>1147</v>
      </c>
      <c r="C91" s="203"/>
      <c r="D91" s="263"/>
      <c r="E91" s="203"/>
      <c r="F91" s="252"/>
      <c r="G91" s="396"/>
      <c r="H91" s="38"/>
      <c r="I91" s="203"/>
      <c r="J91" s="263"/>
      <c r="K91" s="203"/>
      <c r="L91" s="203"/>
      <c r="M91" s="263"/>
      <c r="N91" s="203"/>
      <c r="O91" s="263"/>
      <c r="P91" s="263"/>
      <c r="Q91" s="293"/>
    </row>
    <row r="92" spans="2:17" s="87" customFormat="1">
      <c r="B92" s="38" t="s">
        <v>1148</v>
      </c>
      <c r="C92" s="203"/>
      <c r="D92" s="263"/>
      <c r="E92" s="203"/>
      <c r="F92" s="252"/>
      <c r="G92" s="396"/>
      <c r="H92" s="38"/>
      <c r="I92" s="203"/>
      <c r="J92" s="263"/>
      <c r="K92" s="203"/>
      <c r="L92" s="203"/>
      <c r="M92" s="263"/>
      <c r="N92" s="203"/>
      <c r="O92" s="263"/>
      <c r="P92" s="263"/>
      <c r="Q92" s="293"/>
    </row>
    <row r="93" spans="2:17" s="87" customFormat="1">
      <c r="B93" s="249" t="s">
        <v>1438</v>
      </c>
      <c r="C93" s="203"/>
      <c r="D93" s="263"/>
      <c r="E93" s="203"/>
      <c r="F93" s="252"/>
      <c r="G93" s="396"/>
      <c r="H93" s="38"/>
      <c r="I93" s="203"/>
      <c r="J93" s="263"/>
      <c r="K93" s="203"/>
      <c r="L93" s="203"/>
      <c r="M93" s="263"/>
      <c r="N93" s="203"/>
      <c r="O93" s="263"/>
      <c r="P93" s="263"/>
      <c r="Q93" s="293"/>
    </row>
    <row r="94" spans="2:17" s="87" customFormat="1">
      <c r="B94" s="249" t="s">
        <v>1413</v>
      </c>
      <c r="C94" s="203"/>
      <c r="D94" s="263"/>
      <c r="E94" s="203"/>
      <c r="F94" s="252"/>
      <c r="G94" s="396"/>
      <c r="H94" s="38"/>
      <c r="I94" s="203"/>
      <c r="J94" s="263"/>
      <c r="K94" s="203"/>
      <c r="L94" s="203"/>
      <c r="M94" s="263"/>
      <c r="N94" s="203"/>
      <c r="O94" s="263"/>
      <c r="P94" s="263"/>
      <c r="Q94" s="293"/>
    </row>
    <row r="95" spans="2:17" s="87" customFormat="1">
      <c r="C95" s="203"/>
      <c r="D95" s="263"/>
      <c r="E95" s="203"/>
      <c r="F95" s="252"/>
      <c r="G95" s="396"/>
      <c r="H95" s="38"/>
      <c r="I95" s="203"/>
      <c r="J95" s="263"/>
      <c r="K95" s="203"/>
      <c r="L95" s="203"/>
      <c r="M95" s="263"/>
      <c r="N95" s="203"/>
      <c r="O95" s="263"/>
      <c r="P95" s="263"/>
      <c r="Q95" s="293"/>
    </row>
    <row r="96" spans="2:17" s="87" customFormat="1">
      <c r="C96" s="203"/>
      <c r="D96" s="263"/>
      <c r="E96" s="203"/>
      <c r="F96" s="252"/>
      <c r="G96" s="396"/>
      <c r="H96" s="38"/>
      <c r="I96" s="203"/>
      <c r="J96" s="263"/>
      <c r="K96" s="203"/>
      <c r="L96" s="203"/>
      <c r="M96" s="263"/>
      <c r="N96" s="203"/>
      <c r="O96" s="263"/>
      <c r="P96" s="263"/>
      <c r="Q96" s="293"/>
    </row>
    <row r="97" spans="1:17" s="87" customFormat="1">
      <c r="C97" s="203"/>
      <c r="D97" s="263"/>
      <c r="E97" s="203"/>
      <c r="F97" s="252"/>
      <c r="G97" s="396"/>
      <c r="H97" s="38"/>
      <c r="I97" s="203"/>
      <c r="J97" s="263"/>
      <c r="K97" s="203"/>
      <c r="L97" s="203"/>
      <c r="M97" s="263"/>
      <c r="N97" s="203"/>
      <c r="O97" s="263"/>
      <c r="P97" s="263"/>
      <c r="Q97" s="293"/>
    </row>
    <row r="98" spans="1:17" s="87" customFormat="1">
      <c r="B98" s="87" t="s">
        <v>499</v>
      </c>
      <c r="C98" s="203"/>
      <c r="D98" s="263"/>
      <c r="E98" s="203"/>
      <c r="F98" s="252"/>
      <c r="G98" s="396"/>
      <c r="H98" s="38"/>
      <c r="I98" s="203"/>
      <c r="J98" s="263"/>
      <c r="K98" s="203"/>
      <c r="L98" s="203"/>
      <c r="M98" s="263"/>
      <c r="N98" s="203"/>
      <c r="O98" s="263"/>
      <c r="P98" s="263"/>
      <c r="Q98" s="293"/>
    </row>
    <row r="99" spans="1:17" s="87" customFormat="1">
      <c r="A99" s="87" t="s">
        <v>499</v>
      </c>
      <c r="C99" s="203"/>
      <c r="D99" s="263"/>
      <c r="E99" s="203"/>
      <c r="F99" s="252"/>
      <c r="G99" s="396"/>
      <c r="H99" s="38"/>
      <c r="I99" s="203"/>
      <c r="J99" s="263"/>
      <c r="K99" s="203"/>
      <c r="L99" s="203"/>
      <c r="M99" s="263"/>
      <c r="N99" s="203"/>
      <c r="O99" s="263"/>
      <c r="P99" s="263"/>
      <c r="Q99" s="293"/>
    </row>
    <row r="100" spans="1:17" s="87" customFormat="1">
      <c r="C100" s="203"/>
      <c r="D100" s="263"/>
      <c r="E100" s="203"/>
      <c r="F100" s="252"/>
      <c r="G100" s="396"/>
      <c r="H100" s="38"/>
      <c r="I100" s="203"/>
      <c r="J100" s="263"/>
      <c r="K100" s="203"/>
      <c r="L100" s="203"/>
      <c r="M100" s="263"/>
      <c r="N100" s="203"/>
      <c r="O100" s="263"/>
      <c r="P100" s="263"/>
      <c r="Q100" s="293"/>
    </row>
    <row r="101" spans="1:17" s="87" customFormat="1">
      <c r="C101" s="203"/>
      <c r="D101" s="263"/>
      <c r="E101" s="203"/>
      <c r="F101" s="252"/>
      <c r="G101" s="396"/>
      <c r="H101" s="38"/>
      <c r="I101" s="203"/>
      <c r="J101" s="263"/>
      <c r="K101" s="203"/>
      <c r="L101" s="203"/>
      <c r="M101" s="263"/>
      <c r="N101" s="203"/>
      <c r="O101" s="263"/>
      <c r="P101" s="263"/>
      <c r="Q101" s="293"/>
    </row>
    <row r="102" spans="1:17" s="87" customFormat="1">
      <c r="C102" s="203"/>
      <c r="D102" s="263"/>
      <c r="E102" s="203"/>
      <c r="F102" s="252"/>
      <c r="G102" s="396"/>
      <c r="H102" s="38"/>
      <c r="I102" s="203"/>
      <c r="J102" s="263"/>
      <c r="K102" s="203"/>
      <c r="L102" s="203"/>
      <c r="M102" s="263"/>
      <c r="N102" s="203"/>
      <c r="O102" s="263"/>
      <c r="P102" s="263"/>
      <c r="Q102" s="293"/>
    </row>
    <row r="103" spans="1:17" s="87" customFormat="1">
      <c r="C103" s="203"/>
      <c r="D103" s="263"/>
      <c r="E103" s="203"/>
      <c r="F103" s="252"/>
      <c r="G103" s="396"/>
      <c r="H103" s="38"/>
      <c r="I103" s="203"/>
      <c r="J103" s="263"/>
      <c r="K103" s="203"/>
      <c r="L103" s="203"/>
      <c r="M103" s="263"/>
      <c r="N103" s="203"/>
      <c r="O103" s="263"/>
      <c r="P103" s="263"/>
      <c r="Q103" s="293"/>
    </row>
    <row r="104" spans="1:17" s="87" customFormat="1">
      <c r="C104" s="203"/>
      <c r="D104" s="263"/>
      <c r="E104" s="203"/>
      <c r="F104" s="252"/>
      <c r="G104" s="396"/>
      <c r="H104" s="38"/>
      <c r="I104" s="203"/>
      <c r="J104" s="263"/>
      <c r="K104" s="203"/>
      <c r="L104" s="203"/>
      <c r="M104" s="263"/>
      <c r="N104" s="203"/>
      <c r="O104" s="263"/>
      <c r="P104" s="263"/>
      <c r="Q104" s="293"/>
    </row>
    <row r="105" spans="1:17" s="87" customFormat="1">
      <c r="C105" s="203"/>
      <c r="D105" s="263"/>
      <c r="E105" s="203"/>
      <c r="F105" s="252"/>
      <c r="G105" s="396"/>
      <c r="H105" s="38"/>
      <c r="I105" s="203"/>
      <c r="J105" s="263"/>
      <c r="K105" s="203"/>
      <c r="L105" s="203"/>
      <c r="M105" s="263"/>
      <c r="N105" s="203"/>
      <c r="O105" s="263"/>
      <c r="P105" s="263"/>
      <c r="Q105" s="293"/>
    </row>
    <row r="106" spans="1:17" s="87" customFormat="1">
      <c r="B106" s="397"/>
      <c r="C106" s="203"/>
      <c r="D106" s="263"/>
      <c r="E106" s="203"/>
      <c r="F106" s="252"/>
      <c r="G106" s="396"/>
      <c r="H106" s="38"/>
      <c r="I106" s="203"/>
      <c r="J106" s="263"/>
      <c r="K106" s="203"/>
      <c r="L106" s="203"/>
      <c r="M106" s="263"/>
      <c r="N106" s="203"/>
      <c r="O106" s="263"/>
      <c r="P106" s="263"/>
      <c r="Q106" s="293"/>
    </row>
    <row r="107" spans="1:17" s="87" customFormat="1">
      <c r="B107" s="397"/>
      <c r="C107" s="203"/>
      <c r="D107" s="263"/>
      <c r="E107" s="203"/>
      <c r="F107" s="252"/>
      <c r="G107" s="396"/>
      <c r="H107" s="38"/>
      <c r="I107" s="203"/>
      <c r="J107" s="263"/>
      <c r="K107" s="203"/>
      <c r="L107" s="203"/>
      <c r="M107" s="263"/>
      <c r="N107" s="203"/>
      <c r="O107" s="263"/>
      <c r="P107" s="263"/>
      <c r="Q107" s="293"/>
    </row>
    <row r="108" spans="1:17" s="87" customFormat="1">
      <c r="B108" s="397"/>
      <c r="C108" s="203"/>
      <c r="D108" s="263"/>
      <c r="E108" s="203"/>
      <c r="F108" s="252"/>
      <c r="G108" s="396"/>
      <c r="H108" s="38"/>
      <c r="I108" s="203"/>
      <c r="J108" s="263"/>
      <c r="K108" s="203"/>
      <c r="L108" s="203"/>
      <c r="M108" s="263"/>
      <c r="N108" s="203"/>
      <c r="O108" s="263"/>
      <c r="P108" s="263"/>
      <c r="Q108" s="293"/>
    </row>
    <row r="109" spans="1:17" s="87" customFormat="1">
      <c r="B109" s="397"/>
      <c r="C109" s="203"/>
      <c r="D109" s="263"/>
      <c r="E109" s="203"/>
      <c r="F109" s="252"/>
      <c r="G109" s="396"/>
      <c r="H109" s="38"/>
      <c r="I109" s="203"/>
      <c r="J109" s="263"/>
      <c r="K109" s="203"/>
      <c r="L109" s="203"/>
      <c r="M109" s="263"/>
      <c r="N109" s="203"/>
      <c r="O109" s="263"/>
      <c r="P109" s="263"/>
      <c r="Q109" s="293"/>
    </row>
    <row r="110" spans="1:17" s="87" customFormat="1">
      <c r="B110" s="397"/>
      <c r="C110" s="203"/>
      <c r="D110" s="263"/>
      <c r="E110" s="203"/>
      <c r="F110" s="252"/>
      <c r="G110" s="396"/>
      <c r="H110" s="38"/>
      <c r="I110" s="203"/>
      <c r="J110" s="263"/>
      <c r="K110" s="203"/>
      <c r="L110" s="203"/>
      <c r="M110" s="263"/>
      <c r="N110" s="203"/>
      <c r="O110" s="263"/>
      <c r="P110" s="263"/>
      <c r="Q110" s="293"/>
    </row>
    <row r="111" spans="1:17" s="87" customFormat="1">
      <c r="B111" s="397"/>
      <c r="C111" s="203"/>
      <c r="D111" s="263"/>
      <c r="E111" s="203"/>
      <c r="F111" s="252"/>
      <c r="G111" s="396"/>
      <c r="H111" s="38"/>
      <c r="I111" s="203"/>
      <c r="J111" s="263"/>
      <c r="K111" s="203"/>
      <c r="L111" s="203"/>
      <c r="M111" s="263"/>
      <c r="N111" s="203"/>
      <c r="O111" s="263"/>
      <c r="P111" s="263"/>
      <c r="Q111" s="293"/>
    </row>
    <row r="112" spans="1:17" s="87" customFormat="1">
      <c r="B112" s="397"/>
      <c r="C112" s="203"/>
      <c r="D112" s="263"/>
      <c r="E112" s="203"/>
      <c r="F112" s="252"/>
      <c r="G112" s="396"/>
      <c r="H112" s="38"/>
      <c r="I112" s="203"/>
      <c r="J112" s="263"/>
      <c r="K112" s="203"/>
      <c r="L112" s="203"/>
      <c r="M112" s="263"/>
      <c r="N112" s="203"/>
      <c r="O112" s="263"/>
      <c r="P112" s="263"/>
      <c r="Q112" s="293"/>
    </row>
    <row r="113" spans="2:17" s="87" customFormat="1" ht="15.75">
      <c r="B113" s="79"/>
      <c r="C113" s="203"/>
      <c r="D113" s="263"/>
      <c r="E113" s="203"/>
      <c r="F113" s="252"/>
      <c r="G113" s="396"/>
      <c r="H113" s="38"/>
      <c r="I113" s="203"/>
      <c r="J113" s="263"/>
      <c r="K113" s="203"/>
      <c r="L113" s="203"/>
      <c r="M113" s="263"/>
      <c r="N113" s="203"/>
      <c r="O113" s="263"/>
      <c r="P113" s="263"/>
      <c r="Q113" s="293"/>
    </row>
    <row r="114" spans="2:17" s="922" customFormat="1" ht="15.75">
      <c r="B114" s="79"/>
      <c r="C114" s="88"/>
      <c r="D114" s="188"/>
      <c r="E114" s="88"/>
      <c r="F114" s="252"/>
      <c r="G114" s="396"/>
      <c r="H114" s="38"/>
      <c r="I114" s="88"/>
      <c r="J114" s="188"/>
      <c r="K114" s="88"/>
      <c r="L114" s="88"/>
      <c r="M114" s="188"/>
      <c r="N114" s="88"/>
      <c r="O114" s="188"/>
      <c r="P114" s="188"/>
      <c r="Q114" s="85"/>
    </row>
    <row r="115" spans="2:17" s="922" customFormat="1" ht="15.75">
      <c r="B115" s="79"/>
      <c r="C115" s="88"/>
      <c r="D115" s="188"/>
      <c r="E115" s="88"/>
      <c r="F115" s="252"/>
      <c r="G115" s="396"/>
      <c r="H115" s="38"/>
      <c r="I115" s="88"/>
      <c r="J115" s="188"/>
      <c r="K115" s="88"/>
      <c r="L115" s="88"/>
      <c r="M115" s="188"/>
      <c r="N115" s="88"/>
      <c r="O115" s="188"/>
      <c r="P115" s="188"/>
      <c r="Q115" s="85"/>
    </row>
    <row r="116" spans="2:17" s="922" customFormat="1" ht="15.75">
      <c r="B116" s="79"/>
      <c r="C116" s="88"/>
      <c r="D116" s="188"/>
      <c r="E116" s="88"/>
      <c r="F116" s="252"/>
      <c r="G116" s="396"/>
      <c r="H116" s="38"/>
      <c r="I116" s="88"/>
      <c r="J116" s="188"/>
      <c r="K116" s="88"/>
      <c r="L116" s="88"/>
      <c r="M116" s="188"/>
      <c r="N116" s="88"/>
      <c r="O116" s="188"/>
      <c r="P116" s="188"/>
      <c r="Q116" s="85"/>
    </row>
    <row r="117" spans="2:17" s="922" customFormat="1" ht="15.75">
      <c r="B117" s="79"/>
      <c r="C117" s="88"/>
      <c r="D117" s="188"/>
      <c r="E117" s="88"/>
      <c r="F117" s="252"/>
      <c r="G117" s="396"/>
      <c r="H117" s="38"/>
      <c r="I117" s="88"/>
      <c r="J117" s="188"/>
      <c r="K117" s="88"/>
      <c r="L117" s="88"/>
      <c r="M117" s="188"/>
      <c r="N117" s="88"/>
      <c r="O117" s="188"/>
      <c r="P117" s="188"/>
      <c r="Q117" s="85"/>
    </row>
    <row r="118" spans="2:17" s="922" customFormat="1" ht="15.75">
      <c r="B118" s="79"/>
      <c r="C118" s="88"/>
      <c r="D118" s="188"/>
      <c r="E118" s="88"/>
      <c r="F118" s="252"/>
      <c r="G118" s="396"/>
      <c r="H118" s="38"/>
      <c r="I118" s="88"/>
      <c r="J118" s="188"/>
      <c r="K118" s="88"/>
      <c r="L118" s="88"/>
      <c r="M118" s="188"/>
      <c r="N118" s="88"/>
      <c r="O118" s="188"/>
      <c r="P118" s="188"/>
      <c r="Q118" s="85"/>
    </row>
    <row r="119" spans="2:17" s="922" customFormat="1" ht="15.75">
      <c r="B119" s="79"/>
      <c r="C119" s="88"/>
      <c r="D119" s="188"/>
      <c r="E119" s="88"/>
      <c r="F119" s="252"/>
      <c r="G119" s="396"/>
      <c r="H119" s="38"/>
      <c r="I119" s="88"/>
      <c r="J119" s="188"/>
      <c r="K119" s="88"/>
      <c r="L119" s="88"/>
      <c r="M119" s="188"/>
      <c r="N119" s="88"/>
      <c r="O119" s="188"/>
      <c r="P119" s="188"/>
      <c r="Q119" s="85"/>
    </row>
    <row r="120" spans="2:17" s="922" customFormat="1" ht="15.75">
      <c r="B120" s="79"/>
      <c r="C120" s="88"/>
      <c r="D120" s="188"/>
      <c r="E120" s="88"/>
      <c r="F120" s="252"/>
      <c r="G120" s="396"/>
      <c r="H120" s="38"/>
      <c r="I120" s="88"/>
      <c r="J120" s="188"/>
      <c r="K120" s="88"/>
      <c r="L120" s="88"/>
      <c r="M120" s="188"/>
      <c r="N120" s="88"/>
      <c r="O120" s="188"/>
      <c r="P120" s="188"/>
      <c r="Q120" s="85"/>
    </row>
    <row r="121" spans="2:17" s="922" customFormat="1" ht="15.75">
      <c r="B121" s="79"/>
      <c r="C121" s="88"/>
      <c r="D121" s="188"/>
      <c r="E121" s="88"/>
      <c r="F121" s="252"/>
      <c r="G121" s="396"/>
      <c r="H121" s="38"/>
      <c r="I121" s="88"/>
      <c r="J121" s="188"/>
      <c r="K121" s="88"/>
      <c r="L121" s="88"/>
      <c r="M121" s="188"/>
      <c r="N121" s="88"/>
      <c r="O121" s="188"/>
      <c r="P121" s="188"/>
      <c r="Q121" s="85"/>
    </row>
    <row r="122" spans="2:17" s="922" customFormat="1" ht="15.75">
      <c r="B122" s="79"/>
      <c r="C122" s="88"/>
      <c r="D122" s="188"/>
      <c r="E122" s="88"/>
      <c r="F122" s="252"/>
      <c r="G122" s="396"/>
      <c r="H122" s="38"/>
      <c r="I122" s="88"/>
      <c r="J122" s="188"/>
      <c r="K122" s="88"/>
      <c r="L122" s="88"/>
      <c r="M122" s="188"/>
      <c r="N122" s="88"/>
      <c r="O122" s="188"/>
      <c r="P122" s="188"/>
      <c r="Q122" s="85"/>
    </row>
    <row r="123" spans="2:17" s="922" customFormat="1" ht="15.75">
      <c r="B123" s="79"/>
      <c r="C123" s="88"/>
      <c r="D123" s="188"/>
      <c r="E123" s="88"/>
      <c r="F123" s="252"/>
      <c r="G123" s="396"/>
      <c r="H123" s="38"/>
      <c r="I123" s="88"/>
      <c r="J123" s="188"/>
      <c r="K123" s="88"/>
      <c r="L123" s="88"/>
      <c r="M123" s="188"/>
      <c r="N123" s="88"/>
      <c r="O123" s="188"/>
      <c r="P123" s="188"/>
      <c r="Q123" s="85"/>
    </row>
    <row r="124" spans="2:17" s="922" customFormat="1" ht="15.75">
      <c r="B124" s="79"/>
      <c r="C124" s="88"/>
      <c r="D124" s="188"/>
      <c r="E124" s="88"/>
      <c r="F124" s="252"/>
      <c r="G124" s="396"/>
      <c r="H124" s="38"/>
      <c r="I124" s="88"/>
      <c r="J124" s="188"/>
      <c r="K124" s="88"/>
      <c r="L124" s="88"/>
      <c r="M124" s="188"/>
      <c r="N124" s="88"/>
      <c r="O124" s="188"/>
      <c r="P124" s="188"/>
      <c r="Q124" s="85"/>
    </row>
    <row r="125" spans="2:17" s="922" customFormat="1" ht="15.75">
      <c r="B125" s="79"/>
      <c r="C125" s="88"/>
      <c r="D125" s="188"/>
      <c r="E125" s="88"/>
      <c r="F125" s="252"/>
      <c r="G125" s="396"/>
      <c r="H125" s="38"/>
      <c r="I125" s="88"/>
      <c r="J125" s="188"/>
      <c r="K125" s="88"/>
      <c r="L125" s="88"/>
      <c r="M125" s="188"/>
      <c r="N125" s="88"/>
      <c r="O125" s="188"/>
      <c r="P125" s="188"/>
      <c r="Q125" s="85"/>
    </row>
    <row r="126" spans="2:17" s="922" customFormat="1" ht="15.75">
      <c r="B126" s="79"/>
      <c r="C126" s="88"/>
      <c r="D126" s="188"/>
      <c r="E126" s="88"/>
      <c r="F126" s="252"/>
      <c r="G126" s="396"/>
      <c r="H126" s="38"/>
      <c r="I126" s="88"/>
      <c r="J126" s="188"/>
      <c r="K126" s="88"/>
      <c r="L126" s="88"/>
      <c r="M126" s="188"/>
      <c r="N126" s="88"/>
      <c r="O126" s="188"/>
      <c r="P126" s="188"/>
      <c r="Q126" s="85"/>
    </row>
    <row r="127" spans="2:17" s="922" customFormat="1" ht="15.75">
      <c r="B127" s="79"/>
      <c r="C127" s="88"/>
      <c r="D127" s="188"/>
      <c r="E127" s="88"/>
      <c r="F127" s="252"/>
      <c r="G127" s="396"/>
      <c r="H127" s="38"/>
      <c r="I127" s="88"/>
      <c r="J127" s="188"/>
      <c r="K127" s="88"/>
      <c r="L127" s="88"/>
      <c r="M127" s="188"/>
      <c r="N127" s="88"/>
      <c r="O127" s="188"/>
      <c r="P127" s="188"/>
      <c r="Q127" s="85"/>
    </row>
    <row r="128" spans="2:17" s="922" customFormat="1" ht="15.75">
      <c r="B128" s="79"/>
      <c r="C128" s="88"/>
      <c r="D128" s="188"/>
      <c r="E128" s="88"/>
      <c r="F128" s="252"/>
      <c r="G128" s="396"/>
      <c r="H128" s="38"/>
      <c r="I128" s="88"/>
      <c r="J128" s="188"/>
      <c r="K128" s="88"/>
      <c r="L128" s="88"/>
      <c r="M128" s="188"/>
      <c r="N128" s="88"/>
      <c r="O128" s="188"/>
      <c r="P128" s="188"/>
      <c r="Q128" s="85"/>
    </row>
    <row r="129" spans="2:17" s="922" customFormat="1" ht="15.75">
      <c r="B129" s="79"/>
      <c r="C129" s="88"/>
      <c r="D129" s="188"/>
      <c r="E129" s="88"/>
      <c r="F129" s="252"/>
      <c r="G129" s="396"/>
      <c r="H129" s="38"/>
      <c r="I129" s="88"/>
      <c r="J129" s="188"/>
      <c r="K129" s="88"/>
      <c r="L129" s="88"/>
      <c r="M129" s="188"/>
      <c r="N129" s="88"/>
      <c r="O129" s="188"/>
      <c r="P129" s="188"/>
      <c r="Q129" s="85"/>
    </row>
    <row r="130" spans="2:17" s="922" customFormat="1" ht="15.75">
      <c r="B130" s="79"/>
      <c r="C130" s="88"/>
      <c r="D130" s="188"/>
      <c r="E130" s="88"/>
      <c r="F130" s="252"/>
      <c r="G130" s="396"/>
      <c r="H130" s="38"/>
      <c r="I130" s="88"/>
      <c r="J130" s="188"/>
      <c r="K130" s="88"/>
      <c r="L130" s="88"/>
      <c r="M130" s="188"/>
      <c r="N130" s="88"/>
      <c r="O130" s="188"/>
      <c r="P130" s="188"/>
      <c r="Q130" s="85"/>
    </row>
    <row r="131" spans="2:17" s="922" customFormat="1" ht="15.75">
      <c r="B131" s="79"/>
      <c r="C131" s="88"/>
      <c r="D131" s="188"/>
      <c r="E131" s="88"/>
      <c r="F131" s="252"/>
      <c r="G131" s="396"/>
      <c r="H131" s="38"/>
      <c r="I131" s="88"/>
      <c r="J131" s="188"/>
      <c r="K131" s="88"/>
      <c r="L131" s="88"/>
      <c r="M131" s="188"/>
      <c r="N131" s="88"/>
      <c r="O131" s="188"/>
      <c r="P131" s="188"/>
      <c r="Q131" s="85"/>
    </row>
    <row r="132" spans="2:17" s="922" customFormat="1" ht="15.75">
      <c r="B132" s="79"/>
      <c r="C132" s="88"/>
      <c r="D132" s="188"/>
      <c r="E132" s="88"/>
      <c r="F132" s="252"/>
      <c r="G132" s="396"/>
      <c r="H132" s="38"/>
      <c r="I132" s="88"/>
      <c r="J132" s="188"/>
      <c r="K132" s="88"/>
      <c r="L132" s="88"/>
      <c r="M132" s="188"/>
      <c r="N132" s="88"/>
      <c r="O132" s="188"/>
      <c r="P132" s="188"/>
      <c r="Q132" s="85"/>
    </row>
    <row r="133" spans="2:17" s="922" customFormat="1" ht="15.75">
      <c r="B133" s="79"/>
      <c r="C133" s="88"/>
      <c r="D133" s="188"/>
      <c r="E133" s="88"/>
      <c r="F133" s="252"/>
      <c r="G133" s="396"/>
      <c r="H133" s="38"/>
      <c r="I133" s="88"/>
      <c r="J133" s="188"/>
      <c r="K133" s="88"/>
      <c r="L133" s="88"/>
      <c r="M133" s="188"/>
      <c r="N133" s="88"/>
      <c r="O133" s="188"/>
      <c r="P133" s="188"/>
      <c r="Q133" s="85"/>
    </row>
    <row r="134" spans="2:17" s="922" customFormat="1" ht="15.75">
      <c r="B134" s="79"/>
      <c r="C134" s="88"/>
      <c r="D134" s="188"/>
      <c r="E134" s="88"/>
      <c r="F134" s="252"/>
      <c r="G134" s="396"/>
      <c r="H134" s="38"/>
      <c r="I134" s="88"/>
      <c r="J134" s="188"/>
      <c r="K134" s="88"/>
      <c r="L134" s="88"/>
      <c r="M134" s="188"/>
      <c r="N134" s="88"/>
      <c r="O134" s="188"/>
      <c r="P134" s="188"/>
      <c r="Q134" s="85"/>
    </row>
    <row r="135" spans="2:17" s="922" customFormat="1" ht="15.75">
      <c r="B135" s="79"/>
      <c r="C135" s="88"/>
      <c r="D135" s="188"/>
      <c r="E135" s="88"/>
      <c r="F135" s="252"/>
      <c r="G135" s="396"/>
      <c r="H135" s="38"/>
      <c r="I135" s="88"/>
      <c r="J135" s="188"/>
      <c r="K135" s="88"/>
      <c r="L135" s="88"/>
      <c r="M135" s="188"/>
      <c r="N135" s="88"/>
      <c r="O135" s="188"/>
      <c r="P135" s="188"/>
      <c r="Q135" s="85"/>
    </row>
    <row r="136" spans="2:17" s="922" customFormat="1" ht="15.75">
      <c r="B136" s="79"/>
      <c r="C136" s="88"/>
      <c r="D136" s="188"/>
      <c r="E136" s="88"/>
      <c r="F136" s="252"/>
      <c r="G136" s="396"/>
      <c r="H136" s="38"/>
      <c r="I136" s="88"/>
      <c r="J136" s="188"/>
      <c r="K136" s="88"/>
      <c r="L136" s="88"/>
      <c r="M136" s="188"/>
      <c r="N136" s="88"/>
      <c r="O136" s="188"/>
      <c r="P136" s="188"/>
      <c r="Q136" s="85"/>
    </row>
    <row r="137" spans="2:17" s="922" customFormat="1" ht="15.75">
      <c r="B137" s="79"/>
      <c r="C137" s="88"/>
      <c r="D137" s="188"/>
      <c r="E137" s="88"/>
      <c r="F137" s="252"/>
      <c r="G137" s="396"/>
      <c r="H137" s="38"/>
      <c r="I137" s="88"/>
      <c r="J137" s="188"/>
      <c r="K137" s="88"/>
      <c r="L137" s="88"/>
      <c r="M137" s="188"/>
      <c r="N137" s="88"/>
      <c r="O137" s="188"/>
      <c r="P137" s="188"/>
      <c r="Q137" s="85"/>
    </row>
    <row r="138" spans="2:17" s="922" customFormat="1" ht="15.75">
      <c r="B138" s="79"/>
      <c r="C138" s="88"/>
      <c r="D138" s="188"/>
      <c r="E138" s="88"/>
      <c r="F138" s="252"/>
      <c r="G138" s="396"/>
      <c r="H138" s="38"/>
      <c r="I138" s="88"/>
      <c r="J138" s="188"/>
      <c r="K138" s="88"/>
      <c r="L138" s="88"/>
      <c r="M138" s="188"/>
      <c r="N138" s="88"/>
      <c r="O138" s="188"/>
      <c r="P138" s="188"/>
      <c r="Q138" s="85"/>
    </row>
    <row r="139" spans="2:17" s="922" customFormat="1" ht="15.75">
      <c r="B139" s="79"/>
      <c r="C139" s="88"/>
      <c r="D139" s="188"/>
      <c r="E139" s="88"/>
      <c r="F139" s="252"/>
      <c r="G139" s="396"/>
      <c r="H139" s="38"/>
      <c r="I139" s="88"/>
      <c r="J139" s="188"/>
      <c r="K139" s="88"/>
      <c r="L139" s="88"/>
      <c r="M139" s="188"/>
      <c r="N139" s="88"/>
      <c r="O139" s="188"/>
      <c r="P139" s="188"/>
      <c r="Q139" s="85"/>
    </row>
    <row r="140" spans="2:17" s="922" customFormat="1" ht="15.75">
      <c r="B140" s="79"/>
      <c r="C140" s="88"/>
      <c r="D140" s="188"/>
      <c r="E140" s="88"/>
      <c r="F140" s="252"/>
      <c r="G140" s="396"/>
      <c r="H140" s="38"/>
      <c r="I140" s="88"/>
      <c r="J140" s="188"/>
      <c r="K140" s="88"/>
      <c r="L140" s="88"/>
      <c r="M140" s="188"/>
      <c r="N140" s="88"/>
      <c r="O140" s="188"/>
      <c r="P140" s="188"/>
      <c r="Q140" s="85"/>
    </row>
    <row r="141" spans="2:17" s="922" customFormat="1" ht="15.75">
      <c r="B141" s="79"/>
      <c r="C141" s="88"/>
      <c r="D141" s="188"/>
      <c r="E141" s="88"/>
      <c r="F141" s="252"/>
      <c r="G141" s="396"/>
      <c r="H141" s="38"/>
      <c r="I141" s="88"/>
      <c r="J141" s="188"/>
      <c r="K141" s="88"/>
      <c r="L141" s="88"/>
      <c r="M141" s="188"/>
      <c r="N141" s="88"/>
      <c r="O141" s="188"/>
      <c r="P141" s="188"/>
      <c r="Q141" s="85"/>
    </row>
    <row r="142" spans="2:17" s="922" customFormat="1" ht="15.75">
      <c r="B142" s="79"/>
      <c r="C142" s="88"/>
      <c r="D142" s="188"/>
      <c r="E142" s="88"/>
      <c r="F142" s="252"/>
      <c r="G142" s="396"/>
      <c r="H142" s="38"/>
      <c r="I142" s="88"/>
      <c r="J142" s="188"/>
      <c r="K142" s="88"/>
      <c r="L142" s="88"/>
      <c r="M142" s="188"/>
      <c r="N142" s="88"/>
      <c r="O142" s="188"/>
      <c r="P142" s="188"/>
      <c r="Q142" s="85"/>
    </row>
    <row r="143" spans="2:17" s="922" customFormat="1" ht="15.75">
      <c r="B143" s="79"/>
      <c r="C143" s="88"/>
      <c r="D143" s="188"/>
      <c r="E143" s="88"/>
      <c r="F143" s="252"/>
      <c r="G143" s="396"/>
      <c r="H143" s="38"/>
      <c r="I143" s="88"/>
      <c r="J143" s="188"/>
      <c r="K143" s="88"/>
      <c r="L143" s="88"/>
      <c r="M143" s="188"/>
      <c r="N143" s="88"/>
      <c r="O143" s="188"/>
      <c r="P143" s="188"/>
      <c r="Q143" s="85"/>
    </row>
    <row r="144" spans="2:17" s="922" customFormat="1" ht="15.75">
      <c r="B144" s="79"/>
      <c r="C144" s="88"/>
      <c r="D144" s="188"/>
      <c r="E144" s="88"/>
      <c r="F144" s="252"/>
      <c r="G144" s="396"/>
      <c r="H144" s="38"/>
      <c r="I144" s="88"/>
      <c r="J144" s="188"/>
      <c r="K144" s="88"/>
      <c r="L144" s="88"/>
      <c r="M144" s="188"/>
      <c r="N144" s="88"/>
      <c r="O144" s="188"/>
      <c r="P144" s="188"/>
      <c r="Q144" s="85"/>
    </row>
    <row r="145" spans="2:17" s="922" customFormat="1" ht="15.75">
      <c r="B145" s="79"/>
      <c r="C145" s="88"/>
      <c r="D145" s="188"/>
      <c r="E145" s="88"/>
      <c r="F145" s="252"/>
      <c r="G145" s="396"/>
      <c r="H145" s="38"/>
      <c r="I145" s="88"/>
      <c r="J145" s="188"/>
      <c r="K145" s="88"/>
      <c r="L145" s="88"/>
      <c r="M145" s="188"/>
      <c r="N145" s="88"/>
      <c r="O145" s="188"/>
      <c r="P145" s="188"/>
      <c r="Q145" s="85"/>
    </row>
    <row r="146" spans="2:17" s="922" customFormat="1" ht="15.75">
      <c r="B146" s="79"/>
      <c r="C146" s="88"/>
      <c r="D146" s="188"/>
      <c r="E146" s="88"/>
      <c r="F146" s="252"/>
      <c r="G146" s="396"/>
      <c r="H146" s="38"/>
      <c r="I146" s="88"/>
      <c r="J146" s="188"/>
      <c r="K146" s="88"/>
      <c r="L146" s="88"/>
      <c r="M146" s="188"/>
      <c r="N146" s="88"/>
      <c r="O146" s="188"/>
      <c r="P146" s="188"/>
      <c r="Q146" s="85"/>
    </row>
    <row r="147" spans="2:17" s="922" customFormat="1" ht="15.75">
      <c r="B147" s="79"/>
      <c r="C147" s="88"/>
      <c r="D147" s="188"/>
      <c r="E147" s="88"/>
      <c r="F147" s="252"/>
      <c r="G147" s="396"/>
      <c r="H147" s="38"/>
      <c r="I147" s="88"/>
      <c r="J147" s="188"/>
      <c r="K147" s="88"/>
      <c r="L147" s="88"/>
      <c r="M147" s="188"/>
      <c r="N147" s="88"/>
      <c r="O147" s="188"/>
      <c r="P147" s="188"/>
      <c r="Q147" s="85"/>
    </row>
    <row r="148" spans="2:17" s="922" customFormat="1" ht="15.75">
      <c r="B148" s="79"/>
      <c r="C148" s="88"/>
      <c r="D148" s="188"/>
      <c r="E148" s="88"/>
      <c r="F148" s="252"/>
      <c r="G148" s="396"/>
      <c r="H148" s="38"/>
      <c r="I148" s="88"/>
      <c r="J148" s="188"/>
      <c r="K148" s="88"/>
      <c r="L148" s="88"/>
      <c r="M148" s="188"/>
      <c r="N148" s="88"/>
      <c r="O148" s="188"/>
      <c r="P148" s="188"/>
      <c r="Q148" s="85"/>
    </row>
    <row r="149" spans="2:17" s="922" customFormat="1" ht="15.75">
      <c r="B149" s="79"/>
      <c r="C149" s="88"/>
      <c r="D149" s="188"/>
      <c r="E149" s="88"/>
      <c r="F149" s="252"/>
      <c r="G149" s="396"/>
      <c r="H149" s="38"/>
      <c r="I149" s="88"/>
      <c r="J149" s="188"/>
      <c r="K149" s="88"/>
      <c r="L149" s="88"/>
      <c r="M149" s="188"/>
      <c r="N149" s="88"/>
      <c r="O149" s="188"/>
      <c r="P149" s="188"/>
      <c r="Q149" s="85"/>
    </row>
    <row r="150" spans="2:17" s="922" customFormat="1" ht="15.75">
      <c r="B150" s="79"/>
      <c r="C150" s="88"/>
      <c r="D150" s="188"/>
      <c r="E150" s="88"/>
      <c r="F150" s="252"/>
      <c r="G150" s="396"/>
      <c r="H150" s="38"/>
      <c r="I150" s="88"/>
      <c r="J150" s="188"/>
      <c r="K150" s="88"/>
      <c r="L150" s="88"/>
      <c r="M150" s="188"/>
      <c r="N150" s="88"/>
      <c r="O150" s="188"/>
      <c r="P150" s="188"/>
      <c r="Q150" s="85"/>
    </row>
    <row r="151" spans="2:17" s="922" customFormat="1" ht="15.75">
      <c r="B151" s="79"/>
      <c r="C151" s="88"/>
      <c r="D151" s="188"/>
      <c r="E151" s="88"/>
      <c r="F151" s="252"/>
      <c r="G151" s="396"/>
      <c r="H151" s="38"/>
      <c r="I151" s="88"/>
      <c r="J151" s="188"/>
      <c r="K151" s="88"/>
      <c r="L151" s="88"/>
      <c r="M151" s="188"/>
      <c r="N151" s="88"/>
      <c r="O151" s="188"/>
      <c r="P151" s="188"/>
      <c r="Q151" s="85"/>
    </row>
    <row r="152" spans="2:17" s="922" customFormat="1" ht="15.75">
      <c r="B152" s="79"/>
      <c r="C152" s="88"/>
      <c r="D152" s="188"/>
      <c r="E152" s="88"/>
      <c r="F152" s="252"/>
      <c r="G152" s="396"/>
      <c r="H152" s="38"/>
      <c r="I152" s="88"/>
      <c r="J152" s="188"/>
      <c r="K152" s="88"/>
      <c r="L152" s="88"/>
      <c r="M152" s="188"/>
      <c r="N152" s="88"/>
      <c r="O152" s="188"/>
      <c r="P152" s="188"/>
      <c r="Q152" s="85"/>
    </row>
    <row r="153" spans="2:17" s="922" customFormat="1" ht="15.75">
      <c r="B153" s="79"/>
      <c r="C153" s="88"/>
      <c r="D153" s="188"/>
      <c r="E153" s="88"/>
      <c r="F153" s="252"/>
      <c r="G153" s="396"/>
      <c r="H153" s="38"/>
      <c r="I153" s="88"/>
      <c r="J153" s="188"/>
      <c r="K153" s="88"/>
      <c r="L153" s="88"/>
      <c r="M153" s="188"/>
      <c r="N153" s="88"/>
      <c r="O153" s="188"/>
      <c r="P153" s="188"/>
      <c r="Q153" s="85"/>
    </row>
    <row r="154" spans="2:17" s="922" customFormat="1" ht="15.75">
      <c r="B154" s="79"/>
      <c r="C154" s="88"/>
      <c r="D154" s="188"/>
      <c r="E154" s="88"/>
      <c r="F154" s="252"/>
      <c r="G154" s="396"/>
      <c r="H154" s="38"/>
      <c r="I154" s="88"/>
      <c r="J154" s="188"/>
      <c r="K154" s="88"/>
      <c r="L154" s="88"/>
      <c r="M154" s="188"/>
      <c r="N154" s="88"/>
      <c r="O154" s="188"/>
      <c r="P154" s="188"/>
      <c r="Q154" s="85"/>
    </row>
    <row r="155" spans="2:17" s="922" customFormat="1" ht="15.75">
      <c r="B155" s="79"/>
      <c r="C155" s="88"/>
      <c r="D155" s="188"/>
      <c r="E155" s="88"/>
      <c r="F155" s="252"/>
      <c r="G155" s="396"/>
      <c r="H155" s="38"/>
      <c r="I155" s="88"/>
      <c r="J155" s="188"/>
      <c r="K155" s="88"/>
      <c r="L155" s="88"/>
      <c r="M155" s="188"/>
      <c r="N155" s="88"/>
      <c r="O155" s="188"/>
      <c r="P155" s="188"/>
      <c r="Q155" s="85"/>
    </row>
    <row r="156" spans="2:17" s="922" customFormat="1" ht="15.75">
      <c r="B156" s="79"/>
      <c r="C156" s="88"/>
      <c r="D156" s="188"/>
      <c r="E156" s="88"/>
      <c r="F156" s="252"/>
      <c r="G156" s="396"/>
      <c r="H156" s="38"/>
      <c r="I156" s="88"/>
      <c r="J156" s="188"/>
      <c r="K156" s="88"/>
      <c r="L156" s="88"/>
      <c r="M156" s="188"/>
      <c r="N156" s="88"/>
      <c r="O156" s="188"/>
      <c r="P156" s="188"/>
      <c r="Q156" s="85"/>
    </row>
    <row r="157" spans="2:17" s="922" customFormat="1" ht="15.75">
      <c r="B157" s="79"/>
      <c r="C157" s="88"/>
      <c r="D157" s="188"/>
      <c r="E157" s="88"/>
      <c r="F157" s="252"/>
      <c r="G157" s="396"/>
      <c r="H157" s="38"/>
      <c r="I157" s="88"/>
      <c r="J157" s="188"/>
      <c r="K157" s="88"/>
      <c r="L157" s="88"/>
      <c r="M157" s="188"/>
      <c r="N157" s="88"/>
      <c r="O157" s="188"/>
      <c r="P157" s="188"/>
      <c r="Q157" s="85"/>
    </row>
    <row r="158" spans="2:17" s="922" customFormat="1" ht="15.75">
      <c r="B158" s="79"/>
      <c r="C158" s="88"/>
      <c r="E158" s="88"/>
      <c r="F158" s="252"/>
      <c r="G158" s="396"/>
      <c r="H158" s="38"/>
      <c r="I158" s="88"/>
      <c r="J158" s="188"/>
      <c r="K158" s="88"/>
      <c r="L158" s="88"/>
      <c r="M158" s="188"/>
      <c r="N158" s="88"/>
      <c r="O158" s="188"/>
      <c r="P158" s="188"/>
      <c r="Q158" s="85"/>
    </row>
    <row r="159" spans="2:17" s="922" customFormat="1" ht="15.75">
      <c r="B159" s="79"/>
      <c r="C159" s="88"/>
      <c r="E159" s="88"/>
      <c r="F159" s="252"/>
      <c r="G159" s="396"/>
      <c r="H159" s="38"/>
      <c r="I159" s="88"/>
      <c r="J159" s="188"/>
      <c r="K159" s="88"/>
      <c r="L159" s="88"/>
      <c r="M159" s="188"/>
      <c r="N159" s="88"/>
      <c r="O159" s="188"/>
      <c r="P159" s="188"/>
      <c r="Q159" s="85"/>
    </row>
    <row r="160" spans="2:17" s="922" customFormat="1" ht="15.75">
      <c r="B160" s="79"/>
      <c r="C160" s="88"/>
      <c r="E160" s="88"/>
      <c r="F160" s="252"/>
      <c r="G160" s="396"/>
      <c r="H160" s="38"/>
      <c r="I160" s="88"/>
      <c r="J160" s="188"/>
      <c r="K160" s="88"/>
      <c r="L160" s="88"/>
      <c r="M160" s="188"/>
      <c r="N160" s="88"/>
      <c r="O160" s="188"/>
      <c r="P160" s="188"/>
      <c r="Q160" s="85"/>
    </row>
    <row r="161" spans="2:17" s="922" customFormat="1" ht="15.75">
      <c r="B161" s="79"/>
      <c r="C161" s="88"/>
      <c r="E161" s="88"/>
      <c r="F161" s="252"/>
      <c r="G161" s="396"/>
      <c r="H161" s="38"/>
      <c r="I161" s="88"/>
      <c r="J161" s="188"/>
      <c r="K161" s="88"/>
      <c r="L161" s="88"/>
      <c r="M161" s="188"/>
      <c r="N161" s="88"/>
      <c r="O161" s="188"/>
      <c r="P161" s="188"/>
      <c r="Q161" s="85"/>
    </row>
    <row r="162" spans="2:17" s="922" customFormat="1" ht="15.75">
      <c r="B162" s="79"/>
      <c r="C162" s="88"/>
      <c r="E162" s="88"/>
      <c r="F162" s="252"/>
      <c r="G162" s="396"/>
      <c r="H162" s="38"/>
      <c r="I162" s="88"/>
      <c r="K162" s="88"/>
      <c r="L162" s="88"/>
      <c r="N162" s="88"/>
      <c r="O162" s="188"/>
      <c r="P162" s="188"/>
      <c r="Q162" s="85"/>
    </row>
    <row r="163" spans="2:17" s="922" customFormat="1" ht="15.75">
      <c r="B163" s="79"/>
      <c r="C163" s="88"/>
      <c r="E163" s="88"/>
      <c r="F163" s="252"/>
      <c r="G163" s="396"/>
      <c r="H163" s="38"/>
      <c r="I163" s="88"/>
      <c r="K163" s="88"/>
      <c r="L163" s="88"/>
      <c r="N163" s="88"/>
      <c r="O163" s="188"/>
      <c r="P163" s="188"/>
      <c r="Q163" s="85"/>
    </row>
    <row r="164" spans="2:17" s="922" customFormat="1" ht="15.75">
      <c r="B164" s="79"/>
      <c r="C164" s="88"/>
      <c r="E164" s="88"/>
      <c r="F164" s="252"/>
      <c r="G164" s="396"/>
      <c r="H164" s="38"/>
      <c r="I164" s="88"/>
      <c r="K164" s="88"/>
      <c r="L164" s="88"/>
      <c r="N164" s="88"/>
      <c r="O164" s="188"/>
      <c r="P164" s="188"/>
      <c r="Q164" s="85"/>
    </row>
    <row r="165" spans="2:17" s="922" customFormat="1" ht="15.75">
      <c r="B165" s="79"/>
      <c r="C165" s="88"/>
      <c r="E165" s="88"/>
      <c r="F165" s="252"/>
      <c r="G165" s="396"/>
      <c r="H165" s="38"/>
      <c r="I165" s="88"/>
      <c r="K165" s="88"/>
      <c r="L165" s="88"/>
      <c r="N165" s="88"/>
      <c r="O165" s="188"/>
      <c r="P165" s="188"/>
      <c r="Q165" s="85"/>
    </row>
    <row r="166" spans="2:17" s="922" customFormat="1" ht="15.75">
      <c r="B166" s="79"/>
      <c r="C166" s="88"/>
      <c r="E166" s="88"/>
      <c r="F166" s="252"/>
      <c r="G166" s="396"/>
      <c r="H166" s="38"/>
      <c r="I166" s="88"/>
      <c r="K166" s="88"/>
      <c r="L166" s="88"/>
      <c r="N166" s="88"/>
      <c r="O166" s="188"/>
      <c r="P166" s="188"/>
      <c r="Q166" s="85"/>
    </row>
    <row r="167" spans="2:17" s="922" customFormat="1" ht="15.75">
      <c r="B167" s="79"/>
      <c r="C167" s="88"/>
      <c r="E167" s="88"/>
      <c r="F167" s="252"/>
      <c r="G167" s="396"/>
      <c r="H167" s="38"/>
      <c r="I167" s="88"/>
      <c r="K167" s="88"/>
      <c r="L167" s="88"/>
      <c r="N167" s="88"/>
      <c r="O167" s="188"/>
      <c r="P167" s="188"/>
      <c r="Q167" s="85"/>
    </row>
    <row r="168" spans="2:17" s="922" customFormat="1" ht="15.75">
      <c r="B168" s="79"/>
      <c r="C168" s="88"/>
      <c r="E168" s="88"/>
      <c r="F168" s="252"/>
      <c r="G168" s="396"/>
      <c r="H168" s="38"/>
      <c r="I168" s="88"/>
      <c r="K168" s="88"/>
      <c r="L168" s="88"/>
      <c r="N168" s="88"/>
      <c r="O168" s="188"/>
      <c r="P168" s="188"/>
      <c r="Q168" s="85"/>
    </row>
    <row r="169" spans="2:17" s="922" customFormat="1" ht="15.75">
      <c r="B169" s="79"/>
      <c r="C169" s="88"/>
      <c r="E169" s="88"/>
      <c r="F169" s="252"/>
      <c r="G169" s="396"/>
      <c r="H169" s="38"/>
      <c r="I169" s="88"/>
      <c r="K169" s="88"/>
      <c r="L169" s="88"/>
      <c r="N169" s="88"/>
      <c r="O169" s="188"/>
      <c r="P169" s="188"/>
      <c r="Q169" s="85"/>
    </row>
    <row r="170" spans="2:17" s="922" customFormat="1" ht="15.75">
      <c r="B170" s="79"/>
      <c r="E170" s="88"/>
      <c r="F170" s="252"/>
      <c r="G170" s="396"/>
      <c r="H170" s="38"/>
      <c r="I170" s="88"/>
      <c r="K170" s="88"/>
      <c r="L170" s="88"/>
      <c r="N170" s="88"/>
      <c r="O170" s="188"/>
      <c r="P170" s="188"/>
      <c r="Q170" s="85"/>
    </row>
    <row r="171" spans="2:17" s="922" customFormat="1" ht="15.75">
      <c r="B171" s="79"/>
      <c r="E171" s="88"/>
      <c r="F171" s="252"/>
      <c r="G171" s="396"/>
      <c r="H171" s="38"/>
      <c r="I171" s="88"/>
      <c r="K171" s="88"/>
      <c r="L171" s="88"/>
      <c r="N171" s="88"/>
      <c r="O171" s="188"/>
      <c r="P171" s="188"/>
      <c r="Q171" s="85"/>
    </row>
    <row r="172" spans="2:17" s="922" customFormat="1" ht="15.75">
      <c r="B172" s="79"/>
      <c r="E172" s="88"/>
      <c r="F172" s="252"/>
      <c r="G172" s="396"/>
      <c r="H172" s="38"/>
      <c r="I172" s="88"/>
      <c r="K172" s="88"/>
      <c r="L172" s="88"/>
      <c r="N172" s="88"/>
      <c r="O172" s="188"/>
      <c r="P172" s="188"/>
      <c r="Q172" s="85"/>
    </row>
    <row r="173" spans="2:17" s="922" customFormat="1" ht="15.75">
      <c r="B173" s="79"/>
      <c r="F173" s="252"/>
      <c r="G173" s="396"/>
      <c r="H173" s="38"/>
      <c r="I173" s="88"/>
      <c r="K173" s="88"/>
      <c r="L173" s="88"/>
      <c r="N173" s="88"/>
      <c r="O173" s="188"/>
      <c r="P173" s="188"/>
      <c r="Q173" s="85"/>
    </row>
    <row r="174" spans="2:17" s="922" customFormat="1" ht="15.75">
      <c r="B174" s="79"/>
      <c r="F174" s="252"/>
      <c r="G174" s="396"/>
      <c r="H174" s="38"/>
      <c r="I174" s="88"/>
      <c r="K174" s="88"/>
      <c r="L174" s="88"/>
      <c r="N174" s="88"/>
      <c r="O174" s="188"/>
      <c r="P174" s="188"/>
      <c r="Q174" s="85"/>
    </row>
    <row r="175" spans="2:17" s="922" customFormat="1" ht="15.75">
      <c r="B175" s="79"/>
      <c r="F175" s="252"/>
      <c r="G175" s="396"/>
      <c r="H175" s="38"/>
      <c r="I175" s="88"/>
      <c r="K175" s="88"/>
      <c r="L175" s="88"/>
      <c r="N175" s="88"/>
      <c r="O175" s="188"/>
      <c r="P175" s="188"/>
      <c r="Q175" s="85"/>
    </row>
    <row r="176" spans="2:17" s="922" customFormat="1" ht="15.75">
      <c r="B176" s="79"/>
      <c r="F176" s="252"/>
      <c r="G176" s="396"/>
      <c r="H176" s="38"/>
      <c r="I176" s="88"/>
      <c r="K176" s="88"/>
      <c r="L176" s="88"/>
      <c r="N176" s="88"/>
      <c r="O176" s="188"/>
      <c r="P176" s="188"/>
      <c r="Q176" s="85"/>
    </row>
    <row r="177" spans="2:17" s="922" customFormat="1" ht="15.75">
      <c r="B177" s="79"/>
      <c r="F177" s="252"/>
      <c r="G177" s="396"/>
      <c r="H177" s="38"/>
      <c r="I177" s="88"/>
      <c r="K177" s="88"/>
      <c r="L177" s="88"/>
      <c r="N177" s="88"/>
      <c r="O177" s="188"/>
      <c r="P177" s="188"/>
      <c r="Q177" s="85"/>
    </row>
    <row r="178" spans="2:17" s="922" customFormat="1" ht="15.75">
      <c r="B178" s="79"/>
      <c r="F178" s="252"/>
      <c r="G178" s="396"/>
      <c r="H178" s="38"/>
      <c r="I178" s="88"/>
      <c r="K178" s="88"/>
      <c r="L178" s="88"/>
      <c r="N178" s="88"/>
      <c r="O178" s="188"/>
      <c r="P178" s="188"/>
      <c r="Q178" s="85"/>
    </row>
    <row r="179" spans="2:17" s="922" customFormat="1" ht="15.75">
      <c r="B179" s="79"/>
      <c r="F179" s="252"/>
      <c r="G179" s="396"/>
      <c r="H179" s="38"/>
      <c r="I179" s="88"/>
      <c r="K179" s="88"/>
      <c r="L179" s="88"/>
      <c r="N179" s="88"/>
      <c r="O179" s="188"/>
      <c r="P179" s="188"/>
      <c r="Q179" s="85"/>
    </row>
    <row r="180" spans="2:17" s="922" customFormat="1" ht="15.75">
      <c r="B180" s="79"/>
      <c r="F180" s="252"/>
      <c r="G180" s="396"/>
      <c r="H180" s="38"/>
      <c r="I180" s="88"/>
      <c r="K180" s="88"/>
      <c r="L180" s="88"/>
      <c r="N180" s="88"/>
      <c r="O180" s="188"/>
      <c r="P180" s="188"/>
      <c r="Q180" s="85"/>
    </row>
    <row r="181" spans="2:17" s="922" customFormat="1" ht="15.75">
      <c r="B181" s="79"/>
      <c r="F181" s="252"/>
      <c r="G181" s="396"/>
      <c r="H181" s="38"/>
      <c r="I181" s="88"/>
      <c r="K181" s="88"/>
      <c r="L181" s="88"/>
      <c r="N181" s="88"/>
      <c r="O181" s="188"/>
      <c r="P181" s="188"/>
      <c r="Q181" s="85"/>
    </row>
    <row r="182" spans="2:17" s="922" customFormat="1" ht="15.75">
      <c r="B182" s="79"/>
      <c r="F182" s="252"/>
      <c r="G182" s="396"/>
      <c r="H182" s="38"/>
      <c r="I182" s="88"/>
      <c r="K182" s="88"/>
      <c r="L182" s="88"/>
      <c r="N182" s="88"/>
      <c r="O182" s="188"/>
      <c r="P182" s="188"/>
      <c r="Q182" s="85"/>
    </row>
    <row r="183" spans="2:17" s="922" customFormat="1" ht="15.75">
      <c r="B183" s="79"/>
      <c r="F183" s="252"/>
      <c r="G183" s="396"/>
      <c r="H183" s="38"/>
      <c r="I183" s="88"/>
      <c r="K183" s="88"/>
      <c r="L183" s="88"/>
      <c r="N183" s="88"/>
      <c r="O183" s="188"/>
      <c r="P183" s="188"/>
      <c r="Q183" s="85"/>
    </row>
    <row r="184" spans="2:17" s="922" customFormat="1" ht="15.75">
      <c r="B184" s="79"/>
      <c r="F184" s="252"/>
      <c r="G184" s="396"/>
      <c r="H184" s="38"/>
      <c r="I184" s="88"/>
      <c r="K184" s="188"/>
      <c r="L184" s="88"/>
      <c r="N184" s="188"/>
      <c r="O184" s="188"/>
      <c r="P184" s="188"/>
      <c r="Q184" s="85"/>
    </row>
    <row r="185" spans="2:17" s="922" customFormat="1" ht="15.75">
      <c r="B185" s="79"/>
      <c r="F185" s="252"/>
      <c r="G185" s="396"/>
      <c r="H185" s="38"/>
      <c r="I185" s="88"/>
      <c r="K185" s="188"/>
      <c r="L185" s="88"/>
      <c r="N185" s="188"/>
      <c r="O185" s="188"/>
      <c r="P185" s="188"/>
      <c r="Q185" s="85"/>
    </row>
    <row r="186" spans="2:17" s="922" customFormat="1" ht="15.75">
      <c r="B186" s="79"/>
      <c r="F186" s="252"/>
      <c r="G186" s="396"/>
      <c r="H186" s="38"/>
      <c r="I186" s="88"/>
      <c r="K186" s="188"/>
      <c r="L186" s="88"/>
      <c r="N186" s="188"/>
      <c r="O186" s="188"/>
      <c r="P186" s="188"/>
      <c r="Q186" s="85"/>
    </row>
    <row r="187" spans="2:17" s="922" customFormat="1" ht="15.75">
      <c r="B187" s="79"/>
      <c r="F187" s="252"/>
      <c r="G187" s="396"/>
      <c r="H187" s="38"/>
      <c r="I187" s="88"/>
      <c r="K187" s="188"/>
      <c r="L187" s="88"/>
      <c r="N187" s="188"/>
      <c r="O187" s="188"/>
      <c r="P187" s="188"/>
      <c r="Q187" s="85"/>
    </row>
    <row r="188" spans="2:17" s="922" customFormat="1" ht="15.75">
      <c r="B188" s="79"/>
      <c r="F188" s="252"/>
      <c r="G188" s="396"/>
      <c r="H188" s="38"/>
      <c r="I188" s="88"/>
      <c r="K188" s="188"/>
      <c r="L188" s="88"/>
      <c r="N188" s="188"/>
      <c r="O188" s="188"/>
      <c r="P188" s="188"/>
      <c r="Q188" s="85"/>
    </row>
    <row r="189" spans="2:17" s="922" customFormat="1" ht="15.75">
      <c r="B189" s="79"/>
      <c r="F189" s="252"/>
      <c r="G189" s="396"/>
      <c r="H189" s="38"/>
      <c r="I189" s="88"/>
      <c r="K189" s="188"/>
      <c r="L189" s="88"/>
      <c r="N189" s="188"/>
      <c r="O189" s="188"/>
      <c r="P189" s="188"/>
      <c r="Q189" s="85"/>
    </row>
    <row r="190" spans="2:17" s="922" customFormat="1" ht="15.75">
      <c r="B190" s="79"/>
      <c r="F190" s="252"/>
      <c r="G190" s="396"/>
      <c r="H190" s="38"/>
      <c r="I190" s="88"/>
      <c r="K190" s="188"/>
      <c r="L190" s="88"/>
      <c r="N190" s="188"/>
      <c r="O190" s="188"/>
      <c r="P190" s="188"/>
      <c r="Q190" s="85"/>
    </row>
    <row r="191" spans="2:17" s="922" customFormat="1" ht="15.75">
      <c r="B191" s="79"/>
      <c r="F191" s="252"/>
      <c r="G191" s="396"/>
      <c r="H191" s="38"/>
      <c r="I191" s="88"/>
      <c r="K191" s="188"/>
      <c r="L191" s="88"/>
      <c r="N191" s="188"/>
      <c r="O191" s="188"/>
      <c r="P191" s="188"/>
      <c r="Q191" s="85"/>
    </row>
    <row r="192" spans="2:17" s="922" customFormat="1" ht="15.75">
      <c r="B192" s="79"/>
      <c r="F192" s="252"/>
      <c r="G192" s="396"/>
      <c r="H192" s="38"/>
      <c r="I192" s="88"/>
      <c r="K192" s="188"/>
      <c r="L192" s="88"/>
      <c r="N192" s="188"/>
      <c r="O192" s="188"/>
      <c r="P192" s="188"/>
      <c r="Q192" s="85"/>
    </row>
    <row r="193" spans="2:17" s="922" customFormat="1" ht="15.75">
      <c r="B193" s="79"/>
      <c r="F193" s="252"/>
      <c r="G193" s="396"/>
      <c r="H193" s="38"/>
      <c r="I193" s="88"/>
      <c r="K193" s="188"/>
      <c r="L193" s="88"/>
      <c r="N193" s="188"/>
      <c r="O193" s="188"/>
      <c r="P193" s="188"/>
      <c r="Q193" s="85"/>
    </row>
    <row r="194" spans="2:17" s="922" customFormat="1" ht="15.75">
      <c r="B194" s="79"/>
      <c r="F194" s="252"/>
      <c r="G194" s="396"/>
      <c r="H194" s="38"/>
      <c r="I194" s="88"/>
      <c r="K194" s="188"/>
      <c r="L194" s="88"/>
      <c r="N194" s="188"/>
      <c r="O194" s="188"/>
      <c r="P194" s="188"/>
      <c r="Q194" s="85"/>
    </row>
    <row r="195" spans="2:17" s="922" customFormat="1" ht="15.75">
      <c r="B195" s="79"/>
      <c r="F195" s="252"/>
      <c r="G195" s="396"/>
      <c r="H195" s="38"/>
      <c r="I195" s="88"/>
      <c r="K195" s="188"/>
      <c r="L195" s="88"/>
      <c r="N195" s="188"/>
      <c r="O195" s="188"/>
      <c r="P195" s="188"/>
      <c r="Q195" s="85"/>
    </row>
    <row r="196" spans="2:17" s="922" customFormat="1" ht="15.75">
      <c r="B196" s="79"/>
      <c r="F196" s="252"/>
      <c r="G196" s="396"/>
      <c r="H196" s="38"/>
      <c r="I196" s="88"/>
      <c r="K196" s="188"/>
      <c r="L196" s="88"/>
      <c r="N196" s="188"/>
      <c r="O196" s="188"/>
      <c r="P196" s="188"/>
      <c r="Q196" s="85"/>
    </row>
    <row r="197" spans="2:17" s="922" customFormat="1" ht="15.75">
      <c r="B197" s="79"/>
      <c r="F197" s="252"/>
      <c r="G197" s="396"/>
      <c r="H197" s="38"/>
      <c r="I197" s="88"/>
      <c r="K197" s="188"/>
      <c r="L197" s="88"/>
      <c r="N197" s="188"/>
      <c r="O197" s="188"/>
      <c r="P197" s="188"/>
      <c r="Q197" s="85"/>
    </row>
    <row r="198" spans="2:17" s="922" customFormat="1" ht="15.75">
      <c r="B198" s="79"/>
      <c r="F198" s="252"/>
      <c r="G198" s="396"/>
      <c r="H198" s="38"/>
      <c r="I198" s="88"/>
      <c r="K198" s="188"/>
      <c r="L198" s="88"/>
      <c r="N198" s="188"/>
      <c r="O198" s="188"/>
      <c r="P198" s="188"/>
      <c r="Q198" s="85"/>
    </row>
    <row r="199" spans="2:17" s="922" customFormat="1" ht="15.75">
      <c r="B199" s="79"/>
      <c r="F199" s="252"/>
      <c r="G199" s="396"/>
      <c r="H199" s="38"/>
      <c r="I199" s="88"/>
      <c r="K199" s="188"/>
      <c r="L199" s="88"/>
      <c r="N199" s="188"/>
      <c r="O199" s="188"/>
      <c r="P199" s="188"/>
      <c r="Q199" s="85"/>
    </row>
    <row r="200" spans="2:17" s="922" customFormat="1" ht="15.75">
      <c r="B200" s="79"/>
      <c r="F200" s="252"/>
      <c r="G200" s="396"/>
      <c r="H200" s="38"/>
      <c r="I200" s="88"/>
      <c r="K200" s="188"/>
      <c r="L200" s="88"/>
      <c r="N200" s="188"/>
      <c r="O200" s="188"/>
      <c r="P200" s="188"/>
      <c r="Q200" s="85"/>
    </row>
    <row r="201" spans="2:17" s="922" customFormat="1" ht="15.75">
      <c r="B201" s="79"/>
      <c r="F201" s="252"/>
      <c r="G201" s="396"/>
      <c r="H201" s="38"/>
      <c r="I201" s="88"/>
      <c r="K201" s="188"/>
      <c r="L201" s="88"/>
      <c r="N201" s="188"/>
      <c r="O201" s="188"/>
      <c r="P201" s="188"/>
      <c r="Q201" s="85"/>
    </row>
    <row r="202" spans="2:17" s="922" customFormat="1" ht="15.75">
      <c r="B202" s="79"/>
      <c r="F202" s="252"/>
      <c r="G202" s="396"/>
      <c r="H202" s="38"/>
      <c r="I202" s="88"/>
      <c r="K202" s="188"/>
      <c r="L202" s="88"/>
      <c r="N202" s="188"/>
      <c r="O202" s="188"/>
      <c r="P202" s="188"/>
      <c r="Q202" s="85"/>
    </row>
    <row r="203" spans="2:17" s="922" customFormat="1" ht="15.75">
      <c r="B203" s="79"/>
      <c r="F203" s="252"/>
      <c r="G203" s="396"/>
      <c r="H203" s="38"/>
      <c r="I203" s="88"/>
      <c r="L203" s="88"/>
      <c r="Q203" s="85"/>
    </row>
    <row r="204" spans="2:17" s="922" customFormat="1" ht="15.75">
      <c r="B204" s="79"/>
      <c r="F204" s="252"/>
      <c r="G204" s="396"/>
      <c r="H204" s="38"/>
      <c r="Q204" s="85"/>
    </row>
    <row r="205" spans="2:17" s="922" customFormat="1" ht="15.75">
      <c r="B205" s="79"/>
      <c r="F205" s="252"/>
      <c r="G205" s="396"/>
      <c r="H205" s="38"/>
      <c r="Q205" s="85"/>
    </row>
    <row r="206" spans="2:17" s="922" customFormat="1" ht="15.75">
      <c r="B206" s="79"/>
      <c r="F206" s="252"/>
      <c r="G206" s="396"/>
      <c r="H206" s="38"/>
      <c r="Q206" s="85"/>
    </row>
    <row r="207" spans="2:17" s="922" customFormat="1" ht="15.75">
      <c r="B207" s="79"/>
      <c r="F207" s="252"/>
      <c r="G207" s="396"/>
      <c r="H207" s="38"/>
      <c r="Q207" s="85"/>
    </row>
    <row r="208" spans="2:17" s="922" customFormat="1" ht="15.75">
      <c r="B208" s="79"/>
      <c r="Q208" s="85"/>
    </row>
    <row r="209" spans="2:17" s="922" customFormat="1" ht="15.75">
      <c r="B209" s="79"/>
      <c r="Q209" s="85"/>
    </row>
    <row r="210" spans="2:17" s="922" customFormat="1" ht="15.75">
      <c r="B210" s="79"/>
      <c r="Q210" s="85"/>
    </row>
    <row r="211" spans="2:17" s="922" customFormat="1" ht="15.75">
      <c r="B211" s="79"/>
      <c r="Q211" s="85"/>
    </row>
    <row r="212" spans="2:17" s="922" customFormat="1" ht="15.75">
      <c r="B212" s="79"/>
      <c r="Q212" s="85"/>
    </row>
    <row r="213" spans="2:17" s="922" customFormat="1" ht="15.75">
      <c r="B213" s="79"/>
      <c r="Q213" s="85"/>
    </row>
    <row r="214" spans="2:17" s="922" customFormat="1" ht="15.75">
      <c r="B214" s="79"/>
      <c r="Q214" s="85"/>
    </row>
    <row r="215" spans="2:17" s="922" customFormat="1" ht="15.75">
      <c r="B215" s="79"/>
      <c r="Q215" s="85"/>
    </row>
    <row r="216" spans="2:17" s="922" customFormat="1" ht="15.75">
      <c r="B216" s="79"/>
      <c r="Q216" s="85"/>
    </row>
    <row r="217" spans="2:17" s="922" customFormat="1" ht="15.75">
      <c r="B217" s="79"/>
      <c r="Q217" s="85"/>
    </row>
    <row r="218" spans="2:17" s="922" customFormat="1" ht="15.75">
      <c r="B218" s="79"/>
      <c r="Q218" s="85"/>
    </row>
    <row r="219" spans="2:17" s="922" customFormat="1" ht="15.75">
      <c r="B219" s="79"/>
      <c r="Q219" s="85"/>
    </row>
    <row r="220" spans="2:17" s="922" customFormat="1" ht="15.75">
      <c r="B220" s="79"/>
      <c r="Q220" s="85"/>
    </row>
    <row r="221" spans="2:17" s="922" customFormat="1" ht="15.75">
      <c r="B221" s="79"/>
      <c r="Q221" s="85"/>
    </row>
    <row r="222" spans="2:17" s="922" customFormat="1" ht="15.75">
      <c r="B222" s="79"/>
      <c r="Q222" s="85"/>
    </row>
    <row r="223" spans="2:17" s="922" customFormat="1" ht="15.75">
      <c r="B223" s="79"/>
      <c r="Q223" s="85"/>
    </row>
    <row r="224" spans="2:17" s="922" customFormat="1" ht="15.75">
      <c r="B224" s="79"/>
      <c r="Q224" s="85"/>
    </row>
    <row r="225" spans="2:17" s="922" customFormat="1" ht="15.75">
      <c r="B225" s="79"/>
      <c r="Q225" s="85"/>
    </row>
    <row r="226" spans="2:17" s="922" customFormat="1" ht="15.75">
      <c r="B226" s="79"/>
      <c r="Q226" s="85"/>
    </row>
    <row r="227" spans="2:17" s="922" customFormat="1" ht="15.75">
      <c r="B227" s="79"/>
      <c r="Q227" s="85"/>
    </row>
    <row r="228" spans="2:17" s="922" customFormat="1" ht="15.75">
      <c r="B228" s="79"/>
      <c r="Q228" s="85"/>
    </row>
    <row r="229" spans="2:17" s="922" customFormat="1" ht="15.75">
      <c r="B229" s="79"/>
      <c r="Q229" s="85"/>
    </row>
    <row r="230" spans="2:17" s="922" customFormat="1" ht="15.75">
      <c r="B230" s="79"/>
      <c r="Q230" s="85"/>
    </row>
    <row r="231" spans="2:17" s="922" customFormat="1" ht="15.75">
      <c r="B231" s="79"/>
      <c r="Q231" s="85"/>
    </row>
    <row r="232" spans="2:17" s="922" customFormat="1" ht="15.75">
      <c r="B232" s="79"/>
      <c r="Q232" s="85"/>
    </row>
    <row r="233" spans="2:17" s="922" customFormat="1" ht="15.75">
      <c r="B233" s="79"/>
      <c r="Q233" s="85"/>
    </row>
    <row r="234" spans="2:17" s="922" customFormat="1" ht="15.75">
      <c r="B234" s="79"/>
      <c r="Q234" s="85"/>
    </row>
    <row r="235" spans="2:17" s="922" customFormat="1" ht="15.75">
      <c r="B235" s="79"/>
      <c r="Q235" s="85"/>
    </row>
    <row r="236" spans="2:17" s="922" customFormat="1" ht="15.75">
      <c r="B236" s="79"/>
      <c r="Q236" s="85"/>
    </row>
    <row r="237" spans="2:17" s="922" customFormat="1" ht="15.75">
      <c r="B237" s="79"/>
      <c r="Q237" s="85"/>
    </row>
    <row r="238" spans="2:17" s="922" customFormat="1" ht="15.75">
      <c r="B238" s="79"/>
      <c r="Q238" s="85"/>
    </row>
    <row r="239" spans="2:17" s="922" customFormat="1" ht="15.75">
      <c r="B239" s="79"/>
      <c r="Q239" s="85"/>
    </row>
    <row r="240" spans="2:17" s="922" customFormat="1" ht="15.75">
      <c r="B240" s="79"/>
      <c r="Q240" s="85"/>
    </row>
    <row r="241" spans="2:17" s="922" customFormat="1" ht="15.75">
      <c r="B241" s="79"/>
      <c r="Q241" s="85"/>
    </row>
    <row r="242" spans="2:17" s="922" customFormat="1" ht="15.75">
      <c r="B242" s="79"/>
      <c r="Q242" s="85"/>
    </row>
    <row r="243" spans="2:17" s="922" customFormat="1" ht="15.75">
      <c r="B243" s="79"/>
      <c r="Q243" s="85"/>
    </row>
    <row r="244" spans="2:17" s="922" customFormat="1" ht="15.75">
      <c r="B244" s="79"/>
      <c r="Q244" s="85"/>
    </row>
    <row r="245" spans="2:17" s="922" customFormat="1" ht="15.75">
      <c r="B245" s="79"/>
      <c r="Q245" s="85"/>
    </row>
    <row r="246" spans="2:17" s="922" customFormat="1" ht="15.75">
      <c r="B246" s="79"/>
      <c r="Q246" s="85"/>
    </row>
    <row r="247" spans="2:17" s="922" customFormat="1" ht="15.75">
      <c r="B247" s="79"/>
      <c r="Q247" s="85"/>
    </row>
    <row r="248" spans="2:17" s="922" customFormat="1" ht="15.75">
      <c r="B248" s="79"/>
      <c r="Q248" s="85"/>
    </row>
    <row r="249" spans="2:17" s="922" customFormat="1" ht="15.75">
      <c r="B249" s="79"/>
      <c r="Q249" s="85"/>
    </row>
    <row r="250" spans="2:17" s="922" customFormat="1" ht="15.75">
      <c r="B250" s="79"/>
      <c r="Q250" s="85"/>
    </row>
    <row r="251" spans="2:17" s="922" customFormat="1" ht="15.75">
      <c r="B251" s="79"/>
      <c r="Q251" s="85"/>
    </row>
    <row r="252" spans="2:17" s="922" customFormat="1" ht="15.75">
      <c r="B252" s="79"/>
      <c r="Q252" s="85"/>
    </row>
    <row r="253" spans="2:17" s="922" customFormat="1" ht="15.75">
      <c r="B253" s="79"/>
      <c r="Q253" s="85"/>
    </row>
    <row r="254" spans="2:17" s="922" customFormat="1" ht="15.75">
      <c r="B254" s="79"/>
      <c r="Q254" s="85"/>
    </row>
    <row r="255" spans="2:17" s="922" customFormat="1" ht="15.75">
      <c r="B255" s="79"/>
      <c r="Q255" s="85"/>
    </row>
    <row r="256" spans="2:17" s="922" customFormat="1" ht="15.75">
      <c r="B256" s="79"/>
      <c r="Q256" s="85"/>
    </row>
    <row r="257" spans="2:17" s="922" customFormat="1" ht="15.75">
      <c r="B257" s="79"/>
      <c r="Q257" s="85"/>
    </row>
    <row r="258" spans="2:17" s="922" customFormat="1" ht="15.75">
      <c r="B258" s="79"/>
      <c r="Q258" s="85"/>
    </row>
    <row r="259" spans="2:17" s="922" customFormat="1" ht="15.75">
      <c r="B259" s="79"/>
      <c r="Q259" s="85"/>
    </row>
    <row r="260" spans="2:17" s="922" customFormat="1" ht="15.75">
      <c r="B260" s="79"/>
      <c r="Q260" s="85"/>
    </row>
    <row r="261" spans="2:17" s="922" customFormat="1" ht="15.75">
      <c r="B261" s="79"/>
      <c r="Q261" s="85"/>
    </row>
    <row r="262" spans="2:17" s="922" customFormat="1" ht="15.75">
      <c r="B262" s="79"/>
      <c r="Q262" s="85"/>
    </row>
    <row r="263" spans="2:17" s="922" customFormat="1" ht="15.75">
      <c r="B263" s="79"/>
      <c r="Q263" s="85"/>
    </row>
    <row r="264" spans="2:17" s="922" customFormat="1" ht="15.75">
      <c r="B264" s="79"/>
      <c r="Q264" s="85"/>
    </row>
    <row r="265" spans="2:17" s="922" customFormat="1" ht="15.75">
      <c r="B265" s="79"/>
      <c r="Q265" s="85"/>
    </row>
    <row r="266" spans="2:17" s="922" customFormat="1" ht="15.75">
      <c r="B266" s="79"/>
      <c r="Q266" s="85"/>
    </row>
    <row r="267" spans="2:17" s="922" customFormat="1" ht="15.75">
      <c r="B267" s="79"/>
      <c r="Q267" s="85"/>
    </row>
    <row r="268" spans="2:17" s="922" customFormat="1" ht="15.75">
      <c r="B268" s="79"/>
      <c r="Q268" s="85"/>
    </row>
    <row r="269" spans="2:17" s="922" customFormat="1" ht="15.75">
      <c r="B269" s="79"/>
      <c r="Q269" s="85"/>
    </row>
    <row r="270" spans="2:17" s="922" customFormat="1" ht="15.75">
      <c r="B270" s="79"/>
      <c r="Q270" s="85"/>
    </row>
    <row r="271" spans="2:17" s="922" customFormat="1" ht="15.75">
      <c r="B271" s="79"/>
      <c r="Q271" s="85"/>
    </row>
    <row r="272" spans="2:17" s="922" customFormat="1" ht="15.75">
      <c r="B272" s="79"/>
      <c r="Q272" s="85"/>
    </row>
    <row r="273" spans="2:17" s="922" customFormat="1" ht="15.75">
      <c r="B273" s="79"/>
      <c r="Q273" s="85"/>
    </row>
    <row r="274" spans="2:17" s="922" customFormat="1" ht="15.75">
      <c r="B274" s="79"/>
      <c r="Q274" s="85"/>
    </row>
    <row r="275" spans="2:17" s="922" customFormat="1" ht="15.75">
      <c r="B275" s="79"/>
      <c r="Q275" s="85"/>
    </row>
    <row r="276" spans="2:17" s="922" customFormat="1" ht="15.75">
      <c r="B276" s="79"/>
      <c r="Q276" s="85"/>
    </row>
    <row r="277" spans="2:17" s="922" customFormat="1" ht="15.75">
      <c r="B277" s="79"/>
      <c r="Q277" s="85"/>
    </row>
    <row r="278" spans="2:17" s="922" customFormat="1" ht="15.75">
      <c r="B278" s="79"/>
      <c r="Q278" s="85"/>
    </row>
    <row r="279" spans="2:17" s="922" customFormat="1" ht="15.75">
      <c r="B279" s="79"/>
      <c r="Q279" s="85"/>
    </row>
    <row r="280" spans="2:17" s="922" customFormat="1" ht="15.75">
      <c r="B280" s="79"/>
      <c r="Q280" s="85"/>
    </row>
    <row r="281" spans="2:17" s="922" customFormat="1" ht="15.75">
      <c r="B281" s="79"/>
      <c r="Q281" s="85"/>
    </row>
    <row r="282" spans="2:17" s="922" customFormat="1" ht="15.75">
      <c r="B282" s="79"/>
      <c r="Q282" s="85"/>
    </row>
    <row r="283" spans="2:17" s="922" customFormat="1" ht="15.75">
      <c r="B283" s="79"/>
      <c r="Q283" s="85"/>
    </row>
    <row r="284" spans="2:17" s="922" customFormat="1" ht="15.75">
      <c r="B284" s="79"/>
      <c r="Q284" s="85"/>
    </row>
    <row r="285" spans="2:17" s="922" customFormat="1" ht="15.75">
      <c r="B285" s="79"/>
      <c r="Q285" s="85"/>
    </row>
    <row r="286" spans="2:17" s="922" customFormat="1" ht="15.75">
      <c r="B286" s="79"/>
      <c r="Q286" s="85"/>
    </row>
    <row r="287" spans="2:17" s="922" customFormat="1" ht="15.75">
      <c r="B287" s="79"/>
      <c r="Q287" s="85"/>
    </row>
    <row r="288" spans="2:17" s="922" customFormat="1" ht="15.75">
      <c r="B288" s="79"/>
      <c r="Q288" s="85"/>
    </row>
    <row r="289" spans="2:17" s="922" customFormat="1" ht="15.75">
      <c r="B289" s="79"/>
      <c r="Q289" s="85"/>
    </row>
    <row r="290" spans="2:17" s="922" customFormat="1" ht="15.75">
      <c r="B290" s="79"/>
      <c r="Q290" s="85"/>
    </row>
    <row r="291" spans="2:17" s="922" customFormat="1" ht="15.75">
      <c r="B291" s="79"/>
      <c r="Q291" s="85"/>
    </row>
    <row r="292" spans="2:17" s="922" customFormat="1" ht="15.75">
      <c r="B292" s="79"/>
      <c r="Q292" s="85"/>
    </row>
    <row r="293" spans="2:17" s="922" customFormat="1" ht="15.75">
      <c r="B293" s="79"/>
      <c r="Q293" s="85"/>
    </row>
    <row r="294" spans="2:17" s="922" customFormat="1" ht="15.75">
      <c r="B294" s="79"/>
      <c r="Q294" s="85"/>
    </row>
    <row r="295" spans="2:17" s="922" customFormat="1" ht="15.75">
      <c r="B295" s="79"/>
      <c r="Q295" s="85"/>
    </row>
    <row r="296" spans="2:17" s="922" customFormat="1" ht="15.75">
      <c r="B296" s="79"/>
      <c r="Q296" s="85"/>
    </row>
    <row r="297" spans="2:17" s="922" customFormat="1" ht="15.75">
      <c r="B297" s="79"/>
      <c r="Q297" s="85"/>
    </row>
    <row r="298" spans="2:17" s="922" customFormat="1" ht="15.75">
      <c r="B298" s="79"/>
      <c r="Q298" s="85"/>
    </row>
    <row r="299" spans="2:17" s="922" customFormat="1" ht="15.75">
      <c r="B299" s="79"/>
      <c r="Q299" s="85"/>
    </row>
    <row r="300" spans="2:17" s="922" customFormat="1" ht="15.75">
      <c r="B300" s="79"/>
      <c r="Q300" s="85"/>
    </row>
    <row r="301" spans="2:17" s="922" customFormat="1" ht="15.75">
      <c r="B301" s="79"/>
      <c r="Q301" s="85"/>
    </row>
    <row r="302" spans="2:17" s="922" customFormat="1" ht="15.75">
      <c r="B302" s="79"/>
      <c r="Q302" s="85"/>
    </row>
    <row r="303" spans="2:17" s="922" customFormat="1" ht="15.75">
      <c r="B303" s="79"/>
      <c r="Q303" s="85"/>
    </row>
    <row r="304" spans="2:17" s="922" customFormat="1" ht="15.75">
      <c r="B304" s="79"/>
      <c r="Q304" s="85"/>
    </row>
    <row r="305" spans="2:17" s="922" customFormat="1" ht="15.75">
      <c r="B305" s="79"/>
      <c r="Q305" s="85"/>
    </row>
    <row r="306" spans="2:17" s="922" customFormat="1" ht="15.75">
      <c r="B306" s="79"/>
      <c r="Q306" s="85"/>
    </row>
    <row r="307" spans="2:17" s="922" customFormat="1" ht="15.75">
      <c r="B307" s="79"/>
      <c r="Q307" s="85"/>
    </row>
    <row r="308" spans="2:17" s="922" customFormat="1" ht="15.75">
      <c r="B308" s="79"/>
      <c r="Q308" s="85"/>
    </row>
    <row r="309" spans="2:17" s="922" customFormat="1" ht="15.75">
      <c r="B309" s="79"/>
      <c r="Q309" s="85"/>
    </row>
    <row r="310" spans="2:17" s="922" customFormat="1" ht="15.75">
      <c r="B310" s="79"/>
      <c r="Q310" s="85"/>
    </row>
    <row r="311" spans="2:17" s="922" customFormat="1" ht="15.75">
      <c r="B311" s="79"/>
      <c r="Q311" s="85"/>
    </row>
    <row r="312" spans="2:17" s="922" customFormat="1" ht="15.75">
      <c r="B312" s="79"/>
      <c r="Q312" s="85"/>
    </row>
    <row r="313" spans="2:17" s="922" customFormat="1" ht="15.75">
      <c r="B313" s="79"/>
      <c r="Q313" s="85"/>
    </row>
    <row r="314" spans="2:17" s="922" customFormat="1" ht="15.75">
      <c r="B314" s="79"/>
      <c r="Q314" s="85"/>
    </row>
    <row r="315" spans="2:17" s="922" customFormat="1" ht="15.75">
      <c r="B315" s="79"/>
      <c r="Q315" s="85"/>
    </row>
    <row r="316" spans="2:17" s="922" customFormat="1" ht="15.75">
      <c r="B316" s="79"/>
      <c r="Q316" s="85"/>
    </row>
    <row r="317" spans="2:17" s="922" customFormat="1" ht="15.75">
      <c r="B317" s="79"/>
      <c r="Q317" s="85"/>
    </row>
    <row r="318" spans="2:17" s="922" customFormat="1" ht="15.75">
      <c r="B318" s="79"/>
      <c r="Q318" s="85"/>
    </row>
    <row r="319" spans="2:17" s="922" customFormat="1" ht="15.75">
      <c r="B319" s="79"/>
      <c r="Q319" s="85"/>
    </row>
    <row r="320" spans="2:17" s="922" customFormat="1" ht="15.75">
      <c r="B320" s="79"/>
      <c r="Q320" s="85"/>
    </row>
    <row r="321" spans="2:17" s="922" customFormat="1" ht="15.75">
      <c r="B321" s="79"/>
      <c r="Q321" s="85"/>
    </row>
    <row r="322" spans="2:17" s="922" customFormat="1" ht="15.75">
      <c r="B322" s="79"/>
      <c r="Q322" s="85"/>
    </row>
    <row r="323" spans="2:17" s="922" customFormat="1" ht="15.75">
      <c r="B323" s="79"/>
      <c r="Q323" s="85"/>
    </row>
    <row r="324" spans="2:17" s="922" customFormat="1" ht="15.75">
      <c r="B324" s="79"/>
      <c r="Q324" s="85"/>
    </row>
    <row r="325" spans="2:17" s="922" customFormat="1" ht="15.75">
      <c r="B325" s="79"/>
      <c r="Q325" s="85"/>
    </row>
    <row r="326" spans="2:17" s="922" customFormat="1" ht="15.75">
      <c r="B326" s="79"/>
      <c r="Q326" s="85"/>
    </row>
    <row r="327" spans="2:17" s="922" customFormat="1" ht="15.75">
      <c r="B327" s="79"/>
      <c r="Q327" s="85"/>
    </row>
    <row r="328" spans="2:17" s="922" customFormat="1" ht="15.75">
      <c r="B328" s="79"/>
      <c r="Q328" s="85"/>
    </row>
    <row r="329" spans="2:17" s="922" customFormat="1" ht="15.75">
      <c r="B329" s="79"/>
      <c r="Q329" s="85"/>
    </row>
    <row r="330" spans="2:17" s="922" customFormat="1" ht="15.75">
      <c r="B330" s="79"/>
      <c r="Q330" s="85"/>
    </row>
    <row r="331" spans="2:17" s="922" customFormat="1" ht="15.75">
      <c r="B331" s="79"/>
      <c r="Q331" s="85"/>
    </row>
    <row r="332" spans="2:17" s="922" customFormat="1" ht="15.75">
      <c r="B332" s="79"/>
      <c r="Q332" s="85"/>
    </row>
    <row r="333" spans="2:17" s="922" customFormat="1" ht="15.75">
      <c r="B333" s="79"/>
      <c r="Q333" s="85"/>
    </row>
    <row r="334" spans="2:17" s="922" customFormat="1" ht="15.75">
      <c r="B334" s="79"/>
      <c r="Q334" s="85"/>
    </row>
    <row r="335" spans="2:17" s="922" customFormat="1" ht="15.75">
      <c r="B335" s="79"/>
      <c r="Q335" s="85"/>
    </row>
    <row r="336" spans="2:17" s="922" customFormat="1" ht="15.75">
      <c r="B336" s="79"/>
      <c r="Q336" s="85"/>
    </row>
    <row r="337" spans="2:17" s="922" customFormat="1" ht="15.75">
      <c r="B337" s="79"/>
      <c r="Q337" s="85"/>
    </row>
    <row r="338" spans="2:17" s="922" customFormat="1" ht="15.75">
      <c r="B338" s="79"/>
      <c r="Q338" s="85"/>
    </row>
    <row r="339" spans="2:17" s="922" customFormat="1" ht="15.75">
      <c r="B339" s="79"/>
      <c r="Q339" s="85"/>
    </row>
    <row r="340" spans="2:17" s="922" customFormat="1" ht="15.75">
      <c r="B340" s="79"/>
      <c r="Q340" s="85"/>
    </row>
    <row r="341" spans="2:17" s="922" customFormat="1" ht="15.75">
      <c r="B341" s="79"/>
      <c r="Q341" s="85"/>
    </row>
    <row r="342" spans="2:17" s="922" customFormat="1" ht="15.75">
      <c r="B342" s="79"/>
      <c r="Q342" s="85"/>
    </row>
    <row r="343" spans="2:17" s="922" customFormat="1" ht="15.75">
      <c r="B343" s="79"/>
      <c r="Q343" s="85"/>
    </row>
    <row r="344" spans="2:17" s="922" customFormat="1" ht="15.75">
      <c r="B344" s="79"/>
      <c r="Q344" s="85"/>
    </row>
    <row r="345" spans="2:17" s="922" customFormat="1" ht="15.75">
      <c r="B345" s="79"/>
      <c r="Q345" s="85"/>
    </row>
    <row r="346" spans="2:17" s="922" customFormat="1" ht="15.75">
      <c r="B346" s="79"/>
      <c r="Q346" s="85"/>
    </row>
    <row r="347" spans="2:17" s="922" customFormat="1" ht="15.75">
      <c r="B347" s="79"/>
      <c r="Q347" s="85"/>
    </row>
    <row r="348" spans="2:17" s="922" customFormat="1" ht="15.75">
      <c r="B348" s="79"/>
      <c r="Q348" s="85"/>
    </row>
    <row r="349" spans="2:17" s="922" customFormat="1" ht="15.75">
      <c r="B349" s="79"/>
      <c r="Q349" s="85"/>
    </row>
    <row r="350" spans="2:17" s="922" customFormat="1" ht="15.75">
      <c r="B350" s="79"/>
      <c r="Q350" s="85"/>
    </row>
    <row r="351" spans="2:17" s="922" customFormat="1" ht="15.75">
      <c r="B351" s="79"/>
      <c r="Q351" s="85"/>
    </row>
    <row r="352" spans="2:17" s="922" customFormat="1" ht="15.75">
      <c r="B352" s="79"/>
      <c r="Q352" s="85"/>
    </row>
    <row r="353" spans="2:17" s="922" customFormat="1" ht="15.75">
      <c r="B353" s="79"/>
      <c r="Q353" s="85"/>
    </row>
    <row r="354" spans="2:17" s="922" customFormat="1" ht="15.75">
      <c r="B354" s="79"/>
      <c r="Q354" s="85"/>
    </row>
    <row r="355" spans="2:17" s="922" customFormat="1" ht="15.75">
      <c r="B355" s="79"/>
      <c r="Q355" s="85"/>
    </row>
    <row r="356" spans="2:17" s="922" customFormat="1" ht="15.75">
      <c r="B356" s="79"/>
      <c r="Q356" s="85"/>
    </row>
    <row r="357" spans="2:17" s="922" customFormat="1" ht="15.75">
      <c r="B357" s="79"/>
      <c r="Q357" s="85"/>
    </row>
    <row r="358" spans="2:17" s="922" customFormat="1" ht="15.75">
      <c r="B358" s="79"/>
      <c r="Q358" s="85"/>
    </row>
    <row r="359" spans="2:17" s="922" customFormat="1" ht="15.75">
      <c r="B359" s="79"/>
      <c r="Q359" s="85"/>
    </row>
    <row r="360" spans="2:17" s="922" customFormat="1" ht="15.75">
      <c r="B360" s="79"/>
      <c r="Q360" s="85"/>
    </row>
    <row r="361" spans="2:17" s="922" customFormat="1" ht="15.75">
      <c r="B361" s="79"/>
      <c r="Q361" s="85"/>
    </row>
    <row r="362" spans="2:17" s="922" customFormat="1" ht="15.75">
      <c r="B362" s="79"/>
      <c r="Q362" s="85"/>
    </row>
    <row r="363" spans="2:17" s="922" customFormat="1" ht="15.75">
      <c r="B363" s="79"/>
      <c r="Q363" s="85"/>
    </row>
    <row r="364" spans="2:17" s="922" customFormat="1" ht="15.75">
      <c r="B364" s="79"/>
      <c r="Q364" s="85"/>
    </row>
    <row r="365" spans="2:17" s="922" customFormat="1" ht="15.75">
      <c r="B365" s="79"/>
      <c r="Q365" s="85"/>
    </row>
    <row r="366" spans="2:17" s="922" customFormat="1" ht="15.75">
      <c r="B366" s="79"/>
      <c r="Q366" s="85"/>
    </row>
    <row r="367" spans="2:17" s="922" customFormat="1" ht="15.75">
      <c r="B367" s="79"/>
      <c r="Q367" s="85"/>
    </row>
    <row r="368" spans="2:17" s="922" customFormat="1" ht="15.75">
      <c r="B368" s="79"/>
      <c r="Q368" s="85"/>
    </row>
    <row r="369" spans="2:17" s="922" customFormat="1" ht="15.75">
      <c r="B369" s="79"/>
      <c r="Q369" s="85"/>
    </row>
    <row r="370" spans="2:17" s="922" customFormat="1" ht="15.75">
      <c r="B370" s="79"/>
      <c r="Q370" s="85"/>
    </row>
    <row r="371" spans="2:17" s="922" customFormat="1" ht="15.75">
      <c r="B371" s="79"/>
      <c r="Q371" s="85"/>
    </row>
    <row r="372" spans="2:17" s="922" customFormat="1" ht="15.75">
      <c r="B372" s="79"/>
      <c r="Q372" s="85"/>
    </row>
    <row r="373" spans="2:17" s="922" customFormat="1" ht="15.75">
      <c r="B373" s="79"/>
      <c r="Q373" s="85"/>
    </row>
    <row r="374" spans="2:17" s="922" customFormat="1" ht="15.75">
      <c r="B374" s="79"/>
      <c r="Q374" s="85"/>
    </row>
    <row r="375" spans="2:17" s="922" customFormat="1" ht="15.75">
      <c r="B375" s="79"/>
      <c r="Q375" s="85"/>
    </row>
    <row r="376" spans="2:17" s="922" customFormat="1" ht="15.75">
      <c r="B376" s="79"/>
      <c r="Q376" s="85"/>
    </row>
    <row r="377" spans="2:17" s="922" customFormat="1" ht="15.75">
      <c r="B377" s="79"/>
      <c r="Q377" s="85"/>
    </row>
    <row r="378" spans="2:17" s="922" customFormat="1" ht="15.75">
      <c r="B378" s="79"/>
      <c r="Q378" s="85"/>
    </row>
    <row r="379" spans="2:17" s="922" customFormat="1" ht="15.75">
      <c r="B379" s="79"/>
      <c r="Q379" s="85"/>
    </row>
    <row r="380" spans="2:17" s="922" customFormat="1" ht="15.75">
      <c r="B380" s="79"/>
      <c r="Q380" s="85"/>
    </row>
    <row r="381" spans="2:17" s="922" customFormat="1" ht="15.75">
      <c r="B381" s="79"/>
      <c r="Q381" s="85"/>
    </row>
    <row r="382" spans="2:17" s="922" customFormat="1" ht="15.75">
      <c r="B382" s="79"/>
      <c r="Q382" s="85"/>
    </row>
    <row r="383" spans="2:17" s="922" customFormat="1" ht="15.75">
      <c r="B383" s="79"/>
      <c r="Q383" s="85"/>
    </row>
    <row r="384" spans="2:17" s="922" customFormat="1" ht="15.75">
      <c r="B384" s="79"/>
      <c r="Q384" s="85"/>
    </row>
    <row r="385" spans="2:17" s="922" customFormat="1" ht="15.75">
      <c r="B385" s="79"/>
      <c r="Q385" s="85"/>
    </row>
    <row r="386" spans="2:17" s="922" customFormat="1" ht="15.75">
      <c r="B386" s="79"/>
      <c r="Q386" s="85"/>
    </row>
    <row r="387" spans="2:17" s="922" customFormat="1" ht="15.75">
      <c r="B387" s="79"/>
      <c r="Q387" s="85"/>
    </row>
    <row r="388" spans="2:17" s="922" customFormat="1" ht="15.75">
      <c r="B388" s="79"/>
      <c r="Q388" s="85"/>
    </row>
    <row r="389" spans="2:17" s="922" customFormat="1" ht="15.75">
      <c r="B389" s="79"/>
      <c r="Q389" s="85"/>
    </row>
    <row r="390" spans="2:17" s="922" customFormat="1" ht="15.75">
      <c r="B390" s="79"/>
      <c r="Q390" s="85"/>
    </row>
    <row r="391" spans="2:17" s="922" customFormat="1" ht="15.75">
      <c r="B391" s="79"/>
      <c r="Q391" s="85"/>
    </row>
    <row r="392" spans="2:17" s="922" customFormat="1" ht="15.75">
      <c r="B392" s="79"/>
      <c r="Q392" s="85"/>
    </row>
    <row r="393" spans="2:17" s="922" customFormat="1" ht="15.75">
      <c r="B393" s="79"/>
      <c r="Q393" s="85"/>
    </row>
    <row r="394" spans="2:17" s="922" customFormat="1" ht="15.75">
      <c r="B394" s="79"/>
      <c r="Q394" s="85"/>
    </row>
    <row r="395" spans="2:17" s="922" customFormat="1" ht="15.75">
      <c r="B395" s="79"/>
      <c r="Q395" s="85"/>
    </row>
    <row r="396" spans="2:17" s="922" customFormat="1" ht="15.75">
      <c r="B396" s="79"/>
      <c r="Q396" s="85"/>
    </row>
    <row r="397" spans="2:17" s="922" customFormat="1" ht="15.75">
      <c r="B397" s="79"/>
      <c r="Q397" s="85"/>
    </row>
    <row r="398" spans="2:17" s="922" customFormat="1" ht="15.75">
      <c r="B398" s="79"/>
      <c r="Q398" s="85"/>
    </row>
    <row r="399" spans="2:17" s="922" customFormat="1" ht="15.75">
      <c r="B399" s="79"/>
      <c r="Q399" s="85"/>
    </row>
    <row r="400" spans="2:17" s="922" customFormat="1" ht="15.75">
      <c r="B400" s="79"/>
      <c r="Q400" s="85"/>
    </row>
    <row r="401" spans="2:17" s="922" customFormat="1" ht="15.75">
      <c r="B401" s="79"/>
      <c r="Q401" s="85"/>
    </row>
    <row r="402" spans="2:17" s="922" customFormat="1" ht="15.75">
      <c r="B402" s="79"/>
      <c r="Q402" s="85"/>
    </row>
    <row r="403" spans="2:17" s="922" customFormat="1" ht="15.75">
      <c r="B403" s="79"/>
      <c r="Q403" s="85"/>
    </row>
    <row r="404" spans="2:17" s="922" customFormat="1" ht="15.75">
      <c r="B404" s="79"/>
      <c r="Q404" s="85"/>
    </row>
    <row r="405" spans="2:17" s="922" customFormat="1" ht="15.75">
      <c r="B405" s="79"/>
      <c r="Q405" s="85"/>
    </row>
    <row r="406" spans="2:17" s="922" customFormat="1" ht="15.75">
      <c r="B406" s="79"/>
      <c r="Q406" s="85"/>
    </row>
    <row r="407" spans="2:17" s="922" customFormat="1" ht="15.75">
      <c r="B407" s="79"/>
      <c r="Q407" s="85"/>
    </row>
    <row r="408" spans="2:17" s="922" customFormat="1" ht="15.75">
      <c r="B408" s="79"/>
      <c r="Q408" s="85"/>
    </row>
    <row r="409" spans="2:17" s="922" customFormat="1" ht="15.75">
      <c r="B409" s="79"/>
      <c r="Q409" s="85"/>
    </row>
    <row r="410" spans="2:17" s="922" customFormat="1" ht="15.75">
      <c r="B410" s="79"/>
      <c r="Q410" s="85"/>
    </row>
    <row r="411" spans="2:17" s="922" customFormat="1" ht="15.75">
      <c r="B411" s="79"/>
      <c r="Q411" s="85"/>
    </row>
    <row r="412" spans="2:17" s="922" customFormat="1" ht="15.75">
      <c r="B412" s="79"/>
      <c r="Q412" s="85"/>
    </row>
    <row r="413" spans="2:17" s="922" customFormat="1" ht="15.75">
      <c r="B413" s="79"/>
      <c r="Q413" s="85"/>
    </row>
    <row r="414" spans="2:17" s="922" customFormat="1" ht="15.75">
      <c r="B414" s="79"/>
      <c r="Q414" s="85"/>
    </row>
    <row r="415" spans="2:17" s="922" customFormat="1" ht="15.75">
      <c r="B415" s="79"/>
      <c r="Q415" s="85"/>
    </row>
    <row r="416" spans="2:17" s="922" customFormat="1" ht="15.75">
      <c r="B416" s="79"/>
      <c r="Q416" s="85"/>
    </row>
    <row r="417" spans="2:17" s="922" customFormat="1" ht="15.75">
      <c r="B417" s="79"/>
      <c r="Q417" s="85"/>
    </row>
    <row r="418" spans="2:17" s="922" customFormat="1" ht="15.75">
      <c r="B418" s="79"/>
      <c r="Q418" s="85"/>
    </row>
    <row r="419" spans="2:17" s="922" customFormat="1" ht="15.75">
      <c r="B419" s="79"/>
      <c r="Q419" s="85"/>
    </row>
    <row r="420" spans="2:17" s="922" customFormat="1" ht="15.75">
      <c r="B420" s="79"/>
      <c r="Q420" s="85"/>
    </row>
    <row r="421" spans="2:17" s="922" customFormat="1" ht="15.75">
      <c r="B421" s="79"/>
      <c r="Q421" s="85"/>
    </row>
    <row r="422" spans="2:17" s="922" customFormat="1" ht="15.75">
      <c r="B422" s="79"/>
      <c r="Q422" s="85"/>
    </row>
    <row r="423" spans="2:17" s="922" customFormat="1" ht="15.75">
      <c r="B423" s="79"/>
      <c r="Q423" s="85"/>
    </row>
    <row r="424" spans="2:17" s="922" customFormat="1" ht="15.75">
      <c r="B424" s="79"/>
      <c r="Q424" s="85"/>
    </row>
    <row r="425" spans="2:17" s="922" customFormat="1" ht="15.75">
      <c r="B425" s="79"/>
      <c r="Q425" s="85"/>
    </row>
    <row r="426" spans="2:17" s="922" customFormat="1" ht="15.75">
      <c r="B426" s="79"/>
      <c r="Q426" s="85"/>
    </row>
    <row r="427" spans="2:17" s="922" customFormat="1" ht="15.75">
      <c r="B427" s="79"/>
      <c r="Q427" s="85"/>
    </row>
    <row r="428" spans="2:17" s="922" customFormat="1" ht="15.75">
      <c r="B428" s="79"/>
      <c r="Q428" s="85"/>
    </row>
    <row r="429" spans="2:17" s="922" customFormat="1" ht="15.75">
      <c r="B429" s="79"/>
      <c r="Q429" s="85"/>
    </row>
    <row r="430" spans="2:17" s="922" customFormat="1" ht="15.75">
      <c r="B430" s="79"/>
      <c r="Q430" s="85"/>
    </row>
    <row r="431" spans="2:17" s="922" customFormat="1" ht="15.75">
      <c r="B431" s="79"/>
      <c r="Q431" s="85"/>
    </row>
    <row r="432" spans="2:17" s="922" customFormat="1" ht="15.75">
      <c r="B432" s="79"/>
      <c r="Q432" s="85"/>
    </row>
    <row r="433" spans="2:17" s="922" customFormat="1" ht="15.75">
      <c r="B433" s="79"/>
      <c r="Q433" s="85"/>
    </row>
    <row r="434" spans="2:17" s="922" customFormat="1" ht="15.75">
      <c r="B434" s="79"/>
      <c r="Q434" s="85"/>
    </row>
    <row r="435" spans="2:17" s="922" customFormat="1" ht="15.75">
      <c r="B435" s="79"/>
      <c r="Q435" s="85"/>
    </row>
    <row r="436" spans="2:17" s="922" customFormat="1" ht="15.75">
      <c r="B436" s="79"/>
      <c r="Q436" s="85"/>
    </row>
    <row r="437" spans="2:17" s="922" customFormat="1" ht="15.75">
      <c r="B437" s="79"/>
      <c r="Q437" s="85"/>
    </row>
    <row r="438" spans="2:17" s="922" customFormat="1" ht="15.75">
      <c r="B438" s="79"/>
      <c r="Q438" s="85"/>
    </row>
    <row r="439" spans="2:17" s="922" customFormat="1" ht="15.75">
      <c r="B439" s="79"/>
      <c r="Q439" s="85"/>
    </row>
    <row r="440" spans="2:17" s="922" customFormat="1" ht="15.75">
      <c r="B440" s="79"/>
      <c r="Q440" s="85"/>
    </row>
    <row r="441" spans="2:17" s="922" customFormat="1" ht="15.75">
      <c r="B441" s="79"/>
      <c r="Q441" s="85"/>
    </row>
    <row r="442" spans="2:17" s="922" customFormat="1" ht="15.75">
      <c r="B442" s="79"/>
      <c r="Q442" s="85"/>
    </row>
    <row r="443" spans="2:17" s="922" customFormat="1" ht="15.75">
      <c r="B443" s="79"/>
      <c r="Q443" s="85"/>
    </row>
    <row r="444" spans="2:17" s="922" customFormat="1" ht="15.75">
      <c r="B444" s="79"/>
      <c r="Q444" s="85"/>
    </row>
    <row r="445" spans="2:17" s="922" customFormat="1" ht="15.75">
      <c r="B445" s="79"/>
      <c r="Q445" s="85"/>
    </row>
    <row r="446" spans="2:17" s="922" customFormat="1" ht="15.75">
      <c r="B446" s="79"/>
      <c r="Q446" s="85"/>
    </row>
    <row r="447" spans="2:17" s="922" customFormat="1" ht="15.75">
      <c r="B447" s="79"/>
      <c r="Q447" s="85"/>
    </row>
    <row r="448" spans="2:17" s="922" customFormat="1" ht="15.75">
      <c r="B448" s="79"/>
      <c r="Q448" s="85"/>
    </row>
    <row r="449" spans="2:17" s="922" customFormat="1" ht="15.75">
      <c r="B449" s="79"/>
      <c r="Q449" s="85"/>
    </row>
    <row r="450" spans="2:17" s="922" customFormat="1" ht="15.75">
      <c r="B450" s="79"/>
      <c r="Q450" s="85"/>
    </row>
    <row r="451" spans="2:17" s="922" customFormat="1" ht="15.75">
      <c r="B451" s="79"/>
      <c r="Q451" s="85"/>
    </row>
    <row r="452" spans="2:17" s="922" customFormat="1" ht="15.75">
      <c r="B452" s="79"/>
      <c r="Q452" s="85"/>
    </row>
    <row r="453" spans="2:17" s="922" customFormat="1" ht="15.75">
      <c r="B453" s="79"/>
      <c r="Q453" s="85"/>
    </row>
    <row r="454" spans="2:17" s="922" customFormat="1" ht="15.75">
      <c r="B454" s="79"/>
      <c r="Q454" s="85"/>
    </row>
    <row r="455" spans="2:17" s="922" customFormat="1" ht="15.75">
      <c r="B455" s="79"/>
      <c r="Q455" s="85"/>
    </row>
    <row r="456" spans="2:17" s="922" customFormat="1" ht="15.75">
      <c r="B456" s="79"/>
      <c r="Q456" s="85"/>
    </row>
    <row r="457" spans="2:17" s="922" customFormat="1" ht="15.75">
      <c r="B457" s="79"/>
      <c r="Q457" s="85"/>
    </row>
    <row r="458" spans="2:17" s="922" customFormat="1" ht="15.75">
      <c r="B458" s="79"/>
      <c r="Q458" s="85"/>
    </row>
    <row r="459" spans="2:17" s="922" customFormat="1" ht="15.75">
      <c r="B459" s="79"/>
      <c r="Q459" s="85"/>
    </row>
    <row r="460" spans="2:17" s="922" customFormat="1" ht="15.75">
      <c r="B460" s="79"/>
      <c r="Q460" s="85"/>
    </row>
    <row r="461" spans="2:17" s="922" customFormat="1" ht="15.75">
      <c r="B461" s="79"/>
      <c r="Q461" s="85"/>
    </row>
    <row r="462" spans="2:17" s="922" customFormat="1" ht="15.75">
      <c r="B462" s="79"/>
      <c r="Q462" s="85"/>
    </row>
    <row r="463" spans="2:17" s="922" customFormat="1" ht="15.75">
      <c r="B463" s="79"/>
      <c r="Q463" s="85"/>
    </row>
    <row r="464" spans="2:17" s="922" customFormat="1" ht="15.75">
      <c r="B464" s="79"/>
      <c r="Q464" s="85"/>
    </row>
    <row r="465" spans="2:17" s="922" customFormat="1" ht="15.75">
      <c r="B465" s="79"/>
      <c r="Q465" s="85"/>
    </row>
    <row r="466" spans="2:17" s="922" customFormat="1" ht="15.75">
      <c r="B466" s="79"/>
      <c r="Q466" s="85"/>
    </row>
    <row r="467" spans="2:17" s="922" customFormat="1" ht="15.75">
      <c r="B467" s="79"/>
      <c r="Q467" s="85"/>
    </row>
    <row r="468" spans="2:17" s="922" customFormat="1" ht="15.75">
      <c r="B468" s="79"/>
      <c r="Q468" s="85"/>
    </row>
    <row r="469" spans="2:17" s="922" customFormat="1" ht="15.75">
      <c r="B469" s="79"/>
      <c r="Q469" s="85"/>
    </row>
    <row r="470" spans="2:17" s="922" customFormat="1" ht="15.75">
      <c r="B470" s="79"/>
      <c r="Q470" s="85"/>
    </row>
    <row r="471" spans="2:17" s="922" customFormat="1" ht="15.75">
      <c r="B471" s="79"/>
      <c r="Q471" s="85"/>
    </row>
    <row r="472" spans="2:17" s="922" customFormat="1" ht="15.75">
      <c r="B472" s="79"/>
      <c r="Q472" s="85"/>
    </row>
    <row r="473" spans="2:17" s="922" customFormat="1" ht="15.75">
      <c r="B473" s="79"/>
      <c r="Q473" s="85"/>
    </row>
    <row r="474" spans="2:17" s="922" customFormat="1" ht="15.75">
      <c r="B474" s="79"/>
      <c r="Q474" s="85"/>
    </row>
    <row r="475" spans="2:17" s="922" customFormat="1" ht="15.75">
      <c r="B475" s="79"/>
      <c r="Q475" s="85"/>
    </row>
    <row r="476" spans="2:17" s="922" customFormat="1" ht="15.75">
      <c r="B476" s="79"/>
      <c r="Q476" s="85"/>
    </row>
    <row r="477" spans="2:17" s="922" customFormat="1" ht="15.75">
      <c r="B477" s="79"/>
      <c r="Q477" s="85"/>
    </row>
    <row r="478" spans="2:17" s="922" customFormat="1" ht="15.75">
      <c r="B478" s="79"/>
      <c r="Q478" s="85"/>
    </row>
    <row r="479" spans="2:17" s="922" customFormat="1" ht="15.75">
      <c r="B479" s="79"/>
      <c r="Q479" s="85"/>
    </row>
    <row r="480" spans="2:17" s="922" customFormat="1" ht="15.75">
      <c r="B480" s="79"/>
      <c r="Q480" s="85"/>
    </row>
    <row r="481" spans="2:17" s="922" customFormat="1" ht="15.75">
      <c r="B481" s="79"/>
      <c r="Q481" s="85"/>
    </row>
    <row r="482" spans="2:17" s="922" customFormat="1" ht="15.75">
      <c r="B482" s="79"/>
      <c r="Q482" s="85"/>
    </row>
    <row r="483" spans="2:17" s="922" customFormat="1" ht="15.75">
      <c r="B483" s="79"/>
      <c r="Q483" s="85"/>
    </row>
    <row r="484" spans="2:17" s="922" customFormat="1" ht="15.75">
      <c r="B484" s="79"/>
      <c r="Q484" s="85"/>
    </row>
    <row r="485" spans="2:17" s="922" customFormat="1" ht="15.75">
      <c r="B485" s="79"/>
      <c r="Q485" s="85"/>
    </row>
    <row r="486" spans="2:17" s="922" customFormat="1" ht="15.75">
      <c r="B486" s="79"/>
      <c r="Q486" s="85"/>
    </row>
    <row r="487" spans="2:17" s="922" customFormat="1" ht="15.75">
      <c r="B487" s="79"/>
      <c r="Q487" s="85"/>
    </row>
    <row r="488" spans="2:17" s="922" customFormat="1" ht="15.75">
      <c r="B488" s="79"/>
      <c r="Q488" s="85"/>
    </row>
    <row r="489" spans="2:17" s="922" customFormat="1" ht="15.75">
      <c r="B489" s="79"/>
      <c r="Q489" s="85"/>
    </row>
    <row r="490" spans="2:17" s="922" customFormat="1" ht="15.75">
      <c r="B490" s="79"/>
      <c r="Q490" s="85"/>
    </row>
    <row r="491" spans="2:17" s="922" customFormat="1" ht="15.75">
      <c r="B491" s="79"/>
      <c r="Q491" s="85"/>
    </row>
    <row r="492" spans="2:17" s="922" customFormat="1" ht="15.75">
      <c r="B492" s="79"/>
      <c r="Q492" s="85"/>
    </row>
    <row r="493" spans="2:17" s="922" customFormat="1" ht="15.75">
      <c r="B493" s="79"/>
      <c r="Q493" s="85"/>
    </row>
    <row r="494" spans="2:17" s="922" customFormat="1" ht="15.75">
      <c r="B494" s="79"/>
      <c r="Q494" s="85"/>
    </row>
    <row r="495" spans="2:17" s="922" customFormat="1" ht="15.75">
      <c r="B495" s="79"/>
      <c r="Q495" s="85"/>
    </row>
    <row r="496" spans="2:17" s="922" customFormat="1" ht="15.75">
      <c r="B496" s="79"/>
      <c r="Q496" s="85"/>
    </row>
    <row r="497" spans="2:17" s="922" customFormat="1" ht="15.75">
      <c r="B497" s="79"/>
      <c r="Q497" s="85"/>
    </row>
    <row r="498" spans="2:17" s="922" customFormat="1" ht="15.75">
      <c r="B498" s="79"/>
      <c r="Q498" s="85"/>
    </row>
    <row r="499" spans="2:17" s="922" customFormat="1" ht="15.75">
      <c r="B499" s="79"/>
      <c r="Q499" s="85"/>
    </row>
    <row r="500" spans="2:17" s="922" customFormat="1" ht="15.75">
      <c r="B500" s="79"/>
      <c r="Q500" s="85"/>
    </row>
    <row r="501" spans="2:17" s="922" customFormat="1" ht="15.75">
      <c r="B501" s="79"/>
      <c r="Q501" s="85"/>
    </row>
    <row r="502" spans="2:17" s="922" customFormat="1" ht="15.75">
      <c r="B502" s="79"/>
      <c r="Q502" s="85"/>
    </row>
    <row r="503" spans="2:17" s="922" customFormat="1" ht="15.75">
      <c r="B503" s="79"/>
      <c r="Q503" s="85"/>
    </row>
    <row r="504" spans="2:17" s="922" customFormat="1" ht="15.75">
      <c r="B504" s="79"/>
      <c r="Q504" s="85"/>
    </row>
    <row r="505" spans="2:17" s="922" customFormat="1" ht="15.75">
      <c r="B505" s="79"/>
      <c r="Q505" s="85"/>
    </row>
    <row r="506" spans="2:17" s="922" customFormat="1" ht="15.75">
      <c r="B506" s="79"/>
      <c r="Q506" s="85"/>
    </row>
    <row r="507" spans="2:17" s="922" customFormat="1" ht="15.75">
      <c r="B507" s="79"/>
      <c r="Q507" s="85"/>
    </row>
    <row r="508" spans="2:17" s="922" customFormat="1" ht="15.75">
      <c r="B508" s="79"/>
      <c r="Q508" s="85"/>
    </row>
    <row r="509" spans="2:17" s="922" customFormat="1" ht="15.75">
      <c r="B509" s="79"/>
      <c r="Q509" s="85"/>
    </row>
    <row r="510" spans="2:17" s="922" customFormat="1" ht="15.75">
      <c r="B510" s="79"/>
      <c r="Q510" s="85"/>
    </row>
    <row r="511" spans="2:17" s="922" customFormat="1" ht="15.75">
      <c r="B511" s="79"/>
      <c r="Q511" s="85"/>
    </row>
    <row r="512" spans="2:17" s="922" customFormat="1" ht="15.75">
      <c r="B512" s="79"/>
      <c r="Q512" s="85"/>
    </row>
    <row r="513" spans="2:17" s="922" customFormat="1" ht="15.75">
      <c r="B513" s="79"/>
      <c r="Q513" s="85"/>
    </row>
    <row r="514" spans="2:17" s="922" customFormat="1" ht="15.75">
      <c r="B514" s="79"/>
      <c r="Q514" s="85"/>
    </row>
    <row r="515" spans="2:17" s="922" customFormat="1" ht="15.75">
      <c r="B515" s="79"/>
      <c r="Q515" s="85"/>
    </row>
    <row r="516" spans="2:17" s="922" customFormat="1" ht="15.75">
      <c r="B516" s="79"/>
      <c r="Q516" s="85"/>
    </row>
    <row r="517" spans="2:17" s="922" customFormat="1" ht="15.75">
      <c r="B517" s="79"/>
      <c r="Q517" s="85"/>
    </row>
    <row r="518" spans="2:17" s="922" customFormat="1" ht="15.75">
      <c r="B518" s="79"/>
      <c r="Q518" s="85"/>
    </row>
    <row r="519" spans="2:17" s="922" customFormat="1" ht="15.75">
      <c r="B519" s="79"/>
      <c r="Q519" s="85"/>
    </row>
    <row r="520" spans="2:17" s="922" customFormat="1" ht="15.75">
      <c r="B520" s="79"/>
      <c r="Q520" s="85"/>
    </row>
    <row r="521" spans="2:17" s="922" customFormat="1" ht="15.75">
      <c r="B521" s="79"/>
      <c r="Q521" s="85"/>
    </row>
    <row r="522" spans="2:17" s="922" customFormat="1" ht="15.75">
      <c r="B522" s="79"/>
      <c r="Q522" s="85"/>
    </row>
    <row r="523" spans="2:17" s="922" customFormat="1" ht="15.75">
      <c r="B523" s="79"/>
      <c r="Q523" s="85"/>
    </row>
    <row r="524" spans="2:17" s="922" customFormat="1" ht="15.75">
      <c r="B524" s="79"/>
      <c r="Q524" s="85"/>
    </row>
    <row r="525" spans="2:17" s="922" customFormat="1" ht="15.75">
      <c r="B525" s="79"/>
      <c r="Q525" s="85"/>
    </row>
    <row r="526" spans="2:17" s="922" customFormat="1" ht="15.75">
      <c r="B526" s="79"/>
      <c r="Q526" s="85"/>
    </row>
    <row r="527" spans="2:17" s="922" customFormat="1" ht="15.75">
      <c r="B527" s="79"/>
      <c r="Q527" s="85"/>
    </row>
    <row r="528" spans="2:17" s="922" customFormat="1" ht="15.75">
      <c r="B528" s="79"/>
      <c r="Q528" s="85"/>
    </row>
    <row r="529" spans="2:17" s="922" customFormat="1" ht="15.75">
      <c r="B529" s="79"/>
      <c r="Q529" s="85"/>
    </row>
    <row r="530" spans="2:17" s="922" customFormat="1" ht="15.75">
      <c r="B530" s="79"/>
      <c r="Q530" s="85"/>
    </row>
    <row r="531" spans="2:17" s="922" customFormat="1" ht="15.75">
      <c r="B531" s="79"/>
      <c r="Q531" s="85"/>
    </row>
    <row r="532" spans="2:17" s="922" customFormat="1" ht="15.75">
      <c r="B532" s="79"/>
      <c r="Q532" s="85"/>
    </row>
    <row r="533" spans="2:17" s="922" customFormat="1" ht="15.75">
      <c r="B533" s="79"/>
      <c r="Q533" s="85"/>
    </row>
    <row r="534" spans="2:17" s="922" customFormat="1" ht="15.75">
      <c r="B534" s="79"/>
      <c r="Q534" s="85"/>
    </row>
    <row r="535" spans="2:17" s="922" customFormat="1" ht="15.75">
      <c r="B535" s="79"/>
      <c r="Q535" s="85"/>
    </row>
    <row r="536" spans="2:17" s="922" customFormat="1" ht="15.75">
      <c r="B536" s="79"/>
      <c r="Q536" s="85"/>
    </row>
    <row r="537" spans="2:17" s="922" customFormat="1" ht="15.75">
      <c r="B537" s="79"/>
      <c r="Q537" s="85"/>
    </row>
    <row r="538" spans="2:17" s="922" customFormat="1" ht="15.75">
      <c r="B538" s="79"/>
      <c r="Q538" s="85"/>
    </row>
    <row r="539" spans="2:17" s="922" customFormat="1" ht="15.75">
      <c r="B539" s="79"/>
      <c r="Q539" s="85"/>
    </row>
    <row r="540" spans="2:17" s="922" customFormat="1" ht="15.75">
      <c r="B540" s="79"/>
      <c r="Q540" s="85"/>
    </row>
    <row r="541" spans="2:17" s="922" customFormat="1" ht="15.75">
      <c r="B541" s="79"/>
      <c r="Q541" s="85"/>
    </row>
    <row r="542" spans="2:17" s="922" customFormat="1" ht="15.75">
      <c r="B542" s="79"/>
      <c r="Q542" s="85"/>
    </row>
    <row r="543" spans="2:17" s="922" customFormat="1" ht="15.75">
      <c r="B543" s="79"/>
      <c r="Q543" s="85"/>
    </row>
    <row r="544" spans="2:17" s="922" customFormat="1" ht="15.75">
      <c r="B544" s="79"/>
      <c r="Q544" s="85"/>
    </row>
    <row r="545" spans="2:17" s="922" customFormat="1" ht="15.75">
      <c r="B545" s="79"/>
      <c r="Q545" s="85"/>
    </row>
    <row r="546" spans="2:17" s="922" customFormat="1" ht="15.75">
      <c r="B546" s="79"/>
      <c r="Q546" s="85"/>
    </row>
    <row r="547" spans="2:17" s="922" customFormat="1" ht="15.75">
      <c r="B547" s="79"/>
      <c r="Q547" s="85"/>
    </row>
    <row r="548" spans="2:17" s="922" customFormat="1" ht="15.75">
      <c r="B548" s="79"/>
      <c r="Q548" s="85"/>
    </row>
    <row r="549" spans="2:17" s="922" customFormat="1" ht="15.75">
      <c r="B549" s="79"/>
      <c r="Q549" s="85"/>
    </row>
    <row r="550" spans="2:17" s="922" customFormat="1" ht="15.75">
      <c r="B550" s="79"/>
      <c r="Q550" s="85"/>
    </row>
    <row r="551" spans="2:17" s="922" customFormat="1" ht="15.75">
      <c r="B551" s="79"/>
      <c r="Q551" s="85"/>
    </row>
    <row r="552" spans="2:17" s="922" customFormat="1" ht="15.75">
      <c r="B552" s="79"/>
      <c r="Q552" s="85"/>
    </row>
    <row r="553" spans="2:17" s="922" customFormat="1" ht="15.75">
      <c r="B553" s="79"/>
      <c r="Q553" s="85"/>
    </row>
    <row r="554" spans="2:17" s="922" customFormat="1" ht="15.75">
      <c r="B554" s="79"/>
      <c r="Q554" s="85"/>
    </row>
    <row r="555" spans="2:17" s="922" customFormat="1" ht="15.75">
      <c r="B555" s="79"/>
      <c r="Q555" s="85"/>
    </row>
    <row r="556" spans="2:17" s="922" customFormat="1" ht="15.75">
      <c r="B556" s="79"/>
      <c r="Q556" s="85"/>
    </row>
    <row r="557" spans="2:17" s="922" customFormat="1" ht="15.75">
      <c r="B557" s="79"/>
      <c r="Q557" s="85"/>
    </row>
    <row r="558" spans="2:17" s="922" customFormat="1" ht="15.75">
      <c r="B558" s="79"/>
      <c r="Q558" s="85"/>
    </row>
    <row r="559" spans="2:17" s="922" customFormat="1" ht="15.75">
      <c r="B559" s="79"/>
      <c r="Q559" s="85"/>
    </row>
    <row r="560" spans="2:17" s="922" customFormat="1" ht="15.75">
      <c r="B560" s="79"/>
      <c r="Q560" s="85"/>
    </row>
    <row r="561" spans="2:17" s="922" customFormat="1" ht="15.75">
      <c r="B561" s="79"/>
      <c r="Q561" s="85"/>
    </row>
    <row r="562" spans="2:17" s="922" customFormat="1" ht="15.75">
      <c r="B562" s="79"/>
      <c r="Q562" s="85"/>
    </row>
    <row r="563" spans="2:17" s="922" customFormat="1" ht="15.75">
      <c r="B563" s="79"/>
      <c r="Q563" s="85"/>
    </row>
    <row r="564" spans="2:17" s="922" customFormat="1" ht="15.75">
      <c r="B564" s="79"/>
      <c r="Q564" s="85"/>
    </row>
    <row r="565" spans="2:17" s="922" customFormat="1" ht="15.75">
      <c r="B565" s="79"/>
      <c r="Q565" s="85"/>
    </row>
    <row r="566" spans="2:17" s="922" customFormat="1" ht="15.75">
      <c r="B566" s="79"/>
      <c r="Q566" s="85"/>
    </row>
    <row r="567" spans="2:17" s="922" customFormat="1" ht="15.75">
      <c r="B567" s="79"/>
      <c r="Q567" s="85"/>
    </row>
    <row r="568" spans="2:17" s="922" customFormat="1" ht="15.75">
      <c r="B568" s="79"/>
      <c r="Q568" s="85"/>
    </row>
    <row r="569" spans="2:17" s="922" customFormat="1" ht="15.75">
      <c r="B569" s="79"/>
      <c r="Q569" s="85"/>
    </row>
    <row r="570" spans="2:17" s="922" customFormat="1" ht="15.75">
      <c r="B570" s="79"/>
      <c r="Q570" s="85"/>
    </row>
    <row r="571" spans="2:17" s="922" customFormat="1" ht="15.75">
      <c r="B571" s="79"/>
      <c r="Q571" s="85"/>
    </row>
    <row r="572" spans="2:17" s="922" customFormat="1" ht="15.75">
      <c r="B572" s="79"/>
      <c r="Q572" s="85"/>
    </row>
    <row r="573" spans="2:17" s="922" customFormat="1" ht="15.75">
      <c r="B573" s="79"/>
      <c r="Q573" s="85"/>
    </row>
    <row r="574" spans="2:17" s="922" customFormat="1" ht="15.75">
      <c r="B574" s="79"/>
      <c r="Q574" s="85"/>
    </row>
    <row r="575" spans="2:17" s="922" customFormat="1" ht="15.75">
      <c r="B575" s="79"/>
      <c r="Q575" s="85"/>
    </row>
    <row r="576" spans="2:17" s="922" customFormat="1" ht="15.75">
      <c r="B576" s="79"/>
      <c r="Q576" s="85"/>
    </row>
    <row r="577" spans="2:17" s="922" customFormat="1" ht="15.75">
      <c r="B577" s="79"/>
      <c r="Q577" s="85"/>
    </row>
    <row r="578" spans="2:17" s="922" customFormat="1" ht="15.75">
      <c r="B578" s="79"/>
      <c r="Q578" s="85"/>
    </row>
    <row r="579" spans="2:17" s="922" customFormat="1" ht="15.75">
      <c r="B579" s="79"/>
      <c r="Q579" s="85"/>
    </row>
    <row r="580" spans="2:17" s="922" customFormat="1" ht="15.75">
      <c r="B580" s="79"/>
      <c r="Q580" s="85"/>
    </row>
    <row r="581" spans="2:17" s="922" customFormat="1" ht="15.75">
      <c r="B581" s="79"/>
      <c r="Q581" s="85"/>
    </row>
    <row r="582" spans="2:17" s="922" customFormat="1" ht="15.75">
      <c r="B582" s="79"/>
      <c r="Q582" s="85"/>
    </row>
    <row r="583" spans="2:17" s="922" customFormat="1" ht="15.75">
      <c r="B583" s="79"/>
      <c r="Q583" s="85"/>
    </row>
    <row r="584" spans="2:17" s="922" customFormat="1" ht="15.75">
      <c r="B584" s="79"/>
      <c r="Q584" s="85"/>
    </row>
    <row r="585" spans="2:17" s="922" customFormat="1" ht="15.75">
      <c r="B585" s="79"/>
      <c r="Q585" s="85"/>
    </row>
    <row r="586" spans="2:17" s="922" customFormat="1" ht="15.75">
      <c r="B586" s="79"/>
      <c r="Q586" s="85"/>
    </row>
    <row r="587" spans="2:17" s="922" customFormat="1" ht="15.75">
      <c r="B587" s="79"/>
      <c r="Q587" s="85"/>
    </row>
    <row r="588" spans="2:17" s="922" customFormat="1" ht="15.75">
      <c r="B588" s="79"/>
      <c r="Q588" s="85"/>
    </row>
    <row r="589" spans="2:17" s="922" customFormat="1" ht="15.75">
      <c r="B589" s="79"/>
      <c r="Q589" s="85"/>
    </row>
    <row r="590" spans="2:17" s="922" customFormat="1" ht="15.75">
      <c r="B590" s="79"/>
      <c r="Q590" s="85"/>
    </row>
    <row r="591" spans="2:17" s="922" customFormat="1" ht="15.75">
      <c r="B591" s="79"/>
      <c r="Q591" s="85"/>
    </row>
    <row r="592" spans="2:17" s="922" customFormat="1" ht="15.75">
      <c r="B592" s="79"/>
      <c r="Q592" s="85"/>
    </row>
    <row r="593" spans="2:17" s="922" customFormat="1" ht="15.75">
      <c r="B593" s="79"/>
      <c r="Q593" s="85"/>
    </row>
    <row r="594" spans="2:17" s="922" customFormat="1" ht="15.75">
      <c r="B594" s="79"/>
      <c r="Q594" s="85"/>
    </row>
    <row r="595" spans="2:17" s="922" customFormat="1" ht="15.75">
      <c r="B595" s="79"/>
      <c r="Q595" s="85"/>
    </row>
    <row r="596" spans="2:17" s="922" customFormat="1" ht="15.75">
      <c r="B596" s="79"/>
      <c r="Q596" s="85"/>
    </row>
    <row r="597" spans="2:17" s="922" customFormat="1" ht="15.75">
      <c r="B597" s="79"/>
      <c r="Q597" s="85"/>
    </row>
    <row r="598" spans="2:17" s="922" customFormat="1" ht="15.75">
      <c r="B598" s="79"/>
      <c r="Q598" s="85"/>
    </row>
    <row r="599" spans="2:17" s="922" customFormat="1" ht="15.75">
      <c r="B599" s="79"/>
      <c r="Q599" s="85"/>
    </row>
    <row r="600" spans="2:17" s="922" customFormat="1" ht="15.75">
      <c r="B600" s="79"/>
      <c r="Q600" s="85"/>
    </row>
    <row r="601" spans="2:17" s="922" customFormat="1" ht="15.75">
      <c r="B601" s="79"/>
      <c r="Q601" s="85"/>
    </row>
    <row r="602" spans="2:17" s="922" customFormat="1" ht="15.75">
      <c r="B602" s="79"/>
      <c r="Q602" s="85"/>
    </row>
    <row r="603" spans="2:17" s="922" customFormat="1" ht="15.75">
      <c r="B603" s="79"/>
      <c r="Q603" s="85"/>
    </row>
    <row r="604" spans="2:17" s="922" customFormat="1" ht="15.75">
      <c r="B604" s="79"/>
      <c r="Q604" s="85"/>
    </row>
    <row r="605" spans="2:17" s="922" customFormat="1" ht="15.75">
      <c r="B605" s="79"/>
      <c r="Q605" s="85"/>
    </row>
    <row r="606" spans="2:17" s="922" customFormat="1" ht="15.75">
      <c r="B606" s="79"/>
      <c r="Q606" s="85"/>
    </row>
    <row r="607" spans="2:17" s="922" customFormat="1" ht="15.75">
      <c r="B607" s="79"/>
      <c r="Q607" s="85"/>
    </row>
    <row r="608" spans="2:17" s="922" customFormat="1" ht="15.75">
      <c r="B608" s="79"/>
      <c r="Q608" s="85"/>
    </row>
    <row r="609" spans="2:17" s="922" customFormat="1" ht="15.75">
      <c r="B609" s="79"/>
      <c r="Q609" s="85"/>
    </row>
    <row r="610" spans="2:17" s="922" customFormat="1" ht="15.75">
      <c r="B610" s="79"/>
      <c r="Q610" s="85"/>
    </row>
    <row r="611" spans="2:17" s="922" customFormat="1" ht="15.75">
      <c r="B611" s="79"/>
      <c r="Q611" s="85"/>
    </row>
    <row r="612" spans="2:17" s="922" customFormat="1" ht="15.75">
      <c r="B612" s="79"/>
      <c r="Q612" s="85"/>
    </row>
    <row r="613" spans="2:17" s="922" customFormat="1" ht="15.75">
      <c r="B613" s="79"/>
      <c r="Q613" s="85"/>
    </row>
    <row r="614" spans="2:17" s="922" customFormat="1" ht="15.75">
      <c r="B614" s="79"/>
      <c r="Q614" s="85"/>
    </row>
    <row r="615" spans="2:17" s="922" customFormat="1" ht="15.75">
      <c r="B615" s="79"/>
      <c r="Q615" s="85"/>
    </row>
    <row r="616" spans="2:17" s="922" customFormat="1" ht="15.75">
      <c r="B616" s="79"/>
      <c r="Q616" s="85"/>
    </row>
    <row r="617" spans="2:17" s="922" customFormat="1" ht="15.75">
      <c r="B617" s="79"/>
      <c r="Q617" s="85"/>
    </row>
    <row r="618" spans="2:17" s="922" customFormat="1" ht="15.75">
      <c r="B618" s="79"/>
      <c r="Q618" s="85"/>
    </row>
    <row r="619" spans="2:17" s="922" customFormat="1" ht="15.75">
      <c r="B619" s="79"/>
      <c r="Q619" s="85"/>
    </row>
    <row r="620" spans="2:17" s="922" customFormat="1" ht="15.75">
      <c r="B620" s="79"/>
      <c r="Q620" s="85"/>
    </row>
    <row r="621" spans="2:17" s="922" customFormat="1" ht="15.75">
      <c r="B621" s="79"/>
      <c r="Q621" s="85"/>
    </row>
    <row r="622" spans="2:17" s="922" customFormat="1" ht="15.75">
      <c r="B622" s="79"/>
      <c r="Q622" s="85"/>
    </row>
    <row r="623" spans="2:17" s="922" customFormat="1" ht="15.75">
      <c r="B623" s="79"/>
      <c r="Q623" s="85"/>
    </row>
    <row r="624" spans="2:17" s="922" customFormat="1" ht="15.75">
      <c r="B624" s="79"/>
      <c r="Q624" s="85"/>
    </row>
    <row r="625" spans="2:17" s="922" customFormat="1" ht="15.75">
      <c r="B625" s="79"/>
      <c r="Q625" s="85"/>
    </row>
    <row r="626" spans="2:17" s="922" customFormat="1" ht="15.75">
      <c r="B626" s="79"/>
      <c r="Q626" s="85"/>
    </row>
    <row r="627" spans="2:17" s="922" customFormat="1" ht="15.75">
      <c r="B627" s="79"/>
      <c r="Q627" s="85"/>
    </row>
    <row r="628" spans="2:17" s="922" customFormat="1" ht="15.75">
      <c r="B628" s="79"/>
      <c r="Q628" s="85"/>
    </row>
    <row r="629" spans="2:17" s="922" customFormat="1" ht="15.75">
      <c r="B629" s="79"/>
      <c r="Q629" s="85"/>
    </row>
    <row r="630" spans="2:17" s="922" customFormat="1" ht="15.75">
      <c r="B630" s="79"/>
      <c r="Q630" s="85"/>
    </row>
    <row r="631" spans="2:17" s="922" customFormat="1" ht="15.75">
      <c r="B631" s="79"/>
      <c r="Q631" s="85"/>
    </row>
    <row r="632" spans="2:17" s="922" customFormat="1" ht="15.75">
      <c r="B632" s="79"/>
      <c r="Q632" s="85"/>
    </row>
    <row r="633" spans="2:17" s="922" customFormat="1" ht="15.75">
      <c r="B633" s="79"/>
      <c r="Q633" s="85"/>
    </row>
    <row r="634" spans="2:17" s="922" customFormat="1" ht="15.75">
      <c r="B634" s="79"/>
      <c r="Q634" s="85"/>
    </row>
    <row r="635" spans="2:17" s="922" customFormat="1" ht="15.75">
      <c r="B635" s="79"/>
      <c r="Q635" s="85"/>
    </row>
    <row r="636" spans="2:17" s="922" customFormat="1" ht="15.75">
      <c r="B636" s="79"/>
      <c r="Q636" s="85"/>
    </row>
    <row r="637" spans="2:17" s="922" customFormat="1" ht="15.75">
      <c r="B637" s="79"/>
      <c r="Q637" s="85"/>
    </row>
    <row r="638" spans="2:17" s="922" customFormat="1" ht="15.75">
      <c r="B638" s="79"/>
      <c r="Q638" s="85"/>
    </row>
    <row r="639" spans="2:17" s="922" customFormat="1" ht="15.75">
      <c r="B639" s="79"/>
      <c r="Q639" s="85"/>
    </row>
    <row r="640" spans="2:17" s="922" customFormat="1" ht="15.75">
      <c r="B640" s="79"/>
      <c r="Q640" s="85"/>
    </row>
    <row r="641" spans="2:17" s="922" customFormat="1" ht="15.75">
      <c r="B641" s="79"/>
      <c r="Q641" s="85"/>
    </row>
    <row r="642" spans="2:17" s="922" customFormat="1" ht="15.75">
      <c r="B642" s="79"/>
      <c r="Q642" s="85"/>
    </row>
    <row r="643" spans="2:17" s="922" customFormat="1" ht="15.75">
      <c r="B643" s="79"/>
      <c r="Q643" s="85"/>
    </row>
    <row r="644" spans="2:17" s="922" customFormat="1" ht="15.75">
      <c r="B644" s="79"/>
      <c r="Q644" s="85"/>
    </row>
    <row r="645" spans="2:17" s="922" customFormat="1" ht="15.75">
      <c r="B645" s="79"/>
      <c r="Q645" s="85"/>
    </row>
    <row r="646" spans="2:17" s="922" customFormat="1" ht="15.75">
      <c r="B646" s="79"/>
      <c r="Q646" s="85"/>
    </row>
    <row r="647" spans="2:17" s="922" customFormat="1" ht="15.75">
      <c r="B647" s="79"/>
      <c r="Q647" s="85"/>
    </row>
    <row r="648" spans="2:17" s="922" customFormat="1" ht="15.75">
      <c r="B648" s="79"/>
      <c r="Q648" s="85"/>
    </row>
    <row r="649" spans="2:17" s="922" customFormat="1" ht="15.75">
      <c r="B649" s="79"/>
      <c r="Q649" s="85"/>
    </row>
    <row r="650" spans="2:17" s="922" customFormat="1" ht="15.75">
      <c r="B650" s="79"/>
      <c r="Q650" s="85"/>
    </row>
    <row r="651" spans="2:17" s="922" customFormat="1" ht="15.75">
      <c r="B651" s="79"/>
      <c r="Q651" s="85"/>
    </row>
    <row r="652" spans="2:17" s="922" customFormat="1" ht="15.75">
      <c r="B652" s="79"/>
      <c r="Q652" s="85"/>
    </row>
    <row r="653" spans="2:17" s="922" customFormat="1">
      <c r="B653" s="81"/>
      <c r="Q653" s="85"/>
    </row>
    <row r="654" spans="2:17" s="922" customFormat="1">
      <c r="B654" s="81"/>
      <c r="Q654" s="85"/>
    </row>
    <row r="655" spans="2:17" s="922" customFormat="1">
      <c r="B655" s="81"/>
      <c r="Q655" s="85"/>
    </row>
    <row r="656" spans="2:17" s="922" customFormat="1">
      <c r="B656" s="81"/>
      <c r="Q656" s="85"/>
    </row>
    <row r="657" spans="2:17" s="922" customFormat="1">
      <c r="B657" s="81"/>
      <c r="Q657" s="85"/>
    </row>
    <row r="658" spans="2:17" s="922" customFormat="1">
      <c r="B658" s="81"/>
      <c r="Q658" s="85"/>
    </row>
    <row r="659" spans="2:17" s="922" customFormat="1">
      <c r="B659" s="81"/>
      <c r="Q659" s="85"/>
    </row>
  </sheetData>
  <mergeCells count="8">
    <mergeCell ref="C7:E7"/>
    <mergeCell ref="F7:H7"/>
    <mergeCell ref="I7:K7"/>
    <mergeCell ref="L7:N7"/>
    <mergeCell ref="B2:P2"/>
    <mergeCell ref="B3:P3"/>
    <mergeCell ref="B4:P4"/>
    <mergeCell ref="B5:P5"/>
  </mergeCells>
  <pageMargins left="0.84" right="0.65" top="0.52" bottom="0.25" header="0.5" footer="0.17"/>
  <pageSetup scale="42"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A667"/>
  <sheetViews>
    <sheetView topLeftCell="B1" zoomScale="75" workbookViewId="0">
      <selection activeCell="Y32" sqref="Y32"/>
    </sheetView>
  </sheetViews>
  <sheetFormatPr defaultColWidth="11.42578125" defaultRowHeight="15"/>
  <cols>
    <col min="1" max="1" width="18.28515625" style="922" hidden="1" customWidth="1"/>
    <col min="2" max="2" width="28.28515625" style="81" customWidth="1"/>
    <col min="3" max="3" width="14.5703125" style="922" bestFit="1" customWidth="1"/>
    <col min="4" max="5" width="12.85546875" style="922" customWidth="1"/>
    <col min="6" max="6" width="14.5703125" style="922" bestFit="1" customWidth="1"/>
    <col min="7" max="7" width="12.85546875" style="922" customWidth="1"/>
    <col min="8" max="8" width="12.85546875" style="80" customWidth="1"/>
    <col min="9" max="9" width="16.5703125" style="922" customWidth="1"/>
    <col min="10" max="11" width="12.85546875" style="922" customWidth="1"/>
    <col min="12" max="12" width="14.42578125" style="922" bestFit="1" customWidth="1"/>
    <col min="13" max="14" width="12.85546875" style="922" customWidth="1"/>
    <col min="15" max="16" width="12.85546875" style="922" hidden="1" customWidth="1"/>
    <col min="17" max="17" width="2.85546875" style="85" customWidth="1"/>
    <col min="18" max="256" width="11.42578125" style="922"/>
    <col min="257" max="257" width="0" style="922" hidden="1" customWidth="1"/>
    <col min="258" max="258" width="28.28515625" style="922" customWidth="1"/>
    <col min="259" max="259" width="14.5703125" style="922" bestFit="1" customWidth="1"/>
    <col min="260" max="261" width="12.85546875" style="922" customWidth="1"/>
    <col min="262" max="262" width="14.5703125" style="922" bestFit="1" customWidth="1"/>
    <col min="263" max="264" width="12.85546875" style="922" customWidth="1"/>
    <col min="265" max="265" width="16.5703125" style="922" customWidth="1"/>
    <col min="266" max="267" width="12.85546875" style="922" customWidth="1"/>
    <col min="268" max="268" width="14.42578125" style="922" bestFit="1" customWidth="1"/>
    <col min="269" max="270" width="12.85546875" style="922" customWidth="1"/>
    <col min="271" max="272" width="0" style="922" hidden="1" customWidth="1"/>
    <col min="273" max="273" width="2.85546875" style="922" customWidth="1"/>
    <col min="274" max="512" width="11.42578125" style="922"/>
    <col min="513" max="513" width="0" style="922" hidden="1" customWidth="1"/>
    <col min="514" max="514" width="28.28515625" style="922" customWidth="1"/>
    <col min="515" max="515" width="14.5703125" style="922" bestFit="1" customWidth="1"/>
    <col min="516" max="517" width="12.85546875" style="922" customWidth="1"/>
    <col min="518" max="518" width="14.5703125" style="922" bestFit="1" customWidth="1"/>
    <col min="519" max="520" width="12.85546875" style="922" customWidth="1"/>
    <col min="521" max="521" width="16.5703125" style="922" customWidth="1"/>
    <col min="522" max="523" width="12.85546875" style="922" customWidth="1"/>
    <col min="524" max="524" width="14.42578125" style="922" bestFit="1" customWidth="1"/>
    <col min="525" max="526" width="12.85546875" style="922" customWidth="1"/>
    <col min="527" max="528" width="0" style="922" hidden="1" customWidth="1"/>
    <col min="529" max="529" width="2.85546875" style="922" customWidth="1"/>
    <col min="530" max="768" width="11.42578125" style="922"/>
    <col min="769" max="769" width="0" style="922" hidden="1" customWidth="1"/>
    <col min="770" max="770" width="28.28515625" style="922" customWidth="1"/>
    <col min="771" max="771" width="14.5703125" style="922" bestFit="1" customWidth="1"/>
    <col min="772" max="773" width="12.85546875" style="922" customWidth="1"/>
    <col min="774" max="774" width="14.5703125" style="922" bestFit="1" customWidth="1"/>
    <col min="775" max="776" width="12.85546875" style="922" customWidth="1"/>
    <col min="777" max="777" width="16.5703125" style="922" customWidth="1"/>
    <col min="778" max="779" width="12.85546875" style="922" customWidth="1"/>
    <col min="780" max="780" width="14.42578125" style="922" bestFit="1" customWidth="1"/>
    <col min="781" max="782" width="12.85546875" style="922" customWidth="1"/>
    <col min="783" max="784" width="0" style="922" hidden="1" customWidth="1"/>
    <col min="785" max="785" width="2.85546875" style="922" customWidth="1"/>
    <col min="786" max="1024" width="11.42578125" style="922"/>
    <col min="1025" max="1025" width="0" style="922" hidden="1" customWidth="1"/>
    <col min="1026" max="1026" width="28.28515625" style="922" customWidth="1"/>
    <col min="1027" max="1027" width="14.5703125" style="922" bestFit="1" customWidth="1"/>
    <col min="1028" max="1029" width="12.85546875" style="922" customWidth="1"/>
    <col min="1030" max="1030" width="14.5703125" style="922" bestFit="1" customWidth="1"/>
    <col min="1031" max="1032" width="12.85546875" style="922" customWidth="1"/>
    <col min="1033" max="1033" width="16.5703125" style="922" customWidth="1"/>
    <col min="1034" max="1035" width="12.85546875" style="922" customWidth="1"/>
    <col min="1036" max="1036" width="14.42578125" style="922" bestFit="1" customWidth="1"/>
    <col min="1037" max="1038" width="12.85546875" style="922" customWidth="1"/>
    <col min="1039" max="1040" width="0" style="922" hidden="1" customWidth="1"/>
    <col min="1041" max="1041" width="2.85546875" style="922" customWidth="1"/>
    <col min="1042" max="1280" width="11.42578125" style="922"/>
    <col min="1281" max="1281" width="0" style="922" hidden="1" customWidth="1"/>
    <col min="1282" max="1282" width="28.28515625" style="922" customWidth="1"/>
    <col min="1283" max="1283" width="14.5703125" style="922" bestFit="1" customWidth="1"/>
    <col min="1284" max="1285" width="12.85546875" style="922" customWidth="1"/>
    <col min="1286" max="1286" width="14.5703125" style="922" bestFit="1" customWidth="1"/>
    <col min="1287" max="1288" width="12.85546875" style="922" customWidth="1"/>
    <col min="1289" max="1289" width="16.5703125" style="922" customWidth="1"/>
    <col min="1290" max="1291" width="12.85546875" style="922" customWidth="1"/>
    <col min="1292" max="1292" width="14.42578125" style="922" bestFit="1" customWidth="1"/>
    <col min="1293" max="1294" width="12.85546875" style="922" customWidth="1"/>
    <col min="1295" max="1296" width="0" style="922" hidden="1" customWidth="1"/>
    <col min="1297" max="1297" width="2.85546875" style="922" customWidth="1"/>
    <col min="1298" max="1536" width="11.42578125" style="922"/>
    <col min="1537" max="1537" width="0" style="922" hidden="1" customWidth="1"/>
    <col min="1538" max="1538" width="28.28515625" style="922" customWidth="1"/>
    <col min="1539" max="1539" width="14.5703125" style="922" bestFit="1" customWidth="1"/>
    <col min="1540" max="1541" width="12.85546875" style="922" customWidth="1"/>
    <col min="1542" max="1542" width="14.5703125" style="922" bestFit="1" customWidth="1"/>
    <col min="1543" max="1544" width="12.85546875" style="922" customWidth="1"/>
    <col min="1545" max="1545" width="16.5703125" style="922" customWidth="1"/>
    <col min="1546" max="1547" width="12.85546875" style="922" customWidth="1"/>
    <col min="1548" max="1548" width="14.42578125" style="922" bestFit="1" customWidth="1"/>
    <col min="1549" max="1550" width="12.85546875" style="922" customWidth="1"/>
    <col min="1551" max="1552" width="0" style="922" hidden="1" customWidth="1"/>
    <col min="1553" max="1553" width="2.85546875" style="922" customWidth="1"/>
    <col min="1554" max="1792" width="11.42578125" style="922"/>
    <col min="1793" max="1793" width="0" style="922" hidden="1" customWidth="1"/>
    <col min="1794" max="1794" width="28.28515625" style="922" customWidth="1"/>
    <col min="1795" max="1795" width="14.5703125" style="922" bestFit="1" customWidth="1"/>
    <col min="1796" max="1797" width="12.85546875" style="922" customWidth="1"/>
    <col min="1798" max="1798" width="14.5703125" style="922" bestFit="1" customWidth="1"/>
    <col min="1799" max="1800" width="12.85546875" style="922" customWidth="1"/>
    <col min="1801" max="1801" width="16.5703125" style="922" customWidth="1"/>
    <col min="1802" max="1803" width="12.85546875" style="922" customWidth="1"/>
    <col min="1804" max="1804" width="14.42578125" style="922" bestFit="1" customWidth="1"/>
    <col min="1805" max="1806" width="12.85546875" style="922" customWidth="1"/>
    <col min="1807" max="1808" width="0" style="922" hidden="1" customWidth="1"/>
    <col min="1809" max="1809" width="2.85546875" style="922" customWidth="1"/>
    <col min="1810" max="2048" width="11.42578125" style="922"/>
    <col min="2049" max="2049" width="0" style="922" hidden="1" customWidth="1"/>
    <col min="2050" max="2050" width="28.28515625" style="922" customWidth="1"/>
    <col min="2051" max="2051" width="14.5703125" style="922" bestFit="1" customWidth="1"/>
    <col min="2052" max="2053" width="12.85546875" style="922" customWidth="1"/>
    <col min="2054" max="2054" width="14.5703125" style="922" bestFit="1" customWidth="1"/>
    <col min="2055" max="2056" width="12.85546875" style="922" customWidth="1"/>
    <col min="2057" max="2057" width="16.5703125" style="922" customWidth="1"/>
    <col min="2058" max="2059" width="12.85546875" style="922" customWidth="1"/>
    <col min="2060" max="2060" width="14.42578125" style="922" bestFit="1" customWidth="1"/>
    <col min="2061" max="2062" width="12.85546875" style="922" customWidth="1"/>
    <col min="2063" max="2064" width="0" style="922" hidden="1" customWidth="1"/>
    <col min="2065" max="2065" width="2.85546875" style="922" customWidth="1"/>
    <col min="2066" max="2304" width="11.42578125" style="922"/>
    <col min="2305" max="2305" width="0" style="922" hidden="1" customWidth="1"/>
    <col min="2306" max="2306" width="28.28515625" style="922" customWidth="1"/>
    <col min="2307" max="2307" width="14.5703125" style="922" bestFit="1" customWidth="1"/>
    <col min="2308" max="2309" width="12.85546875" style="922" customWidth="1"/>
    <col min="2310" max="2310" width="14.5703125" style="922" bestFit="1" customWidth="1"/>
    <col min="2311" max="2312" width="12.85546875" style="922" customWidth="1"/>
    <col min="2313" max="2313" width="16.5703125" style="922" customWidth="1"/>
    <col min="2314" max="2315" width="12.85546875" style="922" customWidth="1"/>
    <col min="2316" max="2316" width="14.42578125" style="922" bestFit="1" customWidth="1"/>
    <col min="2317" max="2318" width="12.85546875" style="922" customWidth="1"/>
    <col min="2319" max="2320" width="0" style="922" hidden="1" customWidth="1"/>
    <col min="2321" max="2321" width="2.85546875" style="922" customWidth="1"/>
    <col min="2322" max="2560" width="11.42578125" style="922"/>
    <col min="2561" max="2561" width="0" style="922" hidden="1" customWidth="1"/>
    <col min="2562" max="2562" width="28.28515625" style="922" customWidth="1"/>
    <col min="2563" max="2563" width="14.5703125" style="922" bestFit="1" customWidth="1"/>
    <col min="2564" max="2565" width="12.85546875" style="922" customWidth="1"/>
    <col min="2566" max="2566" width="14.5703125" style="922" bestFit="1" customWidth="1"/>
    <col min="2567" max="2568" width="12.85546875" style="922" customWidth="1"/>
    <col min="2569" max="2569" width="16.5703125" style="922" customWidth="1"/>
    <col min="2570" max="2571" width="12.85546875" style="922" customWidth="1"/>
    <col min="2572" max="2572" width="14.42578125" style="922" bestFit="1" customWidth="1"/>
    <col min="2573" max="2574" width="12.85546875" style="922" customWidth="1"/>
    <col min="2575" max="2576" width="0" style="922" hidden="1" customWidth="1"/>
    <col min="2577" max="2577" width="2.85546875" style="922" customWidth="1"/>
    <col min="2578" max="2816" width="11.42578125" style="922"/>
    <col min="2817" max="2817" width="0" style="922" hidden="1" customWidth="1"/>
    <col min="2818" max="2818" width="28.28515625" style="922" customWidth="1"/>
    <col min="2819" max="2819" width="14.5703125" style="922" bestFit="1" customWidth="1"/>
    <col min="2820" max="2821" width="12.85546875" style="922" customWidth="1"/>
    <col min="2822" max="2822" width="14.5703125" style="922" bestFit="1" customWidth="1"/>
    <col min="2823" max="2824" width="12.85546875" style="922" customWidth="1"/>
    <col min="2825" max="2825" width="16.5703125" style="922" customWidth="1"/>
    <col min="2826" max="2827" width="12.85546875" style="922" customWidth="1"/>
    <col min="2828" max="2828" width="14.42578125" style="922" bestFit="1" customWidth="1"/>
    <col min="2829" max="2830" width="12.85546875" style="922" customWidth="1"/>
    <col min="2831" max="2832" width="0" style="922" hidden="1" customWidth="1"/>
    <col min="2833" max="2833" width="2.85546875" style="922" customWidth="1"/>
    <col min="2834" max="3072" width="11.42578125" style="922"/>
    <col min="3073" max="3073" width="0" style="922" hidden="1" customWidth="1"/>
    <col min="3074" max="3074" width="28.28515625" style="922" customWidth="1"/>
    <col min="3075" max="3075" width="14.5703125" style="922" bestFit="1" customWidth="1"/>
    <col min="3076" max="3077" width="12.85546875" style="922" customWidth="1"/>
    <col min="3078" max="3078" width="14.5703125" style="922" bestFit="1" customWidth="1"/>
    <col min="3079" max="3080" width="12.85546875" style="922" customWidth="1"/>
    <col min="3081" max="3081" width="16.5703125" style="922" customWidth="1"/>
    <col min="3082" max="3083" width="12.85546875" style="922" customWidth="1"/>
    <col min="3084" max="3084" width="14.42578125" style="922" bestFit="1" customWidth="1"/>
    <col min="3085" max="3086" width="12.85546875" style="922" customWidth="1"/>
    <col min="3087" max="3088" width="0" style="922" hidden="1" customWidth="1"/>
    <col min="3089" max="3089" width="2.85546875" style="922" customWidth="1"/>
    <col min="3090" max="3328" width="11.42578125" style="922"/>
    <col min="3329" max="3329" width="0" style="922" hidden="1" customWidth="1"/>
    <col min="3330" max="3330" width="28.28515625" style="922" customWidth="1"/>
    <col min="3331" max="3331" width="14.5703125" style="922" bestFit="1" customWidth="1"/>
    <col min="3332" max="3333" width="12.85546875" style="922" customWidth="1"/>
    <col min="3334" max="3334" width="14.5703125" style="922" bestFit="1" customWidth="1"/>
    <col min="3335" max="3336" width="12.85546875" style="922" customWidth="1"/>
    <col min="3337" max="3337" width="16.5703125" style="922" customWidth="1"/>
    <col min="3338" max="3339" width="12.85546875" style="922" customWidth="1"/>
    <col min="3340" max="3340" width="14.42578125" style="922" bestFit="1" customWidth="1"/>
    <col min="3341" max="3342" width="12.85546875" style="922" customWidth="1"/>
    <col min="3343" max="3344" width="0" style="922" hidden="1" customWidth="1"/>
    <col min="3345" max="3345" width="2.85546875" style="922" customWidth="1"/>
    <col min="3346" max="3584" width="11.42578125" style="922"/>
    <col min="3585" max="3585" width="0" style="922" hidden="1" customWidth="1"/>
    <col min="3586" max="3586" width="28.28515625" style="922" customWidth="1"/>
    <col min="3587" max="3587" width="14.5703125" style="922" bestFit="1" customWidth="1"/>
    <col min="3588" max="3589" width="12.85546875" style="922" customWidth="1"/>
    <col min="3590" max="3590" width="14.5703125" style="922" bestFit="1" customWidth="1"/>
    <col min="3591" max="3592" width="12.85546875" style="922" customWidth="1"/>
    <col min="3593" max="3593" width="16.5703125" style="922" customWidth="1"/>
    <col min="3594" max="3595" width="12.85546875" style="922" customWidth="1"/>
    <col min="3596" max="3596" width="14.42578125" style="922" bestFit="1" customWidth="1"/>
    <col min="3597" max="3598" width="12.85546875" style="922" customWidth="1"/>
    <col min="3599" max="3600" width="0" style="922" hidden="1" customWidth="1"/>
    <col min="3601" max="3601" width="2.85546875" style="922" customWidth="1"/>
    <col min="3602" max="3840" width="11.42578125" style="922"/>
    <col min="3841" max="3841" width="0" style="922" hidden="1" customWidth="1"/>
    <col min="3842" max="3842" width="28.28515625" style="922" customWidth="1"/>
    <col min="3843" max="3843" width="14.5703125" style="922" bestFit="1" customWidth="1"/>
    <col min="3844" max="3845" width="12.85546875" style="922" customWidth="1"/>
    <col min="3846" max="3846" width="14.5703125" style="922" bestFit="1" customWidth="1"/>
    <col min="3847" max="3848" width="12.85546875" style="922" customWidth="1"/>
    <col min="3849" max="3849" width="16.5703125" style="922" customWidth="1"/>
    <col min="3850" max="3851" width="12.85546875" style="922" customWidth="1"/>
    <col min="3852" max="3852" width="14.42578125" style="922" bestFit="1" customWidth="1"/>
    <col min="3853" max="3854" width="12.85546875" style="922" customWidth="1"/>
    <col min="3855" max="3856" width="0" style="922" hidden="1" customWidth="1"/>
    <col min="3857" max="3857" width="2.85546875" style="922" customWidth="1"/>
    <col min="3858" max="4096" width="11.42578125" style="922"/>
    <col min="4097" max="4097" width="0" style="922" hidden="1" customWidth="1"/>
    <col min="4098" max="4098" width="28.28515625" style="922" customWidth="1"/>
    <col min="4099" max="4099" width="14.5703125" style="922" bestFit="1" customWidth="1"/>
    <col min="4100" max="4101" width="12.85546875" style="922" customWidth="1"/>
    <col min="4102" max="4102" width="14.5703125" style="922" bestFit="1" customWidth="1"/>
    <col min="4103" max="4104" width="12.85546875" style="922" customWidth="1"/>
    <col min="4105" max="4105" width="16.5703125" style="922" customWidth="1"/>
    <col min="4106" max="4107" width="12.85546875" style="922" customWidth="1"/>
    <col min="4108" max="4108" width="14.42578125" style="922" bestFit="1" customWidth="1"/>
    <col min="4109" max="4110" width="12.85546875" style="922" customWidth="1"/>
    <col min="4111" max="4112" width="0" style="922" hidden="1" customWidth="1"/>
    <col min="4113" max="4113" width="2.85546875" style="922" customWidth="1"/>
    <col min="4114" max="4352" width="11.42578125" style="922"/>
    <col min="4353" max="4353" width="0" style="922" hidden="1" customWidth="1"/>
    <col min="4354" max="4354" width="28.28515625" style="922" customWidth="1"/>
    <col min="4355" max="4355" width="14.5703125" style="922" bestFit="1" customWidth="1"/>
    <col min="4356" max="4357" width="12.85546875" style="922" customWidth="1"/>
    <col min="4358" max="4358" width="14.5703125" style="922" bestFit="1" customWidth="1"/>
    <col min="4359" max="4360" width="12.85546875" style="922" customWidth="1"/>
    <col min="4361" max="4361" width="16.5703125" style="922" customWidth="1"/>
    <col min="4362" max="4363" width="12.85546875" style="922" customWidth="1"/>
    <col min="4364" max="4364" width="14.42578125" style="922" bestFit="1" customWidth="1"/>
    <col min="4365" max="4366" width="12.85546875" style="922" customWidth="1"/>
    <col min="4367" max="4368" width="0" style="922" hidden="1" customWidth="1"/>
    <col min="4369" max="4369" width="2.85546875" style="922" customWidth="1"/>
    <col min="4370" max="4608" width="11.42578125" style="922"/>
    <col min="4609" max="4609" width="0" style="922" hidden="1" customWidth="1"/>
    <col min="4610" max="4610" width="28.28515625" style="922" customWidth="1"/>
    <col min="4611" max="4611" width="14.5703125" style="922" bestFit="1" customWidth="1"/>
    <col min="4612" max="4613" width="12.85546875" style="922" customWidth="1"/>
    <col min="4614" max="4614" width="14.5703125" style="922" bestFit="1" customWidth="1"/>
    <col min="4615" max="4616" width="12.85546875" style="922" customWidth="1"/>
    <col min="4617" max="4617" width="16.5703125" style="922" customWidth="1"/>
    <col min="4618" max="4619" width="12.85546875" style="922" customWidth="1"/>
    <col min="4620" max="4620" width="14.42578125" style="922" bestFit="1" customWidth="1"/>
    <col min="4621" max="4622" width="12.85546875" style="922" customWidth="1"/>
    <col min="4623" max="4624" width="0" style="922" hidden="1" customWidth="1"/>
    <col min="4625" max="4625" width="2.85546875" style="922" customWidth="1"/>
    <col min="4626" max="4864" width="11.42578125" style="922"/>
    <col min="4865" max="4865" width="0" style="922" hidden="1" customWidth="1"/>
    <col min="4866" max="4866" width="28.28515625" style="922" customWidth="1"/>
    <col min="4867" max="4867" width="14.5703125" style="922" bestFit="1" customWidth="1"/>
    <col min="4868" max="4869" width="12.85546875" style="922" customWidth="1"/>
    <col min="4870" max="4870" width="14.5703125" style="922" bestFit="1" customWidth="1"/>
    <col min="4871" max="4872" width="12.85546875" style="922" customWidth="1"/>
    <col min="4873" max="4873" width="16.5703125" style="922" customWidth="1"/>
    <col min="4874" max="4875" width="12.85546875" style="922" customWidth="1"/>
    <col min="4876" max="4876" width="14.42578125" style="922" bestFit="1" customWidth="1"/>
    <col min="4877" max="4878" width="12.85546875" style="922" customWidth="1"/>
    <col min="4879" max="4880" width="0" style="922" hidden="1" customWidth="1"/>
    <col min="4881" max="4881" width="2.85546875" style="922" customWidth="1"/>
    <col min="4882" max="5120" width="11.42578125" style="922"/>
    <col min="5121" max="5121" width="0" style="922" hidden="1" customWidth="1"/>
    <col min="5122" max="5122" width="28.28515625" style="922" customWidth="1"/>
    <col min="5123" max="5123" width="14.5703125" style="922" bestFit="1" customWidth="1"/>
    <col min="5124" max="5125" width="12.85546875" style="922" customWidth="1"/>
    <col min="5126" max="5126" width="14.5703125" style="922" bestFit="1" customWidth="1"/>
    <col min="5127" max="5128" width="12.85546875" style="922" customWidth="1"/>
    <col min="5129" max="5129" width="16.5703125" style="922" customWidth="1"/>
    <col min="5130" max="5131" width="12.85546875" style="922" customWidth="1"/>
    <col min="5132" max="5132" width="14.42578125" style="922" bestFit="1" customWidth="1"/>
    <col min="5133" max="5134" width="12.85546875" style="922" customWidth="1"/>
    <col min="5135" max="5136" width="0" style="922" hidden="1" customWidth="1"/>
    <col min="5137" max="5137" width="2.85546875" style="922" customWidth="1"/>
    <col min="5138" max="5376" width="11.42578125" style="922"/>
    <col min="5377" max="5377" width="0" style="922" hidden="1" customWidth="1"/>
    <col min="5378" max="5378" width="28.28515625" style="922" customWidth="1"/>
    <col min="5379" max="5379" width="14.5703125" style="922" bestFit="1" customWidth="1"/>
    <col min="5380" max="5381" width="12.85546875" style="922" customWidth="1"/>
    <col min="5382" max="5382" width="14.5703125" style="922" bestFit="1" customWidth="1"/>
    <col min="5383" max="5384" width="12.85546875" style="922" customWidth="1"/>
    <col min="5385" max="5385" width="16.5703125" style="922" customWidth="1"/>
    <col min="5386" max="5387" width="12.85546875" style="922" customWidth="1"/>
    <col min="5388" max="5388" width="14.42578125" style="922" bestFit="1" customWidth="1"/>
    <col min="5389" max="5390" width="12.85546875" style="922" customWidth="1"/>
    <col min="5391" max="5392" width="0" style="922" hidden="1" customWidth="1"/>
    <col min="5393" max="5393" width="2.85546875" style="922" customWidth="1"/>
    <col min="5394" max="5632" width="11.42578125" style="922"/>
    <col min="5633" max="5633" width="0" style="922" hidden="1" customWidth="1"/>
    <col min="5634" max="5634" width="28.28515625" style="922" customWidth="1"/>
    <col min="5635" max="5635" width="14.5703125" style="922" bestFit="1" customWidth="1"/>
    <col min="5636" max="5637" width="12.85546875" style="922" customWidth="1"/>
    <col min="5638" max="5638" width="14.5703125" style="922" bestFit="1" customWidth="1"/>
    <col min="5639" max="5640" width="12.85546875" style="922" customWidth="1"/>
    <col min="5641" max="5641" width="16.5703125" style="922" customWidth="1"/>
    <col min="5642" max="5643" width="12.85546875" style="922" customWidth="1"/>
    <col min="5644" max="5644" width="14.42578125" style="922" bestFit="1" customWidth="1"/>
    <col min="5645" max="5646" width="12.85546875" style="922" customWidth="1"/>
    <col min="5647" max="5648" width="0" style="922" hidden="1" customWidth="1"/>
    <col min="5649" max="5649" width="2.85546875" style="922" customWidth="1"/>
    <col min="5650" max="5888" width="11.42578125" style="922"/>
    <col min="5889" max="5889" width="0" style="922" hidden="1" customWidth="1"/>
    <col min="5890" max="5890" width="28.28515625" style="922" customWidth="1"/>
    <col min="5891" max="5891" width="14.5703125" style="922" bestFit="1" customWidth="1"/>
    <col min="5892" max="5893" width="12.85546875" style="922" customWidth="1"/>
    <col min="5894" max="5894" width="14.5703125" style="922" bestFit="1" customWidth="1"/>
    <col min="5895" max="5896" width="12.85546875" style="922" customWidth="1"/>
    <col min="5897" max="5897" width="16.5703125" style="922" customWidth="1"/>
    <col min="5898" max="5899" width="12.85546875" style="922" customWidth="1"/>
    <col min="5900" max="5900" width="14.42578125" style="922" bestFit="1" customWidth="1"/>
    <col min="5901" max="5902" width="12.85546875" style="922" customWidth="1"/>
    <col min="5903" max="5904" width="0" style="922" hidden="1" customWidth="1"/>
    <col min="5905" max="5905" width="2.85546875" style="922" customWidth="1"/>
    <col min="5906" max="6144" width="11.42578125" style="922"/>
    <col min="6145" max="6145" width="0" style="922" hidden="1" customWidth="1"/>
    <col min="6146" max="6146" width="28.28515625" style="922" customWidth="1"/>
    <col min="6147" max="6147" width="14.5703125" style="922" bestFit="1" customWidth="1"/>
    <col min="6148" max="6149" width="12.85546875" style="922" customWidth="1"/>
    <col min="6150" max="6150" width="14.5703125" style="922" bestFit="1" customWidth="1"/>
    <col min="6151" max="6152" width="12.85546875" style="922" customWidth="1"/>
    <col min="6153" max="6153" width="16.5703125" style="922" customWidth="1"/>
    <col min="6154" max="6155" width="12.85546875" style="922" customWidth="1"/>
    <col min="6156" max="6156" width="14.42578125" style="922" bestFit="1" customWidth="1"/>
    <col min="6157" max="6158" width="12.85546875" style="922" customWidth="1"/>
    <col min="6159" max="6160" width="0" style="922" hidden="1" customWidth="1"/>
    <col min="6161" max="6161" width="2.85546875" style="922" customWidth="1"/>
    <col min="6162" max="6400" width="11.42578125" style="922"/>
    <col min="6401" max="6401" width="0" style="922" hidden="1" customWidth="1"/>
    <col min="6402" max="6402" width="28.28515625" style="922" customWidth="1"/>
    <col min="6403" max="6403" width="14.5703125" style="922" bestFit="1" customWidth="1"/>
    <col min="6404" max="6405" width="12.85546875" style="922" customWidth="1"/>
    <col min="6406" max="6406" width="14.5703125" style="922" bestFit="1" customWidth="1"/>
    <col min="6407" max="6408" width="12.85546875" style="922" customWidth="1"/>
    <col min="6409" max="6409" width="16.5703125" style="922" customWidth="1"/>
    <col min="6410" max="6411" width="12.85546875" style="922" customWidth="1"/>
    <col min="6412" max="6412" width="14.42578125" style="922" bestFit="1" customWidth="1"/>
    <col min="6413" max="6414" width="12.85546875" style="922" customWidth="1"/>
    <col min="6415" max="6416" width="0" style="922" hidden="1" customWidth="1"/>
    <col min="6417" max="6417" width="2.85546875" style="922" customWidth="1"/>
    <col min="6418" max="6656" width="11.42578125" style="922"/>
    <col min="6657" max="6657" width="0" style="922" hidden="1" customWidth="1"/>
    <col min="6658" max="6658" width="28.28515625" style="922" customWidth="1"/>
    <col min="6659" max="6659" width="14.5703125" style="922" bestFit="1" customWidth="1"/>
    <col min="6660" max="6661" width="12.85546875" style="922" customWidth="1"/>
    <col min="6662" max="6662" width="14.5703125" style="922" bestFit="1" customWidth="1"/>
    <col min="6663" max="6664" width="12.85546875" style="922" customWidth="1"/>
    <col min="6665" max="6665" width="16.5703125" style="922" customWidth="1"/>
    <col min="6666" max="6667" width="12.85546875" style="922" customWidth="1"/>
    <col min="6668" max="6668" width="14.42578125" style="922" bestFit="1" customWidth="1"/>
    <col min="6669" max="6670" width="12.85546875" style="922" customWidth="1"/>
    <col min="6671" max="6672" width="0" style="922" hidden="1" customWidth="1"/>
    <col min="6673" max="6673" width="2.85546875" style="922" customWidth="1"/>
    <col min="6674" max="6912" width="11.42578125" style="922"/>
    <col min="6913" max="6913" width="0" style="922" hidden="1" customWidth="1"/>
    <col min="6914" max="6914" width="28.28515625" style="922" customWidth="1"/>
    <col min="6915" max="6915" width="14.5703125" style="922" bestFit="1" customWidth="1"/>
    <col min="6916" max="6917" width="12.85546875" style="922" customWidth="1"/>
    <col min="6918" max="6918" width="14.5703125" style="922" bestFit="1" customWidth="1"/>
    <col min="6919" max="6920" width="12.85546875" style="922" customWidth="1"/>
    <col min="6921" max="6921" width="16.5703125" style="922" customWidth="1"/>
    <col min="6922" max="6923" width="12.85546875" style="922" customWidth="1"/>
    <col min="6924" max="6924" width="14.42578125" style="922" bestFit="1" customWidth="1"/>
    <col min="6925" max="6926" width="12.85546875" style="922" customWidth="1"/>
    <col min="6927" max="6928" width="0" style="922" hidden="1" customWidth="1"/>
    <col min="6929" max="6929" width="2.85546875" style="922" customWidth="1"/>
    <col min="6930" max="7168" width="11.42578125" style="922"/>
    <col min="7169" max="7169" width="0" style="922" hidden="1" customWidth="1"/>
    <col min="7170" max="7170" width="28.28515625" style="922" customWidth="1"/>
    <col min="7171" max="7171" width="14.5703125" style="922" bestFit="1" customWidth="1"/>
    <col min="7172" max="7173" width="12.85546875" style="922" customWidth="1"/>
    <col min="7174" max="7174" width="14.5703125" style="922" bestFit="1" customWidth="1"/>
    <col min="7175" max="7176" width="12.85546875" style="922" customWidth="1"/>
    <col min="7177" max="7177" width="16.5703125" style="922" customWidth="1"/>
    <col min="7178" max="7179" width="12.85546875" style="922" customWidth="1"/>
    <col min="7180" max="7180" width="14.42578125" style="922" bestFit="1" customWidth="1"/>
    <col min="7181" max="7182" width="12.85546875" style="922" customWidth="1"/>
    <col min="7183" max="7184" width="0" style="922" hidden="1" customWidth="1"/>
    <col min="7185" max="7185" width="2.85546875" style="922" customWidth="1"/>
    <col min="7186" max="7424" width="11.42578125" style="922"/>
    <col min="7425" max="7425" width="0" style="922" hidden="1" customWidth="1"/>
    <col min="7426" max="7426" width="28.28515625" style="922" customWidth="1"/>
    <col min="7427" max="7427" width="14.5703125" style="922" bestFit="1" customWidth="1"/>
    <col min="7428" max="7429" width="12.85546875" style="922" customWidth="1"/>
    <col min="7430" max="7430" width="14.5703125" style="922" bestFit="1" customWidth="1"/>
    <col min="7431" max="7432" width="12.85546875" style="922" customWidth="1"/>
    <col min="7433" max="7433" width="16.5703125" style="922" customWidth="1"/>
    <col min="7434" max="7435" width="12.85546875" style="922" customWidth="1"/>
    <col min="7436" max="7436" width="14.42578125" style="922" bestFit="1" customWidth="1"/>
    <col min="7437" max="7438" width="12.85546875" style="922" customWidth="1"/>
    <col min="7439" max="7440" width="0" style="922" hidden="1" customWidth="1"/>
    <col min="7441" max="7441" width="2.85546875" style="922" customWidth="1"/>
    <col min="7442" max="7680" width="11.42578125" style="922"/>
    <col min="7681" max="7681" width="0" style="922" hidden="1" customWidth="1"/>
    <col min="7682" max="7682" width="28.28515625" style="922" customWidth="1"/>
    <col min="7683" max="7683" width="14.5703125" style="922" bestFit="1" customWidth="1"/>
    <col min="7684" max="7685" width="12.85546875" style="922" customWidth="1"/>
    <col min="7686" max="7686" width="14.5703125" style="922" bestFit="1" customWidth="1"/>
    <col min="7687" max="7688" width="12.85546875" style="922" customWidth="1"/>
    <col min="7689" max="7689" width="16.5703125" style="922" customWidth="1"/>
    <col min="7690" max="7691" width="12.85546875" style="922" customWidth="1"/>
    <col min="7692" max="7692" width="14.42578125" style="922" bestFit="1" customWidth="1"/>
    <col min="7693" max="7694" width="12.85546875" style="922" customWidth="1"/>
    <col min="7695" max="7696" width="0" style="922" hidden="1" customWidth="1"/>
    <col min="7697" max="7697" width="2.85546875" style="922" customWidth="1"/>
    <col min="7698" max="7936" width="11.42578125" style="922"/>
    <col min="7937" max="7937" width="0" style="922" hidden="1" customWidth="1"/>
    <col min="7938" max="7938" width="28.28515625" style="922" customWidth="1"/>
    <col min="7939" max="7939" width="14.5703125" style="922" bestFit="1" customWidth="1"/>
    <col min="7940" max="7941" width="12.85546875" style="922" customWidth="1"/>
    <col min="7942" max="7942" width="14.5703125" style="922" bestFit="1" customWidth="1"/>
    <col min="7943" max="7944" width="12.85546875" style="922" customWidth="1"/>
    <col min="7945" max="7945" width="16.5703125" style="922" customWidth="1"/>
    <col min="7946" max="7947" width="12.85546875" style="922" customWidth="1"/>
    <col min="7948" max="7948" width="14.42578125" style="922" bestFit="1" customWidth="1"/>
    <col min="7949" max="7950" width="12.85546875" style="922" customWidth="1"/>
    <col min="7951" max="7952" width="0" style="922" hidden="1" customWidth="1"/>
    <col min="7953" max="7953" width="2.85546875" style="922" customWidth="1"/>
    <col min="7954" max="8192" width="11.42578125" style="922"/>
    <col min="8193" max="8193" width="0" style="922" hidden="1" customWidth="1"/>
    <col min="8194" max="8194" width="28.28515625" style="922" customWidth="1"/>
    <col min="8195" max="8195" width="14.5703125" style="922" bestFit="1" customWidth="1"/>
    <col min="8196" max="8197" width="12.85546875" style="922" customWidth="1"/>
    <col min="8198" max="8198" width="14.5703125" style="922" bestFit="1" customWidth="1"/>
    <col min="8199" max="8200" width="12.85546875" style="922" customWidth="1"/>
    <col min="8201" max="8201" width="16.5703125" style="922" customWidth="1"/>
    <col min="8202" max="8203" width="12.85546875" style="922" customWidth="1"/>
    <col min="8204" max="8204" width="14.42578125" style="922" bestFit="1" customWidth="1"/>
    <col min="8205" max="8206" width="12.85546875" style="922" customWidth="1"/>
    <col min="8207" max="8208" width="0" style="922" hidden="1" customWidth="1"/>
    <col min="8209" max="8209" width="2.85546875" style="922" customWidth="1"/>
    <col min="8210" max="8448" width="11.42578125" style="922"/>
    <col min="8449" max="8449" width="0" style="922" hidden="1" customWidth="1"/>
    <col min="8450" max="8450" width="28.28515625" style="922" customWidth="1"/>
    <col min="8451" max="8451" width="14.5703125" style="922" bestFit="1" customWidth="1"/>
    <col min="8452" max="8453" width="12.85546875" style="922" customWidth="1"/>
    <col min="8454" max="8454" width="14.5703125" style="922" bestFit="1" customWidth="1"/>
    <col min="8455" max="8456" width="12.85546875" style="922" customWidth="1"/>
    <col min="8457" max="8457" width="16.5703125" style="922" customWidth="1"/>
    <col min="8458" max="8459" width="12.85546875" style="922" customWidth="1"/>
    <col min="8460" max="8460" width="14.42578125" style="922" bestFit="1" customWidth="1"/>
    <col min="8461" max="8462" width="12.85546875" style="922" customWidth="1"/>
    <col min="8463" max="8464" width="0" style="922" hidden="1" customWidth="1"/>
    <col min="8465" max="8465" width="2.85546875" style="922" customWidth="1"/>
    <col min="8466" max="8704" width="11.42578125" style="922"/>
    <col min="8705" max="8705" width="0" style="922" hidden="1" customWidth="1"/>
    <col min="8706" max="8706" width="28.28515625" style="922" customWidth="1"/>
    <col min="8707" max="8707" width="14.5703125" style="922" bestFit="1" customWidth="1"/>
    <col min="8708" max="8709" width="12.85546875" style="922" customWidth="1"/>
    <col min="8710" max="8710" width="14.5703125" style="922" bestFit="1" customWidth="1"/>
    <col min="8711" max="8712" width="12.85546875" style="922" customWidth="1"/>
    <col min="8713" max="8713" width="16.5703125" style="922" customWidth="1"/>
    <col min="8714" max="8715" width="12.85546875" style="922" customWidth="1"/>
    <col min="8716" max="8716" width="14.42578125" style="922" bestFit="1" customWidth="1"/>
    <col min="8717" max="8718" width="12.85546875" style="922" customWidth="1"/>
    <col min="8719" max="8720" width="0" style="922" hidden="1" customWidth="1"/>
    <col min="8721" max="8721" width="2.85546875" style="922" customWidth="1"/>
    <col min="8722" max="8960" width="11.42578125" style="922"/>
    <col min="8961" max="8961" width="0" style="922" hidden="1" customWidth="1"/>
    <col min="8962" max="8962" width="28.28515625" style="922" customWidth="1"/>
    <col min="8963" max="8963" width="14.5703125" style="922" bestFit="1" customWidth="1"/>
    <col min="8964" max="8965" width="12.85546875" style="922" customWidth="1"/>
    <col min="8966" max="8966" width="14.5703125" style="922" bestFit="1" customWidth="1"/>
    <col min="8967" max="8968" width="12.85546875" style="922" customWidth="1"/>
    <col min="8969" max="8969" width="16.5703125" style="922" customWidth="1"/>
    <col min="8970" max="8971" width="12.85546875" style="922" customWidth="1"/>
    <col min="8972" max="8972" width="14.42578125" style="922" bestFit="1" customWidth="1"/>
    <col min="8973" max="8974" width="12.85546875" style="922" customWidth="1"/>
    <col min="8975" max="8976" width="0" style="922" hidden="1" customWidth="1"/>
    <col min="8977" max="8977" width="2.85546875" style="922" customWidth="1"/>
    <col min="8978" max="9216" width="11.42578125" style="922"/>
    <col min="9217" max="9217" width="0" style="922" hidden="1" customWidth="1"/>
    <col min="9218" max="9218" width="28.28515625" style="922" customWidth="1"/>
    <col min="9219" max="9219" width="14.5703125" style="922" bestFit="1" customWidth="1"/>
    <col min="9220" max="9221" width="12.85546875" style="922" customWidth="1"/>
    <col min="9222" max="9222" width="14.5703125" style="922" bestFit="1" customWidth="1"/>
    <col min="9223" max="9224" width="12.85546875" style="922" customWidth="1"/>
    <col min="9225" max="9225" width="16.5703125" style="922" customWidth="1"/>
    <col min="9226" max="9227" width="12.85546875" style="922" customWidth="1"/>
    <col min="9228" max="9228" width="14.42578125" style="922" bestFit="1" customWidth="1"/>
    <col min="9229" max="9230" width="12.85546875" style="922" customWidth="1"/>
    <col min="9231" max="9232" width="0" style="922" hidden="1" customWidth="1"/>
    <col min="9233" max="9233" width="2.85546875" style="922" customWidth="1"/>
    <col min="9234" max="9472" width="11.42578125" style="922"/>
    <col min="9473" max="9473" width="0" style="922" hidden="1" customWidth="1"/>
    <col min="9474" max="9474" width="28.28515625" style="922" customWidth="1"/>
    <col min="9475" max="9475" width="14.5703125" style="922" bestFit="1" customWidth="1"/>
    <col min="9476" max="9477" width="12.85546875" style="922" customWidth="1"/>
    <col min="9478" max="9478" width="14.5703125" style="922" bestFit="1" customWidth="1"/>
    <col min="9479" max="9480" width="12.85546875" style="922" customWidth="1"/>
    <col min="9481" max="9481" width="16.5703125" style="922" customWidth="1"/>
    <col min="9482" max="9483" width="12.85546875" style="922" customWidth="1"/>
    <col min="9484" max="9484" width="14.42578125" style="922" bestFit="1" customWidth="1"/>
    <col min="9485" max="9486" width="12.85546875" style="922" customWidth="1"/>
    <col min="9487" max="9488" width="0" style="922" hidden="1" customWidth="1"/>
    <col min="9489" max="9489" width="2.85546875" style="922" customWidth="1"/>
    <col min="9490" max="9728" width="11.42578125" style="922"/>
    <col min="9729" max="9729" width="0" style="922" hidden="1" customWidth="1"/>
    <col min="9730" max="9730" width="28.28515625" style="922" customWidth="1"/>
    <col min="9731" max="9731" width="14.5703125" style="922" bestFit="1" customWidth="1"/>
    <col min="9732" max="9733" width="12.85546875" style="922" customWidth="1"/>
    <col min="9734" max="9734" width="14.5703125" style="922" bestFit="1" customWidth="1"/>
    <col min="9735" max="9736" width="12.85546875" style="922" customWidth="1"/>
    <col min="9737" max="9737" width="16.5703125" style="922" customWidth="1"/>
    <col min="9738" max="9739" width="12.85546875" style="922" customWidth="1"/>
    <col min="9740" max="9740" width="14.42578125" style="922" bestFit="1" customWidth="1"/>
    <col min="9741" max="9742" width="12.85546875" style="922" customWidth="1"/>
    <col min="9743" max="9744" width="0" style="922" hidden="1" customWidth="1"/>
    <col min="9745" max="9745" width="2.85546875" style="922" customWidth="1"/>
    <col min="9746" max="9984" width="11.42578125" style="922"/>
    <col min="9985" max="9985" width="0" style="922" hidden="1" customWidth="1"/>
    <col min="9986" max="9986" width="28.28515625" style="922" customWidth="1"/>
    <col min="9987" max="9987" width="14.5703125" style="922" bestFit="1" customWidth="1"/>
    <col min="9988" max="9989" width="12.85546875" style="922" customWidth="1"/>
    <col min="9990" max="9990" width="14.5703125" style="922" bestFit="1" customWidth="1"/>
    <col min="9991" max="9992" width="12.85546875" style="922" customWidth="1"/>
    <col min="9993" max="9993" width="16.5703125" style="922" customWidth="1"/>
    <col min="9994" max="9995" width="12.85546875" style="922" customWidth="1"/>
    <col min="9996" max="9996" width="14.42578125" style="922" bestFit="1" customWidth="1"/>
    <col min="9997" max="9998" width="12.85546875" style="922" customWidth="1"/>
    <col min="9999" max="10000" width="0" style="922" hidden="1" customWidth="1"/>
    <col min="10001" max="10001" width="2.85546875" style="922" customWidth="1"/>
    <col min="10002" max="10240" width="11.42578125" style="922"/>
    <col min="10241" max="10241" width="0" style="922" hidden="1" customWidth="1"/>
    <col min="10242" max="10242" width="28.28515625" style="922" customWidth="1"/>
    <col min="10243" max="10243" width="14.5703125" style="922" bestFit="1" customWidth="1"/>
    <col min="10244" max="10245" width="12.85546875" style="922" customWidth="1"/>
    <col min="10246" max="10246" width="14.5703125" style="922" bestFit="1" customWidth="1"/>
    <col min="10247" max="10248" width="12.85546875" style="922" customWidth="1"/>
    <col min="10249" max="10249" width="16.5703125" style="922" customWidth="1"/>
    <col min="10250" max="10251" width="12.85546875" style="922" customWidth="1"/>
    <col min="10252" max="10252" width="14.42578125" style="922" bestFit="1" customWidth="1"/>
    <col min="10253" max="10254" width="12.85546875" style="922" customWidth="1"/>
    <col min="10255" max="10256" width="0" style="922" hidden="1" customWidth="1"/>
    <col min="10257" max="10257" width="2.85546875" style="922" customWidth="1"/>
    <col min="10258" max="10496" width="11.42578125" style="922"/>
    <col min="10497" max="10497" width="0" style="922" hidden="1" customWidth="1"/>
    <col min="10498" max="10498" width="28.28515625" style="922" customWidth="1"/>
    <col min="10499" max="10499" width="14.5703125" style="922" bestFit="1" customWidth="1"/>
    <col min="10500" max="10501" width="12.85546875" style="922" customWidth="1"/>
    <col min="10502" max="10502" width="14.5703125" style="922" bestFit="1" customWidth="1"/>
    <col min="10503" max="10504" width="12.85546875" style="922" customWidth="1"/>
    <col min="10505" max="10505" width="16.5703125" style="922" customWidth="1"/>
    <col min="10506" max="10507" width="12.85546875" style="922" customWidth="1"/>
    <col min="10508" max="10508" width="14.42578125" style="922" bestFit="1" customWidth="1"/>
    <col min="10509" max="10510" width="12.85546875" style="922" customWidth="1"/>
    <col min="10511" max="10512" width="0" style="922" hidden="1" customWidth="1"/>
    <col min="10513" max="10513" width="2.85546875" style="922" customWidth="1"/>
    <col min="10514" max="10752" width="11.42578125" style="922"/>
    <col min="10753" max="10753" width="0" style="922" hidden="1" customWidth="1"/>
    <col min="10754" max="10754" width="28.28515625" style="922" customWidth="1"/>
    <col min="10755" max="10755" width="14.5703125" style="922" bestFit="1" customWidth="1"/>
    <col min="10756" max="10757" width="12.85546875" style="922" customWidth="1"/>
    <col min="10758" max="10758" width="14.5703125" style="922" bestFit="1" customWidth="1"/>
    <col min="10759" max="10760" width="12.85546875" style="922" customWidth="1"/>
    <col min="10761" max="10761" width="16.5703125" style="922" customWidth="1"/>
    <col min="10762" max="10763" width="12.85546875" style="922" customWidth="1"/>
    <col min="10764" max="10764" width="14.42578125" style="922" bestFit="1" customWidth="1"/>
    <col min="10765" max="10766" width="12.85546875" style="922" customWidth="1"/>
    <col min="10767" max="10768" width="0" style="922" hidden="1" customWidth="1"/>
    <col min="10769" max="10769" width="2.85546875" style="922" customWidth="1"/>
    <col min="10770" max="11008" width="11.42578125" style="922"/>
    <col min="11009" max="11009" width="0" style="922" hidden="1" customWidth="1"/>
    <col min="11010" max="11010" width="28.28515625" style="922" customWidth="1"/>
    <col min="11011" max="11011" width="14.5703125" style="922" bestFit="1" customWidth="1"/>
    <col min="11012" max="11013" width="12.85546875" style="922" customWidth="1"/>
    <col min="11014" max="11014" width="14.5703125" style="922" bestFit="1" customWidth="1"/>
    <col min="11015" max="11016" width="12.85546875" style="922" customWidth="1"/>
    <col min="11017" max="11017" width="16.5703125" style="922" customWidth="1"/>
    <col min="11018" max="11019" width="12.85546875" style="922" customWidth="1"/>
    <col min="11020" max="11020" width="14.42578125" style="922" bestFit="1" customWidth="1"/>
    <col min="11021" max="11022" width="12.85546875" style="922" customWidth="1"/>
    <col min="11023" max="11024" width="0" style="922" hidden="1" customWidth="1"/>
    <col min="11025" max="11025" width="2.85546875" style="922" customWidth="1"/>
    <col min="11026" max="11264" width="11.42578125" style="922"/>
    <col min="11265" max="11265" width="0" style="922" hidden="1" customWidth="1"/>
    <col min="11266" max="11266" width="28.28515625" style="922" customWidth="1"/>
    <col min="11267" max="11267" width="14.5703125" style="922" bestFit="1" customWidth="1"/>
    <col min="11268" max="11269" width="12.85546875" style="922" customWidth="1"/>
    <col min="11270" max="11270" width="14.5703125" style="922" bestFit="1" customWidth="1"/>
    <col min="11271" max="11272" width="12.85546875" style="922" customWidth="1"/>
    <col min="11273" max="11273" width="16.5703125" style="922" customWidth="1"/>
    <col min="11274" max="11275" width="12.85546875" style="922" customWidth="1"/>
    <col min="11276" max="11276" width="14.42578125" style="922" bestFit="1" customWidth="1"/>
    <col min="11277" max="11278" width="12.85546875" style="922" customWidth="1"/>
    <col min="11279" max="11280" width="0" style="922" hidden="1" customWidth="1"/>
    <col min="11281" max="11281" width="2.85546875" style="922" customWidth="1"/>
    <col min="11282" max="11520" width="11.42578125" style="922"/>
    <col min="11521" max="11521" width="0" style="922" hidden="1" customWidth="1"/>
    <col min="11522" max="11522" width="28.28515625" style="922" customWidth="1"/>
    <col min="11523" max="11523" width="14.5703125" style="922" bestFit="1" customWidth="1"/>
    <col min="11524" max="11525" width="12.85546875" style="922" customWidth="1"/>
    <col min="11526" max="11526" width="14.5703125" style="922" bestFit="1" customWidth="1"/>
    <col min="11527" max="11528" width="12.85546875" style="922" customWidth="1"/>
    <col min="11529" max="11529" width="16.5703125" style="922" customWidth="1"/>
    <col min="11530" max="11531" width="12.85546875" style="922" customWidth="1"/>
    <col min="11532" max="11532" width="14.42578125" style="922" bestFit="1" customWidth="1"/>
    <col min="11533" max="11534" width="12.85546875" style="922" customWidth="1"/>
    <col min="11535" max="11536" width="0" style="922" hidden="1" customWidth="1"/>
    <col min="11537" max="11537" width="2.85546875" style="922" customWidth="1"/>
    <col min="11538" max="11776" width="11.42578125" style="922"/>
    <col min="11777" max="11777" width="0" style="922" hidden="1" customWidth="1"/>
    <col min="11778" max="11778" width="28.28515625" style="922" customWidth="1"/>
    <col min="11779" max="11779" width="14.5703125" style="922" bestFit="1" customWidth="1"/>
    <col min="11780" max="11781" width="12.85546875" style="922" customWidth="1"/>
    <col min="11782" max="11782" width="14.5703125" style="922" bestFit="1" customWidth="1"/>
    <col min="11783" max="11784" width="12.85546875" style="922" customWidth="1"/>
    <col min="11785" max="11785" width="16.5703125" style="922" customWidth="1"/>
    <col min="11786" max="11787" width="12.85546875" style="922" customWidth="1"/>
    <col min="11788" max="11788" width="14.42578125" style="922" bestFit="1" customWidth="1"/>
    <col min="11789" max="11790" width="12.85546875" style="922" customWidth="1"/>
    <col min="11791" max="11792" width="0" style="922" hidden="1" customWidth="1"/>
    <col min="11793" max="11793" width="2.85546875" style="922" customWidth="1"/>
    <col min="11794" max="12032" width="11.42578125" style="922"/>
    <col min="12033" max="12033" width="0" style="922" hidden="1" customWidth="1"/>
    <col min="12034" max="12034" width="28.28515625" style="922" customWidth="1"/>
    <col min="12035" max="12035" width="14.5703125" style="922" bestFit="1" customWidth="1"/>
    <col min="12036" max="12037" width="12.85546875" style="922" customWidth="1"/>
    <col min="12038" max="12038" width="14.5703125" style="922" bestFit="1" customWidth="1"/>
    <col min="12039" max="12040" width="12.85546875" style="922" customWidth="1"/>
    <col min="12041" max="12041" width="16.5703125" style="922" customWidth="1"/>
    <col min="12042" max="12043" width="12.85546875" style="922" customWidth="1"/>
    <col min="12044" max="12044" width="14.42578125" style="922" bestFit="1" customWidth="1"/>
    <col min="12045" max="12046" width="12.85546875" style="922" customWidth="1"/>
    <col min="12047" max="12048" width="0" style="922" hidden="1" customWidth="1"/>
    <col min="12049" max="12049" width="2.85546875" style="922" customWidth="1"/>
    <col min="12050" max="12288" width="11.42578125" style="922"/>
    <col min="12289" max="12289" width="0" style="922" hidden="1" customWidth="1"/>
    <col min="12290" max="12290" width="28.28515625" style="922" customWidth="1"/>
    <col min="12291" max="12291" width="14.5703125" style="922" bestFit="1" customWidth="1"/>
    <col min="12292" max="12293" width="12.85546875" style="922" customWidth="1"/>
    <col min="12294" max="12294" width="14.5703125" style="922" bestFit="1" customWidth="1"/>
    <col min="12295" max="12296" width="12.85546875" style="922" customWidth="1"/>
    <col min="12297" max="12297" width="16.5703125" style="922" customWidth="1"/>
    <col min="12298" max="12299" width="12.85546875" style="922" customWidth="1"/>
    <col min="12300" max="12300" width="14.42578125" style="922" bestFit="1" customWidth="1"/>
    <col min="12301" max="12302" width="12.85546875" style="922" customWidth="1"/>
    <col min="12303" max="12304" width="0" style="922" hidden="1" customWidth="1"/>
    <col min="12305" max="12305" width="2.85546875" style="922" customWidth="1"/>
    <col min="12306" max="12544" width="11.42578125" style="922"/>
    <col min="12545" max="12545" width="0" style="922" hidden="1" customWidth="1"/>
    <col min="12546" max="12546" width="28.28515625" style="922" customWidth="1"/>
    <col min="12547" max="12547" width="14.5703125" style="922" bestFit="1" customWidth="1"/>
    <col min="12548" max="12549" width="12.85546875" style="922" customWidth="1"/>
    <col min="12550" max="12550" width="14.5703125" style="922" bestFit="1" customWidth="1"/>
    <col min="12551" max="12552" width="12.85546875" style="922" customWidth="1"/>
    <col min="12553" max="12553" width="16.5703125" style="922" customWidth="1"/>
    <col min="12554" max="12555" width="12.85546875" style="922" customWidth="1"/>
    <col min="12556" max="12556" width="14.42578125" style="922" bestFit="1" customWidth="1"/>
    <col min="12557" max="12558" width="12.85546875" style="922" customWidth="1"/>
    <col min="12559" max="12560" width="0" style="922" hidden="1" customWidth="1"/>
    <col min="12561" max="12561" width="2.85546875" style="922" customWidth="1"/>
    <col min="12562" max="12800" width="11.42578125" style="922"/>
    <col min="12801" max="12801" width="0" style="922" hidden="1" customWidth="1"/>
    <col min="12802" max="12802" width="28.28515625" style="922" customWidth="1"/>
    <col min="12803" max="12803" width="14.5703125" style="922" bestFit="1" customWidth="1"/>
    <col min="12804" max="12805" width="12.85546875" style="922" customWidth="1"/>
    <col min="12806" max="12806" width="14.5703125" style="922" bestFit="1" customWidth="1"/>
    <col min="12807" max="12808" width="12.85546875" style="922" customWidth="1"/>
    <col min="12809" max="12809" width="16.5703125" style="922" customWidth="1"/>
    <col min="12810" max="12811" width="12.85546875" style="922" customWidth="1"/>
    <col min="12812" max="12812" width="14.42578125" style="922" bestFit="1" customWidth="1"/>
    <col min="12813" max="12814" width="12.85546875" style="922" customWidth="1"/>
    <col min="12815" max="12816" width="0" style="922" hidden="1" customWidth="1"/>
    <col min="12817" max="12817" width="2.85546875" style="922" customWidth="1"/>
    <col min="12818" max="13056" width="11.42578125" style="922"/>
    <col min="13057" max="13057" width="0" style="922" hidden="1" customWidth="1"/>
    <col min="13058" max="13058" width="28.28515625" style="922" customWidth="1"/>
    <col min="13059" max="13059" width="14.5703125" style="922" bestFit="1" customWidth="1"/>
    <col min="13060" max="13061" width="12.85546875" style="922" customWidth="1"/>
    <col min="13062" max="13062" width="14.5703125" style="922" bestFit="1" customWidth="1"/>
    <col min="13063" max="13064" width="12.85546875" style="922" customWidth="1"/>
    <col min="13065" max="13065" width="16.5703125" style="922" customWidth="1"/>
    <col min="13066" max="13067" width="12.85546875" style="922" customWidth="1"/>
    <col min="13068" max="13068" width="14.42578125" style="922" bestFit="1" customWidth="1"/>
    <col min="13069" max="13070" width="12.85546875" style="922" customWidth="1"/>
    <col min="13071" max="13072" width="0" style="922" hidden="1" customWidth="1"/>
    <col min="13073" max="13073" width="2.85546875" style="922" customWidth="1"/>
    <col min="13074" max="13312" width="11.42578125" style="922"/>
    <col min="13313" max="13313" width="0" style="922" hidden="1" customWidth="1"/>
    <col min="13314" max="13314" width="28.28515625" style="922" customWidth="1"/>
    <col min="13315" max="13315" width="14.5703125" style="922" bestFit="1" customWidth="1"/>
    <col min="13316" max="13317" width="12.85546875" style="922" customWidth="1"/>
    <col min="13318" max="13318" width="14.5703125" style="922" bestFit="1" customWidth="1"/>
    <col min="13319" max="13320" width="12.85546875" style="922" customWidth="1"/>
    <col min="13321" max="13321" width="16.5703125" style="922" customWidth="1"/>
    <col min="13322" max="13323" width="12.85546875" style="922" customWidth="1"/>
    <col min="13324" max="13324" width="14.42578125" style="922" bestFit="1" customWidth="1"/>
    <col min="13325" max="13326" width="12.85546875" style="922" customWidth="1"/>
    <col min="13327" max="13328" width="0" style="922" hidden="1" customWidth="1"/>
    <col min="13329" max="13329" width="2.85546875" style="922" customWidth="1"/>
    <col min="13330" max="13568" width="11.42578125" style="922"/>
    <col min="13569" max="13569" width="0" style="922" hidden="1" customWidth="1"/>
    <col min="13570" max="13570" width="28.28515625" style="922" customWidth="1"/>
    <col min="13571" max="13571" width="14.5703125" style="922" bestFit="1" customWidth="1"/>
    <col min="13572" max="13573" width="12.85546875" style="922" customWidth="1"/>
    <col min="13574" max="13574" width="14.5703125" style="922" bestFit="1" customWidth="1"/>
    <col min="13575" max="13576" width="12.85546875" style="922" customWidth="1"/>
    <col min="13577" max="13577" width="16.5703125" style="922" customWidth="1"/>
    <col min="13578" max="13579" width="12.85546875" style="922" customWidth="1"/>
    <col min="13580" max="13580" width="14.42578125" style="922" bestFit="1" customWidth="1"/>
    <col min="13581" max="13582" width="12.85546875" style="922" customWidth="1"/>
    <col min="13583" max="13584" width="0" style="922" hidden="1" customWidth="1"/>
    <col min="13585" max="13585" width="2.85546875" style="922" customWidth="1"/>
    <col min="13586" max="13824" width="11.42578125" style="922"/>
    <col min="13825" max="13825" width="0" style="922" hidden="1" customWidth="1"/>
    <col min="13826" max="13826" width="28.28515625" style="922" customWidth="1"/>
    <col min="13827" max="13827" width="14.5703125" style="922" bestFit="1" customWidth="1"/>
    <col min="13828" max="13829" width="12.85546875" style="922" customWidth="1"/>
    <col min="13830" max="13830" width="14.5703125" style="922" bestFit="1" customWidth="1"/>
    <col min="13831" max="13832" width="12.85546875" style="922" customWidth="1"/>
    <col min="13833" max="13833" width="16.5703125" style="922" customWidth="1"/>
    <col min="13834" max="13835" width="12.85546875" style="922" customWidth="1"/>
    <col min="13836" max="13836" width="14.42578125" style="922" bestFit="1" customWidth="1"/>
    <col min="13837" max="13838" width="12.85546875" style="922" customWidth="1"/>
    <col min="13839" max="13840" width="0" style="922" hidden="1" customWidth="1"/>
    <col min="13841" max="13841" width="2.85546875" style="922" customWidth="1"/>
    <col min="13842" max="14080" width="11.42578125" style="922"/>
    <col min="14081" max="14081" width="0" style="922" hidden="1" customWidth="1"/>
    <col min="14082" max="14082" width="28.28515625" style="922" customWidth="1"/>
    <col min="14083" max="14083" width="14.5703125" style="922" bestFit="1" customWidth="1"/>
    <col min="14084" max="14085" width="12.85546875" style="922" customWidth="1"/>
    <col min="14086" max="14086" width="14.5703125" style="922" bestFit="1" customWidth="1"/>
    <col min="14087" max="14088" width="12.85546875" style="922" customWidth="1"/>
    <col min="14089" max="14089" width="16.5703125" style="922" customWidth="1"/>
    <col min="14090" max="14091" width="12.85546875" style="922" customWidth="1"/>
    <col min="14092" max="14092" width="14.42578125" style="922" bestFit="1" customWidth="1"/>
    <col min="14093" max="14094" width="12.85546875" style="922" customWidth="1"/>
    <col min="14095" max="14096" width="0" style="922" hidden="1" customWidth="1"/>
    <col min="14097" max="14097" width="2.85546875" style="922" customWidth="1"/>
    <col min="14098" max="14336" width="11.42578125" style="922"/>
    <col min="14337" max="14337" width="0" style="922" hidden="1" customWidth="1"/>
    <col min="14338" max="14338" width="28.28515625" style="922" customWidth="1"/>
    <col min="14339" max="14339" width="14.5703125" style="922" bestFit="1" customWidth="1"/>
    <col min="14340" max="14341" width="12.85546875" style="922" customWidth="1"/>
    <col min="14342" max="14342" width="14.5703125" style="922" bestFit="1" customWidth="1"/>
    <col min="14343" max="14344" width="12.85546875" style="922" customWidth="1"/>
    <col min="14345" max="14345" width="16.5703125" style="922" customWidth="1"/>
    <col min="14346" max="14347" width="12.85546875" style="922" customWidth="1"/>
    <col min="14348" max="14348" width="14.42578125" style="922" bestFit="1" customWidth="1"/>
    <col min="14349" max="14350" width="12.85546875" style="922" customWidth="1"/>
    <col min="14351" max="14352" width="0" style="922" hidden="1" customWidth="1"/>
    <col min="14353" max="14353" width="2.85546875" style="922" customWidth="1"/>
    <col min="14354" max="14592" width="11.42578125" style="922"/>
    <col min="14593" max="14593" width="0" style="922" hidden="1" customWidth="1"/>
    <col min="14594" max="14594" width="28.28515625" style="922" customWidth="1"/>
    <col min="14595" max="14595" width="14.5703125" style="922" bestFit="1" customWidth="1"/>
    <col min="14596" max="14597" width="12.85546875" style="922" customWidth="1"/>
    <col min="14598" max="14598" width="14.5703125" style="922" bestFit="1" customWidth="1"/>
    <col min="14599" max="14600" width="12.85546875" style="922" customWidth="1"/>
    <col min="14601" max="14601" width="16.5703125" style="922" customWidth="1"/>
    <col min="14602" max="14603" width="12.85546875" style="922" customWidth="1"/>
    <col min="14604" max="14604" width="14.42578125" style="922" bestFit="1" customWidth="1"/>
    <col min="14605" max="14606" width="12.85546875" style="922" customWidth="1"/>
    <col min="14607" max="14608" width="0" style="922" hidden="1" customWidth="1"/>
    <col min="14609" max="14609" width="2.85546875" style="922" customWidth="1"/>
    <col min="14610" max="14848" width="11.42578125" style="922"/>
    <col min="14849" max="14849" width="0" style="922" hidden="1" customWidth="1"/>
    <col min="14850" max="14850" width="28.28515625" style="922" customWidth="1"/>
    <col min="14851" max="14851" width="14.5703125" style="922" bestFit="1" customWidth="1"/>
    <col min="14852" max="14853" width="12.85546875" style="922" customWidth="1"/>
    <col min="14854" max="14854" width="14.5703125" style="922" bestFit="1" customWidth="1"/>
    <col min="14855" max="14856" width="12.85546875" style="922" customWidth="1"/>
    <col min="14857" max="14857" width="16.5703125" style="922" customWidth="1"/>
    <col min="14858" max="14859" width="12.85546875" style="922" customWidth="1"/>
    <col min="14860" max="14860" width="14.42578125" style="922" bestFit="1" customWidth="1"/>
    <col min="14861" max="14862" width="12.85546875" style="922" customWidth="1"/>
    <col min="14863" max="14864" width="0" style="922" hidden="1" customWidth="1"/>
    <col min="14865" max="14865" width="2.85546875" style="922" customWidth="1"/>
    <col min="14866" max="15104" width="11.42578125" style="922"/>
    <col min="15105" max="15105" width="0" style="922" hidden="1" customWidth="1"/>
    <col min="15106" max="15106" width="28.28515625" style="922" customWidth="1"/>
    <col min="15107" max="15107" width="14.5703125" style="922" bestFit="1" customWidth="1"/>
    <col min="15108" max="15109" width="12.85546875" style="922" customWidth="1"/>
    <col min="15110" max="15110" width="14.5703125" style="922" bestFit="1" customWidth="1"/>
    <col min="15111" max="15112" width="12.85546875" style="922" customWidth="1"/>
    <col min="15113" max="15113" width="16.5703125" style="922" customWidth="1"/>
    <col min="15114" max="15115" width="12.85546875" style="922" customWidth="1"/>
    <col min="15116" max="15116" width="14.42578125" style="922" bestFit="1" customWidth="1"/>
    <col min="15117" max="15118" width="12.85546875" style="922" customWidth="1"/>
    <col min="15119" max="15120" width="0" style="922" hidden="1" customWidth="1"/>
    <col min="15121" max="15121" width="2.85546875" style="922" customWidth="1"/>
    <col min="15122" max="15360" width="11.42578125" style="922"/>
    <col min="15361" max="15361" width="0" style="922" hidden="1" customWidth="1"/>
    <col min="15362" max="15362" width="28.28515625" style="922" customWidth="1"/>
    <col min="15363" max="15363" width="14.5703125" style="922" bestFit="1" customWidth="1"/>
    <col min="15364" max="15365" width="12.85546875" style="922" customWidth="1"/>
    <col min="15366" max="15366" width="14.5703125" style="922" bestFit="1" customWidth="1"/>
    <col min="15367" max="15368" width="12.85546875" style="922" customWidth="1"/>
    <col min="15369" max="15369" width="16.5703125" style="922" customWidth="1"/>
    <col min="15370" max="15371" width="12.85546875" style="922" customWidth="1"/>
    <col min="15372" max="15372" width="14.42578125" style="922" bestFit="1" customWidth="1"/>
    <col min="15373" max="15374" width="12.85546875" style="922" customWidth="1"/>
    <col min="15375" max="15376" width="0" style="922" hidden="1" customWidth="1"/>
    <col min="15377" max="15377" width="2.85546875" style="922" customWidth="1"/>
    <col min="15378" max="15616" width="11.42578125" style="922"/>
    <col min="15617" max="15617" width="0" style="922" hidden="1" customWidth="1"/>
    <col min="15618" max="15618" width="28.28515625" style="922" customWidth="1"/>
    <col min="15619" max="15619" width="14.5703125" style="922" bestFit="1" customWidth="1"/>
    <col min="15620" max="15621" width="12.85546875" style="922" customWidth="1"/>
    <col min="15622" max="15622" width="14.5703125" style="922" bestFit="1" customWidth="1"/>
    <col min="15623" max="15624" width="12.85546875" style="922" customWidth="1"/>
    <col min="15625" max="15625" width="16.5703125" style="922" customWidth="1"/>
    <col min="15626" max="15627" width="12.85546875" style="922" customWidth="1"/>
    <col min="15628" max="15628" width="14.42578125" style="922" bestFit="1" customWidth="1"/>
    <col min="15629" max="15630" width="12.85546875" style="922" customWidth="1"/>
    <col min="15631" max="15632" width="0" style="922" hidden="1" customWidth="1"/>
    <col min="15633" max="15633" width="2.85546875" style="922" customWidth="1"/>
    <col min="15634" max="15872" width="11.42578125" style="922"/>
    <col min="15873" max="15873" width="0" style="922" hidden="1" customWidth="1"/>
    <col min="15874" max="15874" width="28.28515625" style="922" customWidth="1"/>
    <col min="15875" max="15875" width="14.5703125" style="922" bestFit="1" customWidth="1"/>
    <col min="15876" max="15877" width="12.85546875" style="922" customWidth="1"/>
    <col min="15878" max="15878" width="14.5703125" style="922" bestFit="1" customWidth="1"/>
    <col min="15879" max="15880" width="12.85546875" style="922" customWidth="1"/>
    <col min="15881" max="15881" width="16.5703125" style="922" customWidth="1"/>
    <col min="15882" max="15883" width="12.85546875" style="922" customWidth="1"/>
    <col min="15884" max="15884" width="14.42578125" style="922" bestFit="1" customWidth="1"/>
    <col min="15885" max="15886" width="12.85546875" style="922" customWidth="1"/>
    <col min="15887" max="15888" width="0" style="922" hidden="1" customWidth="1"/>
    <col min="15889" max="15889" width="2.85546875" style="922" customWidth="1"/>
    <col min="15890" max="16128" width="11.42578125" style="922"/>
    <col min="16129" max="16129" width="0" style="922" hidden="1" customWidth="1"/>
    <col min="16130" max="16130" width="28.28515625" style="922" customWidth="1"/>
    <col min="16131" max="16131" width="14.5703125" style="922" bestFit="1" customWidth="1"/>
    <col min="16132" max="16133" width="12.85546875" style="922" customWidth="1"/>
    <col min="16134" max="16134" width="14.5703125" style="922" bestFit="1" customWidth="1"/>
    <col min="16135" max="16136" width="12.85546875" style="922" customWidth="1"/>
    <col min="16137" max="16137" width="16.5703125" style="922" customWidth="1"/>
    <col min="16138" max="16139" width="12.85546875" style="922" customWidth="1"/>
    <col min="16140" max="16140" width="14.42578125" style="922" bestFit="1" customWidth="1"/>
    <col min="16141" max="16142" width="12.85546875" style="922" customWidth="1"/>
    <col min="16143" max="16144" width="0" style="922" hidden="1" customWidth="1"/>
    <col min="16145" max="16145" width="2.85546875" style="922" customWidth="1"/>
    <col min="16146" max="16384" width="11.42578125" style="922"/>
  </cols>
  <sheetData>
    <row r="1" spans="1:27" s="84" customFormat="1" ht="2.25" customHeight="1">
      <c r="B1" s="385"/>
      <c r="C1" s="386"/>
      <c r="D1" s="386"/>
      <c r="E1" s="386"/>
      <c r="F1" s="386"/>
      <c r="G1" s="386"/>
      <c r="H1" s="398"/>
      <c r="I1" s="386"/>
      <c r="J1" s="386"/>
      <c r="K1" s="386"/>
      <c r="L1" s="386"/>
      <c r="M1" s="386"/>
      <c r="N1" s="386"/>
      <c r="O1" s="386"/>
      <c r="P1" s="386"/>
      <c r="Q1" s="285"/>
    </row>
    <row r="2" spans="1:27" s="84" customFormat="1" ht="41.25" customHeight="1">
      <c r="B2" s="955" t="s">
        <v>1020</v>
      </c>
      <c r="C2" s="955"/>
      <c r="D2" s="955"/>
      <c r="E2" s="955"/>
      <c r="F2" s="955"/>
      <c r="G2" s="955"/>
      <c r="H2" s="955"/>
      <c r="I2" s="955"/>
      <c r="J2" s="955"/>
      <c r="K2" s="955"/>
      <c r="L2" s="955"/>
      <c r="M2" s="955"/>
      <c r="N2" s="955"/>
      <c r="O2" s="955"/>
      <c r="P2" s="955"/>
      <c r="Q2" s="285"/>
    </row>
    <row r="3" spans="1:27" s="84" customFormat="1" ht="35.25" customHeight="1">
      <c r="B3" s="955" t="s">
        <v>1013</v>
      </c>
      <c r="C3" s="955"/>
      <c r="D3" s="955"/>
      <c r="E3" s="955"/>
      <c r="F3" s="955"/>
      <c r="G3" s="955"/>
      <c r="H3" s="955"/>
      <c r="I3" s="955"/>
      <c r="J3" s="955"/>
      <c r="K3" s="955"/>
      <c r="L3" s="955"/>
      <c r="M3" s="955"/>
      <c r="N3" s="955"/>
      <c r="O3" s="955"/>
      <c r="P3" s="955"/>
      <c r="Q3" s="285"/>
    </row>
    <row r="4" spans="1:27" s="84" customFormat="1" ht="26.25" hidden="1">
      <c r="A4" s="84" t="s">
        <v>1527</v>
      </c>
      <c r="B4" s="955"/>
      <c r="C4" s="955"/>
      <c r="D4" s="955"/>
      <c r="E4" s="955"/>
      <c r="F4" s="955"/>
      <c r="G4" s="955"/>
      <c r="H4" s="955"/>
      <c r="I4" s="955"/>
      <c r="J4" s="955"/>
      <c r="K4" s="955"/>
      <c r="L4" s="955"/>
      <c r="M4" s="955"/>
      <c r="N4" s="955"/>
      <c r="O4" s="955"/>
      <c r="P4" s="955"/>
      <c r="Q4" s="285"/>
    </row>
    <row r="5" spans="1:27" s="387" customFormat="1" ht="44.25" customHeight="1">
      <c r="B5" s="999" t="s">
        <v>1318</v>
      </c>
      <c r="C5" s="999"/>
      <c r="D5" s="999"/>
      <c r="E5" s="999"/>
      <c r="F5" s="999"/>
      <c r="G5" s="999"/>
      <c r="H5" s="999"/>
      <c r="I5" s="999"/>
      <c r="J5" s="999"/>
      <c r="K5" s="999"/>
      <c r="L5" s="999"/>
      <c r="M5" s="999"/>
      <c r="N5" s="999"/>
      <c r="O5" s="999"/>
      <c r="P5" s="999"/>
      <c r="Q5" s="518"/>
    </row>
    <row r="6" spans="1:27" s="87" customFormat="1" ht="9">
      <c r="C6" s="388"/>
      <c r="D6" s="388"/>
      <c r="E6" s="388"/>
      <c r="F6" s="388"/>
      <c r="H6" s="399"/>
      <c r="Q6" s="293"/>
    </row>
    <row r="7" spans="1:27" s="87" customFormat="1" ht="15.75">
      <c r="B7" s="400"/>
      <c r="C7" s="1003" t="s">
        <v>1436</v>
      </c>
      <c r="D7" s="1003"/>
      <c r="E7" s="1003"/>
      <c r="F7" s="1003" t="s">
        <v>1437</v>
      </c>
      <c r="G7" s="1003"/>
      <c r="H7" s="1003"/>
      <c r="I7" s="1003" t="s">
        <v>1524</v>
      </c>
      <c r="J7" s="1003"/>
      <c r="K7" s="1003"/>
      <c r="L7" s="1003" t="s">
        <v>1540</v>
      </c>
      <c r="M7" s="1003"/>
      <c r="N7" s="1003"/>
      <c r="O7" s="525" t="s">
        <v>1301</v>
      </c>
      <c r="P7" s="525"/>
      <c r="Q7" s="1002"/>
    </row>
    <row r="8" spans="1:27" s="87" customFormat="1" ht="33" customHeight="1" thickBot="1">
      <c r="B8" s="806" t="s">
        <v>1006</v>
      </c>
      <c r="C8" s="389" t="s">
        <v>1014</v>
      </c>
      <c r="D8" s="390" t="s">
        <v>1008</v>
      </c>
      <c r="E8" s="389" t="s">
        <v>1009</v>
      </c>
      <c r="F8" s="389" t="s">
        <v>1014</v>
      </c>
      <c r="G8" s="390" t="s">
        <v>1008</v>
      </c>
      <c r="H8" s="389" t="s">
        <v>1009</v>
      </c>
      <c r="I8" s="389" t="s">
        <v>1014</v>
      </c>
      <c r="J8" s="390" t="s">
        <v>1008</v>
      </c>
      <c r="K8" s="389" t="s">
        <v>1009</v>
      </c>
      <c r="L8" s="389" t="s">
        <v>1014</v>
      </c>
      <c r="M8" s="390" t="s">
        <v>1008</v>
      </c>
      <c r="N8" s="389" t="s">
        <v>1009</v>
      </c>
      <c r="O8" s="389" t="s">
        <v>1302</v>
      </c>
      <c r="P8" s="389" t="s">
        <v>1303</v>
      </c>
      <c r="Q8" s="1002"/>
    </row>
    <row r="9" spans="1:27" s="38" customFormat="1" ht="18.75" customHeight="1" thickTop="1">
      <c r="B9" s="229" t="s">
        <v>1304</v>
      </c>
      <c r="C9" s="401"/>
      <c r="D9" s="401"/>
      <c r="E9" s="401"/>
      <c r="F9" s="401"/>
      <c r="G9" s="401"/>
      <c r="H9" s="401"/>
      <c r="I9" s="401"/>
      <c r="J9" s="401"/>
      <c r="K9" s="401"/>
      <c r="L9" s="401"/>
      <c r="M9" s="401"/>
      <c r="N9" s="401"/>
      <c r="O9" s="401"/>
      <c r="P9" s="401"/>
      <c r="Q9" s="289"/>
      <c r="V9" s="572"/>
      <c r="X9" s="252"/>
      <c r="Z9" s="122">
        <v>6.94</v>
      </c>
      <c r="AA9" s="122">
        <v>6.92</v>
      </c>
    </row>
    <row r="10" spans="1:27" s="38" customFormat="1" ht="22.5" customHeight="1">
      <c r="A10" s="38" t="s">
        <v>1015</v>
      </c>
      <c r="B10" s="38" t="s">
        <v>297</v>
      </c>
      <c r="C10" s="253">
        <v>9904590.8020500019</v>
      </c>
      <c r="D10" s="254">
        <v>0.10177298333186757</v>
      </c>
      <c r="E10" s="253">
        <v>2</v>
      </c>
      <c r="F10" s="253">
        <v>11705261.2837</v>
      </c>
      <c r="G10" s="254">
        <v>0.1024325558745957</v>
      </c>
      <c r="H10" s="253">
        <v>2</v>
      </c>
      <c r="I10" s="253">
        <v>13283256.780620001</v>
      </c>
      <c r="J10" s="254">
        <v>9.8537893186589828E-2</v>
      </c>
      <c r="K10" s="253">
        <v>2</v>
      </c>
      <c r="L10" s="253">
        <v>13453400.5984</v>
      </c>
      <c r="M10" s="254">
        <v>9.9523874005677915E-2</v>
      </c>
      <c r="N10" s="253">
        <v>2</v>
      </c>
      <c r="O10" s="396">
        <v>0.13481078795886559</v>
      </c>
      <c r="P10" s="396">
        <v>0.13809058792406481</v>
      </c>
      <c r="Q10" s="289"/>
      <c r="V10" s="572"/>
      <c r="X10" s="252"/>
    </row>
    <row r="11" spans="1:27" s="38" customFormat="1" ht="22.5" customHeight="1">
      <c r="A11" s="38" t="s">
        <v>1015</v>
      </c>
      <c r="B11" s="38" t="s">
        <v>298</v>
      </c>
      <c r="C11" s="253">
        <v>9380147.666079998</v>
      </c>
      <c r="D11" s="254">
        <v>9.6384154696509877E-2</v>
      </c>
      <c r="E11" s="253">
        <v>3</v>
      </c>
      <c r="F11" s="253">
        <v>10700680.70479</v>
      </c>
      <c r="G11" s="254">
        <v>9.3641487158938164E-2</v>
      </c>
      <c r="H11" s="253">
        <v>3</v>
      </c>
      <c r="I11" s="253">
        <v>12731691.252039999</v>
      </c>
      <c r="J11" s="254">
        <v>9.4446268215527249E-2</v>
      </c>
      <c r="K11" s="253">
        <v>3</v>
      </c>
      <c r="L11" s="253">
        <v>12776101.2698</v>
      </c>
      <c r="M11" s="254">
        <v>9.4513434262158094E-2</v>
      </c>
      <c r="N11" s="253">
        <v>3</v>
      </c>
      <c r="O11" s="396">
        <v>0.18980199515165874</v>
      </c>
      <c r="P11" s="396">
        <v>0.19324072924169244</v>
      </c>
      <c r="Q11" s="289"/>
      <c r="V11" s="572"/>
      <c r="X11" s="252"/>
    </row>
    <row r="12" spans="1:27" s="38" customFormat="1" ht="22.5" customHeight="1">
      <c r="A12" s="38" t="s">
        <v>1015</v>
      </c>
      <c r="B12" s="38" t="s">
        <v>299</v>
      </c>
      <c r="C12" s="253">
        <v>12063839.905579999</v>
      </c>
      <c r="D12" s="254">
        <v>0.12395999008609158</v>
      </c>
      <c r="E12" s="253">
        <v>1</v>
      </c>
      <c r="F12" s="253">
        <v>13865197.84402</v>
      </c>
      <c r="G12" s="254">
        <v>0.12133412646223016</v>
      </c>
      <c r="H12" s="253">
        <v>1</v>
      </c>
      <c r="I12" s="253">
        <v>16451470.49375</v>
      </c>
      <c r="J12" s="254">
        <v>0.12204034515395454</v>
      </c>
      <c r="K12" s="253">
        <v>1</v>
      </c>
      <c r="L12" s="253">
        <v>16470563.593180001</v>
      </c>
      <c r="M12" s="254">
        <v>0.12184386273646695</v>
      </c>
      <c r="N12" s="253">
        <v>1</v>
      </c>
      <c r="O12" s="396">
        <v>0.18652980497104465</v>
      </c>
      <c r="P12" s="396">
        <v>0.18995908186402466</v>
      </c>
      <c r="Q12" s="289"/>
      <c r="V12" s="572"/>
      <c r="X12" s="252"/>
    </row>
    <row r="13" spans="1:27" s="38" customFormat="1" ht="22.5" customHeight="1">
      <c r="A13" s="38" t="s">
        <v>1015</v>
      </c>
      <c r="B13" s="38" t="s">
        <v>300</v>
      </c>
      <c r="C13" s="253">
        <v>7873783.6074899994</v>
      </c>
      <c r="D13" s="254">
        <v>8.0905760152954004E-2</v>
      </c>
      <c r="E13" s="253">
        <v>5</v>
      </c>
      <c r="F13" s="253">
        <v>9447518.4549500011</v>
      </c>
      <c r="G13" s="254">
        <v>8.2675084182917274E-2</v>
      </c>
      <c r="H13" s="253">
        <v>4</v>
      </c>
      <c r="I13" s="253">
        <v>11069005.085080002</v>
      </c>
      <c r="J13" s="254">
        <v>8.2112124968235639E-2</v>
      </c>
      <c r="K13" s="253">
        <v>5</v>
      </c>
      <c r="L13" s="253">
        <v>10911192.710099999</v>
      </c>
      <c r="M13" s="254">
        <v>8.071744839448336E-2</v>
      </c>
      <c r="N13" s="253">
        <v>5</v>
      </c>
      <c r="O13" s="396">
        <v>0.17163095662231043</v>
      </c>
      <c r="P13" s="396">
        <v>0.17501717325994726</v>
      </c>
      <c r="Q13" s="289"/>
      <c r="V13" s="572"/>
      <c r="X13" s="252"/>
    </row>
    <row r="14" spans="1:27" s="38" customFormat="1" ht="22.5" customHeight="1">
      <c r="A14" s="38" t="s">
        <v>1015</v>
      </c>
      <c r="B14" s="38" t="s">
        <v>301</v>
      </c>
      <c r="C14" s="253">
        <v>8046255.79024</v>
      </c>
      <c r="D14" s="254">
        <v>8.2677969518392264E-2</v>
      </c>
      <c r="E14" s="253">
        <v>4</v>
      </c>
      <c r="F14" s="253">
        <v>9438348.5377299991</v>
      </c>
      <c r="G14" s="254">
        <v>8.2594838382739261E-2</v>
      </c>
      <c r="H14" s="253">
        <v>5</v>
      </c>
      <c r="I14" s="253">
        <v>11155536.7697</v>
      </c>
      <c r="J14" s="254">
        <v>8.2754034556912812E-2</v>
      </c>
      <c r="K14" s="253">
        <v>4</v>
      </c>
      <c r="L14" s="253">
        <v>11281967.304690002</v>
      </c>
      <c r="M14" s="254">
        <v>8.3460318033024436E-2</v>
      </c>
      <c r="N14" s="253">
        <v>4</v>
      </c>
      <c r="O14" s="396">
        <v>0.18193736172228703</v>
      </c>
      <c r="P14" s="396">
        <v>0.18535336565790073</v>
      </c>
      <c r="Q14" s="289"/>
      <c r="V14" s="572"/>
      <c r="X14" s="252"/>
    </row>
    <row r="15" spans="1:27" s="38" customFormat="1" ht="22.5" customHeight="1">
      <c r="A15" s="38" t="s">
        <v>1015</v>
      </c>
      <c r="B15" s="38" t="s">
        <v>302</v>
      </c>
      <c r="C15" s="253">
        <v>4849492.0694600008</v>
      </c>
      <c r="D15" s="254">
        <v>4.983015304893007E-2</v>
      </c>
      <c r="E15" s="253">
        <v>10</v>
      </c>
      <c r="F15" s="253">
        <v>6051073.7213699985</v>
      </c>
      <c r="G15" s="254">
        <v>5.2952850179317355E-2</v>
      </c>
      <c r="H15" s="253">
        <v>9</v>
      </c>
      <c r="I15" s="253">
        <v>6886660.3398199994</v>
      </c>
      <c r="J15" s="254">
        <v>5.1086643297264769E-2</v>
      </c>
      <c r="K15" s="253">
        <v>9</v>
      </c>
      <c r="L15" s="253">
        <v>6935978.2359600002</v>
      </c>
      <c r="M15" s="254">
        <v>5.1310106988407329E-2</v>
      </c>
      <c r="N15" s="253">
        <v>9</v>
      </c>
      <c r="O15" s="396">
        <v>0.13808898336489261</v>
      </c>
      <c r="P15" s="396">
        <v>0.14137825788328828</v>
      </c>
      <c r="Q15" s="289"/>
      <c r="V15" s="572"/>
      <c r="X15" s="252"/>
    </row>
    <row r="16" spans="1:27" s="38" customFormat="1" ht="22.5" customHeight="1">
      <c r="A16" s="38" t="s">
        <v>1015</v>
      </c>
      <c r="B16" s="38" t="s">
        <v>303</v>
      </c>
      <c r="C16" s="253">
        <v>4915509.4954199996</v>
      </c>
      <c r="D16" s="254">
        <v>5.050850418186624E-2</v>
      </c>
      <c r="E16" s="253">
        <v>9</v>
      </c>
      <c r="F16" s="253">
        <v>5699792.4337999998</v>
      </c>
      <c r="G16" s="254">
        <v>4.987879320232181E-2</v>
      </c>
      <c r="H16" s="253">
        <v>11</v>
      </c>
      <c r="I16" s="253">
        <v>6653114.5884199999</v>
      </c>
      <c r="J16" s="254">
        <v>4.9354153540745821E-2</v>
      </c>
      <c r="K16" s="253">
        <v>10</v>
      </c>
      <c r="L16" s="253">
        <v>6694733.3372800006</v>
      </c>
      <c r="M16" s="254">
        <v>4.9525455834587062E-2</v>
      </c>
      <c r="N16" s="253">
        <v>10</v>
      </c>
      <c r="O16" s="396">
        <v>0.16725559144342883</v>
      </c>
      <c r="P16" s="396">
        <v>0.17062916251696492</v>
      </c>
      <c r="Q16" s="289"/>
      <c r="V16" s="572"/>
      <c r="X16" s="252"/>
    </row>
    <row r="17" spans="1:24" s="38" customFormat="1" ht="22.5" customHeight="1">
      <c r="A17" s="38" t="s">
        <v>1015</v>
      </c>
      <c r="B17" s="38" t="s">
        <v>304</v>
      </c>
      <c r="C17" s="253">
        <v>7271858.7937099999</v>
      </c>
      <c r="D17" s="254">
        <v>7.4720781362392547E-2</v>
      </c>
      <c r="E17" s="253">
        <v>6</v>
      </c>
      <c r="F17" s="253">
        <v>8043326.5166399982</v>
      </c>
      <c r="G17" s="254">
        <v>7.0387022798085869E-2</v>
      </c>
      <c r="H17" s="253">
        <v>7</v>
      </c>
      <c r="I17" s="253">
        <v>8950797.4621099997</v>
      </c>
      <c r="J17" s="254">
        <v>6.6398831161873173E-2</v>
      </c>
      <c r="K17" s="253">
        <v>8</v>
      </c>
      <c r="L17" s="253">
        <v>9007465.8034700006</v>
      </c>
      <c r="M17" s="254">
        <v>6.6634297044690358E-2</v>
      </c>
      <c r="N17" s="253">
        <v>8</v>
      </c>
      <c r="O17" s="396">
        <v>0.11282284059867886</v>
      </c>
      <c r="P17" s="396">
        <v>0.11603909158306824</v>
      </c>
      <c r="Q17" s="289"/>
      <c r="V17" s="572"/>
      <c r="X17" s="252"/>
    </row>
    <row r="18" spans="1:24" s="38" customFormat="1" ht="22.5" customHeight="1">
      <c r="A18" s="38" t="s">
        <v>1015</v>
      </c>
      <c r="B18" s="38" t="s">
        <v>305</v>
      </c>
      <c r="C18" s="253">
        <v>102847.98117</v>
      </c>
      <c r="D18" s="254">
        <v>1.0567974066292777E-3</v>
      </c>
      <c r="E18" s="253">
        <v>36</v>
      </c>
      <c r="F18" s="253">
        <v>113560.36322</v>
      </c>
      <c r="G18" s="254">
        <v>9.9376493772679797E-4</v>
      </c>
      <c r="H18" s="253">
        <v>36</v>
      </c>
      <c r="I18" s="253">
        <v>111631.132</v>
      </c>
      <c r="J18" s="254">
        <v>8.2810238053688254E-4</v>
      </c>
      <c r="K18" s="253">
        <v>43</v>
      </c>
      <c r="L18" s="253">
        <v>108740.48381999999</v>
      </c>
      <c r="M18" s="254">
        <v>8.0442666758211449E-4</v>
      </c>
      <c r="N18" s="253">
        <v>44</v>
      </c>
      <c r="O18" s="396">
        <v>-1.6988596771767228E-2</v>
      </c>
      <c r="P18" s="396">
        <v>-1.4147523352032287E-2</v>
      </c>
      <c r="Q18" s="289"/>
      <c r="V18" s="572"/>
      <c r="X18" s="252"/>
    </row>
    <row r="19" spans="1:24" s="38" customFormat="1" ht="22.5" customHeight="1">
      <c r="A19" s="38" t="s">
        <v>1015</v>
      </c>
      <c r="B19" s="38" t="s">
        <v>306</v>
      </c>
      <c r="C19" s="253">
        <v>186577.44923</v>
      </c>
      <c r="D19" s="254">
        <v>1.9171456963832374E-3</v>
      </c>
      <c r="E19" s="253">
        <v>24</v>
      </c>
      <c r="F19" s="253">
        <v>207636.21399000002</v>
      </c>
      <c r="G19" s="254">
        <v>1.8170212159841002E-3</v>
      </c>
      <c r="H19" s="253">
        <v>24</v>
      </c>
      <c r="I19" s="253">
        <v>288107.51157999999</v>
      </c>
      <c r="J19" s="254">
        <v>2.1372399608915143E-3</v>
      </c>
      <c r="K19" s="253">
        <v>25</v>
      </c>
      <c r="L19" s="253">
        <v>278949.10268999997</v>
      </c>
      <c r="M19" s="254">
        <v>2.0635745696458473E-3</v>
      </c>
      <c r="N19" s="253">
        <v>25</v>
      </c>
      <c r="O19" s="396">
        <v>0.38755906806254692</v>
      </c>
      <c r="P19" s="396">
        <v>0.39156935438642715</v>
      </c>
      <c r="Q19" s="289"/>
      <c r="V19" s="572"/>
      <c r="X19" s="252"/>
    </row>
    <row r="20" spans="1:24" s="38" customFormat="1" ht="22.5" customHeight="1">
      <c r="A20" s="38" t="s">
        <v>1525</v>
      </c>
      <c r="B20" s="38" t="s">
        <v>307</v>
      </c>
      <c r="C20" s="253">
        <v>7147490.2359999996</v>
      </c>
      <c r="D20" s="254">
        <v>7.3442852833713851E-2</v>
      </c>
      <c r="E20" s="253">
        <v>7</v>
      </c>
      <c r="F20" s="253">
        <v>8156437.89855</v>
      </c>
      <c r="G20" s="254">
        <v>7.1376858707488694E-2</v>
      </c>
      <c r="H20" s="253">
        <v>6</v>
      </c>
      <c r="I20" s="253">
        <v>9139602.4229100011</v>
      </c>
      <c r="J20" s="254">
        <v>6.7799424658458465E-2</v>
      </c>
      <c r="K20" s="253">
        <v>7</v>
      </c>
      <c r="L20" s="253">
        <v>9070987.3248299994</v>
      </c>
      <c r="M20" s="254">
        <v>6.710420856202326E-2</v>
      </c>
      <c r="N20" s="253">
        <v>7</v>
      </c>
      <c r="O20" s="396">
        <v>0.12053846747668873</v>
      </c>
      <c r="P20" s="396">
        <v>0.1237770179607256</v>
      </c>
      <c r="Q20" s="289"/>
      <c r="V20" s="572"/>
      <c r="X20" s="252"/>
    </row>
    <row r="21" spans="1:24" s="38" customFormat="1" ht="22.5" customHeight="1">
      <c r="B21" s="38" t="s">
        <v>308</v>
      </c>
      <c r="C21" s="253">
        <v>1460256.1251400001</v>
      </c>
      <c r="D21" s="254">
        <v>1.5004620105393073E-2</v>
      </c>
      <c r="E21" s="253">
        <v>15</v>
      </c>
      <c r="F21" s="253">
        <v>1814510.2107600002</v>
      </c>
      <c r="G21" s="254">
        <v>1.5878750080318305E-2</v>
      </c>
      <c r="H21" s="253">
        <v>14</v>
      </c>
      <c r="I21" s="253">
        <v>2205524.8435399998</v>
      </c>
      <c r="J21" s="254">
        <v>1.6361030660055561E-2</v>
      </c>
      <c r="K21" s="253">
        <v>14</v>
      </c>
      <c r="L21" s="253">
        <v>2190704.3041000003</v>
      </c>
      <c r="M21" s="254">
        <v>1.6206116628302476E-2</v>
      </c>
      <c r="N21" s="253">
        <v>14</v>
      </c>
      <c r="O21" s="396">
        <v>0.21549321159026413</v>
      </c>
      <c r="P21" s="396">
        <v>0.21900619775092967</v>
      </c>
      <c r="Q21" s="289"/>
      <c r="V21" s="572"/>
      <c r="X21" s="252"/>
    </row>
    <row r="22" spans="1:24" s="38" customFormat="1" ht="23.25" customHeight="1">
      <c r="A22" s="38" t="s">
        <v>1015</v>
      </c>
      <c r="B22" s="38" t="s">
        <v>1140</v>
      </c>
      <c r="C22" s="253">
        <v>3919876.0634199996</v>
      </c>
      <c r="D22" s="254">
        <v>4.0278037653293082E-2</v>
      </c>
      <c r="E22" s="253">
        <v>12</v>
      </c>
      <c r="F22" s="253">
        <v>7341332.0080699995</v>
      </c>
      <c r="G22" s="254">
        <v>6.4243879985640573E-2</v>
      </c>
      <c r="H22" s="253">
        <v>8</v>
      </c>
      <c r="I22" s="253">
        <v>9515076.2672499996</v>
      </c>
      <c r="J22" s="254">
        <v>7.058476579723047E-2</v>
      </c>
      <c r="K22" s="253">
        <v>6</v>
      </c>
      <c r="L22" s="253">
        <v>9524821.5986600015</v>
      </c>
      <c r="M22" s="254">
        <v>7.0461526643630618E-2</v>
      </c>
      <c r="N22" s="253">
        <v>6</v>
      </c>
      <c r="O22" s="396">
        <v>0.29609671062288156</v>
      </c>
      <c r="P22" s="396">
        <v>0.29984265487323691</v>
      </c>
      <c r="Q22" s="289"/>
      <c r="V22" s="572"/>
      <c r="X22" s="252"/>
    </row>
    <row r="23" spans="1:24" s="38" customFormat="1" ht="23.25" customHeight="1">
      <c r="A23" s="38" t="s">
        <v>1015</v>
      </c>
      <c r="B23" s="38" t="s">
        <v>1141</v>
      </c>
      <c r="C23" s="253">
        <v>5113097.3564900002</v>
      </c>
      <c r="D23" s="254">
        <v>5.2538785542616089E-2</v>
      </c>
      <c r="E23" s="253">
        <v>8</v>
      </c>
      <c r="F23" s="253">
        <v>5789406.1226799991</v>
      </c>
      <c r="G23" s="254">
        <v>5.0663001172639548E-2</v>
      </c>
      <c r="H23" s="253">
        <v>10</v>
      </c>
      <c r="I23" s="253">
        <v>6465185.7603799999</v>
      </c>
      <c r="J23" s="254">
        <v>4.7960059374689792E-2</v>
      </c>
      <c r="K23" s="253">
        <v>11</v>
      </c>
      <c r="L23" s="253">
        <v>6461027.6960800011</v>
      </c>
      <c r="M23" s="254">
        <v>4.7796577651031666E-2</v>
      </c>
      <c r="N23" s="253">
        <v>11</v>
      </c>
      <c r="O23" s="396">
        <v>0.11672693595507733</v>
      </c>
      <c r="P23" s="396">
        <v>0.11995447045205743</v>
      </c>
      <c r="Q23" s="289"/>
      <c r="V23" s="572"/>
      <c r="X23" s="252"/>
    </row>
    <row r="24" spans="1:24" s="38" customFormat="1" ht="23.25" customHeight="1">
      <c r="A24" s="38" t="s">
        <v>1015</v>
      </c>
      <c r="B24" s="128" t="s">
        <v>1011</v>
      </c>
      <c r="C24" s="253">
        <v>82235623.341479987</v>
      </c>
      <c r="D24" s="254">
        <v>0.84499853561703264</v>
      </c>
      <c r="E24" s="253"/>
      <c r="F24" s="253">
        <v>98374082.314270005</v>
      </c>
      <c r="G24" s="254">
        <v>0.86087003434094378</v>
      </c>
      <c r="H24" s="253"/>
      <c r="I24" s="253">
        <v>114906660.70920001</v>
      </c>
      <c r="J24" s="254">
        <v>0.8524009169129666</v>
      </c>
      <c r="K24" s="253"/>
      <c r="L24" s="253">
        <v>115166633.36306003</v>
      </c>
      <c r="M24" s="254">
        <v>0.85196522802171148</v>
      </c>
      <c r="N24" s="253"/>
      <c r="O24" s="396">
        <v>0.16805827313452681</v>
      </c>
      <c r="P24" s="396">
        <v>0.17143416409734336</v>
      </c>
      <c r="Q24" s="289"/>
      <c r="V24" s="572"/>
      <c r="X24" s="252"/>
    </row>
    <row r="25" spans="1:24" s="38" customFormat="1" ht="10.5" customHeight="1">
      <c r="B25" s="128"/>
      <c r="C25" s="253"/>
      <c r="D25" s="254"/>
      <c r="E25" s="253"/>
      <c r="F25" s="253"/>
      <c r="G25" s="254"/>
      <c r="H25" s="253"/>
      <c r="I25" s="253"/>
      <c r="J25" s="254"/>
      <c r="K25" s="253"/>
      <c r="L25" s="253"/>
      <c r="M25" s="254"/>
      <c r="N25" s="253"/>
      <c r="O25" s="396"/>
      <c r="P25" s="396"/>
      <c r="Q25" s="289"/>
      <c r="V25" s="572"/>
      <c r="X25" s="252"/>
    </row>
    <row r="26" spans="1:24" s="87" customFormat="1" ht="15.75">
      <c r="B26" s="229" t="s">
        <v>1149</v>
      </c>
      <c r="C26" s="880"/>
      <c r="D26" s="475"/>
      <c r="E26" s="881"/>
      <c r="F26" s="880"/>
      <c r="G26" s="475"/>
      <c r="H26" s="881"/>
      <c r="I26" s="880"/>
      <c r="J26" s="475"/>
      <c r="K26" s="881"/>
      <c r="L26" s="880"/>
      <c r="M26" s="475"/>
      <c r="N26" s="881"/>
      <c r="O26" s="474"/>
      <c r="P26" s="474"/>
      <c r="Q26" s="85"/>
      <c r="V26" s="573"/>
      <c r="X26" s="203"/>
    </row>
    <row r="27" spans="1:24" s="38" customFormat="1" ht="22.5" customHeight="1">
      <c r="A27" s="38" t="s">
        <v>1015</v>
      </c>
      <c r="B27" s="38" t="s">
        <v>1143</v>
      </c>
      <c r="C27" s="253">
        <v>4170691.7444399996</v>
      </c>
      <c r="D27" s="882">
        <v>4.2855252667419276E-2</v>
      </c>
      <c r="E27" s="253">
        <v>11</v>
      </c>
      <c r="F27" s="253">
        <v>4173865.8274199995</v>
      </c>
      <c r="G27" s="254">
        <v>3.6525433667647322E-2</v>
      </c>
      <c r="H27" s="253">
        <v>12</v>
      </c>
      <c r="I27" s="253">
        <v>4279361.6743100006</v>
      </c>
      <c r="J27" s="254">
        <v>3.1745172929666353E-2</v>
      </c>
      <c r="K27" s="253">
        <v>12</v>
      </c>
      <c r="L27" s="253">
        <v>4271526.1403900012</v>
      </c>
      <c r="M27" s="254">
        <v>3.1599358563565938E-2</v>
      </c>
      <c r="N27" s="253">
        <v>12</v>
      </c>
      <c r="O27" s="396">
        <v>2.5275332569856923E-2</v>
      </c>
      <c r="P27" s="396">
        <v>2.823855607439385E-2</v>
      </c>
      <c r="Q27" s="289"/>
      <c r="V27" s="572"/>
      <c r="X27" s="252"/>
    </row>
    <row r="28" spans="1:24" s="38" customFormat="1" ht="23.25" customHeight="1">
      <c r="A28" s="38" t="s">
        <v>1015</v>
      </c>
      <c r="B28" s="38" t="s">
        <v>1144</v>
      </c>
      <c r="C28" s="253">
        <v>2317609.5245799995</v>
      </c>
      <c r="D28" s="882">
        <v>2.3814213048159307E-2</v>
      </c>
      <c r="E28" s="253">
        <v>13</v>
      </c>
      <c r="F28" s="253">
        <v>2617336.6568700005</v>
      </c>
      <c r="G28" s="254">
        <v>2.2904271579208865E-2</v>
      </c>
      <c r="H28" s="253">
        <v>13</v>
      </c>
      <c r="I28" s="253">
        <v>2795265.0993900006</v>
      </c>
      <c r="J28" s="254">
        <v>2.0735843501403579E-2</v>
      </c>
      <c r="K28" s="253">
        <v>13</v>
      </c>
      <c r="L28" s="253">
        <v>2782396.6324099996</v>
      </c>
      <c r="M28" s="254">
        <v>2.0583263677640622E-2</v>
      </c>
      <c r="N28" s="253">
        <v>13</v>
      </c>
      <c r="O28" s="396">
        <v>6.7980724624389532E-2</v>
      </c>
      <c r="P28" s="396">
        <v>7.106737411752384E-2</v>
      </c>
      <c r="Q28" s="289"/>
      <c r="V28" s="572"/>
      <c r="X28" s="252"/>
    </row>
    <row r="29" spans="1:24" s="38" customFormat="1" ht="23.25" customHeight="1">
      <c r="A29" s="38" t="s">
        <v>1015</v>
      </c>
      <c r="B29" s="38" t="s">
        <v>1145</v>
      </c>
      <c r="C29" s="253">
        <v>674237.07696000009</v>
      </c>
      <c r="D29" s="882">
        <v>6.9280114814006012E-3</v>
      </c>
      <c r="E29" s="253">
        <v>18</v>
      </c>
      <c r="F29" s="253">
        <v>781753.28934000002</v>
      </c>
      <c r="G29" s="254">
        <v>6.8411106381690619E-3</v>
      </c>
      <c r="H29" s="405">
        <v>18</v>
      </c>
      <c r="I29" s="253">
        <v>883835.38824</v>
      </c>
      <c r="J29" s="254">
        <v>6.5564701879425877E-3</v>
      </c>
      <c r="K29" s="405">
        <v>18</v>
      </c>
      <c r="L29" s="253">
        <v>885836.72369000001</v>
      </c>
      <c r="M29" s="254">
        <v>6.5531314431097132E-3</v>
      </c>
      <c r="N29" s="253">
        <v>18</v>
      </c>
      <c r="O29" s="396">
        <v>0.13058096498216654</v>
      </c>
      <c r="P29" s="396">
        <v>0.13384854002546742</v>
      </c>
      <c r="Q29" s="289"/>
      <c r="V29" s="572"/>
      <c r="X29" s="252"/>
    </row>
    <row r="30" spans="1:24" s="38" customFormat="1" ht="23.25" customHeight="1">
      <c r="A30" s="38" t="s">
        <v>1015</v>
      </c>
      <c r="B30" s="128" t="s">
        <v>1011</v>
      </c>
      <c r="C30" s="253">
        <v>7162538.3459799988</v>
      </c>
      <c r="D30" s="254">
        <v>7.3597477196979177E-2</v>
      </c>
      <c r="E30" s="405"/>
      <c r="F30" s="253">
        <v>7572955.7736299997</v>
      </c>
      <c r="G30" s="254">
        <v>6.6270815885025244E-2</v>
      </c>
      <c r="H30" s="405"/>
      <c r="I30" s="253">
        <v>7958462.161940001</v>
      </c>
      <c r="J30" s="254">
        <v>5.9037486619012522E-2</v>
      </c>
      <c r="K30" s="405"/>
      <c r="L30" s="253">
        <v>7939759.4964900007</v>
      </c>
      <c r="M30" s="254">
        <v>5.8735753684316272E-2</v>
      </c>
      <c r="N30" s="405"/>
      <c r="O30" s="396">
        <v>5.0905670102073364E-2</v>
      </c>
      <c r="P30" s="396">
        <v>5.394296972664625E-2</v>
      </c>
      <c r="Q30" s="289"/>
      <c r="V30" s="572"/>
      <c r="X30" s="252"/>
    </row>
    <row r="31" spans="1:24" s="38" customFormat="1" ht="10.5" customHeight="1">
      <c r="B31" s="128"/>
      <c r="C31" s="253"/>
      <c r="D31" s="254"/>
      <c r="E31" s="253"/>
      <c r="F31" s="253"/>
      <c r="G31" s="254"/>
      <c r="H31" s="253"/>
      <c r="I31" s="253"/>
      <c r="J31" s="254"/>
      <c r="K31" s="253"/>
      <c r="L31" s="253"/>
      <c r="M31" s="254"/>
      <c r="N31" s="253"/>
      <c r="O31" s="396"/>
      <c r="P31" s="396"/>
      <c r="Q31" s="289"/>
      <c r="V31" s="572"/>
      <c r="X31" s="252"/>
    </row>
    <row r="32" spans="1:24" s="38" customFormat="1" ht="15.75">
      <c r="B32" s="229" t="s">
        <v>1480</v>
      </c>
      <c r="C32" s="879"/>
      <c r="D32" s="404"/>
      <c r="E32" s="879"/>
      <c r="F32" s="879"/>
      <c r="G32" s="404"/>
      <c r="H32" s="879"/>
      <c r="I32" s="879"/>
      <c r="J32" s="404"/>
      <c r="K32" s="879"/>
      <c r="L32" s="879"/>
      <c r="M32" s="404"/>
      <c r="N32" s="879"/>
      <c r="O32" s="403"/>
      <c r="P32" s="403"/>
      <c r="Q32" s="289"/>
      <c r="V32" s="572"/>
      <c r="X32" s="252"/>
    </row>
    <row r="33" spans="1:24" s="38" customFormat="1" ht="24" customHeight="1">
      <c r="A33" s="38" t="s">
        <v>1015</v>
      </c>
      <c r="B33" s="38" t="s">
        <v>1397</v>
      </c>
      <c r="C33" s="253" t="s">
        <v>1010</v>
      </c>
      <c r="D33" s="253" t="s">
        <v>1010</v>
      </c>
      <c r="E33" s="253" t="s">
        <v>1010</v>
      </c>
      <c r="F33" s="253">
        <v>1562375.7991500001</v>
      </c>
      <c r="G33" s="254">
        <v>1.3672325842602709E-2</v>
      </c>
      <c r="H33" s="253">
        <v>15</v>
      </c>
      <c r="I33" s="253">
        <v>1578970.0931899999</v>
      </c>
      <c r="J33" s="254">
        <v>1.1713120431020822E-2</v>
      </c>
      <c r="K33" s="253">
        <v>15</v>
      </c>
      <c r="L33" s="253">
        <v>1578406.81485</v>
      </c>
      <c r="M33" s="254">
        <v>1.1676539312262599E-2</v>
      </c>
      <c r="N33" s="253">
        <v>15</v>
      </c>
      <c r="O33" s="396">
        <v>1.0621192448723171E-2</v>
      </c>
      <c r="P33" s="396">
        <v>1.3542062947129896E-2</v>
      </c>
      <c r="Q33" s="289"/>
      <c r="V33" s="572"/>
      <c r="X33" s="252"/>
    </row>
    <row r="34" spans="1:24" s="38" customFormat="1" ht="24" customHeight="1">
      <c r="A34" s="38" t="s">
        <v>1015</v>
      </c>
      <c r="B34" s="38" t="s">
        <v>1404</v>
      </c>
      <c r="C34" s="253" t="s">
        <v>1010</v>
      </c>
      <c r="D34" s="253" t="s">
        <v>1010</v>
      </c>
      <c r="E34" s="253" t="s">
        <v>1010</v>
      </c>
      <c r="F34" s="253">
        <v>814633.38396999985</v>
      </c>
      <c r="G34" s="254">
        <v>7.1288438248719938E-3</v>
      </c>
      <c r="H34" s="253">
        <v>17</v>
      </c>
      <c r="I34" s="253" t="s">
        <v>1010</v>
      </c>
      <c r="J34" s="253" t="s">
        <v>1010</v>
      </c>
      <c r="K34" s="253" t="s">
        <v>1010</v>
      </c>
      <c r="L34" s="253" t="s">
        <v>1010</v>
      </c>
      <c r="M34" s="254" t="s">
        <v>1010</v>
      </c>
      <c r="N34" s="253" t="s">
        <v>1010</v>
      </c>
      <c r="O34" s="396">
        <v>-1</v>
      </c>
      <c r="P34" s="396">
        <v>-1</v>
      </c>
      <c r="Q34" s="289"/>
      <c r="V34" s="572"/>
      <c r="X34" s="252"/>
    </row>
    <row r="35" spans="1:24" s="38" customFormat="1" ht="24" customHeight="1">
      <c r="A35" s="38" t="s">
        <v>1015</v>
      </c>
      <c r="B35" s="38" t="s">
        <v>1401</v>
      </c>
      <c r="C35" s="253" t="s">
        <v>1010</v>
      </c>
      <c r="D35" s="253" t="s">
        <v>1010</v>
      </c>
      <c r="E35" s="253" t="s">
        <v>1010</v>
      </c>
      <c r="F35" s="253">
        <v>536020.2355999999</v>
      </c>
      <c r="G35" s="254">
        <v>4.6907045816627279E-3</v>
      </c>
      <c r="H35" s="253">
        <v>20</v>
      </c>
      <c r="I35" s="253">
        <v>554414.03983000002</v>
      </c>
      <c r="J35" s="254">
        <v>4.1127558053096966E-3</v>
      </c>
      <c r="K35" s="253">
        <v>22</v>
      </c>
      <c r="L35" s="253">
        <v>549717.75975000008</v>
      </c>
      <c r="M35" s="254">
        <v>4.0666328680162202E-3</v>
      </c>
      <c r="N35" s="253">
        <v>22</v>
      </c>
      <c r="O35" s="396">
        <v>3.4315503423878901E-2</v>
      </c>
      <c r="P35" s="396">
        <v>3.7304854589844005E-2</v>
      </c>
      <c r="Q35" s="289"/>
      <c r="V35" s="572"/>
      <c r="X35" s="252"/>
    </row>
    <row r="36" spans="1:24" s="38" customFormat="1" ht="24" customHeight="1">
      <c r="A36" s="38" t="s">
        <v>1015</v>
      </c>
      <c r="B36" s="38" t="s">
        <v>1400</v>
      </c>
      <c r="C36" s="253" t="s">
        <v>1010</v>
      </c>
      <c r="D36" s="253" t="s">
        <v>1010</v>
      </c>
      <c r="E36" s="253" t="s">
        <v>1010</v>
      </c>
      <c r="F36" s="253">
        <v>190169.94112999996</v>
      </c>
      <c r="G36" s="254">
        <v>1.6641741391619624E-3</v>
      </c>
      <c r="H36" s="253">
        <v>25</v>
      </c>
      <c r="I36" s="253">
        <v>190879.33322999999</v>
      </c>
      <c r="J36" s="254">
        <v>1.415981612038619E-3</v>
      </c>
      <c r="K36" s="253">
        <v>30</v>
      </c>
      <c r="L36" s="253">
        <v>189233.29887999999</v>
      </c>
      <c r="M36" s="254">
        <v>1.3998862858251413E-3</v>
      </c>
      <c r="N36" s="253">
        <v>31</v>
      </c>
      <c r="O36" s="396">
        <v>3.7303061450446595E-3</v>
      </c>
      <c r="P36" s="396">
        <v>6.6312607870824269E-3</v>
      </c>
      <c r="Q36" s="289"/>
      <c r="V36" s="572"/>
      <c r="X36" s="252"/>
    </row>
    <row r="37" spans="1:24" s="38" customFormat="1" ht="24" customHeight="1">
      <c r="A37" s="38" t="s">
        <v>1015</v>
      </c>
      <c r="B37" s="38" t="s">
        <v>1398</v>
      </c>
      <c r="C37" s="253" t="s">
        <v>1010</v>
      </c>
      <c r="D37" s="253" t="s">
        <v>1010</v>
      </c>
      <c r="E37" s="253" t="s">
        <v>1010</v>
      </c>
      <c r="F37" s="253">
        <v>125834.79667999998</v>
      </c>
      <c r="G37" s="254">
        <v>1.101178310290407E-3</v>
      </c>
      <c r="H37" s="253">
        <v>34</v>
      </c>
      <c r="I37" s="253">
        <v>127046.90186000001</v>
      </c>
      <c r="J37" s="254">
        <v>9.4245968830721622E-4</v>
      </c>
      <c r="K37" s="253">
        <v>42</v>
      </c>
      <c r="L37" s="253">
        <v>126401.27234</v>
      </c>
      <c r="M37" s="254">
        <v>9.3507542650738133E-4</v>
      </c>
      <c r="N37" s="253">
        <v>43</v>
      </c>
      <c r="O37" s="396">
        <v>9.6325119281785998E-3</v>
      </c>
      <c r="P37" s="396">
        <v>1.2550524968433452E-2</v>
      </c>
      <c r="Q37" s="289"/>
      <c r="V37" s="572"/>
      <c r="X37" s="252"/>
    </row>
    <row r="38" spans="1:24" s="38" customFormat="1" ht="24" customHeight="1">
      <c r="A38" s="38" t="s">
        <v>1015</v>
      </c>
      <c r="B38" s="38" t="s">
        <v>1402</v>
      </c>
      <c r="C38" s="253" t="s">
        <v>1010</v>
      </c>
      <c r="D38" s="253" t="s">
        <v>1010</v>
      </c>
      <c r="E38" s="253" t="s">
        <v>1010</v>
      </c>
      <c r="F38" s="253">
        <v>70627.803620000006</v>
      </c>
      <c r="G38" s="254">
        <v>6.1806278948083331E-4</v>
      </c>
      <c r="H38" s="253">
        <v>45</v>
      </c>
      <c r="I38" s="253">
        <v>68327.477250000011</v>
      </c>
      <c r="J38" s="254">
        <v>5.0686708584845935E-4</v>
      </c>
      <c r="K38" s="253">
        <v>53</v>
      </c>
      <c r="L38" s="253">
        <v>68117.831029999987</v>
      </c>
      <c r="M38" s="254">
        <v>5.0391351862190425E-4</v>
      </c>
      <c r="N38" s="253">
        <v>54</v>
      </c>
      <c r="O38" s="396">
        <v>-3.2569699921244588E-2</v>
      </c>
      <c r="P38" s="396">
        <v>-2.9773658591537133E-2</v>
      </c>
      <c r="Q38" s="289"/>
      <c r="V38" s="572"/>
      <c r="X38" s="252"/>
    </row>
    <row r="39" spans="1:24" s="38" customFormat="1" ht="24" customHeight="1">
      <c r="A39" s="38" t="s">
        <v>1015</v>
      </c>
      <c r="B39" s="38" t="s">
        <v>1403</v>
      </c>
      <c r="C39" s="253" t="s">
        <v>1010</v>
      </c>
      <c r="D39" s="253" t="s">
        <v>1010</v>
      </c>
      <c r="E39" s="253" t="s">
        <v>1010</v>
      </c>
      <c r="F39" s="253">
        <v>48542.243320000001</v>
      </c>
      <c r="G39" s="254">
        <v>4.2479240152274394E-4</v>
      </c>
      <c r="H39" s="253">
        <v>50</v>
      </c>
      <c r="I39" s="253">
        <v>45111.635399999999</v>
      </c>
      <c r="J39" s="254">
        <v>3.3464726188257149E-4</v>
      </c>
      <c r="K39" s="253">
        <v>57</v>
      </c>
      <c r="L39" s="253">
        <v>45357.459580000002</v>
      </c>
      <c r="M39" s="254">
        <v>3.3553970681542123E-4</v>
      </c>
      <c r="N39" s="253">
        <v>59</v>
      </c>
      <c r="O39" s="396">
        <v>-7.0672628320548769E-2</v>
      </c>
      <c r="P39" s="396">
        <v>-6.7986711061359562E-2</v>
      </c>
      <c r="Q39" s="289"/>
      <c r="V39" s="572"/>
      <c r="X39" s="252"/>
    </row>
    <row r="40" spans="1:24" s="38" customFormat="1" ht="24" customHeight="1">
      <c r="A40" s="38" t="s">
        <v>1015</v>
      </c>
      <c r="B40" s="38" t="s">
        <v>1399</v>
      </c>
      <c r="C40" s="253" t="s">
        <v>1010</v>
      </c>
      <c r="D40" s="253" t="s">
        <v>1010</v>
      </c>
      <c r="E40" s="253" t="s">
        <v>1010</v>
      </c>
      <c r="F40" s="253">
        <v>45015.723720000002</v>
      </c>
      <c r="G40" s="254">
        <v>3.9393188442579685E-4</v>
      </c>
      <c r="H40" s="253">
        <v>51</v>
      </c>
      <c r="I40" s="253">
        <v>44682.681970000005</v>
      </c>
      <c r="J40" s="254">
        <v>3.3146519832952557E-4</v>
      </c>
      <c r="K40" s="253">
        <v>58</v>
      </c>
      <c r="L40" s="253">
        <v>44134.507000000005</v>
      </c>
      <c r="M40" s="254">
        <v>3.2649270211228964E-4</v>
      </c>
      <c r="N40" s="253">
        <v>60</v>
      </c>
      <c r="O40" s="396">
        <v>-7.3983426784723916E-3</v>
      </c>
      <c r="P40" s="396">
        <v>-4.5295517613580527E-3</v>
      </c>
      <c r="Q40" s="289"/>
      <c r="V40" s="572"/>
      <c r="X40" s="252"/>
    </row>
    <row r="41" spans="1:24" s="38" customFormat="1" ht="23.25" customHeight="1">
      <c r="A41" s="38" t="s">
        <v>1015</v>
      </c>
      <c r="B41" s="128" t="s">
        <v>1011</v>
      </c>
      <c r="C41" s="253"/>
      <c r="D41" s="254"/>
      <c r="E41" s="253"/>
      <c r="F41" s="253">
        <v>3393219.9271900002</v>
      </c>
      <c r="G41" s="254">
        <v>2.9694013774019173E-2</v>
      </c>
      <c r="H41" s="253"/>
      <c r="I41" s="253">
        <v>2609432.16273</v>
      </c>
      <c r="J41" s="254">
        <v>1.935729708273691E-2</v>
      </c>
      <c r="K41" s="253"/>
      <c r="L41" s="253">
        <v>2601368.9434300005</v>
      </c>
      <c r="M41" s="254">
        <v>1.9244079820160957E-2</v>
      </c>
      <c r="N41" s="253"/>
      <c r="O41" s="396">
        <v>-0.23098643214354575</v>
      </c>
      <c r="P41" s="396">
        <v>-0.22876384957748652</v>
      </c>
      <c r="Q41" s="289"/>
      <c r="V41" s="572"/>
      <c r="X41" s="252"/>
    </row>
    <row r="42" spans="1:24" s="38" customFormat="1" ht="10.5" customHeight="1">
      <c r="B42" s="128"/>
      <c r="C42" s="253"/>
      <c r="D42" s="254"/>
      <c r="E42" s="253"/>
      <c r="F42" s="253"/>
      <c r="G42" s="254"/>
      <c r="H42" s="253"/>
      <c r="I42" s="253"/>
      <c r="J42" s="254"/>
      <c r="K42" s="253"/>
      <c r="L42" s="253"/>
      <c r="M42" s="254"/>
      <c r="N42" s="253"/>
      <c r="O42" s="396"/>
      <c r="P42" s="396"/>
      <c r="Q42" s="289"/>
      <c r="V42" s="572"/>
      <c r="X42" s="252"/>
    </row>
    <row r="43" spans="1:24" s="38" customFormat="1" ht="15.75">
      <c r="B43" s="229" t="s">
        <v>887</v>
      </c>
      <c r="C43" s="879"/>
      <c r="D43" s="404"/>
      <c r="E43" s="879"/>
      <c r="F43" s="879"/>
      <c r="G43" s="404"/>
      <c r="H43" s="879"/>
      <c r="I43" s="879"/>
      <c r="J43" s="404"/>
      <c r="K43" s="879"/>
      <c r="L43" s="879"/>
      <c r="M43" s="404"/>
      <c r="N43" s="879"/>
      <c r="O43" s="403"/>
      <c r="P43" s="403"/>
      <c r="Q43" s="289"/>
      <c r="V43" s="572"/>
      <c r="X43" s="252"/>
    </row>
    <row r="44" spans="1:24" s="38" customFormat="1" ht="23.25" customHeight="1">
      <c r="A44" s="38" t="s">
        <v>1015</v>
      </c>
      <c r="B44" s="38" t="s">
        <v>861</v>
      </c>
      <c r="C44" s="253">
        <v>1088097.4952199999</v>
      </c>
      <c r="D44" s="254">
        <v>1.1180565705102298E-2</v>
      </c>
      <c r="E44" s="253">
        <v>16</v>
      </c>
      <c r="F44" s="253">
        <v>1156431.9252899999</v>
      </c>
      <c r="G44" s="254">
        <v>1.0119917439808784E-2</v>
      </c>
      <c r="H44" s="253">
        <v>16</v>
      </c>
      <c r="I44" s="253">
        <v>1185517.06862</v>
      </c>
      <c r="J44" s="254">
        <v>8.7944060863893135E-3</v>
      </c>
      <c r="K44" s="253">
        <v>17</v>
      </c>
      <c r="L44" s="253">
        <v>1173545.9266100002</v>
      </c>
      <c r="M44" s="254">
        <v>8.6815103798886812E-3</v>
      </c>
      <c r="N44" s="253">
        <v>17</v>
      </c>
      <c r="O44" s="396">
        <v>2.515076131498728E-2</v>
      </c>
      <c r="P44" s="396">
        <v>2.8113624786995972E-2</v>
      </c>
      <c r="Q44" s="289"/>
      <c r="U44" s="252"/>
      <c r="V44" s="572"/>
      <c r="X44" s="252"/>
    </row>
    <row r="45" spans="1:24" s="38" customFormat="1" ht="23.25" customHeight="1">
      <c r="A45" s="38" t="s">
        <v>1015</v>
      </c>
      <c r="B45" s="38" t="s">
        <v>862</v>
      </c>
      <c r="C45" s="253">
        <v>671261.27280999999</v>
      </c>
      <c r="D45" s="254">
        <v>6.8974340984264172E-3</v>
      </c>
      <c r="E45" s="253">
        <v>19</v>
      </c>
      <c r="F45" s="253">
        <v>699962.59284000006</v>
      </c>
      <c r="G45" s="254">
        <v>6.1253615501136718E-3</v>
      </c>
      <c r="H45" s="253">
        <v>19</v>
      </c>
      <c r="I45" s="253">
        <v>700244.5803400001</v>
      </c>
      <c r="J45" s="254">
        <v>5.1945563352130521E-3</v>
      </c>
      <c r="K45" s="253">
        <v>20</v>
      </c>
      <c r="L45" s="253">
        <v>691880.04635999992</v>
      </c>
      <c r="M45" s="254">
        <v>5.1183031425648994E-3</v>
      </c>
      <c r="N45" s="253">
        <v>20</v>
      </c>
      <c r="O45" s="396">
        <v>4.028608141128931E-4</v>
      </c>
      <c r="P45" s="396">
        <v>3.2941985621304237E-3</v>
      </c>
      <c r="Q45" s="289"/>
      <c r="U45" s="252"/>
      <c r="V45" s="572"/>
      <c r="X45" s="252"/>
    </row>
    <row r="46" spans="1:24" s="38" customFormat="1" ht="23.25" customHeight="1">
      <c r="A46" s="38" t="s">
        <v>1015</v>
      </c>
      <c r="B46" s="38" t="s">
        <v>863</v>
      </c>
      <c r="C46" s="253">
        <v>364120.99738000007</v>
      </c>
      <c r="D46" s="254">
        <v>3.7414650375528621E-3</v>
      </c>
      <c r="E46" s="253">
        <v>21</v>
      </c>
      <c r="F46" s="253">
        <v>367865.97888000007</v>
      </c>
      <c r="G46" s="254">
        <v>3.2191893476535404E-3</v>
      </c>
      <c r="H46" s="253">
        <v>21</v>
      </c>
      <c r="I46" s="253">
        <v>374324.83134999993</v>
      </c>
      <c r="J46" s="254">
        <v>2.7768175273453471E-3</v>
      </c>
      <c r="K46" s="253">
        <v>24</v>
      </c>
      <c r="L46" s="253">
        <v>370528.33473</v>
      </c>
      <c r="M46" s="254">
        <v>2.7410478883374547E-3</v>
      </c>
      <c r="N46" s="253">
        <v>24</v>
      </c>
      <c r="O46" s="396">
        <v>1.7557623810890099E-2</v>
      </c>
      <c r="P46" s="396">
        <v>2.0498541798782854E-2</v>
      </c>
      <c r="Q46" s="289"/>
      <c r="U46" s="252"/>
      <c r="V46" s="572"/>
      <c r="X46" s="252"/>
    </row>
    <row r="47" spans="1:24" s="38" customFormat="1" ht="23.25" customHeight="1">
      <c r="A47" s="38" t="s">
        <v>1015</v>
      </c>
      <c r="B47" s="38" t="s">
        <v>864</v>
      </c>
      <c r="C47" s="253">
        <v>95876.160659999994</v>
      </c>
      <c r="D47" s="254">
        <v>9.8515961898739497E-4</v>
      </c>
      <c r="E47" s="253">
        <v>37</v>
      </c>
      <c r="F47" s="253">
        <v>94968.759600000005</v>
      </c>
      <c r="G47" s="254">
        <v>8.310701092691103E-4</v>
      </c>
      <c r="H47" s="253">
        <v>40</v>
      </c>
      <c r="I47" s="253">
        <v>86792.387760000027</v>
      </c>
      <c r="J47" s="254">
        <v>6.438435374509704E-4</v>
      </c>
      <c r="K47" s="253">
        <v>48</v>
      </c>
      <c r="L47" s="253">
        <v>85780.639250000007</v>
      </c>
      <c r="M47" s="254">
        <v>6.345772186296774E-4</v>
      </c>
      <c r="N47" s="253">
        <v>49</v>
      </c>
      <c r="O47" s="396">
        <v>-8.6095384149883936E-2</v>
      </c>
      <c r="P47" s="396">
        <v>-8.3454041329507733E-2</v>
      </c>
      <c r="Q47" s="289"/>
      <c r="U47" s="252"/>
      <c r="V47" s="572"/>
      <c r="X47" s="252"/>
    </row>
    <row r="48" spans="1:24" s="38" customFormat="1" ht="23.25" customHeight="1">
      <c r="A48" s="38" t="s">
        <v>1015</v>
      </c>
      <c r="B48" s="38" t="s">
        <v>865</v>
      </c>
      <c r="C48" s="253">
        <v>133418.95465999999</v>
      </c>
      <c r="D48" s="254">
        <v>1.3709243844740135E-3</v>
      </c>
      <c r="E48" s="253">
        <v>32</v>
      </c>
      <c r="F48" s="253">
        <v>142247.47154</v>
      </c>
      <c r="G48" s="254">
        <v>1.2448053677222343E-3</v>
      </c>
      <c r="H48" s="253">
        <v>31</v>
      </c>
      <c r="I48" s="253">
        <v>162939.63941</v>
      </c>
      <c r="J48" s="254">
        <v>1.2087192959688187E-3</v>
      </c>
      <c r="K48" s="253">
        <v>35</v>
      </c>
      <c r="L48" s="253">
        <v>163273.63632999998</v>
      </c>
      <c r="M48" s="254">
        <v>1.2078451609096026E-3</v>
      </c>
      <c r="N48" s="253">
        <v>36</v>
      </c>
      <c r="O48" s="396">
        <v>0.14546598013998002</v>
      </c>
      <c r="P48" s="396">
        <v>0.14877657545830369</v>
      </c>
      <c r="Q48" s="289"/>
      <c r="U48" s="252"/>
      <c r="V48" s="572"/>
      <c r="X48" s="252"/>
    </row>
    <row r="49" spans="1:24" s="38" customFormat="1" ht="23.25" customHeight="1">
      <c r="A49" s="38" t="s">
        <v>1015</v>
      </c>
      <c r="B49" s="38" t="s">
        <v>882</v>
      </c>
      <c r="C49" s="253">
        <v>94493.302839999989</v>
      </c>
      <c r="D49" s="254">
        <v>9.7095029235513537E-4</v>
      </c>
      <c r="E49" s="253">
        <v>38</v>
      </c>
      <c r="F49" s="253">
        <v>98537.110910000003</v>
      </c>
      <c r="G49" s="254">
        <v>8.6229669499691085E-4</v>
      </c>
      <c r="H49" s="253">
        <v>38</v>
      </c>
      <c r="I49" s="253">
        <v>105979.68848</v>
      </c>
      <c r="J49" s="254">
        <v>7.8617882616155172E-4</v>
      </c>
      <c r="K49" s="253">
        <v>45</v>
      </c>
      <c r="L49" s="253">
        <v>105447.01923000002</v>
      </c>
      <c r="M49" s="254">
        <v>7.8006268967928589E-4</v>
      </c>
      <c r="N49" s="253">
        <v>46</v>
      </c>
      <c r="O49" s="396">
        <v>7.5530706160014782E-2</v>
      </c>
      <c r="P49" s="396">
        <v>7.8639176409032174E-2</v>
      </c>
      <c r="Q49" s="289"/>
      <c r="U49" s="252"/>
    </row>
    <row r="50" spans="1:24" s="38" customFormat="1" ht="23.25" customHeight="1">
      <c r="A50" s="38" t="s">
        <v>1015</v>
      </c>
      <c r="B50" s="38" t="s">
        <v>866</v>
      </c>
      <c r="C50" s="253">
        <v>215252.84233000001</v>
      </c>
      <c r="D50" s="254">
        <v>2.2117949516959373E-3</v>
      </c>
      <c r="E50" s="253">
        <v>23</v>
      </c>
      <c r="F50" s="253">
        <v>227870.69743999996</v>
      </c>
      <c r="G50" s="254">
        <v>1.9940928597817461E-3</v>
      </c>
      <c r="H50" s="253">
        <v>23</v>
      </c>
      <c r="I50" s="253">
        <v>247604.09329000002</v>
      </c>
      <c r="J50" s="254">
        <v>1.8367773882658951E-3</v>
      </c>
      <c r="K50" s="253">
        <v>26</v>
      </c>
      <c r="L50" s="253">
        <v>247682.21223</v>
      </c>
      <c r="M50" s="254">
        <v>1.8322723019455567E-3</v>
      </c>
      <c r="N50" s="253">
        <v>26</v>
      </c>
      <c r="O50" s="396">
        <v>8.6599093572336194E-2</v>
      </c>
      <c r="P50" s="396">
        <v>8.9739553380348891E-2</v>
      </c>
      <c r="Q50" s="289"/>
      <c r="U50" s="252"/>
      <c r="V50" s="572"/>
      <c r="X50" s="252"/>
    </row>
    <row r="51" spans="1:24" s="38" customFormat="1" ht="23.25" customHeight="1">
      <c r="A51" s="38" t="s">
        <v>1015</v>
      </c>
      <c r="B51" s="38" t="s">
        <v>867</v>
      </c>
      <c r="C51" s="253">
        <v>151306.07670999999</v>
      </c>
      <c r="D51" s="254">
        <v>1.5547205463379594E-3</v>
      </c>
      <c r="E51" s="253">
        <v>27</v>
      </c>
      <c r="F51" s="253">
        <v>160896.53042</v>
      </c>
      <c r="G51" s="254">
        <v>1.4080029862490709E-3</v>
      </c>
      <c r="H51" s="253">
        <v>27</v>
      </c>
      <c r="I51" s="253">
        <v>172363.33953</v>
      </c>
      <c r="J51" s="254">
        <v>1.2786262149709273E-3</v>
      </c>
      <c r="K51" s="253">
        <v>33</v>
      </c>
      <c r="L51" s="253">
        <v>170333.31412</v>
      </c>
      <c r="M51" s="254">
        <v>1.260070356892855E-3</v>
      </c>
      <c r="N51" s="253">
        <v>35</v>
      </c>
      <c r="O51" s="396">
        <v>7.1268218650006654E-2</v>
      </c>
      <c r="P51" s="396">
        <v>7.4364369570960598E-2</v>
      </c>
      <c r="Q51" s="289"/>
      <c r="U51" s="252"/>
      <c r="V51" s="572"/>
      <c r="X51" s="252"/>
    </row>
    <row r="52" spans="1:24" s="38" customFormat="1" ht="23.25" customHeight="1">
      <c r="A52" s="38" t="s">
        <v>1015</v>
      </c>
      <c r="B52" s="38" t="s">
        <v>868</v>
      </c>
      <c r="C52" s="253">
        <v>142078.62121000001</v>
      </c>
      <c r="D52" s="254">
        <v>1.4599053547196771E-3</v>
      </c>
      <c r="E52" s="253">
        <v>29</v>
      </c>
      <c r="F52" s="253">
        <v>148654.14556</v>
      </c>
      <c r="G52" s="254">
        <v>1.3008700704758435E-3</v>
      </c>
      <c r="H52" s="253">
        <v>29</v>
      </c>
      <c r="I52" s="253">
        <v>159458.22405000002</v>
      </c>
      <c r="J52" s="254">
        <v>1.1828934506548639E-3</v>
      </c>
      <c r="K52" s="253">
        <v>36</v>
      </c>
      <c r="L52" s="253">
        <v>159383.00944000002</v>
      </c>
      <c r="M52" s="254">
        <v>1.1790635708891948E-3</v>
      </c>
      <c r="N52" s="253">
        <v>37</v>
      </c>
      <c r="O52" s="396">
        <v>7.267929494532166E-2</v>
      </c>
      <c r="P52" s="396">
        <v>7.5779524121464048E-2</v>
      </c>
      <c r="Q52" s="289"/>
      <c r="U52" s="252"/>
      <c r="V52" s="572"/>
      <c r="X52" s="252"/>
    </row>
    <row r="53" spans="1:24" s="38" customFormat="1" ht="23.25" customHeight="1">
      <c r="A53" s="38" t="s">
        <v>1015</v>
      </c>
      <c r="B53" s="38" t="s">
        <v>869</v>
      </c>
      <c r="C53" s="253">
        <v>139357.17679999999</v>
      </c>
      <c r="D53" s="254">
        <v>1.4319416031510397E-3</v>
      </c>
      <c r="E53" s="253">
        <v>30</v>
      </c>
      <c r="F53" s="253">
        <v>138798.38164999997</v>
      </c>
      <c r="G53" s="254">
        <v>1.2146224367896362E-3</v>
      </c>
      <c r="H53" s="253">
        <v>32</v>
      </c>
      <c r="I53" s="253">
        <v>153987.07272999999</v>
      </c>
      <c r="J53" s="254">
        <v>1.1423073403897675E-3</v>
      </c>
      <c r="K53" s="253">
        <v>38</v>
      </c>
      <c r="L53" s="253">
        <v>153456.26356999998</v>
      </c>
      <c r="M53" s="254">
        <v>1.1352194360984933E-3</v>
      </c>
      <c r="N53" s="253">
        <v>39</v>
      </c>
      <c r="O53" s="396">
        <v>0.10942988599319903</v>
      </c>
      <c r="P53" s="396">
        <v>0.1126363307504048</v>
      </c>
      <c r="Q53" s="289"/>
      <c r="U53" s="252"/>
      <c r="V53" s="572"/>
      <c r="X53" s="252"/>
    </row>
    <row r="54" spans="1:24" s="38" customFormat="1" ht="23.25" customHeight="1">
      <c r="A54" s="38" t="s">
        <v>1015</v>
      </c>
      <c r="B54" s="38" t="s">
        <v>870</v>
      </c>
      <c r="C54" s="253">
        <v>93960.419420000006</v>
      </c>
      <c r="D54" s="254">
        <v>9.6547473697830317E-4</v>
      </c>
      <c r="E54" s="253">
        <v>39</v>
      </c>
      <c r="F54" s="253">
        <v>102861.35016999999</v>
      </c>
      <c r="G54" s="254">
        <v>9.0013804418848185E-4</v>
      </c>
      <c r="H54" s="253">
        <v>37</v>
      </c>
      <c r="I54" s="253">
        <v>106834.32735000001</v>
      </c>
      <c r="J54" s="254">
        <v>7.9251871065494155E-4</v>
      </c>
      <c r="K54" s="253">
        <v>44</v>
      </c>
      <c r="L54" s="253">
        <v>107012.19544000001</v>
      </c>
      <c r="M54" s="254">
        <v>7.9164135328789421E-4</v>
      </c>
      <c r="N54" s="253">
        <v>45</v>
      </c>
      <c r="O54" s="396">
        <v>3.8624587111036668E-2</v>
      </c>
      <c r="P54" s="396">
        <v>4.1626392276097546E-2</v>
      </c>
      <c r="Q54" s="289"/>
      <c r="U54" s="252"/>
    </row>
    <row r="55" spans="1:24" s="38" customFormat="1" ht="23.25" customHeight="1">
      <c r="A55" s="38" t="s">
        <v>1015</v>
      </c>
      <c r="B55" s="38" t="s">
        <v>876</v>
      </c>
      <c r="C55" s="253">
        <v>49260.567619999994</v>
      </c>
      <c r="D55" s="254">
        <v>5.0616880873775708E-4</v>
      </c>
      <c r="E55" s="253">
        <v>50</v>
      </c>
      <c r="F55" s="253">
        <v>51163.691169999991</v>
      </c>
      <c r="G55" s="254">
        <v>4.4773265008783909E-4</v>
      </c>
      <c r="H55" s="253">
        <v>49</v>
      </c>
      <c r="I55" s="253">
        <v>52597.270360000002</v>
      </c>
      <c r="J55" s="254">
        <v>3.9017722040889113E-4</v>
      </c>
      <c r="K55" s="253">
        <v>55</v>
      </c>
      <c r="L55" s="253">
        <v>52059.535189999995</v>
      </c>
      <c r="M55" s="254">
        <v>3.8511947839120361E-4</v>
      </c>
      <c r="N55" s="253">
        <v>57</v>
      </c>
      <c r="O55" s="396">
        <v>2.8019463748944595E-2</v>
      </c>
      <c r="P55" s="396">
        <v>3.0990618268450287E-2</v>
      </c>
      <c r="Q55" s="289"/>
      <c r="U55" s="252"/>
    </row>
    <row r="56" spans="1:24" s="38" customFormat="1" ht="23.25" customHeight="1">
      <c r="A56" s="38" t="s">
        <v>1015</v>
      </c>
      <c r="B56" s="38" t="s">
        <v>874</v>
      </c>
      <c r="C56" s="253">
        <v>85111.497289999999</v>
      </c>
      <c r="D56" s="254">
        <v>8.745491023468264E-4</v>
      </c>
      <c r="E56" s="253">
        <v>40</v>
      </c>
      <c r="F56" s="253">
        <v>97867.765299999985</v>
      </c>
      <c r="G56" s="254">
        <v>8.5643926217811349E-4</v>
      </c>
      <c r="H56" s="253">
        <v>39</v>
      </c>
      <c r="I56" s="253">
        <v>94940.770810000016</v>
      </c>
      <c r="J56" s="254">
        <v>7.0428989574133839E-4</v>
      </c>
      <c r="K56" s="253">
        <v>46</v>
      </c>
      <c r="L56" s="253">
        <v>94683.103320000009</v>
      </c>
      <c r="M56" s="254">
        <v>7.004347470636502E-4</v>
      </c>
      <c r="N56" s="253">
        <v>47</v>
      </c>
      <c r="O56" s="396">
        <v>-2.9907646108273456E-2</v>
      </c>
      <c r="P56" s="396">
        <v>-2.7103910981418844E-2</v>
      </c>
      <c r="Q56" s="289"/>
      <c r="U56" s="252"/>
    </row>
    <row r="57" spans="1:24" s="38" customFormat="1" ht="23.25" customHeight="1">
      <c r="A57" s="38" t="s">
        <v>1015</v>
      </c>
      <c r="B57" s="38" t="s">
        <v>883</v>
      </c>
      <c r="C57" s="253">
        <v>117919.91407999999</v>
      </c>
      <c r="D57" s="254">
        <v>1.2116665584685413E-3</v>
      </c>
      <c r="E57" s="253">
        <v>34</v>
      </c>
      <c r="F57" s="253">
        <v>130625.09517999997</v>
      </c>
      <c r="G57" s="254">
        <v>1.1430981365005688E-3</v>
      </c>
      <c r="H57" s="253">
        <v>33</v>
      </c>
      <c r="I57" s="253">
        <v>142034.16965999999</v>
      </c>
      <c r="J57" s="254">
        <v>1.0536382808787198E-3</v>
      </c>
      <c r="K57" s="253">
        <v>39</v>
      </c>
      <c r="L57" s="253">
        <v>142076.98047000001</v>
      </c>
      <c r="M57" s="254">
        <v>1.051039207520893E-3</v>
      </c>
      <c r="N57" s="253">
        <v>40</v>
      </c>
      <c r="O57" s="396">
        <v>8.7342133334168404E-2</v>
      </c>
      <c r="P57" s="396">
        <v>9.0484740655943474E-2</v>
      </c>
      <c r="Q57" s="289"/>
      <c r="U57" s="252"/>
    </row>
    <row r="58" spans="1:24" s="38" customFormat="1" ht="23.25" customHeight="1">
      <c r="A58" s="38" t="s">
        <v>1015</v>
      </c>
      <c r="B58" s="38" t="s">
        <v>875</v>
      </c>
      <c r="C58" s="253">
        <v>65284.79206</v>
      </c>
      <c r="D58" s="254">
        <v>6.7082307456574905E-4</v>
      </c>
      <c r="E58" s="253">
        <v>46</v>
      </c>
      <c r="F58" s="253">
        <v>66987.649099999995</v>
      </c>
      <c r="G58" s="254">
        <v>5.8620785500095984E-4</v>
      </c>
      <c r="H58" s="253">
        <v>46</v>
      </c>
      <c r="I58" s="253">
        <v>73072.275450000001</v>
      </c>
      <c r="J58" s="254">
        <v>5.4206496133526452E-4</v>
      </c>
      <c r="K58" s="253">
        <v>52</v>
      </c>
      <c r="L58" s="253">
        <v>72331.261319999991</v>
      </c>
      <c r="M58" s="254">
        <v>5.3508310301408674E-4</v>
      </c>
      <c r="N58" s="253">
        <v>53</v>
      </c>
      <c r="O58" s="396">
        <v>9.0832062801857738E-2</v>
      </c>
      <c r="P58" s="396">
        <v>9.3984756624984511E-2</v>
      </c>
      <c r="Q58" s="289"/>
      <c r="U58" s="252"/>
    </row>
    <row r="59" spans="1:24" s="38" customFormat="1" ht="23.25" customHeight="1">
      <c r="A59" s="38" t="s">
        <v>1015</v>
      </c>
      <c r="B59" s="38" t="s">
        <v>873</v>
      </c>
      <c r="C59" s="253">
        <v>146121.99083</v>
      </c>
      <c r="D59" s="254">
        <v>1.5014523299723716E-3</v>
      </c>
      <c r="E59" s="253">
        <v>28</v>
      </c>
      <c r="F59" s="253">
        <v>159140.57212999999</v>
      </c>
      <c r="G59" s="254">
        <v>1.3926366230988219E-3</v>
      </c>
      <c r="H59" s="253">
        <v>28</v>
      </c>
      <c r="I59" s="253">
        <v>171337.07311</v>
      </c>
      <c r="J59" s="254">
        <v>1.2710131624985483E-3</v>
      </c>
      <c r="K59" s="253">
        <v>34</v>
      </c>
      <c r="L59" s="253">
        <v>170733.45033999998</v>
      </c>
      <c r="M59" s="254">
        <v>1.263030434269063E-3</v>
      </c>
      <c r="N59" s="253">
        <v>34</v>
      </c>
      <c r="O59" s="396">
        <v>7.6639795978845848E-2</v>
      </c>
      <c r="P59" s="396">
        <v>7.9751471689767595E-2</v>
      </c>
      <c r="Q59" s="289"/>
      <c r="U59" s="252"/>
    </row>
    <row r="60" spans="1:24" s="38" customFormat="1" ht="23.25" customHeight="1">
      <c r="A60" s="38" t="s">
        <v>1015</v>
      </c>
      <c r="B60" s="38" t="s">
        <v>871</v>
      </c>
      <c r="C60" s="253">
        <v>71132.650600000008</v>
      </c>
      <c r="D60" s="254">
        <v>7.3091177702838466E-4</v>
      </c>
      <c r="E60" s="253">
        <v>42</v>
      </c>
      <c r="F60" s="253">
        <v>76650.674779999987</v>
      </c>
      <c r="G60" s="254">
        <v>6.7076883949283069E-4</v>
      </c>
      <c r="H60" s="253">
        <v>43</v>
      </c>
      <c r="I60" s="253">
        <v>84030.966970000009</v>
      </c>
      <c r="J60" s="254">
        <v>6.2335875790163237E-4</v>
      </c>
      <c r="K60" s="253">
        <v>50</v>
      </c>
      <c r="L60" s="253">
        <v>84117.277869999991</v>
      </c>
      <c r="M60" s="254">
        <v>6.2227221312581094E-4</v>
      </c>
      <c r="N60" s="253">
        <v>50</v>
      </c>
      <c r="O60" s="396">
        <v>9.6284764761467079E-2</v>
      </c>
      <c r="P60" s="396">
        <v>9.9453217838812558E-2</v>
      </c>
      <c r="Q60" s="289"/>
      <c r="U60" s="252"/>
    </row>
    <row r="61" spans="1:24" s="38" customFormat="1" ht="23.25" customHeight="1">
      <c r="A61" s="38" t="s">
        <v>1015</v>
      </c>
      <c r="B61" s="38" t="s">
        <v>872</v>
      </c>
      <c r="C61" s="253">
        <v>55722.776850000002</v>
      </c>
      <c r="D61" s="254">
        <v>5.7257017002526308E-4</v>
      </c>
      <c r="E61" s="253">
        <v>47</v>
      </c>
      <c r="F61" s="253">
        <v>53576.742160000002</v>
      </c>
      <c r="G61" s="254">
        <v>4.688492210357789E-4</v>
      </c>
      <c r="H61" s="253">
        <v>48</v>
      </c>
      <c r="I61" s="253">
        <v>50510.18899000001</v>
      </c>
      <c r="J61" s="254">
        <v>3.746948274607378E-4</v>
      </c>
      <c r="K61" s="253">
        <v>56</v>
      </c>
      <c r="L61" s="253">
        <v>49301.435709999998</v>
      </c>
      <c r="M61" s="254">
        <v>3.6471595713017085E-4</v>
      </c>
      <c r="N61" s="253">
        <v>58</v>
      </c>
      <c r="O61" s="396">
        <v>-5.7236648709287463E-2</v>
      </c>
      <c r="P61" s="396">
        <v>-5.4511899139083053E-2</v>
      </c>
      <c r="Q61" s="289"/>
      <c r="U61" s="252"/>
    </row>
    <row r="62" spans="1:24" s="38" customFormat="1" ht="23.25" customHeight="1">
      <c r="A62" s="38" t="s">
        <v>1015</v>
      </c>
      <c r="B62" s="38" t="s">
        <v>880</v>
      </c>
      <c r="C62" s="253">
        <v>138216.96876999998</v>
      </c>
      <c r="D62" s="254">
        <v>1.4202255842713869E-3</v>
      </c>
      <c r="E62" s="253">
        <v>31</v>
      </c>
      <c r="F62" s="253">
        <v>144981.24337000001</v>
      </c>
      <c r="G62" s="254">
        <v>1.2687285616551044E-3</v>
      </c>
      <c r="H62" s="253">
        <v>30</v>
      </c>
      <c r="I62" s="253">
        <v>155184.41085000001</v>
      </c>
      <c r="J62" s="254">
        <v>1.1511894374330867E-3</v>
      </c>
      <c r="K62" s="253">
        <v>37</v>
      </c>
      <c r="L62" s="253">
        <v>157340.57529000001</v>
      </c>
      <c r="M62" s="254">
        <v>1.1639543085489603E-3</v>
      </c>
      <c r="N62" s="253">
        <v>38</v>
      </c>
      <c r="O62" s="396">
        <v>7.0375775809571106E-2</v>
      </c>
      <c r="P62" s="396">
        <v>7.3469347415957342E-2</v>
      </c>
      <c r="Q62" s="289"/>
      <c r="U62" s="252"/>
    </row>
    <row r="63" spans="1:24" s="38" customFormat="1" ht="23.25" customHeight="1">
      <c r="A63" s="38" t="s">
        <v>1015</v>
      </c>
      <c r="B63" s="38" t="s">
        <v>881</v>
      </c>
      <c r="C63" s="253">
        <v>160724.00003000002</v>
      </c>
      <c r="D63" s="254">
        <v>1.6514928585135201E-3</v>
      </c>
      <c r="E63" s="253">
        <v>26</v>
      </c>
      <c r="F63" s="253">
        <v>176831.80356</v>
      </c>
      <c r="G63" s="254">
        <v>1.5474523087996934E-3</v>
      </c>
      <c r="H63" s="253">
        <v>26</v>
      </c>
      <c r="I63" s="253">
        <v>190413.29255000001</v>
      </c>
      <c r="J63" s="254">
        <v>1.4125244277422616E-3</v>
      </c>
      <c r="K63" s="253">
        <v>31</v>
      </c>
      <c r="L63" s="253">
        <v>190156.91586000004</v>
      </c>
      <c r="M63" s="254">
        <v>1.4067189032942117E-3</v>
      </c>
      <c r="N63" s="253">
        <v>30</v>
      </c>
      <c r="O63" s="396">
        <v>7.680456069878705E-2</v>
      </c>
      <c r="P63" s="396">
        <v>7.9916712608321339E-2</v>
      </c>
      <c r="Q63" s="289"/>
      <c r="U63" s="252"/>
    </row>
    <row r="64" spans="1:24" s="38" customFormat="1" ht="23.25" customHeight="1">
      <c r="A64" s="38" t="s">
        <v>1015</v>
      </c>
      <c r="B64" s="38" t="s">
        <v>879</v>
      </c>
      <c r="C64" s="253">
        <v>52282.135469999994</v>
      </c>
      <c r="D64" s="254">
        <v>5.3721642903626645E-4</v>
      </c>
      <c r="E64" s="253">
        <v>48</v>
      </c>
      <c r="F64" s="253">
        <v>56099.830660000007</v>
      </c>
      <c r="G64" s="254">
        <v>4.9092872848878184E-4</v>
      </c>
      <c r="H64" s="253">
        <v>47</v>
      </c>
      <c r="I64" s="253">
        <v>55390.432699999998</v>
      </c>
      <c r="J64" s="254">
        <v>4.1089746521461398E-4</v>
      </c>
      <c r="K64" s="253">
        <v>54</v>
      </c>
      <c r="L64" s="253">
        <v>54893.332779999997</v>
      </c>
      <c r="M64" s="254">
        <v>4.0608298960473989E-4</v>
      </c>
      <c r="N64" s="253">
        <v>55</v>
      </c>
      <c r="O64" s="396">
        <v>-1.2645278098955437E-2</v>
      </c>
      <c r="P64" s="396">
        <v>-9.7916517350795651E-3</v>
      </c>
      <c r="Q64" s="289"/>
      <c r="U64" s="252"/>
    </row>
    <row r="65" spans="1:24" s="38" customFormat="1" ht="23.25" customHeight="1">
      <c r="A65" s="38" t="s">
        <v>1015</v>
      </c>
      <c r="B65" s="38" t="s">
        <v>878</v>
      </c>
      <c r="C65" s="253">
        <v>102927.20864</v>
      </c>
      <c r="D65" s="254">
        <v>1.0576114953831581E-3</v>
      </c>
      <c r="E65" s="253">
        <v>35</v>
      </c>
      <c r="F65" s="253">
        <v>114588.37323</v>
      </c>
      <c r="G65" s="254">
        <v>1.0027610370223863E-3</v>
      </c>
      <c r="H65" s="253">
        <v>35</v>
      </c>
      <c r="I65" s="253">
        <v>134996.51210999998</v>
      </c>
      <c r="J65" s="254">
        <v>1.0014315096479277E-3</v>
      </c>
      <c r="K65" s="253">
        <v>41</v>
      </c>
      <c r="L65" s="253">
        <v>136284.21637000001</v>
      </c>
      <c r="M65" s="254">
        <v>1.0081862262083779E-3</v>
      </c>
      <c r="N65" s="253">
        <v>42</v>
      </c>
      <c r="O65" s="396">
        <v>0.17809956023232032</v>
      </c>
      <c r="P65" s="396">
        <v>0.18150447225611344</v>
      </c>
      <c r="Q65" s="289"/>
      <c r="U65" s="252"/>
    </row>
    <row r="66" spans="1:24" s="38" customFormat="1" ht="23.25" customHeight="1">
      <c r="A66" s="38" t="s">
        <v>1015</v>
      </c>
      <c r="B66" s="38" t="s">
        <v>877</v>
      </c>
      <c r="C66" s="253">
        <v>68435.541160000008</v>
      </c>
      <c r="D66" s="254">
        <v>7.031980754159436E-4</v>
      </c>
      <c r="E66" s="253">
        <v>44</v>
      </c>
      <c r="F66" s="253">
        <v>73437.478279999996</v>
      </c>
      <c r="G66" s="254">
        <v>6.4265020787538545E-4</v>
      </c>
      <c r="H66" s="253">
        <v>44</v>
      </c>
      <c r="I66" s="253">
        <v>78114.531410000011</v>
      </c>
      <c r="J66" s="254">
        <v>5.7946943882235377E-4</v>
      </c>
      <c r="K66" s="253">
        <v>51</v>
      </c>
      <c r="L66" s="253">
        <v>76860.712520000001</v>
      </c>
      <c r="M66" s="254">
        <v>5.6859050712701259E-4</v>
      </c>
      <c r="N66" s="253">
        <v>52</v>
      </c>
      <c r="O66" s="396">
        <v>6.3687550819317318E-2</v>
      </c>
      <c r="P66" s="396">
        <v>6.6761792295673805E-2</v>
      </c>
      <c r="Q66" s="289"/>
      <c r="U66" s="252"/>
    </row>
    <row r="67" spans="1:24" s="38" customFormat="1" ht="23.25" customHeight="1">
      <c r="A67" s="38" t="s">
        <v>1015</v>
      </c>
      <c r="B67" s="38" t="s">
        <v>884</v>
      </c>
      <c r="C67" s="253">
        <v>74667.331269999995</v>
      </c>
      <c r="D67" s="254">
        <v>7.672318031759492E-4</v>
      </c>
      <c r="E67" s="253">
        <v>41</v>
      </c>
      <c r="F67" s="253">
        <v>79885.679769999988</v>
      </c>
      <c r="G67" s="254">
        <v>6.9907831686043254E-4</v>
      </c>
      <c r="H67" s="253">
        <v>42</v>
      </c>
      <c r="I67" s="253">
        <v>84672.68366000001</v>
      </c>
      <c r="J67" s="254">
        <v>6.2811914247445249E-4</v>
      </c>
      <c r="K67" s="253">
        <v>49</v>
      </c>
      <c r="L67" s="253">
        <v>83672.2399</v>
      </c>
      <c r="M67" s="254">
        <v>6.1897996723377319E-4</v>
      </c>
      <c r="N67" s="253">
        <v>51</v>
      </c>
      <c r="O67" s="396">
        <v>5.9923179020099138E-2</v>
      </c>
      <c r="P67" s="396">
        <v>6.298654080917454E-2</v>
      </c>
      <c r="Q67" s="289"/>
      <c r="U67" s="252"/>
    </row>
    <row r="68" spans="1:24" s="38" customFormat="1" ht="23.25" customHeight="1">
      <c r="A68" s="38" t="s">
        <v>1015</v>
      </c>
      <c r="B68" s="38" t="s">
        <v>885</v>
      </c>
      <c r="C68" s="253">
        <v>227784.80164000005</v>
      </c>
      <c r="D68" s="254">
        <v>2.340565025236815E-3</v>
      </c>
      <c r="E68" s="253">
        <v>22</v>
      </c>
      <c r="F68" s="253">
        <v>230630.00679000001</v>
      </c>
      <c r="G68" s="254">
        <v>2.018239532147169E-3</v>
      </c>
      <c r="H68" s="253">
        <v>22</v>
      </c>
      <c r="I68" s="253">
        <v>241326.75918999998</v>
      </c>
      <c r="J68" s="254">
        <v>1.7902108506119064E-3</v>
      </c>
      <c r="K68" s="253">
        <v>28</v>
      </c>
      <c r="L68" s="253">
        <v>240205.01324</v>
      </c>
      <c r="M68" s="254">
        <v>1.7769584201687333E-3</v>
      </c>
      <c r="N68" s="253">
        <v>28</v>
      </c>
      <c r="O68" s="396">
        <v>4.6380575315769335E-2</v>
      </c>
      <c r="P68" s="396">
        <v>4.9404796631710823E-2</v>
      </c>
      <c r="Q68" s="289"/>
      <c r="U68" s="252"/>
    </row>
    <row r="69" spans="1:24" s="38" customFormat="1" ht="23.25" customHeight="1">
      <c r="B69" s="38" t="s">
        <v>886</v>
      </c>
      <c r="C69" s="253">
        <v>70655.20624</v>
      </c>
      <c r="D69" s="254">
        <v>7.2600587653604757E-4</v>
      </c>
      <c r="E69" s="253">
        <v>43</v>
      </c>
      <c r="F69" s="253">
        <v>81042.063519999996</v>
      </c>
      <c r="G69" s="254">
        <v>7.0919781271904252E-4</v>
      </c>
      <c r="H69" s="253">
        <v>41</v>
      </c>
      <c r="I69" s="253">
        <v>91440.577129999991</v>
      </c>
      <c r="J69" s="254">
        <v>6.7832474904061188E-4</v>
      </c>
      <c r="K69" s="253">
        <v>47</v>
      </c>
      <c r="L69" s="253">
        <v>91408.941359999997</v>
      </c>
      <c r="M69" s="254">
        <v>6.7621356372804227E-4</v>
      </c>
      <c r="N69" s="253">
        <v>48</v>
      </c>
      <c r="O69" s="396">
        <v>0.12831007946180684</v>
      </c>
      <c r="P69" s="396">
        <v>0.13157109125215882</v>
      </c>
      <c r="Q69" s="289"/>
      <c r="U69" s="252"/>
    </row>
    <row r="70" spans="1:24" s="38" customFormat="1" ht="23.25" customHeight="1">
      <c r="B70" s="38" t="s">
        <v>1450</v>
      </c>
      <c r="C70" s="254" t="s">
        <v>1010</v>
      </c>
      <c r="D70" s="254" t="s">
        <v>1010</v>
      </c>
      <c r="E70" s="254" t="s">
        <v>1010</v>
      </c>
      <c r="F70" s="254" t="s">
        <v>1010</v>
      </c>
      <c r="G70" s="254" t="s">
        <v>1010</v>
      </c>
      <c r="H70" s="254" t="s">
        <v>1010</v>
      </c>
      <c r="I70" s="253">
        <v>188653.31239999997</v>
      </c>
      <c r="J70" s="254">
        <v>1.3994685379935784E-3</v>
      </c>
      <c r="K70" s="253">
        <v>32</v>
      </c>
      <c r="L70" s="253">
        <v>189078.25474</v>
      </c>
      <c r="M70" s="254">
        <v>1.3987393197966034E-3</v>
      </c>
      <c r="N70" s="253">
        <v>32</v>
      </c>
      <c r="O70" s="396" t="e">
        <v>#VALUE!</v>
      </c>
      <c r="P70" s="396" t="e">
        <v>#VALUE!</v>
      </c>
      <c r="Q70" s="289"/>
      <c r="U70" s="252"/>
    </row>
    <row r="71" spans="1:24" s="38" customFormat="1" ht="23.25" customHeight="1">
      <c r="B71" s="38" t="s">
        <v>1472</v>
      </c>
      <c r="C71" s="254" t="s">
        <v>1010</v>
      </c>
      <c r="D71" s="254" t="s">
        <v>1010</v>
      </c>
      <c r="E71" s="254" t="s">
        <v>1010</v>
      </c>
      <c r="F71" s="254" t="s">
        <v>1010</v>
      </c>
      <c r="G71" s="254" t="s">
        <v>1010</v>
      </c>
      <c r="H71" s="254" t="s">
        <v>1010</v>
      </c>
      <c r="I71" s="253">
        <v>215911.65406999999</v>
      </c>
      <c r="J71" s="254">
        <v>1.6016764456085861E-3</v>
      </c>
      <c r="K71" s="253">
        <v>29</v>
      </c>
      <c r="L71" s="253">
        <v>214265.16842999999</v>
      </c>
      <c r="M71" s="254">
        <v>1.5850639004363534E-3</v>
      </c>
      <c r="N71" s="253">
        <v>29</v>
      </c>
      <c r="O71" s="396" t="e">
        <v>#VALUE!</v>
      </c>
      <c r="P71" s="396" t="e">
        <v>#VALUE!</v>
      </c>
      <c r="Q71" s="289"/>
      <c r="U71" s="252"/>
    </row>
    <row r="72" spans="1:24" s="38" customFormat="1" ht="23.25" customHeight="1">
      <c r="B72" s="38" t="s">
        <v>1528</v>
      </c>
      <c r="C72" s="254" t="s">
        <v>1010</v>
      </c>
      <c r="D72" s="254" t="s">
        <v>1010</v>
      </c>
      <c r="E72" s="254" t="s">
        <v>1010</v>
      </c>
      <c r="F72" s="254" t="s">
        <v>1010</v>
      </c>
      <c r="G72" s="254" t="s">
        <v>1010</v>
      </c>
      <c r="H72" s="254" t="s">
        <v>1010</v>
      </c>
      <c r="I72" s="254" t="s">
        <v>1010</v>
      </c>
      <c r="J72" s="254" t="s">
        <v>1010</v>
      </c>
      <c r="K72" s="254" t="s">
        <v>1010</v>
      </c>
      <c r="L72" s="253">
        <v>54694.241440000005</v>
      </c>
      <c r="M72" s="254">
        <v>4.0461017674282769E-4</v>
      </c>
      <c r="N72" s="253">
        <v>56</v>
      </c>
      <c r="O72" s="396" t="e">
        <v>#VALUE!</v>
      </c>
      <c r="P72" s="396" t="e">
        <v>#VALUE!</v>
      </c>
      <c r="Q72" s="289"/>
    </row>
    <row r="73" spans="1:24" s="38" customFormat="1" ht="23.25" customHeight="1">
      <c r="B73" s="38" t="s">
        <v>1529</v>
      </c>
      <c r="C73" s="254" t="s">
        <v>1010</v>
      </c>
      <c r="D73" s="254" t="s">
        <v>1010</v>
      </c>
      <c r="E73" s="254" t="s">
        <v>1010</v>
      </c>
      <c r="F73" s="254" t="s">
        <v>1010</v>
      </c>
      <c r="G73" s="254" t="s">
        <v>1010</v>
      </c>
      <c r="H73" s="254" t="s">
        <v>1010</v>
      </c>
      <c r="I73" s="254" t="s">
        <v>1010</v>
      </c>
      <c r="J73" s="254" t="s">
        <v>1010</v>
      </c>
      <c r="K73" s="254" t="s">
        <v>1010</v>
      </c>
      <c r="L73" s="253">
        <v>172725.88820000002</v>
      </c>
      <c r="M73" s="254">
        <v>1.2777698403465397E-3</v>
      </c>
      <c r="N73" s="253">
        <v>33</v>
      </c>
      <c r="O73" s="396" t="e">
        <v>#VALUE!</v>
      </c>
      <c r="P73" s="396" t="e">
        <v>#VALUE!</v>
      </c>
      <c r="Q73" s="289"/>
    </row>
    <row r="74" spans="1:24" s="38" customFormat="1" ht="23.25" customHeight="1">
      <c r="A74" s="38" t="s">
        <v>1015</v>
      </c>
      <c r="B74" s="128" t="s">
        <v>1011</v>
      </c>
      <c r="C74" s="253">
        <v>4675470.7025899999</v>
      </c>
      <c r="D74" s="254">
        <v>4.8042025298495029E-2</v>
      </c>
      <c r="E74" s="253"/>
      <c r="F74" s="253">
        <v>4932603.6133000012</v>
      </c>
      <c r="G74" s="254">
        <v>4.3165136000011928E-2</v>
      </c>
      <c r="H74" s="253"/>
      <c r="I74" s="253">
        <v>5560672.1343299998</v>
      </c>
      <c r="J74" s="254">
        <f>+SUM(J44:J71)</f>
        <v>4.1250193824279968E-2</v>
      </c>
      <c r="K74" s="253"/>
      <c r="L74" s="253">
        <v>5755211.1416599993</v>
      </c>
      <c r="M74" s="254">
        <v>4.2575176762874666E-2</v>
      </c>
      <c r="N74" s="253"/>
      <c r="O74" s="396">
        <v>0.12733002087102818</v>
      </c>
      <c r="P74" s="396">
        <v>0.1305882001221006</v>
      </c>
      <c r="Q74" s="289"/>
      <c r="V74" s="572"/>
      <c r="X74" s="252"/>
    </row>
    <row r="75" spans="1:24" s="38" customFormat="1" ht="14.25" customHeight="1">
      <c r="B75" s="128"/>
      <c r="C75" s="253"/>
      <c r="D75" s="254"/>
      <c r="E75" s="253"/>
      <c r="F75" s="253"/>
      <c r="G75" s="254"/>
      <c r="H75" s="253"/>
      <c r="I75" s="253"/>
      <c r="J75" s="254"/>
      <c r="K75" s="253"/>
      <c r="L75" s="253"/>
      <c r="M75" s="254"/>
      <c r="N75" s="253"/>
      <c r="O75" s="396"/>
      <c r="P75" s="396"/>
      <c r="Q75" s="289"/>
      <c r="V75" s="572"/>
      <c r="X75" s="252"/>
    </row>
    <row r="76" spans="1:24" s="38" customFormat="1" ht="23.25" customHeight="1">
      <c r="B76" s="229" t="s">
        <v>1497</v>
      </c>
      <c r="C76" s="879"/>
      <c r="D76" s="404"/>
      <c r="E76" s="879"/>
      <c r="F76" s="879"/>
      <c r="G76" s="404"/>
      <c r="H76" s="879"/>
      <c r="I76" s="879"/>
      <c r="J76" s="404"/>
      <c r="K76" s="879"/>
      <c r="L76" s="879"/>
      <c r="M76" s="404"/>
      <c r="N76" s="879"/>
      <c r="O76" s="396"/>
      <c r="P76" s="396"/>
      <c r="Q76" s="289"/>
      <c r="V76" s="572"/>
      <c r="X76" s="252"/>
    </row>
    <row r="77" spans="1:24" s="38" customFormat="1" ht="23.25" customHeight="1">
      <c r="B77" s="38" t="s">
        <v>1498</v>
      </c>
      <c r="C77" s="254" t="s">
        <v>1010</v>
      </c>
      <c r="D77" s="254" t="s">
        <v>1010</v>
      </c>
      <c r="E77" s="254" t="s">
        <v>1010</v>
      </c>
      <c r="F77" s="254" t="s">
        <v>1010</v>
      </c>
      <c r="G77" s="254" t="s">
        <v>1010</v>
      </c>
      <c r="H77" s="253" t="s">
        <v>1018</v>
      </c>
      <c r="I77" s="253">
        <v>598873.30387000006</v>
      </c>
      <c r="J77" s="254">
        <v>4.4425636441161858E-3</v>
      </c>
      <c r="K77" s="253">
        <v>21</v>
      </c>
      <c r="L77" s="253">
        <v>601009.84210000013</v>
      </c>
      <c r="M77" s="254">
        <v>4.4460749803619543E-3</v>
      </c>
      <c r="N77" s="253">
        <v>21</v>
      </c>
      <c r="O77" s="396"/>
      <c r="P77" s="396"/>
      <c r="Q77" s="289"/>
      <c r="V77" s="572"/>
      <c r="X77" s="252"/>
    </row>
    <row r="78" spans="1:24" s="38" customFormat="1" ht="23.25" customHeight="1">
      <c r="B78" s="38" t="s">
        <v>1499</v>
      </c>
      <c r="C78" s="254" t="s">
        <v>1010</v>
      </c>
      <c r="D78" s="254" t="s">
        <v>1010</v>
      </c>
      <c r="E78" s="254" t="s">
        <v>1010</v>
      </c>
      <c r="F78" s="254" t="s">
        <v>1010</v>
      </c>
      <c r="G78" s="254" t="s">
        <v>1010</v>
      </c>
      <c r="H78" s="253" t="s">
        <v>1018</v>
      </c>
      <c r="I78" s="253">
        <v>1521947.3182699999</v>
      </c>
      <c r="J78" s="254">
        <v>1.1290113920112459E-2</v>
      </c>
      <c r="K78" s="253">
        <v>16</v>
      </c>
      <c r="L78" s="253">
        <v>1470525.50856</v>
      </c>
      <c r="M78" s="254">
        <v>1.0878468560095238E-2</v>
      </c>
      <c r="N78" s="253">
        <v>16</v>
      </c>
      <c r="O78" s="396"/>
      <c r="P78" s="396"/>
      <c r="Q78" s="289"/>
      <c r="V78" s="572"/>
      <c r="X78" s="252"/>
    </row>
    <row r="79" spans="1:24" s="38" customFormat="1" ht="23.25" customHeight="1">
      <c r="B79" s="38" t="s">
        <v>1500</v>
      </c>
      <c r="C79" s="254" t="s">
        <v>1010</v>
      </c>
      <c r="D79" s="254" t="s">
        <v>1010</v>
      </c>
      <c r="E79" s="254" t="s">
        <v>1010</v>
      </c>
      <c r="F79" s="254" t="s">
        <v>1010</v>
      </c>
      <c r="G79" s="254" t="s">
        <v>1010</v>
      </c>
      <c r="H79" s="253" t="s">
        <v>1018</v>
      </c>
      <c r="I79" s="253">
        <v>855752.07096000004</v>
      </c>
      <c r="J79" s="254">
        <v>6.3481424439137939E-3</v>
      </c>
      <c r="K79" s="253">
        <v>19</v>
      </c>
      <c r="L79" s="253">
        <v>856268.34342000005</v>
      </c>
      <c r="M79" s="254">
        <v>6.3343942003568719E-3</v>
      </c>
      <c r="N79" s="253">
        <v>19</v>
      </c>
      <c r="O79" s="396"/>
      <c r="P79" s="396"/>
      <c r="Q79" s="289"/>
      <c r="V79" s="572"/>
      <c r="X79" s="252"/>
    </row>
    <row r="80" spans="1:24" s="38" customFormat="1" ht="23.25" customHeight="1">
      <c r="B80" s="38" t="s">
        <v>1501</v>
      </c>
      <c r="C80" s="254" t="s">
        <v>1010</v>
      </c>
      <c r="D80" s="254" t="s">
        <v>1010</v>
      </c>
      <c r="E80" s="254" t="s">
        <v>1010</v>
      </c>
      <c r="F80" s="254" t="s">
        <v>1010</v>
      </c>
      <c r="G80" s="254" t="s">
        <v>1010</v>
      </c>
      <c r="H80" s="253" t="s">
        <v>1018</v>
      </c>
      <c r="I80" s="253">
        <v>141311.56241999997</v>
      </c>
      <c r="J80" s="254">
        <v>1.0482778337980866E-3</v>
      </c>
      <c r="K80" s="253">
        <v>40</v>
      </c>
      <c r="L80" s="253">
        <v>137705.73207999999</v>
      </c>
      <c r="M80" s="254">
        <v>1.0187021362479522E-3</v>
      </c>
      <c r="N80" s="253">
        <v>41</v>
      </c>
      <c r="O80" s="396"/>
      <c r="P80" s="396"/>
      <c r="Q80" s="289"/>
      <c r="V80" s="572"/>
      <c r="X80" s="252"/>
    </row>
    <row r="81" spans="2:24" s="38" customFormat="1" ht="23.25" customHeight="1">
      <c r="B81" s="38" t="s">
        <v>1502</v>
      </c>
      <c r="C81" s="254" t="s">
        <v>1010</v>
      </c>
      <c r="D81" s="254" t="s">
        <v>1010</v>
      </c>
      <c r="E81" s="254" t="s">
        <v>1010</v>
      </c>
      <c r="F81" s="254" t="s">
        <v>1010</v>
      </c>
      <c r="G81" s="254" t="s">
        <v>1010</v>
      </c>
      <c r="H81" s="253" t="s">
        <v>1018</v>
      </c>
      <c r="I81" s="253">
        <v>245548.79637</v>
      </c>
      <c r="J81" s="254">
        <v>1.8215307788150283E-3</v>
      </c>
      <c r="K81" s="253">
        <v>27</v>
      </c>
      <c r="L81" s="253">
        <v>246650.96071999997</v>
      </c>
      <c r="M81" s="254">
        <v>1.8246434392949035E-3</v>
      </c>
      <c r="N81" s="253">
        <v>27</v>
      </c>
      <c r="O81" s="396"/>
      <c r="P81" s="396"/>
      <c r="Q81" s="289"/>
      <c r="V81" s="572"/>
      <c r="X81" s="252"/>
    </row>
    <row r="82" spans="2:24" s="38" customFormat="1" ht="23.25" customHeight="1">
      <c r="B82" s="38" t="s">
        <v>1503</v>
      </c>
      <c r="C82" s="254" t="s">
        <v>1010</v>
      </c>
      <c r="D82" s="254" t="s">
        <v>1010</v>
      </c>
      <c r="E82" s="254" t="s">
        <v>1010</v>
      </c>
      <c r="F82" s="254" t="s">
        <v>1010</v>
      </c>
      <c r="G82" s="254" t="s">
        <v>1010</v>
      </c>
      <c r="H82" s="253" t="s">
        <v>1018</v>
      </c>
      <c r="I82" s="253">
        <v>377679.92336000002</v>
      </c>
      <c r="J82" s="254">
        <v>2.8017062804254586E-3</v>
      </c>
      <c r="K82" s="253">
        <v>23</v>
      </c>
      <c r="L82" s="253">
        <v>374973.01770000003</v>
      </c>
      <c r="M82" s="254">
        <v>2.7739282047055018E-3</v>
      </c>
      <c r="N82" s="253">
        <v>23</v>
      </c>
      <c r="O82" s="396"/>
      <c r="P82" s="396"/>
      <c r="Q82" s="289"/>
      <c r="V82" s="572"/>
      <c r="X82" s="252"/>
    </row>
    <row r="83" spans="2:24" s="38" customFormat="1" ht="23.25" customHeight="1">
      <c r="B83" s="38" t="s">
        <v>1504</v>
      </c>
      <c r="C83" s="254" t="s">
        <v>1010</v>
      </c>
      <c r="D83" s="254" t="s">
        <v>1010</v>
      </c>
      <c r="E83" s="254" t="s">
        <v>1010</v>
      </c>
      <c r="F83" s="254" t="s">
        <v>1010</v>
      </c>
      <c r="G83" s="254" t="s">
        <v>1010</v>
      </c>
      <c r="H83" s="253" t="s">
        <v>1018</v>
      </c>
      <c r="I83" s="253">
        <v>27199.399120000002</v>
      </c>
      <c r="J83" s="254">
        <v>2.0177065982314674E-4</v>
      </c>
      <c r="K83" s="253">
        <v>59</v>
      </c>
      <c r="L83" s="253">
        <v>27515.430579999997</v>
      </c>
      <c r="M83" s="254">
        <v>2.0355018987404397E-4</v>
      </c>
      <c r="N83" s="253">
        <v>62</v>
      </c>
      <c r="O83" s="396"/>
      <c r="P83" s="396"/>
      <c r="Q83" s="289"/>
      <c r="V83" s="572"/>
      <c r="X83" s="252"/>
    </row>
    <row r="84" spans="2:24" s="38" customFormat="1" ht="23.25" customHeight="1">
      <c r="B84" s="128" t="s">
        <v>1011</v>
      </c>
      <c r="C84" s="253"/>
      <c r="D84" s="254"/>
      <c r="E84" s="253"/>
      <c r="F84" s="253"/>
      <c r="G84" s="254"/>
      <c r="H84" s="253"/>
      <c r="I84" s="253">
        <v>3768312.3743700003</v>
      </c>
      <c r="J84" s="254">
        <v>2.795410556100416E-2</v>
      </c>
      <c r="K84" s="253"/>
      <c r="L84" s="253">
        <v>3714648.8351599998</v>
      </c>
      <c r="M84" s="254">
        <v>2.7479761710936468E-2</v>
      </c>
      <c r="N84" s="253"/>
      <c r="O84" s="396"/>
      <c r="P84" s="396"/>
      <c r="Q84" s="289"/>
      <c r="V84" s="572"/>
      <c r="X84" s="252"/>
    </row>
    <row r="85" spans="2:24" s="38" customFormat="1" ht="10.5" customHeight="1">
      <c r="B85" s="128"/>
      <c r="C85" s="253"/>
      <c r="D85" s="254"/>
      <c r="E85" s="253"/>
      <c r="F85" s="253"/>
      <c r="G85" s="254"/>
      <c r="H85" s="253"/>
      <c r="I85" s="253"/>
      <c r="J85" s="254"/>
      <c r="K85" s="253"/>
      <c r="L85" s="253"/>
      <c r="M85" s="254"/>
      <c r="N85" s="253"/>
      <c r="O85" s="396"/>
      <c r="P85" s="396"/>
      <c r="Q85" s="289"/>
      <c r="V85" s="572"/>
      <c r="X85" s="252"/>
    </row>
    <row r="86" spans="2:24" s="38" customFormat="1" ht="23.25" customHeight="1">
      <c r="B86" s="229" t="s">
        <v>1447</v>
      </c>
      <c r="C86" s="879"/>
      <c r="D86" s="404"/>
      <c r="E86" s="879"/>
      <c r="F86" s="879"/>
      <c r="G86" s="404"/>
      <c r="H86" s="879"/>
      <c r="I86" s="879"/>
      <c r="J86" s="404"/>
      <c r="K86" s="879"/>
      <c r="L86" s="879"/>
      <c r="M86" s="404"/>
      <c r="N86" s="879"/>
      <c r="O86" s="396"/>
      <c r="P86" s="396"/>
      <c r="Q86" s="289"/>
      <c r="V86" s="572"/>
      <c r="X86" s="252"/>
    </row>
    <row r="87" spans="2:24" s="38" customFormat="1" ht="23.25" customHeight="1">
      <c r="B87" s="38" t="s">
        <v>843</v>
      </c>
      <c r="C87" s="253">
        <v>1474955.0401100002</v>
      </c>
      <c r="D87" s="254">
        <v>1.5155656373133557E-2</v>
      </c>
      <c r="E87" s="253">
        <v>14</v>
      </c>
      <c r="F87" s="254" t="s">
        <v>1010</v>
      </c>
      <c r="G87" s="254" t="s">
        <v>1010</v>
      </c>
      <c r="H87" s="253" t="s">
        <v>1018</v>
      </c>
      <c r="I87" s="254" t="s">
        <v>1010</v>
      </c>
      <c r="J87" s="254" t="s">
        <v>1010</v>
      </c>
      <c r="K87" s="253" t="s">
        <v>1018</v>
      </c>
      <c r="L87" s="253" t="s">
        <v>1010</v>
      </c>
      <c r="M87" s="253" t="s">
        <v>1010</v>
      </c>
      <c r="N87" s="253" t="s">
        <v>1018</v>
      </c>
      <c r="O87" s="396"/>
      <c r="P87" s="396"/>
      <c r="Q87" s="289"/>
      <c r="V87" s="572"/>
      <c r="X87" s="252"/>
    </row>
    <row r="88" spans="2:24" s="38" customFormat="1" ht="23.25" customHeight="1">
      <c r="B88" s="38" t="s">
        <v>844</v>
      </c>
      <c r="C88" s="253">
        <v>799199.59563999996</v>
      </c>
      <c r="D88" s="254">
        <v>8.2120431577113028E-3</v>
      </c>
      <c r="E88" s="253">
        <v>17</v>
      </c>
      <c r="F88" s="254" t="s">
        <v>1010</v>
      </c>
      <c r="G88" s="254" t="s">
        <v>1010</v>
      </c>
      <c r="H88" s="253" t="s">
        <v>1018</v>
      </c>
      <c r="I88" s="254" t="s">
        <v>1010</v>
      </c>
      <c r="J88" s="254" t="s">
        <v>1010</v>
      </c>
      <c r="K88" s="253" t="s">
        <v>1018</v>
      </c>
      <c r="L88" s="253" t="s">
        <v>1010</v>
      </c>
      <c r="M88" s="253" t="s">
        <v>1010</v>
      </c>
      <c r="N88" s="253" t="s">
        <v>1018</v>
      </c>
      <c r="O88" s="396"/>
      <c r="P88" s="396"/>
      <c r="Q88" s="289"/>
      <c r="V88" s="572"/>
      <c r="X88" s="252"/>
    </row>
    <row r="89" spans="2:24" s="38" customFormat="1" ht="23.25" customHeight="1">
      <c r="B89" s="38" t="s">
        <v>845</v>
      </c>
      <c r="C89" s="253">
        <v>495375.39438000007</v>
      </c>
      <c r="D89" s="254">
        <v>5.0901478680793416E-3</v>
      </c>
      <c r="E89" s="253">
        <v>20</v>
      </c>
      <c r="F89" s="254" t="s">
        <v>1010</v>
      </c>
      <c r="G89" s="254" t="s">
        <v>1010</v>
      </c>
      <c r="H89" s="253" t="s">
        <v>1018</v>
      </c>
      <c r="I89" s="254" t="s">
        <v>1010</v>
      </c>
      <c r="J89" s="254" t="s">
        <v>1010</v>
      </c>
      <c r="K89" s="253" t="s">
        <v>1018</v>
      </c>
      <c r="L89" s="253" t="s">
        <v>1010</v>
      </c>
      <c r="M89" s="253" t="s">
        <v>1010</v>
      </c>
      <c r="N89" s="253" t="s">
        <v>1018</v>
      </c>
      <c r="O89" s="396"/>
      <c r="P89" s="396"/>
      <c r="Q89" s="289"/>
      <c r="V89" s="572"/>
      <c r="X89" s="252"/>
    </row>
    <row r="90" spans="2:24" s="38" customFormat="1" ht="23.25" customHeight="1">
      <c r="B90" s="38" t="s">
        <v>846</v>
      </c>
      <c r="C90" s="253">
        <v>181146.99332000004</v>
      </c>
      <c r="D90" s="254">
        <v>1.8613459455547147E-3</v>
      </c>
      <c r="E90" s="253">
        <v>25</v>
      </c>
      <c r="F90" s="254" t="s">
        <v>1010</v>
      </c>
      <c r="G90" s="254" t="s">
        <v>1010</v>
      </c>
      <c r="H90" s="253" t="s">
        <v>1018</v>
      </c>
      <c r="I90" s="254" t="s">
        <v>1010</v>
      </c>
      <c r="J90" s="254" t="s">
        <v>1010</v>
      </c>
      <c r="K90" s="253" t="s">
        <v>1018</v>
      </c>
      <c r="L90" s="253" t="s">
        <v>1010</v>
      </c>
      <c r="M90" s="253" t="s">
        <v>1010</v>
      </c>
      <c r="N90" s="253" t="s">
        <v>1018</v>
      </c>
      <c r="O90" s="396"/>
      <c r="P90" s="396"/>
      <c r="Q90" s="289"/>
      <c r="V90" s="572"/>
      <c r="X90" s="252"/>
    </row>
    <row r="91" spans="2:24" s="38" customFormat="1" ht="23.25" customHeight="1">
      <c r="B91" s="38" t="s">
        <v>847</v>
      </c>
      <c r="C91" s="253">
        <v>131672.75047999999</v>
      </c>
      <c r="D91" s="254">
        <v>1.3529815524623776E-3</v>
      </c>
      <c r="E91" s="253">
        <v>33</v>
      </c>
      <c r="F91" s="254" t="s">
        <v>1010</v>
      </c>
      <c r="G91" s="254" t="s">
        <v>1010</v>
      </c>
      <c r="H91" s="253" t="s">
        <v>1018</v>
      </c>
      <c r="I91" s="254" t="s">
        <v>1010</v>
      </c>
      <c r="J91" s="254" t="s">
        <v>1010</v>
      </c>
      <c r="K91" s="253" t="s">
        <v>1018</v>
      </c>
      <c r="L91" s="253" t="s">
        <v>1010</v>
      </c>
      <c r="M91" s="253" t="s">
        <v>1010</v>
      </c>
      <c r="N91" s="253" t="s">
        <v>1018</v>
      </c>
      <c r="O91" s="396"/>
      <c r="P91" s="396"/>
      <c r="Q91" s="289"/>
      <c r="V91" s="572"/>
      <c r="X91" s="252"/>
    </row>
    <row r="92" spans="2:24" s="38" customFormat="1" ht="23.25" customHeight="1">
      <c r="B92" s="38" t="s">
        <v>848</v>
      </c>
      <c r="C92" s="253">
        <v>68310.105309999984</v>
      </c>
      <c r="D92" s="254">
        <v>7.0190918010200202E-4</v>
      </c>
      <c r="E92" s="253">
        <v>45</v>
      </c>
      <c r="F92" s="254" t="s">
        <v>1010</v>
      </c>
      <c r="G92" s="254" t="s">
        <v>1010</v>
      </c>
      <c r="H92" s="253" t="s">
        <v>1018</v>
      </c>
      <c r="I92" s="254" t="s">
        <v>1010</v>
      </c>
      <c r="J92" s="254" t="s">
        <v>1010</v>
      </c>
      <c r="K92" s="253" t="s">
        <v>1018</v>
      </c>
      <c r="L92" s="253" t="s">
        <v>1010</v>
      </c>
      <c r="M92" s="253" t="s">
        <v>1010</v>
      </c>
      <c r="N92" s="253" t="s">
        <v>1018</v>
      </c>
      <c r="O92" s="396"/>
      <c r="P92" s="396"/>
      <c r="Q92" s="289"/>
      <c r="V92" s="572"/>
      <c r="X92" s="252"/>
    </row>
    <row r="93" spans="2:24" s="38" customFormat="1" ht="23.25" customHeight="1">
      <c r="B93" s="38" t="s">
        <v>849</v>
      </c>
      <c r="C93" s="253">
        <v>50603.040120000005</v>
      </c>
      <c r="D93" s="254">
        <v>5.1996316269912546E-4</v>
      </c>
      <c r="E93" s="253">
        <v>49</v>
      </c>
      <c r="F93" s="254" t="s">
        <v>1010</v>
      </c>
      <c r="G93" s="254" t="s">
        <v>1010</v>
      </c>
      <c r="H93" s="253" t="s">
        <v>1018</v>
      </c>
      <c r="I93" s="254" t="s">
        <v>1010</v>
      </c>
      <c r="J93" s="254" t="s">
        <v>1010</v>
      </c>
      <c r="K93" s="253" t="s">
        <v>1018</v>
      </c>
      <c r="L93" s="253" t="s">
        <v>1010</v>
      </c>
      <c r="M93" s="253" t="s">
        <v>1010</v>
      </c>
      <c r="N93" s="253" t="s">
        <v>1018</v>
      </c>
      <c r="O93" s="396"/>
      <c r="P93" s="396"/>
      <c r="Q93" s="289"/>
      <c r="V93" s="572"/>
      <c r="X93" s="252"/>
    </row>
    <row r="94" spans="2:24" s="38" customFormat="1" ht="23.25" customHeight="1">
      <c r="B94" s="38" t="s">
        <v>850</v>
      </c>
      <c r="C94" s="253">
        <v>45537.656109999996</v>
      </c>
      <c r="D94" s="254">
        <v>4.6791464775062906E-4</v>
      </c>
      <c r="E94" s="253">
        <v>51</v>
      </c>
      <c r="F94" s="254" t="s">
        <v>1010</v>
      </c>
      <c r="G94" s="254" t="s">
        <v>1010</v>
      </c>
      <c r="H94" s="253" t="s">
        <v>1018</v>
      </c>
      <c r="I94" s="254" t="s">
        <v>1010</v>
      </c>
      <c r="J94" s="254" t="s">
        <v>1010</v>
      </c>
      <c r="K94" s="253" t="s">
        <v>1018</v>
      </c>
      <c r="L94" s="253" t="s">
        <v>1010</v>
      </c>
      <c r="M94" s="253" t="s">
        <v>1010</v>
      </c>
      <c r="N94" s="253" t="s">
        <v>1018</v>
      </c>
      <c r="O94" s="396"/>
      <c r="P94" s="396"/>
      <c r="Q94" s="289"/>
      <c r="V94" s="572"/>
      <c r="X94" s="252"/>
    </row>
    <row r="95" spans="2:24" s="38" customFormat="1" ht="23.25" customHeight="1">
      <c r="B95" s="128" t="s">
        <v>1011</v>
      </c>
      <c r="C95" s="253">
        <v>3246800.57547</v>
      </c>
      <c r="D95" s="254">
        <v>3.3361961887493054E-2</v>
      </c>
      <c r="E95" s="253"/>
      <c r="F95" s="253"/>
      <c r="G95" s="254"/>
      <c r="H95" s="253"/>
      <c r="I95" s="253"/>
      <c r="J95" s="254"/>
      <c r="K95" s="253"/>
      <c r="L95" s="253"/>
      <c r="M95" s="254"/>
      <c r="N95" s="253"/>
      <c r="O95" s="396"/>
      <c r="P95" s="396"/>
      <c r="Q95" s="289"/>
      <c r="V95" s="572"/>
      <c r="X95" s="252"/>
    </row>
    <row r="96" spans="2:24" s="38" customFormat="1" ht="10.5" customHeight="1">
      <c r="B96" s="128"/>
      <c r="C96" s="253"/>
      <c r="D96" s="254"/>
      <c r="E96" s="253"/>
      <c r="F96" s="253"/>
      <c r="G96" s="254"/>
      <c r="H96" s="253"/>
      <c r="I96" s="253"/>
      <c r="J96" s="254"/>
      <c r="K96" s="253"/>
      <c r="L96" s="253"/>
      <c r="M96" s="254"/>
      <c r="N96" s="253"/>
      <c r="O96" s="396"/>
      <c r="P96" s="396"/>
      <c r="Q96" s="289"/>
      <c r="V96" s="572"/>
      <c r="X96" s="252"/>
    </row>
    <row r="97" spans="1:17" s="122" customFormat="1" ht="18.75" customHeight="1">
      <c r="B97" s="357" t="s">
        <v>6</v>
      </c>
      <c r="C97" s="737">
        <v>97320432.965519994</v>
      </c>
      <c r="D97" s="257">
        <v>1</v>
      </c>
      <c r="E97" s="826"/>
      <c r="F97" s="737">
        <v>114272861.62839</v>
      </c>
      <c r="G97" s="257">
        <v>1</v>
      </c>
      <c r="H97" s="826"/>
      <c r="I97" s="1112">
        <f>+I24+I30+I41+I74+I84</f>
        <v>134803539.54256999</v>
      </c>
      <c r="J97" s="257">
        <f>+J24+J30+J41+J74+J84</f>
        <v>1.0000000000000002</v>
      </c>
      <c r="K97" s="826"/>
      <c r="L97" s="737">
        <v>135177621.77980003</v>
      </c>
      <c r="M97" s="257">
        <v>1</v>
      </c>
      <c r="N97" s="826"/>
      <c r="O97" s="395"/>
      <c r="P97" s="395"/>
      <c r="Q97" s="523"/>
    </row>
    <row r="98" spans="1:17" s="87" customFormat="1" ht="13.5" thickBot="1">
      <c r="B98" s="406"/>
      <c r="C98" s="768"/>
      <c r="D98" s="768"/>
      <c r="E98" s="768"/>
      <c r="F98" s="768"/>
      <c r="G98" s="407"/>
      <c r="H98" s="408"/>
      <c r="I98" s="768"/>
      <c r="J98" s="407"/>
      <c r="K98" s="768"/>
      <c r="L98" s="768"/>
      <c r="M98" s="407"/>
      <c r="N98" s="768"/>
      <c r="O98" s="407"/>
      <c r="P98" s="407"/>
      <c r="Q98" s="85"/>
    </row>
    <row r="99" spans="1:17" s="87" customFormat="1" ht="15.75" thickTop="1">
      <c r="B99" s="249" t="s">
        <v>1150</v>
      </c>
      <c r="C99" s="203"/>
      <c r="D99" s="263"/>
      <c r="E99" s="203"/>
      <c r="F99" s="252"/>
      <c r="G99" s="396"/>
      <c r="H99" s="402"/>
      <c r="I99" s="203"/>
      <c r="J99" s="263"/>
      <c r="K99" s="203"/>
      <c r="L99" s="203"/>
      <c r="M99" s="263"/>
      <c r="N99" s="203"/>
      <c r="O99" s="263"/>
      <c r="P99" s="263"/>
      <c r="Q99" s="293"/>
    </row>
    <row r="100" spans="1:17" s="87" customFormat="1" ht="12.75" customHeight="1">
      <c r="B100" s="249" t="s">
        <v>1305</v>
      </c>
      <c r="C100" s="203"/>
      <c r="D100" s="263"/>
      <c r="E100" s="203"/>
      <c r="F100" s="252"/>
      <c r="G100" s="396"/>
      <c r="H100" s="402"/>
      <c r="I100" s="203"/>
      <c r="J100" s="263"/>
      <c r="K100" s="203"/>
      <c r="L100" s="203"/>
      <c r="M100" s="263"/>
      <c r="N100" s="203"/>
      <c r="O100" s="263"/>
      <c r="P100" s="263"/>
      <c r="Q100" s="293"/>
    </row>
    <row r="101" spans="1:17" s="87" customFormat="1">
      <c r="B101" s="249" t="s">
        <v>1147</v>
      </c>
      <c r="C101" s="203"/>
      <c r="D101" s="263"/>
      <c r="E101" s="203"/>
      <c r="F101" s="252"/>
      <c r="G101" s="396"/>
      <c r="H101" s="402"/>
      <c r="I101" s="203"/>
      <c r="J101" s="263"/>
      <c r="K101" s="203"/>
      <c r="L101" s="203"/>
      <c r="M101" s="263"/>
      <c r="N101" s="203"/>
      <c r="O101" s="263"/>
      <c r="P101" s="263"/>
      <c r="Q101" s="293"/>
    </row>
    <row r="102" spans="1:17" s="87" customFormat="1">
      <c r="B102" s="249" t="s">
        <v>1148</v>
      </c>
      <c r="C102" s="203"/>
      <c r="D102" s="263"/>
      <c r="E102" s="203"/>
      <c r="F102" s="252"/>
      <c r="G102" s="396"/>
      <c r="H102" s="402"/>
      <c r="I102" s="203"/>
      <c r="J102" s="263"/>
      <c r="K102" s="203"/>
      <c r="L102" s="203"/>
      <c r="M102" s="263"/>
      <c r="N102" s="203"/>
      <c r="O102" s="263"/>
      <c r="P102" s="263"/>
      <c r="Q102" s="293"/>
    </row>
    <row r="103" spans="1:17" s="87" customFormat="1">
      <c r="A103" s="87" t="s">
        <v>499</v>
      </c>
      <c r="B103" s="249" t="s">
        <v>1438</v>
      </c>
      <c r="C103" s="203"/>
      <c r="D103" s="263"/>
      <c r="E103" s="203"/>
      <c r="F103" s="252"/>
      <c r="G103" s="396"/>
      <c r="H103" s="402"/>
      <c r="I103" s="203"/>
      <c r="J103" s="263"/>
      <c r="K103" s="203"/>
      <c r="L103" s="203"/>
      <c r="M103" s="263"/>
      <c r="N103" s="203"/>
      <c r="O103" s="263"/>
      <c r="P103" s="263"/>
      <c r="Q103" s="293"/>
    </row>
    <row r="104" spans="1:17" s="87" customFormat="1">
      <c r="B104" s="249" t="s">
        <v>1413</v>
      </c>
      <c r="C104" s="203"/>
      <c r="D104" s="263"/>
      <c r="E104" s="203"/>
      <c r="F104" s="252"/>
      <c r="G104" s="396"/>
      <c r="H104" s="402"/>
      <c r="I104" s="203"/>
      <c r="J104" s="263"/>
      <c r="K104" s="203"/>
      <c r="L104" s="203"/>
      <c r="M104" s="263"/>
      <c r="N104" s="203"/>
      <c r="O104" s="263"/>
      <c r="P104" s="263"/>
      <c r="Q104" s="293"/>
    </row>
    <row r="105" spans="1:17" s="87" customFormat="1">
      <c r="C105" s="203"/>
      <c r="D105" s="263"/>
      <c r="E105" s="203"/>
      <c r="F105" s="252"/>
      <c r="G105" s="396"/>
      <c r="H105" s="402"/>
      <c r="I105" s="203"/>
      <c r="J105" s="263"/>
      <c r="K105" s="203"/>
      <c r="L105" s="203"/>
      <c r="M105" s="263"/>
      <c r="N105" s="203"/>
      <c r="O105" s="263"/>
      <c r="P105" s="263"/>
      <c r="Q105" s="293"/>
    </row>
    <row r="106" spans="1:17" s="87" customFormat="1">
      <c r="C106" s="203"/>
      <c r="D106" s="263"/>
      <c r="E106" s="203"/>
      <c r="F106" s="252"/>
      <c r="G106" s="396"/>
      <c r="H106" s="402"/>
      <c r="I106" s="203"/>
      <c r="J106" s="263"/>
      <c r="K106" s="203"/>
      <c r="L106" s="203"/>
      <c r="M106" s="263"/>
      <c r="N106" s="203"/>
      <c r="O106" s="263"/>
      <c r="P106" s="263"/>
      <c r="Q106" s="293"/>
    </row>
    <row r="107" spans="1:17" s="87" customFormat="1">
      <c r="C107" s="203"/>
      <c r="D107" s="263"/>
      <c r="E107" s="203"/>
      <c r="F107" s="252"/>
      <c r="G107" s="396"/>
      <c r="H107" s="402"/>
      <c r="I107" s="203"/>
      <c r="J107" s="263"/>
      <c r="K107" s="203"/>
      <c r="L107" s="203"/>
      <c r="M107" s="263"/>
      <c r="N107" s="203"/>
      <c r="O107" s="263"/>
      <c r="P107" s="263"/>
      <c r="Q107" s="293"/>
    </row>
    <row r="108" spans="1:17" s="87" customFormat="1">
      <c r="C108" s="203"/>
      <c r="D108" s="263"/>
      <c r="E108" s="203"/>
      <c r="F108" s="252"/>
      <c r="G108" s="396"/>
      <c r="H108" s="402"/>
      <c r="I108" s="203"/>
      <c r="J108" s="263"/>
      <c r="K108" s="203"/>
      <c r="L108" s="203"/>
      <c r="M108" s="263"/>
      <c r="N108" s="203"/>
      <c r="O108" s="263"/>
      <c r="P108" s="263"/>
      <c r="Q108" s="293"/>
    </row>
    <row r="109" spans="1:17" s="87" customFormat="1">
      <c r="C109" s="203"/>
      <c r="D109" s="263"/>
      <c r="E109" s="203"/>
      <c r="F109" s="252"/>
      <c r="G109" s="396"/>
      <c r="H109" s="402"/>
      <c r="I109" s="203"/>
      <c r="J109" s="263"/>
      <c r="K109" s="203"/>
      <c r="L109" s="203"/>
      <c r="M109" s="263"/>
      <c r="N109" s="203"/>
      <c r="O109" s="263"/>
      <c r="P109" s="263"/>
      <c r="Q109" s="293"/>
    </row>
    <row r="110" spans="1:17" s="87" customFormat="1">
      <c r="C110" s="203"/>
      <c r="D110" s="263"/>
      <c r="E110" s="203"/>
      <c r="F110" s="252"/>
      <c r="G110" s="396"/>
      <c r="H110" s="402"/>
      <c r="I110" s="203"/>
      <c r="J110" s="263"/>
      <c r="K110" s="203"/>
      <c r="L110" s="203"/>
      <c r="M110" s="263"/>
      <c r="N110" s="203"/>
      <c r="O110" s="263"/>
      <c r="P110" s="263"/>
      <c r="Q110" s="293"/>
    </row>
    <row r="111" spans="1:17" s="87" customFormat="1">
      <c r="C111" s="203"/>
      <c r="D111" s="263"/>
      <c r="E111" s="203"/>
      <c r="F111" s="252"/>
      <c r="G111" s="396"/>
      <c r="H111" s="402"/>
      <c r="I111" s="203"/>
      <c r="J111" s="263"/>
      <c r="K111" s="203"/>
      <c r="L111" s="203"/>
      <c r="M111" s="263"/>
      <c r="N111" s="203"/>
      <c r="O111" s="263"/>
      <c r="P111" s="263"/>
      <c r="Q111" s="293"/>
    </row>
    <row r="112" spans="1:17" s="87" customFormat="1">
      <c r="C112" s="203"/>
      <c r="D112" s="263"/>
      <c r="E112" s="203"/>
      <c r="F112" s="252"/>
      <c r="G112" s="396"/>
      <c r="H112" s="402"/>
      <c r="I112" s="203"/>
      <c r="J112" s="263"/>
      <c r="K112" s="203"/>
      <c r="L112" s="203"/>
      <c r="M112" s="263"/>
      <c r="N112" s="203"/>
      <c r="O112" s="263"/>
      <c r="P112" s="263"/>
      <c r="Q112" s="293"/>
    </row>
    <row r="113" spans="2:17" s="87" customFormat="1">
      <c r="C113" s="203"/>
      <c r="D113" s="263"/>
      <c r="E113" s="203"/>
      <c r="F113" s="252"/>
      <c r="G113" s="396"/>
      <c r="H113" s="402"/>
      <c r="I113" s="203"/>
      <c r="J113" s="263"/>
      <c r="K113" s="203"/>
      <c r="L113" s="203"/>
      <c r="M113" s="263"/>
      <c r="N113" s="203"/>
      <c r="O113" s="263"/>
      <c r="P113" s="263"/>
      <c r="Q113" s="293"/>
    </row>
    <row r="114" spans="2:17" s="87" customFormat="1">
      <c r="C114" s="203"/>
      <c r="D114" s="263"/>
      <c r="E114" s="203"/>
      <c r="F114" s="252"/>
      <c r="G114" s="396"/>
      <c r="H114" s="402"/>
      <c r="I114" s="203"/>
      <c r="J114" s="263"/>
      <c r="K114" s="203"/>
      <c r="L114" s="203"/>
      <c r="M114" s="263"/>
      <c r="N114" s="203"/>
      <c r="O114" s="263"/>
      <c r="P114" s="263"/>
      <c r="Q114" s="293"/>
    </row>
    <row r="115" spans="2:17" s="87" customFormat="1">
      <c r="B115" s="397"/>
      <c r="C115" s="203"/>
      <c r="D115" s="263"/>
      <c r="E115" s="203"/>
      <c r="F115" s="252"/>
      <c r="G115" s="396"/>
      <c r="H115" s="402"/>
      <c r="I115" s="203"/>
      <c r="J115" s="263"/>
      <c r="K115" s="203"/>
      <c r="L115" s="203"/>
      <c r="M115" s="263"/>
      <c r="N115" s="203"/>
      <c r="O115" s="263"/>
      <c r="P115" s="263"/>
      <c r="Q115" s="293"/>
    </row>
    <row r="116" spans="2:17" s="87" customFormat="1">
      <c r="B116" s="397"/>
      <c r="C116" s="203"/>
      <c r="D116" s="263"/>
      <c r="E116" s="203"/>
      <c r="F116" s="252"/>
      <c r="G116" s="396"/>
      <c r="H116" s="402"/>
      <c r="I116" s="203"/>
      <c r="J116" s="263"/>
      <c r="K116" s="203"/>
      <c r="L116" s="203"/>
      <c r="M116" s="263"/>
      <c r="N116" s="203"/>
      <c r="O116" s="263"/>
      <c r="P116" s="263"/>
      <c r="Q116" s="293"/>
    </row>
    <row r="117" spans="2:17" s="87" customFormat="1">
      <c r="B117" s="397"/>
      <c r="C117" s="203"/>
      <c r="D117" s="263"/>
      <c r="E117" s="203"/>
      <c r="F117" s="252"/>
      <c r="G117" s="396"/>
      <c r="H117" s="402"/>
      <c r="I117" s="203"/>
      <c r="J117" s="263"/>
      <c r="K117" s="203"/>
      <c r="L117" s="203"/>
      <c r="M117" s="263"/>
      <c r="N117" s="203"/>
      <c r="O117" s="263"/>
      <c r="P117" s="263"/>
      <c r="Q117" s="293"/>
    </row>
    <row r="118" spans="2:17" s="87" customFormat="1">
      <c r="B118" s="397"/>
      <c r="C118" s="203"/>
      <c r="D118" s="263"/>
      <c r="E118" s="203"/>
      <c r="F118" s="252"/>
      <c r="G118" s="396"/>
      <c r="H118" s="402"/>
      <c r="I118" s="203"/>
      <c r="J118" s="263"/>
      <c r="K118" s="203"/>
      <c r="L118" s="203"/>
      <c r="M118" s="263"/>
      <c r="N118" s="203"/>
      <c r="O118" s="263"/>
      <c r="P118" s="263"/>
      <c r="Q118" s="293"/>
    </row>
    <row r="119" spans="2:17" s="87" customFormat="1">
      <c r="B119" s="397"/>
      <c r="C119" s="203"/>
      <c r="D119" s="263"/>
      <c r="E119" s="203"/>
      <c r="F119" s="252"/>
      <c r="G119" s="396"/>
      <c r="H119" s="402"/>
      <c r="I119" s="203"/>
      <c r="J119" s="263"/>
      <c r="K119" s="203"/>
      <c r="L119" s="203"/>
      <c r="M119" s="263"/>
      <c r="N119" s="203"/>
      <c r="O119" s="263"/>
      <c r="P119" s="263"/>
      <c r="Q119" s="293"/>
    </row>
    <row r="120" spans="2:17" s="87" customFormat="1">
      <c r="B120" s="397"/>
      <c r="C120" s="203"/>
      <c r="D120" s="263"/>
      <c r="E120" s="203"/>
      <c r="F120" s="252"/>
      <c r="G120" s="396"/>
      <c r="H120" s="402"/>
      <c r="I120" s="203"/>
      <c r="J120" s="263"/>
      <c r="K120" s="203"/>
      <c r="L120" s="203"/>
      <c r="M120" s="263"/>
      <c r="N120" s="203"/>
      <c r="O120" s="263"/>
      <c r="P120" s="263"/>
      <c r="Q120" s="293"/>
    </row>
    <row r="121" spans="2:17" s="87" customFormat="1">
      <c r="B121" s="397"/>
      <c r="C121" s="203"/>
      <c r="D121" s="263"/>
      <c r="E121" s="203"/>
      <c r="F121" s="252"/>
      <c r="G121" s="396"/>
      <c r="H121" s="402"/>
      <c r="I121" s="203"/>
      <c r="J121" s="263"/>
      <c r="K121" s="203"/>
      <c r="L121" s="203"/>
      <c r="M121" s="263"/>
      <c r="N121" s="203"/>
      <c r="O121" s="263"/>
      <c r="P121" s="263"/>
      <c r="Q121" s="293"/>
    </row>
    <row r="122" spans="2:17" s="922" customFormat="1" ht="15.75">
      <c r="B122" s="79"/>
      <c r="C122" s="88"/>
      <c r="D122" s="188"/>
      <c r="E122" s="88"/>
      <c r="F122" s="252"/>
      <c r="G122" s="396"/>
      <c r="H122" s="402"/>
      <c r="I122" s="88"/>
      <c r="J122" s="188"/>
      <c r="K122" s="88"/>
      <c r="L122" s="88"/>
      <c r="M122" s="188"/>
      <c r="N122" s="88"/>
      <c r="O122" s="188"/>
      <c r="P122" s="188"/>
      <c r="Q122" s="85"/>
    </row>
    <row r="123" spans="2:17" s="922" customFormat="1" ht="15.75">
      <c r="B123" s="79"/>
      <c r="C123" s="88"/>
      <c r="D123" s="188"/>
      <c r="E123" s="88"/>
      <c r="F123" s="252"/>
      <c r="G123" s="396"/>
      <c r="H123" s="402"/>
      <c r="I123" s="88"/>
      <c r="J123" s="188"/>
      <c r="K123" s="88"/>
      <c r="L123" s="88"/>
      <c r="M123" s="188"/>
      <c r="N123" s="88"/>
      <c r="O123" s="188"/>
      <c r="P123" s="188"/>
      <c r="Q123" s="85"/>
    </row>
    <row r="124" spans="2:17" s="922" customFormat="1" ht="15.75">
      <c r="B124" s="79"/>
      <c r="C124" s="88"/>
      <c r="D124" s="188"/>
      <c r="E124" s="88"/>
      <c r="F124" s="252"/>
      <c r="G124" s="396"/>
      <c r="H124" s="402"/>
      <c r="I124" s="88"/>
      <c r="J124" s="188"/>
      <c r="K124" s="88"/>
      <c r="L124" s="88"/>
      <c r="M124" s="188"/>
      <c r="N124" s="88"/>
      <c r="O124" s="188"/>
      <c r="P124" s="188"/>
      <c r="Q124" s="85"/>
    </row>
    <row r="125" spans="2:17" s="922" customFormat="1" ht="15.75">
      <c r="B125" s="79"/>
      <c r="C125" s="88"/>
      <c r="D125" s="188"/>
      <c r="E125" s="88"/>
      <c r="F125" s="252"/>
      <c r="G125" s="396"/>
      <c r="H125" s="402"/>
      <c r="I125" s="88"/>
      <c r="J125" s="188"/>
      <c r="K125" s="88"/>
      <c r="L125" s="88"/>
      <c r="M125" s="188"/>
      <c r="N125" s="88"/>
      <c r="O125" s="188"/>
      <c r="P125" s="188"/>
      <c r="Q125" s="85"/>
    </row>
    <row r="126" spans="2:17" s="922" customFormat="1" ht="15.75">
      <c r="B126" s="79"/>
      <c r="C126" s="88"/>
      <c r="D126" s="188"/>
      <c r="E126" s="88"/>
      <c r="F126" s="252"/>
      <c r="G126" s="396"/>
      <c r="H126" s="402"/>
      <c r="I126" s="88"/>
      <c r="J126" s="188"/>
      <c r="K126" s="88"/>
      <c r="L126" s="88"/>
      <c r="M126" s="188"/>
      <c r="N126" s="88"/>
      <c r="O126" s="188"/>
      <c r="P126" s="188"/>
      <c r="Q126" s="85"/>
    </row>
    <row r="127" spans="2:17" s="922" customFormat="1" ht="15.75">
      <c r="B127" s="79"/>
      <c r="C127" s="88"/>
      <c r="D127" s="188"/>
      <c r="E127" s="88"/>
      <c r="F127" s="252"/>
      <c r="G127" s="396"/>
      <c r="H127" s="402"/>
      <c r="I127" s="88"/>
      <c r="J127" s="188"/>
      <c r="K127" s="88"/>
      <c r="L127" s="88"/>
      <c r="M127" s="188"/>
      <c r="N127" s="88"/>
      <c r="O127" s="188"/>
      <c r="P127" s="188"/>
      <c r="Q127" s="85"/>
    </row>
    <row r="128" spans="2:17" s="922" customFormat="1" ht="15.75">
      <c r="B128" s="79"/>
      <c r="C128" s="88"/>
      <c r="D128" s="188"/>
      <c r="E128" s="88"/>
      <c r="F128" s="252"/>
      <c r="G128" s="396"/>
      <c r="H128" s="402"/>
      <c r="I128" s="88"/>
      <c r="J128" s="188"/>
      <c r="K128" s="88"/>
      <c r="L128" s="88"/>
      <c r="M128" s="188"/>
      <c r="N128" s="88"/>
      <c r="O128" s="188"/>
      <c r="P128" s="188"/>
      <c r="Q128" s="85"/>
    </row>
    <row r="129" spans="2:17" s="922" customFormat="1" ht="15.75">
      <c r="B129" s="79"/>
      <c r="C129" s="88"/>
      <c r="D129" s="188"/>
      <c r="E129" s="88"/>
      <c r="F129" s="252"/>
      <c r="G129" s="396"/>
      <c r="H129" s="402"/>
      <c r="I129" s="88"/>
      <c r="J129" s="188"/>
      <c r="K129" s="88"/>
      <c r="L129" s="88"/>
      <c r="M129" s="188"/>
      <c r="N129" s="88"/>
      <c r="O129" s="188"/>
      <c r="P129" s="188"/>
      <c r="Q129" s="85"/>
    </row>
    <row r="130" spans="2:17" s="922" customFormat="1" ht="15.75">
      <c r="B130" s="79"/>
      <c r="C130" s="88"/>
      <c r="D130" s="188"/>
      <c r="E130" s="88"/>
      <c r="F130" s="252"/>
      <c r="G130" s="396"/>
      <c r="H130" s="402"/>
      <c r="I130" s="88"/>
      <c r="J130" s="188"/>
      <c r="K130" s="88"/>
      <c r="L130" s="88"/>
      <c r="M130" s="188"/>
      <c r="N130" s="88"/>
      <c r="O130" s="188"/>
      <c r="P130" s="188"/>
      <c r="Q130" s="85"/>
    </row>
    <row r="131" spans="2:17" s="922" customFormat="1" ht="15.75">
      <c r="B131" s="79"/>
      <c r="C131" s="88"/>
      <c r="D131" s="188"/>
      <c r="E131" s="88"/>
      <c r="F131" s="252"/>
      <c r="G131" s="396"/>
      <c r="H131" s="402"/>
      <c r="I131" s="88"/>
      <c r="J131" s="188"/>
      <c r="K131" s="88"/>
      <c r="L131" s="88"/>
      <c r="M131" s="188"/>
      <c r="N131" s="88"/>
      <c r="O131" s="188"/>
      <c r="P131" s="188"/>
      <c r="Q131" s="85"/>
    </row>
    <row r="132" spans="2:17" s="922" customFormat="1" ht="15.75">
      <c r="B132" s="79"/>
      <c r="C132" s="88"/>
      <c r="D132" s="188"/>
      <c r="E132" s="88"/>
      <c r="F132" s="252"/>
      <c r="G132" s="396"/>
      <c r="H132" s="402"/>
      <c r="I132" s="88"/>
      <c r="J132" s="188"/>
      <c r="K132" s="88"/>
      <c r="L132" s="88"/>
      <c r="M132" s="188"/>
      <c r="N132" s="88"/>
      <c r="O132" s="188"/>
      <c r="P132" s="188"/>
      <c r="Q132" s="85"/>
    </row>
    <row r="133" spans="2:17" s="922" customFormat="1" ht="15.75">
      <c r="B133" s="79"/>
      <c r="C133" s="88"/>
      <c r="D133" s="188"/>
      <c r="E133" s="88"/>
      <c r="F133" s="252"/>
      <c r="G133" s="396"/>
      <c r="H133" s="402"/>
      <c r="I133" s="88"/>
      <c r="J133" s="188"/>
      <c r="K133" s="88"/>
      <c r="L133" s="88"/>
      <c r="M133" s="188"/>
      <c r="N133" s="88"/>
      <c r="O133" s="188"/>
      <c r="P133" s="188"/>
      <c r="Q133" s="85"/>
    </row>
    <row r="134" spans="2:17" s="922" customFormat="1" ht="15.75">
      <c r="B134" s="79"/>
      <c r="C134" s="88"/>
      <c r="D134" s="188"/>
      <c r="E134" s="88"/>
      <c r="F134" s="252"/>
      <c r="G134" s="396"/>
      <c r="H134" s="402"/>
      <c r="I134" s="88"/>
      <c r="J134" s="188"/>
      <c r="K134" s="88"/>
      <c r="L134" s="88"/>
      <c r="M134" s="188"/>
      <c r="N134" s="88"/>
      <c r="O134" s="188"/>
      <c r="P134" s="188"/>
      <c r="Q134" s="85"/>
    </row>
    <row r="135" spans="2:17" s="922" customFormat="1" ht="15.75">
      <c r="B135" s="79"/>
      <c r="C135" s="88"/>
      <c r="D135" s="188"/>
      <c r="E135" s="88"/>
      <c r="F135" s="252"/>
      <c r="G135" s="396"/>
      <c r="H135" s="402"/>
      <c r="I135" s="88"/>
      <c r="J135" s="188"/>
      <c r="K135" s="88"/>
      <c r="L135" s="88"/>
      <c r="M135" s="188"/>
      <c r="N135" s="88"/>
      <c r="O135" s="188"/>
      <c r="P135" s="188"/>
      <c r="Q135" s="85"/>
    </row>
    <row r="136" spans="2:17" s="922" customFormat="1" ht="15.75">
      <c r="B136" s="79"/>
      <c r="C136" s="88"/>
      <c r="D136" s="188"/>
      <c r="E136" s="88"/>
      <c r="F136" s="252"/>
      <c r="G136" s="396"/>
      <c r="H136" s="402"/>
      <c r="I136" s="88"/>
      <c r="J136" s="188"/>
      <c r="K136" s="88"/>
      <c r="L136" s="88"/>
      <c r="M136" s="188"/>
      <c r="N136" s="88"/>
      <c r="O136" s="188"/>
      <c r="P136" s="188"/>
      <c r="Q136" s="85"/>
    </row>
    <row r="137" spans="2:17" s="922" customFormat="1" ht="15.75">
      <c r="B137" s="79"/>
      <c r="C137" s="88"/>
      <c r="D137" s="188"/>
      <c r="E137" s="88"/>
      <c r="F137" s="252"/>
      <c r="G137" s="396"/>
      <c r="H137" s="402"/>
      <c r="I137" s="88"/>
      <c r="J137" s="188"/>
      <c r="K137" s="88"/>
      <c r="L137" s="88"/>
      <c r="M137" s="188"/>
      <c r="N137" s="88"/>
      <c r="O137" s="188"/>
      <c r="P137" s="188"/>
      <c r="Q137" s="85"/>
    </row>
    <row r="138" spans="2:17" s="922" customFormat="1" ht="15.75">
      <c r="B138" s="79"/>
      <c r="C138" s="88"/>
      <c r="D138" s="188"/>
      <c r="E138" s="88"/>
      <c r="F138" s="252"/>
      <c r="G138" s="396"/>
      <c r="H138" s="402"/>
      <c r="I138" s="88"/>
      <c r="J138" s="188"/>
      <c r="K138" s="88"/>
      <c r="L138" s="88"/>
      <c r="M138" s="188"/>
      <c r="N138" s="88"/>
      <c r="O138" s="188"/>
      <c r="P138" s="188"/>
      <c r="Q138" s="85"/>
    </row>
    <row r="139" spans="2:17" s="922" customFormat="1" ht="15.75">
      <c r="B139" s="79"/>
      <c r="C139" s="88"/>
      <c r="D139" s="188"/>
      <c r="E139" s="88"/>
      <c r="F139" s="252"/>
      <c r="G139" s="396"/>
      <c r="H139" s="402"/>
      <c r="I139" s="88"/>
      <c r="J139" s="188"/>
      <c r="K139" s="88"/>
      <c r="L139" s="88"/>
      <c r="M139" s="188"/>
      <c r="N139" s="88"/>
      <c r="O139" s="188"/>
      <c r="P139" s="188"/>
      <c r="Q139" s="85"/>
    </row>
    <row r="140" spans="2:17" s="922" customFormat="1" ht="15.75">
      <c r="B140" s="79"/>
      <c r="C140" s="88"/>
      <c r="D140" s="188"/>
      <c r="E140" s="88"/>
      <c r="F140" s="252"/>
      <c r="G140" s="396"/>
      <c r="H140" s="402"/>
      <c r="I140" s="88"/>
      <c r="J140" s="188"/>
      <c r="K140" s="88"/>
      <c r="L140" s="88"/>
      <c r="M140" s="188"/>
      <c r="N140" s="88"/>
      <c r="O140" s="188"/>
      <c r="P140" s="188"/>
      <c r="Q140" s="85"/>
    </row>
    <row r="141" spans="2:17" s="922" customFormat="1" ht="15.75">
      <c r="B141" s="79"/>
      <c r="C141" s="88"/>
      <c r="D141" s="188"/>
      <c r="E141" s="88"/>
      <c r="F141" s="252"/>
      <c r="G141" s="396"/>
      <c r="H141" s="402"/>
      <c r="I141" s="88"/>
      <c r="J141" s="188"/>
      <c r="K141" s="88"/>
      <c r="L141" s="88"/>
      <c r="M141" s="188"/>
      <c r="N141" s="88"/>
      <c r="O141" s="188"/>
      <c r="P141" s="188"/>
      <c r="Q141" s="85"/>
    </row>
    <row r="142" spans="2:17" s="922" customFormat="1" ht="15.75">
      <c r="B142" s="79"/>
      <c r="C142" s="88"/>
      <c r="D142" s="188"/>
      <c r="E142" s="88"/>
      <c r="F142" s="252"/>
      <c r="G142" s="396"/>
      <c r="H142" s="402"/>
      <c r="I142" s="88"/>
      <c r="J142" s="188"/>
      <c r="K142" s="88"/>
      <c r="L142" s="88"/>
      <c r="M142" s="188"/>
      <c r="N142" s="88"/>
      <c r="O142" s="188"/>
      <c r="P142" s="188"/>
      <c r="Q142" s="85"/>
    </row>
    <row r="143" spans="2:17" s="922" customFormat="1" ht="15.75">
      <c r="B143" s="79"/>
      <c r="C143" s="88"/>
      <c r="D143" s="188"/>
      <c r="E143" s="88"/>
      <c r="F143" s="252"/>
      <c r="G143" s="396"/>
      <c r="H143" s="402"/>
      <c r="I143" s="88"/>
      <c r="J143" s="188"/>
      <c r="K143" s="88"/>
      <c r="L143" s="88"/>
      <c r="M143" s="188"/>
      <c r="N143" s="88"/>
      <c r="O143" s="188"/>
      <c r="P143" s="188"/>
      <c r="Q143" s="85"/>
    </row>
    <row r="144" spans="2:17" s="922" customFormat="1" ht="15.75">
      <c r="B144" s="79"/>
      <c r="C144" s="88"/>
      <c r="D144" s="188"/>
      <c r="E144" s="88"/>
      <c r="F144" s="252"/>
      <c r="G144" s="396"/>
      <c r="H144" s="402"/>
      <c r="I144" s="88"/>
      <c r="J144" s="188"/>
      <c r="K144" s="88"/>
      <c r="L144" s="88"/>
      <c r="M144" s="188"/>
      <c r="N144" s="88"/>
      <c r="O144" s="188"/>
      <c r="P144" s="188"/>
      <c r="Q144" s="85"/>
    </row>
    <row r="145" spans="2:17" s="922" customFormat="1" ht="15.75">
      <c r="B145" s="79"/>
      <c r="C145" s="88"/>
      <c r="D145" s="188"/>
      <c r="E145" s="88"/>
      <c r="F145" s="252"/>
      <c r="G145" s="396"/>
      <c r="H145" s="402"/>
      <c r="I145" s="88"/>
      <c r="J145" s="188"/>
      <c r="K145" s="88"/>
      <c r="L145" s="88"/>
      <c r="M145" s="188"/>
      <c r="N145" s="88"/>
      <c r="O145" s="188"/>
      <c r="P145" s="188"/>
      <c r="Q145" s="85"/>
    </row>
    <row r="146" spans="2:17" s="922" customFormat="1" ht="15.75">
      <c r="B146" s="79"/>
      <c r="C146" s="88"/>
      <c r="D146" s="188"/>
      <c r="E146" s="88"/>
      <c r="F146" s="252"/>
      <c r="G146" s="396"/>
      <c r="H146" s="402"/>
      <c r="I146" s="88"/>
      <c r="J146" s="188"/>
      <c r="K146" s="88"/>
      <c r="L146" s="88"/>
      <c r="M146" s="188"/>
      <c r="N146" s="88"/>
      <c r="O146" s="188"/>
      <c r="P146" s="188"/>
      <c r="Q146" s="85"/>
    </row>
    <row r="147" spans="2:17" s="922" customFormat="1" ht="15.75">
      <c r="B147" s="79"/>
      <c r="C147" s="88"/>
      <c r="D147" s="188"/>
      <c r="E147" s="88"/>
      <c r="F147" s="252"/>
      <c r="G147" s="396"/>
      <c r="H147" s="402"/>
      <c r="I147" s="88"/>
      <c r="J147" s="188"/>
      <c r="K147" s="88"/>
      <c r="L147" s="88"/>
      <c r="M147" s="188"/>
      <c r="N147" s="88"/>
      <c r="O147" s="188"/>
      <c r="P147" s="188"/>
      <c r="Q147" s="85"/>
    </row>
    <row r="148" spans="2:17" s="922" customFormat="1" ht="15.75">
      <c r="B148" s="79"/>
      <c r="C148" s="88"/>
      <c r="D148" s="188"/>
      <c r="E148" s="88"/>
      <c r="F148" s="252"/>
      <c r="G148" s="396"/>
      <c r="H148" s="402"/>
      <c r="I148" s="88"/>
      <c r="J148" s="188"/>
      <c r="K148" s="88"/>
      <c r="L148" s="88"/>
      <c r="M148" s="188"/>
      <c r="N148" s="88"/>
      <c r="O148" s="188"/>
      <c r="P148" s="188"/>
      <c r="Q148" s="85"/>
    </row>
    <row r="149" spans="2:17" s="922" customFormat="1" ht="15.75">
      <c r="B149" s="79"/>
      <c r="C149" s="88"/>
      <c r="D149" s="188"/>
      <c r="E149" s="88"/>
      <c r="F149" s="252"/>
      <c r="G149" s="396"/>
      <c r="H149" s="402"/>
      <c r="I149" s="88"/>
      <c r="J149" s="188"/>
      <c r="K149" s="88"/>
      <c r="L149" s="88"/>
      <c r="M149" s="188"/>
      <c r="N149" s="88"/>
      <c r="O149" s="188"/>
      <c r="P149" s="188"/>
      <c r="Q149" s="85"/>
    </row>
    <row r="150" spans="2:17" s="922" customFormat="1" ht="15.75">
      <c r="B150" s="79"/>
      <c r="C150" s="88"/>
      <c r="D150" s="188"/>
      <c r="E150" s="88"/>
      <c r="F150" s="252"/>
      <c r="G150" s="396"/>
      <c r="H150" s="402"/>
      <c r="I150" s="88"/>
      <c r="J150" s="188"/>
      <c r="K150" s="88"/>
      <c r="L150" s="88"/>
      <c r="M150" s="188"/>
      <c r="N150" s="88"/>
      <c r="O150" s="188"/>
      <c r="P150" s="188"/>
      <c r="Q150" s="85"/>
    </row>
    <row r="151" spans="2:17" s="922" customFormat="1" ht="15.75">
      <c r="B151" s="79"/>
      <c r="C151" s="88"/>
      <c r="D151" s="188"/>
      <c r="E151" s="88"/>
      <c r="F151" s="252"/>
      <c r="G151" s="396"/>
      <c r="H151" s="402"/>
      <c r="I151" s="88"/>
      <c r="J151" s="188"/>
      <c r="K151" s="88"/>
      <c r="L151" s="88"/>
      <c r="M151" s="188"/>
      <c r="N151" s="88"/>
      <c r="O151" s="188"/>
      <c r="P151" s="188"/>
      <c r="Q151" s="85"/>
    </row>
    <row r="152" spans="2:17" s="922" customFormat="1" ht="15.75">
      <c r="B152" s="79"/>
      <c r="C152" s="88"/>
      <c r="D152" s="188"/>
      <c r="E152" s="88"/>
      <c r="F152" s="252"/>
      <c r="G152" s="396"/>
      <c r="H152" s="402"/>
      <c r="I152" s="88"/>
      <c r="J152" s="188"/>
      <c r="K152" s="88"/>
      <c r="L152" s="88"/>
      <c r="M152" s="188"/>
      <c r="N152" s="88"/>
      <c r="O152" s="188"/>
      <c r="P152" s="188"/>
      <c r="Q152" s="85"/>
    </row>
    <row r="153" spans="2:17" s="922" customFormat="1" ht="15.75">
      <c r="B153" s="79"/>
      <c r="C153" s="88"/>
      <c r="D153" s="188"/>
      <c r="E153" s="88"/>
      <c r="F153" s="252"/>
      <c r="G153" s="396"/>
      <c r="H153" s="402"/>
      <c r="I153" s="88"/>
      <c r="J153" s="188"/>
      <c r="K153" s="88"/>
      <c r="L153" s="88"/>
      <c r="M153" s="188"/>
      <c r="N153" s="88"/>
      <c r="O153" s="188"/>
      <c r="P153" s="188"/>
      <c r="Q153" s="85"/>
    </row>
    <row r="154" spans="2:17" s="922" customFormat="1" ht="15.75">
      <c r="B154" s="79"/>
      <c r="C154" s="88"/>
      <c r="D154" s="188"/>
      <c r="E154" s="88"/>
      <c r="F154" s="252"/>
      <c r="G154" s="396"/>
      <c r="H154" s="402"/>
      <c r="I154" s="88"/>
      <c r="J154" s="188"/>
      <c r="K154" s="88"/>
      <c r="L154" s="88"/>
      <c r="M154" s="188"/>
      <c r="N154" s="88"/>
      <c r="O154" s="188"/>
      <c r="P154" s="188"/>
      <c r="Q154" s="85"/>
    </row>
    <row r="155" spans="2:17" s="922" customFormat="1" ht="15.75">
      <c r="B155" s="79"/>
      <c r="C155" s="88"/>
      <c r="D155" s="188"/>
      <c r="E155" s="88"/>
      <c r="F155" s="252"/>
      <c r="G155" s="396"/>
      <c r="H155" s="402"/>
      <c r="I155" s="88"/>
      <c r="J155" s="188"/>
      <c r="K155" s="88"/>
      <c r="L155" s="88"/>
      <c r="M155" s="188"/>
      <c r="N155" s="88"/>
      <c r="O155" s="188"/>
      <c r="P155" s="188"/>
      <c r="Q155" s="85"/>
    </row>
    <row r="156" spans="2:17" s="922" customFormat="1" ht="15.75">
      <c r="B156" s="79"/>
      <c r="C156" s="88"/>
      <c r="D156" s="188"/>
      <c r="E156" s="88"/>
      <c r="F156" s="252"/>
      <c r="G156" s="396"/>
      <c r="H156" s="402"/>
      <c r="I156" s="88"/>
      <c r="J156" s="188"/>
      <c r="K156" s="88"/>
      <c r="L156" s="88"/>
      <c r="M156" s="188"/>
      <c r="N156" s="88"/>
      <c r="O156" s="188"/>
      <c r="P156" s="188"/>
      <c r="Q156" s="85"/>
    </row>
    <row r="157" spans="2:17" s="922" customFormat="1" ht="15.75">
      <c r="B157" s="79"/>
      <c r="C157" s="88"/>
      <c r="D157" s="188"/>
      <c r="E157" s="88"/>
      <c r="F157" s="252"/>
      <c r="G157" s="396"/>
      <c r="H157" s="402"/>
      <c r="I157" s="88"/>
      <c r="J157" s="188"/>
      <c r="K157" s="88"/>
      <c r="L157" s="88"/>
      <c r="M157" s="188"/>
      <c r="N157" s="88"/>
      <c r="O157" s="188"/>
      <c r="P157" s="188"/>
      <c r="Q157" s="85"/>
    </row>
    <row r="158" spans="2:17" s="922" customFormat="1" ht="15.75">
      <c r="B158" s="79"/>
      <c r="C158" s="88"/>
      <c r="D158" s="188"/>
      <c r="E158" s="88"/>
      <c r="F158" s="252"/>
      <c r="G158" s="396"/>
      <c r="H158" s="402"/>
      <c r="I158" s="88"/>
      <c r="J158" s="188"/>
      <c r="K158" s="88"/>
      <c r="L158" s="88"/>
      <c r="M158" s="188"/>
      <c r="N158" s="88"/>
      <c r="O158" s="188"/>
      <c r="P158" s="188"/>
      <c r="Q158" s="85"/>
    </row>
    <row r="159" spans="2:17" s="922" customFormat="1" ht="15.75">
      <c r="B159" s="79"/>
      <c r="C159" s="88"/>
      <c r="D159" s="188"/>
      <c r="E159" s="88"/>
      <c r="F159" s="252"/>
      <c r="G159" s="396"/>
      <c r="H159" s="402"/>
      <c r="I159" s="88"/>
      <c r="J159" s="188"/>
      <c r="K159" s="88"/>
      <c r="L159" s="88"/>
      <c r="M159" s="188"/>
      <c r="N159" s="88"/>
      <c r="O159" s="188"/>
      <c r="P159" s="188"/>
      <c r="Q159" s="85"/>
    </row>
    <row r="160" spans="2:17" s="922" customFormat="1" ht="15.75">
      <c r="B160" s="79"/>
      <c r="C160" s="88"/>
      <c r="D160" s="188"/>
      <c r="E160" s="88"/>
      <c r="F160" s="252"/>
      <c r="G160" s="396"/>
      <c r="H160" s="402"/>
      <c r="I160" s="88"/>
      <c r="J160" s="188"/>
      <c r="K160" s="88"/>
      <c r="L160" s="88"/>
      <c r="M160" s="188"/>
      <c r="N160" s="88"/>
      <c r="O160" s="188"/>
      <c r="P160" s="188"/>
      <c r="Q160" s="85"/>
    </row>
    <row r="161" spans="2:17" s="922" customFormat="1" ht="15.75">
      <c r="B161" s="79"/>
      <c r="C161" s="88"/>
      <c r="D161" s="188"/>
      <c r="E161" s="88"/>
      <c r="F161" s="252"/>
      <c r="G161" s="396"/>
      <c r="H161" s="402"/>
      <c r="I161" s="88"/>
      <c r="J161" s="188"/>
      <c r="K161" s="88"/>
      <c r="L161" s="88"/>
      <c r="M161" s="188"/>
      <c r="N161" s="88"/>
      <c r="O161" s="188"/>
      <c r="P161" s="188"/>
      <c r="Q161" s="85"/>
    </row>
    <row r="162" spans="2:17" s="922" customFormat="1" ht="15.75">
      <c r="B162" s="79"/>
      <c r="C162" s="88"/>
      <c r="D162" s="188"/>
      <c r="E162" s="88"/>
      <c r="F162" s="252"/>
      <c r="G162" s="396"/>
      <c r="H162" s="402"/>
      <c r="I162" s="88"/>
      <c r="J162" s="188"/>
      <c r="K162" s="88"/>
      <c r="L162" s="88"/>
      <c r="M162" s="188"/>
      <c r="N162" s="88"/>
      <c r="O162" s="188"/>
      <c r="P162" s="188"/>
      <c r="Q162" s="85"/>
    </row>
    <row r="163" spans="2:17" s="922" customFormat="1" ht="15.75">
      <c r="B163" s="79"/>
      <c r="C163" s="88"/>
      <c r="D163" s="188"/>
      <c r="E163" s="88"/>
      <c r="F163" s="252"/>
      <c r="G163" s="396"/>
      <c r="H163" s="402"/>
      <c r="I163" s="88"/>
      <c r="J163" s="188"/>
      <c r="K163" s="88"/>
      <c r="L163" s="88"/>
      <c r="M163" s="188"/>
      <c r="N163" s="88"/>
      <c r="O163" s="188"/>
      <c r="P163" s="188"/>
      <c r="Q163" s="85"/>
    </row>
    <row r="164" spans="2:17" s="922" customFormat="1" ht="15.75">
      <c r="B164" s="79"/>
      <c r="C164" s="88"/>
      <c r="D164" s="188"/>
      <c r="E164" s="88"/>
      <c r="F164" s="252"/>
      <c r="G164" s="396"/>
      <c r="H164" s="402"/>
      <c r="I164" s="88"/>
      <c r="J164" s="188"/>
      <c r="K164" s="88"/>
      <c r="L164" s="88"/>
      <c r="M164" s="188"/>
      <c r="N164" s="88"/>
      <c r="O164" s="188"/>
      <c r="P164" s="188"/>
      <c r="Q164" s="85"/>
    </row>
    <row r="165" spans="2:17" s="922" customFormat="1" ht="15.75">
      <c r="B165" s="79"/>
      <c r="C165" s="88"/>
      <c r="D165" s="188"/>
      <c r="E165" s="88"/>
      <c r="F165" s="252"/>
      <c r="G165" s="396"/>
      <c r="H165" s="402"/>
      <c r="I165" s="88"/>
      <c r="J165" s="188"/>
      <c r="K165" s="88"/>
      <c r="L165" s="88"/>
      <c r="M165" s="188"/>
      <c r="N165" s="88"/>
      <c r="O165" s="188"/>
      <c r="P165" s="188"/>
      <c r="Q165" s="85"/>
    </row>
    <row r="166" spans="2:17" s="922" customFormat="1" ht="15.75">
      <c r="B166" s="79"/>
      <c r="C166" s="88"/>
      <c r="E166" s="88"/>
      <c r="F166" s="252"/>
      <c r="G166" s="396"/>
      <c r="H166" s="402"/>
      <c r="I166" s="88"/>
      <c r="J166" s="188"/>
      <c r="K166" s="88"/>
      <c r="L166" s="88"/>
      <c r="M166" s="188"/>
      <c r="N166" s="88"/>
      <c r="O166" s="188"/>
      <c r="P166" s="188"/>
      <c r="Q166" s="85"/>
    </row>
    <row r="167" spans="2:17" s="922" customFormat="1" ht="15.75">
      <c r="B167" s="79"/>
      <c r="C167" s="88"/>
      <c r="E167" s="88"/>
      <c r="F167" s="252"/>
      <c r="G167" s="396"/>
      <c r="H167" s="402"/>
      <c r="I167" s="88"/>
      <c r="J167" s="188"/>
      <c r="K167" s="88"/>
      <c r="L167" s="88"/>
      <c r="M167" s="188"/>
      <c r="N167" s="88"/>
      <c r="O167" s="188"/>
      <c r="P167" s="188"/>
      <c r="Q167" s="85"/>
    </row>
    <row r="168" spans="2:17" s="922" customFormat="1" ht="15.75">
      <c r="B168" s="79"/>
      <c r="C168" s="88"/>
      <c r="E168" s="88"/>
      <c r="F168" s="252"/>
      <c r="G168" s="396"/>
      <c r="H168" s="402"/>
      <c r="I168" s="88"/>
      <c r="J168" s="188"/>
      <c r="K168" s="88"/>
      <c r="L168" s="88"/>
      <c r="M168" s="188"/>
      <c r="N168" s="88"/>
      <c r="O168" s="188"/>
      <c r="P168" s="188"/>
      <c r="Q168" s="85"/>
    </row>
    <row r="169" spans="2:17" s="922" customFormat="1" ht="15.75">
      <c r="B169" s="79"/>
      <c r="C169" s="88"/>
      <c r="E169" s="88"/>
      <c r="F169" s="252"/>
      <c r="G169" s="396"/>
      <c r="H169" s="402"/>
      <c r="I169" s="88"/>
      <c r="J169" s="188"/>
      <c r="K169" s="88"/>
      <c r="L169" s="88"/>
      <c r="M169" s="188"/>
      <c r="N169" s="88"/>
      <c r="O169" s="188"/>
      <c r="P169" s="188"/>
      <c r="Q169" s="85"/>
    </row>
    <row r="170" spans="2:17" s="922" customFormat="1" ht="15.75">
      <c r="B170" s="79"/>
      <c r="C170" s="88"/>
      <c r="E170" s="88"/>
      <c r="F170" s="252"/>
      <c r="G170" s="396"/>
      <c r="H170" s="402"/>
      <c r="I170" s="88"/>
      <c r="K170" s="88"/>
      <c r="L170" s="88"/>
      <c r="N170" s="88"/>
      <c r="O170" s="188"/>
      <c r="P170" s="188"/>
      <c r="Q170" s="85"/>
    </row>
    <row r="171" spans="2:17" s="922" customFormat="1" ht="15.75">
      <c r="B171" s="79"/>
      <c r="C171" s="88"/>
      <c r="E171" s="88"/>
      <c r="F171" s="252"/>
      <c r="G171" s="396"/>
      <c r="H171" s="402"/>
      <c r="I171" s="88"/>
      <c r="K171" s="88"/>
      <c r="L171" s="88"/>
      <c r="N171" s="88"/>
      <c r="O171" s="188"/>
      <c r="P171" s="188"/>
      <c r="Q171" s="85"/>
    </row>
    <row r="172" spans="2:17" s="922" customFormat="1" ht="15.75">
      <c r="B172" s="79"/>
      <c r="C172" s="88"/>
      <c r="E172" s="88"/>
      <c r="F172" s="252"/>
      <c r="G172" s="396"/>
      <c r="H172" s="402"/>
      <c r="I172" s="88"/>
      <c r="K172" s="88"/>
      <c r="L172" s="88"/>
      <c r="N172" s="88"/>
      <c r="O172" s="188"/>
      <c r="P172" s="188"/>
      <c r="Q172" s="85"/>
    </row>
    <row r="173" spans="2:17" s="922" customFormat="1" ht="15.75">
      <c r="B173" s="79"/>
      <c r="C173" s="88"/>
      <c r="E173" s="88"/>
      <c r="F173" s="252"/>
      <c r="G173" s="396"/>
      <c r="H173" s="402"/>
      <c r="I173" s="88"/>
      <c r="K173" s="88"/>
      <c r="L173" s="88"/>
      <c r="N173" s="88"/>
      <c r="O173" s="188"/>
      <c r="P173" s="188"/>
      <c r="Q173" s="85"/>
    </row>
    <row r="174" spans="2:17" s="922" customFormat="1" ht="15.75">
      <c r="B174" s="79"/>
      <c r="C174" s="88"/>
      <c r="E174" s="88"/>
      <c r="F174" s="252"/>
      <c r="G174" s="396"/>
      <c r="H174" s="402"/>
      <c r="I174" s="88"/>
      <c r="K174" s="88"/>
      <c r="L174" s="88"/>
      <c r="N174" s="88"/>
      <c r="O174" s="188"/>
      <c r="P174" s="188"/>
      <c r="Q174" s="85"/>
    </row>
    <row r="175" spans="2:17" s="922" customFormat="1" ht="15.75">
      <c r="B175" s="79"/>
      <c r="C175" s="88"/>
      <c r="E175" s="88"/>
      <c r="F175" s="252"/>
      <c r="G175" s="396"/>
      <c r="H175" s="402"/>
      <c r="I175" s="88"/>
      <c r="K175" s="88"/>
      <c r="L175" s="88"/>
      <c r="N175" s="88"/>
      <c r="O175" s="188"/>
      <c r="P175" s="188"/>
      <c r="Q175" s="85"/>
    </row>
    <row r="176" spans="2:17" s="922" customFormat="1" ht="15.75">
      <c r="B176" s="79"/>
      <c r="C176" s="88"/>
      <c r="E176" s="88"/>
      <c r="F176" s="252"/>
      <c r="G176" s="396"/>
      <c r="H176" s="402"/>
      <c r="I176" s="88"/>
      <c r="K176" s="88"/>
      <c r="L176" s="88"/>
      <c r="N176" s="88"/>
      <c r="O176" s="188"/>
      <c r="P176" s="188"/>
      <c r="Q176" s="85"/>
    </row>
    <row r="177" spans="2:17" s="922" customFormat="1" ht="15.75">
      <c r="B177" s="79"/>
      <c r="C177" s="88"/>
      <c r="E177" s="88"/>
      <c r="F177" s="252"/>
      <c r="G177" s="396"/>
      <c r="H177" s="402"/>
      <c r="I177" s="88"/>
      <c r="K177" s="88"/>
      <c r="L177" s="88"/>
      <c r="N177" s="88"/>
      <c r="O177" s="188"/>
      <c r="P177" s="188"/>
      <c r="Q177" s="85"/>
    </row>
    <row r="178" spans="2:17" s="922" customFormat="1" ht="15.75">
      <c r="B178" s="79"/>
      <c r="E178" s="88"/>
      <c r="F178" s="252"/>
      <c r="G178" s="396"/>
      <c r="H178" s="402"/>
      <c r="I178" s="88"/>
      <c r="K178" s="88"/>
      <c r="L178" s="88"/>
      <c r="N178" s="88"/>
      <c r="O178" s="188"/>
      <c r="P178" s="188"/>
      <c r="Q178" s="85"/>
    </row>
    <row r="179" spans="2:17" s="922" customFormat="1" ht="15.75">
      <c r="B179" s="79"/>
      <c r="E179" s="88"/>
      <c r="F179" s="252"/>
      <c r="G179" s="396"/>
      <c r="H179" s="402"/>
      <c r="I179" s="88"/>
      <c r="K179" s="88"/>
      <c r="L179" s="88"/>
      <c r="N179" s="88"/>
      <c r="O179" s="188"/>
      <c r="P179" s="188"/>
      <c r="Q179" s="85"/>
    </row>
    <row r="180" spans="2:17" s="922" customFormat="1" ht="15.75">
      <c r="B180" s="79"/>
      <c r="E180" s="88"/>
      <c r="F180" s="252"/>
      <c r="G180" s="396"/>
      <c r="H180" s="402"/>
      <c r="I180" s="88"/>
      <c r="K180" s="88"/>
      <c r="L180" s="88"/>
      <c r="N180" s="88"/>
      <c r="O180" s="188"/>
      <c r="P180" s="188"/>
      <c r="Q180" s="85"/>
    </row>
    <row r="181" spans="2:17" s="922" customFormat="1" ht="15.75">
      <c r="B181" s="79"/>
      <c r="F181" s="252"/>
      <c r="G181" s="396"/>
      <c r="H181" s="402"/>
      <c r="I181" s="88"/>
      <c r="K181" s="88"/>
      <c r="L181" s="88"/>
      <c r="N181" s="88"/>
      <c r="O181" s="188"/>
      <c r="P181" s="188"/>
      <c r="Q181" s="85"/>
    </row>
    <row r="182" spans="2:17" s="922" customFormat="1" ht="15.75">
      <c r="B182" s="79"/>
      <c r="F182" s="252"/>
      <c r="G182" s="396"/>
      <c r="H182" s="402"/>
      <c r="I182" s="88"/>
      <c r="K182" s="88"/>
      <c r="L182" s="88"/>
      <c r="N182" s="88"/>
      <c r="O182" s="188"/>
      <c r="P182" s="188"/>
      <c r="Q182" s="85"/>
    </row>
    <row r="183" spans="2:17" s="922" customFormat="1" ht="15.75">
      <c r="B183" s="79"/>
      <c r="F183" s="252"/>
      <c r="G183" s="396"/>
      <c r="H183" s="402"/>
      <c r="I183" s="88"/>
      <c r="K183" s="88"/>
      <c r="L183" s="88"/>
      <c r="N183" s="88"/>
      <c r="O183" s="188"/>
      <c r="P183" s="188"/>
      <c r="Q183" s="85"/>
    </row>
    <row r="184" spans="2:17" s="922" customFormat="1" ht="15.75">
      <c r="B184" s="79"/>
      <c r="F184" s="252"/>
      <c r="G184" s="396"/>
      <c r="H184" s="402"/>
      <c r="I184" s="88"/>
      <c r="K184" s="88"/>
      <c r="L184" s="88"/>
      <c r="N184" s="88"/>
      <c r="O184" s="188"/>
      <c r="P184" s="188"/>
      <c r="Q184" s="85"/>
    </row>
    <row r="185" spans="2:17" s="922" customFormat="1" ht="15.75">
      <c r="B185" s="79"/>
      <c r="F185" s="252"/>
      <c r="G185" s="396"/>
      <c r="H185" s="402"/>
      <c r="I185" s="88"/>
      <c r="K185" s="88"/>
      <c r="L185" s="88"/>
      <c r="N185" s="88"/>
      <c r="O185" s="188"/>
      <c r="P185" s="188"/>
      <c r="Q185" s="85"/>
    </row>
    <row r="186" spans="2:17" s="922" customFormat="1" ht="15.75">
      <c r="B186" s="79"/>
      <c r="F186" s="252"/>
      <c r="G186" s="396"/>
      <c r="H186" s="402"/>
      <c r="I186" s="88"/>
      <c r="K186" s="88"/>
      <c r="L186" s="88"/>
      <c r="N186" s="88"/>
      <c r="O186" s="188"/>
      <c r="P186" s="188"/>
      <c r="Q186" s="85"/>
    </row>
    <row r="187" spans="2:17" s="922" customFormat="1" ht="15.75">
      <c r="B187" s="79"/>
      <c r="F187" s="252"/>
      <c r="G187" s="396"/>
      <c r="H187" s="402"/>
      <c r="I187" s="88"/>
      <c r="K187" s="88"/>
      <c r="L187" s="88"/>
      <c r="N187" s="88"/>
      <c r="O187" s="188"/>
      <c r="P187" s="188"/>
      <c r="Q187" s="85"/>
    </row>
    <row r="188" spans="2:17" s="922" customFormat="1" ht="15.75">
      <c r="B188" s="79"/>
      <c r="F188" s="252"/>
      <c r="G188" s="396"/>
      <c r="H188" s="402"/>
      <c r="I188" s="88"/>
      <c r="K188" s="88"/>
      <c r="L188" s="88"/>
      <c r="N188" s="88"/>
      <c r="O188" s="188"/>
      <c r="P188" s="188"/>
      <c r="Q188" s="85"/>
    </row>
    <row r="189" spans="2:17" s="922" customFormat="1" ht="15.75">
      <c r="B189" s="79"/>
      <c r="F189" s="252"/>
      <c r="G189" s="396"/>
      <c r="H189" s="402"/>
      <c r="I189" s="88"/>
      <c r="K189" s="88"/>
      <c r="L189" s="88"/>
      <c r="N189" s="88"/>
      <c r="O189" s="188"/>
      <c r="P189" s="188"/>
      <c r="Q189" s="85"/>
    </row>
    <row r="190" spans="2:17" s="922" customFormat="1" ht="15.75">
      <c r="B190" s="79"/>
      <c r="F190" s="252"/>
      <c r="G190" s="396"/>
      <c r="H190" s="402"/>
      <c r="I190" s="88"/>
      <c r="K190" s="88"/>
      <c r="L190" s="88"/>
      <c r="N190" s="88"/>
      <c r="O190" s="188"/>
      <c r="P190" s="188"/>
      <c r="Q190" s="85"/>
    </row>
    <row r="191" spans="2:17" s="922" customFormat="1" ht="15.75">
      <c r="B191" s="79"/>
      <c r="F191" s="252"/>
      <c r="G191" s="396"/>
      <c r="H191" s="402"/>
      <c r="I191" s="88"/>
      <c r="K191" s="88"/>
      <c r="L191" s="88"/>
      <c r="N191" s="88"/>
      <c r="O191" s="188"/>
      <c r="P191" s="188"/>
      <c r="Q191" s="85"/>
    </row>
    <row r="192" spans="2:17" s="922" customFormat="1" ht="15.75">
      <c r="B192" s="79"/>
      <c r="F192" s="252"/>
      <c r="G192" s="396"/>
      <c r="H192" s="402"/>
      <c r="I192" s="88"/>
      <c r="K192" s="188"/>
      <c r="L192" s="88"/>
      <c r="N192" s="188"/>
      <c r="O192" s="188"/>
      <c r="P192" s="188"/>
      <c r="Q192" s="85"/>
    </row>
    <row r="193" spans="2:17" s="922" customFormat="1" ht="15.75">
      <c r="B193" s="79"/>
      <c r="F193" s="252"/>
      <c r="G193" s="396"/>
      <c r="H193" s="402"/>
      <c r="I193" s="88"/>
      <c r="K193" s="188"/>
      <c r="L193" s="88"/>
      <c r="N193" s="188"/>
      <c r="O193" s="188"/>
      <c r="P193" s="188"/>
      <c r="Q193" s="85"/>
    </row>
    <row r="194" spans="2:17" s="922" customFormat="1" ht="15.75">
      <c r="B194" s="79"/>
      <c r="F194" s="252"/>
      <c r="G194" s="396"/>
      <c r="H194" s="402"/>
      <c r="I194" s="88"/>
      <c r="K194" s="188"/>
      <c r="L194" s="88"/>
      <c r="N194" s="188"/>
      <c r="O194" s="188"/>
      <c r="P194" s="188"/>
      <c r="Q194" s="85"/>
    </row>
    <row r="195" spans="2:17" s="922" customFormat="1" ht="15.75">
      <c r="B195" s="79"/>
      <c r="F195" s="252"/>
      <c r="G195" s="396"/>
      <c r="H195" s="402"/>
      <c r="I195" s="88"/>
      <c r="K195" s="188"/>
      <c r="L195" s="88"/>
      <c r="N195" s="188"/>
      <c r="O195" s="188"/>
      <c r="P195" s="188"/>
      <c r="Q195" s="85"/>
    </row>
    <row r="196" spans="2:17" s="922" customFormat="1" ht="15.75">
      <c r="B196" s="79"/>
      <c r="F196" s="252"/>
      <c r="G196" s="396"/>
      <c r="H196" s="402"/>
      <c r="I196" s="88"/>
      <c r="K196" s="188"/>
      <c r="L196" s="88"/>
      <c r="N196" s="188"/>
      <c r="O196" s="188"/>
      <c r="P196" s="188"/>
      <c r="Q196" s="85"/>
    </row>
    <row r="197" spans="2:17" s="922" customFormat="1" ht="15.75">
      <c r="B197" s="79"/>
      <c r="F197" s="252"/>
      <c r="G197" s="396"/>
      <c r="H197" s="402"/>
      <c r="I197" s="88"/>
      <c r="K197" s="188"/>
      <c r="L197" s="88"/>
      <c r="N197" s="188"/>
      <c r="O197" s="188"/>
      <c r="P197" s="188"/>
      <c r="Q197" s="85"/>
    </row>
    <row r="198" spans="2:17" s="922" customFormat="1" ht="15.75">
      <c r="B198" s="79"/>
      <c r="F198" s="252"/>
      <c r="G198" s="396"/>
      <c r="H198" s="402"/>
      <c r="I198" s="88"/>
      <c r="K198" s="188"/>
      <c r="L198" s="88"/>
      <c r="N198" s="188"/>
      <c r="O198" s="188"/>
      <c r="P198" s="188"/>
      <c r="Q198" s="85"/>
    </row>
    <row r="199" spans="2:17" s="922" customFormat="1" ht="15.75">
      <c r="B199" s="79"/>
      <c r="F199" s="252"/>
      <c r="G199" s="396"/>
      <c r="H199" s="402"/>
      <c r="I199" s="88"/>
      <c r="K199" s="188"/>
      <c r="L199" s="88"/>
      <c r="N199" s="188"/>
      <c r="O199" s="188"/>
      <c r="P199" s="188"/>
      <c r="Q199" s="85"/>
    </row>
    <row r="200" spans="2:17" s="922" customFormat="1" ht="15.75">
      <c r="B200" s="79"/>
      <c r="F200" s="252"/>
      <c r="G200" s="396"/>
      <c r="H200" s="402"/>
      <c r="I200" s="88"/>
      <c r="K200" s="188"/>
      <c r="L200" s="88"/>
      <c r="N200" s="188"/>
      <c r="O200" s="188"/>
      <c r="P200" s="188"/>
      <c r="Q200" s="85"/>
    </row>
    <row r="201" spans="2:17" s="922" customFormat="1" ht="15.75">
      <c r="B201" s="79"/>
      <c r="F201" s="252"/>
      <c r="G201" s="396"/>
      <c r="H201" s="402"/>
      <c r="I201" s="88"/>
      <c r="K201" s="188"/>
      <c r="L201" s="88"/>
      <c r="N201" s="188"/>
      <c r="O201" s="188"/>
      <c r="P201" s="188"/>
      <c r="Q201" s="85"/>
    </row>
    <row r="202" spans="2:17" s="922" customFormat="1" ht="15.75">
      <c r="B202" s="79"/>
      <c r="F202" s="252"/>
      <c r="G202" s="396"/>
      <c r="H202" s="402"/>
      <c r="I202" s="88"/>
      <c r="K202" s="188"/>
      <c r="L202" s="88"/>
      <c r="N202" s="188"/>
      <c r="O202" s="188"/>
      <c r="P202" s="188"/>
      <c r="Q202" s="85"/>
    </row>
    <row r="203" spans="2:17" s="922" customFormat="1" ht="15.75">
      <c r="B203" s="79"/>
      <c r="F203" s="252"/>
      <c r="G203" s="396"/>
      <c r="H203" s="402"/>
      <c r="I203" s="88"/>
      <c r="K203" s="188"/>
      <c r="L203" s="88"/>
      <c r="N203" s="188"/>
      <c r="O203" s="188"/>
      <c r="P203" s="188"/>
      <c r="Q203" s="85"/>
    </row>
    <row r="204" spans="2:17" s="922" customFormat="1" ht="15.75">
      <c r="B204" s="79"/>
      <c r="F204" s="252"/>
      <c r="G204" s="396"/>
      <c r="H204" s="402"/>
      <c r="I204" s="88"/>
      <c r="K204" s="188"/>
      <c r="L204" s="88"/>
      <c r="N204" s="188"/>
      <c r="O204" s="188"/>
      <c r="P204" s="188"/>
      <c r="Q204" s="85"/>
    </row>
    <row r="205" spans="2:17" s="922" customFormat="1" ht="15.75">
      <c r="B205" s="79"/>
      <c r="F205" s="252"/>
      <c r="G205" s="396"/>
      <c r="H205" s="402"/>
      <c r="I205" s="88"/>
      <c r="K205" s="188"/>
      <c r="L205" s="88"/>
      <c r="N205" s="188"/>
      <c r="O205" s="188"/>
      <c r="P205" s="188"/>
      <c r="Q205" s="85"/>
    </row>
    <row r="206" spans="2:17" s="922" customFormat="1" ht="15.75">
      <c r="B206" s="79"/>
      <c r="F206" s="252"/>
      <c r="G206" s="396"/>
      <c r="H206" s="402"/>
      <c r="I206" s="88"/>
      <c r="K206" s="188"/>
      <c r="L206" s="88"/>
      <c r="N206" s="188"/>
      <c r="O206" s="188"/>
      <c r="P206" s="188"/>
      <c r="Q206" s="85"/>
    </row>
    <row r="207" spans="2:17" s="922" customFormat="1" ht="15.75">
      <c r="B207" s="79"/>
      <c r="F207" s="252"/>
      <c r="G207" s="396"/>
      <c r="H207" s="402"/>
      <c r="I207" s="88"/>
      <c r="K207" s="188"/>
      <c r="L207" s="88"/>
      <c r="N207" s="188"/>
      <c r="O207" s="188"/>
      <c r="P207" s="188"/>
      <c r="Q207" s="85"/>
    </row>
    <row r="208" spans="2:17" s="922" customFormat="1" ht="15.75">
      <c r="B208" s="79"/>
      <c r="F208" s="252"/>
      <c r="G208" s="396"/>
      <c r="H208" s="402"/>
      <c r="I208" s="88"/>
      <c r="K208" s="188"/>
      <c r="L208" s="88"/>
      <c r="N208" s="188"/>
      <c r="O208" s="188"/>
      <c r="P208" s="188"/>
      <c r="Q208" s="85"/>
    </row>
    <row r="209" spans="2:17" s="922" customFormat="1" ht="15.75">
      <c r="B209" s="79"/>
      <c r="F209" s="252"/>
      <c r="G209" s="396"/>
      <c r="H209" s="402"/>
      <c r="I209" s="88"/>
      <c r="K209" s="188"/>
      <c r="L209" s="88"/>
      <c r="N209" s="188"/>
      <c r="O209" s="188"/>
      <c r="P209" s="188"/>
      <c r="Q209" s="85"/>
    </row>
    <row r="210" spans="2:17" s="922" customFormat="1" ht="15.75">
      <c r="B210" s="79"/>
      <c r="F210" s="252"/>
      <c r="G210" s="396"/>
      <c r="H210" s="402"/>
      <c r="I210" s="88"/>
      <c r="K210" s="188"/>
      <c r="L210" s="88"/>
      <c r="N210" s="188"/>
      <c r="O210" s="188"/>
      <c r="P210" s="188"/>
      <c r="Q210" s="85"/>
    </row>
    <row r="211" spans="2:17" s="922" customFormat="1" ht="15.75">
      <c r="B211" s="79"/>
      <c r="F211" s="252"/>
      <c r="G211" s="396"/>
      <c r="H211" s="402"/>
      <c r="I211" s="88"/>
      <c r="L211" s="88"/>
      <c r="Q211" s="85"/>
    </row>
    <row r="212" spans="2:17" s="922" customFormat="1" ht="15.75">
      <c r="B212" s="79"/>
      <c r="F212" s="252"/>
      <c r="G212" s="396"/>
      <c r="H212" s="402"/>
      <c r="Q212" s="85"/>
    </row>
    <row r="213" spans="2:17" s="922" customFormat="1" ht="15.75">
      <c r="B213" s="79"/>
      <c r="F213" s="252"/>
      <c r="G213" s="396"/>
      <c r="H213" s="402"/>
      <c r="Q213" s="85"/>
    </row>
    <row r="214" spans="2:17" s="922" customFormat="1" ht="15.75">
      <c r="B214" s="79"/>
      <c r="F214" s="252"/>
      <c r="G214" s="396"/>
      <c r="H214" s="402"/>
      <c r="Q214" s="85"/>
    </row>
    <row r="215" spans="2:17" s="922" customFormat="1" ht="15.75">
      <c r="B215" s="79"/>
      <c r="F215" s="252"/>
      <c r="G215" s="396"/>
      <c r="H215" s="402"/>
      <c r="Q215" s="85"/>
    </row>
    <row r="216" spans="2:17" s="922" customFormat="1" ht="15.75">
      <c r="B216" s="79"/>
      <c r="F216" s="252"/>
      <c r="G216" s="396"/>
      <c r="H216" s="402"/>
      <c r="Q216" s="85"/>
    </row>
    <row r="217" spans="2:17" s="922" customFormat="1" ht="15.75">
      <c r="B217" s="79"/>
      <c r="F217" s="252"/>
      <c r="G217" s="396"/>
      <c r="H217" s="402"/>
      <c r="Q217" s="85"/>
    </row>
    <row r="218" spans="2:17" s="922" customFormat="1" ht="15.75">
      <c r="B218" s="79"/>
      <c r="F218" s="252"/>
      <c r="G218" s="396"/>
      <c r="H218" s="402"/>
      <c r="Q218" s="85"/>
    </row>
    <row r="219" spans="2:17" s="922" customFormat="1" ht="15.75">
      <c r="B219" s="79"/>
      <c r="F219" s="252"/>
      <c r="G219" s="396"/>
      <c r="H219" s="402"/>
      <c r="Q219" s="85"/>
    </row>
    <row r="220" spans="2:17" s="922" customFormat="1" ht="15.75">
      <c r="B220" s="79"/>
      <c r="F220" s="252"/>
      <c r="G220" s="396"/>
      <c r="H220" s="402"/>
      <c r="Q220" s="85"/>
    </row>
    <row r="221" spans="2:17" s="922" customFormat="1" ht="15.75">
      <c r="B221" s="79"/>
      <c r="F221" s="252"/>
      <c r="G221" s="396"/>
      <c r="H221" s="402"/>
      <c r="Q221" s="85"/>
    </row>
    <row r="222" spans="2:17" s="922" customFormat="1" ht="15.75">
      <c r="B222" s="79"/>
      <c r="F222" s="252"/>
      <c r="G222" s="396"/>
      <c r="H222" s="402"/>
      <c r="Q222" s="85"/>
    </row>
    <row r="223" spans="2:17" s="922" customFormat="1" ht="15.75">
      <c r="B223" s="79"/>
      <c r="F223" s="252"/>
      <c r="G223" s="396"/>
      <c r="H223" s="402"/>
      <c r="Q223" s="85"/>
    </row>
    <row r="224" spans="2:17" s="922" customFormat="1" ht="15.75">
      <c r="B224" s="79"/>
      <c r="F224" s="252"/>
      <c r="G224" s="396"/>
      <c r="H224" s="402"/>
      <c r="Q224" s="85"/>
    </row>
    <row r="225" spans="2:17" s="922" customFormat="1" ht="15.75">
      <c r="B225" s="79"/>
      <c r="F225" s="252"/>
      <c r="G225" s="396"/>
      <c r="H225" s="402"/>
      <c r="Q225" s="85"/>
    </row>
    <row r="226" spans="2:17" s="922" customFormat="1" ht="15.75">
      <c r="B226" s="79"/>
      <c r="F226" s="252"/>
      <c r="G226" s="396"/>
      <c r="H226" s="402"/>
      <c r="Q226" s="85"/>
    </row>
    <row r="227" spans="2:17" s="922" customFormat="1" ht="15.75">
      <c r="B227" s="79"/>
      <c r="F227" s="252"/>
      <c r="G227" s="396"/>
      <c r="H227" s="402"/>
      <c r="Q227" s="85"/>
    </row>
    <row r="228" spans="2:17" s="922" customFormat="1" ht="15.75">
      <c r="B228" s="79"/>
      <c r="F228" s="252"/>
      <c r="G228" s="396"/>
      <c r="H228" s="402"/>
      <c r="Q228" s="85"/>
    </row>
    <row r="229" spans="2:17" s="922" customFormat="1" ht="15.75">
      <c r="B229" s="79"/>
      <c r="F229" s="252"/>
      <c r="G229" s="396"/>
      <c r="H229" s="402"/>
      <c r="Q229" s="85"/>
    </row>
    <row r="230" spans="2:17" s="922" customFormat="1" ht="15.75">
      <c r="B230" s="79"/>
      <c r="F230" s="252"/>
      <c r="G230" s="396"/>
      <c r="H230" s="402"/>
      <c r="Q230" s="85"/>
    </row>
    <row r="231" spans="2:17" s="922" customFormat="1" ht="15.75">
      <c r="B231" s="79"/>
      <c r="F231" s="252"/>
      <c r="G231" s="396"/>
      <c r="H231" s="402"/>
      <c r="Q231" s="85"/>
    </row>
    <row r="232" spans="2:17" s="922" customFormat="1" ht="15.75">
      <c r="B232" s="79"/>
      <c r="F232" s="252"/>
      <c r="G232" s="396"/>
      <c r="H232" s="402"/>
      <c r="Q232" s="85"/>
    </row>
    <row r="233" spans="2:17" s="922" customFormat="1" ht="15.75">
      <c r="B233" s="79"/>
      <c r="F233" s="252"/>
      <c r="G233" s="396"/>
      <c r="H233" s="402"/>
      <c r="Q233" s="85"/>
    </row>
    <row r="234" spans="2:17" s="922" customFormat="1" ht="15.75">
      <c r="B234" s="79"/>
      <c r="F234" s="252"/>
      <c r="G234" s="396"/>
      <c r="H234" s="402"/>
      <c r="Q234" s="85"/>
    </row>
    <row r="235" spans="2:17" s="922" customFormat="1" ht="15.75">
      <c r="B235" s="79"/>
      <c r="F235" s="252"/>
      <c r="G235" s="396"/>
      <c r="H235" s="402"/>
      <c r="Q235" s="85"/>
    </row>
    <row r="236" spans="2:17" s="922" customFormat="1" ht="15.75">
      <c r="B236" s="79"/>
      <c r="F236" s="252"/>
      <c r="G236" s="396"/>
      <c r="H236" s="402"/>
      <c r="Q236" s="85"/>
    </row>
    <row r="237" spans="2:17" s="922" customFormat="1" ht="15.75">
      <c r="B237" s="79"/>
      <c r="F237" s="252"/>
      <c r="G237" s="396"/>
      <c r="H237" s="402"/>
      <c r="Q237" s="85"/>
    </row>
    <row r="238" spans="2:17" s="922" customFormat="1" ht="15.75">
      <c r="B238" s="79"/>
      <c r="F238" s="252"/>
      <c r="G238" s="396"/>
      <c r="H238" s="402"/>
      <c r="Q238" s="85"/>
    </row>
    <row r="239" spans="2:17" s="922" customFormat="1" ht="15.75">
      <c r="B239" s="79"/>
      <c r="F239" s="252"/>
      <c r="G239" s="396"/>
      <c r="H239" s="402"/>
      <c r="Q239" s="85"/>
    </row>
    <row r="240" spans="2:17" s="922" customFormat="1" ht="15.75">
      <c r="B240" s="79"/>
      <c r="F240" s="252"/>
      <c r="G240" s="396"/>
      <c r="H240" s="402"/>
      <c r="Q240" s="85"/>
    </row>
    <row r="241" spans="2:17" s="922" customFormat="1" ht="15.75">
      <c r="B241" s="79"/>
      <c r="F241" s="252"/>
      <c r="G241" s="396"/>
      <c r="H241" s="402"/>
      <c r="Q241" s="85"/>
    </row>
    <row r="242" spans="2:17" s="922" customFormat="1" ht="15.75">
      <c r="B242" s="79"/>
      <c r="F242" s="252"/>
      <c r="G242" s="396"/>
      <c r="H242" s="402"/>
      <c r="Q242" s="85"/>
    </row>
    <row r="243" spans="2:17" s="922" customFormat="1" ht="15.75">
      <c r="B243" s="79"/>
      <c r="F243" s="252"/>
      <c r="G243" s="396"/>
      <c r="H243" s="402"/>
      <c r="Q243" s="85"/>
    </row>
    <row r="244" spans="2:17" s="922" customFormat="1" ht="15.75">
      <c r="B244" s="79"/>
      <c r="F244" s="252"/>
      <c r="G244" s="396"/>
      <c r="H244" s="402"/>
      <c r="Q244" s="85"/>
    </row>
    <row r="245" spans="2:17" s="922" customFormat="1" ht="15.75">
      <c r="B245" s="79"/>
      <c r="F245" s="252"/>
      <c r="G245" s="396"/>
      <c r="H245" s="402"/>
      <c r="Q245" s="85"/>
    </row>
    <row r="246" spans="2:17" s="922" customFormat="1" ht="15.75">
      <c r="B246" s="79"/>
      <c r="F246" s="252"/>
      <c r="G246" s="396"/>
      <c r="H246" s="402"/>
      <c r="Q246" s="85"/>
    </row>
    <row r="247" spans="2:17" s="922" customFormat="1" ht="15.75">
      <c r="B247" s="79"/>
      <c r="F247" s="252"/>
      <c r="G247" s="396"/>
      <c r="H247" s="402"/>
      <c r="Q247" s="85"/>
    </row>
    <row r="248" spans="2:17" s="922" customFormat="1" ht="15.75">
      <c r="B248" s="79"/>
      <c r="F248" s="252"/>
      <c r="G248" s="396"/>
      <c r="H248" s="402"/>
      <c r="Q248" s="85"/>
    </row>
    <row r="249" spans="2:17" s="922" customFormat="1" ht="15.75">
      <c r="B249" s="79"/>
      <c r="F249" s="252"/>
      <c r="G249" s="396"/>
      <c r="H249" s="402"/>
      <c r="Q249" s="85"/>
    </row>
    <row r="250" spans="2:17" s="922" customFormat="1" ht="15.75">
      <c r="B250" s="79"/>
      <c r="F250" s="252"/>
      <c r="G250" s="396"/>
      <c r="H250" s="402"/>
      <c r="Q250" s="85"/>
    </row>
    <row r="251" spans="2:17" s="922" customFormat="1" ht="15.75">
      <c r="B251" s="79"/>
      <c r="F251" s="252"/>
      <c r="G251" s="396"/>
      <c r="H251" s="402"/>
      <c r="Q251" s="85"/>
    </row>
    <row r="252" spans="2:17" s="922" customFormat="1" ht="15.75">
      <c r="B252" s="79"/>
      <c r="F252" s="252"/>
      <c r="G252" s="396"/>
      <c r="H252" s="402"/>
      <c r="Q252" s="85"/>
    </row>
    <row r="253" spans="2:17" s="922" customFormat="1" ht="15.75">
      <c r="B253" s="79"/>
      <c r="F253" s="252"/>
      <c r="G253" s="396"/>
      <c r="H253" s="402"/>
      <c r="Q253" s="85"/>
    </row>
    <row r="254" spans="2:17" s="922" customFormat="1" ht="15.75">
      <c r="B254" s="79"/>
      <c r="F254" s="252"/>
      <c r="G254" s="396"/>
      <c r="H254" s="402"/>
      <c r="Q254" s="85"/>
    </row>
    <row r="255" spans="2:17" s="922" customFormat="1" ht="15.75">
      <c r="B255" s="79"/>
      <c r="F255" s="252"/>
      <c r="G255" s="396"/>
      <c r="H255" s="402"/>
      <c r="Q255" s="85"/>
    </row>
    <row r="256" spans="2:17" s="922" customFormat="1" ht="15.75">
      <c r="B256" s="79"/>
      <c r="F256" s="252"/>
      <c r="G256" s="396"/>
      <c r="H256" s="402"/>
      <c r="Q256" s="85"/>
    </row>
    <row r="257" spans="2:17" s="922" customFormat="1" ht="15.75">
      <c r="B257" s="79"/>
      <c r="F257" s="252"/>
      <c r="G257" s="396"/>
      <c r="H257" s="402"/>
      <c r="Q257" s="85"/>
    </row>
    <row r="258" spans="2:17" s="922" customFormat="1" ht="15.75">
      <c r="B258" s="79"/>
      <c r="F258" s="252"/>
      <c r="G258" s="396"/>
      <c r="H258" s="402"/>
      <c r="Q258" s="85"/>
    </row>
    <row r="259" spans="2:17" s="922" customFormat="1" ht="15.75">
      <c r="B259" s="79"/>
      <c r="F259" s="252"/>
      <c r="G259" s="396"/>
      <c r="H259" s="402"/>
      <c r="Q259" s="85"/>
    </row>
    <row r="260" spans="2:17" s="922" customFormat="1" ht="15.75">
      <c r="B260" s="79"/>
      <c r="F260" s="252"/>
      <c r="G260" s="396"/>
      <c r="H260" s="402"/>
      <c r="Q260" s="85"/>
    </row>
    <row r="261" spans="2:17" s="922" customFormat="1" ht="15.75">
      <c r="B261" s="79"/>
      <c r="F261" s="252"/>
      <c r="G261" s="396"/>
      <c r="H261" s="402"/>
      <c r="Q261" s="85"/>
    </row>
    <row r="262" spans="2:17" s="922" customFormat="1" ht="15.75">
      <c r="B262" s="79"/>
      <c r="F262" s="252"/>
      <c r="G262" s="396"/>
      <c r="H262" s="402"/>
      <c r="Q262" s="85"/>
    </row>
    <row r="263" spans="2:17" s="922" customFormat="1" ht="15.75">
      <c r="B263" s="79"/>
      <c r="F263" s="252"/>
      <c r="G263" s="396"/>
      <c r="H263" s="402"/>
      <c r="Q263" s="85"/>
    </row>
    <row r="264" spans="2:17" s="922" customFormat="1" ht="15.75">
      <c r="B264" s="79"/>
      <c r="F264" s="252"/>
      <c r="G264" s="396"/>
      <c r="H264" s="402"/>
      <c r="Q264" s="85"/>
    </row>
    <row r="265" spans="2:17" s="922" customFormat="1" ht="15.75">
      <c r="B265" s="79"/>
      <c r="F265" s="252"/>
      <c r="G265" s="396"/>
      <c r="H265" s="402"/>
      <c r="Q265" s="85"/>
    </row>
    <row r="266" spans="2:17" s="922" customFormat="1" ht="15.75">
      <c r="B266" s="79"/>
      <c r="F266" s="252"/>
      <c r="G266" s="396"/>
      <c r="H266" s="402"/>
      <c r="Q266" s="85"/>
    </row>
    <row r="267" spans="2:17" s="922" customFormat="1" ht="15.75">
      <c r="B267" s="79"/>
      <c r="F267" s="252"/>
      <c r="G267" s="396"/>
      <c r="H267" s="402"/>
      <c r="Q267" s="85"/>
    </row>
    <row r="268" spans="2:17" s="922" customFormat="1" ht="15.75">
      <c r="B268" s="79"/>
      <c r="F268" s="252"/>
      <c r="G268" s="396"/>
      <c r="H268" s="402"/>
      <c r="Q268" s="85"/>
    </row>
    <row r="269" spans="2:17" s="922" customFormat="1" ht="15.75">
      <c r="B269" s="79"/>
      <c r="F269" s="252"/>
      <c r="G269" s="396"/>
      <c r="H269" s="402"/>
      <c r="Q269" s="85"/>
    </row>
    <row r="270" spans="2:17" s="922" customFormat="1" ht="15.75">
      <c r="B270" s="79"/>
      <c r="F270" s="252"/>
      <c r="G270" s="396"/>
      <c r="H270" s="402"/>
      <c r="Q270" s="85"/>
    </row>
    <row r="271" spans="2:17" s="922" customFormat="1" ht="15.75">
      <c r="B271" s="79"/>
      <c r="F271" s="252"/>
      <c r="G271" s="396"/>
      <c r="H271" s="402"/>
      <c r="Q271" s="85"/>
    </row>
    <row r="272" spans="2:17" s="922" customFormat="1" ht="15.75">
      <c r="B272" s="79"/>
      <c r="F272" s="252"/>
      <c r="G272" s="396"/>
      <c r="H272" s="402"/>
      <c r="Q272" s="85"/>
    </row>
    <row r="273" spans="2:17" s="922" customFormat="1" ht="15.75">
      <c r="B273" s="79"/>
      <c r="F273" s="252"/>
      <c r="G273" s="396"/>
      <c r="H273" s="402"/>
      <c r="Q273" s="85"/>
    </row>
    <row r="274" spans="2:17" s="922" customFormat="1" ht="15.75">
      <c r="B274" s="79"/>
      <c r="F274" s="252"/>
      <c r="G274" s="396"/>
      <c r="H274" s="402"/>
      <c r="Q274" s="85"/>
    </row>
    <row r="275" spans="2:17" s="922" customFormat="1" ht="15.75">
      <c r="B275" s="79"/>
      <c r="F275" s="252"/>
      <c r="G275" s="396"/>
      <c r="H275" s="402"/>
      <c r="Q275" s="85"/>
    </row>
    <row r="276" spans="2:17" s="922" customFormat="1" ht="15.75">
      <c r="B276" s="79"/>
      <c r="F276" s="252"/>
      <c r="G276" s="396"/>
      <c r="H276" s="402"/>
      <c r="Q276" s="85"/>
    </row>
    <row r="277" spans="2:17" s="922" customFormat="1" ht="15.75">
      <c r="B277" s="79"/>
      <c r="F277" s="252"/>
      <c r="G277" s="396"/>
      <c r="H277" s="402"/>
      <c r="Q277" s="85"/>
    </row>
    <row r="278" spans="2:17" s="922" customFormat="1" ht="15.75">
      <c r="B278" s="79"/>
      <c r="F278" s="252"/>
      <c r="G278" s="396"/>
      <c r="H278" s="402"/>
      <c r="Q278" s="85"/>
    </row>
    <row r="279" spans="2:17" s="922" customFormat="1" ht="15.75">
      <c r="B279" s="79"/>
      <c r="F279" s="252"/>
      <c r="G279" s="396"/>
      <c r="H279" s="402"/>
      <c r="Q279" s="85"/>
    </row>
    <row r="280" spans="2:17" s="922" customFormat="1" ht="15.75">
      <c r="B280" s="79"/>
      <c r="F280" s="252"/>
      <c r="G280" s="396"/>
      <c r="H280" s="402"/>
      <c r="Q280" s="85"/>
    </row>
    <row r="281" spans="2:17" s="922" customFormat="1" ht="15.75">
      <c r="B281" s="79"/>
      <c r="F281" s="252"/>
      <c r="G281" s="396"/>
      <c r="H281" s="402"/>
      <c r="Q281" s="85"/>
    </row>
    <row r="282" spans="2:17" s="922" customFormat="1" ht="15.75">
      <c r="B282" s="79"/>
      <c r="F282" s="252"/>
      <c r="G282" s="396"/>
      <c r="H282" s="402"/>
      <c r="Q282" s="85"/>
    </row>
    <row r="283" spans="2:17" s="922" customFormat="1" ht="15.75">
      <c r="B283" s="79"/>
      <c r="F283" s="252"/>
      <c r="G283" s="396"/>
      <c r="H283" s="402"/>
      <c r="Q283" s="85"/>
    </row>
    <row r="284" spans="2:17" s="922" customFormat="1" ht="15.75">
      <c r="B284" s="79"/>
      <c r="F284" s="252"/>
      <c r="G284" s="396"/>
      <c r="H284" s="402"/>
      <c r="Q284" s="85"/>
    </row>
    <row r="285" spans="2:17" s="922" customFormat="1" ht="15.75">
      <c r="B285" s="79"/>
      <c r="F285" s="252"/>
      <c r="G285" s="396"/>
      <c r="H285" s="402"/>
      <c r="Q285" s="85"/>
    </row>
    <row r="286" spans="2:17" s="922" customFormat="1" ht="15.75">
      <c r="B286" s="79"/>
      <c r="F286" s="252"/>
      <c r="G286" s="396"/>
      <c r="H286" s="402"/>
      <c r="Q286" s="85"/>
    </row>
    <row r="287" spans="2:17" s="922" customFormat="1" ht="15.75">
      <c r="B287" s="79"/>
      <c r="F287" s="252"/>
      <c r="G287" s="396"/>
      <c r="H287" s="402"/>
      <c r="Q287" s="85"/>
    </row>
    <row r="288" spans="2:17" s="922" customFormat="1" ht="15.75">
      <c r="B288" s="79"/>
      <c r="F288" s="252"/>
      <c r="G288" s="396"/>
      <c r="H288" s="402"/>
      <c r="Q288" s="85"/>
    </row>
    <row r="289" spans="2:17" s="922" customFormat="1" ht="15.75">
      <c r="B289" s="79"/>
      <c r="F289" s="252"/>
      <c r="G289" s="396"/>
      <c r="H289" s="402"/>
      <c r="Q289" s="85"/>
    </row>
    <row r="290" spans="2:17" s="922" customFormat="1" ht="15.75">
      <c r="B290" s="79"/>
      <c r="F290" s="252"/>
      <c r="G290" s="396"/>
      <c r="H290" s="402"/>
      <c r="Q290" s="85"/>
    </row>
    <row r="291" spans="2:17" s="922" customFormat="1" ht="15.75">
      <c r="B291" s="79"/>
      <c r="F291" s="252"/>
      <c r="G291" s="396"/>
      <c r="H291" s="402"/>
      <c r="Q291" s="85"/>
    </row>
    <row r="292" spans="2:17" s="922" customFormat="1" ht="15.75">
      <c r="B292" s="79"/>
      <c r="F292" s="252"/>
      <c r="G292" s="396"/>
      <c r="H292" s="402"/>
      <c r="Q292" s="85"/>
    </row>
    <row r="293" spans="2:17" s="922" customFormat="1" ht="15.75">
      <c r="B293" s="79"/>
      <c r="F293" s="252"/>
      <c r="G293" s="396"/>
      <c r="H293" s="402"/>
      <c r="Q293" s="85"/>
    </row>
    <row r="294" spans="2:17" s="922" customFormat="1" ht="15.75">
      <c r="B294" s="79"/>
      <c r="F294" s="252"/>
      <c r="G294" s="396"/>
      <c r="H294" s="402"/>
      <c r="Q294" s="85"/>
    </row>
    <row r="295" spans="2:17" s="922" customFormat="1" ht="15.75">
      <c r="B295" s="79"/>
      <c r="F295" s="252"/>
      <c r="G295" s="396"/>
      <c r="H295" s="402"/>
      <c r="Q295" s="85"/>
    </row>
    <row r="296" spans="2:17" s="922" customFormat="1" ht="15.75">
      <c r="B296" s="79"/>
      <c r="F296" s="252"/>
      <c r="G296" s="396"/>
      <c r="H296" s="402"/>
      <c r="Q296" s="85"/>
    </row>
    <row r="297" spans="2:17" s="922" customFormat="1" ht="15.75">
      <c r="B297" s="79"/>
      <c r="F297" s="252"/>
      <c r="G297" s="396"/>
      <c r="H297" s="402"/>
      <c r="Q297" s="85"/>
    </row>
    <row r="298" spans="2:17" s="922" customFormat="1" ht="15.75">
      <c r="B298" s="79"/>
      <c r="F298" s="252"/>
      <c r="G298" s="396"/>
      <c r="H298" s="402"/>
      <c r="Q298" s="85"/>
    </row>
    <row r="299" spans="2:17" s="922" customFormat="1" ht="15.75">
      <c r="B299" s="79"/>
      <c r="F299" s="252"/>
      <c r="G299" s="396"/>
      <c r="H299" s="402"/>
      <c r="Q299" s="85"/>
    </row>
    <row r="300" spans="2:17" s="922" customFormat="1" ht="15.75">
      <c r="B300" s="79"/>
      <c r="F300" s="252"/>
      <c r="G300" s="396"/>
      <c r="H300" s="402"/>
      <c r="Q300" s="85"/>
    </row>
    <row r="301" spans="2:17" s="922" customFormat="1" ht="15.75">
      <c r="B301" s="79"/>
      <c r="F301" s="252"/>
      <c r="G301" s="396"/>
      <c r="H301" s="402"/>
      <c r="Q301" s="85"/>
    </row>
    <row r="302" spans="2:17" s="922" customFormat="1" ht="15.75">
      <c r="B302" s="79"/>
      <c r="F302" s="252"/>
      <c r="G302" s="396"/>
      <c r="H302" s="402"/>
      <c r="Q302" s="85"/>
    </row>
    <row r="303" spans="2:17" s="922" customFormat="1" ht="15.75">
      <c r="B303" s="79"/>
      <c r="F303" s="252"/>
      <c r="G303" s="396"/>
      <c r="H303" s="402"/>
      <c r="Q303" s="85"/>
    </row>
    <row r="304" spans="2:17" s="922" customFormat="1" ht="15.75">
      <c r="B304" s="79"/>
      <c r="F304" s="252"/>
      <c r="G304" s="396"/>
      <c r="H304" s="402"/>
      <c r="Q304" s="85"/>
    </row>
    <row r="305" spans="2:17" s="922" customFormat="1" ht="15.75">
      <c r="B305" s="79"/>
      <c r="F305" s="252"/>
      <c r="G305" s="396"/>
      <c r="H305" s="402"/>
      <c r="Q305" s="85"/>
    </row>
    <row r="306" spans="2:17" s="922" customFormat="1" ht="15.75">
      <c r="B306" s="79"/>
      <c r="F306" s="252"/>
      <c r="G306" s="396"/>
      <c r="H306" s="402"/>
      <c r="Q306" s="85"/>
    </row>
    <row r="307" spans="2:17" s="922" customFormat="1" ht="15.75">
      <c r="B307" s="79"/>
      <c r="F307" s="252"/>
      <c r="G307" s="396"/>
      <c r="H307" s="402"/>
      <c r="Q307" s="85"/>
    </row>
    <row r="308" spans="2:17" s="922" customFormat="1" ht="15.75">
      <c r="B308" s="79"/>
      <c r="F308" s="252"/>
      <c r="G308" s="396"/>
      <c r="H308" s="402"/>
      <c r="Q308" s="85"/>
    </row>
    <row r="309" spans="2:17" s="922" customFormat="1" ht="15.75">
      <c r="B309" s="79"/>
      <c r="F309" s="252"/>
      <c r="G309" s="396"/>
      <c r="H309" s="402"/>
      <c r="Q309" s="85"/>
    </row>
    <row r="310" spans="2:17" s="922" customFormat="1" ht="15.75">
      <c r="B310" s="79"/>
      <c r="F310" s="252"/>
      <c r="G310" s="396"/>
      <c r="H310" s="402"/>
      <c r="Q310" s="85"/>
    </row>
    <row r="311" spans="2:17" s="922" customFormat="1" ht="15.75">
      <c r="B311" s="79"/>
      <c r="F311" s="252"/>
      <c r="G311" s="396"/>
      <c r="H311" s="402"/>
      <c r="Q311" s="85"/>
    </row>
    <row r="312" spans="2:17" s="922" customFormat="1" ht="15.75">
      <c r="B312" s="79"/>
      <c r="F312" s="252"/>
      <c r="G312" s="396"/>
      <c r="H312" s="402"/>
      <c r="Q312" s="85"/>
    </row>
    <row r="313" spans="2:17" s="922" customFormat="1" ht="15.75">
      <c r="B313" s="79"/>
      <c r="F313" s="252"/>
      <c r="G313" s="396"/>
      <c r="H313" s="402"/>
      <c r="Q313" s="85"/>
    </row>
    <row r="314" spans="2:17" s="922" customFormat="1" ht="15.75">
      <c r="B314" s="79"/>
      <c r="F314" s="252"/>
      <c r="G314" s="396"/>
      <c r="H314" s="402"/>
      <c r="Q314" s="85"/>
    </row>
    <row r="315" spans="2:17" s="922" customFormat="1" ht="15.75">
      <c r="B315" s="79"/>
      <c r="F315" s="252"/>
      <c r="G315" s="396"/>
      <c r="H315" s="402"/>
      <c r="Q315" s="85"/>
    </row>
    <row r="316" spans="2:17" s="922" customFormat="1" ht="15.75">
      <c r="B316" s="79"/>
      <c r="F316" s="252"/>
      <c r="G316" s="396"/>
      <c r="H316" s="402"/>
      <c r="Q316" s="85"/>
    </row>
    <row r="317" spans="2:17" s="922" customFormat="1" ht="15.75">
      <c r="B317" s="79"/>
      <c r="F317" s="252"/>
      <c r="G317" s="396"/>
      <c r="H317" s="402"/>
      <c r="Q317" s="85"/>
    </row>
    <row r="318" spans="2:17" s="922" customFormat="1" ht="15.75">
      <c r="B318" s="79"/>
      <c r="F318" s="252"/>
      <c r="G318" s="396"/>
      <c r="H318" s="402"/>
      <c r="Q318" s="85"/>
    </row>
    <row r="319" spans="2:17" s="922" customFormat="1" ht="15.75">
      <c r="B319" s="79"/>
      <c r="F319" s="252"/>
      <c r="G319" s="396"/>
      <c r="H319" s="402"/>
      <c r="Q319" s="85"/>
    </row>
    <row r="320" spans="2:17" s="922" customFormat="1" ht="15.75">
      <c r="B320" s="79"/>
      <c r="F320" s="252"/>
      <c r="G320" s="396"/>
      <c r="H320" s="402"/>
      <c r="Q320" s="85"/>
    </row>
    <row r="321" spans="2:17" s="922" customFormat="1" ht="15.75">
      <c r="B321" s="79"/>
      <c r="F321" s="252"/>
      <c r="G321" s="396"/>
      <c r="H321" s="402"/>
      <c r="Q321" s="85"/>
    </row>
    <row r="322" spans="2:17" s="922" customFormat="1" ht="15.75">
      <c r="B322" s="79"/>
      <c r="F322" s="252"/>
      <c r="G322" s="396"/>
      <c r="H322" s="402"/>
      <c r="Q322" s="85"/>
    </row>
    <row r="323" spans="2:17" s="922" customFormat="1" ht="15.75">
      <c r="B323" s="79"/>
      <c r="F323" s="252"/>
      <c r="G323" s="396"/>
      <c r="H323" s="402"/>
      <c r="Q323" s="85"/>
    </row>
    <row r="324" spans="2:17" s="922" customFormat="1" ht="15.75">
      <c r="B324" s="79"/>
      <c r="F324" s="252"/>
      <c r="G324" s="396"/>
      <c r="H324" s="402"/>
      <c r="Q324" s="85"/>
    </row>
    <row r="325" spans="2:17" s="922" customFormat="1" ht="15.75">
      <c r="B325" s="79"/>
      <c r="F325" s="252"/>
      <c r="G325" s="396"/>
      <c r="H325" s="402"/>
      <c r="Q325" s="85"/>
    </row>
    <row r="326" spans="2:17" s="922" customFormat="1" ht="15.75">
      <c r="B326" s="79"/>
      <c r="F326" s="252"/>
      <c r="G326" s="396"/>
      <c r="H326" s="402"/>
      <c r="Q326" s="85"/>
    </row>
    <row r="327" spans="2:17" s="922" customFormat="1" ht="15.75">
      <c r="B327" s="79"/>
      <c r="F327" s="252"/>
      <c r="G327" s="396"/>
      <c r="H327" s="402"/>
      <c r="Q327" s="85"/>
    </row>
    <row r="328" spans="2:17" s="922" customFormat="1" ht="15.75">
      <c r="B328" s="79"/>
      <c r="F328" s="252"/>
      <c r="G328" s="396"/>
      <c r="H328" s="402"/>
      <c r="Q328" s="85"/>
    </row>
    <row r="329" spans="2:17" s="922" customFormat="1" ht="15.75">
      <c r="B329" s="79"/>
      <c r="F329" s="252"/>
      <c r="G329" s="396"/>
      <c r="H329" s="402"/>
      <c r="Q329" s="85"/>
    </row>
    <row r="330" spans="2:17" s="922" customFormat="1" ht="15.75">
      <c r="B330" s="79"/>
      <c r="F330" s="252"/>
      <c r="G330" s="396"/>
      <c r="H330" s="402"/>
      <c r="Q330" s="85"/>
    </row>
    <row r="331" spans="2:17" s="922" customFormat="1" ht="15.75">
      <c r="B331" s="79"/>
      <c r="F331" s="252"/>
      <c r="G331" s="396"/>
      <c r="H331" s="402"/>
      <c r="Q331" s="85"/>
    </row>
    <row r="332" spans="2:17" s="922" customFormat="1" ht="15.75">
      <c r="B332" s="79"/>
      <c r="F332" s="252"/>
      <c r="G332" s="396"/>
      <c r="H332" s="402"/>
      <c r="Q332" s="85"/>
    </row>
    <row r="333" spans="2:17" s="922" customFormat="1" ht="15.75">
      <c r="B333" s="79"/>
      <c r="F333" s="252"/>
      <c r="G333" s="396"/>
      <c r="H333" s="402"/>
      <c r="Q333" s="85"/>
    </row>
    <row r="334" spans="2:17" s="922" customFormat="1" ht="15.75">
      <c r="B334" s="79"/>
      <c r="F334" s="252"/>
      <c r="G334" s="396"/>
      <c r="H334" s="402"/>
      <c r="Q334" s="85"/>
    </row>
    <row r="335" spans="2:17" s="922" customFormat="1" ht="15.75">
      <c r="B335" s="79"/>
      <c r="F335" s="252"/>
      <c r="G335" s="396"/>
      <c r="H335" s="402"/>
      <c r="Q335" s="85"/>
    </row>
    <row r="336" spans="2:17" s="922" customFormat="1" ht="15.75">
      <c r="B336" s="79"/>
      <c r="F336" s="252"/>
      <c r="G336" s="396"/>
      <c r="H336" s="402"/>
      <c r="Q336" s="85"/>
    </row>
    <row r="337" spans="2:17" s="922" customFormat="1" ht="15.75">
      <c r="B337" s="79"/>
      <c r="F337" s="252"/>
      <c r="G337" s="396"/>
      <c r="H337" s="402"/>
      <c r="Q337" s="85"/>
    </row>
    <row r="338" spans="2:17" s="922" customFormat="1" ht="15.75">
      <c r="B338" s="79"/>
      <c r="F338" s="252"/>
      <c r="G338" s="396"/>
      <c r="H338" s="402"/>
      <c r="Q338" s="85"/>
    </row>
    <row r="339" spans="2:17" s="922" customFormat="1" ht="15.75">
      <c r="B339" s="79"/>
      <c r="F339" s="252"/>
      <c r="G339" s="396"/>
      <c r="H339" s="402"/>
      <c r="Q339" s="85"/>
    </row>
    <row r="340" spans="2:17" s="922" customFormat="1" ht="15.75">
      <c r="B340" s="79"/>
      <c r="F340" s="252"/>
      <c r="G340" s="396"/>
      <c r="H340" s="402"/>
      <c r="Q340" s="85"/>
    </row>
    <row r="341" spans="2:17" s="922" customFormat="1" ht="15.75">
      <c r="B341" s="79"/>
      <c r="F341" s="252"/>
      <c r="G341" s="396"/>
      <c r="H341" s="402"/>
      <c r="Q341" s="85"/>
    </row>
    <row r="342" spans="2:17" s="922" customFormat="1" ht="15.75">
      <c r="B342" s="79"/>
      <c r="F342" s="252"/>
      <c r="G342" s="396"/>
      <c r="H342" s="402"/>
      <c r="Q342" s="85"/>
    </row>
    <row r="343" spans="2:17" s="922" customFormat="1" ht="15.75">
      <c r="B343" s="79"/>
      <c r="F343" s="252"/>
      <c r="G343" s="396"/>
      <c r="H343" s="402"/>
      <c r="Q343" s="85"/>
    </row>
    <row r="344" spans="2:17" s="922" customFormat="1" ht="15.75">
      <c r="B344" s="79"/>
      <c r="F344" s="252"/>
      <c r="G344" s="396"/>
      <c r="H344" s="402"/>
      <c r="Q344" s="85"/>
    </row>
    <row r="345" spans="2:17" s="922" customFormat="1" ht="15.75">
      <c r="B345" s="79"/>
      <c r="F345" s="252"/>
      <c r="G345" s="396"/>
      <c r="H345" s="402"/>
      <c r="Q345" s="85"/>
    </row>
    <row r="346" spans="2:17" s="922" customFormat="1" ht="15.75">
      <c r="B346" s="79"/>
      <c r="F346" s="252"/>
      <c r="G346" s="396"/>
      <c r="H346" s="402"/>
      <c r="Q346" s="85"/>
    </row>
    <row r="347" spans="2:17" s="922" customFormat="1" ht="15.75">
      <c r="B347" s="79"/>
      <c r="F347" s="252"/>
      <c r="G347" s="396"/>
      <c r="H347" s="402"/>
      <c r="Q347" s="85"/>
    </row>
    <row r="348" spans="2:17" s="922" customFormat="1" ht="15.75">
      <c r="B348" s="79"/>
      <c r="F348" s="252"/>
      <c r="G348" s="396"/>
      <c r="H348" s="402"/>
      <c r="Q348" s="85"/>
    </row>
    <row r="349" spans="2:17" s="922" customFormat="1" ht="15.75">
      <c r="B349" s="79"/>
      <c r="F349" s="252"/>
      <c r="G349" s="396"/>
      <c r="H349" s="402"/>
      <c r="Q349" s="85"/>
    </row>
    <row r="350" spans="2:17" s="922" customFormat="1" ht="15.75">
      <c r="B350" s="79"/>
      <c r="F350" s="252"/>
      <c r="G350" s="396"/>
      <c r="H350" s="402"/>
      <c r="Q350" s="85"/>
    </row>
    <row r="351" spans="2:17" s="922" customFormat="1" ht="15.75">
      <c r="B351" s="79"/>
      <c r="F351" s="252"/>
      <c r="G351" s="396"/>
      <c r="H351" s="402"/>
      <c r="Q351" s="85"/>
    </row>
    <row r="352" spans="2:17" s="922" customFormat="1" ht="15.75">
      <c r="B352" s="79"/>
      <c r="F352" s="252"/>
      <c r="G352" s="396"/>
      <c r="H352" s="402"/>
      <c r="Q352" s="85"/>
    </row>
    <row r="353" spans="2:17" s="922" customFormat="1" ht="15.75">
      <c r="B353" s="79"/>
      <c r="F353" s="252"/>
      <c r="G353" s="396"/>
      <c r="H353" s="402"/>
      <c r="Q353" s="85"/>
    </row>
    <row r="354" spans="2:17" s="922" customFormat="1" ht="15.75">
      <c r="B354" s="79"/>
      <c r="F354" s="252"/>
      <c r="G354" s="396"/>
      <c r="H354" s="402"/>
      <c r="Q354" s="85"/>
    </row>
    <row r="355" spans="2:17" s="922" customFormat="1" ht="15.75">
      <c r="B355" s="79"/>
      <c r="F355" s="252"/>
      <c r="G355" s="396"/>
      <c r="H355" s="402"/>
      <c r="Q355" s="85"/>
    </row>
    <row r="356" spans="2:17" s="922" customFormat="1" ht="15.75">
      <c r="B356" s="79"/>
      <c r="F356" s="252"/>
      <c r="G356" s="396"/>
      <c r="H356" s="402"/>
      <c r="Q356" s="85"/>
    </row>
    <row r="357" spans="2:17" s="922" customFormat="1" ht="15.75">
      <c r="B357" s="79"/>
      <c r="F357" s="252"/>
      <c r="G357" s="396"/>
      <c r="H357" s="402"/>
      <c r="Q357" s="85"/>
    </row>
    <row r="358" spans="2:17" s="922" customFormat="1" ht="15.75">
      <c r="B358" s="79"/>
      <c r="F358" s="252"/>
      <c r="G358" s="396"/>
      <c r="H358" s="402"/>
      <c r="Q358" s="85"/>
    </row>
    <row r="359" spans="2:17" s="922" customFormat="1" ht="15.75">
      <c r="B359" s="79"/>
      <c r="F359" s="252"/>
      <c r="G359" s="396"/>
      <c r="H359" s="402"/>
      <c r="Q359" s="85"/>
    </row>
    <row r="360" spans="2:17" s="922" customFormat="1" ht="15.75">
      <c r="B360" s="79"/>
      <c r="F360" s="252"/>
      <c r="G360" s="396"/>
      <c r="H360" s="402"/>
      <c r="Q360" s="85"/>
    </row>
    <row r="361" spans="2:17" s="922" customFormat="1" ht="15.75">
      <c r="B361" s="79"/>
      <c r="F361" s="252"/>
      <c r="G361" s="396"/>
      <c r="H361" s="402"/>
      <c r="Q361" s="85"/>
    </row>
    <row r="362" spans="2:17" s="922" customFormat="1" ht="15.75">
      <c r="B362" s="79"/>
      <c r="F362" s="252"/>
      <c r="G362" s="396"/>
      <c r="H362" s="402"/>
      <c r="Q362" s="85"/>
    </row>
    <row r="363" spans="2:17" s="922" customFormat="1" ht="15.75">
      <c r="B363" s="79"/>
      <c r="F363" s="252"/>
      <c r="G363" s="396"/>
      <c r="H363" s="402"/>
      <c r="Q363" s="85"/>
    </row>
    <row r="364" spans="2:17" s="922" customFormat="1" ht="15.75">
      <c r="B364" s="79"/>
      <c r="F364" s="252"/>
      <c r="G364" s="396"/>
      <c r="H364" s="402"/>
      <c r="Q364" s="85"/>
    </row>
    <row r="365" spans="2:17" s="922" customFormat="1" ht="15.75">
      <c r="B365" s="79"/>
      <c r="F365" s="252"/>
      <c r="G365" s="396"/>
      <c r="H365" s="402"/>
      <c r="Q365" s="85"/>
    </row>
    <row r="366" spans="2:17" s="922" customFormat="1" ht="15.75">
      <c r="B366" s="79"/>
      <c r="F366" s="252"/>
      <c r="G366" s="396"/>
      <c r="H366" s="402"/>
      <c r="Q366" s="85"/>
    </row>
    <row r="367" spans="2:17" s="922" customFormat="1" ht="15.75">
      <c r="B367" s="79"/>
      <c r="F367" s="252"/>
      <c r="G367" s="396"/>
      <c r="H367" s="402"/>
      <c r="Q367" s="85"/>
    </row>
    <row r="368" spans="2:17" s="922" customFormat="1" ht="15.75">
      <c r="B368" s="79"/>
      <c r="F368" s="252"/>
      <c r="G368" s="396"/>
      <c r="H368" s="402"/>
      <c r="Q368" s="85"/>
    </row>
    <row r="369" spans="2:17" s="922" customFormat="1" ht="15.75">
      <c r="B369" s="79"/>
      <c r="F369" s="252"/>
      <c r="G369" s="396"/>
      <c r="H369" s="402"/>
      <c r="Q369" s="85"/>
    </row>
    <row r="370" spans="2:17" s="922" customFormat="1" ht="15.75">
      <c r="B370" s="79"/>
      <c r="F370" s="252"/>
      <c r="G370" s="396"/>
      <c r="H370" s="402"/>
      <c r="Q370" s="85"/>
    </row>
    <row r="371" spans="2:17" s="922" customFormat="1" ht="15.75">
      <c r="B371" s="79"/>
      <c r="F371" s="252"/>
      <c r="G371" s="396"/>
      <c r="H371" s="402"/>
      <c r="Q371" s="85"/>
    </row>
    <row r="372" spans="2:17" s="922" customFormat="1" ht="15.75">
      <c r="B372" s="79"/>
      <c r="F372" s="252"/>
      <c r="G372" s="396"/>
      <c r="H372" s="402"/>
      <c r="Q372" s="85"/>
    </row>
    <row r="373" spans="2:17" s="922" customFormat="1" ht="15.75">
      <c r="B373" s="79"/>
      <c r="F373" s="252"/>
      <c r="G373" s="396"/>
      <c r="H373" s="402"/>
      <c r="Q373" s="85"/>
    </row>
    <row r="374" spans="2:17" s="922" customFormat="1" ht="15.75">
      <c r="B374" s="79"/>
      <c r="F374" s="252"/>
      <c r="G374" s="396"/>
      <c r="H374" s="402"/>
      <c r="Q374" s="85"/>
    </row>
    <row r="375" spans="2:17" s="922" customFormat="1" ht="15.75">
      <c r="B375" s="79"/>
      <c r="F375" s="252"/>
      <c r="G375" s="396"/>
      <c r="H375" s="402"/>
      <c r="Q375" s="85"/>
    </row>
    <row r="376" spans="2:17" s="922" customFormat="1" ht="15.75">
      <c r="B376" s="79"/>
      <c r="F376" s="252"/>
      <c r="G376" s="396"/>
      <c r="H376" s="402"/>
      <c r="Q376" s="85"/>
    </row>
    <row r="377" spans="2:17" s="922" customFormat="1" ht="15.75">
      <c r="B377" s="79"/>
      <c r="F377" s="252"/>
      <c r="G377" s="396"/>
      <c r="H377" s="402"/>
      <c r="Q377" s="85"/>
    </row>
    <row r="378" spans="2:17" s="922" customFormat="1" ht="15.75">
      <c r="B378" s="79"/>
      <c r="F378" s="252"/>
      <c r="G378" s="396"/>
      <c r="H378" s="402"/>
      <c r="Q378" s="85"/>
    </row>
    <row r="379" spans="2:17" s="922" customFormat="1" ht="15.75">
      <c r="B379" s="79"/>
      <c r="F379" s="252"/>
      <c r="G379" s="396"/>
      <c r="H379" s="402"/>
      <c r="Q379" s="85"/>
    </row>
    <row r="380" spans="2:17" s="922" customFormat="1" ht="15.75">
      <c r="B380" s="79"/>
      <c r="F380" s="252"/>
      <c r="G380" s="396"/>
      <c r="H380" s="402"/>
      <c r="Q380" s="85"/>
    </row>
    <row r="381" spans="2:17" s="922" customFormat="1" ht="15.75">
      <c r="B381" s="79"/>
      <c r="F381" s="252"/>
      <c r="G381" s="396"/>
      <c r="H381" s="402"/>
      <c r="Q381" s="85"/>
    </row>
    <row r="382" spans="2:17" s="922" customFormat="1" ht="15.75">
      <c r="B382" s="79"/>
      <c r="F382" s="252"/>
      <c r="G382" s="396"/>
      <c r="H382" s="402"/>
      <c r="Q382" s="85"/>
    </row>
    <row r="383" spans="2:17" s="922" customFormat="1" ht="15.75">
      <c r="B383" s="79"/>
      <c r="F383" s="252"/>
      <c r="G383" s="396"/>
      <c r="H383" s="402"/>
      <c r="Q383" s="85"/>
    </row>
    <row r="384" spans="2:17" s="922" customFormat="1" ht="15.75">
      <c r="B384" s="79"/>
      <c r="F384" s="252"/>
      <c r="G384" s="396"/>
      <c r="H384" s="402"/>
      <c r="Q384" s="85"/>
    </row>
    <row r="385" spans="2:17" s="922" customFormat="1" ht="15.75">
      <c r="B385" s="79"/>
      <c r="F385" s="252"/>
      <c r="G385" s="396"/>
      <c r="H385" s="402"/>
      <c r="Q385" s="85"/>
    </row>
    <row r="386" spans="2:17" s="922" customFormat="1" ht="15.75">
      <c r="B386" s="79"/>
      <c r="F386" s="252"/>
      <c r="G386" s="396"/>
      <c r="H386" s="402"/>
      <c r="Q386" s="85"/>
    </row>
    <row r="387" spans="2:17" s="922" customFormat="1" ht="15.75">
      <c r="B387" s="79"/>
      <c r="F387" s="252"/>
      <c r="G387" s="396"/>
      <c r="H387" s="402"/>
      <c r="Q387" s="85"/>
    </row>
    <row r="388" spans="2:17" s="922" customFormat="1" ht="15.75">
      <c r="B388" s="79"/>
      <c r="F388" s="252"/>
      <c r="G388" s="396"/>
      <c r="H388" s="402"/>
      <c r="Q388" s="85"/>
    </row>
    <row r="389" spans="2:17" s="922" customFormat="1" ht="15.75">
      <c r="B389" s="79"/>
      <c r="F389" s="252"/>
      <c r="G389" s="396"/>
      <c r="H389" s="402"/>
      <c r="Q389" s="85"/>
    </row>
    <row r="390" spans="2:17" s="922" customFormat="1" ht="15.75">
      <c r="B390" s="79"/>
      <c r="F390" s="252"/>
      <c r="G390" s="396"/>
      <c r="H390" s="402"/>
      <c r="Q390" s="85"/>
    </row>
    <row r="391" spans="2:17" s="922" customFormat="1" ht="15.75">
      <c r="B391" s="79"/>
      <c r="F391" s="252"/>
      <c r="G391" s="396"/>
      <c r="H391" s="402"/>
      <c r="Q391" s="85"/>
    </row>
    <row r="392" spans="2:17" s="922" customFormat="1" ht="15.75">
      <c r="B392" s="79"/>
      <c r="F392" s="252"/>
      <c r="G392" s="396"/>
      <c r="H392" s="402"/>
      <c r="Q392" s="85"/>
    </row>
    <row r="393" spans="2:17" s="922" customFormat="1" ht="15.75">
      <c r="B393" s="79"/>
      <c r="F393" s="252"/>
      <c r="G393" s="396"/>
      <c r="H393" s="402"/>
      <c r="Q393" s="85"/>
    </row>
    <row r="394" spans="2:17" s="922" customFormat="1" ht="15.75">
      <c r="B394" s="79"/>
      <c r="F394" s="252"/>
      <c r="G394" s="396"/>
      <c r="H394" s="402"/>
      <c r="Q394" s="85"/>
    </row>
    <row r="395" spans="2:17" s="922" customFormat="1" ht="15.75">
      <c r="B395" s="79"/>
      <c r="F395" s="252"/>
      <c r="G395" s="396"/>
      <c r="H395" s="402"/>
      <c r="Q395" s="85"/>
    </row>
    <row r="396" spans="2:17" s="922" customFormat="1" ht="15.75">
      <c r="B396" s="79"/>
      <c r="F396" s="252"/>
      <c r="G396" s="396"/>
      <c r="H396" s="402"/>
      <c r="Q396" s="85"/>
    </row>
    <row r="397" spans="2:17" s="922" customFormat="1" ht="15.75">
      <c r="B397" s="79"/>
      <c r="F397" s="252"/>
      <c r="G397" s="396"/>
      <c r="H397" s="402"/>
      <c r="Q397" s="85"/>
    </row>
    <row r="398" spans="2:17" s="922" customFormat="1" ht="15.75">
      <c r="B398" s="79"/>
      <c r="F398" s="252"/>
      <c r="G398" s="396"/>
      <c r="H398" s="402"/>
      <c r="Q398" s="85"/>
    </row>
    <row r="399" spans="2:17" s="922" customFormat="1" ht="15.75">
      <c r="B399" s="79"/>
      <c r="F399" s="252"/>
      <c r="G399" s="396"/>
      <c r="H399" s="402"/>
      <c r="Q399" s="85"/>
    </row>
    <row r="400" spans="2:17" s="922" customFormat="1" ht="15.75">
      <c r="B400" s="79"/>
      <c r="F400" s="252"/>
      <c r="G400" s="396"/>
      <c r="H400" s="402"/>
      <c r="Q400" s="85"/>
    </row>
    <row r="401" spans="2:17" s="922" customFormat="1" ht="15.75">
      <c r="B401" s="79"/>
      <c r="F401" s="252"/>
      <c r="G401" s="396"/>
      <c r="H401" s="402"/>
      <c r="Q401" s="85"/>
    </row>
    <row r="402" spans="2:17" s="922" customFormat="1" ht="15.75">
      <c r="B402" s="79"/>
      <c r="F402" s="252"/>
      <c r="G402" s="396"/>
      <c r="H402" s="402"/>
      <c r="Q402" s="85"/>
    </row>
    <row r="403" spans="2:17" s="922" customFormat="1" ht="15.75">
      <c r="B403" s="79"/>
      <c r="F403" s="252"/>
      <c r="G403" s="396"/>
      <c r="H403" s="402"/>
      <c r="Q403" s="85"/>
    </row>
    <row r="404" spans="2:17" s="922" customFormat="1" ht="15.75">
      <c r="B404" s="79"/>
      <c r="F404" s="252"/>
      <c r="G404" s="396"/>
      <c r="H404" s="402"/>
      <c r="Q404" s="85"/>
    </row>
    <row r="405" spans="2:17" s="922" customFormat="1" ht="15.75">
      <c r="B405" s="79"/>
      <c r="F405" s="252"/>
      <c r="G405" s="396"/>
      <c r="H405" s="402"/>
      <c r="Q405" s="85"/>
    </row>
    <row r="406" spans="2:17" s="922" customFormat="1" ht="15.75">
      <c r="B406" s="79"/>
      <c r="F406" s="252"/>
      <c r="G406" s="396"/>
      <c r="H406" s="402"/>
      <c r="Q406" s="85"/>
    </row>
    <row r="407" spans="2:17" s="922" customFormat="1" ht="15.75">
      <c r="B407" s="79"/>
      <c r="F407" s="252"/>
      <c r="G407" s="396"/>
      <c r="H407" s="402"/>
      <c r="Q407" s="85"/>
    </row>
    <row r="408" spans="2:17" s="922" customFormat="1" ht="15.75">
      <c r="B408" s="79"/>
      <c r="F408" s="252"/>
      <c r="G408" s="396"/>
      <c r="H408" s="402"/>
      <c r="Q408" s="85"/>
    </row>
    <row r="409" spans="2:17" s="922" customFormat="1" ht="15.75">
      <c r="B409" s="79"/>
      <c r="F409" s="252"/>
      <c r="G409" s="396"/>
      <c r="H409" s="402"/>
      <c r="Q409" s="85"/>
    </row>
    <row r="410" spans="2:17" s="922" customFormat="1" ht="15.75">
      <c r="B410" s="79"/>
      <c r="F410" s="252"/>
      <c r="G410" s="396"/>
      <c r="H410" s="402"/>
      <c r="Q410" s="85"/>
    </row>
    <row r="411" spans="2:17" s="922" customFormat="1" ht="15.75">
      <c r="B411" s="79"/>
      <c r="F411" s="252"/>
      <c r="G411" s="396"/>
      <c r="H411" s="402"/>
      <c r="Q411" s="85"/>
    </row>
    <row r="412" spans="2:17" s="922" customFormat="1" ht="15.75">
      <c r="B412" s="79"/>
      <c r="F412" s="252"/>
      <c r="G412" s="396"/>
      <c r="H412" s="402"/>
      <c r="Q412" s="85"/>
    </row>
    <row r="413" spans="2:17" s="922" customFormat="1" ht="15.75">
      <c r="B413" s="79"/>
      <c r="F413" s="252"/>
      <c r="G413" s="396"/>
      <c r="H413" s="402"/>
      <c r="Q413" s="85"/>
    </row>
    <row r="414" spans="2:17" s="922" customFormat="1" ht="15.75">
      <c r="B414" s="79"/>
      <c r="F414" s="252"/>
      <c r="G414" s="396"/>
      <c r="H414" s="402"/>
      <c r="Q414" s="85"/>
    </row>
    <row r="415" spans="2:17" s="922" customFormat="1" ht="15.75">
      <c r="B415" s="79"/>
      <c r="F415" s="252"/>
      <c r="G415" s="396"/>
      <c r="H415" s="402"/>
      <c r="Q415" s="85"/>
    </row>
    <row r="416" spans="2:17" s="922" customFormat="1" ht="15.75">
      <c r="B416" s="79"/>
      <c r="F416" s="252"/>
      <c r="G416" s="396"/>
      <c r="H416" s="402"/>
      <c r="Q416" s="85"/>
    </row>
    <row r="417" spans="2:17" s="922" customFormat="1" ht="15.75">
      <c r="B417" s="79"/>
      <c r="F417" s="252"/>
      <c r="G417" s="396"/>
      <c r="H417" s="402"/>
      <c r="Q417" s="85"/>
    </row>
    <row r="418" spans="2:17" s="922" customFormat="1" ht="15.75">
      <c r="B418" s="79"/>
      <c r="F418" s="252"/>
      <c r="G418" s="396"/>
      <c r="H418" s="402"/>
      <c r="Q418" s="85"/>
    </row>
    <row r="419" spans="2:17" s="922" customFormat="1" ht="15.75">
      <c r="B419" s="79"/>
      <c r="F419" s="252"/>
      <c r="G419" s="396"/>
      <c r="H419" s="402"/>
      <c r="Q419" s="85"/>
    </row>
    <row r="420" spans="2:17" s="922" customFormat="1" ht="15.75">
      <c r="B420" s="79"/>
      <c r="F420" s="252"/>
      <c r="G420" s="396"/>
      <c r="H420" s="402"/>
      <c r="Q420" s="85"/>
    </row>
    <row r="421" spans="2:17" s="922" customFormat="1" ht="15.75">
      <c r="B421" s="79"/>
      <c r="F421" s="252"/>
      <c r="G421" s="396"/>
      <c r="H421" s="402"/>
      <c r="Q421" s="85"/>
    </row>
    <row r="422" spans="2:17" s="922" customFormat="1" ht="15.75">
      <c r="B422" s="79"/>
      <c r="F422" s="252"/>
      <c r="G422" s="396"/>
      <c r="H422" s="402"/>
      <c r="Q422" s="85"/>
    </row>
    <row r="423" spans="2:17" s="922" customFormat="1" ht="15.75">
      <c r="B423" s="79"/>
      <c r="F423" s="252"/>
      <c r="G423" s="396"/>
      <c r="H423" s="402"/>
      <c r="Q423" s="85"/>
    </row>
    <row r="424" spans="2:17" s="922" customFormat="1" ht="15.75">
      <c r="B424" s="79"/>
      <c r="F424" s="252"/>
      <c r="G424" s="396"/>
      <c r="H424" s="402"/>
      <c r="Q424" s="85"/>
    </row>
    <row r="425" spans="2:17" s="922" customFormat="1" ht="15.75">
      <c r="B425" s="79"/>
      <c r="F425" s="252"/>
      <c r="G425" s="396"/>
      <c r="H425" s="402"/>
      <c r="Q425" s="85"/>
    </row>
    <row r="426" spans="2:17" s="922" customFormat="1" ht="15.75">
      <c r="B426" s="79"/>
      <c r="F426" s="252"/>
      <c r="G426" s="396"/>
      <c r="H426" s="402"/>
      <c r="Q426" s="85"/>
    </row>
    <row r="427" spans="2:17" s="922" customFormat="1" ht="15.75">
      <c r="B427" s="79"/>
      <c r="F427" s="252"/>
      <c r="G427" s="396"/>
      <c r="H427" s="402"/>
      <c r="Q427" s="85"/>
    </row>
    <row r="428" spans="2:17" s="922" customFormat="1" ht="15.75">
      <c r="B428" s="79"/>
      <c r="F428" s="252"/>
      <c r="G428" s="396"/>
      <c r="H428" s="402"/>
      <c r="Q428" s="85"/>
    </row>
    <row r="429" spans="2:17" s="922" customFormat="1" ht="15.75">
      <c r="B429" s="79"/>
      <c r="F429" s="252"/>
      <c r="G429" s="396"/>
      <c r="H429" s="402"/>
      <c r="Q429" s="85"/>
    </row>
    <row r="430" spans="2:17" s="922" customFormat="1" ht="15.75">
      <c r="B430" s="79"/>
      <c r="F430" s="252"/>
      <c r="G430" s="396"/>
      <c r="H430" s="402"/>
      <c r="Q430" s="85"/>
    </row>
    <row r="431" spans="2:17" s="922" customFormat="1" ht="15.75">
      <c r="B431" s="79"/>
      <c r="F431" s="252"/>
      <c r="G431" s="396"/>
      <c r="H431" s="402"/>
      <c r="Q431" s="85"/>
    </row>
    <row r="432" spans="2:17" s="922" customFormat="1" ht="15.75">
      <c r="B432" s="79"/>
      <c r="F432" s="252"/>
      <c r="G432" s="396"/>
      <c r="H432" s="402"/>
      <c r="Q432" s="85"/>
    </row>
    <row r="433" spans="2:17" s="922" customFormat="1" ht="15.75">
      <c r="B433" s="79"/>
      <c r="F433" s="252"/>
      <c r="G433" s="396"/>
      <c r="H433" s="402"/>
      <c r="Q433" s="85"/>
    </row>
    <row r="434" spans="2:17" s="922" customFormat="1" ht="15.75">
      <c r="B434" s="79"/>
      <c r="F434" s="252"/>
      <c r="G434" s="396"/>
      <c r="H434" s="402"/>
      <c r="Q434" s="85"/>
    </row>
    <row r="435" spans="2:17" s="922" customFormat="1" ht="15.75">
      <c r="B435" s="79"/>
      <c r="F435" s="252"/>
      <c r="G435" s="396"/>
      <c r="H435" s="402"/>
      <c r="Q435" s="85"/>
    </row>
    <row r="436" spans="2:17" s="922" customFormat="1" ht="15.75">
      <c r="B436" s="79"/>
      <c r="F436" s="252"/>
      <c r="G436" s="396"/>
      <c r="H436" s="402"/>
      <c r="Q436" s="85"/>
    </row>
    <row r="437" spans="2:17" s="922" customFormat="1" ht="15.75">
      <c r="B437" s="79"/>
      <c r="F437" s="252"/>
      <c r="G437" s="396"/>
      <c r="H437" s="402"/>
      <c r="Q437" s="85"/>
    </row>
    <row r="438" spans="2:17" s="922" customFormat="1" ht="15.75">
      <c r="B438" s="79"/>
      <c r="F438" s="252"/>
      <c r="G438" s="396"/>
      <c r="H438" s="402"/>
      <c r="Q438" s="85"/>
    </row>
    <row r="439" spans="2:17" s="922" customFormat="1" ht="15.75">
      <c r="B439" s="79"/>
      <c r="F439" s="252"/>
      <c r="G439" s="396"/>
      <c r="H439" s="402"/>
      <c r="Q439" s="85"/>
    </row>
    <row r="440" spans="2:17" s="922" customFormat="1" ht="15.75">
      <c r="B440" s="79"/>
      <c r="F440" s="252"/>
      <c r="G440" s="396"/>
      <c r="H440" s="402"/>
      <c r="Q440" s="85"/>
    </row>
    <row r="441" spans="2:17" s="922" customFormat="1" ht="15.75">
      <c r="B441" s="79"/>
      <c r="F441" s="252"/>
      <c r="G441" s="396"/>
      <c r="H441" s="402"/>
      <c r="Q441" s="85"/>
    </row>
    <row r="442" spans="2:17" s="922" customFormat="1" ht="15.75">
      <c r="B442" s="79"/>
      <c r="F442" s="252"/>
      <c r="G442" s="396"/>
      <c r="H442" s="402"/>
      <c r="Q442" s="85"/>
    </row>
    <row r="443" spans="2:17" s="922" customFormat="1" ht="15.75">
      <c r="B443" s="79"/>
      <c r="F443" s="252"/>
      <c r="G443" s="396"/>
      <c r="H443" s="402"/>
      <c r="Q443" s="85"/>
    </row>
    <row r="444" spans="2:17" s="922" customFormat="1" ht="15.75">
      <c r="B444" s="79"/>
      <c r="F444" s="252"/>
      <c r="G444" s="396"/>
      <c r="H444" s="402"/>
      <c r="Q444" s="85"/>
    </row>
    <row r="445" spans="2:17" s="922" customFormat="1" ht="15.75">
      <c r="B445" s="79"/>
      <c r="F445" s="252"/>
      <c r="G445" s="396"/>
      <c r="H445" s="402"/>
      <c r="Q445" s="85"/>
    </row>
    <row r="446" spans="2:17" s="922" customFormat="1" ht="15.75">
      <c r="B446" s="79"/>
      <c r="F446" s="252"/>
      <c r="G446" s="396"/>
      <c r="H446" s="402"/>
      <c r="Q446" s="85"/>
    </row>
    <row r="447" spans="2:17" s="922" customFormat="1" ht="15.75">
      <c r="B447" s="79"/>
      <c r="F447" s="252"/>
      <c r="G447" s="396"/>
      <c r="H447" s="402"/>
      <c r="Q447" s="85"/>
    </row>
    <row r="448" spans="2:17" s="922" customFormat="1" ht="15.75">
      <c r="B448" s="79"/>
      <c r="F448" s="252"/>
      <c r="G448" s="396"/>
      <c r="H448" s="402"/>
      <c r="Q448" s="85"/>
    </row>
    <row r="449" spans="2:17" s="922" customFormat="1" ht="15.75">
      <c r="B449" s="79"/>
      <c r="F449" s="252"/>
      <c r="G449" s="396"/>
      <c r="H449" s="402"/>
      <c r="Q449" s="85"/>
    </row>
    <row r="450" spans="2:17" s="922" customFormat="1" ht="15.75">
      <c r="B450" s="79"/>
      <c r="F450" s="252"/>
      <c r="G450" s="396"/>
      <c r="H450" s="402"/>
      <c r="Q450" s="85"/>
    </row>
    <row r="451" spans="2:17" s="922" customFormat="1" ht="15.75">
      <c r="B451" s="79"/>
      <c r="F451" s="252"/>
      <c r="G451" s="396"/>
      <c r="H451" s="402"/>
      <c r="Q451" s="85"/>
    </row>
    <row r="452" spans="2:17" s="922" customFormat="1" ht="15.75">
      <c r="B452" s="79"/>
      <c r="F452" s="252"/>
      <c r="G452" s="396"/>
      <c r="H452" s="402"/>
      <c r="Q452" s="85"/>
    </row>
    <row r="453" spans="2:17" s="922" customFormat="1" ht="15.75">
      <c r="B453" s="79"/>
      <c r="F453" s="252"/>
      <c r="G453" s="396"/>
      <c r="H453" s="402"/>
      <c r="Q453" s="85"/>
    </row>
    <row r="454" spans="2:17" s="922" customFormat="1" ht="15.75">
      <c r="B454" s="79"/>
      <c r="F454" s="252"/>
      <c r="G454" s="396"/>
      <c r="H454" s="402"/>
      <c r="Q454" s="85"/>
    </row>
    <row r="455" spans="2:17" s="922" customFormat="1" ht="15.75">
      <c r="B455" s="79"/>
      <c r="F455" s="252"/>
      <c r="G455" s="396"/>
      <c r="H455" s="402"/>
      <c r="Q455" s="85"/>
    </row>
    <row r="456" spans="2:17" s="922" customFormat="1" ht="15.75">
      <c r="B456" s="79"/>
      <c r="F456" s="252"/>
      <c r="G456" s="396"/>
      <c r="H456" s="402"/>
      <c r="Q456" s="85"/>
    </row>
    <row r="457" spans="2:17" s="922" customFormat="1" ht="15.75">
      <c r="B457" s="79"/>
      <c r="F457" s="252"/>
      <c r="G457" s="396"/>
      <c r="H457" s="402"/>
      <c r="Q457" s="85"/>
    </row>
    <row r="458" spans="2:17" s="922" customFormat="1" ht="15.75">
      <c r="B458" s="79"/>
      <c r="F458" s="252"/>
      <c r="G458" s="396"/>
      <c r="H458" s="402"/>
      <c r="Q458" s="85"/>
    </row>
    <row r="459" spans="2:17" s="922" customFormat="1" ht="15.75">
      <c r="B459" s="79"/>
      <c r="F459" s="252"/>
      <c r="G459" s="396"/>
      <c r="H459" s="402"/>
      <c r="Q459" s="85"/>
    </row>
    <row r="460" spans="2:17" s="922" customFormat="1" ht="15.75">
      <c r="B460" s="79"/>
      <c r="F460" s="252"/>
      <c r="G460" s="396"/>
      <c r="H460" s="402"/>
      <c r="Q460" s="85"/>
    </row>
    <row r="461" spans="2:17" s="922" customFormat="1" ht="15.75">
      <c r="B461" s="79"/>
      <c r="F461" s="252"/>
      <c r="G461" s="396"/>
      <c r="H461" s="402"/>
      <c r="Q461" s="85"/>
    </row>
    <row r="462" spans="2:17" s="922" customFormat="1" ht="15.75">
      <c r="B462" s="79"/>
      <c r="F462" s="252"/>
      <c r="G462" s="396"/>
      <c r="H462" s="402"/>
      <c r="Q462" s="85"/>
    </row>
    <row r="463" spans="2:17" s="922" customFormat="1" ht="15.75">
      <c r="B463" s="79"/>
      <c r="F463" s="252"/>
      <c r="G463" s="396"/>
      <c r="H463" s="402"/>
      <c r="Q463" s="85"/>
    </row>
    <row r="464" spans="2:17" s="922" customFormat="1" ht="15.75">
      <c r="B464" s="79"/>
      <c r="F464" s="252"/>
      <c r="G464" s="396"/>
      <c r="H464" s="402"/>
      <c r="Q464" s="85"/>
    </row>
    <row r="465" spans="2:17" s="922" customFormat="1" ht="15.75">
      <c r="B465" s="79"/>
      <c r="F465" s="252"/>
      <c r="G465" s="396"/>
      <c r="H465" s="402"/>
      <c r="Q465" s="85"/>
    </row>
    <row r="466" spans="2:17" s="922" customFormat="1" ht="15.75">
      <c r="B466" s="79"/>
      <c r="F466" s="252"/>
      <c r="G466" s="396"/>
      <c r="H466" s="402"/>
      <c r="Q466" s="85"/>
    </row>
    <row r="467" spans="2:17" s="922" customFormat="1" ht="15.75">
      <c r="B467" s="79"/>
      <c r="F467" s="252"/>
      <c r="G467" s="396"/>
      <c r="H467" s="402"/>
      <c r="Q467" s="85"/>
    </row>
    <row r="468" spans="2:17" s="922" customFormat="1" ht="15.75">
      <c r="B468" s="79"/>
      <c r="F468" s="252"/>
      <c r="G468" s="396"/>
      <c r="H468" s="402"/>
      <c r="Q468" s="85"/>
    </row>
    <row r="469" spans="2:17" s="922" customFormat="1" ht="15.75">
      <c r="B469" s="79"/>
      <c r="F469" s="252"/>
      <c r="G469" s="396"/>
      <c r="H469" s="402"/>
      <c r="Q469" s="85"/>
    </row>
    <row r="470" spans="2:17" s="922" customFormat="1" ht="15.75">
      <c r="B470" s="79"/>
      <c r="F470" s="252"/>
      <c r="G470" s="396"/>
      <c r="H470" s="402"/>
      <c r="Q470" s="85"/>
    </row>
    <row r="471" spans="2:17" s="922" customFormat="1" ht="15.75">
      <c r="B471" s="79"/>
      <c r="H471" s="80"/>
      <c r="Q471" s="85"/>
    </row>
    <row r="472" spans="2:17" s="922" customFormat="1" ht="15.75">
      <c r="B472" s="79"/>
      <c r="H472" s="80"/>
      <c r="Q472" s="85"/>
    </row>
    <row r="473" spans="2:17" s="922" customFormat="1" ht="15.75">
      <c r="B473" s="79"/>
      <c r="H473" s="80"/>
      <c r="Q473" s="85"/>
    </row>
    <row r="474" spans="2:17" s="922" customFormat="1" ht="15.75">
      <c r="B474" s="79"/>
      <c r="H474" s="80"/>
      <c r="Q474" s="85"/>
    </row>
    <row r="475" spans="2:17" s="922" customFormat="1" ht="15.75">
      <c r="B475" s="79"/>
      <c r="H475" s="80"/>
      <c r="Q475" s="85"/>
    </row>
    <row r="476" spans="2:17" s="922" customFormat="1" ht="15.75">
      <c r="B476" s="79"/>
      <c r="H476" s="80"/>
      <c r="Q476" s="85"/>
    </row>
    <row r="477" spans="2:17" s="922" customFormat="1" ht="15.75">
      <c r="B477" s="79"/>
      <c r="H477" s="80"/>
      <c r="Q477" s="85"/>
    </row>
    <row r="478" spans="2:17" s="922" customFormat="1" ht="15.75">
      <c r="B478" s="79"/>
      <c r="H478" s="80"/>
      <c r="Q478" s="85"/>
    </row>
    <row r="479" spans="2:17" s="922" customFormat="1" ht="15.75">
      <c r="B479" s="79"/>
      <c r="H479" s="80"/>
      <c r="Q479" s="85"/>
    </row>
    <row r="480" spans="2:17" s="922" customFormat="1" ht="15.75">
      <c r="B480" s="79"/>
      <c r="H480" s="80"/>
      <c r="Q480" s="85"/>
    </row>
    <row r="481" spans="2:17" s="922" customFormat="1" ht="15.75">
      <c r="B481" s="79"/>
      <c r="H481" s="80"/>
      <c r="Q481" s="85"/>
    </row>
    <row r="482" spans="2:17" s="922" customFormat="1" ht="15.75">
      <c r="B482" s="79"/>
      <c r="H482" s="80"/>
      <c r="Q482" s="85"/>
    </row>
    <row r="483" spans="2:17" s="922" customFormat="1" ht="15.75">
      <c r="B483" s="79"/>
      <c r="H483" s="80"/>
      <c r="Q483" s="85"/>
    </row>
    <row r="484" spans="2:17" s="922" customFormat="1" ht="15.75">
      <c r="B484" s="79"/>
      <c r="H484" s="80"/>
      <c r="Q484" s="85"/>
    </row>
    <row r="485" spans="2:17" s="922" customFormat="1" ht="15.75">
      <c r="B485" s="79"/>
      <c r="H485" s="80"/>
      <c r="Q485" s="85"/>
    </row>
    <row r="486" spans="2:17" s="922" customFormat="1" ht="15.75">
      <c r="B486" s="79"/>
      <c r="H486" s="80"/>
      <c r="Q486" s="85"/>
    </row>
    <row r="487" spans="2:17" s="922" customFormat="1" ht="15.75">
      <c r="B487" s="79"/>
      <c r="H487" s="80"/>
      <c r="Q487" s="85"/>
    </row>
    <row r="488" spans="2:17" s="922" customFormat="1" ht="15.75">
      <c r="B488" s="79"/>
      <c r="H488" s="80"/>
      <c r="Q488" s="85"/>
    </row>
    <row r="489" spans="2:17" s="922" customFormat="1" ht="15.75">
      <c r="B489" s="79"/>
      <c r="H489" s="80"/>
      <c r="Q489" s="85"/>
    </row>
    <row r="490" spans="2:17" s="922" customFormat="1" ht="15.75">
      <c r="B490" s="79"/>
      <c r="H490" s="80"/>
      <c r="Q490" s="85"/>
    </row>
    <row r="491" spans="2:17" s="922" customFormat="1" ht="15.75">
      <c r="B491" s="79"/>
      <c r="H491" s="80"/>
      <c r="Q491" s="85"/>
    </row>
    <row r="492" spans="2:17" s="922" customFormat="1" ht="15.75">
      <c r="B492" s="79"/>
      <c r="H492" s="80"/>
      <c r="Q492" s="85"/>
    </row>
    <row r="493" spans="2:17" s="922" customFormat="1" ht="15.75">
      <c r="B493" s="79"/>
      <c r="H493" s="80"/>
      <c r="Q493" s="85"/>
    </row>
    <row r="494" spans="2:17" s="922" customFormat="1" ht="15.75">
      <c r="B494" s="79"/>
      <c r="H494" s="80"/>
      <c r="Q494" s="85"/>
    </row>
    <row r="495" spans="2:17" s="922" customFormat="1" ht="15.75">
      <c r="B495" s="79"/>
      <c r="H495" s="80"/>
      <c r="Q495" s="85"/>
    </row>
    <row r="496" spans="2:17" s="922" customFormat="1" ht="15.75">
      <c r="B496" s="79"/>
      <c r="H496" s="80"/>
      <c r="Q496" s="85"/>
    </row>
    <row r="497" spans="2:17" s="922" customFormat="1" ht="15.75">
      <c r="B497" s="79"/>
      <c r="H497" s="80"/>
      <c r="Q497" s="85"/>
    </row>
    <row r="498" spans="2:17" s="922" customFormat="1" ht="15.75">
      <c r="B498" s="79"/>
      <c r="H498" s="80"/>
      <c r="Q498" s="85"/>
    </row>
    <row r="499" spans="2:17" s="922" customFormat="1" ht="15.75">
      <c r="B499" s="79"/>
      <c r="H499" s="80"/>
      <c r="Q499" s="85"/>
    </row>
    <row r="500" spans="2:17" s="922" customFormat="1" ht="15.75">
      <c r="B500" s="79"/>
      <c r="H500" s="80"/>
      <c r="Q500" s="85"/>
    </row>
    <row r="501" spans="2:17" s="922" customFormat="1" ht="15.75">
      <c r="B501" s="79"/>
      <c r="H501" s="80"/>
      <c r="Q501" s="85"/>
    </row>
    <row r="502" spans="2:17" s="922" customFormat="1" ht="15.75">
      <c r="B502" s="79"/>
      <c r="H502" s="80"/>
      <c r="Q502" s="85"/>
    </row>
    <row r="503" spans="2:17" s="922" customFormat="1" ht="15.75">
      <c r="B503" s="79"/>
      <c r="H503" s="80"/>
      <c r="Q503" s="85"/>
    </row>
    <row r="504" spans="2:17" s="922" customFormat="1" ht="15.75">
      <c r="B504" s="79"/>
      <c r="H504" s="80"/>
      <c r="Q504" s="85"/>
    </row>
    <row r="505" spans="2:17" s="922" customFormat="1" ht="15.75">
      <c r="B505" s="79"/>
      <c r="H505" s="80"/>
      <c r="Q505" s="85"/>
    </row>
    <row r="506" spans="2:17" s="922" customFormat="1" ht="15.75">
      <c r="B506" s="79"/>
      <c r="H506" s="80"/>
      <c r="Q506" s="85"/>
    </row>
    <row r="507" spans="2:17" s="922" customFormat="1" ht="15.75">
      <c r="B507" s="79"/>
      <c r="H507" s="80"/>
      <c r="Q507" s="85"/>
    </row>
    <row r="508" spans="2:17" s="922" customFormat="1" ht="15.75">
      <c r="B508" s="79"/>
      <c r="H508" s="80"/>
      <c r="Q508" s="85"/>
    </row>
    <row r="509" spans="2:17" s="922" customFormat="1" ht="15.75">
      <c r="B509" s="79"/>
      <c r="H509" s="80"/>
      <c r="Q509" s="85"/>
    </row>
    <row r="510" spans="2:17" s="922" customFormat="1" ht="15.75">
      <c r="B510" s="79"/>
      <c r="H510" s="80"/>
      <c r="Q510" s="85"/>
    </row>
    <row r="511" spans="2:17" s="922" customFormat="1" ht="15.75">
      <c r="B511" s="79"/>
      <c r="H511" s="80"/>
      <c r="Q511" s="85"/>
    </row>
    <row r="512" spans="2:17" s="922" customFormat="1" ht="15.75">
      <c r="B512" s="79"/>
      <c r="H512" s="80"/>
      <c r="Q512" s="85"/>
    </row>
    <row r="513" spans="2:17" s="922" customFormat="1" ht="15.75">
      <c r="B513" s="79"/>
      <c r="H513" s="80"/>
      <c r="Q513" s="85"/>
    </row>
    <row r="514" spans="2:17" s="922" customFormat="1" ht="15.75">
      <c r="B514" s="79"/>
      <c r="H514" s="80"/>
      <c r="Q514" s="85"/>
    </row>
    <row r="515" spans="2:17" s="922" customFormat="1" ht="15.75">
      <c r="B515" s="79"/>
      <c r="H515" s="80"/>
      <c r="Q515" s="85"/>
    </row>
    <row r="516" spans="2:17" s="922" customFormat="1" ht="15.75">
      <c r="B516" s="79"/>
      <c r="H516" s="80"/>
      <c r="Q516" s="85"/>
    </row>
    <row r="517" spans="2:17" s="922" customFormat="1" ht="15.75">
      <c r="B517" s="79"/>
      <c r="H517" s="80"/>
      <c r="Q517" s="85"/>
    </row>
    <row r="518" spans="2:17" s="922" customFormat="1" ht="15.75">
      <c r="B518" s="79"/>
      <c r="H518" s="80"/>
      <c r="Q518" s="85"/>
    </row>
    <row r="519" spans="2:17" s="922" customFormat="1" ht="15.75">
      <c r="B519" s="79"/>
      <c r="H519" s="80"/>
      <c r="Q519" s="85"/>
    </row>
    <row r="520" spans="2:17" s="922" customFormat="1" ht="15.75">
      <c r="B520" s="79"/>
      <c r="H520" s="80"/>
      <c r="Q520" s="85"/>
    </row>
    <row r="521" spans="2:17" s="922" customFormat="1" ht="15.75">
      <c r="B521" s="79"/>
      <c r="H521" s="80"/>
      <c r="Q521" s="85"/>
    </row>
    <row r="522" spans="2:17" s="922" customFormat="1" ht="15.75">
      <c r="B522" s="79"/>
      <c r="H522" s="80"/>
      <c r="Q522" s="85"/>
    </row>
    <row r="523" spans="2:17" s="922" customFormat="1" ht="15.75">
      <c r="B523" s="79"/>
      <c r="H523" s="80"/>
      <c r="Q523" s="85"/>
    </row>
    <row r="524" spans="2:17" s="922" customFormat="1" ht="15.75">
      <c r="B524" s="79"/>
      <c r="H524" s="80"/>
      <c r="Q524" s="85"/>
    </row>
    <row r="525" spans="2:17" s="922" customFormat="1" ht="15.75">
      <c r="B525" s="79"/>
      <c r="H525" s="80"/>
      <c r="Q525" s="85"/>
    </row>
    <row r="526" spans="2:17" s="922" customFormat="1" ht="15.75">
      <c r="B526" s="79"/>
      <c r="H526" s="80"/>
      <c r="Q526" s="85"/>
    </row>
    <row r="527" spans="2:17" s="922" customFormat="1" ht="15.75">
      <c r="B527" s="79"/>
      <c r="H527" s="80"/>
      <c r="Q527" s="85"/>
    </row>
    <row r="528" spans="2:17" s="922" customFormat="1" ht="15.75">
      <c r="B528" s="79"/>
      <c r="H528" s="80"/>
      <c r="Q528" s="85"/>
    </row>
    <row r="529" spans="2:17" s="922" customFormat="1" ht="15.75">
      <c r="B529" s="79"/>
      <c r="H529" s="80"/>
      <c r="Q529" s="85"/>
    </row>
    <row r="530" spans="2:17" s="922" customFormat="1" ht="15.75">
      <c r="B530" s="79"/>
      <c r="H530" s="80"/>
      <c r="Q530" s="85"/>
    </row>
    <row r="531" spans="2:17" s="922" customFormat="1" ht="15.75">
      <c r="B531" s="79"/>
      <c r="H531" s="80"/>
      <c r="Q531" s="85"/>
    </row>
    <row r="532" spans="2:17" s="922" customFormat="1" ht="15.75">
      <c r="B532" s="79"/>
      <c r="H532" s="80"/>
      <c r="Q532" s="85"/>
    </row>
    <row r="533" spans="2:17" s="922" customFormat="1" ht="15.75">
      <c r="B533" s="79"/>
      <c r="H533" s="80"/>
      <c r="Q533" s="85"/>
    </row>
    <row r="534" spans="2:17" s="922" customFormat="1" ht="15.75">
      <c r="B534" s="79"/>
      <c r="H534" s="80"/>
      <c r="Q534" s="85"/>
    </row>
    <row r="535" spans="2:17" s="922" customFormat="1" ht="15.75">
      <c r="B535" s="79"/>
      <c r="H535" s="80"/>
      <c r="Q535" s="85"/>
    </row>
    <row r="536" spans="2:17" s="922" customFormat="1" ht="15.75">
      <c r="B536" s="79"/>
      <c r="H536" s="80"/>
      <c r="Q536" s="85"/>
    </row>
    <row r="537" spans="2:17" s="922" customFormat="1" ht="15.75">
      <c r="B537" s="79"/>
      <c r="H537" s="80"/>
      <c r="Q537" s="85"/>
    </row>
    <row r="538" spans="2:17" s="922" customFormat="1" ht="15.75">
      <c r="B538" s="79"/>
      <c r="H538" s="80"/>
      <c r="Q538" s="85"/>
    </row>
    <row r="539" spans="2:17" s="922" customFormat="1" ht="15.75">
      <c r="B539" s="79"/>
      <c r="H539" s="80"/>
      <c r="Q539" s="85"/>
    </row>
    <row r="540" spans="2:17" s="922" customFormat="1" ht="15.75">
      <c r="B540" s="79"/>
      <c r="H540" s="80"/>
      <c r="Q540" s="85"/>
    </row>
    <row r="541" spans="2:17" s="922" customFormat="1" ht="15.75">
      <c r="B541" s="79"/>
      <c r="H541" s="80"/>
      <c r="Q541" s="85"/>
    </row>
    <row r="542" spans="2:17" s="922" customFormat="1" ht="15.75">
      <c r="B542" s="79"/>
      <c r="H542" s="80"/>
      <c r="Q542" s="85"/>
    </row>
    <row r="543" spans="2:17" s="922" customFormat="1" ht="15.75">
      <c r="B543" s="79"/>
      <c r="H543" s="80"/>
      <c r="Q543" s="85"/>
    </row>
    <row r="544" spans="2:17" s="922" customFormat="1" ht="15.75">
      <c r="B544" s="79"/>
      <c r="H544" s="80"/>
      <c r="Q544" s="85"/>
    </row>
    <row r="545" spans="2:17" s="922" customFormat="1" ht="15.75">
      <c r="B545" s="79"/>
      <c r="H545" s="80"/>
      <c r="Q545" s="85"/>
    </row>
    <row r="546" spans="2:17" s="922" customFormat="1" ht="15.75">
      <c r="B546" s="79"/>
      <c r="H546" s="80"/>
      <c r="Q546" s="85"/>
    </row>
    <row r="547" spans="2:17" s="922" customFormat="1" ht="15.75">
      <c r="B547" s="79"/>
      <c r="H547" s="80"/>
      <c r="Q547" s="85"/>
    </row>
    <row r="548" spans="2:17" s="922" customFormat="1" ht="15.75">
      <c r="B548" s="79"/>
      <c r="H548" s="80"/>
      <c r="Q548" s="85"/>
    </row>
    <row r="549" spans="2:17" s="922" customFormat="1" ht="15.75">
      <c r="B549" s="79"/>
      <c r="H549" s="80"/>
      <c r="Q549" s="85"/>
    </row>
    <row r="550" spans="2:17" s="922" customFormat="1" ht="15.75">
      <c r="B550" s="79"/>
      <c r="H550" s="80"/>
      <c r="Q550" s="85"/>
    </row>
    <row r="551" spans="2:17" s="922" customFormat="1" ht="15.75">
      <c r="B551" s="79"/>
      <c r="H551" s="80"/>
      <c r="Q551" s="85"/>
    </row>
    <row r="552" spans="2:17" s="922" customFormat="1" ht="15.75">
      <c r="B552" s="79"/>
      <c r="H552" s="80"/>
      <c r="Q552" s="85"/>
    </row>
    <row r="553" spans="2:17" s="922" customFormat="1" ht="15.75">
      <c r="B553" s="79"/>
      <c r="H553" s="80"/>
      <c r="Q553" s="85"/>
    </row>
    <row r="554" spans="2:17" s="922" customFormat="1" ht="15.75">
      <c r="B554" s="79"/>
      <c r="H554" s="80"/>
      <c r="Q554" s="85"/>
    </row>
    <row r="555" spans="2:17" s="922" customFormat="1" ht="15.75">
      <c r="B555" s="79"/>
      <c r="H555" s="80"/>
      <c r="Q555" s="85"/>
    </row>
    <row r="556" spans="2:17" s="922" customFormat="1" ht="15.75">
      <c r="B556" s="79"/>
      <c r="H556" s="80"/>
      <c r="Q556" s="85"/>
    </row>
    <row r="557" spans="2:17" s="922" customFormat="1" ht="15.75">
      <c r="B557" s="79"/>
      <c r="H557" s="80"/>
      <c r="Q557" s="85"/>
    </row>
    <row r="558" spans="2:17" s="922" customFormat="1" ht="15.75">
      <c r="B558" s="79"/>
      <c r="H558" s="80"/>
      <c r="Q558" s="85"/>
    </row>
    <row r="559" spans="2:17" s="922" customFormat="1" ht="15.75">
      <c r="B559" s="79"/>
      <c r="H559" s="80"/>
      <c r="Q559" s="85"/>
    </row>
    <row r="560" spans="2:17" s="922" customFormat="1" ht="15.75">
      <c r="B560" s="79"/>
      <c r="H560" s="80"/>
      <c r="Q560" s="85"/>
    </row>
    <row r="561" spans="2:17" s="922" customFormat="1" ht="15.75">
      <c r="B561" s="79"/>
      <c r="H561" s="80"/>
      <c r="Q561" s="85"/>
    </row>
    <row r="562" spans="2:17" s="922" customFormat="1" ht="15.75">
      <c r="B562" s="79"/>
      <c r="H562" s="80"/>
      <c r="Q562" s="85"/>
    </row>
    <row r="563" spans="2:17" s="922" customFormat="1" ht="15.75">
      <c r="B563" s="79"/>
      <c r="H563" s="80"/>
      <c r="Q563" s="85"/>
    </row>
    <row r="564" spans="2:17" s="922" customFormat="1" ht="15.75">
      <c r="B564" s="79"/>
      <c r="H564" s="80"/>
      <c r="Q564" s="85"/>
    </row>
    <row r="565" spans="2:17" s="922" customFormat="1" ht="15.75">
      <c r="B565" s="79"/>
      <c r="H565" s="80"/>
      <c r="Q565" s="85"/>
    </row>
    <row r="566" spans="2:17" s="922" customFormat="1" ht="15.75">
      <c r="B566" s="79"/>
      <c r="H566" s="80"/>
      <c r="Q566" s="85"/>
    </row>
    <row r="567" spans="2:17" s="922" customFormat="1" ht="15.75">
      <c r="B567" s="79"/>
      <c r="H567" s="80"/>
      <c r="Q567" s="85"/>
    </row>
    <row r="568" spans="2:17" s="922" customFormat="1" ht="15.75">
      <c r="B568" s="79"/>
      <c r="H568" s="80"/>
      <c r="Q568" s="85"/>
    </row>
    <row r="569" spans="2:17" s="922" customFormat="1" ht="15.75">
      <c r="B569" s="79"/>
      <c r="H569" s="80"/>
      <c r="Q569" s="85"/>
    </row>
    <row r="570" spans="2:17" s="922" customFormat="1" ht="15.75">
      <c r="B570" s="79"/>
      <c r="H570" s="80"/>
      <c r="Q570" s="85"/>
    </row>
    <row r="571" spans="2:17" s="922" customFormat="1" ht="15.75">
      <c r="B571" s="79"/>
      <c r="H571" s="80"/>
      <c r="Q571" s="85"/>
    </row>
    <row r="572" spans="2:17" s="922" customFormat="1" ht="15.75">
      <c r="B572" s="79"/>
      <c r="H572" s="80"/>
      <c r="Q572" s="85"/>
    </row>
    <row r="573" spans="2:17" s="922" customFormat="1" ht="15.75">
      <c r="B573" s="79"/>
      <c r="H573" s="80"/>
      <c r="Q573" s="85"/>
    </row>
    <row r="574" spans="2:17" s="922" customFormat="1" ht="15.75">
      <c r="B574" s="79"/>
      <c r="H574" s="80"/>
      <c r="Q574" s="85"/>
    </row>
    <row r="575" spans="2:17" s="922" customFormat="1" ht="15.75">
      <c r="B575" s="79"/>
      <c r="H575" s="80"/>
      <c r="Q575" s="85"/>
    </row>
    <row r="576" spans="2:17" s="922" customFormat="1" ht="15.75">
      <c r="B576" s="79"/>
      <c r="H576" s="80"/>
      <c r="Q576" s="85"/>
    </row>
    <row r="577" spans="2:17" s="922" customFormat="1" ht="15.75">
      <c r="B577" s="79"/>
      <c r="H577" s="80"/>
      <c r="Q577" s="85"/>
    </row>
    <row r="578" spans="2:17" s="922" customFormat="1" ht="15.75">
      <c r="B578" s="79"/>
      <c r="H578" s="80"/>
      <c r="Q578" s="85"/>
    </row>
    <row r="579" spans="2:17" s="922" customFormat="1" ht="15.75">
      <c r="B579" s="79"/>
      <c r="H579" s="80"/>
      <c r="Q579" s="85"/>
    </row>
    <row r="580" spans="2:17" s="922" customFormat="1" ht="15.75">
      <c r="B580" s="79"/>
      <c r="H580" s="80"/>
      <c r="Q580" s="85"/>
    </row>
    <row r="581" spans="2:17" s="922" customFormat="1" ht="15.75">
      <c r="B581" s="79"/>
      <c r="H581" s="80"/>
      <c r="Q581" s="85"/>
    </row>
    <row r="582" spans="2:17" s="922" customFormat="1" ht="15.75">
      <c r="B582" s="79"/>
      <c r="H582" s="80"/>
      <c r="Q582" s="85"/>
    </row>
    <row r="583" spans="2:17" s="922" customFormat="1" ht="15.75">
      <c r="B583" s="79"/>
      <c r="H583" s="80"/>
      <c r="Q583" s="85"/>
    </row>
    <row r="584" spans="2:17" s="922" customFormat="1" ht="15.75">
      <c r="B584" s="79"/>
      <c r="H584" s="80"/>
      <c r="Q584" s="85"/>
    </row>
    <row r="585" spans="2:17" s="922" customFormat="1" ht="15.75">
      <c r="B585" s="79"/>
      <c r="H585" s="80"/>
      <c r="Q585" s="85"/>
    </row>
    <row r="586" spans="2:17" s="922" customFormat="1" ht="15.75">
      <c r="B586" s="79"/>
      <c r="H586" s="80"/>
      <c r="Q586" s="85"/>
    </row>
    <row r="587" spans="2:17" s="922" customFormat="1" ht="15.75">
      <c r="B587" s="79"/>
      <c r="H587" s="80"/>
      <c r="Q587" s="85"/>
    </row>
    <row r="588" spans="2:17" s="922" customFormat="1" ht="15.75">
      <c r="B588" s="79"/>
      <c r="H588" s="80"/>
      <c r="Q588" s="85"/>
    </row>
    <row r="589" spans="2:17" s="922" customFormat="1" ht="15.75">
      <c r="B589" s="79"/>
      <c r="H589" s="80"/>
      <c r="Q589" s="85"/>
    </row>
    <row r="590" spans="2:17" s="922" customFormat="1" ht="15.75">
      <c r="B590" s="79"/>
      <c r="H590" s="80"/>
      <c r="Q590" s="85"/>
    </row>
    <row r="591" spans="2:17" s="922" customFormat="1" ht="15.75">
      <c r="B591" s="79"/>
      <c r="H591" s="80"/>
      <c r="Q591" s="85"/>
    </row>
    <row r="592" spans="2:17" s="922" customFormat="1" ht="15.75">
      <c r="B592" s="79"/>
      <c r="H592" s="80"/>
      <c r="Q592" s="85"/>
    </row>
    <row r="593" spans="2:17" s="922" customFormat="1" ht="15.75">
      <c r="B593" s="79"/>
      <c r="H593" s="80"/>
      <c r="Q593" s="85"/>
    </row>
    <row r="594" spans="2:17" s="922" customFormat="1" ht="15.75">
      <c r="B594" s="79"/>
      <c r="H594" s="80"/>
      <c r="Q594" s="85"/>
    </row>
    <row r="595" spans="2:17" s="922" customFormat="1" ht="15.75">
      <c r="B595" s="79"/>
      <c r="H595" s="80"/>
      <c r="Q595" s="85"/>
    </row>
    <row r="596" spans="2:17" s="922" customFormat="1" ht="15.75">
      <c r="B596" s="79"/>
      <c r="H596" s="80"/>
      <c r="Q596" s="85"/>
    </row>
    <row r="597" spans="2:17" s="922" customFormat="1" ht="15.75">
      <c r="B597" s="79"/>
      <c r="H597" s="80"/>
      <c r="Q597" s="85"/>
    </row>
    <row r="598" spans="2:17" s="922" customFormat="1" ht="15.75">
      <c r="B598" s="79"/>
      <c r="H598" s="80"/>
      <c r="Q598" s="85"/>
    </row>
    <row r="599" spans="2:17" s="922" customFormat="1" ht="15.75">
      <c r="B599" s="79"/>
      <c r="H599" s="80"/>
      <c r="Q599" s="85"/>
    </row>
    <row r="600" spans="2:17" s="922" customFormat="1" ht="15.75">
      <c r="B600" s="79"/>
      <c r="H600" s="80"/>
      <c r="Q600" s="85"/>
    </row>
    <row r="601" spans="2:17" s="922" customFormat="1" ht="15.75">
      <c r="B601" s="79"/>
      <c r="H601" s="80"/>
      <c r="Q601" s="85"/>
    </row>
    <row r="602" spans="2:17" s="922" customFormat="1" ht="15.75">
      <c r="B602" s="79"/>
      <c r="H602" s="80"/>
      <c r="Q602" s="85"/>
    </row>
    <row r="603" spans="2:17" s="922" customFormat="1" ht="15.75">
      <c r="B603" s="79"/>
      <c r="H603" s="80"/>
      <c r="Q603" s="85"/>
    </row>
    <row r="604" spans="2:17" s="922" customFormat="1" ht="15.75">
      <c r="B604" s="79"/>
      <c r="H604" s="80"/>
      <c r="Q604" s="85"/>
    </row>
    <row r="605" spans="2:17" s="922" customFormat="1" ht="15.75">
      <c r="B605" s="79"/>
      <c r="H605" s="80"/>
      <c r="Q605" s="85"/>
    </row>
    <row r="606" spans="2:17" s="922" customFormat="1" ht="15.75">
      <c r="B606" s="79"/>
      <c r="H606" s="80"/>
      <c r="Q606" s="85"/>
    </row>
    <row r="607" spans="2:17" s="922" customFormat="1" ht="15.75">
      <c r="B607" s="79"/>
      <c r="H607" s="80"/>
      <c r="Q607" s="85"/>
    </row>
    <row r="608" spans="2:17" s="922" customFormat="1" ht="15.75">
      <c r="B608" s="79"/>
      <c r="H608" s="80"/>
      <c r="Q608" s="85"/>
    </row>
    <row r="609" spans="2:17" s="922" customFormat="1" ht="15.75">
      <c r="B609" s="79"/>
      <c r="H609" s="80"/>
      <c r="Q609" s="85"/>
    </row>
    <row r="610" spans="2:17" s="922" customFormat="1" ht="15.75">
      <c r="B610" s="79"/>
      <c r="H610" s="80"/>
      <c r="Q610" s="85"/>
    </row>
    <row r="611" spans="2:17" s="922" customFormat="1" ht="15.75">
      <c r="B611" s="79"/>
      <c r="H611" s="80"/>
      <c r="Q611" s="85"/>
    </row>
    <row r="612" spans="2:17" s="922" customFormat="1" ht="15.75">
      <c r="B612" s="79"/>
      <c r="H612" s="80"/>
      <c r="Q612" s="85"/>
    </row>
    <row r="613" spans="2:17" s="922" customFormat="1" ht="15.75">
      <c r="B613" s="79"/>
      <c r="H613" s="80"/>
      <c r="Q613" s="85"/>
    </row>
    <row r="614" spans="2:17" s="922" customFormat="1" ht="15.75">
      <c r="B614" s="79"/>
      <c r="H614" s="80"/>
      <c r="Q614" s="85"/>
    </row>
    <row r="615" spans="2:17" s="922" customFormat="1" ht="15.75">
      <c r="B615" s="79"/>
      <c r="H615" s="80"/>
      <c r="Q615" s="85"/>
    </row>
    <row r="616" spans="2:17" s="922" customFormat="1" ht="15.75">
      <c r="B616" s="79"/>
      <c r="H616" s="80"/>
      <c r="Q616" s="85"/>
    </row>
    <row r="617" spans="2:17" s="922" customFormat="1" ht="15.75">
      <c r="B617" s="79"/>
      <c r="H617" s="80"/>
      <c r="Q617" s="85"/>
    </row>
    <row r="618" spans="2:17" s="922" customFormat="1" ht="15.75">
      <c r="B618" s="79"/>
      <c r="H618" s="80"/>
      <c r="Q618" s="85"/>
    </row>
    <row r="619" spans="2:17" s="922" customFormat="1" ht="15.75">
      <c r="B619" s="79"/>
      <c r="H619" s="80"/>
      <c r="Q619" s="85"/>
    </row>
    <row r="620" spans="2:17" s="922" customFormat="1" ht="15.75">
      <c r="B620" s="79"/>
      <c r="H620" s="80"/>
      <c r="Q620" s="85"/>
    </row>
    <row r="621" spans="2:17" s="922" customFormat="1" ht="15.75">
      <c r="B621" s="79"/>
      <c r="H621" s="80"/>
      <c r="Q621" s="85"/>
    </row>
    <row r="622" spans="2:17" s="922" customFormat="1" ht="15.75">
      <c r="B622" s="79"/>
      <c r="H622" s="80"/>
      <c r="Q622" s="85"/>
    </row>
    <row r="623" spans="2:17" s="922" customFormat="1" ht="15.75">
      <c r="B623" s="79"/>
      <c r="H623" s="80"/>
      <c r="Q623" s="85"/>
    </row>
    <row r="624" spans="2:17" s="922" customFormat="1" ht="15.75">
      <c r="B624" s="79"/>
      <c r="H624" s="80"/>
      <c r="Q624" s="85"/>
    </row>
    <row r="625" spans="2:17" s="922" customFormat="1" ht="15.75">
      <c r="B625" s="79"/>
      <c r="H625" s="80"/>
      <c r="Q625" s="85"/>
    </row>
    <row r="626" spans="2:17" s="922" customFormat="1" ht="15.75">
      <c r="B626" s="79"/>
      <c r="H626" s="80"/>
      <c r="Q626" s="85"/>
    </row>
    <row r="627" spans="2:17" s="922" customFormat="1" ht="15.75">
      <c r="B627" s="79"/>
      <c r="H627" s="80"/>
      <c r="Q627" s="85"/>
    </row>
    <row r="628" spans="2:17" s="922" customFormat="1" ht="15.75">
      <c r="B628" s="79"/>
      <c r="H628" s="80"/>
      <c r="Q628" s="85"/>
    </row>
    <row r="629" spans="2:17" s="922" customFormat="1" ht="15.75">
      <c r="B629" s="79"/>
      <c r="H629" s="80"/>
      <c r="Q629" s="85"/>
    </row>
    <row r="630" spans="2:17" s="922" customFormat="1" ht="15.75">
      <c r="B630" s="79"/>
      <c r="H630" s="80"/>
      <c r="Q630" s="85"/>
    </row>
    <row r="631" spans="2:17" s="922" customFormat="1" ht="15.75">
      <c r="B631" s="79"/>
      <c r="H631" s="80"/>
      <c r="Q631" s="85"/>
    </row>
    <row r="632" spans="2:17" s="922" customFormat="1" ht="15.75">
      <c r="B632" s="79"/>
      <c r="H632" s="80"/>
      <c r="Q632" s="85"/>
    </row>
    <row r="633" spans="2:17" s="922" customFormat="1" ht="15.75">
      <c r="B633" s="79"/>
      <c r="H633" s="80"/>
      <c r="Q633" s="85"/>
    </row>
    <row r="634" spans="2:17" s="922" customFormat="1" ht="15.75">
      <c r="B634" s="79"/>
      <c r="H634" s="80"/>
      <c r="Q634" s="85"/>
    </row>
    <row r="635" spans="2:17" s="922" customFormat="1" ht="15.75">
      <c r="B635" s="79"/>
      <c r="H635" s="80"/>
      <c r="Q635" s="85"/>
    </row>
    <row r="636" spans="2:17" s="922" customFormat="1" ht="15.75">
      <c r="B636" s="79"/>
      <c r="H636" s="80"/>
      <c r="Q636" s="85"/>
    </row>
    <row r="637" spans="2:17" s="922" customFormat="1" ht="15.75">
      <c r="B637" s="79"/>
      <c r="H637" s="80"/>
      <c r="Q637" s="85"/>
    </row>
    <row r="638" spans="2:17" s="922" customFormat="1" ht="15.75">
      <c r="B638" s="79"/>
      <c r="H638" s="80"/>
      <c r="Q638" s="85"/>
    </row>
    <row r="639" spans="2:17" s="922" customFormat="1" ht="15.75">
      <c r="B639" s="79"/>
      <c r="H639" s="80"/>
      <c r="Q639" s="85"/>
    </row>
    <row r="640" spans="2:17" s="922" customFormat="1" ht="15.75">
      <c r="B640" s="79"/>
      <c r="H640" s="80"/>
      <c r="Q640" s="85"/>
    </row>
    <row r="641" spans="2:17" s="922" customFormat="1" ht="15.75">
      <c r="B641" s="79"/>
      <c r="H641" s="80"/>
      <c r="Q641" s="85"/>
    </row>
    <row r="642" spans="2:17" s="922" customFormat="1" ht="15.75">
      <c r="B642" s="79"/>
      <c r="H642" s="80"/>
      <c r="Q642" s="85"/>
    </row>
    <row r="643" spans="2:17" s="922" customFormat="1" ht="15.75">
      <c r="B643" s="79"/>
      <c r="H643" s="80"/>
      <c r="Q643" s="85"/>
    </row>
    <row r="644" spans="2:17" s="922" customFormat="1" ht="15.75">
      <c r="B644" s="79"/>
      <c r="H644" s="80"/>
      <c r="Q644" s="85"/>
    </row>
    <row r="645" spans="2:17" s="922" customFormat="1" ht="15.75">
      <c r="B645" s="79"/>
      <c r="H645" s="80"/>
      <c r="Q645" s="85"/>
    </row>
    <row r="646" spans="2:17" s="922" customFormat="1" ht="15.75">
      <c r="B646" s="79"/>
      <c r="H646" s="80"/>
      <c r="Q646" s="85"/>
    </row>
    <row r="647" spans="2:17" s="922" customFormat="1" ht="15.75">
      <c r="B647" s="79"/>
      <c r="H647" s="80"/>
      <c r="Q647" s="85"/>
    </row>
    <row r="648" spans="2:17" s="922" customFormat="1" ht="15.75">
      <c r="B648" s="79"/>
      <c r="H648" s="80"/>
      <c r="Q648" s="85"/>
    </row>
    <row r="649" spans="2:17" s="922" customFormat="1" ht="15.75">
      <c r="B649" s="79"/>
      <c r="H649" s="80"/>
      <c r="Q649" s="85"/>
    </row>
    <row r="650" spans="2:17" s="922" customFormat="1" ht="15.75">
      <c r="B650" s="79"/>
      <c r="H650" s="80"/>
      <c r="Q650" s="85"/>
    </row>
    <row r="651" spans="2:17" s="922" customFormat="1" ht="15.75">
      <c r="B651" s="79"/>
      <c r="H651" s="80"/>
      <c r="Q651" s="85"/>
    </row>
    <row r="652" spans="2:17" s="922" customFormat="1" ht="15.75">
      <c r="B652" s="79"/>
      <c r="H652" s="80"/>
      <c r="Q652" s="85"/>
    </row>
    <row r="653" spans="2:17" s="922" customFormat="1" ht="15.75">
      <c r="B653" s="79"/>
      <c r="H653" s="80"/>
      <c r="Q653" s="85"/>
    </row>
    <row r="654" spans="2:17" s="922" customFormat="1" ht="15.75">
      <c r="B654" s="79"/>
      <c r="H654" s="80"/>
      <c r="Q654" s="85"/>
    </row>
    <row r="655" spans="2:17" s="922" customFormat="1" ht="15.75">
      <c r="B655" s="79"/>
      <c r="H655" s="80"/>
      <c r="Q655" s="85"/>
    </row>
    <row r="656" spans="2:17" s="922" customFormat="1" ht="15.75">
      <c r="B656" s="79"/>
      <c r="H656" s="80"/>
      <c r="Q656" s="85"/>
    </row>
    <row r="657" spans="2:17" s="922" customFormat="1" ht="15.75">
      <c r="B657" s="79"/>
      <c r="H657" s="80"/>
      <c r="Q657" s="85"/>
    </row>
    <row r="658" spans="2:17" s="922" customFormat="1" ht="15.75">
      <c r="B658" s="79"/>
      <c r="H658" s="80"/>
      <c r="Q658" s="85"/>
    </row>
    <row r="659" spans="2:17" s="922" customFormat="1" ht="15.75">
      <c r="B659" s="79"/>
      <c r="H659" s="80"/>
      <c r="Q659" s="85"/>
    </row>
    <row r="660" spans="2:17" s="922" customFormat="1" ht="15.75">
      <c r="B660" s="79"/>
      <c r="H660" s="80"/>
      <c r="Q660" s="85"/>
    </row>
    <row r="661" spans="2:17" s="922" customFormat="1" ht="15.75">
      <c r="B661" s="79"/>
      <c r="H661" s="80"/>
      <c r="Q661" s="85"/>
    </row>
    <row r="662" spans="2:17" s="922" customFormat="1">
      <c r="B662" s="81"/>
      <c r="H662" s="80"/>
      <c r="Q662" s="85"/>
    </row>
    <row r="663" spans="2:17" s="922" customFormat="1">
      <c r="B663" s="81"/>
      <c r="H663" s="80"/>
      <c r="Q663" s="85"/>
    </row>
    <row r="664" spans="2:17" s="922" customFormat="1">
      <c r="B664" s="81"/>
      <c r="H664" s="80"/>
      <c r="Q664" s="85"/>
    </row>
    <row r="665" spans="2:17" s="922" customFormat="1">
      <c r="B665" s="81"/>
      <c r="H665" s="80"/>
      <c r="Q665" s="85"/>
    </row>
    <row r="666" spans="2:17" s="922" customFormat="1">
      <c r="B666" s="81"/>
      <c r="H666" s="80"/>
      <c r="Q666" s="85"/>
    </row>
    <row r="667" spans="2:17" s="922" customFormat="1">
      <c r="B667" s="81"/>
      <c r="H667" s="80"/>
      <c r="Q667" s="85"/>
    </row>
  </sheetData>
  <mergeCells count="9">
    <mergeCell ref="B2:P2"/>
    <mergeCell ref="B3:P3"/>
    <mergeCell ref="B4:P4"/>
    <mergeCell ref="B5:P5"/>
    <mergeCell ref="Q7:Q8"/>
    <mergeCell ref="C7:E7"/>
    <mergeCell ref="F7:H7"/>
    <mergeCell ref="I7:K7"/>
    <mergeCell ref="L7:N7"/>
  </mergeCells>
  <conditionalFormatting sqref="D135:D141">
    <cfRule type="expression" dxfId="0" priority="1" stopIfTrue="1">
      <formula>OR(XEX135="BANCOS",XEX135="MUTUALES", XEX135="FFP", XEX135="COOPERATIVAS", XEX135="TOTAL")</formula>
    </cfRule>
  </conditionalFormatting>
  <pageMargins left="0.9" right="0.65" top="0.56000000000000005" bottom="0.28000000000000003" header="0.5" footer="0.23"/>
  <pageSetup scale="44"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AA627"/>
  <sheetViews>
    <sheetView topLeftCell="B1" zoomScale="85" zoomScaleNormal="85" workbookViewId="0">
      <selection activeCell="S28" sqref="S28"/>
    </sheetView>
  </sheetViews>
  <sheetFormatPr defaultColWidth="11.42578125" defaultRowHeight="18"/>
  <cols>
    <col min="1" max="1" width="26" style="922" hidden="1" customWidth="1"/>
    <col min="2" max="2" width="27" style="81" customWidth="1"/>
    <col min="3" max="3" width="21.42578125" style="922" customWidth="1"/>
    <col min="4" max="4" width="22.5703125" style="922" customWidth="1"/>
    <col min="5" max="5" width="14.28515625" style="922" customWidth="1"/>
    <col min="6" max="6" width="19.85546875" style="922" customWidth="1"/>
    <col min="7" max="7" width="21.5703125" style="922" customWidth="1"/>
    <col min="8" max="8" width="14.42578125" style="922" customWidth="1"/>
    <col min="9" max="9" width="19.85546875" style="922" customWidth="1"/>
    <col min="10" max="10" width="21.5703125" style="922" customWidth="1"/>
    <col min="11" max="11" width="14.42578125" style="922" customWidth="1"/>
    <col min="12" max="12" width="19.85546875" style="922" customWidth="1"/>
    <col min="13" max="13" width="21.5703125" style="922" customWidth="1"/>
    <col min="14" max="14" width="14.42578125" style="922" customWidth="1"/>
    <col min="15" max="15" width="22.7109375" style="922" hidden="1" customWidth="1"/>
    <col min="16" max="16" width="25" style="922" hidden="1" customWidth="1"/>
    <col min="17" max="17" width="4" style="922" customWidth="1"/>
    <col min="18" max="21" width="9.140625" style="922" customWidth="1"/>
    <col min="22" max="25" width="9.140625" style="34" customWidth="1"/>
    <col min="26" max="256" width="11.42578125" style="922"/>
    <col min="257" max="257" width="0" style="922" hidden="1" customWidth="1"/>
    <col min="258" max="258" width="27" style="922" customWidth="1"/>
    <col min="259" max="259" width="21.42578125" style="922" customWidth="1"/>
    <col min="260" max="260" width="22.5703125" style="922" customWidth="1"/>
    <col min="261" max="261" width="14.28515625" style="922" customWidth="1"/>
    <col min="262" max="262" width="19.85546875" style="922" customWidth="1"/>
    <col min="263" max="263" width="21.5703125" style="922" customWidth="1"/>
    <col min="264" max="264" width="14.42578125" style="922" customWidth="1"/>
    <col min="265" max="265" width="19.85546875" style="922" customWidth="1"/>
    <col min="266" max="266" width="21.5703125" style="922" customWidth="1"/>
    <col min="267" max="267" width="14.42578125" style="922" customWidth="1"/>
    <col min="268" max="268" width="19.85546875" style="922" customWidth="1"/>
    <col min="269" max="269" width="21.5703125" style="922" customWidth="1"/>
    <col min="270" max="270" width="14.42578125" style="922" customWidth="1"/>
    <col min="271" max="272" width="0" style="922" hidden="1" customWidth="1"/>
    <col min="273" max="273" width="4" style="922" customWidth="1"/>
    <col min="274" max="281" width="9.140625" style="922" customWidth="1"/>
    <col min="282" max="512" width="11.42578125" style="922"/>
    <col min="513" max="513" width="0" style="922" hidden="1" customWidth="1"/>
    <col min="514" max="514" width="27" style="922" customWidth="1"/>
    <col min="515" max="515" width="21.42578125" style="922" customWidth="1"/>
    <col min="516" max="516" width="22.5703125" style="922" customWidth="1"/>
    <col min="517" max="517" width="14.28515625" style="922" customWidth="1"/>
    <col min="518" max="518" width="19.85546875" style="922" customWidth="1"/>
    <col min="519" max="519" width="21.5703125" style="922" customWidth="1"/>
    <col min="520" max="520" width="14.42578125" style="922" customWidth="1"/>
    <col min="521" max="521" width="19.85546875" style="922" customWidth="1"/>
    <col min="522" max="522" width="21.5703125" style="922" customWidth="1"/>
    <col min="523" max="523" width="14.42578125" style="922" customWidth="1"/>
    <col min="524" max="524" width="19.85546875" style="922" customWidth="1"/>
    <col min="525" max="525" width="21.5703125" style="922" customWidth="1"/>
    <col min="526" max="526" width="14.42578125" style="922" customWidth="1"/>
    <col min="527" max="528" width="0" style="922" hidden="1" customWidth="1"/>
    <col min="529" max="529" width="4" style="922" customWidth="1"/>
    <col min="530" max="537" width="9.140625" style="922" customWidth="1"/>
    <col min="538" max="768" width="11.42578125" style="922"/>
    <col min="769" max="769" width="0" style="922" hidden="1" customWidth="1"/>
    <col min="770" max="770" width="27" style="922" customWidth="1"/>
    <col min="771" max="771" width="21.42578125" style="922" customWidth="1"/>
    <col min="772" max="772" width="22.5703125" style="922" customWidth="1"/>
    <col min="773" max="773" width="14.28515625" style="922" customWidth="1"/>
    <col min="774" max="774" width="19.85546875" style="922" customWidth="1"/>
    <col min="775" max="775" width="21.5703125" style="922" customWidth="1"/>
    <col min="776" max="776" width="14.42578125" style="922" customWidth="1"/>
    <col min="777" max="777" width="19.85546875" style="922" customWidth="1"/>
    <col min="778" max="778" width="21.5703125" style="922" customWidth="1"/>
    <col min="779" max="779" width="14.42578125" style="922" customWidth="1"/>
    <col min="780" max="780" width="19.85546875" style="922" customWidth="1"/>
    <col min="781" max="781" width="21.5703125" style="922" customWidth="1"/>
    <col min="782" max="782" width="14.42578125" style="922" customWidth="1"/>
    <col min="783" max="784" width="0" style="922" hidden="1" customWidth="1"/>
    <col min="785" max="785" width="4" style="922" customWidth="1"/>
    <col min="786" max="793" width="9.140625" style="922" customWidth="1"/>
    <col min="794" max="1024" width="11.42578125" style="922"/>
    <col min="1025" max="1025" width="0" style="922" hidden="1" customWidth="1"/>
    <col min="1026" max="1026" width="27" style="922" customWidth="1"/>
    <col min="1027" max="1027" width="21.42578125" style="922" customWidth="1"/>
    <col min="1028" max="1028" width="22.5703125" style="922" customWidth="1"/>
    <col min="1029" max="1029" width="14.28515625" style="922" customWidth="1"/>
    <col min="1030" max="1030" width="19.85546875" style="922" customWidth="1"/>
    <col min="1031" max="1031" width="21.5703125" style="922" customWidth="1"/>
    <col min="1032" max="1032" width="14.42578125" style="922" customWidth="1"/>
    <col min="1033" max="1033" width="19.85546875" style="922" customWidth="1"/>
    <col min="1034" max="1034" width="21.5703125" style="922" customWidth="1"/>
    <col min="1035" max="1035" width="14.42578125" style="922" customWidth="1"/>
    <col min="1036" max="1036" width="19.85546875" style="922" customWidth="1"/>
    <col min="1037" max="1037" width="21.5703125" style="922" customWidth="1"/>
    <col min="1038" max="1038" width="14.42578125" style="922" customWidth="1"/>
    <col min="1039" max="1040" width="0" style="922" hidden="1" customWidth="1"/>
    <col min="1041" max="1041" width="4" style="922" customWidth="1"/>
    <col min="1042" max="1049" width="9.140625" style="922" customWidth="1"/>
    <col min="1050" max="1280" width="11.42578125" style="922"/>
    <col min="1281" max="1281" width="0" style="922" hidden="1" customWidth="1"/>
    <col min="1282" max="1282" width="27" style="922" customWidth="1"/>
    <col min="1283" max="1283" width="21.42578125" style="922" customWidth="1"/>
    <col min="1284" max="1284" width="22.5703125" style="922" customWidth="1"/>
    <col min="1285" max="1285" width="14.28515625" style="922" customWidth="1"/>
    <col min="1286" max="1286" width="19.85546875" style="922" customWidth="1"/>
    <col min="1287" max="1287" width="21.5703125" style="922" customWidth="1"/>
    <col min="1288" max="1288" width="14.42578125" style="922" customWidth="1"/>
    <col min="1289" max="1289" width="19.85546875" style="922" customWidth="1"/>
    <col min="1290" max="1290" width="21.5703125" style="922" customWidth="1"/>
    <col min="1291" max="1291" width="14.42578125" style="922" customWidth="1"/>
    <col min="1292" max="1292" width="19.85546875" style="922" customWidth="1"/>
    <col min="1293" max="1293" width="21.5703125" style="922" customWidth="1"/>
    <col min="1294" max="1294" width="14.42578125" style="922" customWidth="1"/>
    <col min="1295" max="1296" width="0" style="922" hidden="1" customWidth="1"/>
    <col min="1297" max="1297" width="4" style="922" customWidth="1"/>
    <col min="1298" max="1305" width="9.140625" style="922" customWidth="1"/>
    <col min="1306" max="1536" width="11.42578125" style="922"/>
    <col min="1537" max="1537" width="0" style="922" hidden="1" customWidth="1"/>
    <col min="1538" max="1538" width="27" style="922" customWidth="1"/>
    <col min="1539" max="1539" width="21.42578125" style="922" customWidth="1"/>
    <col min="1540" max="1540" width="22.5703125" style="922" customWidth="1"/>
    <col min="1541" max="1541" width="14.28515625" style="922" customWidth="1"/>
    <col min="1542" max="1542" width="19.85546875" style="922" customWidth="1"/>
    <col min="1543" max="1543" width="21.5703125" style="922" customWidth="1"/>
    <col min="1544" max="1544" width="14.42578125" style="922" customWidth="1"/>
    <col min="1545" max="1545" width="19.85546875" style="922" customWidth="1"/>
    <col min="1546" max="1546" width="21.5703125" style="922" customWidth="1"/>
    <col min="1547" max="1547" width="14.42578125" style="922" customWidth="1"/>
    <col min="1548" max="1548" width="19.85546875" style="922" customWidth="1"/>
    <col min="1549" max="1549" width="21.5703125" style="922" customWidth="1"/>
    <col min="1550" max="1550" width="14.42578125" style="922" customWidth="1"/>
    <col min="1551" max="1552" width="0" style="922" hidden="1" customWidth="1"/>
    <col min="1553" max="1553" width="4" style="922" customWidth="1"/>
    <col min="1554" max="1561" width="9.140625" style="922" customWidth="1"/>
    <col min="1562" max="1792" width="11.42578125" style="922"/>
    <col min="1793" max="1793" width="0" style="922" hidden="1" customWidth="1"/>
    <col min="1794" max="1794" width="27" style="922" customWidth="1"/>
    <col min="1795" max="1795" width="21.42578125" style="922" customWidth="1"/>
    <col min="1796" max="1796" width="22.5703125" style="922" customWidth="1"/>
    <col min="1797" max="1797" width="14.28515625" style="922" customWidth="1"/>
    <col min="1798" max="1798" width="19.85546875" style="922" customWidth="1"/>
    <col min="1799" max="1799" width="21.5703125" style="922" customWidth="1"/>
    <col min="1800" max="1800" width="14.42578125" style="922" customWidth="1"/>
    <col min="1801" max="1801" width="19.85546875" style="922" customWidth="1"/>
    <col min="1802" max="1802" width="21.5703125" style="922" customWidth="1"/>
    <col min="1803" max="1803" width="14.42578125" style="922" customWidth="1"/>
    <col min="1804" max="1804" width="19.85546875" style="922" customWidth="1"/>
    <col min="1805" max="1805" width="21.5703125" style="922" customWidth="1"/>
    <col min="1806" max="1806" width="14.42578125" style="922" customWidth="1"/>
    <col min="1807" max="1808" width="0" style="922" hidden="1" customWidth="1"/>
    <col min="1809" max="1809" width="4" style="922" customWidth="1"/>
    <col min="1810" max="1817" width="9.140625" style="922" customWidth="1"/>
    <col min="1818" max="2048" width="11.42578125" style="922"/>
    <col min="2049" max="2049" width="0" style="922" hidden="1" customWidth="1"/>
    <col min="2050" max="2050" width="27" style="922" customWidth="1"/>
    <col min="2051" max="2051" width="21.42578125" style="922" customWidth="1"/>
    <col min="2052" max="2052" width="22.5703125" style="922" customWidth="1"/>
    <col min="2053" max="2053" width="14.28515625" style="922" customWidth="1"/>
    <col min="2054" max="2054" width="19.85546875" style="922" customWidth="1"/>
    <col min="2055" max="2055" width="21.5703125" style="922" customWidth="1"/>
    <col min="2056" max="2056" width="14.42578125" style="922" customWidth="1"/>
    <col min="2057" max="2057" width="19.85546875" style="922" customWidth="1"/>
    <col min="2058" max="2058" width="21.5703125" style="922" customWidth="1"/>
    <col min="2059" max="2059" width="14.42578125" style="922" customWidth="1"/>
    <col min="2060" max="2060" width="19.85546875" style="922" customWidth="1"/>
    <col min="2061" max="2061" width="21.5703125" style="922" customWidth="1"/>
    <col min="2062" max="2062" width="14.42578125" style="922" customWidth="1"/>
    <col min="2063" max="2064" width="0" style="922" hidden="1" customWidth="1"/>
    <col min="2065" max="2065" width="4" style="922" customWidth="1"/>
    <col min="2066" max="2073" width="9.140625" style="922" customWidth="1"/>
    <col min="2074" max="2304" width="11.42578125" style="922"/>
    <col min="2305" max="2305" width="0" style="922" hidden="1" customWidth="1"/>
    <col min="2306" max="2306" width="27" style="922" customWidth="1"/>
    <col min="2307" max="2307" width="21.42578125" style="922" customWidth="1"/>
    <col min="2308" max="2308" width="22.5703125" style="922" customWidth="1"/>
    <col min="2309" max="2309" width="14.28515625" style="922" customWidth="1"/>
    <col min="2310" max="2310" width="19.85546875" style="922" customWidth="1"/>
    <col min="2311" max="2311" width="21.5703125" style="922" customWidth="1"/>
    <col min="2312" max="2312" width="14.42578125" style="922" customWidth="1"/>
    <col min="2313" max="2313" width="19.85546875" style="922" customWidth="1"/>
    <col min="2314" max="2314" width="21.5703125" style="922" customWidth="1"/>
    <col min="2315" max="2315" width="14.42578125" style="922" customWidth="1"/>
    <col min="2316" max="2316" width="19.85546875" style="922" customWidth="1"/>
    <col min="2317" max="2317" width="21.5703125" style="922" customWidth="1"/>
    <col min="2318" max="2318" width="14.42578125" style="922" customWidth="1"/>
    <col min="2319" max="2320" width="0" style="922" hidden="1" customWidth="1"/>
    <col min="2321" max="2321" width="4" style="922" customWidth="1"/>
    <col min="2322" max="2329" width="9.140625" style="922" customWidth="1"/>
    <col min="2330" max="2560" width="11.42578125" style="922"/>
    <col min="2561" max="2561" width="0" style="922" hidden="1" customWidth="1"/>
    <col min="2562" max="2562" width="27" style="922" customWidth="1"/>
    <col min="2563" max="2563" width="21.42578125" style="922" customWidth="1"/>
    <col min="2564" max="2564" width="22.5703125" style="922" customWidth="1"/>
    <col min="2565" max="2565" width="14.28515625" style="922" customWidth="1"/>
    <col min="2566" max="2566" width="19.85546875" style="922" customWidth="1"/>
    <col min="2567" max="2567" width="21.5703125" style="922" customWidth="1"/>
    <col min="2568" max="2568" width="14.42578125" style="922" customWidth="1"/>
    <col min="2569" max="2569" width="19.85546875" style="922" customWidth="1"/>
    <col min="2570" max="2570" width="21.5703125" style="922" customWidth="1"/>
    <col min="2571" max="2571" width="14.42578125" style="922" customWidth="1"/>
    <col min="2572" max="2572" width="19.85546875" style="922" customWidth="1"/>
    <col min="2573" max="2573" width="21.5703125" style="922" customWidth="1"/>
    <col min="2574" max="2574" width="14.42578125" style="922" customWidth="1"/>
    <col min="2575" max="2576" width="0" style="922" hidden="1" customWidth="1"/>
    <col min="2577" max="2577" width="4" style="922" customWidth="1"/>
    <col min="2578" max="2585" width="9.140625" style="922" customWidth="1"/>
    <col min="2586" max="2816" width="11.42578125" style="922"/>
    <col min="2817" max="2817" width="0" style="922" hidden="1" customWidth="1"/>
    <col min="2818" max="2818" width="27" style="922" customWidth="1"/>
    <col min="2819" max="2819" width="21.42578125" style="922" customWidth="1"/>
    <col min="2820" max="2820" width="22.5703125" style="922" customWidth="1"/>
    <col min="2821" max="2821" width="14.28515625" style="922" customWidth="1"/>
    <col min="2822" max="2822" width="19.85546875" style="922" customWidth="1"/>
    <col min="2823" max="2823" width="21.5703125" style="922" customWidth="1"/>
    <col min="2824" max="2824" width="14.42578125" style="922" customWidth="1"/>
    <col min="2825" max="2825" width="19.85546875" style="922" customWidth="1"/>
    <col min="2826" max="2826" width="21.5703125" style="922" customWidth="1"/>
    <col min="2827" max="2827" width="14.42578125" style="922" customWidth="1"/>
    <col min="2828" max="2828" width="19.85546875" style="922" customWidth="1"/>
    <col min="2829" max="2829" width="21.5703125" style="922" customWidth="1"/>
    <col min="2830" max="2830" width="14.42578125" style="922" customWidth="1"/>
    <col min="2831" max="2832" width="0" style="922" hidden="1" customWidth="1"/>
    <col min="2833" max="2833" width="4" style="922" customWidth="1"/>
    <col min="2834" max="2841" width="9.140625" style="922" customWidth="1"/>
    <col min="2842" max="3072" width="11.42578125" style="922"/>
    <col min="3073" max="3073" width="0" style="922" hidden="1" customWidth="1"/>
    <col min="3074" max="3074" width="27" style="922" customWidth="1"/>
    <col min="3075" max="3075" width="21.42578125" style="922" customWidth="1"/>
    <col min="3076" max="3076" width="22.5703125" style="922" customWidth="1"/>
    <col min="3077" max="3077" width="14.28515625" style="922" customWidth="1"/>
    <col min="3078" max="3078" width="19.85546875" style="922" customWidth="1"/>
    <col min="3079" max="3079" width="21.5703125" style="922" customWidth="1"/>
    <col min="3080" max="3080" width="14.42578125" style="922" customWidth="1"/>
    <col min="3081" max="3081" width="19.85546875" style="922" customWidth="1"/>
    <col min="3082" max="3082" width="21.5703125" style="922" customWidth="1"/>
    <col min="3083" max="3083" width="14.42578125" style="922" customWidth="1"/>
    <col min="3084" max="3084" width="19.85546875" style="922" customWidth="1"/>
    <col min="3085" max="3085" width="21.5703125" style="922" customWidth="1"/>
    <col min="3086" max="3086" width="14.42578125" style="922" customWidth="1"/>
    <col min="3087" max="3088" width="0" style="922" hidden="1" customWidth="1"/>
    <col min="3089" max="3089" width="4" style="922" customWidth="1"/>
    <col min="3090" max="3097" width="9.140625" style="922" customWidth="1"/>
    <col min="3098" max="3328" width="11.42578125" style="922"/>
    <col min="3329" max="3329" width="0" style="922" hidden="1" customWidth="1"/>
    <col min="3330" max="3330" width="27" style="922" customWidth="1"/>
    <col min="3331" max="3331" width="21.42578125" style="922" customWidth="1"/>
    <col min="3332" max="3332" width="22.5703125" style="922" customWidth="1"/>
    <col min="3333" max="3333" width="14.28515625" style="922" customWidth="1"/>
    <col min="3334" max="3334" width="19.85546875" style="922" customWidth="1"/>
    <col min="3335" max="3335" width="21.5703125" style="922" customWidth="1"/>
    <col min="3336" max="3336" width="14.42578125" style="922" customWidth="1"/>
    <col min="3337" max="3337" width="19.85546875" style="922" customWidth="1"/>
    <col min="3338" max="3338" width="21.5703125" style="922" customWidth="1"/>
    <col min="3339" max="3339" width="14.42578125" style="922" customWidth="1"/>
    <col min="3340" max="3340" width="19.85546875" style="922" customWidth="1"/>
    <col min="3341" max="3341" width="21.5703125" style="922" customWidth="1"/>
    <col min="3342" max="3342" width="14.42578125" style="922" customWidth="1"/>
    <col min="3343" max="3344" width="0" style="922" hidden="1" customWidth="1"/>
    <col min="3345" max="3345" width="4" style="922" customWidth="1"/>
    <col min="3346" max="3353" width="9.140625" style="922" customWidth="1"/>
    <col min="3354" max="3584" width="11.42578125" style="922"/>
    <col min="3585" max="3585" width="0" style="922" hidden="1" customWidth="1"/>
    <col min="3586" max="3586" width="27" style="922" customWidth="1"/>
    <col min="3587" max="3587" width="21.42578125" style="922" customWidth="1"/>
    <col min="3588" max="3588" width="22.5703125" style="922" customWidth="1"/>
    <col min="3589" max="3589" width="14.28515625" style="922" customWidth="1"/>
    <col min="3590" max="3590" width="19.85546875" style="922" customWidth="1"/>
    <col min="3591" max="3591" width="21.5703125" style="922" customWidth="1"/>
    <col min="3592" max="3592" width="14.42578125" style="922" customWidth="1"/>
    <col min="3593" max="3593" width="19.85546875" style="922" customWidth="1"/>
    <col min="3594" max="3594" width="21.5703125" style="922" customWidth="1"/>
    <col min="3595" max="3595" width="14.42578125" style="922" customWidth="1"/>
    <col min="3596" max="3596" width="19.85546875" style="922" customWidth="1"/>
    <col min="3597" max="3597" width="21.5703125" style="922" customWidth="1"/>
    <col min="3598" max="3598" width="14.42578125" style="922" customWidth="1"/>
    <col min="3599" max="3600" width="0" style="922" hidden="1" customWidth="1"/>
    <col min="3601" max="3601" width="4" style="922" customWidth="1"/>
    <col min="3602" max="3609" width="9.140625" style="922" customWidth="1"/>
    <col min="3610" max="3840" width="11.42578125" style="922"/>
    <col min="3841" max="3841" width="0" style="922" hidden="1" customWidth="1"/>
    <col min="3842" max="3842" width="27" style="922" customWidth="1"/>
    <col min="3843" max="3843" width="21.42578125" style="922" customWidth="1"/>
    <col min="3844" max="3844" width="22.5703125" style="922" customWidth="1"/>
    <col min="3845" max="3845" width="14.28515625" style="922" customWidth="1"/>
    <col min="3846" max="3846" width="19.85546875" style="922" customWidth="1"/>
    <col min="3847" max="3847" width="21.5703125" style="922" customWidth="1"/>
    <col min="3848" max="3848" width="14.42578125" style="922" customWidth="1"/>
    <col min="3849" max="3849" width="19.85546875" style="922" customWidth="1"/>
    <col min="3850" max="3850" width="21.5703125" style="922" customWidth="1"/>
    <col min="3851" max="3851" width="14.42578125" style="922" customWidth="1"/>
    <col min="3852" max="3852" width="19.85546875" style="922" customWidth="1"/>
    <col min="3853" max="3853" width="21.5703125" style="922" customWidth="1"/>
    <col min="3854" max="3854" width="14.42578125" style="922" customWidth="1"/>
    <col min="3855" max="3856" width="0" style="922" hidden="1" customWidth="1"/>
    <col min="3857" max="3857" width="4" style="922" customWidth="1"/>
    <col min="3858" max="3865" width="9.140625" style="922" customWidth="1"/>
    <col min="3866" max="4096" width="11.42578125" style="922"/>
    <col min="4097" max="4097" width="0" style="922" hidden="1" customWidth="1"/>
    <col min="4098" max="4098" width="27" style="922" customWidth="1"/>
    <col min="4099" max="4099" width="21.42578125" style="922" customWidth="1"/>
    <col min="4100" max="4100" width="22.5703125" style="922" customWidth="1"/>
    <col min="4101" max="4101" width="14.28515625" style="922" customWidth="1"/>
    <col min="4102" max="4102" width="19.85546875" style="922" customWidth="1"/>
    <col min="4103" max="4103" width="21.5703125" style="922" customWidth="1"/>
    <col min="4104" max="4104" width="14.42578125" style="922" customWidth="1"/>
    <col min="4105" max="4105" width="19.85546875" style="922" customWidth="1"/>
    <col min="4106" max="4106" width="21.5703125" style="922" customWidth="1"/>
    <col min="4107" max="4107" width="14.42578125" style="922" customWidth="1"/>
    <col min="4108" max="4108" width="19.85546875" style="922" customWidth="1"/>
    <col min="4109" max="4109" width="21.5703125" style="922" customWidth="1"/>
    <col min="4110" max="4110" width="14.42578125" style="922" customWidth="1"/>
    <col min="4111" max="4112" width="0" style="922" hidden="1" customWidth="1"/>
    <col min="4113" max="4113" width="4" style="922" customWidth="1"/>
    <col min="4114" max="4121" width="9.140625" style="922" customWidth="1"/>
    <col min="4122" max="4352" width="11.42578125" style="922"/>
    <col min="4353" max="4353" width="0" style="922" hidden="1" customWidth="1"/>
    <col min="4354" max="4354" width="27" style="922" customWidth="1"/>
    <col min="4355" max="4355" width="21.42578125" style="922" customWidth="1"/>
    <col min="4356" max="4356" width="22.5703125" style="922" customWidth="1"/>
    <col min="4357" max="4357" width="14.28515625" style="922" customWidth="1"/>
    <col min="4358" max="4358" width="19.85546875" style="922" customWidth="1"/>
    <col min="4359" max="4359" width="21.5703125" style="922" customWidth="1"/>
    <col min="4360" max="4360" width="14.42578125" style="922" customWidth="1"/>
    <col min="4361" max="4361" width="19.85546875" style="922" customWidth="1"/>
    <col min="4362" max="4362" width="21.5703125" style="922" customWidth="1"/>
    <col min="4363" max="4363" width="14.42578125" style="922" customWidth="1"/>
    <col min="4364" max="4364" width="19.85546875" style="922" customWidth="1"/>
    <col min="4365" max="4365" width="21.5703125" style="922" customWidth="1"/>
    <col min="4366" max="4366" width="14.42578125" style="922" customWidth="1"/>
    <col min="4367" max="4368" width="0" style="922" hidden="1" customWidth="1"/>
    <col min="4369" max="4369" width="4" style="922" customWidth="1"/>
    <col min="4370" max="4377" width="9.140625" style="922" customWidth="1"/>
    <col min="4378" max="4608" width="11.42578125" style="922"/>
    <col min="4609" max="4609" width="0" style="922" hidden="1" customWidth="1"/>
    <col min="4610" max="4610" width="27" style="922" customWidth="1"/>
    <col min="4611" max="4611" width="21.42578125" style="922" customWidth="1"/>
    <col min="4612" max="4612" width="22.5703125" style="922" customWidth="1"/>
    <col min="4613" max="4613" width="14.28515625" style="922" customWidth="1"/>
    <col min="4614" max="4614" width="19.85546875" style="922" customWidth="1"/>
    <col min="4615" max="4615" width="21.5703125" style="922" customWidth="1"/>
    <col min="4616" max="4616" width="14.42578125" style="922" customWidth="1"/>
    <col min="4617" max="4617" width="19.85546875" style="922" customWidth="1"/>
    <col min="4618" max="4618" width="21.5703125" style="922" customWidth="1"/>
    <col min="4619" max="4619" width="14.42578125" style="922" customWidth="1"/>
    <col min="4620" max="4620" width="19.85546875" style="922" customWidth="1"/>
    <col min="4621" max="4621" width="21.5703125" style="922" customWidth="1"/>
    <col min="4622" max="4622" width="14.42578125" style="922" customWidth="1"/>
    <col min="4623" max="4624" width="0" style="922" hidden="1" customWidth="1"/>
    <col min="4625" max="4625" width="4" style="922" customWidth="1"/>
    <col min="4626" max="4633" width="9.140625" style="922" customWidth="1"/>
    <col min="4634" max="4864" width="11.42578125" style="922"/>
    <col min="4865" max="4865" width="0" style="922" hidden="1" customWidth="1"/>
    <col min="4866" max="4866" width="27" style="922" customWidth="1"/>
    <col min="4867" max="4867" width="21.42578125" style="922" customWidth="1"/>
    <col min="4868" max="4868" width="22.5703125" style="922" customWidth="1"/>
    <col min="4869" max="4869" width="14.28515625" style="922" customWidth="1"/>
    <col min="4870" max="4870" width="19.85546875" style="922" customWidth="1"/>
    <col min="4871" max="4871" width="21.5703125" style="922" customWidth="1"/>
    <col min="4872" max="4872" width="14.42578125" style="922" customWidth="1"/>
    <col min="4873" max="4873" width="19.85546875" style="922" customWidth="1"/>
    <col min="4874" max="4874" width="21.5703125" style="922" customWidth="1"/>
    <col min="4875" max="4875" width="14.42578125" style="922" customWidth="1"/>
    <col min="4876" max="4876" width="19.85546875" style="922" customWidth="1"/>
    <col min="4877" max="4877" width="21.5703125" style="922" customWidth="1"/>
    <col min="4878" max="4878" width="14.42578125" style="922" customWidth="1"/>
    <col min="4879" max="4880" width="0" style="922" hidden="1" customWidth="1"/>
    <col min="4881" max="4881" width="4" style="922" customWidth="1"/>
    <col min="4882" max="4889" width="9.140625" style="922" customWidth="1"/>
    <col min="4890" max="5120" width="11.42578125" style="922"/>
    <col min="5121" max="5121" width="0" style="922" hidden="1" customWidth="1"/>
    <col min="5122" max="5122" width="27" style="922" customWidth="1"/>
    <col min="5123" max="5123" width="21.42578125" style="922" customWidth="1"/>
    <col min="5124" max="5124" width="22.5703125" style="922" customWidth="1"/>
    <col min="5125" max="5125" width="14.28515625" style="922" customWidth="1"/>
    <col min="5126" max="5126" width="19.85546875" style="922" customWidth="1"/>
    <col min="5127" max="5127" width="21.5703125" style="922" customWidth="1"/>
    <col min="5128" max="5128" width="14.42578125" style="922" customWidth="1"/>
    <col min="5129" max="5129" width="19.85546875" style="922" customWidth="1"/>
    <col min="5130" max="5130" width="21.5703125" style="922" customWidth="1"/>
    <col min="5131" max="5131" width="14.42578125" style="922" customWidth="1"/>
    <col min="5132" max="5132" width="19.85546875" style="922" customWidth="1"/>
    <col min="5133" max="5133" width="21.5703125" style="922" customWidth="1"/>
    <col min="5134" max="5134" width="14.42578125" style="922" customWidth="1"/>
    <col min="5135" max="5136" width="0" style="922" hidden="1" customWidth="1"/>
    <col min="5137" max="5137" width="4" style="922" customWidth="1"/>
    <col min="5138" max="5145" width="9.140625" style="922" customWidth="1"/>
    <col min="5146" max="5376" width="11.42578125" style="922"/>
    <col min="5377" max="5377" width="0" style="922" hidden="1" customWidth="1"/>
    <col min="5378" max="5378" width="27" style="922" customWidth="1"/>
    <col min="5379" max="5379" width="21.42578125" style="922" customWidth="1"/>
    <col min="5380" max="5380" width="22.5703125" style="922" customWidth="1"/>
    <col min="5381" max="5381" width="14.28515625" style="922" customWidth="1"/>
    <col min="5382" max="5382" width="19.85546875" style="922" customWidth="1"/>
    <col min="5383" max="5383" width="21.5703125" style="922" customWidth="1"/>
    <col min="5384" max="5384" width="14.42578125" style="922" customWidth="1"/>
    <col min="5385" max="5385" width="19.85546875" style="922" customWidth="1"/>
    <col min="5386" max="5386" width="21.5703125" style="922" customWidth="1"/>
    <col min="5387" max="5387" width="14.42578125" style="922" customWidth="1"/>
    <col min="5388" max="5388" width="19.85546875" style="922" customWidth="1"/>
    <col min="5389" max="5389" width="21.5703125" style="922" customWidth="1"/>
    <col min="5390" max="5390" width="14.42578125" style="922" customWidth="1"/>
    <col min="5391" max="5392" width="0" style="922" hidden="1" customWidth="1"/>
    <col min="5393" max="5393" width="4" style="922" customWidth="1"/>
    <col min="5394" max="5401" width="9.140625" style="922" customWidth="1"/>
    <col min="5402" max="5632" width="11.42578125" style="922"/>
    <col min="5633" max="5633" width="0" style="922" hidden="1" customWidth="1"/>
    <col min="5634" max="5634" width="27" style="922" customWidth="1"/>
    <col min="5635" max="5635" width="21.42578125" style="922" customWidth="1"/>
    <col min="5636" max="5636" width="22.5703125" style="922" customWidth="1"/>
    <col min="5637" max="5637" width="14.28515625" style="922" customWidth="1"/>
    <col min="5638" max="5638" width="19.85546875" style="922" customWidth="1"/>
    <col min="5639" max="5639" width="21.5703125" style="922" customWidth="1"/>
    <col min="5640" max="5640" width="14.42578125" style="922" customWidth="1"/>
    <col min="5641" max="5641" width="19.85546875" style="922" customWidth="1"/>
    <col min="5642" max="5642" width="21.5703125" style="922" customWidth="1"/>
    <col min="5643" max="5643" width="14.42578125" style="922" customWidth="1"/>
    <col min="5644" max="5644" width="19.85546875" style="922" customWidth="1"/>
    <col min="5645" max="5645" width="21.5703125" style="922" customWidth="1"/>
    <col min="5646" max="5646" width="14.42578125" style="922" customWidth="1"/>
    <col min="5647" max="5648" width="0" style="922" hidden="1" customWidth="1"/>
    <col min="5649" max="5649" width="4" style="922" customWidth="1"/>
    <col min="5650" max="5657" width="9.140625" style="922" customWidth="1"/>
    <col min="5658" max="5888" width="11.42578125" style="922"/>
    <col min="5889" max="5889" width="0" style="922" hidden="1" customWidth="1"/>
    <col min="5890" max="5890" width="27" style="922" customWidth="1"/>
    <col min="5891" max="5891" width="21.42578125" style="922" customWidth="1"/>
    <col min="5892" max="5892" width="22.5703125" style="922" customWidth="1"/>
    <col min="5893" max="5893" width="14.28515625" style="922" customWidth="1"/>
    <col min="5894" max="5894" width="19.85546875" style="922" customWidth="1"/>
    <col min="5895" max="5895" width="21.5703125" style="922" customWidth="1"/>
    <col min="5896" max="5896" width="14.42578125" style="922" customWidth="1"/>
    <col min="5897" max="5897" width="19.85546875" style="922" customWidth="1"/>
    <col min="5898" max="5898" width="21.5703125" style="922" customWidth="1"/>
    <col min="5899" max="5899" width="14.42578125" style="922" customWidth="1"/>
    <col min="5900" max="5900" width="19.85546875" style="922" customWidth="1"/>
    <col min="5901" max="5901" width="21.5703125" style="922" customWidth="1"/>
    <col min="5902" max="5902" width="14.42578125" style="922" customWidth="1"/>
    <col min="5903" max="5904" width="0" style="922" hidden="1" customWidth="1"/>
    <col min="5905" max="5905" width="4" style="922" customWidth="1"/>
    <col min="5906" max="5913" width="9.140625" style="922" customWidth="1"/>
    <col min="5914" max="6144" width="11.42578125" style="922"/>
    <col min="6145" max="6145" width="0" style="922" hidden="1" customWidth="1"/>
    <col min="6146" max="6146" width="27" style="922" customWidth="1"/>
    <col min="6147" max="6147" width="21.42578125" style="922" customWidth="1"/>
    <col min="6148" max="6148" width="22.5703125" style="922" customWidth="1"/>
    <col min="6149" max="6149" width="14.28515625" style="922" customWidth="1"/>
    <col min="6150" max="6150" width="19.85546875" style="922" customWidth="1"/>
    <col min="6151" max="6151" width="21.5703125" style="922" customWidth="1"/>
    <col min="6152" max="6152" width="14.42578125" style="922" customWidth="1"/>
    <col min="6153" max="6153" width="19.85546875" style="922" customWidth="1"/>
    <col min="6154" max="6154" width="21.5703125" style="922" customWidth="1"/>
    <col min="6155" max="6155" width="14.42578125" style="922" customWidth="1"/>
    <col min="6156" max="6156" width="19.85546875" style="922" customWidth="1"/>
    <col min="6157" max="6157" width="21.5703125" style="922" customWidth="1"/>
    <col min="6158" max="6158" width="14.42578125" style="922" customWidth="1"/>
    <col min="6159" max="6160" width="0" style="922" hidden="1" customWidth="1"/>
    <col min="6161" max="6161" width="4" style="922" customWidth="1"/>
    <col min="6162" max="6169" width="9.140625" style="922" customWidth="1"/>
    <col min="6170" max="6400" width="11.42578125" style="922"/>
    <col min="6401" max="6401" width="0" style="922" hidden="1" customWidth="1"/>
    <col min="6402" max="6402" width="27" style="922" customWidth="1"/>
    <col min="6403" max="6403" width="21.42578125" style="922" customWidth="1"/>
    <col min="6404" max="6404" width="22.5703125" style="922" customWidth="1"/>
    <col min="6405" max="6405" width="14.28515625" style="922" customWidth="1"/>
    <col min="6406" max="6406" width="19.85546875" style="922" customWidth="1"/>
    <col min="6407" max="6407" width="21.5703125" style="922" customWidth="1"/>
    <col min="6408" max="6408" width="14.42578125" style="922" customWidth="1"/>
    <col min="6409" max="6409" width="19.85546875" style="922" customWidth="1"/>
    <col min="6410" max="6410" width="21.5703125" style="922" customWidth="1"/>
    <col min="6411" max="6411" width="14.42578125" style="922" customWidth="1"/>
    <col min="6412" max="6412" width="19.85546875" style="922" customWidth="1"/>
    <col min="6413" max="6413" width="21.5703125" style="922" customWidth="1"/>
    <col min="6414" max="6414" width="14.42578125" style="922" customWidth="1"/>
    <col min="6415" max="6416" width="0" style="922" hidden="1" customWidth="1"/>
    <col min="6417" max="6417" width="4" style="922" customWidth="1"/>
    <col min="6418" max="6425" width="9.140625" style="922" customWidth="1"/>
    <col min="6426" max="6656" width="11.42578125" style="922"/>
    <col min="6657" max="6657" width="0" style="922" hidden="1" customWidth="1"/>
    <col min="6658" max="6658" width="27" style="922" customWidth="1"/>
    <col min="6659" max="6659" width="21.42578125" style="922" customWidth="1"/>
    <col min="6660" max="6660" width="22.5703125" style="922" customWidth="1"/>
    <col min="6661" max="6661" width="14.28515625" style="922" customWidth="1"/>
    <col min="6662" max="6662" width="19.85546875" style="922" customWidth="1"/>
    <col min="6663" max="6663" width="21.5703125" style="922" customWidth="1"/>
    <col min="6664" max="6664" width="14.42578125" style="922" customWidth="1"/>
    <col min="6665" max="6665" width="19.85546875" style="922" customWidth="1"/>
    <col min="6666" max="6666" width="21.5703125" style="922" customWidth="1"/>
    <col min="6667" max="6667" width="14.42578125" style="922" customWidth="1"/>
    <col min="6668" max="6668" width="19.85546875" style="922" customWidth="1"/>
    <col min="6669" max="6669" width="21.5703125" style="922" customWidth="1"/>
    <col min="6670" max="6670" width="14.42578125" style="922" customWidth="1"/>
    <col min="6671" max="6672" width="0" style="922" hidden="1" customWidth="1"/>
    <col min="6673" max="6673" width="4" style="922" customWidth="1"/>
    <col min="6674" max="6681" width="9.140625" style="922" customWidth="1"/>
    <col min="6682" max="6912" width="11.42578125" style="922"/>
    <col min="6913" max="6913" width="0" style="922" hidden="1" customWidth="1"/>
    <col min="6914" max="6914" width="27" style="922" customWidth="1"/>
    <col min="6915" max="6915" width="21.42578125" style="922" customWidth="1"/>
    <col min="6916" max="6916" width="22.5703125" style="922" customWidth="1"/>
    <col min="6917" max="6917" width="14.28515625" style="922" customWidth="1"/>
    <col min="6918" max="6918" width="19.85546875" style="922" customWidth="1"/>
    <col min="6919" max="6919" width="21.5703125" style="922" customWidth="1"/>
    <col min="6920" max="6920" width="14.42578125" style="922" customWidth="1"/>
    <col min="6921" max="6921" width="19.85546875" style="922" customWidth="1"/>
    <col min="6922" max="6922" width="21.5703125" style="922" customWidth="1"/>
    <col min="6923" max="6923" width="14.42578125" style="922" customWidth="1"/>
    <col min="6924" max="6924" width="19.85546875" style="922" customWidth="1"/>
    <col min="6925" max="6925" width="21.5703125" style="922" customWidth="1"/>
    <col min="6926" max="6926" width="14.42578125" style="922" customWidth="1"/>
    <col min="6927" max="6928" width="0" style="922" hidden="1" customWidth="1"/>
    <col min="6929" max="6929" width="4" style="922" customWidth="1"/>
    <col min="6930" max="6937" width="9.140625" style="922" customWidth="1"/>
    <col min="6938" max="7168" width="11.42578125" style="922"/>
    <col min="7169" max="7169" width="0" style="922" hidden="1" customWidth="1"/>
    <col min="7170" max="7170" width="27" style="922" customWidth="1"/>
    <col min="7171" max="7171" width="21.42578125" style="922" customWidth="1"/>
    <col min="7172" max="7172" width="22.5703125" style="922" customWidth="1"/>
    <col min="7173" max="7173" width="14.28515625" style="922" customWidth="1"/>
    <col min="7174" max="7174" width="19.85546875" style="922" customWidth="1"/>
    <col min="7175" max="7175" width="21.5703125" style="922" customWidth="1"/>
    <col min="7176" max="7176" width="14.42578125" style="922" customWidth="1"/>
    <col min="7177" max="7177" width="19.85546875" style="922" customWidth="1"/>
    <col min="7178" max="7178" width="21.5703125" style="922" customWidth="1"/>
    <col min="7179" max="7179" width="14.42578125" style="922" customWidth="1"/>
    <col min="7180" max="7180" width="19.85546875" style="922" customWidth="1"/>
    <col min="7181" max="7181" width="21.5703125" style="922" customWidth="1"/>
    <col min="7182" max="7182" width="14.42578125" style="922" customWidth="1"/>
    <col min="7183" max="7184" width="0" style="922" hidden="1" customWidth="1"/>
    <col min="7185" max="7185" width="4" style="922" customWidth="1"/>
    <col min="7186" max="7193" width="9.140625" style="922" customWidth="1"/>
    <col min="7194" max="7424" width="11.42578125" style="922"/>
    <col min="7425" max="7425" width="0" style="922" hidden="1" customWidth="1"/>
    <col min="7426" max="7426" width="27" style="922" customWidth="1"/>
    <col min="7427" max="7427" width="21.42578125" style="922" customWidth="1"/>
    <col min="7428" max="7428" width="22.5703125" style="922" customWidth="1"/>
    <col min="7429" max="7429" width="14.28515625" style="922" customWidth="1"/>
    <col min="7430" max="7430" width="19.85546875" style="922" customWidth="1"/>
    <col min="7431" max="7431" width="21.5703125" style="922" customWidth="1"/>
    <col min="7432" max="7432" width="14.42578125" style="922" customWidth="1"/>
    <col min="7433" max="7433" width="19.85546875" style="922" customWidth="1"/>
    <col min="7434" max="7434" width="21.5703125" style="922" customWidth="1"/>
    <col min="7435" max="7435" width="14.42578125" style="922" customWidth="1"/>
    <col min="7436" max="7436" width="19.85546875" style="922" customWidth="1"/>
    <col min="7437" max="7437" width="21.5703125" style="922" customWidth="1"/>
    <col min="7438" max="7438" width="14.42578125" style="922" customWidth="1"/>
    <col min="7439" max="7440" width="0" style="922" hidden="1" customWidth="1"/>
    <col min="7441" max="7441" width="4" style="922" customWidth="1"/>
    <col min="7442" max="7449" width="9.140625" style="922" customWidth="1"/>
    <col min="7450" max="7680" width="11.42578125" style="922"/>
    <col min="7681" max="7681" width="0" style="922" hidden="1" customWidth="1"/>
    <col min="7682" max="7682" width="27" style="922" customWidth="1"/>
    <col min="7683" max="7683" width="21.42578125" style="922" customWidth="1"/>
    <col min="7684" max="7684" width="22.5703125" style="922" customWidth="1"/>
    <col min="7685" max="7685" width="14.28515625" style="922" customWidth="1"/>
    <col min="7686" max="7686" width="19.85546875" style="922" customWidth="1"/>
    <col min="7687" max="7687" width="21.5703125" style="922" customWidth="1"/>
    <col min="7688" max="7688" width="14.42578125" style="922" customWidth="1"/>
    <col min="7689" max="7689" width="19.85546875" style="922" customWidth="1"/>
    <col min="7690" max="7690" width="21.5703125" style="922" customWidth="1"/>
    <col min="7691" max="7691" width="14.42578125" style="922" customWidth="1"/>
    <col min="7692" max="7692" width="19.85546875" style="922" customWidth="1"/>
    <col min="7693" max="7693" width="21.5703125" style="922" customWidth="1"/>
    <col min="7694" max="7694" width="14.42578125" style="922" customWidth="1"/>
    <col min="7695" max="7696" width="0" style="922" hidden="1" customWidth="1"/>
    <col min="7697" max="7697" width="4" style="922" customWidth="1"/>
    <col min="7698" max="7705" width="9.140625" style="922" customWidth="1"/>
    <col min="7706" max="7936" width="11.42578125" style="922"/>
    <col min="7937" max="7937" width="0" style="922" hidden="1" customWidth="1"/>
    <col min="7938" max="7938" width="27" style="922" customWidth="1"/>
    <col min="7939" max="7939" width="21.42578125" style="922" customWidth="1"/>
    <col min="7940" max="7940" width="22.5703125" style="922" customWidth="1"/>
    <col min="7941" max="7941" width="14.28515625" style="922" customWidth="1"/>
    <col min="7942" max="7942" width="19.85546875" style="922" customWidth="1"/>
    <col min="7943" max="7943" width="21.5703125" style="922" customWidth="1"/>
    <col min="7944" max="7944" width="14.42578125" style="922" customWidth="1"/>
    <col min="7945" max="7945" width="19.85546875" style="922" customWidth="1"/>
    <col min="7946" max="7946" width="21.5703125" style="922" customWidth="1"/>
    <col min="7947" max="7947" width="14.42578125" style="922" customWidth="1"/>
    <col min="7948" max="7948" width="19.85546875" style="922" customWidth="1"/>
    <col min="7949" max="7949" width="21.5703125" style="922" customWidth="1"/>
    <col min="7950" max="7950" width="14.42578125" style="922" customWidth="1"/>
    <col min="7951" max="7952" width="0" style="922" hidden="1" customWidth="1"/>
    <col min="7953" max="7953" width="4" style="922" customWidth="1"/>
    <col min="7954" max="7961" width="9.140625" style="922" customWidth="1"/>
    <col min="7962" max="8192" width="11.42578125" style="922"/>
    <col min="8193" max="8193" width="0" style="922" hidden="1" customWidth="1"/>
    <col min="8194" max="8194" width="27" style="922" customWidth="1"/>
    <col min="8195" max="8195" width="21.42578125" style="922" customWidth="1"/>
    <col min="8196" max="8196" width="22.5703125" style="922" customWidth="1"/>
    <col min="8197" max="8197" width="14.28515625" style="922" customWidth="1"/>
    <col min="8198" max="8198" width="19.85546875" style="922" customWidth="1"/>
    <col min="8199" max="8199" width="21.5703125" style="922" customWidth="1"/>
    <col min="8200" max="8200" width="14.42578125" style="922" customWidth="1"/>
    <col min="8201" max="8201" width="19.85546875" style="922" customWidth="1"/>
    <col min="8202" max="8202" width="21.5703125" style="922" customWidth="1"/>
    <col min="8203" max="8203" width="14.42578125" style="922" customWidth="1"/>
    <col min="8204" max="8204" width="19.85546875" style="922" customWidth="1"/>
    <col min="8205" max="8205" width="21.5703125" style="922" customWidth="1"/>
    <col min="8206" max="8206" width="14.42578125" style="922" customWidth="1"/>
    <col min="8207" max="8208" width="0" style="922" hidden="1" customWidth="1"/>
    <col min="8209" max="8209" width="4" style="922" customWidth="1"/>
    <col min="8210" max="8217" width="9.140625" style="922" customWidth="1"/>
    <col min="8218" max="8448" width="11.42578125" style="922"/>
    <col min="8449" max="8449" width="0" style="922" hidden="1" customWidth="1"/>
    <col min="8450" max="8450" width="27" style="922" customWidth="1"/>
    <col min="8451" max="8451" width="21.42578125" style="922" customWidth="1"/>
    <col min="8452" max="8452" width="22.5703125" style="922" customWidth="1"/>
    <col min="8453" max="8453" width="14.28515625" style="922" customWidth="1"/>
    <col min="8454" max="8454" width="19.85546875" style="922" customWidth="1"/>
    <col min="8455" max="8455" width="21.5703125" style="922" customWidth="1"/>
    <col min="8456" max="8456" width="14.42578125" style="922" customWidth="1"/>
    <col min="8457" max="8457" width="19.85546875" style="922" customWidth="1"/>
    <col min="8458" max="8458" width="21.5703125" style="922" customWidth="1"/>
    <col min="8459" max="8459" width="14.42578125" style="922" customWidth="1"/>
    <col min="8460" max="8460" width="19.85546875" style="922" customWidth="1"/>
    <col min="8461" max="8461" width="21.5703125" style="922" customWidth="1"/>
    <col min="8462" max="8462" width="14.42578125" style="922" customWidth="1"/>
    <col min="8463" max="8464" width="0" style="922" hidden="1" customWidth="1"/>
    <col min="8465" max="8465" width="4" style="922" customWidth="1"/>
    <col min="8466" max="8473" width="9.140625" style="922" customWidth="1"/>
    <col min="8474" max="8704" width="11.42578125" style="922"/>
    <col min="8705" max="8705" width="0" style="922" hidden="1" customWidth="1"/>
    <col min="8706" max="8706" width="27" style="922" customWidth="1"/>
    <col min="8707" max="8707" width="21.42578125" style="922" customWidth="1"/>
    <col min="8708" max="8708" width="22.5703125" style="922" customWidth="1"/>
    <col min="8709" max="8709" width="14.28515625" style="922" customWidth="1"/>
    <col min="8710" max="8710" width="19.85546875" style="922" customWidth="1"/>
    <col min="8711" max="8711" width="21.5703125" style="922" customWidth="1"/>
    <col min="8712" max="8712" width="14.42578125" style="922" customWidth="1"/>
    <col min="8713" max="8713" width="19.85546875" style="922" customWidth="1"/>
    <col min="8714" max="8714" width="21.5703125" style="922" customWidth="1"/>
    <col min="8715" max="8715" width="14.42578125" style="922" customWidth="1"/>
    <col min="8716" max="8716" width="19.85546875" style="922" customWidth="1"/>
    <col min="8717" max="8717" width="21.5703125" style="922" customWidth="1"/>
    <col min="8718" max="8718" width="14.42578125" style="922" customWidth="1"/>
    <col min="8719" max="8720" width="0" style="922" hidden="1" customWidth="1"/>
    <col min="8721" max="8721" width="4" style="922" customWidth="1"/>
    <col min="8722" max="8729" width="9.140625" style="922" customWidth="1"/>
    <col min="8730" max="8960" width="11.42578125" style="922"/>
    <col min="8961" max="8961" width="0" style="922" hidden="1" customWidth="1"/>
    <col min="8962" max="8962" width="27" style="922" customWidth="1"/>
    <col min="8963" max="8963" width="21.42578125" style="922" customWidth="1"/>
    <col min="8964" max="8964" width="22.5703125" style="922" customWidth="1"/>
    <col min="8965" max="8965" width="14.28515625" style="922" customWidth="1"/>
    <col min="8966" max="8966" width="19.85546875" style="922" customWidth="1"/>
    <col min="8967" max="8967" width="21.5703125" style="922" customWidth="1"/>
    <col min="8968" max="8968" width="14.42578125" style="922" customWidth="1"/>
    <col min="8969" max="8969" width="19.85546875" style="922" customWidth="1"/>
    <col min="8970" max="8970" width="21.5703125" style="922" customWidth="1"/>
    <col min="8971" max="8971" width="14.42578125" style="922" customWidth="1"/>
    <col min="8972" max="8972" width="19.85546875" style="922" customWidth="1"/>
    <col min="8973" max="8973" width="21.5703125" style="922" customWidth="1"/>
    <col min="8974" max="8974" width="14.42578125" style="922" customWidth="1"/>
    <col min="8975" max="8976" width="0" style="922" hidden="1" customWidth="1"/>
    <col min="8977" max="8977" width="4" style="922" customWidth="1"/>
    <col min="8978" max="8985" width="9.140625" style="922" customWidth="1"/>
    <col min="8986" max="9216" width="11.42578125" style="922"/>
    <col min="9217" max="9217" width="0" style="922" hidden="1" customWidth="1"/>
    <col min="9218" max="9218" width="27" style="922" customWidth="1"/>
    <col min="9219" max="9219" width="21.42578125" style="922" customWidth="1"/>
    <col min="9220" max="9220" width="22.5703125" style="922" customWidth="1"/>
    <col min="9221" max="9221" width="14.28515625" style="922" customWidth="1"/>
    <col min="9222" max="9222" width="19.85546875" style="922" customWidth="1"/>
    <col min="9223" max="9223" width="21.5703125" style="922" customWidth="1"/>
    <col min="9224" max="9224" width="14.42578125" style="922" customWidth="1"/>
    <col min="9225" max="9225" width="19.85546875" style="922" customWidth="1"/>
    <col min="9226" max="9226" width="21.5703125" style="922" customWidth="1"/>
    <col min="9227" max="9227" width="14.42578125" style="922" customWidth="1"/>
    <col min="9228" max="9228" width="19.85546875" style="922" customWidth="1"/>
    <col min="9229" max="9229" width="21.5703125" style="922" customWidth="1"/>
    <col min="9230" max="9230" width="14.42578125" style="922" customWidth="1"/>
    <col min="9231" max="9232" width="0" style="922" hidden="1" customWidth="1"/>
    <col min="9233" max="9233" width="4" style="922" customWidth="1"/>
    <col min="9234" max="9241" width="9.140625" style="922" customWidth="1"/>
    <col min="9242" max="9472" width="11.42578125" style="922"/>
    <col min="9473" max="9473" width="0" style="922" hidden="1" customWidth="1"/>
    <col min="9474" max="9474" width="27" style="922" customWidth="1"/>
    <col min="9475" max="9475" width="21.42578125" style="922" customWidth="1"/>
    <col min="9476" max="9476" width="22.5703125" style="922" customWidth="1"/>
    <col min="9477" max="9477" width="14.28515625" style="922" customWidth="1"/>
    <col min="9478" max="9478" width="19.85546875" style="922" customWidth="1"/>
    <col min="9479" max="9479" width="21.5703125" style="922" customWidth="1"/>
    <col min="9480" max="9480" width="14.42578125" style="922" customWidth="1"/>
    <col min="9481" max="9481" width="19.85546875" style="922" customWidth="1"/>
    <col min="9482" max="9482" width="21.5703125" style="922" customWidth="1"/>
    <col min="9483" max="9483" width="14.42578125" style="922" customWidth="1"/>
    <col min="9484" max="9484" width="19.85546875" style="922" customWidth="1"/>
    <col min="9485" max="9485" width="21.5703125" style="922" customWidth="1"/>
    <col min="9486" max="9486" width="14.42578125" style="922" customWidth="1"/>
    <col min="9487" max="9488" width="0" style="922" hidden="1" customWidth="1"/>
    <col min="9489" max="9489" width="4" style="922" customWidth="1"/>
    <col min="9490" max="9497" width="9.140625" style="922" customWidth="1"/>
    <col min="9498" max="9728" width="11.42578125" style="922"/>
    <col min="9729" max="9729" width="0" style="922" hidden="1" customWidth="1"/>
    <col min="9730" max="9730" width="27" style="922" customWidth="1"/>
    <col min="9731" max="9731" width="21.42578125" style="922" customWidth="1"/>
    <col min="9732" max="9732" width="22.5703125" style="922" customWidth="1"/>
    <col min="9733" max="9733" width="14.28515625" style="922" customWidth="1"/>
    <col min="9734" max="9734" width="19.85546875" style="922" customWidth="1"/>
    <col min="9735" max="9735" width="21.5703125" style="922" customWidth="1"/>
    <col min="9736" max="9736" width="14.42578125" style="922" customWidth="1"/>
    <col min="9737" max="9737" width="19.85546875" style="922" customWidth="1"/>
    <col min="9738" max="9738" width="21.5703125" style="922" customWidth="1"/>
    <col min="9739" max="9739" width="14.42578125" style="922" customWidth="1"/>
    <col min="9740" max="9740" width="19.85546875" style="922" customWidth="1"/>
    <col min="9741" max="9741" width="21.5703125" style="922" customWidth="1"/>
    <col min="9742" max="9742" width="14.42578125" style="922" customWidth="1"/>
    <col min="9743" max="9744" width="0" style="922" hidden="1" customWidth="1"/>
    <col min="9745" max="9745" width="4" style="922" customWidth="1"/>
    <col min="9746" max="9753" width="9.140625" style="922" customWidth="1"/>
    <col min="9754" max="9984" width="11.42578125" style="922"/>
    <col min="9985" max="9985" width="0" style="922" hidden="1" customWidth="1"/>
    <col min="9986" max="9986" width="27" style="922" customWidth="1"/>
    <col min="9987" max="9987" width="21.42578125" style="922" customWidth="1"/>
    <col min="9988" max="9988" width="22.5703125" style="922" customWidth="1"/>
    <col min="9989" max="9989" width="14.28515625" style="922" customWidth="1"/>
    <col min="9990" max="9990" width="19.85546875" style="922" customWidth="1"/>
    <col min="9991" max="9991" width="21.5703125" style="922" customWidth="1"/>
    <col min="9992" max="9992" width="14.42578125" style="922" customWidth="1"/>
    <col min="9993" max="9993" width="19.85546875" style="922" customWidth="1"/>
    <col min="9994" max="9994" width="21.5703125" style="922" customWidth="1"/>
    <col min="9995" max="9995" width="14.42578125" style="922" customWidth="1"/>
    <col min="9996" max="9996" width="19.85546875" style="922" customWidth="1"/>
    <col min="9997" max="9997" width="21.5703125" style="922" customWidth="1"/>
    <col min="9998" max="9998" width="14.42578125" style="922" customWidth="1"/>
    <col min="9999" max="10000" width="0" style="922" hidden="1" customWidth="1"/>
    <col min="10001" max="10001" width="4" style="922" customWidth="1"/>
    <col min="10002" max="10009" width="9.140625" style="922" customWidth="1"/>
    <col min="10010" max="10240" width="11.42578125" style="922"/>
    <col min="10241" max="10241" width="0" style="922" hidden="1" customWidth="1"/>
    <col min="10242" max="10242" width="27" style="922" customWidth="1"/>
    <col min="10243" max="10243" width="21.42578125" style="922" customWidth="1"/>
    <col min="10244" max="10244" width="22.5703125" style="922" customWidth="1"/>
    <col min="10245" max="10245" width="14.28515625" style="922" customWidth="1"/>
    <col min="10246" max="10246" width="19.85546875" style="922" customWidth="1"/>
    <col min="10247" max="10247" width="21.5703125" style="922" customWidth="1"/>
    <col min="10248" max="10248" width="14.42578125" style="922" customWidth="1"/>
    <col min="10249" max="10249" width="19.85546875" style="922" customWidth="1"/>
    <col min="10250" max="10250" width="21.5703125" style="922" customWidth="1"/>
    <col min="10251" max="10251" width="14.42578125" style="922" customWidth="1"/>
    <col min="10252" max="10252" width="19.85546875" style="922" customWidth="1"/>
    <col min="10253" max="10253" width="21.5703125" style="922" customWidth="1"/>
    <col min="10254" max="10254" width="14.42578125" style="922" customWidth="1"/>
    <col min="10255" max="10256" width="0" style="922" hidden="1" customWidth="1"/>
    <col min="10257" max="10257" width="4" style="922" customWidth="1"/>
    <col min="10258" max="10265" width="9.140625" style="922" customWidth="1"/>
    <col min="10266" max="10496" width="11.42578125" style="922"/>
    <col min="10497" max="10497" width="0" style="922" hidden="1" customWidth="1"/>
    <col min="10498" max="10498" width="27" style="922" customWidth="1"/>
    <col min="10499" max="10499" width="21.42578125" style="922" customWidth="1"/>
    <col min="10500" max="10500" width="22.5703125" style="922" customWidth="1"/>
    <col min="10501" max="10501" width="14.28515625" style="922" customWidth="1"/>
    <col min="10502" max="10502" width="19.85546875" style="922" customWidth="1"/>
    <col min="10503" max="10503" width="21.5703125" style="922" customWidth="1"/>
    <col min="10504" max="10504" width="14.42578125" style="922" customWidth="1"/>
    <col min="10505" max="10505" width="19.85546875" style="922" customWidth="1"/>
    <col min="10506" max="10506" width="21.5703125" style="922" customWidth="1"/>
    <col min="10507" max="10507" width="14.42578125" style="922" customWidth="1"/>
    <col min="10508" max="10508" width="19.85546875" style="922" customWidth="1"/>
    <col min="10509" max="10509" width="21.5703125" style="922" customWidth="1"/>
    <col min="10510" max="10510" width="14.42578125" style="922" customWidth="1"/>
    <col min="10511" max="10512" width="0" style="922" hidden="1" customWidth="1"/>
    <col min="10513" max="10513" width="4" style="922" customWidth="1"/>
    <col min="10514" max="10521" width="9.140625" style="922" customWidth="1"/>
    <col min="10522" max="10752" width="11.42578125" style="922"/>
    <col min="10753" max="10753" width="0" style="922" hidden="1" customWidth="1"/>
    <col min="10754" max="10754" width="27" style="922" customWidth="1"/>
    <col min="10755" max="10755" width="21.42578125" style="922" customWidth="1"/>
    <col min="10756" max="10756" width="22.5703125" style="922" customWidth="1"/>
    <col min="10757" max="10757" width="14.28515625" style="922" customWidth="1"/>
    <col min="10758" max="10758" width="19.85546875" style="922" customWidth="1"/>
    <col min="10759" max="10759" width="21.5703125" style="922" customWidth="1"/>
    <col min="10760" max="10760" width="14.42578125" style="922" customWidth="1"/>
    <col min="10761" max="10761" width="19.85546875" style="922" customWidth="1"/>
    <col min="10762" max="10762" width="21.5703125" style="922" customWidth="1"/>
    <col min="10763" max="10763" width="14.42578125" style="922" customWidth="1"/>
    <col min="10764" max="10764" width="19.85546875" style="922" customWidth="1"/>
    <col min="10765" max="10765" width="21.5703125" style="922" customWidth="1"/>
    <col min="10766" max="10766" width="14.42578125" style="922" customWidth="1"/>
    <col min="10767" max="10768" width="0" style="922" hidden="1" customWidth="1"/>
    <col min="10769" max="10769" width="4" style="922" customWidth="1"/>
    <col min="10770" max="10777" width="9.140625" style="922" customWidth="1"/>
    <col min="10778" max="11008" width="11.42578125" style="922"/>
    <col min="11009" max="11009" width="0" style="922" hidden="1" customWidth="1"/>
    <col min="11010" max="11010" width="27" style="922" customWidth="1"/>
    <col min="11011" max="11011" width="21.42578125" style="922" customWidth="1"/>
    <col min="11012" max="11012" width="22.5703125" style="922" customWidth="1"/>
    <col min="11013" max="11013" width="14.28515625" style="922" customWidth="1"/>
    <col min="11014" max="11014" width="19.85546875" style="922" customWidth="1"/>
    <col min="11015" max="11015" width="21.5703125" style="922" customWidth="1"/>
    <col min="11016" max="11016" width="14.42578125" style="922" customWidth="1"/>
    <col min="11017" max="11017" width="19.85546875" style="922" customWidth="1"/>
    <col min="11018" max="11018" width="21.5703125" style="922" customWidth="1"/>
    <col min="11019" max="11019" width="14.42578125" style="922" customWidth="1"/>
    <col min="11020" max="11020" width="19.85546875" style="922" customWidth="1"/>
    <col min="11021" max="11021" width="21.5703125" style="922" customWidth="1"/>
    <col min="11022" max="11022" width="14.42578125" style="922" customWidth="1"/>
    <col min="11023" max="11024" width="0" style="922" hidden="1" customWidth="1"/>
    <col min="11025" max="11025" width="4" style="922" customWidth="1"/>
    <col min="11026" max="11033" width="9.140625" style="922" customWidth="1"/>
    <col min="11034" max="11264" width="11.42578125" style="922"/>
    <col min="11265" max="11265" width="0" style="922" hidden="1" customWidth="1"/>
    <col min="11266" max="11266" width="27" style="922" customWidth="1"/>
    <col min="11267" max="11267" width="21.42578125" style="922" customWidth="1"/>
    <col min="11268" max="11268" width="22.5703125" style="922" customWidth="1"/>
    <col min="11269" max="11269" width="14.28515625" style="922" customWidth="1"/>
    <col min="11270" max="11270" width="19.85546875" style="922" customWidth="1"/>
    <col min="11271" max="11271" width="21.5703125" style="922" customWidth="1"/>
    <col min="11272" max="11272" width="14.42578125" style="922" customWidth="1"/>
    <col min="11273" max="11273" width="19.85546875" style="922" customWidth="1"/>
    <col min="11274" max="11274" width="21.5703125" style="922" customWidth="1"/>
    <col min="11275" max="11275" width="14.42578125" style="922" customWidth="1"/>
    <col min="11276" max="11276" width="19.85546875" style="922" customWidth="1"/>
    <col min="11277" max="11277" width="21.5703125" style="922" customWidth="1"/>
    <col min="11278" max="11278" width="14.42578125" style="922" customWidth="1"/>
    <col min="11279" max="11280" width="0" style="922" hidden="1" customWidth="1"/>
    <col min="11281" max="11281" width="4" style="922" customWidth="1"/>
    <col min="11282" max="11289" width="9.140625" style="922" customWidth="1"/>
    <col min="11290" max="11520" width="11.42578125" style="922"/>
    <col min="11521" max="11521" width="0" style="922" hidden="1" customWidth="1"/>
    <col min="11522" max="11522" width="27" style="922" customWidth="1"/>
    <col min="11523" max="11523" width="21.42578125" style="922" customWidth="1"/>
    <col min="11524" max="11524" width="22.5703125" style="922" customWidth="1"/>
    <col min="11525" max="11525" width="14.28515625" style="922" customWidth="1"/>
    <col min="11526" max="11526" width="19.85546875" style="922" customWidth="1"/>
    <col min="11527" max="11527" width="21.5703125" style="922" customWidth="1"/>
    <col min="11528" max="11528" width="14.42578125" style="922" customWidth="1"/>
    <col min="11529" max="11529" width="19.85546875" style="922" customWidth="1"/>
    <col min="11530" max="11530" width="21.5703125" style="922" customWidth="1"/>
    <col min="11531" max="11531" width="14.42578125" style="922" customWidth="1"/>
    <col min="11532" max="11532" width="19.85546875" style="922" customWidth="1"/>
    <col min="11533" max="11533" width="21.5703125" style="922" customWidth="1"/>
    <col min="11534" max="11534" width="14.42578125" style="922" customWidth="1"/>
    <col min="11535" max="11536" width="0" style="922" hidden="1" customWidth="1"/>
    <col min="11537" max="11537" width="4" style="922" customWidth="1"/>
    <col min="11538" max="11545" width="9.140625" style="922" customWidth="1"/>
    <col min="11546" max="11776" width="11.42578125" style="922"/>
    <col min="11777" max="11777" width="0" style="922" hidden="1" customWidth="1"/>
    <col min="11778" max="11778" width="27" style="922" customWidth="1"/>
    <col min="11779" max="11779" width="21.42578125" style="922" customWidth="1"/>
    <col min="11780" max="11780" width="22.5703125" style="922" customWidth="1"/>
    <col min="11781" max="11781" width="14.28515625" style="922" customWidth="1"/>
    <col min="11782" max="11782" width="19.85546875" style="922" customWidth="1"/>
    <col min="11783" max="11783" width="21.5703125" style="922" customWidth="1"/>
    <col min="11784" max="11784" width="14.42578125" style="922" customWidth="1"/>
    <col min="11785" max="11785" width="19.85546875" style="922" customWidth="1"/>
    <col min="11786" max="11786" width="21.5703125" style="922" customWidth="1"/>
    <col min="11787" max="11787" width="14.42578125" style="922" customWidth="1"/>
    <col min="11788" max="11788" width="19.85546875" style="922" customWidth="1"/>
    <col min="11789" max="11789" width="21.5703125" style="922" customWidth="1"/>
    <col min="11790" max="11790" width="14.42578125" style="922" customWidth="1"/>
    <col min="11791" max="11792" width="0" style="922" hidden="1" customWidth="1"/>
    <col min="11793" max="11793" width="4" style="922" customWidth="1"/>
    <col min="11794" max="11801" width="9.140625" style="922" customWidth="1"/>
    <col min="11802" max="12032" width="11.42578125" style="922"/>
    <col min="12033" max="12033" width="0" style="922" hidden="1" customWidth="1"/>
    <col min="12034" max="12034" width="27" style="922" customWidth="1"/>
    <col min="12035" max="12035" width="21.42578125" style="922" customWidth="1"/>
    <col min="12036" max="12036" width="22.5703125" style="922" customWidth="1"/>
    <col min="12037" max="12037" width="14.28515625" style="922" customWidth="1"/>
    <col min="12038" max="12038" width="19.85546875" style="922" customWidth="1"/>
    <col min="12039" max="12039" width="21.5703125" style="922" customWidth="1"/>
    <col min="12040" max="12040" width="14.42578125" style="922" customWidth="1"/>
    <col min="12041" max="12041" width="19.85546875" style="922" customWidth="1"/>
    <col min="12042" max="12042" width="21.5703125" style="922" customWidth="1"/>
    <col min="12043" max="12043" width="14.42578125" style="922" customWidth="1"/>
    <col min="12044" max="12044" width="19.85546875" style="922" customWidth="1"/>
    <col min="12045" max="12045" width="21.5703125" style="922" customWidth="1"/>
    <col min="12046" max="12046" width="14.42578125" style="922" customWidth="1"/>
    <col min="12047" max="12048" width="0" style="922" hidden="1" customWidth="1"/>
    <col min="12049" max="12049" width="4" style="922" customWidth="1"/>
    <col min="12050" max="12057" width="9.140625" style="922" customWidth="1"/>
    <col min="12058" max="12288" width="11.42578125" style="922"/>
    <col min="12289" max="12289" width="0" style="922" hidden="1" customWidth="1"/>
    <col min="12290" max="12290" width="27" style="922" customWidth="1"/>
    <col min="12291" max="12291" width="21.42578125" style="922" customWidth="1"/>
    <col min="12292" max="12292" width="22.5703125" style="922" customWidth="1"/>
    <col min="12293" max="12293" width="14.28515625" style="922" customWidth="1"/>
    <col min="12294" max="12294" width="19.85546875" style="922" customWidth="1"/>
    <col min="12295" max="12295" width="21.5703125" style="922" customWidth="1"/>
    <col min="12296" max="12296" width="14.42578125" style="922" customWidth="1"/>
    <col min="12297" max="12297" width="19.85546875" style="922" customWidth="1"/>
    <col min="12298" max="12298" width="21.5703125" style="922" customWidth="1"/>
    <col min="12299" max="12299" width="14.42578125" style="922" customWidth="1"/>
    <col min="12300" max="12300" width="19.85546875" style="922" customWidth="1"/>
    <col min="12301" max="12301" width="21.5703125" style="922" customWidth="1"/>
    <col min="12302" max="12302" width="14.42578125" style="922" customWidth="1"/>
    <col min="12303" max="12304" width="0" style="922" hidden="1" customWidth="1"/>
    <col min="12305" max="12305" width="4" style="922" customWidth="1"/>
    <col min="12306" max="12313" width="9.140625" style="922" customWidth="1"/>
    <col min="12314" max="12544" width="11.42578125" style="922"/>
    <col min="12545" max="12545" width="0" style="922" hidden="1" customWidth="1"/>
    <col min="12546" max="12546" width="27" style="922" customWidth="1"/>
    <col min="12547" max="12547" width="21.42578125" style="922" customWidth="1"/>
    <col min="12548" max="12548" width="22.5703125" style="922" customWidth="1"/>
    <col min="12549" max="12549" width="14.28515625" style="922" customWidth="1"/>
    <col min="12550" max="12550" width="19.85546875" style="922" customWidth="1"/>
    <col min="12551" max="12551" width="21.5703125" style="922" customWidth="1"/>
    <col min="12552" max="12552" width="14.42578125" style="922" customWidth="1"/>
    <col min="12553" max="12553" width="19.85546875" style="922" customWidth="1"/>
    <col min="12554" max="12554" width="21.5703125" style="922" customWidth="1"/>
    <col min="12555" max="12555" width="14.42578125" style="922" customWidth="1"/>
    <col min="12556" max="12556" width="19.85546875" style="922" customWidth="1"/>
    <col min="12557" max="12557" width="21.5703125" style="922" customWidth="1"/>
    <col min="12558" max="12558" width="14.42578125" style="922" customWidth="1"/>
    <col min="12559" max="12560" width="0" style="922" hidden="1" customWidth="1"/>
    <col min="12561" max="12561" width="4" style="922" customWidth="1"/>
    <col min="12562" max="12569" width="9.140625" style="922" customWidth="1"/>
    <col min="12570" max="12800" width="11.42578125" style="922"/>
    <col min="12801" max="12801" width="0" style="922" hidden="1" customWidth="1"/>
    <col min="12802" max="12802" width="27" style="922" customWidth="1"/>
    <col min="12803" max="12803" width="21.42578125" style="922" customWidth="1"/>
    <col min="12804" max="12804" width="22.5703125" style="922" customWidth="1"/>
    <col min="12805" max="12805" width="14.28515625" style="922" customWidth="1"/>
    <col min="12806" max="12806" width="19.85546875" style="922" customWidth="1"/>
    <col min="12807" max="12807" width="21.5703125" style="922" customWidth="1"/>
    <col min="12808" max="12808" width="14.42578125" style="922" customWidth="1"/>
    <col min="12809" max="12809" width="19.85546875" style="922" customWidth="1"/>
    <col min="12810" max="12810" width="21.5703125" style="922" customWidth="1"/>
    <col min="12811" max="12811" width="14.42578125" style="922" customWidth="1"/>
    <col min="12812" max="12812" width="19.85546875" style="922" customWidth="1"/>
    <col min="12813" max="12813" width="21.5703125" style="922" customWidth="1"/>
    <col min="12814" max="12814" width="14.42578125" style="922" customWidth="1"/>
    <col min="12815" max="12816" width="0" style="922" hidden="1" customWidth="1"/>
    <col min="12817" max="12817" width="4" style="922" customWidth="1"/>
    <col min="12818" max="12825" width="9.140625" style="922" customWidth="1"/>
    <col min="12826" max="13056" width="11.42578125" style="922"/>
    <col min="13057" max="13057" width="0" style="922" hidden="1" customWidth="1"/>
    <col min="13058" max="13058" width="27" style="922" customWidth="1"/>
    <col min="13059" max="13059" width="21.42578125" style="922" customWidth="1"/>
    <col min="13060" max="13060" width="22.5703125" style="922" customWidth="1"/>
    <col min="13061" max="13061" width="14.28515625" style="922" customWidth="1"/>
    <col min="13062" max="13062" width="19.85546875" style="922" customWidth="1"/>
    <col min="13063" max="13063" width="21.5703125" style="922" customWidth="1"/>
    <col min="13064" max="13064" width="14.42578125" style="922" customWidth="1"/>
    <col min="13065" max="13065" width="19.85546875" style="922" customWidth="1"/>
    <col min="13066" max="13066" width="21.5703125" style="922" customWidth="1"/>
    <col min="13067" max="13067" width="14.42578125" style="922" customWidth="1"/>
    <col min="13068" max="13068" width="19.85546875" style="922" customWidth="1"/>
    <col min="13069" max="13069" width="21.5703125" style="922" customWidth="1"/>
    <col min="13070" max="13070" width="14.42578125" style="922" customWidth="1"/>
    <col min="13071" max="13072" width="0" style="922" hidden="1" customWidth="1"/>
    <col min="13073" max="13073" width="4" style="922" customWidth="1"/>
    <col min="13074" max="13081" width="9.140625" style="922" customWidth="1"/>
    <col min="13082" max="13312" width="11.42578125" style="922"/>
    <col min="13313" max="13313" width="0" style="922" hidden="1" customWidth="1"/>
    <col min="13314" max="13314" width="27" style="922" customWidth="1"/>
    <col min="13315" max="13315" width="21.42578125" style="922" customWidth="1"/>
    <col min="13316" max="13316" width="22.5703125" style="922" customWidth="1"/>
    <col min="13317" max="13317" width="14.28515625" style="922" customWidth="1"/>
    <col min="13318" max="13318" width="19.85546875" style="922" customWidth="1"/>
    <col min="13319" max="13319" width="21.5703125" style="922" customWidth="1"/>
    <col min="13320" max="13320" width="14.42578125" style="922" customWidth="1"/>
    <col min="13321" max="13321" width="19.85546875" style="922" customWidth="1"/>
    <col min="13322" max="13322" width="21.5703125" style="922" customWidth="1"/>
    <col min="13323" max="13323" width="14.42578125" style="922" customWidth="1"/>
    <col min="13324" max="13324" width="19.85546875" style="922" customWidth="1"/>
    <col min="13325" max="13325" width="21.5703125" style="922" customWidth="1"/>
    <col min="13326" max="13326" width="14.42578125" style="922" customWidth="1"/>
    <col min="13327" max="13328" width="0" style="922" hidden="1" customWidth="1"/>
    <col min="13329" max="13329" width="4" style="922" customWidth="1"/>
    <col min="13330" max="13337" width="9.140625" style="922" customWidth="1"/>
    <col min="13338" max="13568" width="11.42578125" style="922"/>
    <col min="13569" max="13569" width="0" style="922" hidden="1" customWidth="1"/>
    <col min="13570" max="13570" width="27" style="922" customWidth="1"/>
    <col min="13571" max="13571" width="21.42578125" style="922" customWidth="1"/>
    <col min="13572" max="13572" width="22.5703125" style="922" customWidth="1"/>
    <col min="13573" max="13573" width="14.28515625" style="922" customWidth="1"/>
    <col min="13574" max="13574" width="19.85546875" style="922" customWidth="1"/>
    <col min="13575" max="13575" width="21.5703125" style="922" customWidth="1"/>
    <col min="13576" max="13576" width="14.42578125" style="922" customWidth="1"/>
    <col min="13577" max="13577" width="19.85546875" style="922" customWidth="1"/>
    <col min="13578" max="13578" width="21.5703125" style="922" customWidth="1"/>
    <col min="13579" max="13579" width="14.42578125" style="922" customWidth="1"/>
    <col min="13580" max="13580" width="19.85546875" style="922" customWidth="1"/>
    <col min="13581" max="13581" width="21.5703125" style="922" customWidth="1"/>
    <col min="13582" max="13582" width="14.42578125" style="922" customWidth="1"/>
    <col min="13583" max="13584" width="0" style="922" hidden="1" customWidth="1"/>
    <col min="13585" max="13585" width="4" style="922" customWidth="1"/>
    <col min="13586" max="13593" width="9.140625" style="922" customWidth="1"/>
    <col min="13594" max="13824" width="11.42578125" style="922"/>
    <col min="13825" max="13825" width="0" style="922" hidden="1" customWidth="1"/>
    <col min="13826" max="13826" width="27" style="922" customWidth="1"/>
    <col min="13827" max="13827" width="21.42578125" style="922" customWidth="1"/>
    <col min="13828" max="13828" width="22.5703125" style="922" customWidth="1"/>
    <col min="13829" max="13829" width="14.28515625" style="922" customWidth="1"/>
    <col min="13830" max="13830" width="19.85546875" style="922" customWidth="1"/>
    <col min="13831" max="13831" width="21.5703125" style="922" customWidth="1"/>
    <col min="13832" max="13832" width="14.42578125" style="922" customWidth="1"/>
    <col min="13833" max="13833" width="19.85546875" style="922" customWidth="1"/>
    <col min="13834" max="13834" width="21.5703125" style="922" customWidth="1"/>
    <col min="13835" max="13835" width="14.42578125" style="922" customWidth="1"/>
    <col min="13836" max="13836" width="19.85546875" style="922" customWidth="1"/>
    <col min="13837" max="13837" width="21.5703125" style="922" customWidth="1"/>
    <col min="13838" max="13838" width="14.42578125" style="922" customWidth="1"/>
    <col min="13839" max="13840" width="0" style="922" hidden="1" customWidth="1"/>
    <col min="13841" max="13841" width="4" style="922" customWidth="1"/>
    <col min="13842" max="13849" width="9.140625" style="922" customWidth="1"/>
    <col min="13850" max="14080" width="11.42578125" style="922"/>
    <col min="14081" max="14081" width="0" style="922" hidden="1" customWidth="1"/>
    <col min="14082" max="14082" width="27" style="922" customWidth="1"/>
    <col min="14083" max="14083" width="21.42578125" style="922" customWidth="1"/>
    <col min="14084" max="14084" width="22.5703125" style="922" customWidth="1"/>
    <col min="14085" max="14085" width="14.28515625" style="922" customWidth="1"/>
    <col min="14086" max="14086" width="19.85546875" style="922" customWidth="1"/>
    <col min="14087" max="14087" width="21.5703125" style="922" customWidth="1"/>
    <col min="14088" max="14088" width="14.42578125" style="922" customWidth="1"/>
    <col min="14089" max="14089" width="19.85546875" style="922" customWidth="1"/>
    <col min="14090" max="14090" width="21.5703125" style="922" customWidth="1"/>
    <col min="14091" max="14091" width="14.42578125" style="922" customWidth="1"/>
    <col min="14092" max="14092" width="19.85546875" style="922" customWidth="1"/>
    <col min="14093" max="14093" width="21.5703125" style="922" customWidth="1"/>
    <col min="14094" max="14094" width="14.42578125" style="922" customWidth="1"/>
    <col min="14095" max="14096" width="0" style="922" hidden="1" customWidth="1"/>
    <col min="14097" max="14097" width="4" style="922" customWidth="1"/>
    <col min="14098" max="14105" width="9.140625" style="922" customWidth="1"/>
    <col min="14106" max="14336" width="11.42578125" style="922"/>
    <col min="14337" max="14337" width="0" style="922" hidden="1" customWidth="1"/>
    <col min="14338" max="14338" width="27" style="922" customWidth="1"/>
    <col min="14339" max="14339" width="21.42578125" style="922" customWidth="1"/>
    <col min="14340" max="14340" width="22.5703125" style="922" customWidth="1"/>
    <col min="14341" max="14341" width="14.28515625" style="922" customWidth="1"/>
    <col min="14342" max="14342" width="19.85546875" style="922" customWidth="1"/>
    <col min="14343" max="14343" width="21.5703125" style="922" customWidth="1"/>
    <col min="14344" max="14344" width="14.42578125" style="922" customWidth="1"/>
    <col min="14345" max="14345" width="19.85546875" style="922" customWidth="1"/>
    <col min="14346" max="14346" width="21.5703125" style="922" customWidth="1"/>
    <col min="14347" max="14347" width="14.42578125" style="922" customWidth="1"/>
    <col min="14348" max="14348" width="19.85546875" style="922" customWidth="1"/>
    <col min="14349" max="14349" width="21.5703125" style="922" customWidth="1"/>
    <col min="14350" max="14350" width="14.42578125" style="922" customWidth="1"/>
    <col min="14351" max="14352" width="0" style="922" hidden="1" customWidth="1"/>
    <col min="14353" max="14353" width="4" style="922" customWidth="1"/>
    <col min="14354" max="14361" width="9.140625" style="922" customWidth="1"/>
    <col min="14362" max="14592" width="11.42578125" style="922"/>
    <col min="14593" max="14593" width="0" style="922" hidden="1" customWidth="1"/>
    <col min="14594" max="14594" width="27" style="922" customWidth="1"/>
    <col min="14595" max="14595" width="21.42578125" style="922" customWidth="1"/>
    <col min="14596" max="14596" width="22.5703125" style="922" customWidth="1"/>
    <col min="14597" max="14597" width="14.28515625" style="922" customWidth="1"/>
    <col min="14598" max="14598" width="19.85546875" style="922" customWidth="1"/>
    <col min="14599" max="14599" width="21.5703125" style="922" customWidth="1"/>
    <col min="14600" max="14600" width="14.42578125" style="922" customWidth="1"/>
    <col min="14601" max="14601" width="19.85546875" style="922" customWidth="1"/>
    <col min="14602" max="14602" width="21.5703125" style="922" customWidth="1"/>
    <col min="14603" max="14603" width="14.42578125" style="922" customWidth="1"/>
    <col min="14604" max="14604" width="19.85546875" style="922" customWidth="1"/>
    <col min="14605" max="14605" width="21.5703125" style="922" customWidth="1"/>
    <col min="14606" max="14606" width="14.42578125" style="922" customWidth="1"/>
    <col min="14607" max="14608" width="0" style="922" hidden="1" customWidth="1"/>
    <col min="14609" max="14609" width="4" style="922" customWidth="1"/>
    <col min="14610" max="14617" width="9.140625" style="922" customWidth="1"/>
    <col min="14618" max="14848" width="11.42578125" style="922"/>
    <col min="14849" max="14849" width="0" style="922" hidden="1" customWidth="1"/>
    <col min="14850" max="14850" width="27" style="922" customWidth="1"/>
    <col min="14851" max="14851" width="21.42578125" style="922" customWidth="1"/>
    <col min="14852" max="14852" width="22.5703125" style="922" customWidth="1"/>
    <col min="14853" max="14853" width="14.28515625" style="922" customWidth="1"/>
    <col min="14854" max="14854" width="19.85546875" style="922" customWidth="1"/>
    <col min="14855" max="14855" width="21.5703125" style="922" customWidth="1"/>
    <col min="14856" max="14856" width="14.42578125" style="922" customWidth="1"/>
    <col min="14857" max="14857" width="19.85546875" style="922" customWidth="1"/>
    <col min="14858" max="14858" width="21.5703125" style="922" customWidth="1"/>
    <col min="14859" max="14859" width="14.42578125" style="922" customWidth="1"/>
    <col min="14860" max="14860" width="19.85546875" style="922" customWidth="1"/>
    <col min="14861" max="14861" width="21.5703125" style="922" customWidth="1"/>
    <col min="14862" max="14862" width="14.42578125" style="922" customWidth="1"/>
    <col min="14863" max="14864" width="0" style="922" hidden="1" customWidth="1"/>
    <col min="14865" max="14865" width="4" style="922" customWidth="1"/>
    <col min="14866" max="14873" width="9.140625" style="922" customWidth="1"/>
    <col min="14874" max="15104" width="11.42578125" style="922"/>
    <col min="15105" max="15105" width="0" style="922" hidden="1" customWidth="1"/>
    <col min="15106" max="15106" width="27" style="922" customWidth="1"/>
    <col min="15107" max="15107" width="21.42578125" style="922" customWidth="1"/>
    <col min="15108" max="15108" width="22.5703125" style="922" customWidth="1"/>
    <col min="15109" max="15109" width="14.28515625" style="922" customWidth="1"/>
    <col min="15110" max="15110" width="19.85546875" style="922" customWidth="1"/>
    <col min="15111" max="15111" width="21.5703125" style="922" customWidth="1"/>
    <col min="15112" max="15112" width="14.42578125" style="922" customWidth="1"/>
    <col min="15113" max="15113" width="19.85546875" style="922" customWidth="1"/>
    <col min="15114" max="15114" width="21.5703125" style="922" customWidth="1"/>
    <col min="15115" max="15115" width="14.42578125" style="922" customWidth="1"/>
    <col min="15116" max="15116" width="19.85546875" style="922" customWidth="1"/>
    <col min="15117" max="15117" width="21.5703125" style="922" customWidth="1"/>
    <col min="15118" max="15118" width="14.42578125" style="922" customWidth="1"/>
    <col min="15119" max="15120" width="0" style="922" hidden="1" customWidth="1"/>
    <col min="15121" max="15121" width="4" style="922" customWidth="1"/>
    <col min="15122" max="15129" width="9.140625" style="922" customWidth="1"/>
    <col min="15130" max="15360" width="11.42578125" style="922"/>
    <col min="15361" max="15361" width="0" style="922" hidden="1" customWidth="1"/>
    <col min="15362" max="15362" width="27" style="922" customWidth="1"/>
    <col min="15363" max="15363" width="21.42578125" style="922" customWidth="1"/>
    <col min="15364" max="15364" width="22.5703125" style="922" customWidth="1"/>
    <col min="15365" max="15365" width="14.28515625" style="922" customWidth="1"/>
    <col min="15366" max="15366" width="19.85546875" style="922" customWidth="1"/>
    <col min="15367" max="15367" width="21.5703125" style="922" customWidth="1"/>
    <col min="15368" max="15368" width="14.42578125" style="922" customWidth="1"/>
    <col min="15369" max="15369" width="19.85546875" style="922" customWidth="1"/>
    <col min="15370" max="15370" width="21.5703125" style="922" customWidth="1"/>
    <col min="15371" max="15371" width="14.42578125" style="922" customWidth="1"/>
    <col min="15372" max="15372" width="19.85546875" style="922" customWidth="1"/>
    <col min="15373" max="15373" width="21.5703125" style="922" customWidth="1"/>
    <col min="15374" max="15374" width="14.42578125" style="922" customWidth="1"/>
    <col min="15375" max="15376" width="0" style="922" hidden="1" customWidth="1"/>
    <col min="15377" max="15377" width="4" style="922" customWidth="1"/>
    <col min="15378" max="15385" width="9.140625" style="922" customWidth="1"/>
    <col min="15386" max="15616" width="11.42578125" style="922"/>
    <col min="15617" max="15617" width="0" style="922" hidden="1" customWidth="1"/>
    <col min="15618" max="15618" width="27" style="922" customWidth="1"/>
    <col min="15619" max="15619" width="21.42578125" style="922" customWidth="1"/>
    <col min="15620" max="15620" width="22.5703125" style="922" customWidth="1"/>
    <col min="15621" max="15621" width="14.28515625" style="922" customWidth="1"/>
    <col min="15622" max="15622" width="19.85546875" style="922" customWidth="1"/>
    <col min="15623" max="15623" width="21.5703125" style="922" customWidth="1"/>
    <col min="15624" max="15624" width="14.42578125" style="922" customWidth="1"/>
    <col min="15625" max="15625" width="19.85546875" style="922" customWidth="1"/>
    <col min="15626" max="15626" width="21.5703125" style="922" customWidth="1"/>
    <col min="15627" max="15627" width="14.42578125" style="922" customWidth="1"/>
    <col min="15628" max="15628" width="19.85546875" style="922" customWidth="1"/>
    <col min="15629" max="15629" width="21.5703125" style="922" customWidth="1"/>
    <col min="15630" max="15630" width="14.42578125" style="922" customWidth="1"/>
    <col min="15631" max="15632" width="0" style="922" hidden="1" customWidth="1"/>
    <col min="15633" max="15633" width="4" style="922" customWidth="1"/>
    <col min="15634" max="15641" width="9.140625" style="922" customWidth="1"/>
    <col min="15642" max="15872" width="11.42578125" style="922"/>
    <col min="15873" max="15873" width="0" style="922" hidden="1" customWidth="1"/>
    <col min="15874" max="15874" width="27" style="922" customWidth="1"/>
    <col min="15875" max="15875" width="21.42578125" style="922" customWidth="1"/>
    <col min="15876" max="15876" width="22.5703125" style="922" customWidth="1"/>
    <col min="15877" max="15877" width="14.28515625" style="922" customWidth="1"/>
    <col min="15878" max="15878" width="19.85546875" style="922" customWidth="1"/>
    <col min="15879" max="15879" width="21.5703125" style="922" customWidth="1"/>
    <col min="15880" max="15880" width="14.42578125" style="922" customWidth="1"/>
    <col min="15881" max="15881" width="19.85546875" style="922" customWidth="1"/>
    <col min="15882" max="15882" width="21.5703125" style="922" customWidth="1"/>
    <col min="15883" max="15883" width="14.42578125" style="922" customWidth="1"/>
    <col min="15884" max="15884" width="19.85546875" style="922" customWidth="1"/>
    <col min="15885" max="15885" width="21.5703125" style="922" customWidth="1"/>
    <col min="15886" max="15886" width="14.42578125" style="922" customWidth="1"/>
    <col min="15887" max="15888" width="0" style="922" hidden="1" customWidth="1"/>
    <col min="15889" max="15889" width="4" style="922" customWidth="1"/>
    <col min="15890" max="15897" width="9.140625" style="922" customWidth="1"/>
    <col min="15898" max="16128" width="11.42578125" style="922"/>
    <col min="16129" max="16129" width="0" style="922" hidden="1" customWidth="1"/>
    <col min="16130" max="16130" width="27" style="922" customWidth="1"/>
    <col min="16131" max="16131" width="21.42578125" style="922" customWidth="1"/>
    <col min="16132" max="16132" width="22.5703125" style="922" customWidth="1"/>
    <col min="16133" max="16133" width="14.28515625" style="922" customWidth="1"/>
    <col min="16134" max="16134" width="19.85546875" style="922" customWidth="1"/>
    <col min="16135" max="16135" width="21.5703125" style="922" customWidth="1"/>
    <col min="16136" max="16136" width="14.42578125" style="922" customWidth="1"/>
    <col min="16137" max="16137" width="19.85546875" style="922" customWidth="1"/>
    <col min="16138" max="16138" width="21.5703125" style="922" customWidth="1"/>
    <col min="16139" max="16139" width="14.42578125" style="922" customWidth="1"/>
    <col min="16140" max="16140" width="19.85546875" style="922" customWidth="1"/>
    <col min="16141" max="16141" width="21.5703125" style="922" customWidth="1"/>
    <col min="16142" max="16142" width="14.42578125" style="922" customWidth="1"/>
    <col min="16143" max="16144" width="0" style="922" hidden="1" customWidth="1"/>
    <col min="16145" max="16145" width="4" style="922" customWidth="1"/>
    <col min="16146" max="16153" width="9.140625" style="922" customWidth="1"/>
    <col min="16154" max="16384" width="11.42578125" style="922"/>
  </cols>
  <sheetData>
    <row r="1" spans="1:27" s="409" customFormat="1" ht="2.25" customHeight="1">
      <c r="B1" s="410"/>
      <c r="C1" s="411"/>
      <c r="D1" s="411"/>
      <c r="E1" s="411"/>
      <c r="F1" s="411"/>
      <c r="G1" s="411"/>
      <c r="H1" s="411"/>
      <c r="I1" s="411"/>
      <c r="J1" s="411"/>
      <c r="K1" s="411"/>
      <c r="L1" s="411"/>
      <c r="M1" s="411"/>
      <c r="N1" s="411"/>
      <c r="O1" s="411"/>
      <c r="P1" s="411"/>
    </row>
    <row r="2" spans="1:27" s="409" customFormat="1" ht="39" customHeight="1">
      <c r="B2" s="955" t="s">
        <v>1020</v>
      </c>
      <c r="C2" s="955"/>
      <c r="D2" s="955"/>
      <c r="E2" s="955"/>
      <c r="F2" s="955"/>
      <c r="G2" s="955"/>
      <c r="H2" s="955"/>
      <c r="I2" s="955"/>
      <c r="J2" s="955"/>
      <c r="K2" s="955"/>
      <c r="L2" s="955"/>
      <c r="M2" s="955"/>
      <c r="N2" s="955"/>
      <c r="O2" s="955"/>
      <c r="P2" s="955"/>
    </row>
    <row r="3" spans="1:27" s="516" customFormat="1" ht="31.5" customHeight="1">
      <c r="B3" s="955" t="s">
        <v>1016</v>
      </c>
      <c r="C3" s="955"/>
      <c r="D3" s="955"/>
      <c r="E3" s="955"/>
      <c r="F3" s="955"/>
      <c r="G3" s="955"/>
      <c r="H3" s="955"/>
      <c r="I3" s="955"/>
      <c r="J3" s="955"/>
      <c r="K3" s="955"/>
      <c r="L3" s="955"/>
      <c r="M3" s="955"/>
      <c r="N3" s="955"/>
      <c r="O3" s="955"/>
      <c r="P3" s="955"/>
    </row>
    <row r="4" spans="1:27" s="409" customFormat="1" ht="12" customHeight="1">
      <c r="A4" s="409" t="s">
        <v>1527</v>
      </c>
      <c r="B4" s="955"/>
      <c r="C4" s="955"/>
      <c r="D4" s="955"/>
      <c r="E4" s="955"/>
      <c r="F4" s="955"/>
      <c r="G4" s="955"/>
      <c r="H4" s="955"/>
      <c r="I4" s="955"/>
      <c r="J4" s="955"/>
      <c r="K4" s="955"/>
      <c r="L4" s="955"/>
      <c r="M4" s="955"/>
      <c r="N4" s="955"/>
      <c r="O4" s="955"/>
      <c r="P4" s="955"/>
    </row>
    <row r="5" spans="1:27" s="526" customFormat="1" ht="33.75" customHeight="1">
      <c r="B5" s="999" t="s">
        <v>1318</v>
      </c>
      <c r="C5" s="999"/>
      <c r="D5" s="999"/>
      <c r="E5" s="999"/>
      <c r="F5" s="999"/>
      <c r="G5" s="999"/>
      <c r="H5" s="999"/>
      <c r="I5" s="999"/>
      <c r="J5" s="999"/>
      <c r="K5" s="999"/>
      <c r="L5" s="999"/>
      <c r="M5" s="999"/>
      <c r="N5" s="999"/>
      <c r="O5" s="999"/>
      <c r="P5" s="999"/>
    </row>
    <row r="6" spans="1:27" s="87" customFormat="1" ht="4.5" customHeight="1">
      <c r="C6" s="388"/>
      <c r="Q6" s="527"/>
      <c r="V6" s="34"/>
      <c r="W6" s="34"/>
      <c r="X6" s="34"/>
      <c r="Y6" s="34"/>
    </row>
    <row r="7" spans="1:27" s="279" customFormat="1" ht="17.25" customHeight="1">
      <c r="B7" s="528"/>
      <c r="C7" s="1001" t="s">
        <v>1436</v>
      </c>
      <c r="D7" s="1001"/>
      <c r="E7" s="1001"/>
      <c r="F7" s="1001" t="s">
        <v>1437</v>
      </c>
      <c r="G7" s="1001"/>
      <c r="H7" s="1001"/>
      <c r="I7" s="1001" t="s">
        <v>1524</v>
      </c>
      <c r="J7" s="1001"/>
      <c r="K7" s="1001"/>
      <c r="L7" s="1001" t="s">
        <v>1540</v>
      </c>
      <c r="M7" s="1001"/>
      <c r="N7" s="1001"/>
      <c r="O7" s="519" t="s">
        <v>1301</v>
      </c>
      <c r="P7" s="519"/>
      <c r="Q7" s="1004"/>
    </row>
    <row r="8" spans="1:27" s="249" customFormat="1" ht="33.75" customHeight="1">
      <c r="B8" s="529"/>
      <c r="C8" s="530" t="s">
        <v>1017</v>
      </c>
      <c r="D8" s="773" t="s">
        <v>1008</v>
      </c>
      <c r="E8" s="530" t="s">
        <v>1009</v>
      </c>
      <c r="F8" s="530" t="s">
        <v>1017</v>
      </c>
      <c r="G8" s="773" t="s">
        <v>1008</v>
      </c>
      <c r="H8" s="530" t="s">
        <v>1009</v>
      </c>
      <c r="I8" s="530" t="s">
        <v>1017</v>
      </c>
      <c r="J8" s="773" t="s">
        <v>1008</v>
      </c>
      <c r="K8" s="530" t="s">
        <v>1009</v>
      </c>
      <c r="L8" s="530" t="s">
        <v>1017</v>
      </c>
      <c r="M8" s="773" t="s">
        <v>1008</v>
      </c>
      <c r="N8" s="530" t="s">
        <v>1009</v>
      </c>
      <c r="O8" s="530" t="s">
        <v>1302</v>
      </c>
      <c r="P8" s="530" t="s">
        <v>1303</v>
      </c>
      <c r="Q8" s="1004"/>
    </row>
    <row r="9" spans="1:27" s="87" customFormat="1" ht="3" customHeight="1">
      <c r="B9" s="382"/>
      <c r="Q9" s="531"/>
      <c r="V9" s="34"/>
      <c r="W9" s="34"/>
      <c r="X9" s="34"/>
      <c r="Y9" s="34"/>
      <c r="Z9" s="122">
        <v>6.94</v>
      </c>
      <c r="AA9" s="122">
        <v>6.92</v>
      </c>
    </row>
    <row r="10" spans="1:27" s="122" customFormat="1" ht="22.5" customHeight="1">
      <c r="B10" s="532" t="s">
        <v>1151</v>
      </c>
      <c r="C10" s="774"/>
      <c r="D10" s="774"/>
      <c r="E10" s="774"/>
      <c r="F10" s="774"/>
      <c r="G10" s="774"/>
      <c r="H10" s="774"/>
      <c r="I10" s="774"/>
      <c r="J10" s="774"/>
      <c r="K10" s="774"/>
      <c r="L10" s="774"/>
      <c r="M10" s="774"/>
      <c r="N10" s="774"/>
      <c r="Q10" s="533"/>
      <c r="V10" s="571"/>
      <c r="X10" s="259"/>
    </row>
    <row r="11" spans="1:27" s="38" customFormat="1" ht="22.5" customHeight="1">
      <c r="A11" s="38" t="s">
        <v>1253</v>
      </c>
      <c r="B11" s="38" t="s">
        <v>297</v>
      </c>
      <c r="C11" s="253">
        <v>2838112.6881399998</v>
      </c>
      <c r="D11" s="254">
        <v>0.19184119944332004</v>
      </c>
      <c r="E11" s="402">
        <v>2</v>
      </c>
      <c r="F11" s="253">
        <v>3603510.24364</v>
      </c>
      <c r="G11" s="254">
        <v>0.19205562060200326</v>
      </c>
      <c r="H11" s="402">
        <v>2</v>
      </c>
      <c r="I11" s="253">
        <v>4426580.4471899997</v>
      </c>
      <c r="J11" s="254">
        <v>0.19541372583018968</v>
      </c>
      <c r="K11" s="402">
        <v>2</v>
      </c>
      <c r="L11" s="253">
        <v>4301940.3433299996</v>
      </c>
      <c r="M11" s="254">
        <v>0.19897110964058479</v>
      </c>
      <c r="N11" s="253">
        <v>2</v>
      </c>
      <c r="O11" s="396">
        <v>0.55969157450581242</v>
      </c>
      <c r="P11" s="396">
        <v>0.56419935362288154</v>
      </c>
      <c r="Q11" s="906"/>
      <c r="V11" s="572"/>
      <c r="X11" s="252"/>
    </row>
    <row r="12" spans="1:27" s="38" customFormat="1" ht="22.5" customHeight="1">
      <c r="A12" s="38" t="s">
        <v>1253</v>
      </c>
      <c r="B12" s="38" t="s">
        <v>298</v>
      </c>
      <c r="C12" s="253">
        <v>1107349.74535</v>
      </c>
      <c r="D12" s="254">
        <v>7.4850905053534603E-2</v>
      </c>
      <c r="E12" s="402">
        <v>5</v>
      </c>
      <c r="F12" s="253">
        <v>1507792.5715300001</v>
      </c>
      <c r="G12" s="254">
        <v>8.036054249474596E-2</v>
      </c>
      <c r="H12" s="402">
        <v>5</v>
      </c>
      <c r="I12" s="253">
        <v>1590394.90329</v>
      </c>
      <c r="J12" s="254">
        <v>7.0208820849631204E-2</v>
      </c>
      <c r="K12" s="402">
        <v>5</v>
      </c>
      <c r="L12" s="253">
        <v>1557179.5671400002</v>
      </c>
      <c r="M12" s="254">
        <v>7.2021860290061246E-2</v>
      </c>
      <c r="N12" s="253">
        <v>5</v>
      </c>
      <c r="O12" s="396">
        <v>0.436217337808954</v>
      </c>
      <c r="P12" s="396">
        <v>0.44036825497025167</v>
      </c>
      <c r="Q12" s="906"/>
      <c r="V12" s="572"/>
      <c r="X12" s="252"/>
    </row>
    <row r="13" spans="1:27" s="38" customFormat="1" ht="22.5" customHeight="1">
      <c r="A13" s="38" t="s">
        <v>1253</v>
      </c>
      <c r="B13" s="38" t="s">
        <v>299</v>
      </c>
      <c r="C13" s="253">
        <v>2618818.31923</v>
      </c>
      <c r="D13" s="254">
        <v>0.17701807598572705</v>
      </c>
      <c r="E13" s="402">
        <v>3</v>
      </c>
      <c r="F13" s="253">
        <v>3462976.7984499997</v>
      </c>
      <c r="G13" s="254">
        <v>0.18456563550235233</v>
      </c>
      <c r="H13" s="402">
        <v>3</v>
      </c>
      <c r="I13" s="253">
        <v>4130453.9725300004</v>
      </c>
      <c r="J13" s="254">
        <v>0.18234106660245467</v>
      </c>
      <c r="K13" s="402">
        <v>3</v>
      </c>
      <c r="L13" s="253">
        <v>3965697.1977199996</v>
      </c>
      <c r="M13" s="254">
        <v>0.18341936636855347</v>
      </c>
      <c r="N13" s="253">
        <v>3</v>
      </c>
      <c r="O13" s="396">
        <v>0.57722051285499631</v>
      </c>
      <c r="P13" s="396">
        <v>0.58177895364359467</v>
      </c>
      <c r="Q13" s="906"/>
      <c r="V13" s="572"/>
      <c r="X13" s="252"/>
    </row>
    <row r="14" spans="1:27" s="38" customFormat="1" ht="22.5" customHeight="1">
      <c r="A14" s="38" t="s">
        <v>1253</v>
      </c>
      <c r="B14" s="38" t="s">
        <v>300</v>
      </c>
      <c r="C14" s="253">
        <v>4563916.48587</v>
      </c>
      <c r="D14" s="254">
        <v>0.3084962822185352</v>
      </c>
      <c r="E14" s="402">
        <v>1</v>
      </c>
      <c r="F14" s="253">
        <v>5873857.4799600001</v>
      </c>
      <c r="G14" s="254">
        <v>0.31305789837353315</v>
      </c>
      <c r="H14" s="402">
        <v>1</v>
      </c>
      <c r="I14" s="253">
        <v>7111593.8951599998</v>
      </c>
      <c r="J14" s="254">
        <v>0.3139450589961903</v>
      </c>
      <c r="K14" s="402">
        <v>1</v>
      </c>
      <c r="L14" s="253">
        <v>6705422.6038199998</v>
      </c>
      <c r="M14" s="254">
        <v>0.31013572239785475</v>
      </c>
      <c r="N14" s="253">
        <v>1</v>
      </c>
      <c r="O14" s="396">
        <v>0.55822174160672589</v>
      </c>
      <c r="P14" s="396">
        <v>0.56272527265183214</v>
      </c>
      <c r="Q14" s="906"/>
      <c r="V14" s="572"/>
      <c r="X14" s="252"/>
    </row>
    <row r="15" spans="1:27" s="38" customFormat="1" ht="22.5" customHeight="1">
      <c r="A15" s="38" t="s">
        <v>1253</v>
      </c>
      <c r="B15" s="38" t="s">
        <v>301</v>
      </c>
      <c r="C15" s="253">
        <v>1884535.6102199999</v>
      </c>
      <c r="D15" s="254">
        <v>0.12738450216195926</v>
      </c>
      <c r="E15" s="402">
        <v>4</v>
      </c>
      <c r="F15" s="253">
        <v>2430208.22126</v>
      </c>
      <c r="G15" s="254">
        <v>0.12952235919127522</v>
      </c>
      <c r="H15" s="402">
        <v>4</v>
      </c>
      <c r="I15" s="253">
        <v>3307542.34522</v>
      </c>
      <c r="J15" s="254">
        <v>0.1460131992926641</v>
      </c>
      <c r="K15" s="402">
        <v>4</v>
      </c>
      <c r="L15" s="253">
        <v>2963601.08036</v>
      </c>
      <c r="M15" s="254">
        <v>0.13707093739817389</v>
      </c>
      <c r="N15" s="253">
        <v>4</v>
      </c>
      <c r="O15" s="396">
        <v>0.75509676085870248</v>
      </c>
      <c r="P15" s="396">
        <v>0.76016929484962348</v>
      </c>
      <c r="Q15" s="906"/>
      <c r="V15" s="572"/>
      <c r="X15" s="252"/>
    </row>
    <row r="16" spans="1:27" s="38" customFormat="1" ht="22.5" customHeight="1">
      <c r="A16" s="38" t="s">
        <v>1253</v>
      </c>
      <c r="B16" s="38" t="s">
        <v>302</v>
      </c>
      <c r="C16" s="253">
        <v>711432.95513000002</v>
      </c>
      <c r="D16" s="254">
        <v>4.8089052984393837E-2</v>
      </c>
      <c r="E16" s="402">
        <v>6</v>
      </c>
      <c r="F16" s="253">
        <v>576714.29308000009</v>
      </c>
      <c r="G16" s="254">
        <v>3.0737035273595396E-2</v>
      </c>
      <c r="H16" s="402">
        <v>6</v>
      </c>
      <c r="I16" s="253">
        <v>481237.08393999998</v>
      </c>
      <c r="J16" s="254">
        <v>2.1244464593446637E-2</v>
      </c>
      <c r="K16" s="402">
        <v>6</v>
      </c>
      <c r="L16" s="253">
        <v>493010.83058000001</v>
      </c>
      <c r="M16" s="254">
        <v>2.2802480786936412E-2</v>
      </c>
      <c r="N16" s="253">
        <v>6</v>
      </c>
      <c r="O16" s="396">
        <v>-0.3235664998790172</v>
      </c>
      <c r="P16" s="396">
        <v>-0.32161148976306053</v>
      </c>
      <c r="Q16" s="906"/>
      <c r="V16" s="572"/>
      <c r="X16" s="252"/>
    </row>
    <row r="17" spans="1:24" s="38" customFormat="1" ht="22.5" customHeight="1">
      <c r="A17" s="38" t="s">
        <v>1253</v>
      </c>
      <c r="B17" s="38" t="s">
        <v>303</v>
      </c>
      <c r="C17" s="253">
        <v>278819.59109</v>
      </c>
      <c r="D17" s="254">
        <v>1.8846709296119073E-2</v>
      </c>
      <c r="E17" s="402">
        <v>7</v>
      </c>
      <c r="F17" s="253">
        <v>248436.04494999998</v>
      </c>
      <c r="G17" s="254">
        <v>1.3240850050861166E-2</v>
      </c>
      <c r="H17" s="402">
        <v>8</v>
      </c>
      <c r="I17" s="253">
        <v>302677.98375000001</v>
      </c>
      <c r="J17" s="254">
        <v>1.3361879047946364E-2</v>
      </c>
      <c r="K17" s="402">
        <v>9</v>
      </c>
      <c r="L17" s="253">
        <v>311353.18354</v>
      </c>
      <c r="M17" s="254">
        <v>1.440054567821567E-2</v>
      </c>
      <c r="N17" s="253">
        <v>9</v>
      </c>
      <c r="O17" s="396">
        <v>8.5569283588464939E-2</v>
      </c>
      <c r="P17" s="396">
        <v>8.8706767067044279E-2</v>
      </c>
      <c r="Q17" s="906"/>
      <c r="V17" s="572"/>
      <c r="X17" s="252"/>
    </row>
    <row r="18" spans="1:24" s="38" customFormat="1" ht="22.5" customHeight="1">
      <c r="A18" s="38" t="s">
        <v>1253</v>
      </c>
      <c r="B18" s="38" t="s">
        <v>304</v>
      </c>
      <c r="C18" s="253">
        <v>1015.2392199999999</v>
      </c>
      <c r="D18" s="254">
        <v>6.8624727446725401E-5</v>
      </c>
      <c r="E18" s="402">
        <v>19</v>
      </c>
      <c r="F18" s="253">
        <v>527.56547999999998</v>
      </c>
      <c r="G18" s="254">
        <v>2.811756005090354E-5</v>
      </c>
      <c r="H18" s="402">
        <v>19</v>
      </c>
      <c r="I18" s="253">
        <v>804.95119999999997</v>
      </c>
      <c r="J18" s="254">
        <v>3.5534994784368035E-5</v>
      </c>
      <c r="K18" s="402">
        <v>20</v>
      </c>
      <c r="L18" s="253">
        <v>786.27499</v>
      </c>
      <c r="M18" s="254">
        <v>3.6366382319899782E-5</v>
      </c>
      <c r="N18" s="253">
        <v>20</v>
      </c>
      <c r="O18" s="396">
        <v>-0.20713149754005755</v>
      </c>
      <c r="P18" s="396">
        <v>-0.2048399700763005</v>
      </c>
      <c r="Q18" s="906"/>
      <c r="V18" s="572"/>
      <c r="X18" s="252"/>
    </row>
    <row r="19" spans="1:24" s="38" customFormat="1" ht="22.5" customHeight="1">
      <c r="A19" s="38" t="s">
        <v>1253</v>
      </c>
      <c r="B19" s="38" t="s">
        <v>305</v>
      </c>
      <c r="C19" s="253">
        <v>62538.690560000003</v>
      </c>
      <c r="D19" s="254">
        <v>4.2272801424624818E-3</v>
      </c>
      <c r="E19" s="402">
        <v>13</v>
      </c>
      <c r="F19" s="253">
        <v>89885.581430000006</v>
      </c>
      <c r="G19" s="254">
        <v>4.7906152494443062E-3</v>
      </c>
      <c r="H19" s="402">
        <v>12</v>
      </c>
      <c r="I19" s="253">
        <v>89695.080370000011</v>
      </c>
      <c r="J19" s="254">
        <v>3.9596365756475946E-3</v>
      </c>
      <c r="K19" s="402">
        <v>12</v>
      </c>
      <c r="L19" s="253">
        <v>89243.821799999991</v>
      </c>
      <c r="M19" s="254">
        <v>4.1276588783115261E-3</v>
      </c>
      <c r="N19" s="253">
        <v>12</v>
      </c>
      <c r="O19" s="396">
        <v>0.43423342520972685</v>
      </c>
      <c r="P19" s="396">
        <v>0.43837860851958177</v>
      </c>
      <c r="Q19" s="906"/>
      <c r="V19" s="572"/>
      <c r="X19" s="252"/>
    </row>
    <row r="20" spans="1:24" s="38" customFormat="1" ht="22.5" customHeight="1">
      <c r="A20" s="38" t="s">
        <v>1253</v>
      </c>
      <c r="B20" s="38" t="s">
        <v>306</v>
      </c>
      <c r="C20" s="253">
        <v>146746.83006000001</v>
      </c>
      <c r="D20" s="254">
        <v>9.9192988392808844E-3</v>
      </c>
      <c r="E20" s="402">
        <v>9</v>
      </c>
      <c r="F20" s="253">
        <v>195585.42144000001</v>
      </c>
      <c r="G20" s="254">
        <v>1.0424080120671423E-2</v>
      </c>
      <c r="H20" s="402">
        <v>10</v>
      </c>
      <c r="I20" s="253">
        <v>228039.40343000001</v>
      </c>
      <c r="J20" s="254">
        <v>1.0066919598996124E-2</v>
      </c>
      <c r="K20" s="402">
        <v>10</v>
      </c>
      <c r="L20" s="253">
        <v>226444.70084</v>
      </c>
      <c r="M20" s="254">
        <v>1.0473402651485548E-2</v>
      </c>
      <c r="N20" s="253">
        <v>10</v>
      </c>
      <c r="O20" s="396">
        <v>0.55396476596299982</v>
      </c>
      <c r="P20" s="396">
        <v>0.55845599361029175</v>
      </c>
      <c r="Q20" s="906"/>
      <c r="V20" s="572"/>
      <c r="X20" s="252"/>
    </row>
    <row r="21" spans="1:24" s="38" customFormat="1" ht="22.5" customHeight="1">
      <c r="B21" s="38" t="s">
        <v>307</v>
      </c>
      <c r="C21" s="253">
        <v>54574.304619999995</v>
      </c>
      <c r="D21" s="254">
        <v>3.6889303588390396E-3</v>
      </c>
      <c r="E21" s="402">
        <v>14</v>
      </c>
      <c r="F21" s="253">
        <v>51511.406240000004</v>
      </c>
      <c r="G21" s="254">
        <v>2.745393914438237E-3</v>
      </c>
      <c r="H21" s="402">
        <v>14</v>
      </c>
      <c r="I21" s="253">
        <v>50907.77145</v>
      </c>
      <c r="J21" s="254">
        <v>2.2473503896379681E-3</v>
      </c>
      <c r="K21" s="402">
        <v>14</v>
      </c>
      <c r="L21" s="253">
        <v>56468.598669999999</v>
      </c>
      <c r="M21" s="254">
        <v>2.611756286820473E-3</v>
      </c>
      <c r="N21" s="253">
        <v>14</v>
      </c>
      <c r="O21" s="396">
        <v>-6.7184239827332792E-2</v>
      </c>
      <c r="P21" s="396">
        <v>-6.4488240520475304E-2</v>
      </c>
      <c r="Q21" s="906"/>
      <c r="V21" s="572"/>
      <c r="X21" s="252"/>
    </row>
    <row r="22" spans="1:24" s="38" customFormat="1" ht="22.5" customHeight="1">
      <c r="B22" s="38" t="s">
        <v>308</v>
      </c>
      <c r="C22" s="253">
        <v>131736.03101999999</v>
      </c>
      <c r="D22" s="254">
        <v>8.9046493137458407E-3</v>
      </c>
      <c r="E22" s="402">
        <v>10</v>
      </c>
      <c r="F22" s="253">
        <v>220665.89622999998</v>
      </c>
      <c r="G22" s="254">
        <v>1.1760789558167213E-2</v>
      </c>
      <c r="H22" s="402">
        <v>9</v>
      </c>
      <c r="I22" s="253">
        <v>392672.43607999996</v>
      </c>
      <c r="J22" s="254">
        <v>1.7334731556481797E-2</v>
      </c>
      <c r="K22" s="402">
        <v>7</v>
      </c>
      <c r="L22" s="253">
        <v>386783.66756999999</v>
      </c>
      <c r="M22" s="254">
        <v>1.7889317234856528E-2</v>
      </c>
      <c r="N22" s="253">
        <v>7</v>
      </c>
      <c r="O22" s="396">
        <v>1.9807519859193641</v>
      </c>
      <c r="P22" s="396">
        <v>1.9893668760520793</v>
      </c>
      <c r="Q22" s="906"/>
      <c r="V22" s="572"/>
      <c r="X22" s="252"/>
    </row>
    <row r="23" spans="1:24" s="38" customFormat="1" ht="22.5" customHeight="1">
      <c r="A23" s="38" t="s">
        <v>1253</v>
      </c>
      <c r="B23" s="38" t="s">
        <v>1123</v>
      </c>
      <c r="C23" s="253">
        <v>188990.49086000002</v>
      </c>
      <c r="D23" s="254">
        <v>1.2774743794167398E-2</v>
      </c>
      <c r="E23" s="405">
        <v>8</v>
      </c>
      <c r="F23" s="253">
        <v>290850.51474000001</v>
      </c>
      <c r="G23" s="254">
        <v>1.5501406221722762E-2</v>
      </c>
      <c r="H23" s="405">
        <v>7</v>
      </c>
      <c r="I23" s="253">
        <v>305353.38844000001</v>
      </c>
      <c r="J23" s="254">
        <v>1.3479986197429742E-2</v>
      </c>
      <c r="K23" s="405">
        <v>8</v>
      </c>
      <c r="L23" s="253">
        <v>324837.78329000005</v>
      </c>
      <c r="M23" s="254">
        <v>1.5024228379784656E-2</v>
      </c>
      <c r="N23" s="253">
        <v>8</v>
      </c>
      <c r="O23" s="396">
        <v>0.61570768481785176</v>
      </c>
      <c r="P23" s="396">
        <v>0.6203773602074989</v>
      </c>
      <c r="Q23" s="906"/>
      <c r="V23" s="572"/>
      <c r="X23" s="252"/>
    </row>
    <row r="24" spans="1:24" s="38" customFormat="1" ht="22.5" customHeight="1">
      <c r="A24" s="38" t="s">
        <v>1253</v>
      </c>
      <c r="B24" s="38" t="s">
        <v>1124</v>
      </c>
      <c r="C24" s="253">
        <v>105581.37276</v>
      </c>
      <c r="D24" s="254">
        <v>7.1367346595476461E-3</v>
      </c>
      <c r="E24" s="405">
        <v>11</v>
      </c>
      <c r="F24" s="253">
        <v>119828.16426000001</v>
      </c>
      <c r="G24" s="254">
        <v>6.3864595620814375E-3</v>
      </c>
      <c r="H24" s="405">
        <v>11</v>
      </c>
      <c r="I24" s="253">
        <v>140403.91438999999</v>
      </c>
      <c r="J24" s="254">
        <v>6.19820476763499E-3</v>
      </c>
      <c r="K24" s="405">
        <v>11</v>
      </c>
      <c r="L24" s="253">
        <v>142325.215</v>
      </c>
      <c r="M24" s="254">
        <v>6.582751897592388E-3</v>
      </c>
      <c r="N24" s="253">
        <v>11</v>
      </c>
      <c r="O24" s="396">
        <v>0.32981709481232158</v>
      </c>
      <c r="P24" s="396">
        <v>0.33366049682044974</v>
      </c>
      <c r="Q24" s="906"/>
      <c r="V24" s="572"/>
      <c r="X24" s="252"/>
    </row>
    <row r="25" spans="1:24" s="122" customFormat="1" ht="22.5" customHeight="1">
      <c r="B25" s="128" t="s">
        <v>1011</v>
      </c>
      <c r="C25" s="253">
        <v>14694168.35413</v>
      </c>
      <c r="D25" s="254">
        <v>0.99324698897907904</v>
      </c>
      <c r="E25" s="402"/>
      <c r="F25" s="253">
        <v>18672350.202690005</v>
      </c>
      <c r="G25" s="254">
        <v>0.99517680367494277</v>
      </c>
      <c r="H25" s="402"/>
      <c r="I25" s="253">
        <v>22558357.576440006</v>
      </c>
      <c r="J25" s="254">
        <v>0.99585057929313547</v>
      </c>
      <c r="K25" s="402"/>
      <c r="L25" s="253">
        <v>21525094.868649997</v>
      </c>
      <c r="M25" s="254">
        <v>0.99556750427155127</v>
      </c>
      <c r="N25" s="402"/>
      <c r="O25" s="395">
        <v>0.53519117467438493</v>
      </c>
      <c r="P25" s="395">
        <v>0.53962814338731691</v>
      </c>
      <c r="Q25" s="533"/>
      <c r="V25" s="571"/>
      <c r="X25" s="259"/>
    </row>
    <row r="26" spans="1:24" s="38" customFormat="1" ht="12" customHeight="1">
      <c r="C26" s="402"/>
      <c r="D26" s="402"/>
      <c r="E26" s="402"/>
      <c r="F26" s="402"/>
      <c r="G26" s="402"/>
      <c r="H26" s="402"/>
      <c r="I26" s="402"/>
      <c r="J26" s="402"/>
      <c r="K26" s="402"/>
      <c r="L26" s="402"/>
      <c r="M26" s="402"/>
      <c r="N26" s="402"/>
      <c r="Q26" s="906"/>
      <c r="V26" s="572"/>
      <c r="X26" s="252"/>
    </row>
    <row r="27" spans="1:24" s="122" customFormat="1" ht="22.5" customHeight="1">
      <c r="B27" s="357" t="s">
        <v>1306</v>
      </c>
      <c r="C27" s="826"/>
      <c r="D27" s="826"/>
      <c r="E27" s="826"/>
      <c r="F27" s="826"/>
      <c r="G27" s="826"/>
      <c r="H27" s="826"/>
      <c r="I27" s="826"/>
      <c r="J27" s="826"/>
      <c r="K27" s="826"/>
      <c r="L27" s="826"/>
      <c r="M27" s="826"/>
      <c r="N27" s="826"/>
      <c r="Q27" s="533"/>
      <c r="V27" s="571"/>
      <c r="X27" s="259"/>
    </row>
    <row r="28" spans="1:24" s="38" customFormat="1" ht="22.5" customHeight="1">
      <c r="A28" s="38" t="s">
        <v>1253</v>
      </c>
      <c r="B28" s="38" t="s">
        <v>1125</v>
      </c>
      <c r="C28" s="253">
        <v>16792.287969999998</v>
      </c>
      <c r="D28" s="254">
        <v>1.1350686246618562E-3</v>
      </c>
      <c r="E28" s="402">
        <v>15</v>
      </c>
      <c r="F28" s="253">
        <v>9154.3131400000002</v>
      </c>
      <c r="G28" s="254">
        <v>4.8789573843748332E-4</v>
      </c>
      <c r="H28" s="402">
        <v>15</v>
      </c>
      <c r="I28" s="253">
        <v>9482.3485899999996</v>
      </c>
      <c r="J28" s="254">
        <v>4.1860327394904138E-4</v>
      </c>
      <c r="K28" s="402">
        <v>15</v>
      </c>
      <c r="L28" s="253">
        <v>8600.8784099999993</v>
      </c>
      <c r="M28" s="254">
        <v>3.9780335954095621E-4</v>
      </c>
      <c r="N28" s="253">
        <v>15</v>
      </c>
      <c r="O28" s="396">
        <v>-0.43531527050152174</v>
      </c>
      <c r="P28" s="396">
        <v>-0.43368323371106354</v>
      </c>
      <c r="Q28" s="906"/>
      <c r="V28" s="572"/>
      <c r="X28" s="252"/>
    </row>
    <row r="29" spans="1:24" s="38" customFormat="1" ht="22.5" customHeight="1">
      <c r="B29" s="38" t="s">
        <v>1126</v>
      </c>
      <c r="C29" s="405" t="s">
        <v>1018</v>
      </c>
      <c r="D29" s="405" t="s">
        <v>1018</v>
      </c>
      <c r="E29" s="405" t="s">
        <v>1018</v>
      </c>
      <c r="F29" s="253">
        <v>436.40499999999997</v>
      </c>
      <c r="G29" s="254">
        <v>2.3258996767594722E-5</v>
      </c>
      <c r="H29" s="402">
        <v>20</v>
      </c>
      <c r="I29" s="253">
        <v>4087.8991499999997</v>
      </c>
      <c r="J29" s="254">
        <v>1.8046246154334886E-4</v>
      </c>
      <c r="K29" s="402">
        <v>17</v>
      </c>
      <c r="L29" s="253">
        <v>4465.5515999999998</v>
      </c>
      <c r="M29" s="254">
        <v>2.0653837247810742E-4</v>
      </c>
      <c r="N29" s="253">
        <v>16</v>
      </c>
      <c r="O29" s="396"/>
      <c r="P29" s="396"/>
      <c r="Q29" s="906"/>
      <c r="V29" s="572"/>
      <c r="X29" s="252"/>
    </row>
    <row r="30" spans="1:24" s="38" customFormat="1" ht="22.5" customHeight="1">
      <c r="A30" s="38" t="s">
        <v>1253</v>
      </c>
      <c r="B30" s="38" t="s">
        <v>1127</v>
      </c>
      <c r="C30" s="405">
        <v>68080.586609999998</v>
      </c>
      <c r="D30" s="254">
        <v>4.6018825991813363E-3</v>
      </c>
      <c r="E30" s="405">
        <v>12</v>
      </c>
      <c r="F30" s="405">
        <v>70856.858519999994</v>
      </c>
      <c r="G30" s="254">
        <v>3.7764449153391841E-3</v>
      </c>
      <c r="H30" s="405">
        <v>13</v>
      </c>
      <c r="I30" s="405">
        <v>71663.501340000003</v>
      </c>
      <c r="J30" s="254">
        <v>3.1636230200619017E-3</v>
      </c>
      <c r="K30" s="405">
        <v>13</v>
      </c>
      <c r="L30" s="253">
        <v>75983.177980000008</v>
      </c>
      <c r="M30" s="254">
        <v>3.5143344700582055E-3</v>
      </c>
      <c r="N30" s="253">
        <v>13</v>
      </c>
      <c r="O30" s="396">
        <v>5.2627553733118448E-2</v>
      </c>
      <c r="P30" s="396">
        <v>5.5669829899977374E-2</v>
      </c>
      <c r="Q30" s="906"/>
      <c r="V30" s="572"/>
      <c r="X30" s="252"/>
    </row>
    <row r="31" spans="1:24" s="122" customFormat="1" ht="22.5" customHeight="1">
      <c r="B31" s="128" t="s">
        <v>1011</v>
      </c>
      <c r="C31" s="253">
        <v>84872.874580000003</v>
      </c>
      <c r="D31" s="254">
        <v>5.7369512238431928E-3</v>
      </c>
      <c r="E31" s="402"/>
      <c r="F31" s="253">
        <v>80447.576659999992</v>
      </c>
      <c r="G31" s="254">
        <v>4.2875996505442621E-3</v>
      </c>
      <c r="H31" s="402"/>
      <c r="I31" s="253">
        <v>85233.749080000009</v>
      </c>
      <c r="J31" s="254">
        <v>3.762688755554292E-3</v>
      </c>
      <c r="K31" s="402"/>
      <c r="L31" s="253">
        <v>89049.607990000004</v>
      </c>
      <c r="M31" s="254">
        <v>4.1186762020772689E-3</v>
      </c>
      <c r="N31" s="402"/>
      <c r="O31" s="395">
        <v>4.251941527676717E-3</v>
      </c>
      <c r="P31" s="395">
        <v>7.154403786427288E-3</v>
      </c>
      <c r="Q31" s="533"/>
      <c r="V31" s="571"/>
      <c r="X31" s="259"/>
    </row>
    <row r="32" spans="1:24" s="38" customFormat="1" ht="12" customHeight="1">
      <c r="C32" s="402"/>
      <c r="D32" s="402"/>
      <c r="E32" s="402"/>
      <c r="F32" s="402"/>
      <c r="G32" s="402"/>
      <c r="H32" s="402"/>
      <c r="I32" s="402"/>
      <c r="J32" s="402"/>
      <c r="K32" s="402"/>
      <c r="L32" s="402"/>
      <c r="M32" s="402"/>
      <c r="N32" s="402"/>
      <c r="Q32" s="906"/>
      <c r="V32" s="572"/>
      <c r="X32" s="252"/>
    </row>
    <row r="33" spans="1:24" s="122" customFormat="1" ht="22.5" customHeight="1">
      <c r="B33" s="357" t="s">
        <v>1481</v>
      </c>
      <c r="C33" s="826"/>
      <c r="D33" s="826"/>
      <c r="E33" s="826"/>
      <c r="F33" s="826"/>
      <c r="G33" s="826"/>
      <c r="H33" s="826"/>
      <c r="I33" s="826"/>
      <c r="J33" s="826"/>
      <c r="K33" s="826"/>
      <c r="L33" s="826"/>
      <c r="M33" s="826"/>
      <c r="N33" s="826"/>
      <c r="Q33" s="533"/>
      <c r="V33" s="571"/>
      <c r="X33" s="259"/>
    </row>
    <row r="34" spans="1:24" s="38" customFormat="1" ht="22.5" customHeight="1">
      <c r="A34" s="38" t="s">
        <v>1253</v>
      </c>
      <c r="B34" s="38" t="s">
        <v>1397</v>
      </c>
      <c r="C34" s="405" t="s">
        <v>1018</v>
      </c>
      <c r="D34" s="405" t="s">
        <v>1018</v>
      </c>
      <c r="E34" s="405" t="s">
        <v>1018</v>
      </c>
      <c r="F34" s="253">
        <v>3111.4854100000002</v>
      </c>
      <c r="G34" s="254">
        <v>1.6583226382284381E-4</v>
      </c>
      <c r="H34" s="402">
        <v>17</v>
      </c>
      <c r="I34" s="253">
        <v>2994.1173199999998</v>
      </c>
      <c r="J34" s="254">
        <v>1.3217688643732192E-4</v>
      </c>
      <c r="K34" s="402">
        <v>18</v>
      </c>
      <c r="L34" s="253">
        <v>2692.6365299999998</v>
      </c>
      <c r="M34" s="254">
        <v>1.2453842579745325E-4</v>
      </c>
      <c r="N34" s="253">
        <v>17</v>
      </c>
      <c r="O34" s="396" t="e">
        <v>#VALUE!</v>
      </c>
      <c r="P34" s="396" t="e">
        <v>#VALUE!</v>
      </c>
      <c r="Q34" s="906"/>
      <c r="V34" s="572"/>
      <c r="X34" s="252"/>
    </row>
    <row r="35" spans="1:24" s="38" customFormat="1" ht="22.5" customHeight="1">
      <c r="A35" s="38" t="s">
        <v>1253</v>
      </c>
      <c r="B35" s="38" t="s">
        <v>1404</v>
      </c>
      <c r="C35" s="405" t="s">
        <v>1018</v>
      </c>
      <c r="D35" s="405" t="s">
        <v>1018</v>
      </c>
      <c r="E35" s="405" t="s">
        <v>1018</v>
      </c>
      <c r="F35" s="405">
        <v>2926.1239999999998</v>
      </c>
      <c r="G35" s="254">
        <v>1.5595309095354395E-4</v>
      </c>
      <c r="H35" s="405">
        <v>18</v>
      </c>
      <c r="I35" s="405" t="s">
        <v>1010</v>
      </c>
      <c r="J35" s="405" t="s">
        <v>1010</v>
      </c>
      <c r="K35" s="405" t="s">
        <v>1010</v>
      </c>
      <c r="L35" s="253" t="s">
        <v>1010</v>
      </c>
      <c r="M35" s="254" t="s">
        <v>1010</v>
      </c>
      <c r="N35" s="253" t="s">
        <v>1010</v>
      </c>
      <c r="O35" s="396" t="e">
        <v>#VALUE!</v>
      </c>
      <c r="P35" s="396" t="e">
        <v>#VALUE!</v>
      </c>
      <c r="Q35" s="906"/>
      <c r="V35" s="572"/>
      <c r="X35" s="252"/>
    </row>
    <row r="36" spans="1:24" s="38" customFormat="1" ht="22.5" customHeight="1">
      <c r="A36" s="38" t="s">
        <v>1253</v>
      </c>
      <c r="B36" s="38" t="s">
        <v>1398</v>
      </c>
      <c r="C36" s="405" t="s">
        <v>1018</v>
      </c>
      <c r="D36" s="405" t="s">
        <v>1018</v>
      </c>
      <c r="E36" s="405" t="s">
        <v>1018</v>
      </c>
      <c r="F36" s="405">
        <v>3964.26143</v>
      </c>
      <c r="G36" s="254">
        <v>2.112825100222739E-4</v>
      </c>
      <c r="H36" s="405">
        <v>16</v>
      </c>
      <c r="I36" s="405">
        <v>4188.6727300000002</v>
      </c>
      <c r="J36" s="254">
        <v>1.8491116432148264E-4</v>
      </c>
      <c r="K36" s="405">
        <v>16</v>
      </c>
      <c r="L36" s="253">
        <v>2564.4030200000002</v>
      </c>
      <c r="M36" s="254">
        <v>1.1860743611802484E-4</v>
      </c>
      <c r="N36" s="253">
        <v>18</v>
      </c>
      <c r="O36" s="396" t="e">
        <v>#VALUE!</v>
      </c>
      <c r="P36" s="396" t="e">
        <v>#VALUE!</v>
      </c>
      <c r="Q36" s="906"/>
      <c r="V36" s="572"/>
      <c r="X36" s="252"/>
    </row>
    <row r="37" spans="1:24" s="122" customFormat="1" ht="22.5" customHeight="1">
      <c r="B37" s="128" t="s">
        <v>1011</v>
      </c>
      <c r="C37" s="253"/>
      <c r="D37" s="254"/>
      <c r="E37" s="402"/>
      <c r="F37" s="253">
        <v>10001.87084</v>
      </c>
      <c r="G37" s="254">
        <v>5.3306786479866163E-4</v>
      </c>
      <c r="H37" s="402"/>
      <c r="I37" s="253">
        <v>7182.7900499999996</v>
      </c>
      <c r="J37" s="254">
        <v>3.1708805075880459E-4</v>
      </c>
      <c r="K37" s="402"/>
      <c r="L37" s="253">
        <v>5257.0395499999995</v>
      </c>
      <c r="M37" s="254">
        <v>2.4314586191547809E-4</v>
      </c>
      <c r="N37" s="402"/>
      <c r="O37" s="395">
        <v>0</v>
      </c>
      <c r="P37" s="395">
        <v>0</v>
      </c>
      <c r="Q37" s="533"/>
      <c r="V37" s="571"/>
      <c r="X37" s="259"/>
    </row>
    <row r="38" spans="1:24" s="38" customFormat="1" ht="12" customHeight="1">
      <c r="C38" s="402"/>
      <c r="D38" s="402"/>
      <c r="E38" s="402"/>
      <c r="F38" s="402"/>
      <c r="G38" s="402"/>
      <c r="H38" s="402"/>
      <c r="I38" s="402"/>
      <c r="J38" s="402"/>
      <c r="K38" s="402"/>
      <c r="L38" s="402"/>
      <c r="M38" s="402"/>
      <c r="N38" s="402"/>
      <c r="Q38" s="906"/>
      <c r="V38" s="572"/>
      <c r="X38" s="252"/>
    </row>
    <row r="39" spans="1:24" s="122" customFormat="1" ht="22.5" customHeight="1">
      <c r="B39" s="357" t="s">
        <v>887</v>
      </c>
      <c r="C39" s="826"/>
      <c r="D39" s="826"/>
      <c r="E39" s="826"/>
      <c r="F39" s="826"/>
      <c r="G39" s="826"/>
      <c r="H39" s="826"/>
      <c r="I39" s="826"/>
      <c r="J39" s="826"/>
      <c r="K39" s="826"/>
      <c r="L39" s="826"/>
      <c r="M39" s="826"/>
      <c r="N39" s="826"/>
      <c r="Q39" s="533"/>
      <c r="V39" s="571"/>
      <c r="X39" s="259"/>
    </row>
    <row r="40" spans="1:24" s="38" customFormat="1" ht="22.5" customHeight="1">
      <c r="A40" s="38" t="s">
        <v>1253</v>
      </c>
      <c r="B40" s="38" t="s">
        <v>861</v>
      </c>
      <c r="C40" s="253">
        <v>58.458289999999998</v>
      </c>
      <c r="D40" s="254">
        <v>3.9514669441667483E-6</v>
      </c>
      <c r="E40" s="402">
        <v>20</v>
      </c>
      <c r="F40" s="253">
        <v>47.447669999999995</v>
      </c>
      <c r="G40" s="254">
        <v>2.5288097138206506E-6</v>
      </c>
      <c r="H40" s="402">
        <v>21</v>
      </c>
      <c r="I40" s="253">
        <v>1577.5981299999999</v>
      </c>
      <c r="J40" s="254">
        <v>6.9643900551212009E-5</v>
      </c>
      <c r="K40" s="402">
        <v>19</v>
      </c>
      <c r="L40" s="253">
        <v>1528.0303200000001</v>
      </c>
      <c r="M40" s="254">
        <v>7.0673664456145059E-5</v>
      </c>
      <c r="N40" s="253">
        <v>19</v>
      </c>
      <c r="O40" s="396">
        <v>25.986730710049848</v>
      </c>
      <c r="P40" s="396">
        <v>26.064727041581783</v>
      </c>
      <c r="Q40" s="906"/>
      <c r="V40" s="572"/>
      <c r="X40" s="252"/>
    </row>
    <row r="41" spans="1:24" s="122" customFormat="1" ht="22.5" customHeight="1">
      <c r="B41" s="128" t="s">
        <v>1011</v>
      </c>
      <c r="C41" s="253">
        <v>58.458289999999998</v>
      </c>
      <c r="D41" s="254">
        <v>3.9514669441667483E-6</v>
      </c>
      <c r="E41" s="402"/>
      <c r="F41" s="253">
        <v>47.447669999999995</v>
      </c>
      <c r="G41" s="254">
        <v>2.5288097138206506E-6</v>
      </c>
      <c r="H41" s="402"/>
      <c r="I41" s="253">
        <v>1577.5981299999999</v>
      </c>
      <c r="J41" s="254">
        <v>6.9643900551212009E-5</v>
      </c>
      <c r="K41" s="402"/>
      <c r="L41" s="253">
        <v>1528.0303200000001</v>
      </c>
      <c r="M41" s="254">
        <v>7.0673664456145059E-5</v>
      </c>
      <c r="N41" s="402"/>
      <c r="O41" s="395">
        <v>25.986730710049848</v>
      </c>
      <c r="P41" s="395">
        <v>26.064727041581783</v>
      </c>
      <c r="Q41" s="533"/>
      <c r="V41" s="571"/>
      <c r="X41" s="259"/>
    </row>
    <row r="42" spans="1:24" s="122" customFormat="1" ht="11.25" customHeight="1">
      <c r="B42" s="128"/>
      <c r="C42" s="253"/>
      <c r="D42" s="254"/>
      <c r="E42" s="402"/>
      <c r="F42" s="253"/>
      <c r="G42" s="254"/>
      <c r="H42" s="402"/>
      <c r="I42" s="253"/>
      <c r="J42" s="254"/>
      <c r="K42" s="402"/>
      <c r="L42" s="253"/>
      <c r="M42" s="254"/>
      <c r="N42" s="402"/>
      <c r="O42" s="395"/>
      <c r="P42" s="395"/>
      <c r="Q42" s="533"/>
      <c r="V42" s="571"/>
      <c r="X42" s="259"/>
    </row>
    <row r="43" spans="1:24" s="122" customFormat="1" ht="22.5" customHeight="1">
      <c r="B43" s="357" t="s">
        <v>1541</v>
      </c>
      <c r="C43" s="826"/>
      <c r="D43" s="826"/>
      <c r="E43" s="826"/>
      <c r="F43" s="826"/>
      <c r="G43" s="826"/>
      <c r="H43" s="826"/>
      <c r="I43" s="826"/>
      <c r="J43" s="826"/>
      <c r="K43" s="826"/>
      <c r="L43" s="826"/>
      <c r="M43" s="826"/>
      <c r="N43" s="826"/>
      <c r="O43" s="395"/>
      <c r="P43" s="395"/>
      <c r="Q43" s="533"/>
      <c r="V43" s="571"/>
      <c r="X43" s="259"/>
    </row>
    <row r="44" spans="1:24" s="122" customFormat="1" ht="22.5" customHeight="1">
      <c r="B44" s="38" t="s">
        <v>843</v>
      </c>
      <c r="C44" s="253">
        <v>3773.0930699999999</v>
      </c>
      <c r="D44" s="254">
        <v>2.9999999999999997E-4</v>
      </c>
      <c r="E44" s="402">
        <v>18</v>
      </c>
      <c r="F44" s="405" t="s">
        <v>1010</v>
      </c>
      <c r="G44" s="405" t="s">
        <v>1010</v>
      </c>
      <c r="H44" s="253" t="s">
        <v>1018</v>
      </c>
      <c r="I44" s="405" t="s">
        <v>1010</v>
      </c>
      <c r="J44" s="405" t="s">
        <v>1010</v>
      </c>
      <c r="K44" s="405" t="s">
        <v>1018</v>
      </c>
      <c r="L44" s="405" t="s">
        <v>1010</v>
      </c>
      <c r="M44" s="405" t="s">
        <v>1018</v>
      </c>
      <c r="N44" s="405" t="s">
        <v>1010</v>
      </c>
      <c r="O44" s="395"/>
      <c r="P44" s="395"/>
      <c r="Q44" s="533"/>
      <c r="V44" s="571"/>
      <c r="X44" s="259"/>
    </row>
    <row r="45" spans="1:24" s="122" customFormat="1" ht="22.5" customHeight="1">
      <c r="B45" s="38" t="s">
        <v>844</v>
      </c>
      <c r="C45" s="405">
        <v>5459.9610000000002</v>
      </c>
      <c r="D45" s="254">
        <v>4.0000000000000002E-4</v>
      </c>
      <c r="E45" s="405">
        <v>17</v>
      </c>
      <c r="F45" s="405" t="s">
        <v>1010</v>
      </c>
      <c r="G45" s="405" t="s">
        <v>1010</v>
      </c>
      <c r="H45" s="253" t="s">
        <v>1018</v>
      </c>
      <c r="I45" s="405" t="s">
        <v>1010</v>
      </c>
      <c r="J45" s="405" t="s">
        <v>1010</v>
      </c>
      <c r="K45" s="405" t="s">
        <v>1018</v>
      </c>
      <c r="L45" s="405" t="s">
        <v>1010</v>
      </c>
      <c r="M45" s="405" t="s">
        <v>1018</v>
      </c>
      <c r="N45" s="405" t="s">
        <v>1010</v>
      </c>
      <c r="O45" s="395"/>
      <c r="P45" s="395"/>
      <c r="Q45" s="533"/>
      <c r="V45" s="571"/>
      <c r="X45" s="259"/>
    </row>
    <row r="46" spans="1:24" s="122" customFormat="1" ht="22.5" customHeight="1">
      <c r="B46" s="38" t="s">
        <v>847</v>
      </c>
      <c r="C46" s="405">
        <v>5740.1503400000001</v>
      </c>
      <c r="D46" s="254">
        <v>4.0000000000000002E-4</v>
      </c>
      <c r="E46" s="405">
        <v>16</v>
      </c>
      <c r="F46" s="405" t="s">
        <v>1010</v>
      </c>
      <c r="G46" s="405" t="s">
        <v>1010</v>
      </c>
      <c r="H46" s="253" t="s">
        <v>1018</v>
      </c>
      <c r="I46" s="405" t="s">
        <v>1010</v>
      </c>
      <c r="J46" s="405" t="s">
        <v>1010</v>
      </c>
      <c r="K46" s="405" t="s">
        <v>1018</v>
      </c>
      <c r="L46" s="405" t="s">
        <v>1010</v>
      </c>
      <c r="M46" s="405" t="s">
        <v>1018</v>
      </c>
      <c r="N46" s="405" t="s">
        <v>1010</v>
      </c>
      <c r="O46" s="395"/>
      <c r="P46" s="395"/>
      <c r="Q46" s="533"/>
      <c r="V46" s="571"/>
      <c r="X46" s="259"/>
    </row>
    <row r="47" spans="1:24" s="122" customFormat="1" ht="22.5" customHeight="1">
      <c r="B47" s="128" t="s">
        <v>1011</v>
      </c>
      <c r="C47" s="253">
        <v>14973.20441</v>
      </c>
      <c r="D47" s="254">
        <v>1E-3</v>
      </c>
      <c r="E47" s="402"/>
      <c r="F47" s="405"/>
      <c r="G47" s="405"/>
      <c r="H47" s="405"/>
      <c r="I47" s="405"/>
      <c r="J47" s="405"/>
      <c r="K47" s="405"/>
      <c r="L47" s="405"/>
      <c r="M47" s="405"/>
      <c r="N47" s="405"/>
      <c r="O47" s="395"/>
      <c r="P47" s="395"/>
      <c r="Q47" s="533"/>
      <c r="V47" s="571"/>
      <c r="X47" s="259"/>
    </row>
    <row r="48" spans="1:24" s="38" customFormat="1" ht="12" customHeight="1">
      <c r="C48" s="402"/>
      <c r="D48" s="402"/>
      <c r="E48" s="402"/>
      <c r="F48" s="402"/>
      <c r="G48" s="402"/>
      <c r="H48" s="402"/>
      <c r="I48" s="402"/>
      <c r="J48" s="402"/>
      <c r="K48" s="402"/>
      <c r="L48" s="402"/>
      <c r="M48" s="402"/>
      <c r="N48" s="402"/>
      <c r="Q48" s="906"/>
      <c r="V48" s="572"/>
      <c r="X48" s="252"/>
    </row>
    <row r="49" spans="1:25" s="122" customFormat="1" ht="22.5" customHeight="1">
      <c r="B49" s="357" t="s">
        <v>6</v>
      </c>
      <c r="C49" s="737">
        <v>14794072.891409999</v>
      </c>
      <c r="D49" s="1113">
        <v>0.99998789166986646</v>
      </c>
      <c r="E49" s="826"/>
      <c r="F49" s="737">
        <v>18762847.097860008</v>
      </c>
      <c r="G49" s="1113">
        <v>0.99999999999999956</v>
      </c>
      <c r="H49" s="826"/>
      <c r="I49" s="737">
        <v>22652351.713700004</v>
      </c>
      <c r="J49" s="1113">
        <v>0.99999999999999978</v>
      </c>
      <c r="K49" s="826"/>
      <c r="L49" s="737">
        <v>21620929.546509996</v>
      </c>
      <c r="M49" s="257">
        <v>1</v>
      </c>
      <c r="N49" s="826"/>
      <c r="O49" s="395">
        <v>0.5311775114243773</v>
      </c>
      <c r="P49" s="395">
        <v>0.5356028799545054</v>
      </c>
      <c r="Q49" s="907"/>
      <c r="V49" s="571"/>
      <c r="X49" s="259"/>
    </row>
    <row r="50" spans="1:25" s="34" customFormat="1" ht="9.75" customHeight="1" thickBot="1">
      <c r="B50" s="534"/>
      <c r="C50" s="908"/>
      <c r="D50" s="534"/>
      <c r="E50" s="534"/>
      <c r="F50" s="908"/>
      <c r="G50" s="534"/>
      <c r="H50" s="534"/>
      <c r="I50" s="908"/>
      <c r="J50" s="534"/>
      <c r="K50" s="534"/>
      <c r="L50" s="908"/>
      <c r="M50" s="534"/>
      <c r="N50" s="534"/>
      <c r="O50" s="534"/>
      <c r="P50" s="909"/>
    </row>
    <row r="51" spans="1:25" s="58" customFormat="1" ht="11.25" customHeight="1" thickTop="1">
      <c r="B51" s="58" t="s">
        <v>1307</v>
      </c>
      <c r="C51" s="376"/>
      <c r="D51" s="1114"/>
      <c r="E51" s="376"/>
      <c r="F51" s="376"/>
      <c r="G51" s="1114"/>
      <c r="H51" s="376"/>
      <c r="I51" s="376"/>
      <c r="J51" s="1114"/>
      <c r="K51" s="376"/>
      <c r="L51" s="376"/>
      <c r="M51" s="1114"/>
      <c r="N51" s="376"/>
      <c r="O51" s="1114"/>
      <c r="P51" s="1114"/>
    </row>
    <row r="52" spans="1:25" s="58" customFormat="1" ht="11.25" customHeight="1">
      <c r="B52" s="58" t="s">
        <v>1308</v>
      </c>
      <c r="C52" s="376"/>
      <c r="D52" s="1114"/>
      <c r="E52" s="376"/>
      <c r="F52" s="376"/>
      <c r="G52" s="1114"/>
      <c r="H52" s="376"/>
      <c r="I52" s="376"/>
      <c r="J52" s="1114"/>
      <c r="K52" s="376"/>
      <c r="L52" s="376"/>
      <c r="M52" s="1114"/>
      <c r="N52" s="376"/>
      <c r="O52" s="1114"/>
      <c r="P52" s="1114"/>
    </row>
    <row r="53" spans="1:25" s="58" customFormat="1" ht="11.25" customHeight="1">
      <c r="A53" s="58" t="s">
        <v>499</v>
      </c>
      <c r="B53" s="58" t="s">
        <v>1309</v>
      </c>
      <c r="C53" s="376"/>
      <c r="D53" s="1114"/>
      <c r="E53" s="376"/>
      <c r="F53" s="376"/>
      <c r="G53" s="1114"/>
      <c r="H53" s="376"/>
      <c r="I53" s="376"/>
      <c r="J53" s="1114"/>
      <c r="K53" s="376"/>
      <c r="L53" s="376"/>
      <c r="M53" s="1114"/>
      <c r="N53" s="376"/>
      <c r="O53" s="1114"/>
      <c r="P53" s="1114"/>
    </row>
    <row r="54" spans="1:25" s="58" customFormat="1" ht="12" customHeight="1">
      <c r="B54" s="58" t="s">
        <v>1439</v>
      </c>
      <c r="C54" s="376"/>
      <c r="D54" s="1114"/>
      <c r="E54" s="376"/>
      <c r="F54" s="376"/>
      <c r="G54" s="1114"/>
      <c r="H54" s="376"/>
      <c r="I54" s="376"/>
      <c r="J54" s="1114"/>
      <c r="K54" s="376"/>
      <c r="L54" s="376"/>
      <c r="M54" s="1114"/>
      <c r="N54" s="376"/>
      <c r="O54" s="1114"/>
      <c r="P54" s="1114"/>
    </row>
    <row r="55" spans="1:25" s="58" customFormat="1" ht="10.5" customHeight="1">
      <c r="B55" s="58" t="s">
        <v>1414</v>
      </c>
      <c r="C55" s="376"/>
      <c r="D55" s="1114"/>
      <c r="E55" s="376"/>
      <c r="F55" s="376"/>
      <c r="G55" s="1114"/>
      <c r="H55" s="376"/>
      <c r="I55" s="376"/>
      <c r="J55" s="1114"/>
      <c r="K55" s="376"/>
      <c r="L55" s="376"/>
      <c r="M55" s="1114"/>
      <c r="N55" s="376"/>
      <c r="O55" s="1114"/>
      <c r="P55" s="1114"/>
    </row>
    <row r="56" spans="1:25" s="87" customFormat="1">
      <c r="C56" s="203"/>
      <c r="D56" s="263"/>
      <c r="E56" s="203"/>
      <c r="F56" s="203"/>
      <c r="G56" s="263"/>
      <c r="H56" s="203"/>
      <c r="I56" s="203"/>
      <c r="J56" s="263"/>
      <c r="K56" s="203"/>
      <c r="L56" s="203"/>
      <c r="M56" s="263"/>
      <c r="N56" s="203"/>
      <c r="O56" s="263"/>
      <c r="P56" s="263"/>
      <c r="V56" s="34"/>
      <c r="W56" s="34"/>
      <c r="X56" s="34"/>
      <c r="Y56" s="34"/>
    </row>
    <row r="57" spans="1:25" s="87" customFormat="1">
      <c r="C57" s="203"/>
      <c r="D57" s="263"/>
      <c r="E57" s="203"/>
      <c r="F57" s="203"/>
      <c r="G57" s="263"/>
      <c r="H57" s="203"/>
      <c r="I57" s="203"/>
      <c r="J57" s="263"/>
      <c r="K57" s="203"/>
      <c r="L57" s="203"/>
      <c r="M57" s="263"/>
      <c r="N57" s="203"/>
      <c r="O57" s="263"/>
      <c r="P57" s="263"/>
      <c r="V57" s="34"/>
      <c r="W57" s="34"/>
      <c r="X57" s="34"/>
      <c r="Y57" s="34"/>
    </row>
    <row r="58" spans="1:25" s="87" customFormat="1">
      <c r="C58" s="203"/>
      <c r="E58" s="203"/>
      <c r="F58" s="203"/>
      <c r="G58" s="263"/>
      <c r="H58" s="203"/>
      <c r="I58" s="203"/>
      <c r="J58" s="263"/>
      <c r="K58" s="203"/>
      <c r="L58" s="203"/>
      <c r="M58" s="263"/>
      <c r="N58" s="203"/>
      <c r="O58" s="263"/>
      <c r="P58" s="263"/>
      <c r="V58" s="34"/>
      <c r="W58" s="34"/>
      <c r="X58" s="34"/>
      <c r="Y58" s="34"/>
    </row>
    <row r="59" spans="1:25" s="87" customFormat="1">
      <c r="C59" s="203"/>
      <c r="E59" s="203"/>
      <c r="F59" s="203"/>
      <c r="G59" s="263"/>
      <c r="H59" s="203"/>
      <c r="I59" s="203"/>
      <c r="J59" s="263"/>
      <c r="K59" s="203"/>
      <c r="L59" s="203"/>
      <c r="M59" s="263"/>
      <c r="N59" s="203"/>
      <c r="O59" s="263"/>
      <c r="P59" s="263"/>
      <c r="V59" s="34"/>
      <c r="W59" s="34"/>
      <c r="X59" s="34"/>
      <c r="Y59" s="34"/>
    </row>
    <row r="60" spans="1:25" s="87" customFormat="1">
      <c r="C60" s="203"/>
      <c r="E60" s="203"/>
      <c r="F60" s="203"/>
      <c r="G60" s="263"/>
      <c r="H60" s="203"/>
      <c r="I60" s="203"/>
      <c r="J60" s="263"/>
      <c r="K60" s="203"/>
      <c r="L60" s="203"/>
      <c r="M60" s="263"/>
      <c r="N60" s="203"/>
      <c r="O60" s="263"/>
      <c r="P60" s="263"/>
      <c r="V60" s="34"/>
      <c r="W60" s="34"/>
      <c r="X60" s="34"/>
      <c r="Y60" s="34"/>
    </row>
    <row r="61" spans="1:25" s="87" customFormat="1">
      <c r="C61" s="203"/>
      <c r="E61" s="203"/>
      <c r="F61" s="203"/>
      <c r="G61" s="263"/>
      <c r="H61" s="203"/>
      <c r="I61" s="203"/>
      <c r="J61" s="263"/>
      <c r="K61" s="203"/>
      <c r="L61" s="203"/>
      <c r="M61" s="263"/>
      <c r="N61" s="203"/>
      <c r="O61" s="263"/>
      <c r="P61" s="263"/>
      <c r="V61" s="34"/>
      <c r="W61" s="34"/>
      <c r="X61" s="34"/>
      <c r="Y61" s="34"/>
    </row>
    <row r="62" spans="1:25" s="87" customFormat="1">
      <c r="C62" s="203"/>
      <c r="E62" s="203"/>
      <c r="F62" s="203"/>
      <c r="G62" s="263"/>
      <c r="H62" s="203"/>
      <c r="I62" s="203"/>
      <c r="J62" s="263"/>
      <c r="K62" s="203"/>
      <c r="L62" s="203"/>
      <c r="M62" s="263"/>
      <c r="N62" s="203"/>
      <c r="O62" s="263"/>
      <c r="P62" s="263"/>
      <c r="V62" s="34"/>
      <c r="W62" s="34"/>
      <c r="X62" s="34"/>
      <c r="Y62" s="34"/>
    </row>
    <row r="63" spans="1:25" s="87" customFormat="1">
      <c r="C63" s="203"/>
      <c r="E63" s="203"/>
      <c r="F63" s="203"/>
      <c r="G63" s="263"/>
      <c r="H63" s="203"/>
      <c r="I63" s="203"/>
      <c r="J63" s="263"/>
      <c r="K63" s="203"/>
      <c r="L63" s="203"/>
      <c r="M63" s="263"/>
      <c r="N63" s="203"/>
      <c r="O63" s="263"/>
      <c r="P63" s="263"/>
      <c r="V63" s="34"/>
      <c r="W63" s="34"/>
      <c r="X63" s="34"/>
      <c r="Y63" s="34"/>
    </row>
    <row r="64" spans="1:25" s="87" customFormat="1">
      <c r="C64" s="203"/>
      <c r="E64" s="203"/>
      <c r="F64" s="203"/>
      <c r="G64" s="263"/>
      <c r="H64" s="203"/>
      <c r="I64" s="203"/>
      <c r="J64" s="263"/>
      <c r="K64" s="203"/>
      <c r="L64" s="203"/>
      <c r="M64" s="263"/>
      <c r="N64" s="203"/>
      <c r="O64" s="263"/>
      <c r="P64" s="263"/>
      <c r="V64" s="34"/>
      <c r="W64" s="34"/>
      <c r="X64" s="34"/>
      <c r="Y64" s="34"/>
    </row>
    <row r="65" spans="2:25" s="87" customFormat="1">
      <c r="C65" s="203"/>
      <c r="E65" s="203"/>
      <c r="F65" s="203"/>
      <c r="G65" s="263"/>
      <c r="H65" s="203"/>
      <c r="I65" s="203"/>
      <c r="J65" s="263"/>
      <c r="K65" s="203"/>
      <c r="L65" s="203"/>
      <c r="M65" s="263"/>
      <c r="N65" s="203"/>
      <c r="O65" s="263"/>
      <c r="P65" s="263"/>
      <c r="V65" s="34"/>
      <c r="W65" s="34"/>
      <c r="X65" s="34"/>
      <c r="Y65" s="34"/>
    </row>
    <row r="66" spans="2:25" s="87" customFormat="1">
      <c r="C66" s="203"/>
      <c r="E66" s="203"/>
      <c r="F66" s="203"/>
      <c r="G66" s="263"/>
      <c r="H66" s="203"/>
      <c r="I66" s="203"/>
      <c r="J66" s="263"/>
      <c r="K66" s="203"/>
      <c r="L66" s="203"/>
      <c r="M66" s="263"/>
      <c r="N66" s="203"/>
      <c r="O66" s="263"/>
      <c r="P66" s="263"/>
      <c r="V66" s="34"/>
      <c r="W66" s="34"/>
      <c r="X66" s="34"/>
      <c r="Y66" s="34"/>
    </row>
    <row r="67" spans="2:25" s="87" customFormat="1">
      <c r="C67" s="203"/>
      <c r="E67" s="203"/>
      <c r="F67" s="203"/>
      <c r="G67" s="263"/>
      <c r="H67" s="203"/>
      <c r="I67" s="203"/>
      <c r="J67" s="263"/>
      <c r="K67" s="203"/>
      <c r="L67" s="203"/>
      <c r="M67" s="263"/>
      <c r="N67" s="203"/>
      <c r="O67" s="263"/>
      <c r="P67" s="263"/>
      <c r="V67" s="34"/>
      <c r="W67" s="34"/>
      <c r="X67" s="34"/>
      <c r="Y67" s="34"/>
    </row>
    <row r="68" spans="2:25" s="87" customFormat="1">
      <c r="C68" s="203"/>
      <c r="E68" s="203"/>
      <c r="F68" s="203"/>
      <c r="G68" s="263"/>
      <c r="H68" s="203"/>
      <c r="I68" s="203"/>
      <c r="J68" s="263"/>
      <c r="K68" s="203"/>
      <c r="L68" s="203"/>
      <c r="M68" s="263"/>
      <c r="N68" s="203"/>
      <c r="O68" s="263"/>
      <c r="P68" s="263"/>
      <c r="V68" s="34"/>
      <c r="W68" s="34"/>
      <c r="X68" s="34"/>
      <c r="Y68" s="34"/>
    </row>
    <row r="69" spans="2:25" s="87" customFormat="1">
      <c r="C69" s="203"/>
      <c r="E69" s="203"/>
      <c r="F69" s="203"/>
      <c r="G69" s="263"/>
      <c r="H69" s="203"/>
      <c r="I69" s="203"/>
      <c r="J69" s="263"/>
      <c r="K69" s="203"/>
      <c r="L69" s="203"/>
      <c r="M69" s="263"/>
      <c r="N69" s="203"/>
      <c r="O69" s="263"/>
      <c r="P69" s="263"/>
      <c r="V69" s="34"/>
      <c r="W69" s="34"/>
      <c r="X69" s="34"/>
      <c r="Y69" s="34"/>
    </row>
    <row r="70" spans="2:25" s="87" customFormat="1">
      <c r="C70" s="203"/>
      <c r="E70" s="203"/>
      <c r="F70" s="203"/>
      <c r="G70" s="263"/>
      <c r="H70" s="203"/>
      <c r="I70" s="203"/>
      <c r="J70" s="263"/>
      <c r="K70" s="203"/>
      <c r="L70" s="203"/>
      <c r="M70" s="263"/>
      <c r="N70" s="203"/>
      <c r="O70" s="263"/>
      <c r="P70" s="263"/>
      <c r="V70" s="34"/>
      <c r="W70" s="34"/>
      <c r="X70" s="34"/>
      <c r="Y70" s="34"/>
    </row>
    <row r="71" spans="2:25" s="87" customFormat="1">
      <c r="B71" s="397"/>
      <c r="C71" s="203"/>
      <c r="E71" s="203"/>
      <c r="F71" s="203"/>
      <c r="G71" s="263"/>
      <c r="H71" s="203"/>
      <c r="I71" s="203"/>
      <c r="J71" s="263"/>
      <c r="K71" s="203"/>
      <c r="L71" s="203"/>
      <c r="M71" s="263"/>
      <c r="N71" s="203"/>
      <c r="O71" s="263"/>
      <c r="P71" s="263"/>
      <c r="V71" s="34"/>
      <c r="W71" s="34"/>
      <c r="X71" s="34"/>
      <c r="Y71" s="34"/>
    </row>
    <row r="72" spans="2:25" s="87" customFormat="1">
      <c r="B72" s="397"/>
      <c r="C72" s="203"/>
      <c r="E72" s="203"/>
      <c r="F72" s="203"/>
      <c r="G72" s="263"/>
      <c r="H72" s="203"/>
      <c r="I72" s="203"/>
      <c r="J72" s="263"/>
      <c r="K72" s="203"/>
      <c r="L72" s="203"/>
      <c r="M72" s="263"/>
      <c r="N72" s="203"/>
      <c r="O72" s="263"/>
      <c r="P72" s="263"/>
      <c r="V72" s="34"/>
      <c r="W72" s="34"/>
      <c r="X72" s="34"/>
      <c r="Y72" s="34"/>
    </row>
    <row r="73" spans="2:25" s="87" customFormat="1">
      <c r="B73" s="397"/>
      <c r="C73" s="203"/>
      <c r="E73" s="203"/>
      <c r="F73" s="203"/>
      <c r="G73" s="263"/>
      <c r="H73" s="203"/>
      <c r="I73" s="203"/>
      <c r="J73" s="263"/>
      <c r="K73" s="203"/>
      <c r="L73" s="203"/>
      <c r="M73" s="263"/>
      <c r="N73" s="203"/>
      <c r="O73" s="263"/>
      <c r="P73" s="263"/>
      <c r="V73" s="34"/>
      <c r="W73" s="34"/>
      <c r="X73" s="34"/>
      <c r="Y73" s="34"/>
    </row>
    <row r="74" spans="2:25" s="87" customFormat="1">
      <c r="B74" s="397"/>
      <c r="C74" s="203"/>
      <c r="E74" s="203"/>
      <c r="F74" s="203"/>
      <c r="G74" s="263"/>
      <c r="H74" s="203"/>
      <c r="I74" s="203"/>
      <c r="J74" s="263"/>
      <c r="K74" s="203"/>
      <c r="L74" s="203"/>
      <c r="M74" s="263"/>
      <c r="N74" s="203"/>
      <c r="O74" s="263"/>
      <c r="P74" s="263"/>
      <c r="V74" s="34"/>
      <c r="W74" s="34"/>
      <c r="X74" s="34"/>
      <c r="Y74" s="34"/>
    </row>
    <row r="75" spans="2:25" s="87" customFormat="1">
      <c r="B75" s="397"/>
      <c r="C75" s="203"/>
      <c r="E75" s="203"/>
      <c r="F75" s="203"/>
      <c r="G75" s="263"/>
      <c r="H75" s="203"/>
      <c r="I75" s="203"/>
      <c r="J75" s="263"/>
      <c r="K75" s="203"/>
      <c r="L75" s="203"/>
      <c r="M75" s="263"/>
      <c r="N75" s="203"/>
      <c r="O75" s="263"/>
      <c r="P75" s="263"/>
      <c r="V75" s="34"/>
      <c r="W75" s="34"/>
      <c r="X75" s="34"/>
      <c r="Y75" s="34"/>
    </row>
    <row r="76" spans="2:25" s="87" customFormat="1">
      <c r="B76" s="397"/>
      <c r="C76" s="203"/>
      <c r="E76" s="203"/>
      <c r="F76" s="203"/>
      <c r="G76" s="263"/>
      <c r="H76" s="203"/>
      <c r="I76" s="203"/>
      <c r="J76" s="263"/>
      <c r="K76" s="203"/>
      <c r="L76" s="203"/>
      <c r="M76" s="263"/>
      <c r="N76" s="203"/>
      <c r="O76" s="263"/>
      <c r="P76" s="263"/>
      <c r="V76" s="34"/>
      <c r="W76" s="34"/>
      <c r="X76" s="34"/>
      <c r="Y76" s="34"/>
    </row>
    <row r="77" spans="2:25" s="87" customFormat="1">
      <c r="B77" s="397"/>
      <c r="C77" s="203"/>
      <c r="E77" s="203"/>
      <c r="F77" s="203"/>
      <c r="G77" s="263"/>
      <c r="H77" s="203"/>
      <c r="I77" s="203"/>
      <c r="J77" s="263"/>
      <c r="K77" s="203"/>
      <c r="L77" s="203"/>
      <c r="M77" s="263"/>
      <c r="N77" s="203"/>
      <c r="O77" s="263"/>
      <c r="P77" s="263"/>
      <c r="V77" s="34"/>
      <c r="W77" s="34"/>
      <c r="X77" s="34"/>
      <c r="Y77" s="34"/>
    </row>
    <row r="78" spans="2:25" s="922" customFormat="1">
      <c r="B78" s="79"/>
      <c r="C78" s="88"/>
      <c r="E78" s="88"/>
      <c r="F78" s="88"/>
      <c r="G78" s="188"/>
      <c r="H78" s="88"/>
      <c r="I78" s="88"/>
      <c r="J78" s="188"/>
      <c r="K78" s="88"/>
      <c r="L78" s="88"/>
      <c r="M78" s="188"/>
      <c r="N78" s="88"/>
      <c r="O78" s="188"/>
      <c r="P78" s="188"/>
      <c r="V78" s="34"/>
      <c r="W78" s="34"/>
      <c r="X78" s="34"/>
      <c r="Y78" s="34"/>
    </row>
    <row r="79" spans="2:25" s="922" customFormat="1">
      <c r="B79" s="79"/>
      <c r="C79" s="88"/>
      <c r="E79" s="88"/>
      <c r="F79" s="88"/>
      <c r="G79" s="188"/>
      <c r="H79" s="88"/>
      <c r="I79" s="88"/>
      <c r="J79" s="188"/>
      <c r="K79" s="88"/>
      <c r="L79" s="88"/>
      <c r="M79" s="188"/>
      <c r="N79" s="88"/>
      <c r="O79" s="188"/>
      <c r="P79" s="188"/>
      <c r="V79" s="34"/>
      <c r="W79" s="34"/>
      <c r="X79" s="34"/>
      <c r="Y79" s="34"/>
    </row>
    <row r="80" spans="2:25" s="922" customFormat="1">
      <c r="B80" s="79"/>
      <c r="C80" s="88"/>
      <c r="E80" s="88"/>
      <c r="F80" s="88"/>
      <c r="G80" s="188"/>
      <c r="H80" s="88"/>
      <c r="I80" s="88"/>
      <c r="J80" s="188"/>
      <c r="K80" s="88"/>
      <c r="L80" s="88"/>
      <c r="M80" s="188"/>
      <c r="N80" s="88"/>
      <c r="O80" s="188"/>
      <c r="P80" s="188"/>
      <c r="V80" s="34"/>
      <c r="W80" s="34"/>
      <c r="X80" s="34"/>
      <c r="Y80" s="34"/>
    </row>
    <row r="81" spans="2:25" s="922" customFormat="1">
      <c r="B81" s="79"/>
      <c r="C81" s="88"/>
      <c r="E81" s="88"/>
      <c r="F81" s="88"/>
      <c r="G81" s="188"/>
      <c r="H81" s="88"/>
      <c r="I81" s="88"/>
      <c r="J81" s="188"/>
      <c r="K81" s="88"/>
      <c r="L81" s="88"/>
      <c r="M81" s="188"/>
      <c r="N81" s="88"/>
      <c r="O81" s="188"/>
      <c r="P81" s="188"/>
      <c r="V81" s="34"/>
      <c r="W81" s="34"/>
      <c r="X81" s="34"/>
      <c r="Y81" s="34"/>
    </row>
    <row r="82" spans="2:25" s="922" customFormat="1">
      <c r="B82" s="79"/>
      <c r="C82" s="88"/>
      <c r="E82" s="88"/>
      <c r="F82" s="88"/>
      <c r="G82" s="188"/>
      <c r="H82" s="88"/>
      <c r="I82" s="88"/>
      <c r="J82" s="188"/>
      <c r="K82" s="88"/>
      <c r="L82" s="88"/>
      <c r="M82" s="188"/>
      <c r="N82" s="88"/>
      <c r="O82" s="188"/>
      <c r="P82" s="188"/>
      <c r="V82" s="34"/>
      <c r="W82" s="34"/>
      <c r="X82" s="34"/>
      <c r="Y82" s="34"/>
    </row>
    <row r="83" spans="2:25" s="922" customFormat="1">
      <c r="B83" s="79"/>
      <c r="C83" s="88"/>
      <c r="E83" s="88"/>
      <c r="F83" s="88"/>
      <c r="G83" s="188"/>
      <c r="H83" s="88"/>
      <c r="I83" s="88"/>
      <c r="J83" s="188"/>
      <c r="K83" s="88"/>
      <c r="L83" s="88"/>
      <c r="M83" s="188"/>
      <c r="N83" s="88"/>
      <c r="O83" s="188"/>
      <c r="P83" s="188"/>
      <c r="V83" s="34"/>
      <c r="W83" s="34"/>
      <c r="X83" s="34"/>
      <c r="Y83" s="34"/>
    </row>
    <row r="84" spans="2:25" s="922" customFormat="1">
      <c r="B84" s="79"/>
      <c r="C84" s="88"/>
      <c r="E84" s="88"/>
      <c r="F84" s="88"/>
      <c r="G84" s="188"/>
      <c r="H84" s="88"/>
      <c r="I84" s="88"/>
      <c r="J84" s="188"/>
      <c r="K84" s="88"/>
      <c r="L84" s="88"/>
      <c r="M84" s="188"/>
      <c r="N84" s="88"/>
      <c r="O84" s="188"/>
      <c r="P84" s="188"/>
      <c r="V84" s="34"/>
      <c r="W84" s="34"/>
      <c r="X84" s="34"/>
      <c r="Y84" s="34"/>
    </row>
    <row r="85" spans="2:25" s="922" customFormat="1">
      <c r="B85" s="79"/>
      <c r="C85" s="88"/>
      <c r="E85" s="88"/>
      <c r="F85" s="88"/>
      <c r="G85" s="188"/>
      <c r="H85" s="88"/>
      <c r="I85" s="88"/>
      <c r="J85" s="188"/>
      <c r="K85" s="88"/>
      <c r="L85" s="88"/>
      <c r="M85" s="188"/>
      <c r="N85" s="88"/>
      <c r="O85" s="188"/>
      <c r="P85" s="188"/>
      <c r="V85" s="34"/>
      <c r="W85" s="34"/>
      <c r="X85" s="34"/>
      <c r="Y85" s="34"/>
    </row>
    <row r="86" spans="2:25" s="922" customFormat="1">
      <c r="B86" s="79"/>
      <c r="C86" s="88"/>
      <c r="E86" s="88"/>
      <c r="F86" s="88"/>
      <c r="G86" s="188"/>
      <c r="H86" s="88"/>
      <c r="I86" s="88"/>
      <c r="J86" s="188"/>
      <c r="K86" s="88"/>
      <c r="L86" s="88"/>
      <c r="M86" s="188"/>
      <c r="N86" s="88"/>
      <c r="O86" s="188"/>
      <c r="P86" s="188"/>
      <c r="V86" s="34"/>
      <c r="W86" s="34"/>
      <c r="X86" s="34"/>
      <c r="Y86" s="34"/>
    </row>
    <row r="87" spans="2:25" s="922" customFormat="1">
      <c r="B87" s="79"/>
      <c r="C87" s="88"/>
      <c r="E87" s="88"/>
      <c r="F87" s="88"/>
      <c r="G87" s="188"/>
      <c r="H87" s="88"/>
      <c r="I87" s="88"/>
      <c r="J87" s="188"/>
      <c r="K87" s="88"/>
      <c r="L87" s="88"/>
      <c r="M87" s="188"/>
      <c r="N87" s="88"/>
      <c r="O87" s="188"/>
      <c r="P87" s="188"/>
      <c r="V87" s="34"/>
      <c r="W87" s="34"/>
      <c r="X87" s="34"/>
      <c r="Y87" s="34"/>
    </row>
    <row r="88" spans="2:25" s="922" customFormat="1">
      <c r="B88" s="79"/>
      <c r="C88" s="88"/>
      <c r="E88" s="88"/>
      <c r="F88" s="88"/>
      <c r="G88" s="188"/>
      <c r="H88" s="88"/>
      <c r="I88" s="88"/>
      <c r="J88" s="188"/>
      <c r="K88" s="88"/>
      <c r="L88" s="88"/>
      <c r="M88" s="188"/>
      <c r="N88" s="88"/>
      <c r="O88" s="188"/>
      <c r="P88" s="188"/>
      <c r="V88" s="34"/>
      <c r="W88" s="34"/>
      <c r="X88" s="34"/>
      <c r="Y88" s="34"/>
    </row>
    <row r="89" spans="2:25" s="922" customFormat="1">
      <c r="B89" s="79"/>
      <c r="C89" s="88"/>
      <c r="E89" s="88"/>
      <c r="F89" s="88"/>
      <c r="G89" s="188"/>
      <c r="H89" s="88"/>
      <c r="I89" s="88"/>
      <c r="J89" s="188"/>
      <c r="K89" s="88"/>
      <c r="L89" s="88"/>
      <c r="M89" s="188"/>
      <c r="N89" s="88"/>
      <c r="O89" s="188"/>
      <c r="P89" s="188"/>
      <c r="V89" s="34"/>
      <c r="W89" s="34"/>
      <c r="X89" s="34"/>
      <c r="Y89" s="34"/>
    </row>
    <row r="90" spans="2:25" s="922" customFormat="1">
      <c r="B90" s="79"/>
      <c r="C90" s="88"/>
      <c r="E90" s="88"/>
      <c r="F90" s="88"/>
      <c r="G90" s="188"/>
      <c r="H90" s="88"/>
      <c r="I90" s="88"/>
      <c r="J90" s="188"/>
      <c r="K90" s="88"/>
      <c r="L90" s="88"/>
      <c r="M90" s="188"/>
      <c r="N90" s="88"/>
      <c r="O90" s="188"/>
      <c r="P90" s="188"/>
      <c r="V90" s="34"/>
      <c r="W90" s="34"/>
      <c r="X90" s="34"/>
      <c r="Y90" s="34"/>
    </row>
    <row r="91" spans="2:25" s="922" customFormat="1">
      <c r="B91" s="79"/>
      <c r="C91" s="88"/>
      <c r="E91" s="88"/>
      <c r="F91" s="88"/>
      <c r="G91" s="188"/>
      <c r="H91" s="88"/>
      <c r="I91" s="88"/>
      <c r="J91" s="188"/>
      <c r="K91" s="88"/>
      <c r="L91" s="88"/>
      <c r="M91" s="188"/>
      <c r="N91" s="88"/>
      <c r="O91" s="188"/>
      <c r="P91" s="188"/>
      <c r="V91" s="34"/>
      <c r="W91" s="34"/>
      <c r="X91" s="34"/>
      <c r="Y91" s="34"/>
    </row>
    <row r="92" spans="2:25" s="922" customFormat="1">
      <c r="B92" s="79"/>
      <c r="C92" s="88"/>
      <c r="E92" s="88"/>
      <c r="F92" s="88"/>
      <c r="G92" s="188"/>
      <c r="H92" s="88"/>
      <c r="I92" s="88"/>
      <c r="J92" s="188"/>
      <c r="K92" s="88"/>
      <c r="L92" s="88"/>
      <c r="M92" s="188"/>
      <c r="N92" s="88"/>
      <c r="O92" s="188"/>
      <c r="P92" s="188"/>
      <c r="V92" s="34"/>
      <c r="W92" s="34"/>
      <c r="X92" s="34"/>
      <c r="Y92" s="34"/>
    </row>
    <row r="93" spans="2:25" s="922" customFormat="1">
      <c r="B93" s="79"/>
      <c r="C93" s="88"/>
      <c r="E93" s="88"/>
      <c r="F93" s="88"/>
      <c r="G93" s="188"/>
      <c r="H93" s="88"/>
      <c r="I93" s="88"/>
      <c r="J93" s="188"/>
      <c r="K93" s="88"/>
      <c r="L93" s="88"/>
      <c r="M93" s="188"/>
      <c r="N93" s="88"/>
      <c r="O93" s="188"/>
      <c r="P93" s="188"/>
      <c r="V93" s="34"/>
      <c r="W93" s="34"/>
      <c r="X93" s="34"/>
      <c r="Y93" s="34"/>
    </row>
    <row r="94" spans="2:25" s="922" customFormat="1">
      <c r="B94" s="79"/>
      <c r="C94" s="88"/>
      <c r="E94" s="88"/>
      <c r="F94" s="88"/>
      <c r="G94" s="188"/>
      <c r="H94" s="88"/>
      <c r="I94" s="88"/>
      <c r="J94" s="188"/>
      <c r="K94" s="88"/>
      <c r="L94" s="88"/>
      <c r="M94" s="188"/>
      <c r="N94" s="88"/>
      <c r="O94" s="188"/>
      <c r="P94" s="188"/>
      <c r="V94" s="34"/>
      <c r="W94" s="34"/>
      <c r="X94" s="34"/>
      <c r="Y94" s="34"/>
    </row>
    <row r="95" spans="2:25" s="922" customFormat="1">
      <c r="B95" s="79"/>
      <c r="C95" s="88"/>
      <c r="E95" s="88"/>
      <c r="F95" s="88"/>
      <c r="G95" s="188"/>
      <c r="H95" s="88"/>
      <c r="I95" s="88"/>
      <c r="J95" s="188"/>
      <c r="K95" s="88"/>
      <c r="L95" s="88"/>
      <c r="M95" s="188"/>
      <c r="N95" s="88"/>
      <c r="O95" s="188"/>
      <c r="P95" s="188"/>
      <c r="V95" s="34"/>
      <c r="W95" s="34"/>
      <c r="X95" s="34"/>
      <c r="Y95" s="34"/>
    </row>
    <row r="96" spans="2:25" s="922" customFormat="1">
      <c r="B96" s="79"/>
      <c r="C96" s="88"/>
      <c r="E96" s="88"/>
      <c r="F96" s="88"/>
      <c r="G96" s="188"/>
      <c r="H96" s="88"/>
      <c r="I96" s="88"/>
      <c r="J96" s="188"/>
      <c r="K96" s="88"/>
      <c r="L96" s="88"/>
      <c r="M96" s="188"/>
      <c r="N96" s="88"/>
      <c r="O96" s="188"/>
      <c r="P96" s="188"/>
      <c r="V96" s="34"/>
      <c r="W96" s="34"/>
      <c r="X96" s="34"/>
      <c r="Y96" s="34"/>
    </row>
    <row r="97" spans="2:25" s="922" customFormat="1">
      <c r="B97" s="79"/>
      <c r="C97" s="88"/>
      <c r="E97" s="88"/>
      <c r="F97" s="88"/>
      <c r="G97" s="188"/>
      <c r="H97" s="88"/>
      <c r="I97" s="88"/>
      <c r="J97" s="188"/>
      <c r="K97" s="88"/>
      <c r="L97" s="88"/>
      <c r="M97" s="188"/>
      <c r="N97" s="88"/>
      <c r="O97" s="188"/>
      <c r="P97" s="188"/>
      <c r="V97" s="34"/>
      <c r="W97" s="34"/>
      <c r="X97" s="34"/>
      <c r="Y97" s="34"/>
    </row>
    <row r="98" spans="2:25" s="922" customFormat="1">
      <c r="B98" s="79"/>
      <c r="C98" s="88"/>
      <c r="E98" s="88"/>
      <c r="F98" s="88"/>
      <c r="G98" s="188"/>
      <c r="H98" s="88"/>
      <c r="I98" s="88"/>
      <c r="J98" s="188"/>
      <c r="K98" s="88"/>
      <c r="L98" s="88"/>
      <c r="M98" s="188"/>
      <c r="N98" s="88"/>
      <c r="O98" s="188"/>
      <c r="P98" s="188"/>
      <c r="V98" s="34"/>
      <c r="W98" s="34"/>
      <c r="X98" s="34"/>
      <c r="Y98" s="34"/>
    </row>
    <row r="99" spans="2:25" s="922" customFormat="1">
      <c r="B99" s="79"/>
      <c r="C99" s="88"/>
      <c r="E99" s="88"/>
      <c r="F99" s="88"/>
      <c r="G99" s="188"/>
      <c r="H99" s="88"/>
      <c r="I99" s="88"/>
      <c r="J99" s="188"/>
      <c r="K99" s="88"/>
      <c r="L99" s="88"/>
      <c r="M99" s="188"/>
      <c r="N99" s="88"/>
      <c r="O99" s="188"/>
      <c r="P99" s="188"/>
      <c r="V99" s="34"/>
      <c r="W99" s="34"/>
      <c r="X99" s="34"/>
      <c r="Y99" s="34"/>
    </row>
    <row r="100" spans="2:25" s="922" customFormat="1">
      <c r="B100" s="79"/>
      <c r="C100" s="88"/>
      <c r="E100" s="88"/>
      <c r="F100" s="88"/>
      <c r="G100" s="188"/>
      <c r="H100" s="88"/>
      <c r="I100" s="88"/>
      <c r="J100" s="188"/>
      <c r="K100" s="88"/>
      <c r="L100" s="88"/>
      <c r="M100" s="188"/>
      <c r="N100" s="88"/>
      <c r="O100" s="188"/>
      <c r="P100" s="188"/>
      <c r="V100" s="34"/>
      <c r="W100" s="34"/>
      <c r="X100" s="34"/>
      <c r="Y100" s="34"/>
    </row>
    <row r="101" spans="2:25" s="922" customFormat="1">
      <c r="B101" s="79"/>
      <c r="C101" s="88"/>
      <c r="E101" s="88"/>
      <c r="F101" s="88"/>
      <c r="G101" s="188"/>
      <c r="H101" s="88"/>
      <c r="I101" s="88"/>
      <c r="J101" s="188"/>
      <c r="K101" s="88"/>
      <c r="L101" s="88"/>
      <c r="M101" s="188"/>
      <c r="N101" s="88"/>
      <c r="O101" s="188"/>
      <c r="P101" s="188"/>
      <c r="V101" s="34"/>
      <c r="W101" s="34"/>
      <c r="X101" s="34"/>
      <c r="Y101" s="34"/>
    </row>
    <row r="102" spans="2:25" s="922" customFormat="1">
      <c r="B102" s="79"/>
      <c r="C102" s="88"/>
      <c r="E102" s="88"/>
      <c r="F102" s="88"/>
      <c r="G102" s="188"/>
      <c r="H102" s="88"/>
      <c r="I102" s="88"/>
      <c r="J102" s="188"/>
      <c r="K102" s="88"/>
      <c r="L102" s="88"/>
      <c r="M102" s="188"/>
      <c r="N102" s="88"/>
      <c r="O102" s="188"/>
      <c r="P102" s="188"/>
      <c r="V102" s="34"/>
      <c r="W102" s="34"/>
      <c r="X102" s="34"/>
      <c r="Y102" s="34"/>
    </row>
    <row r="103" spans="2:25" s="922" customFormat="1">
      <c r="B103" s="79"/>
      <c r="C103" s="88"/>
      <c r="E103" s="88"/>
      <c r="F103" s="88"/>
      <c r="G103" s="188"/>
      <c r="H103" s="88"/>
      <c r="I103" s="88"/>
      <c r="J103" s="188"/>
      <c r="K103" s="88"/>
      <c r="L103" s="88"/>
      <c r="M103" s="188"/>
      <c r="N103" s="88"/>
      <c r="O103" s="188"/>
      <c r="P103" s="188"/>
      <c r="V103" s="34"/>
      <c r="W103" s="34"/>
      <c r="X103" s="34"/>
      <c r="Y103" s="34"/>
    </row>
    <row r="104" spans="2:25" s="922" customFormat="1">
      <c r="B104" s="79"/>
      <c r="C104" s="88"/>
      <c r="E104" s="88"/>
      <c r="F104" s="88"/>
      <c r="G104" s="188"/>
      <c r="H104" s="88"/>
      <c r="I104" s="88"/>
      <c r="J104" s="188"/>
      <c r="K104" s="88"/>
      <c r="L104" s="88"/>
      <c r="M104" s="188"/>
      <c r="N104" s="88"/>
      <c r="O104" s="188"/>
      <c r="P104" s="188"/>
      <c r="V104" s="34"/>
      <c r="W104" s="34"/>
      <c r="X104" s="34"/>
      <c r="Y104" s="34"/>
    </row>
    <row r="105" spans="2:25" s="922" customFormat="1">
      <c r="B105" s="79"/>
      <c r="C105" s="88"/>
      <c r="E105" s="88"/>
      <c r="F105" s="88"/>
      <c r="G105" s="188"/>
      <c r="H105" s="88"/>
      <c r="I105" s="88"/>
      <c r="J105" s="188"/>
      <c r="K105" s="88"/>
      <c r="L105" s="88"/>
      <c r="M105" s="188"/>
      <c r="N105" s="88"/>
      <c r="O105" s="188"/>
      <c r="P105" s="188"/>
      <c r="V105" s="34"/>
      <c r="W105" s="34"/>
      <c r="X105" s="34"/>
      <c r="Y105" s="34"/>
    </row>
    <row r="106" spans="2:25" s="922" customFormat="1">
      <c r="B106" s="79"/>
      <c r="C106" s="88"/>
      <c r="E106" s="88"/>
      <c r="F106" s="88"/>
      <c r="G106" s="188"/>
      <c r="H106" s="88"/>
      <c r="I106" s="88"/>
      <c r="J106" s="188"/>
      <c r="K106" s="88"/>
      <c r="L106" s="88"/>
      <c r="M106" s="188"/>
      <c r="N106" s="88"/>
      <c r="O106" s="188"/>
      <c r="P106" s="188"/>
      <c r="V106" s="34"/>
      <c r="W106" s="34"/>
      <c r="X106" s="34"/>
      <c r="Y106" s="34"/>
    </row>
    <row r="107" spans="2:25" s="922" customFormat="1">
      <c r="B107" s="79"/>
      <c r="C107" s="88"/>
      <c r="E107" s="88"/>
      <c r="F107" s="88"/>
      <c r="G107" s="188"/>
      <c r="H107" s="88"/>
      <c r="I107" s="88"/>
      <c r="J107" s="188"/>
      <c r="K107" s="88"/>
      <c r="L107" s="88"/>
      <c r="M107" s="188"/>
      <c r="N107" s="88"/>
      <c r="O107" s="188"/>
      <c r="P107" s="188"/>
      <c r="V107" s="34"/>
      <c r="W107" s="34"/>
      <c r="X107" s="34"/>
      <c r="Y107" s="34"/>
    </row>
    <row r="108" spans="2:25" s="922" customFormat="1">
      <c r="B108" s="79"/>
      <c r="C108" s="88"/>
      <c r="E108" s="88"/>
      <c r="F108" s="88"/>
      <c r="G108" s="188"/>
      <c r="H108" s="88"/>
      <c r="I108" s="88"/>
      <c r="J108" s="188"/>
      <c r="K108" s="88"/>
      <c r="L108" s="88"/>
      <c r="M108" s="188"/>
      <c r="N108" s="88"/>
      <c r="O108" s="188"/>
      <c r="P108" s="188"/>
      <c r="V108" s="34"/>
      <c r="W108" s="34"/>
      <c r="X108" s="34"/>
      <c r="Y108" s="34"/>
    </row>
    <row r="109" spans="2:25" s="922" customFormat="1">
      <c r="B109" s="79"/>
      <c r="C109" s="88"/>
      <c r="E109" s="88"/>
      <c r="F109" s="88"/>
      <c r="G109" s="188"/>
      <c r="H109" s="88"/>
      <c r="I109" s="88"/>
      <c r="J109" s="188"/>
      <c r="K109" s="88"/>
      <c r="L109" s="88"/>
      <c r="M109" s="188"/>
      <c r="N109" s="88"/>
      <c r="O109" s="188"/>
      <c r="P109" s="188"/>
      <c r="V109" s="34"/>
      <c r="W109" s="34"/>
      <c r="X109" s="34"/>
      <c r="Y109" s="34"/>
    </row>
    <row r="110" spans="2:25" s="922" customFormat="1">
      <c r="B110" s="79"/>
      <c r="C110" s="88"/>
      <c r="E110" s="88"/>
      <c r="F110" s="88"/>
      <c r="G110" s="188"/>
      <c r="H110" s="88"/>
      <c r="I110" s="88"/>
      <c r="J110" s="188"/>
      <c r="K110" s="88"/>
      <c r="L110" s="88"/>
      <c r="M110" s="188"/>
      <c r="N110" s="88"/>
      <c r="O110" s="188"/>
      <c r="P110" s="188"/>
      <c r="V110" s="34"/>
      <c r="W110" s="34"/>
      <c r="X110" s="34"/>
      <c r="Y110" s="34"/>
    </row>
    <row r="111" spans="2:25" s="922" customFormat="1">
      <c r="B111" s="79"/>
      <c r="C111" s="88"/>
      <c r="E111" s="88"/>
      <c r="F111" s="88"/>
      <c r="G111" s="188"/>
      <c r="H111" s="88"/>
      <c r="I111" s="88"/>
      <c r="J111" s="188"/>
      <c r="K111" s="88"/>
      <c r="L111" s="88"/>
      <c r="M111" s="188"/>
      <c r="N111" s="88"/>
      <c r="O111" s="188"/>
      <c r="P111" s="188"/>
      <c r="V111" s="34"/>
      <c r="W111" s="34"/>
      <c r="X111" s="34"/>
      <c r="Y111" s="34"/>
    </row>
    <row r="112" spans="2:25" s="922" customFormat="1">
      <c r="B112" s="79"/>
      <c r="C112" s="88"/>
      <c r="E112" s="88"/>
      <c r="F112" s="88"/>
      <c r="G112" s="188"/>
      <c r="H112" s="88"/>
      <c r="I112" s="88"/>
      <c r="J112" s="188"/>
      <c r="K112" s="88"/>
      <c r="L112" s="88"/>
      <c r="M112" s="188"/>
      <c r="N112" s="88"/>
      <c r="O112" s="188"/>
      <c r="P112" s="188"/>
      <c r="V112" s="34"/>
      <c r="W112" s="34"/>
      <c r="X112" s="34"/>
      <c r="Y112" s="34"/>
    </row>
    <row r="113" spans="2:25" s="922" customFormat="1">
      <c r="B113" s="79"/>
      <c r="C113" s="88"/>
      <c r="E113" s="88"/>
      <c r="F113" s="88"/>
      <c r="G113" s="188"/>
      <c r="H113" s="88"/>
      <c r="I113" s="88"/>
      <c r="J113" s="188"/>
      <c r="K113" s="88"/>
      <c r="L113" s="88"/>
      <c r="M113" s="188"/>
      <c r="N113" s="88"/>
      <c r="O113" s="188"/>
      <c r="P113" s="188"/>
      <c r="V113" s="34"/>
      <c r="W113" s="34"/>
      <c r="X113" s="34"/>
      <c r="Y113" s="34"/>
    </row>
    <row r="114" spans="2:25" s="922" customFormat="1">
      <c r="B114" s="79"/>
      <c r="C114" s="88"/>
      <c r="E114" s="88"/>
      <c r="F114" s="88"/>
      <c r="G114" s="188"/>
      <c r="H114" s="88"/>
      <c r="I114" s="88"/>
      <c r="J114" s="188"/>
      <c r="K114" s="88"/>
      <c r="L114" s="88"/>
      <c r="M114" s="188"/>
      <c r="N114" s="88"/>
      <c r="O114" s="188"/>
      <c r="P114" s="188"/>
      <c r="V114" s="34"/>
      <c r="W114" s="34"/>
      <c r="X114" s="34"/>
      <c r="Y114" s="34"/>
    </row>
    <row r="115" spans="2:25" s="922" customFormat="1">
      <c r="B115" s="79"/>
      <c r="C115" s="88"/>
      <c r="E115" s="88"/>
      <c r="F115" s="88"/>
      <c r="G115" s="188"/>
      <c r="H115" s="88"/>
      <c r="I115" s="88"/>
      <c r="J115" s="188"/>
      <c r="K115" s="88"/>
      <c r="L115" s="88"/>
      <c r="M115" s="188"/>
      <c r="N115" s="88"/>
      <c r="O115" s="188"/>
      <c r="P115" s="188"/>
      <c r="V115" s="34"/>
      <c r="W115" s="34"/>
      <c r="X115" s="34"/>
      <c r="Y115" s="34"/>
    </row>
    <row r="116" spans="2:25" s="922" customFormat="1">
      <c r="B116" s="79"/>
      <c r="C116" s="88"/>
      <c r="E116" s="88"/>
      <c r="F116" s="88"/>
      <c r="G116" s="188"/>
      <c r="H116" s="88"/>
      <c r="I116" s="88"/>
      <c r="J116" s="188"/>
      <c r="K116" s="88"/>
      <c r="L116" s="88"/>
      <c r="M116" s="188"/>
      <c r="N116" s="88"/>
      <c r="O116" s="188"/>
      <c r="P116" s="188"/>
      <c r="V116" s="34"/>
      <c r="W116" s="34"/>
      <c r="X116" s="34"/>
      <c r="Y116" s="34"/>
    </row>
    <row r="117" spans="2:25" s="922" customFormat="1">
      <c r="B117" s="79"/>
      <c r="C117" s="88"/>
      <c r="E117" s="88"/>
      <c r="F117" s="88"/>
      <c r="G117" s="188"/>
      <c r="H117" s="88"/>
      <c r="I117" s="88"/>
      <c r="J117" s="188"/>
      <c r="K117" s="88"/>
      <c r="L117" s="88"/>
      <c r="M117" s="188"/>
      <c r="N117" s="88"/>
      <c r="O117" s="188"/>
      <c r="P117" s="188"/>
      <c r="V117" s="34"/>
      <c r="W117" s="34"/>
      <c r="X117" s="34"/>
      <c r="Y117" s="34"/>
    </row>
    <row r="118" spans="2:25" s="922" customFormat="1">
      <c r="B118" s="79"/>
      <c r="C118" s="88"/>
      <c r="E118" s="88"/>
      <c r="F118" s="88"/>
      <c r="G118" s="188"/>
      <c r="H118" s="88"/>
      <c r="I118" s="88"/>
      <c r="J118" s="188"/>
      <c r="K118" s="88"/>
      <c r="L118" s="88"/>
      <c r="M118" s="188"/>
      <c r="N118" s="88"/>
      <c r="O118" s="188"/>
      <c r="P118" s="188"/>
      <c r="V118" s="34"/>
      <c r="W118" s="34"/>
      <c r="X118" s="34"/>
      <c r="Y118" s="34"/>
    </row>
    <row r="119" spans="2:25" s="922" customFormat="1">
      <c r="B119" s="79"/>
      <c r="C119" s="88"/>
      <c r="E119" s="88"/>
      <c r="F119" s="88"/>
      <c r="G119" s="188"/>
      <c r="H119" s="88"/>
      <c r="I119" s="88"/>
      <c r="J119" s="188"/>
      <c r="K119" s="88"/>
      <c r="L119" s="88"/>
      <c r="M119" s="188"/>
      <c r="N119" s="88"/>
      <c r="O119" s="188"/>
      <c r="P119" s="188"/>
      <c r="V119" s="34"/>
      <c r="W119" s="34"/>
      <c r="X119" s="34"/>
      <c r="Y119" s="34"/>
    </row>
    <row r="120" spans="2:25" s="922" customFormat="1">
      <c r="B120" s="79"/>
      <c r="C120" s="88"/>
      <c r="E120" s="88"/>
      <c r="F120" s="88"/>
      <c r="G120" s="188"/>
      <c r="H120" s="88"/>
      <c r="I120" s="88"/>
      <c r="J120" s="188"/>
      <c r="K120" s="88"/>
      <c r="L120" s="88"/>
      <c r="M120" s="188"/>
      <c r="N120" s="88"/>
      <c r="O120" s="188"/>
      <c r="P120" s="188"/>
      <c r="V120" s="34"/>
      <c r="W120" s="34"/>
      <c r="X120" s="34"/>
      <c r="Y120" s="34"/>
    </row>
    <row r="121" spans="2:25" s="922" customFormat="1">
      <c r="B121" s="79"/>
      <c r="C121" s="88"/>
      <c r="E121" s="88"/>
      <c r="F121" s="88"/>
      <c r="G121" s="188"/>
      <c r="H121" s="88"/>
      <c r="I121" s="88"/>
      <c r="J121" s="188"/>
      <c r="K121" s="88"/>
      <c r="L121" s="88"/>
      <c r="M121" s="188"/>
      <c r="N121" s="88"/>
      <c r="O121" s="188"/>
      <c r="P121" s="188"/>
      <c r="V121" s="34"/>
      <c r="W121" s="34"/>
      <c r="X121" s="34"/>
      <c r="Y121" s="34"/>
    </row>
    <row r="122" spans="2:25" s="922" customFormat="1">
      <c r="B122" s="79"/>
      <c r="C122" s="88"/>
      <c r="E122" s="88"/>
      <c r="F122" s="88"/>
      <c r="G122" s="188"/>
      <c r="H122" s="88"/>
      <c r="I122" s="88"/>
      <c r="J122" s="188"/>
      <c r="K122" s="88"/>
      <c r="L122" s="88"/>
      <c r="M122" s="188"/>
      <c r="N122" s="88"/>
      <c r="O122" s="188"/>
      <c r="P122" s="188"/>
      <c r="V122" s="34"/>
      <c r="W122" s="34"/>
      <c r="X122" s="34"/>
      <c r="Y122" s="34"/>
    </row>
    <row r="123" spans="2:25" s="922" customFormat="1">
      <c r="B123" s="79"/>
      <c r="C123" s="88"/>
      <c r="E123" s="88"/>
      <c r="F123" s="88"/>
      <c r="G123" s="188"/>
      <c r="H123" s="88"/>
      <c r="I123" s="88"/>
      <c r="J123" s="188"/>
      <c r="K123" s="88"/>
      <c r="L123" s="88"/>
      <c r="M123" s="188"/>
      <c r="N123" s="88"/>
      <c r="O123" s="188"/>
      <c r="P123" s="188"/>
      <c r="V123" s="34"/>
      <c r="W123" s="34"/>
      <c r="X123" s="34"/>
      <c r="Y123" s="34"/>
    </row>
    <row r="124" spans="2:25" s="922" customFormat="1">
      <c r="B124" s="79"/>
      <c r="C124" s="88"/>
      <c r="E124" s="88"/>
      <c r="F124" s="88"/>
      <c r="G124" s="188"/>
      <c r="H124" s="88"/>
      <c r="I124" s="88"/>
      <c r="J124" s="188"/>
      <c r="K124" s="88"/>
      <c r="L124" s="88"/>
      <c r="M124" s="188"/>
      <c r="N124" s="88"/>
      <c r="O124" s="188"/>
      <c r="P124" s="188"/>
      <c r="V124" s="34"/>
      <c r="W124" s="34"/>
      <c r="X124" s="34"/>
      <c r="Y124" s="34"/>
    </row>
    <row r="125" spans="2:25" s="922" customFormat="1">
      <c r="B125" s="79"/>
      <c r="C125" s="88"/>
      <c r="E125" s="88"/>
      <c r="F125" s="88"/>
      <c r="G125" s="188"/>
      <c r="H125" s="88"/>
      <c r="I125" s="88"/>
      <c r="J125" s="188"/>
      <c r="K125" s="88"/>
      <c r="L125" s="88"/>
      <c r="M125" s="188"/>
      <c r="N125" s="88"/>
      <c r="O125" s="188"/>
      <c r="P125" s="188"/>
      <c r="V125" s="34"/>
      <c r="W125" s="34"/>
      <c r="X125" s="34"/>
      <c r="Y125" s="34"/>
    </row>
    <row r="126" spans="2:25" s="922" customFormat="1">
      <c r="B126" s="79"/>
      <c r="C126" s="88"/>
      <c r="E126" s="88"/>
      <c r="F126" s="88"/>
      <c r="H126" s="88"/>
      <c r="I126" s="88"/>
      <c r="K126" s="88"/>
      <c r="L126" s="88"/>
      <c r="N126" s="88"/>
      <c r="O126" s="188"/>
      <c r="P126" s="188"/>
      <c r="V126" s="34"/>
      <c r="W126" s="34"/>
      <c r="X126" s="34"/>
      <c r="Y126" s="34"/>
    </row>
    <row r="127" spans="2:25" s="922" customFormat="1">
      <c r="B127" s="79"/>
      <c r="C127" s="88"/>
      <c r="E127" s="88"/>
      <c r="F127" s="88"/>
      <c r="H127" s="88"/>
      <c r="I127" s="88"/>
      <c r="K127" s="88"/>
      <c r="L127" s="88"/>
      <c r="N127" s="88"/>
      <c r="O127" s="188"/>
      <c r="P127" s="188"/>
      <c r="V127" s="34"/>
      <c r="W127" s="34"/>
      <c r="X127" s="34"/>
      <c r="Y127" s="34"/>
    </row>
    <row r="128" spans="2:25" s="922" customFormat="1">
      <c r="B128" s="79"/>
      <c r="C128" s="88"/>
      <c r="E128" s="88"/>
      <c r="F128" s="88"/>
      <c r="H128" s="88"/>
      <c r="I128" s="88"/>
      <c r="K128" s="88"/>
      <c r="L128" s="88"/>
      <c r="N128" s="88"/>
      <c r="O128" s="188"/>
      <c r="P128" s="188"/>
      <c r="V128" s="34"/>
      <c r="W128" s="34"/>
      <c r="X128" s="34"/>
      <c r="Y128" s="34"/>
    </row>
    <row r="129" spans="2:25" s="922" customFormat="1">
      <c r="B129" s="79"/>
      <c r="C129" s="88"/>
      <c r="E129" s="88"/>
      <c r="F129" s="88"/>
      <c r="H129" s="88"/>
      <c r="I129" s="88"/>
      <c r="K129" s="88"/>
      <c r="L129" s="88"/>
      <c r="N129" s="88"/>
      <c r="O129" s="188"/>
      <c r="P129" s="188"/>
      <c r="V129" s="34"/>
      <c r="W129" s="34"/>
      <c r="X129" s="34"/>
      <c r="Y129" s="34"/>
    </row>
    <row r="130" spans="2:25" s="922" customFormat="1">
      <c r="B130" s="79"/>
      <c r="C130" s="88"/>
      <c r="E130" s="88"/>
      <c r="F130" s="88"/>
      <c r="H130" s="88"/>
      <c r="I130" s="88"/>
      <c r="K130" s="88"/>
      <c r="L130" s="88"/>
      <c r="N130" s="88"/>
      <c r="O130" s="188"/>
      <c r="P130" s="188"/>
      <c r="V130" s="34"/>
      <c r="W130" s="34"/>
      <c r="X130" s="34"/>
      <c r="Y130" s="34"/>
    </row>
    <row r="131" spans="2:25" s="922" customFormat="1">
      <c r="B131" s="79"/>
      <c r="C131" s="88"/>
      <c r="E131" s="88"/>
      <c r="F131" s="88"/>
      <c r="H131" s="88"/>
      <c r="I131" s="88"/>
      <c r="K131" s="88"/>
      <c r="L131" s="88"/>
      <c r="N131" s="88"/>
      <c r="O131" s="188"/>
      <c r="P131" s="188"/>
      <c r="V131" s="34"/>
      <c r="W131" s="34"/>
      <c r="X131" s="34"/>
      <c r="Y131" s="34"/>
    </row>
    <row r="132" spans="2:25" s="922" customFormat="1">
      <c r="B132" s="79"/>
      <c r="C132" s="88"/>
      <c r="E132" s="88"/>
      <c r="F132" s="88"/>
      <c r="H132" s="88"/>
      <c r="I132" s="88"/>
      <c r="K132" s="88"/>
      <c r="L132" s="88"/>
      <c r="N132" s="88"/>
      <c r="O132" s="188"/>
      <c r="P132" s="188"/>
      <c r="V132" s="34"/>
      <c r="W132" s="34"/>
      <c r="X132" s="34"/>
      <c r="Y132" s="34"/>
    </row>
    <row r="133" spans="2:25" s="922" customFormat="1">
      <c r="B133" s="79"/>
      <c r="C133" s="88"/>
      <c r="E133" s="88"/>
      <c r="F133" s="88"/>
      <c r="H133" s="88"/>
      <c r="I133" s="88"/>
      <c r="K133" s="88"/>
      <c r="L133" s="88"/>
      <c r="N133" s="88"/>
      <c r="O133" s="188"/>
      <c r="P133" s="188"/>
      <c r="V133" s="34"/>
      <c r="W133" s="34"/>
      <c r="X133" s="34"/>
      <c r="Y133" s="34"/>
    </row>
    <row r="134" spans="2:25" s="922" customFormat="1">
      <c r="B134" s="79"/>
      <c r="C134" s="88"/>
      <c r="F134" s="88"/>
      <c r="H134" s="88"/>
      <c r="I134" s="88"/>
      <c r="K134" s="88"/>
      <c r="L134" s="88"/>
      <c r="N134" s="88"/>
      <c r="O134" s="188"/>
      <c r="P134" s="188"/>
      <c r="V134" s="34"/>
      <c r="W134" s="34"/>
      <c r="X134" s="34"/>
      <c r="Y134" s="34"/>
    </row>
    <row r="135" spans="2:25" s="922" customFormat="1">
      <c r="B135" s="79"/>
      <c r="C135" s="88"/>
      <c r="F135" s="88"/>
      <c r="H135" s="88"/>
      <c r="I135" s="88"/>
      <c r="K135" s="88"/>
      <c r="L135" s="88"/>
      <c r="N135" s="88"/>
      <c r="O135" s="188"/>
      <c r="P135" s="188"/>
      <c r="V135" s="34"/>
      <c r="W135" s="34"/>
      <c r="X135" s="34"/>
      <c r="Y135" s="34"/>
    </row>
    <row r="136" spans="2:25" s="922" customFormat="1">
      <c r="B136" s="79"/>
      <c r="C136" s="88"/>
      <c r="F136" s="88"/>
      <c r="H136" s="88"/>
      <c r="I136" s="88"/>
      <c r="K136" s="88"/>
      <c r="L136" s="88"/>
      <c r="N136" s="88"/>
      <c r="O136" s="188"/>
      <c r="P136" s="188"/>
      <c r="V136" s="34"/>
      <c r="W136" s="34"/>
      <c r="X136" s="34"/>
      <c r="Y136" s="34"/>
    </row>
    <row r="137" spans="2:25" s="922" customFormat="1">
      <c r="B137" s="79"/>
      <c r="C137" s="88"/>
      <c r="F137" s="88"/>
      <c r="H137" s="88"/>
      <c r="I137" s="88"/>
      <c r="K137" s="88"/>
      <c r="L137" s="88"/>
      <c r="N137" s="88"/>
      <c r="O137" s="188"/>
      <c r="P137" s="188"/>
      <c r="V137" s="34"/>
      <c r="W137" s="34"/>
      <c r="X137" s="34"/>
      <c r="Y137" s="34"/>
    </row>
    <row r="138" spans="2:25" s="922" customFormat="1">
      <c r="B138" s="79"/>
      <c r="C138" s="88"/>
      <c r="F138" s="88"/>
      <c r="H138" s="88"/>
      <c r="I138" s="88"/>
      <c r="K138" s="88"/>
      <c r="L138" s="88"/>
      <c r="N138" s="88"/>
      <c r="O138" s="188"/>
      <c r="P138" s="188"/>
      <c r="V138" s="34"/>
      <c r="W138" s="34"/>
      <c r="X138" s="34"/>
      <c r="Y138" s="34"/>
    </row>
    <row r="139" spans="2:25" s="922" customFormat="1">
      <c r="B139" s="79"/>
      <c r="C139" s="88"/>
      <c r="F139" s="88"/>
      <c r="H139" s="88"/>
      <c r="I139" s="88"/>
      <c r="K139" s="88"/>
      <c r="L139" s="88"/>
      <c r="N139" s="88"/>
      <c r="O139" s="188"/>
      <c r="P139" s="188"/>
      <c r="V139" s="34"/>
      <c r="W139" s="34"/>
      <c r="X139" s="34"/>
      <c r="Y139" s="34"/>
    </row>
    <row r="140" spans="2:25" s="922" customFormat="1">
      <c r="B140" s="79"/>
      <c r="C140" s="88"/>
      <c r="F140" s="88"/>
      <c r="H140" s="88"/>
      <c r="I140" s="88"/>
      <c r="K140" s="88"/>
      <c r="L140" s="88"/>
      <c r="N140" s="88"/>
      <c r="O140" s="188"/>
      <c r="P140" s="188"/>
      <c r="V140" s="34"/>
      <c r="W140" s="34"/>
      <c r="X140" s="34"/>
      <c r="Y140" s="34"/>
    </row>
    <row r="141" spans="2:25" s="922" customFormat="1">
      <c r="B141" s="79"/>
      <c r="C141" s="88"/>
      <c r="F141" s="88"/>
      <c r="H141" s="88"/>
      <c r="I141" s="88"/>
      <c r="K141" s="88"/>
      <c r="L141" s="88"/>
      <c r="N141" s="88"/>
      <c r="O141" s="188"/>
      <c r="P141" s="188"/>
      <c r="V141" s="34"/>
      <c r="W141" s="34"/>
      <c r="X141" s="34"/>
      <c r="Y141" s="34"/>
    </row>
    <row r="142" spans="2:25" s="922" customFormat="1">
      <c r="B142" s="79"/>
      <c r="C142" s="88"/>
      <c r="F142" s="88"/>
      <c r="H142" s="88"/>
      <c r="I142" s="88"/>
      <c r="K142" s="88"/>
      <c r="L142" s="88"/>
      <c r="N142" s="88"/>
      <c r="O142" s="188"/>
      <c r="P142" s="188"/>
      <c r="V142" s="34"/>
      <c r="W142" s="34"/>
      <c r="X142" s="34"/>
      <c r="Y142" s="34"/>
    </row>
    <row r="143" spans="2:25" s="922" customFormat="1">
      <c r="B143" s="79"/>
      <c r="C143" s="88"/>
      <c r="F143" s="88"/>
      <c r="H143" s="88"/>
      <c r="I143" s="88"/>
      <c r="K143" s="88"/>
      <c r="L143" s="88"/>
      <c r="N143" s="88"/>
      <c r="O143" s="188"/>
      <c r="P143" s="188"/>
      <c r="V143" s="34"/>
      <c r="W143" s="34"/>
      <c r="X143" s="34"/>
      <c r="Y143" s="34"/>
    </row>
    <row r="144" spans="2:25" s="922" customFormat="1">
      <c r="B144" s="79"/>
      <c r="C144" s="88"/>
      <c r="F144" s="88"/>
      <c r="H144" s="88"/>
      <c r="I144" s="88"/>
      <c r="K144" s="88"/>
      <c r="L144" s="88"/>
      <c r="N144" s="88"/>
      <c r="O144" s="188"/>
      <c r="P144" s="188"/>
      <c r="V144" s="34"/>
      <c r="W144" s="34"/>
      <c r="X144" s="34"/>
      <c r="Y144" s="34"/>
    </row>
    <row r="145" spans="2:25" s="922" customFormat="1">
      <c r="B145" s="79"/>
      <c r="C145" s="88"/>
      <c r="F145" s="88"/>
      <c r="H145" s="88"/>
      <c r="I145" s="88"/>
      <c r="K145" s="88"/>
      <c r="L145" s="88"/>
      <c r="N145" s="88"/>
      <c r="O145" s="188"/>
      <c r="P145" s="188"/>
      <c r="V145" s="34"/>
      <c r="W145" s="34"/>
      <c r="X145" s="34"/>
      <c r="Y145" s="34"/>
    </row>
    <row r="146" spans="2:25" s="922" customFormat="1">
      <c r="B146" s="79"/>
      <c r="F146" s="88"/>
      <c r="H146" s="88"/>
      <c r="I146" s="88"/>
      <c r="K146" s="88"/>
      <c r="L146" s="88"/>
      <c r="N146" s="88"/>
      <c r="O146" s="188"/>
      <c r="P146" s="188"/>
      <c r="V146" s="34"/>
      <c r="W146" s="34"/>
      <c r="X146" s="34"/>
      <c r="Y146" s="34"/>
    </row>
    <row r="147" spans="2:25" s="922" customFormat="1">
      <c r="B147" s="79"/>
      <c r="F147" s="88"/>
      <c r="H147" s="88"/>
      <c r="I147" s="88"/>
      <c r="K147" s="88"/>
      <c r="L147" s="88"/>
      <c r="N147" s="88"/>
      <c r="O147" s="188"/>
      <c r="P147" s="188"/>
      <c r="V147" s="34"/>
      <c r="W147" s="34"/>
      <c r="X147" s="34"/>
      <c r="Y147" s="34"/>
    </row>
    <row r="148" spans="2:25" s="922" customFormat="1">
      <c r="B148" s="79"/>
      <c r="F148" s="88"/>
      <c r="H148" s="188"/>
      <c r="I148" s="88"/>
      <c r="K148" s="188"/>
      <c r="L148" s="88"/>
      <c r="N148" s="188"/>
      <c r="O148" s="188"/>
      <c r="P148" s="188"/>
      <c r="V148" s="34"/>
      <c r="W148" s="34"/>
      <c r="X148" s="34"/>
      <c r="Y148" s="34"/>
    </row>
    <row r="149" spans="2:25" s="922" customFormat="1">
      <c r="B149" s="79"/>
      <c r="F149" s="88"/>
      <c r="H149" s="188"/>
      <c r="I149" s="88"/>
      <c r="K149" s="188"/>
      <c r="L149" s="88"/>
      <c r="N149" s="188"/>
      <c r="O149" s="188"/>
      <c r="P149" s="188"/>
      <c r="V149" s="34"/>
      <c r="W149" s="34"/>
      <c r="X149" s="34"/>
      <c r="Y149" s="34"/>
    </row>
    <row r="150" spans="2:25" s="922" customFormat="1">
      <c r="B150" s="79"/>
      <c r="F150" s="88"/>
      <c r="H150" s="188"/>
      <c r="I150" s="88"/>
      <c r="K150" s="188"/>
      <c r="L150" s="88"/>
      <c r="N150" s="188"/>
      <c r="O150" s="188"/>
      <c r="P150" s="188"/>
      <c r="V150" s="34"/>
      <c r="W150" s="34"/>
      <c r="X150" s="34"/>
      <c r="Y150" s="34"/>
    </row>
    <row r="151" spans="2:25" s="922" customFormat="1">
      <c r="B151" s="79"/>
      <c r="F151" s="88"/>
      <c r="H151" s="188"/>
      <c r="I151" s="88"/>
      <c r="K151" s="188"/>
      <c r="L151" s="88"/>
      <c r="N151" s="188"/>
      <c r="O151" s="188"/>
      <c r="P151" s="188"/>
      <c r="V151" s="34"/>
      <c r="W151" s="34"/>
      <c r="X151" s="34"/>
      <c r="Y151" s="34"/>
    </row>
    <row r="152" spans="2:25" s="922" customFormat="1">
      <c r="B152" s="79"/>
      <c r="F152" s="88"/>
      <c r="H152" s="188"/>
      <c r="I152" s="88"/>
      <c r="K152" s="188"/>
      <c r="L152" s="88"/>
      <c r="N152" s="188"/>
      <c r="O152" s="188"/>
      <c r="P152" s="188"/>
      <c r="V152" s="34"/>
      <c r="W152" s="34"/>
      <c r="X152" s="34"/>
      <c r="Y152" s="34"/>
    </row>
    <row r="153" spans="2:25" s="922" customFormat="1">
      <c r="B153" s="79"/>
      <c r="F153" s="88"/>
      <c r="H153" s="188"/>
      <c r="I153" s="88"/>
      <c r="K153" s="188"/>
      <c r="L153" s="88"/>
      <c r="N153" s="188"/>
      <c r="O153" s="188"/>
      <c r="P153" s="188"/>
      <c r="V153" s="34"/>
      <c r="W153" s="34"/>
      <c r="X153" s="34"/>
      <c r="Y153" s="34"/>
    </row>
    <row r="154" spans="2:25" s="922" customFormat="1">
      <c r="B154" s="79"/>
      <c r="F154" s="88"/>
      <c r="H154" s="188"/>
      <c r="I154" s="88"/>
      <c r="K154" s="188"/>
      <c r="L154" s="88"/>
      <c r="N154" s="188"/>
      <c r="O154" s="188"/>
      <c r="P154" s="188"/>
      <c r="V154" s="34"/>
      <c r="W154" s="34"/>
      <c r="X154" s="34"/>
      <c r="Y154" s="34"/>
    </row>
    <row r="155" spans="2:25" s="922" customFormat="1">
      <c r="B155" s="79"/>
      <c r="F155" s="88"/>
      <c r="H155" s="188"/>
      <c r="I155" s="88"/>
      <c r="K155" s="188"/>
      <c r="L155" s="88"/>
      <c r="N155" s="188"/>
      <c r="O155" s="188"/>
      <c r="P155" s="188"/>
      <c r="V155" s="34"/>
      <c r="W155" s="34"/>
      <c r="X155" s="34"/>
      <c r="Y155" s="34"/>
    </row>
    <row r="156" spans="2:25" s="922" customFormat="1">
      <c r="B156" s="79"/>
      <c r="F156" s="88"/>
      <c r="H156" s="188"/>
      <c r="I156" s="88"/>
      <c r="K156" s="188"/>
      <c r="L156" s="88"/>
      <c r="N156" s="188"/>
      <c r="O156" s="188"/>
      <c r="P156" s="188"/>
      <c r="V156" s="34"/>
      <c r="W156" s="34"/>
      <c r="X156" s="34"/>
      <c r="Y156" s="34"/>
    </row>
    <row r="157" spans="2:25" s="922" customFormat="1">
      <c r="B157" s="79"/>
      <c r="F157" s="88"/>
      <c r="H157" s="188"/>
      <c r="I157" s="88"/>
      <c r="K157" s="188"/>
      <c r="L157" s="88"/>
      <c r="N157" s="188"/>
      <c r="O157" s="188"/>
      <c r="P157" s="188"/>
      <c r="V157" s="34"/>
      <c r="W157" s="34"/>
      <c r="X157" s="34"/>
      <c r="Y157" s="34"/>
    </row>
    <row r="158" spans="2:25" s="922" customFormat="1">
      <c r="B158" s="79"/>
      <c r="F158" s="88"/>
      <c r="H158" s="188"/>
      <c r="I158" s="88"/>
      <c r="K158" s="188"/>
      <c r="L158" s="88"/>
      <c r="N158" s="188"/>
      <c r="O158" s="188"/>
      <c r="P158" s="188"/>
      <c r="V158" s="34"/>
      <c r="W158" s="34"/>
      <c r="X158" s="34"/>
      <c r="Y158" s="34"/>
    </row>
    <row r="159" spans="2:25" s="922" customFormat="1">
      <c r="B159" s="79"/>
      <c r="F159" s="88"/>
      <c r="H159" s="188"/>
      <c r="I159" s="88"/>
      <c r="K159" s="188"/>
      <c r="L159" s="88"/>
      <c r="N159" s="188"/>
      <c r="O159" s="188"/>
      <c r="P159" s="188"/>
      <c r="V159" s="34"/>
      <c r="W159" s="34"/>
      <c r="X159" s="34"/>
      <c r="Y159" s="34"/>
    </row>
    <row r="160" spans="2:25" s="922" customFormat="1">
      <c r="B160" s="79"/>
      <c r="F160" s="88"/>
      <c r="H160" s="188"/>
      <c r="I160" s="88"/>
      <c r="K160" s="188"/>
      <c r="L160" s="88"/>
      <c r="N160" s="188"/>
      <c r="O160" s="188"/>
      <c r="P160" s="188"/>
      <c r="V160" s="34"/>
      <c r="W160" s="34"/>
      <c r="X160" s="34"/>
      <c r="Y160" s="34"/>
    </row>
    <row r="161" spans="2:25" s="922" customFormat="1">
      <c r="B161" s="79"/>
      <c r="F161" s="88"/>
      <c r="H161" s="188"/>
      <c r="I161" s="88"/>
      <c r="K161" s="188"/>
      <c r="L161" s="88"/>
      <c r="N161" s="188"/>
      <c r="O161" s="188"/>
      <c r="P161" s="188"/>
      <c r="V161" s="34"/>
      <c r="W161" s="34"/>
      <c r="X161" s="34"/>
      <c r="Y161" s="34"/>
    </row>
    <row r="162" spans="2:25" s="922" customFormat="1">
      <c r="B162" s="79"/>
      <c r="F162" s="88"/>
      <c r="H162" s="188"/>
      <c r="I162" s="88"/>
      <c r="K162" s="188"/>
      <c r="L162" s="88"/>
      <c r="N162" s="188"/>
      <c r="O162" s="188"/>
      <c r="P162" s="188"/>
      <c r="V162" s="34"/>
      <c r="W162" s="34"/>
      <c r="X162" s="34"/>
      <c r="Y162" s="34"/>
    </row>
    <row r="163" spans="2:25" s="922" customFormat="1">
      <c r="B163" s="79"/>
      <c r="F163" s="88"/>
      <c r="H163" s="188"/>
      <c r="I163" s="88"/>
      <c r="K163" s="188"/>
      <c r="L163" s="88"/>
      <c r="N163" s="188"/>
      <c r="O163" s="188"/>
      <c r="P163" s="188"/>
      <c r="V163" s="34"/>
      <c r="W163" s="34"/>
      <c r="X163" s="34"/>
      <c r="Y163" s="34"/>
    </row>
    <row r="164" spans="2:25" s="922" customFormat="1">
      <c r="B164" s="79"/>
      <c r="F164" s="88"/>
      <c r="H164" s="188"/>
      <c r="I164" s="88"/>
      <c r="K164" s="188"/>
      <c r="L164" s="88"/>
      <c r="N164" s="188"/>
      <c r="O164" s="188"/>
      <c r="P164" s="188"/>
      <c r="V164" s="34"/>
      <c r="W164" s="34"/>
      <c r="X164" s="34"/>
      <c r="Y164" s="34"/>
    </row>
    <row r="165" spans="2:25" s="922" customFormat="1">
      <c r="B165" s="79"/>
      <c r="F165" s="88"/>
      <c r="H165" s="188"/>
      <c r="I165" s="88"/>
      <c r="K165" s="188"/>
      <c r="L165" s="88"/>
      <c r="N165" s="188"/>
      <c r="O165" s="188"/>
      <c r="P165" s="188"/>
      <c r="V165" s="34"/>
      <c r="W165" s="34"/>
      <c r="X165" s="34"/>
      <c r="Y165" s="34"/>
    </row>
    <row r="166" spans="2:25" s="922" customFormat="1">
      <c r="B166" s="79"/>
      <c r="F166" s="88"/>
      <c r="H166" s="188"/>
      <c r="I166" s="88"/>
      <c r="K166" s="188"/>
      <c r="L166" s="88"/>
      <c r="N166" s="188"/>
      <c r="O166" s="188"/>
      <c r="P166" s="188"/>
      <c r="V166" s="34"/>
      <c r="W166" s="34"/>
      <c r="X166" s="34"/>
      <c r="Y166" s="34"/>
    </row>
    <row r="167" spans="2:25" s="922" customFormat="1">
      <c r="B167" s="79"/>
      <c r="F167" s="88"/>
      <c r="I167" s="88"/>
      <c r="L167" s="88"/>
      <c r="V167" s="34"/>
      <c r="W167" s="34"/>
      <c r="X167" s="34"/>
      <c r="Y167" s="34"/>
    </row>
    <row r="168" spans="2:25" s="922" customFormat="1">
      <c r="B168" s="79"/>
      <c r="V168" s="34"/>
      <c r="W168" s="34"/>
      <c r="X168" s="34"/>
      <c r="Y168" s="34"/>
    </row>
    <row r="169" spans="2:25" s="922" customFormat="1">
      <c r="B169" s="79"/>
      <c r="V169" s="34"/>
      <c r="W169" s="34"/>
      <c r="X169" s="34"/>
      <c r="Y169" s="34"/>
    </row>
    <row r="170" spans="2:25" s="922" customFormat="1">
      <c r="B170" s="79"/>
      <c r="V170" s="34"/>
      <c r="W170" s="34"/>
      <c r="X170" s="34"/>
      <c r="Y170" s="34"/>
    </row>
    <row r="171" spans="2:25" s="922" customFormat="1">
      <c r="B171" s="79"/>
      <c r="V171" s="34"/>
      <c r="W171" s="34"/>
      <c r="X171" s="34"/>
      <c r="Y171" s="34"/>
    </row>
    <row r="172" spans="2:25" s="922" customFormat="1">
      <c r="B172" s="79"/>
      <c r="V172" s="34"/>
      <c r="W172" s="34"/>
      <c r="X172" s="34"/>
      <c r="Y172" s="34"/>
    </row>
    <row r="173" spans="2:25" s="922" customFormat="1">
      <c r="B173" s="79"/>
      <c r="V173" s="34"/>
      <c r="W173" s="34"/>
      <c r="X173" s="34"/>
      <c r="Y173" s="34"/>
    </row>
    <row r="174" spans="2:25" s="922" customFormat="1">
      <c r="B174" s="79"/>
      <c r="V174" s="34"/>
      <c r="W174" s="34"/>
      <c r="X174" s="34"/>
      <c r="Y174" s="34"/>
    </row>
    <row r="175" spans="2:25" s="922" customFormat="1">
      <c r="B175" s="79"/>
      <c r="V175" s="34"/>
      <c r="W175" s="34"/>
      <c r="X175" s="34"/>
      <c r="Y175" s="34"/>
    </row>
    <row r="176" spans="2:25" s="922" customFormat="1">
      <c r="B176" s="79"/>
      <c r="V176" s="34"/>
      <c r="W176" s="34"/>
      <c r="X176" s="34"/>
      <c r="Y176" s="34"/>
    </row>
    <row r="177" spans="2:25" s="922" customFormat="1">
      <c r="B177" s="79"/>
      <c r="V177" s="34"/>
      <c r="W177" s="34"/>
      <c r="X177" s="34"/>
      <c r="Y177" s="34"/>
    </row>
    <row r="178" spans="2:25" s="922" customFormat="1">
      <c r="B178" s="79"/>
      <c r="V178" s="34"/>
      <c r="W178" s="34"/>
      <c r="X178" s="34"/>
      <c r="Y178" s="34"/>
    </row>
    <row r="179" spans="2:25" s="922" customFormat="1">
      <c r="B179" s="79"/>
      <c r="V179" s="34"/>
      <c r="W179" s="34"/>
      <c r="X179" s="34"/>
      <c r="Y179" s="34"/>
    </row>
    <row r="180" spans="2:25" s="922" customFormat="1">
      <c r="B180" s="79"/>
      <c r="V180" s="34"/>
      <c r="W180" s="34"/>
      <c r="X180" s="34"/>
      <c r="Y180" s="34"/>
    </row>
    <row r="181" spans="2:25" s="922" customFormat="1">
      <c r="B181" s="79"/>
      <c r="V181" s="34"/>
      <c r="W181" s="34"/>
      <c r="X181" s="34"/>
      <c r="Y181" s="34"/>
    </row>
    <row r="182" spans="2:25" s="922" customFormat="1">
      <c r="B182" s="79"/>
      <c r="V182" s="34"/>
      <c r="W182" s="34"/>
      <c r="X182" s="34"/>
      <c r="Y182" s="34"/>
    </row>
    <row r="183" spans="2:25" s="922" customFormat="1">
      <c r="B183" s="79"/>
      <c r="V183" s="34"/>
      <c r="W183" s="34"/>
      <c r="X183" s="34"/>
      <c r="Y183" s="34"/>
    </row>
    <row r="184" spans="2:25" s="922" customFormat="1">
      <c r="B184" s="79"/>
      <c r="V184" s="34"/>
      <c r="W184" s="34"/>
      <c r="X184" s="34"/>
      <c r="Y184" s="34"/>
    </row>
    <row r="185" spans="2:25" s="922" customFormat="1">
      <c r="B185" s="79"/>
      <c r="V185" s="34"/>
      <c r="W185" s="34"/>
      <c r="X185" s="34"/>
      <c r="Y185" s="34"/>
    </row>
    <row r="186" spans="2:25" s="922" customFormat="1">
      <c r="B186" s="79"/>
      <c r="V186" s="34"/>
      <c r="W186" s="34"/>
      <c r="X186" s="34"/>
      <c r="Y186" s="34"/>
    </row>
    <row r="187" spans="2:25" s="922" customFormat="1">
      <c r="B187" s="79"/>
      <c r="V187" s="34"/>
      <c r="W187" s="34"/>
      <c r="X187" s="34"/>
      <c r="Y187" s="34"/>
    </row>
    <row r="188" spans="2:25" s="922" customFormat="1">
      <c r="B188" s="79"/>
      <c r="V188" s="34"/>
      <c r="W188" s="34"/>
      <c r="X188" s="34"/>
      <c r="Y188" s="34"/>
    </row>
    <row r="189" spans="2:25" s="922" customFormat="1">
      <c r="B189" s="79"/>
      <c r="V189" s="34"/>
      <c r="W189" s="34"/>
      <c r="X189" s="34"/>
      <c r="Y189" s="34"/>
    </row>
    <row r="190" spans="2:25" s="922" customFormat="1">
      <c r="B190" s="79"/>
      <c r="V190" s="34"/>
      <c r="W190" s="34"/>
      <c r="X190" s="34"/>
      <c r="Y190" s="34"/>
    </row>
    <row r="191" spans="2:25" s="922" customFormat="1">
      <c r="B191" s="79"/>
      <c r="V191" s="34"/>
      <c r="W191" s="34"/>
      <c r="X191" s="34"/>
      <c r="Y191" s="34"/>
    </row>
    <row r="192" spans="2:25" s="922" customFormat="1">
      <c r="B192" s="79"/>
      <c r="V192" s="34"/>
      <c r="W192" s="34"/>
      <c r="X192" s="34"/>
      <c r="Y192" s="34"/>
    </row>
    <row r="193" spans="2:25" s="922" customFormat="1">
      <c r="B193" s="79"/>
      <c r="V193" s="34"/>
      <c r="W193" s="34"/>
      <c r="X193" s="34"/>
      <c r="Y193" s="34"/>
    </row>
    <row r="194" spans="2:25" s="922" customFormat="1">
      <c r="B194" s="79"/>
      <c r="V194" s="34"/>
      <c r="W194" s="34"/>
      <c r="X194" s="34"/>
      <c r="Y194" s="34"/>
    </row>
    <row r="195" spans="2:25" s="922" customFormat="1">
      <c r="B195" s="79"/>
      <c r="V195" s="34"/>
      <c r="W195" s="34"/>
      <c r="X195" s="34"/>
      <c r="Y195" s="34"/>
    </row>
    <row r="196" spans="2:25" s="922" customFormat="1">
      <c r="B196" s="79"/>
      <c r="V196" s="34"/>
      <c r="W196" s="34"/>
      <c r="X196" s="34"/>
      <c r="Y196" s="34"/>
    </row>
    <row r="197" spans="2:25" s="922" customFormat="1">
      <c r="B197" s="79"/>
      <c r="V197" s="34"/>
      <c r="W197" s="34"/>
      <c r="X197" s="34"/>
      <c r="Y197" s="34"/>
    </row>
    <row r="198" spans="2:25" s="922" customFormat="1">
      <c r="B198" s="79"/>
      <c r="V198" s="34"/>
      <c r="W198" s="34"/>
      <c r="X198" s="34"/>
      <c r="Y198" s="34"/>
    </row>
    <row r="199" spans="2:25" s="922" customFormat="1">
      <c r="B199" s="79"/>
      <c r="V199" s="34"/>
      <c r="W199" s="34"/>
      <c r="X199" s="34"/>
      <c r="Y199" s="34"/>
    </row>
    <row r="200" spans="2:25" s="922" customFormat="1">
      <c r="B200" s="79"/>
      <c r="V200" s="34"/>
      <c r="W200" s="34"/>
      <c r="X200" s="34"/>
      <c r="Y200" s="34"/>
    </row>
    <row r="201" spans="2:25" s="922" customFormat="1">
      <c r="B201" s="79"/>
      <c r="V201" s="34"/>
      <c r="W201" s="34"/>
      <c r="X201" s="34"/>
      <c r="Y201" s="34"/>
    </row>
    <row r="202" spans="2:25" s="922" customFormat="1">
      <c r="B202" s="79"/>
      <c r="V202" s="34"/>
      <c r="W202" s="34"/>
      <c r="X202" s="34"/>
      <c r="Y202" s="34"/>
    </row>
    <row r="203" spans="2:25" s="922" customFormat="1">
      <c r="B203" s="79"/>
      <c r="V203" s="34"/>
      <c r="W203" s="34"/>
      <c r="X203" s="34"/>
      <c r="Y203" s="34"/>
    </row>
    <row r="204" spans="2:25" s="922" customFormat="1">
      <c r="B204" s="79"/>
      <c r="V204" s="34"/>
      <c r="W204" s="34"/>
      <c r="X204" s="34"/>
      <c r="Y204" s="34"/>
    </row>
    <row r="205" spans="2:25" s="922" customFormat="1">
      <c r="B205" s="79"/>
      <c r="V205" s="34"/>
      <c r="W205" s="34"/>
      <c r="X205" s="34"/>
      <c r="Y205" s="34"/>
    </row>
    <row r="206" spans="2:25" s="922" customFormat="1">
      <c r="B206" s="79"/>
      <c r="V206" s="34"/>
      <c r="W206" s="34"/>
      <c r="X206" s="34"/>
      <c r="Y206" s="34"/>
    </row>
    <row r="207" spans="2:25" s="922" customFormat="1">
      <c r="B207" s="79"/>
      <c r="V207" s="34"/>
      <c r="W207" s="34"/>
      <c r="X207" s="34"/>
      <c r="Y207" s="34"/>
    </row>
    <row r="208" spans="2:25" s="922" customFormat="1">
      <c r="B208" s="79"/>
      <c r="V208" s="34"/>
      <c r="W208" s="34"/>
      <c r="X208" s="34"/>
      <c r="Y208" s="34"/>
    </row>
    <row r="209" spans="2:25" s="922" customFormat="1">
      <c r="B209" s="79"/>
      <c r="V209" s="34"/>
      <c r="W209" s="34"/>
      <c r="X209" s="34"/>
      <c r="Y209" s="34"/>
    </row>
    <row r="210" spans="2:25" s="922" customFormat="1">
      <c r="B210" s="79"/>
      <c r="V210" s="34"/>
      <c r="W210" s="34"/>
      <c r="X210" s="34"/>
      <c r="Y210" s="34"/>
    </row>
    <row r="211" spans="2:25" s="922" customFormat="1">
      <c r="B211" s="79"/>
      <c r="V211" s="34"/>
      <c r="W211" s="34"/>
      <c r="X211" s="34"/>
      <c r="Y211" s="34"/>
    </row>
    <row r="212" spans="2:25" s="922" customFormat="1">
      <c r="B212" s="79"/>
      <c r="V212" s="34"/>
      <c r="W212" s="34"/>
      <c r="X212" s="34"/>
      <c r="Y212" s="34"/>
    </row>
    <row r="213" spans="2:25" s="922" customFormat="1">
      <c r="B213" s="79"/>
      <c r="V213" s="34"/>
      <c r="W213" s="34"/>
      <c r="X213" s="34"/>
      <c r="Y213" s="34"/>
    </row>
    <row r="214" spans="2:25" s="922" customFormat="1">
      <c r="B214" s="79"/>
      <c r="V214" s="34"/>
      <c r="W214" s="34"/>
      <c r="X214" s="34"/>
      <c r="Y214" s="34"/>
    </row>
    <row r="215" spans="2:25" s="922" customFormat="1">
      <c r="B215" s="79"/>
      <c r="V215" s="34"/>
      <c r="W215" s="34"/>
      <c r="X215" s="34"/>
      <c r="Y215" s="34"/>
    </row>
    <row r="216" spans="2:25" s="922" customFormat="1">
      <c r="B216" s="79"/>
      <c r="V216" s="34"/>
      <c r="W216" s="34"/>
      <c r="X216" s="34"/>
      <c r="Y216" s="34"/>
    </row>
    <row r="217" spans="2:25" s="922" customFormat="1">
      <c r="B217" s="79"/>
      <c r="V217" s="34"/>
      <c r="W217" s="34"/>
      <c r="X217" s="34"/>
      <c r="Y217" s="34"/>
    </row>
    <row r="218" spans="2:25" s="922" customFormat="1">
      <c r="B218" s="79"/>
      <c r="V218" s="34"/>
      <c r="W218" s="34"/>
      <c r="X218" s="34"/>
      <c r="Y218" s="34"/>
    </row>
    <row r="219" spans="2:25" s="922" customFormat="1">
      <c r="B219" s="79"/>
      <c r="V219" s="34"/>
      <c r="W219" s="34"/>
      <c r="X219" s="34"/>
      <c r="Y219" s="34"/>
    </row>
    <row r="220" spans="2:25" s="922" customFormat="1">
      <c r="B220" s="79"/>
      <c r="V220" s="34"/>
      <c r="W220" s="34"/>
      <c r="X220" s="34"/>
      <c r="Y220" s="34"/>
    </row>
    <row r="221" spans="2:25" s="922" customFormat="1">
      <c r="B221" s="79"/>
      <c r="V221" s="34"/>
      <c r="W221" s="34"/>
      <c r="X221" s="34"/>
      <c r="Y221" s="34"/>
    </row>
    <row r="222" spans="2:25" s="922" customFormat="1">
      <c r="B222" s="79"/>
      <c r="V222" s="34"/>
      <c r="W222" s="34"/>
      <c r="X222" s="34"/>
      <c r="Y222" s="34"/>
    </row>
    <row r="223" spans="2:25" s="922" customFormat="1">
      <c r="B223" s="79"/>
      <c r="V223" s="34"/>
      <c r="W223" s="34"/>
      <c r="X223" s="34"/>
      <c r="Y223" s="34"/>
    </row>
    <row r="224" spans="2:25" s="922" customFormat="1">
      <c r="B224" s="79"/>
      <c r="V224" s="34"/>
      <c r="W224" s="34"/>
      <c r="X224" s="34"/>
      <c r="Y224" s="34"/>
    </row>
    <row r="225" spans="2:25" s="922" customFormat="1">
      <c r="B225" s="79"/>
      <c r="V225" s="34"/>
      <c r="W225" s="34"/>
      <c r="X225" s="34"/>
      <c r="Y225" s="34"/>
    </row>
    <row r="226" spans="2:25" s="922" customFormat="1">
      <c r="B226" s="79"/>
      <c r="V226" s="34"/>
      <c r="W226" s="34"/>
      <c r="X226" s="34"/>
      <c r="Y226" s="34"/>
    </row>
    <row r="227" spans="2:25" s="922" customFormat="1">
      <c r="B227" s="79"/>
      <c r="V227" s="34"/>
      <c r="W227" s="34"/>
      <c r="X227" s="34"/>
      <c r="Y227" s="34"/>
    </row>
    <row r="228" spans="2:25" s="922" customFormat="1">
      <c r="B228" s="79"/>
      <c r="V228" s="34"/>
      <c r="W228" s="34"/>
      <c r="X228" s="34"/>
      <c r="Y228" s="34"/>
    </row>
    <row r="229" spans="2:25" s="922" customFormat="1">
      <c r="B229" s="79"/>
      <c r="V229" s="34"/>
      <c r="W229" s="34"/>
      <c r="X229" s="34"/>
      <c r="Y229" s="34"/>
    </row>
    <row r="230" spans="2:25" s="922" customFormat="1">
      <c r="B230" s="79"/>
      <c r="V230" s="34"/>
      <c r="W230" s="34"/>
      <c r="X230" s="34"/>
      <c r="Y230" s="34"/>
    </row>
    <row r="231" spans="2:25" s="922" customFormat="1">
      <c r="B231" s="79"/>
      <c r="V231" s="34"/>
      <c r="W231" s="34"/>
      <c r="X231" s="34"/>
      <c r="Y231" s="34"/>
    </row>
    <row r="232" spans="2:25" s="922" customFormat="1">
      <c r="B232" s="79"/>
      <c r="V232" s="34"/>
      <c r="W232" s="34"/>
      <c r="X232" s="34"/>
      <c r="Y232" s="34"/>
    </row>
    <row r="233" spans="2:25" s="922" customFormat="1">
      <c r="B233" s="79"/>
      <c r="V233" s="34"/>
      <c r="W233" s="34"/>
      <c r="X233" s="34"/>
      <c r="Y233" s="34"/>
    </row>
    <row r="234" spans="2:25" s="922" customFormat="1">
      <c r="B234" s="79"/>
      <c r="V234" s="34"/>
      <c r="W234" s="34"/>
      <c r="X234" s="34"/>
      <c r="Y234" s="34"/>
    </row>
    <row r="235" spans="2:25" s="922" customFormat="1">
      <c r="B235" s="79"/>
      <c r="V235" s="34"/>
      <c r="W235" s="34"/>
      <c r="X235" s="34"/>
      <c r="Y235" s="34"/>
    </row>
    <row r="236" spans="2:25" s="922" customFormat="1">
      <c r="B236" s="79"/>
      <c r="V236" s="34"/>
      <c r="W236" s="34"/>
      <c r="X236" s="34"/>
      <c r="Y236" s="34"/>
    </row>
    <row r="237" spans="2:25" s="922" customFormat="1">
      <c r="B237" s="79"/>
      <c r="V237" s="34"/>
      <c r="W237" s="34"/>
      <c r="X237" s="34"/>
      <c r="Y237" s="34"/>
    </row>
    <row r="238" spans="2:25" s="922" customFormat="1">
      <c r="B238" s="79"/>
      <c r="V238" s="34"/>
      <c r="W238" s="34"/>
      <c r="X238" s="34"/>
      <c r="Y238" s="34"/>
    </row>
    <row r="239" spans="2:25" s="922" customFormat="1">
      <c r="B239" s="79"/>
      <c r="V239" s="34"/>
      <c r="W239" s="34"/>
      <c r="X239" s="34"/>
      <c r="Y239" s="34"/>
    </row>
    <row r="240" spans="2:25" s="922" customFormat="1">
      <c r="B240" s="79"/>
      <c r="V240" s="34"/>
      <c r="W240" s="34"/>
      <c r="X240" s="34"/>
      <c r="Y240" s="34"/>
    </row>
    <row r="241" spans="2:25" s="922" customFormat="1">
      <c r="B241" s="79"/>
      <c r="V241" s="34"/>
      <c r="W241" s="34"/>
      <c r="X241" s="34"/>
      <c r="Y241" s="34"/>
    </row>
    <row r="242" spans="2:25" s="922" customFormat="1">
      <c r="B242" s="79"/>
      <c r="V242" s="34"/>
      <c r="W242" s="34"/>
      <c r="X242" s="34"/>
      <c r="Y242" s="34"/>
    </row>
    <row r="243" spans="2:25" s="922" customFormat="1">
      <c r="B243" s="79"/>
      <c r="V243" s="34"/>
      <c r="W243" s="34"/>
      <c r="X243" s="34"/>
      <c r="Y243" s="34"/>
    </row>
    <row r="244" spans="2:25" s="922" customFormat="1">
      <c r="B244" s="79"/>
      <c r="V244" s="34"/>
      <c r="W244" s="34"/>
      <c r="X244" s="34"/>
      <c r="Y244" s="34"/>
    </row>
    <row r="245" spans="2:25" s="922" customFormat="1">
      <c r="B245" s="79"/>
      <c r="V245" s="34"/>
      <c r="W245" s="34"/>
      <c r="X245" s="34"/>
      <c r="Y245" s="34"/>
    </row>
    <row r="246" spans="2:25" s="922" customFormat="1">
      <c r="B246" s="79"/>
      <c r="V246" s="34"/>
      <c r="W246" s="34"/>
      <c r="X246" s="34"/>
      <c r="Y246" s="34"/>
    </row>
    <row r="247" spans="2:25" s="922" customFormat="1">
      <c r="B247" s="79"/>
      <c r="V247" s="34"/>
      <c r="W247" s="34"/>
      <c r="X247" s="34"/>
      <c r="Y247" s="34"/>
    </row>
    <row r="248" spans="2:25" s="922" customFormat="1">
      <c r="B248" s="79"/>
      <c r="V248" s="34"/>
      <c r="W248" s="34"/>
      <c r="X248" s="34"/>
      <c r="Y248" s="34"/>
    </row>
    <row r="249" spans="2:25" s="922" customFormat="1">
      <c r="B249" s="79"/>
      <c r="V249" s="34"/>
      <c r="W249" s="34"/>
      <c r="X249" s="34"/>
      <c r="Y249" s="34"/>
    </row>
    <row r="250" spans="2:25" s="922" customFormat="1">
      <c r="B250" s="79"/>
      <c r="V250" s="34"/>
      <c r="W250" s="34"/>
      <c r="X250" s="34"/>
      <c r="Y250" s="34"/>
    </row>
    <row r="251" spans="2:25" s="922" customFormat="1">
      <c r="B251" s="79"/>
      <c r="V251" s="34"/>
      <c r="W251" s="34"/>
      <c r="X251" s="34"/>
      <c r="Y251" s="34"/>
    </row>
    <row r="252" spans="2:25" s="922" customFormat="1">
      <c r="B252" s="79"/>
      <c r="V252" s="34"/>
      <c r="W252" s="34"/>
      <c r="X252" s="34"/>
      <c r="Y252" s="34"/>
    </row>
    <row r="253" spans="2:25" s="922" customFormat="1">
      <c r="B253" s="79"/>
      <c r="V253" s="34"/>
      <c r="W253" s="34"/>
      <c r="X253" s="34"/>
      <c r="Y253" s="34"/>
    </row>
    <row r="254" spans="2:25" s="922" customFormat="1">
      <c r="B254" s="79"/>
      <c r="V254" s="34"/>
      <c r="W254" s="34"/>
      <c r="X254" s="34"/>
      <c r="Y254" s="34"/>
    </row>
    <row r="255" spans="2:25" s="922" customFormat="1">
      <c r="B255" s="79"/>
      <c r="V255" s="34"/>
      <c r="W255" s="34"/>
      <c r="X255" s="34"/>
      <c r="Y255" s="34"/>
    </row>
    <row r="256" spans="2:25" s="922" customFormat="1">
      <c r="B256" s="79"/>
      <c r="V256" s="34"/>
      <c r="W256" s="34"/>
      <c r="X256" s="34"/>
      <c r="Y256" s="34"/>
    </row>
    <row r="257" spans="2:25" s="922" customFormat="1">
      <c r="B257" s="79"/>
      <c r="V257" s="34"/>
      <c r="W257" s="34"/>
      <c r="X257" s="34"/>
      <c r="Y257" s="34"/>
    </row>
    <row r="258" spans="2:25" s="922" customFormat="1">
      <c r="B258" s="79"/>
      <c r="V258" s="34"/>
      <c r="W258" s="34"/>
      <c r="X258" s="34"/>
      <c r="Y258" s="34"/>
    </row>
    <row r="259" spans="2:25" s="922" customFormat="1">
      <c r="B259" s="79"/>
      <c r="V259" s="34"/>
      <c r="W259" s="34"/>
      <c r="X259" s="34"/>
      <c r="Y259" s="34"/>
    </row>
    <row r="260" spans="2:25" s="922" customFormat="1">
      <c r="B260" s="79"/>
      <c r="V260" s="34"/>
      <c r="W260" s="34"/>
      <c r="X260" s="34"/>
      <c r="Y260" s="34"/>
    </row>
    <row r="261" spans="2:25" s="922" customFormat="1">
      <c r="B261" s="79"/>
      <c r="V261" s="34"/>
      <c r="W261" s="34"/>
      <c r="X261" s="34"/>
      <c r="Y261" s="34"/>
    </row>
    <row r="262" spans="2:25" s="922" customFormat="1">
      <c r="B262" s="79"/>
      <c r="V262" s="34"/>
      <c r="W262" s="34"/>
      <c r="X262" s="34"/>
      <c r="Y262" s="34"/>
    </row>
    <row r="263" spans="2:25" s="922" customFormat="1">
      <c r="B263" s="79"/>
      <c r="V263" s="34"/>
      <c r="W263" s="34"/>
      <c r="X263" s="34"/>
      <c r="Y263" s="34"/>
    </row>
    <row r="264" spans="2:25" s="922" customFormat="1">
      <c r="B264" s="79"/>
      <c r="V264" s="34"/>
      <c r="W264" s="34"/>
      <c r="X264" s="34"/>
      <c r="Y264" s="34"/>
    </row>
    <row r="265" spans="2:25" s="922" customFormat="1">
      <c r="B265" s="79"/>
      <c r="V265" s="34"/>
      <c r="W265" s="34"/>
      <c r="X265" s="34"/>
      <c r="Y265" s="34"/>
    </row>
    <row r="266" spans="2:25" s="922" customFormat="1">
      <c r="B266" s="79"/>
      <c r="V266" s="34"/>
      <c r="W266" s="34"/>
      <c r="X266" s="34"/>
      <c r="Y266" s="34"/>
    </row>
    <row r="267" spans="2:25" s="922" customFormat="1">
      <c r="B267" s="79"/>
      <c r="V267" s="34"/>
      <c r="W267" s="34"/>
      <c r="X267" s="34"/>
      <c r="Y267" s="34"/>
    </row>
    <row r="268" spans="2:25" s="922" customFormat="1">
      <c r="B268" s="79"/>
      <c r="V268" s="34"/>
      <c r="W268" s="34"/>
      <c r="X268" s="34"/>
      <c r="Y268" s="34"/>
    </row>
    <row r="269" spans="2:25" s="922" customFormat="1">
      <c r="B269" s="79"/>
      <c r="V269" s="34"/>
      <c r="W269" s="34"/>
      <c r="X269" s="34"/>
      <c r="Y269" s="34"/>
    </row>
    <row r="270" spans="2:25" s="922" customFormat="1">
      <c r="B270" s="79"/>
      <c r="V270" s="34"/>
      <c r="W270" s="34"/>
      <c r="X270" s="34"/>
      <c r="Y270" s="34"/>
    </row>
    <row r="271" spans="2:25" s="922" customFormat="1">
      <c r="B271" s="79"/>
      <c r="V271" s="34"/>
      <c r="W271" s="34"/>
      <c r="X271" s="34"/>
      <c r="Y271" s="34"/>
    </row>
    <row r="272" spans="2:25" s="922" customFormat="1">
      <c r="B272" s="79"/>
      <c r="V272" s="34"/>
      <c r="W272" s="34"/>
      <c r="X272" s="34"/>
      <c r="Y272" s="34"/>
    </row>
    <row r="273" spans="2:25" s="922" customFormat="1">
      <c r="B273" s="79"/>
      <c r="V273" s="34"/>
      <c r="W273" s="34"/>
      <c r="X273" s="34"/>
      <c r="Y273" s="34"/>
    </row>
    <row r="274" spans="2:25" s="922" customFormat="1">
      <c r="B274" s="79"/>
      <c r="V274" s="34"/>
      <c r="W274" s="34"/>
      <c r="X274" s="34"/>
      <c r="Y274" s="34"/>
    </row>
    <row r="275" spans="2:25" s="922" customFormat="1">
      <c r="B275" s="79"/>
      <c r="V275" s="34"/>
      <c r="W275" s="34"/>
      <c r="X275" s="34"/>
      <c r="Y275" s="34"/>
    </row>
    <row r="276" spans="2:25" s="922" customFormat="1">
      <c r="B276" s="79"/>
      <c r="V276" s="34"/>
      <c r="W276" s="34"/>
      <c r="X276" s="34"/>
      <c r="Y276" s="34"/>
    </row>
    <row r="277" spans="2:25" s="922" customFormat="1">
      <c r="B277" s="79"/>
      <c r="V277" s="34"/>
      <c r="W277" s="34"/>
      <c r="X277" s="34"/>
      <c r="Y277" s="34"/>
    </row>
    <row r="278" spans="2:25" s="922" customFormat="1">
      <c r="B278" s="79"/>
      <c r="V278" s="34"/>
      <c r="W278" s="34"/>
      <c r="X278" s="34"/>
      <c r="Y278" s="34"/>
    </row>
    <row r="279" spans="2:25" s="922" customFormat="1">
      <c r="B279" s="79"/>
      <c r="V279" s="34"/>
      <c r="W279" s="34"/>
      <c r="X279" s="34"/>
      <c r="Y279" s="34"/>
    </row>
    <row r="280" spans="2:25" s="922" customFormat="1">
      <c r="B280" s="79"/>
      <c r="V280" s="34"/>
      <c r="W280" s="34"/>
      <c r="X280" s="34"/>
      <c r="Y280" s="34"/>
    </row>
    <row r="281" spans="2:25" s="922" customFormat="1">
      <c r="B281" s="79"/>
      <c r="V281" s="34"/>
      <c r="W281" s="34"/>
      <c r="X281" s="34"/>
      <c r="Y281" s="34"/>
    </row>
    <row r="282" spans="2:25" s="922" customFormat="1">
      <c r="B282" s="79"/>
      <c r="V282" s="34"/>
      <c r="W282" s="34"/>
      <c r="X282" s="34"/>
      <c r="Y282" s="34"/>
    </row>
    <row r="283" spans="2:25" s="922" customFormat="1">
      <c r="B283" s="79"/>
      <c r="V283" s="34"/>
      <c r="W283" s="34"/>
      <c r="X283" s="34"/>
      <c r="Y283" s="34"/>
    </row>
    <row r="284" spans="2:25" s="922" customFormat="1">
      <c r="B284" s="79"/>
      <c r="V284" s="34"/>
      <c r="W284" s="34"/>
      <c r="X284" s="34"/>
      <c r="Y284" s="34"/>
    </row>
    <row r="285" spans="2:25" s="922" customFormat="1">
      <c r="B285" s="79"/>
      <c r="V285" s="34"/>
      <c r="W285" s="34"/>
      <c r="X285" s="34"/>
      <c r="Y285" s="34"/>
    </row>
    <row r="286" spans="2:25" s="922" customFormat="1">
      <c r="B286" s="79"/>
      <c r="V286" s="34"/>
      <c r="W286" s="34"/>
      <c r="X286" s="34"/>
      <c r="Y286" s="34"/>
    </row>
    <row r="287" spans="2:25" s="922" customFormat="1">
      <c r="B287" s="79"/>
      <c r="V287" s="34"/>
      <c r="W287" s="34"/>
      <c r="X287" s="34"/>
      <c r="Y287" s="34"/>
    </row>
    <row r="288" spans="2:25" s="922" customFormat="1">
      <c r="B288" s="79"/>
      <c r="V288" s="34"/>
      <c r="W288" s="34"/>
      <c r="X288" s="34"/>
      <c r="Y288" s="34"/>
    </row>
    <row r="289" spans="2:25" s="922" customFormat="1">
      <c r="B289" s="79"/>
      <c r="V289" s="34"/>
      <c r="W289" s="34"/>
      <c r="X289" s="34"/>
      <c r="Y289" s="34"/>
    </row>
    <row r="290" spans="2:25" s="922" customFormat="1">
      <c r="B290" s="79"/>
      <c r="V290" s="34"/>
      <c r="W290" s="34"/>
      <c r="X290" s="34"/>
      <c r="Y290" s="34"/>
    </row>
    <row r="291" spans="2:25" s="922" customFormat="1">
      <c r="B291" s="79"/>
      <c r="V291" s="34"/>
      <c r="W291" s="34"/>
      <c r="X291" s="34"/>
      <c r="Y291" s="34"/>
    </row>
    <row r="292" spans="2:25" s="922" customFormat="1">
      <c r="B292" s="79"/>
      <c r="V292" s="34"/>
      <c r="W292" s="34"/>
      <c r="X292" s="34"/>
      <c r="Y292" s="34"/>
    </row>
    <row r="293" spans="2:25" s="922" customFormat="1">
      <c r="B293" s="79"/>
      <c r="V293" s="34"/>
      <c r="W293" s="34"/>
      <c r="X293" s="34"/>
      <c r="Y293" s="34"/>
    </row>
    <row r="294" spans="2:25" s="922" customFormat="1">
      <c r="B294" s="79"/>
      <c r="V294" s="34"/>
      <c r="W294" s="34"/>
      <c r="X294" s="34"/>
      <c r="Y294" s="34"/>
    </row>
    <row r="295" spans="2:25" s="922" customFormat="1">
      <c r="B295" s="79"/>
      <c r="V295" s="34"/>
      <c r="W295" s="34"/>
      <c r="X295" s="34"/>
      <c r="Y295" s="34"/>
    </row>
    <row r="296" spans="2:25" s="922" customFormat="1">
      <c r="B296" s="79"/>
      <c r="V296" s="34"/>
      <c r="W296" s="34"/>
      <c r="X296" s="34"/>
      <c r="Y296" s="34"/>
    </row>
    <row r="297" spans="2:25" s="922" customFormat="1">
      <c r="B297" s="79"/>
      <c r="V297" s="34"/>
      <c r="W297" s="34"/>
      <c r="X297" s="34"/>
      <c r="Y297" s="34"/>
    </row>
    <row r="298" spans="2:25" s="922" customFormat="1">
      <c r="B298" s="79"/>
      <c r="V298" s="34"/>
      <c r="W298" s="34"/>
      <c r="X298" s="34"/>
      <c r="Y298" s="34"/>
    </row>
    <row r="299" spans="2:25" s="922" customFormat="1">
      <c r="B299" s="79"/>
      <c r="V299" s="34"/>
      <c r="W299" s="34"/>
      <c r="X299" s="34"/>
      <c r="Y299" s="34"/>
    </row>
    <row r="300" spans="2:25" s="922" customFormat="1">
      <c r="B300" s="79"/>
      <c r="V300" s="34"/>
      <c r="W300" s="34"/>
      <c r="X300" s="34"/>
      <c r="Y300" s="34"/>
    </row>
    <row r="301" spans="2:25" s="922" customFormat="1">
      <c r="B301" s="79"/>
      <c r="V301" s="34"/>
      <c r="W301" s="34"/>
      <c r="X301" s="34"/>
      <c r="Y301" s="34"/>
    </row>
    <row r="302" spans="2:25" s="922" customFormat="1">
      <c r="B302" s="79"/>
      <c r="V302" s="34"/>
      <c r="W302" s="34"/>
      <c r="X302" s="34"/>
      <c r="Y302" s="34"/>
    </row>
    <row r="303" spans="2:25" s="922" customFormat="1">
      <c r="B303" s="79"/>
      <c r="V303" s="34"/>
      <c r="W303" s="34"/>
      <c r="X303" s="34"/>
      <c r="Y303" s="34"/>
    </row>
    <row r="304" spans="2:25" s="922" customFormat="1">
      <c r="B304" s="79"/>
      <c r="V304" s="34"/>
      <c r="W304" s="34"/>
      <c r="X304" s="34"/>
      <c r="Y304" s="34"/>
    </row>
    <row r="305" spans="2:25" s="922" customFormat="1">
      <c r="B305" s="79"/>
      <c r="V305" s="34"/>
      <c r="W305" s="34"/>
      <c r="X305" s="34"/>
      <c r="Y305" s="34"/>
    </row>
    <row r="306" spans="2:25" s="922" customFormat="1">
      <c r="B306" s="79"/>
      <c r="V306" s="34"/>
      <c r="W306" s="34"/>
      <c r="X306" s="34"/>
      <c r="Y306" s="34"/>
    </row>
    <row r="307" spans="2:25" s="922" customFormat="1">
      <c r="B307" s="79"/>
      <c r="V307" s="34"/>
      <c r="W307" s="34"/>
      <c r="X307" s="34"/>
      <c r="Y307" s="34"/>
    </row>
    <row r="308" spans="2:25" s="922" customFormat="1">
      <c r="B308" s="79"/>
      <c r="V308" s="34"/>
      <c r="W308" s="34"/>
      <c r="X308" s="34"/>
      <c r="Y308" s="34"/>
    </row>
    <row r="309" spans="2:25" s="922" customFormat="1">
      <c r="B309" s="79"/>
      <c r="V309" s="34"/>
      <c r="W309" s="34"/>
      <c r="X309" s="34"/>
      <c r="Y309" s="34"/>
    </row>
    <row r="310" spans="2:25" s="922" customFormat="1">
      <c r="B310" s="79"/>
      <c r="V310" s="34"/>
      <c r="W310" s="34"/>
      <c r="X310" s="34"/>
      <c r="Y310" s="34"/>
    </row>
    <row r="311" spans="2:25" s="922" customFormat="1">
      <c r="B311" s="79"/>
      <c r="V311" s="34"/>
      <c r="W311" s="34"/>
      <c r="X311" s="34"/>
      <c r="Y311" s="34"/>
    </row>
    <row r="312" spans="2:25" s="922" customFormat="1">
      <c r="B312" s="79"/>
      <c r="V312" s="34"/>
      <c r="W312" s="34"/>
      <c r="X312" s="34"/>
      <c r="Y312" s="34"/>
    </row>
    <row r="313" spans="2:25" s="922" customFormat="1">
      <c r="B313" s="79"/>
      <c r="V313" s="34"/>
      <c r="W313" s="34"/>
      <c r="X313" s="34"/>
      <c r="Y313" s="34"/>
    </row>
    <row r="314" spans="2:25" s="922" customFormat="1">
      <c r="B314" s="79"/>
      <c r="V314" s="34"/>
      <c r="W314" s="34"/>
      <c r="X314" s="34"/>
      <c r="Y314" s="34"/>
    </row>
    <row r="315" spans="2:25" s="922" customFormat="1">
      <c r="B315" s="79"/>
      <c r="V315" s="34"/>
      <c r="W315" s="34"/>
      <c r="X315" s="34"/>
      <c r="Y315" s="34"/>
    </row>
    <row r="316" spans="2:25" s="922" customFormat="1">
      <c r="B316" s="79"/>
      <c r="V316" s="34"/>
      <c r="W316" s="34"/>
      <c r="X316" s="34"/>
      <c r="Y316" s="34"/>
    </row>
    <row r="317" spans="2:25" s="922" customFormat="1">
      <c r="B317" s="79"/>
      <c r="V317" s="34"/>
      <c r="W317" s="34"/>
      <c r="X317" s="34"/>
      <c r="Y317" s="34"/>
    </row>
    <row r="318" spans="2:25" s="922" customFormat="1">
      <c r="B318" s="79"/>
      <c r="V318" s="34"/>
      <c r="W318" s="34"/>
      <c r="X318" s="34"/>
      <c r="Y318" s="34"/>
    </row>
    <row r="319" spans="2:25" s="922" customFormat="1">
      <c r="B319" s="79"/>
      <c r="V319" s="34"/>
      <c r="W319" s="34"/>
      <c r="X319" s="34"/>
      <c r="Y319" s="34"/>
    </row>
    <row r="320" spans="2:25" s="922" customFormat="1">
      <c r="B320" s="79"/>
      <c r="V320" s="34"/>
      <c r="W320" s="34"/>
      <c r="X320" s="34"/>
      <c r="Y320" s="34"/>
    </row>
    <row r="321" spans="2:25" s="922" customFormat="1">
      <c r="B321" s="79"/>
      <c r="V321" s="34"/>
      <c r="W321" s="34"/>
      <c r="X321" s="34"/>
      <c r="Y321" s="34"/>
    </row>
    <row r="322" spans="2:25" s="922" customFormat="1">
      <c r="B322" s="79"/>
      <c r="V322" s="34"/>
      <c r="W322" s="34"/>
      <c r="X322" s="34"/>
      <c r="Y322" s="34"/>
    </row>
    <row r="323" spans="2:25" s="922" customFormat="1">
      <c r="B323" s="79"/>
      <c r="V323" s="34"/>
      <c r="W323" s="34"/>
      <c r="X323" s="34"/>
      <c r="Y323" s="34"/>
    </row>
    <row r="324" spans="2:25" s="922" customFormat="1">
      <c r="B324" s="79"/>
      <c r="V324" s="34"/>
      <c r="W324" s="34"/>
      <c r="X324" s="34"/>
      <c r="Y324" s="34"/>
    </row>
    <row r="325" spans="2:25" s="922" customFormat="1">
      <c r="B325" s="79"/>
      <c r="V325" s="34"/>
      <c r="W325" s="34"/>
      <c r="X325" s="34"/>
      <c r="Y325" s="34"/>
    </row>
    <row r="326" spans="2:25" s="922" customFormat="1">
      <c r="B326" s="79"/>
      <c r="V326" s="34"/>
      <c r="W326" s="34"/>
      <c r="X326" s="34"/>
      <c r="Y326" s="34"/>
    </row>
    <row r="327" spans="2:25" s="922" customFormat="1">
      <c r="B327" s="79"/>
      <c r="V327" s="34"/>
      <c r="W327" s="34"/>
      <c r="X327" s="34"/>
      <c r="Y327" s="34"/>
    </row>
    <row r="328" spans="2:25" s="922" customFormat="1">
      <c r="B328" s="79"/>
      <c r="V328" s="34"/>
      <c r="W328" s="34"/>
      <c r="X328" s="34"/>
      <c r="Y328" s="34"/>
    </row>
    <row r="329" spans="2:25" s="922" customFormat="1">
      <c r="B329" s="79"/>
      <c r="V329" s="34"/>
      <c r="W329" s="34"/>
      <c r="X329" s="34"/>
      <c r="Y329" s="34"/>
    </row>
    <row r="330" spans="2:25" s="922" customFormat="1">
      <c r="B330" s="79"/>
      <c r="V330" s="34"/>
      <c r="W330" s="34"/>
      <c r="X330" s="34"/>
      <c r="Y330" s="34"/>
    </row>
    <row r="331" spans="2:25" s="922" customFormat="1">
      <c r="B331" s="79"/>
      <c r="V331" s="34"/>
      <c r="W331" s="34"/>
      <c r="X331" s="34"/>
      <c r="Y331" s="34"/>
    </row>
    <row r="332" spans="2:25" s="922" customFormat="1">
      <c r="B332" s="79"/>
      <c r="V332" s="34"/>
      <c r="W332" s="34"/>
      <c r="X332" s="34"/>
      <c r="Y332" s="34"/>
    </row>
    <row r="333" spans="2:25" s="922" customFormat="1">
      <c r="B333" s="79"/>
      <c r="V333" s="34"/>
      <c r="W333" s="34"/>
      <c r="X333" s="34"/>
      <c r="Y333" s="34"/>
    </row>
    <row r="334" spans="2:25" s="922" customFormat="1">
      <c r="B334" s="79"/>
      <c r="V334" s="34"/>
      <c r="W334" s="34"/>
      <c r="X334" s="34"/>
      <c r="Y334" s="34"/>
    </row>
    <row r="335" spans="2:25" s="922" customFormat="1">
      <c r="B335" s="79"/>
      <c r="V335" s="34"/>
      <c r="W335" s="34"/>
      <c r="X335" s="34"/>
      <c r="Y335" s="34"/>
    </row>
    <row r="336" spans="2:25" s="922" customFormat="1">
      <c r="B336" s="79"/>
      <c r="V336" s="34"/>
      <c r="W336" s="34"/>
      <c r="X336" s="34"/>
      <c r="Y336" s="34"/>
    </row>
    <row r="337" spans="2:25" s="922" customFormat="1">
      <c r="B337" s="79"/>
      <c r="V337" s="34"/>
      <c r="W337" s="34"/>
      <c r="X337" s="34"/>
      <c r="Y337" s="34"/>
    </row>
    <row r="338" spans="2:25" s="922" customFormat="1">
      <c r="B338" s="79"/>
      <c r="V338" s="34"/>
      <c r="W338" s="34"/>
      <c r="X338" s="34"/>
      <c r="Y338" s="34"/>
    </row>
    <row r="339" spans="2:25" s="922" customFormat="1">
      <c r="B339" s="79"/>
      <c r="V339" s="34"/>
      <c r="W339" s="34"/>
      <c r="X339" s="34"/>
      <c r="Y339" s="34"/>
    </row>
    <row r="340" spans="2:25" s="922" customFormat="1">
      <c r="B340" s="79"/>
      <c r="V340" s="34"/>
      <c r="W340" s="34"/>
      <c r="X340" s="34"/>
      <c r="Y340" s="34"/>
    </row>
    <row r="341" spans="2:25" s="922" customFormat="1">
      <c r="B341" s="79"/>
      <c r="V341" s="34"/>
      <c r="W341" s="34"/>
      <c r="X341" s="34"/>
      <c r="Y341" s="34"/>
    </row>
    <row r="342" spans="2:25" s="922" customFormat="1">
      <c r="B342" s="79"/>
      <c r="V342" s="34"/>
      <c r="W342" s="34"/>
      <c r="X342" s="34"/>
      <c r="Y342" s="34"/>
    </row>
    <row r="343" spans="2:25" s="922" customFormat="1">
      <c r="B343" s="79"/>
      <c r="V343" s="34"/>
      <c r="W343" s="34"/>
      <c r="X343" s="34"/>
      <c r="Y343" s="34"/>
    </row>
    <row r="344" spans="2:25" s="922" customFormat="1">
      <c r="B344" s="79"/>
      <c r="V344" s="34"/>
      <c r="W344" s="34"/>
      <c r="X344" s="34"/>
      <c r="Y344" s="34"/>
    </row>
    <row r="345" spans="2:25" s="922" customFormat="1">
      <c r="B345" s="79"/>
      <c r="V345" s="34"/>
      <c r="W345" s="34"/>
      <c r="X345" s="34"/>
      <c r="Y345" s="34"/>
    </row>
    <row r="346" spans="2:25" s="922" customFormat="1">
      <c r="B346" s="79"/>
      <c r="V346" s="34"/>
      <c r="W346" s="34"/>
      <c r="X346" s="34"/>
      <c r="Y346" s="34"/>
    </row>
    <row r="347" spans="2:25" s="922" customFormat="1">
      <c r="B347" s="79"/>
      <c r="V347" s="34"/>
      <c r="W347" s="34"/>
      <c r="X347" s="34"/>
      <c r="Y347" s="34"/>
    </row>
    <row r="348" spans="2:25" s="922" customFormat="1">
      <c r="B348" s="79"/>
      <c r="V348" s="34"/>
      <c r="W348" s="34"/>
      <c r="X348" s="34"/>
      <c r="Y348" s="34"/>
    </row>
    <row r="349" spans="2:25" s="922" customFormat="1">
      <c r="B349" s="79"/>
      <c r="V349" s="34"/>
      <c r="W349" s="34"/>
      <c r="X349" s="34"/>
      <c r="Y349" s="34"/>
    </row>
    <row r="350" spans="2:25" s="922" customFormat="1">
      <c r="B350" s="79"/>
      <c r="V350" s="34"/>
      <c r="W350" s="34"/>
      <c r="X350" s="34"/>
      <c r="Y350" s="34"/>
    </row>
    <row r="351" spans="2:25" s="922" customFormat="1">
      <c r="B351" s="79"/>
      <c r="V351" s="34"/>
      <c r="W351" s="34"/>
      <c r="X351" s="34"/>
      <c r="Y351" s="34"/>
    </row>
    <row r="352" spans="2:25" s="922" customFormat="1">
      <c r="B352" s="79"/>
      <c r="V352" s="34"/>
      <c r="W352" s="34"/>
      <c r="X352" s="34"/>
      <c r="Y352" s="34"/>
    </row>
    <row r="353" spans="2:25" s="922" customFormat="1">
      <c r="B353" s="79"/>
      <c r="V353" s="34"/>
      <c r="W353" s="34"/>
      <c r="X353" s="34"/>
      <c r="Y353" s="34"/>
    </row>
    <row r="354" spans="2:25" s="922" customFormat="1">
      <c r="B354" s="79"/>
      <c r="V354" s="34"/>
      <c r="W354" s="34"/>
      <c r="X354" s="34"/>
      <c r="Y354" s="34"/>
    </row>
    <row r="355" spans="2:25" s="922" customFormat="1">
      <c r="B355" s="79"/>
      <c r="V355" s="34"/>
      <c r="W355" s="34"/>
      <c r="X355" s="34"/>
      <c r="Y355" s="34"/>
    </row>
    <row r="356" spans="2:25" s="922" customFormat="1">
      <c r="B356" s="79"/>
      <c r="V356" s="34"/>
      <c r="W356" s="34"/>
      <c r="X356" s="34"/>
      <c r="Y356" s="34"/>
    </row>
    <row r="357" spans="2:25" s="922" customFormat="1">
      <c r="B357" s="79"/>
      <c r="V357" s="34"/>
      <c r="W357" s="34"/>
      <c r="X357" s="34"/>
      <c r="Y357" s="34"/>
    </row>
    <row r="358" spans="2:25" s="922" customFormat="1">
      <c r="B358" s="79"/>
      <c r="V358" s="34"/>
      <c r="W358" s="34"/>
      <c r="X358" s="34"/>
      <c r="Y358" s="34"/>
    </row>
    <row r="359" spans="2:25" s="922" customFormat="1">
      <c r="B359" s="79"/>
      <c r="V359" s="34"/>
      <c r="W359" s="34"/>
      <c r="X359" s="34"/>
      <c r="Y359" s="34"/>
    </row>
    <row r="360" spans="2:25" s="922" customFormat="1">
      <c r="B360" s="79"/>
      <c r="V360" s="34"/>
      <c r="W360" s="34"/>
      <c r="X360" s="34"/>
      <c r="Y360" s="34"/>
    </row>
    <row r="361" spans="2:25" s="922" customFormat="1">
      <c r="B361" s="79"/>
      <c r="V361" s="34"/>
      <c r="W361" s="34"/>
      <c r="X361" s="34"/>
      <c r="Y361" s="34"/>
    </row>
    <row r="362" spans="2:25" s="922" customFormat="1">
      <c r="B362" s="79"/>
      <c r="V362" s="34"/>
      <c r="W362" s="34"/>
      <c r="X362" s="34"/>
      <c r="Y362" s="34"/>
    </row>
    <row r="363" spans="2:25" s="922" customFormat="1">
      <c r="B363" s="79"/>
      <c r="V363" s="34"/>
      <c r="W363" s="34"/>
      <c r="X363" s="34"/>
      <c r="Y363" s="34"/>
    </row>
    <row r="364" spans="2:25" s="922" customFormat="1">
      <c r="B364" s="79"/>
      <c r="V364" s="34"/>
      <c r="W364" s="34"/>
      <c r="X364" s="34"/>
      <c r="Y364" s="34"/>
    </row>
    <row r="365" spans="2:25" s="922" customFormat="1">
      <c r="B365" s="79"/>
      <c r="V365" s="34"/>
      <c r="W365" s="34"/>
      <c r="X365" s="34"/>
      <c r="Y365" s="34"/>
    </row>
    <row r="366" spans="2:25" s="922" customFormat="1">
      <c r="B366" s="79"/>
      <c r="V366" s="34"/>
      <c r="W366" s="34"/>
      <c r="X366" s="34"/>
      <c r="Y366" s="34"/>
    </row>
    <row r="367" spans="2:25" s="922" customFormat="1">
      <c r="B367" s="79"/>
      <c r="V367" s="34"/>
      <c r="W367" s="34"/>
      <c r="X367" s="34"/>
      <c r="Y367" s="34"/>
    </row>
    <row r="368" spans="2:25" s="922" customFormat="1">
      <c r="B368" s="79"/>
      <c r="V368" s="34"/>
      <c r="W368" s="34"/>
      <c r="X368" s="34"/>
      <c r="Y368" s="34"/>
    </row>
    <row r="369" spans="2:25" s="922" customFormat="1">
      <c r="B369" s="79"/>
      <c r="V369" s="34"/>
      <c r="W369" s="34"/>
      <c r="X369" s="34"/>
      <c r="Y369" s="34"/>
    </row>
    <row r="370" spans="2:25" s="922" customFormat="1">
      <c r="B370" s="79"/>
      <c r="V370" s="34"/>
      <c r="W370" s="34"/>
      <c r="X370" s="34"/>
      <c r="Y370" s="34"/>
    </row>
    <row r="371" spans="2:25" s="922" customFormat="1">
      <c r="B371" s="79"/>
      <c r="V371" s="34"/>
      <c r="W371" s="34"/>
      <c r="X371" s="34"/>
      <c r="Y371" s="34"/>
    </row>
    <row r="372" spans="2:25" s="922" customFormat="1">
      <c r="B372" s="79"/>
      <c r="V372" s="34"/>
      <c r="W372" s="34"/>
      <c r="X372" s="34"/>
      <c r="Y372" s="34"/>
    </row>
    <row r="373" spans="2:25" s="922" customFormat="1">
      <c r="B373" s="79"/>
      <c r="V373" s="34"/>
      <c r="W373" s="34"/>
      <c r="X373" s="34"/>
      <c r="Y373" s="34"/>
    </row>
    <row r="374" spans="2:25" s="922" customFormat="1">
      <c r="B374" s="79"/>
      <c r="V374" s="34"/>
      <c r="W374" s="34"/>
      <c r="X374" s="34"/>
      <c r="Y374" s="34"/>
    </row>
    <row r="375" spans="2:25" s="922" customFormat="1">
      <c r="B375" s="79"/>
      <c r="V375" s="34"/>
      <c r="W375" s="34"/>
      <c r="X375" s="34"/>
      <c r="Y375" s="34"/>
    </row>
    <row r="376" spans="2:25" s="922" customFormat="1">
      <c r="B376" s="79"/>
      <c r="V376" s="34"/>
      <c r="W376" s="34"/>
      <c r="X376" s="34"/>
      <c r="Y376" s="34"/>
    </row>
    <row r="377" spans="2:25" s="922" customFormat="1">
      <c r="B377" s="79"/>
      <c r="V377" s="34"/>
      <c r="W377" s="34"/>
      <c r="X377" s="34"/>
      <c r="Y377" s="34"/>
    </row>
    <row r="378" spans="2:25" s="922" customFormat="1">
      <c r="B378" s="79"/>
      <c r="V378" s="34"/>
      <c r="W378" s="34"/>
      <c r="X378" s="34"/>
      <c r="Y378" s="34"/>
    </row>
    <row r="379" spans="2:25" s="922" customFormat="1">
      <c r="B379" s="79"/>
      <c r="V379" s="34"/>
      <c r="W379" s="34"/>
      <c r="X379" s="34"/>
      <c r="Y379" s="34"/>
    </row>
    <row r="380" spans="2:25" s="922" customFormat="1">
      <c r="B380" s="79"/>
      <c r="V380" s="34"/>
      <c r="W380" s="34"/>
      <c r="X380" s="34"/>
      <c r="Y380" s="34"/>
    </row>
    <row r="381" spans="2:25" s="922" customFormat="1">
      <c r="B381" s="79"/>
      <c r="V381" s="34"/>
      <c r="W381" s="34"/>
      <c r="X381" s="34"/>
      <c r="Y381" s="34"/>
    </row>
    <row r="382" spans="2:25" s="922" customFormat="1">
      <c r="B382" s="79"/>
      <c r="V382" s="34"/>
      <c r="W382" s="34"/>
      <c r="X382" s="34"/>
      <c r="Y382" s="34"/>
    </row>
    <row r="383" spans="2:25" s="922" customFormat="1">
      <c r="B383" s="79"/>
      <c r="V383" s="34"/>
      <c r="W383" s="34"/>
      <c r="X383" s="34"/>
      <c r="Y383" s="34"/>
    </row>
    <row r="384" spans="2:25" s="922" customFormat="1">
      <c r="B384" s="79"/>
      <c r="V384" s="34"/>
      <c r="W384" s="34"/>
      <c r="X384" s="34"/>
      <c r="Y384" s="34"/>
    </row>
    <row r="385" spans="2:25" s="922" customFormat="1">
      <c r="B385" s="79"/>
      <c r="V385" s="34"/>
      <c r="W385" s="34"/>
      <c r="X385" s="34"/>
      <c r="Y385" s="34"/>
    </row>
    <row r="386" spans="2:25" s="922" customFormat="1">
      <c r="B386" s="79"/>
      <c r="V386" s="34"/>
      <c r="W386" s="34"/>
      <c r="X386" s="34"/>
      <c r="Y386" s="34"/>
    </row>
    <row r="387" spans="2:25" s="922" customFormat="1">
      <c r="B387" s="79"/>
      <c r="V387" s="34"/>
      <c r="W387" s="34"/>
      <c r="X387" s="34"/>
      <c r="Y387" s="34"/>
    </row>
    <row r="388" spans="2:25" s="922" customFormat="1">
      <c r="B388" s="79"/>
      <c r="V388" s="34"/>
      <c r="W388" s="34"/>
      <c r="X388" s="34"/>
      <c r="Y388" s="34"/>
    </row>
    <row r="389" spans="2:25" s="922" customFormat="1">
      <c r="B389" s="79"/>
      <c r="V389" s="34"/>
      <c r="W389" s="34"/>
      <c r="X389" s="34"/>
      <c r="Y389" s="34"/>
    </row>
    <row r="390" spans="2:25" s="922" customFormat="1">
      <c r="B390" s="79"/>
      <c r="V390" s="34"/>
      <c r="W390" s="34"/>
      <c r="X390" s="34"/>
      <c r="Y390" s="34"/>
    </row>
    <row r="391" spans="2:25" s="922" customFormat="1">
      <c r="B391" s="79"/>
      <c r="V391" s="34"/>
      <c r="W391" s="34"/>
      <c r="X391" s="34"/>
      <c r="Y391" s="34"/>
    </row>
    <row r="392" spans="2:25" s="922" customFormat="1">
      <c r="B392" s="79"/>
      <c r="V392" s="34"/>
      <c r="W392" s="34"/>
      <c r="X392" s="34"/>
      <c r="Y392" s="34"/>
    </row>
    <row r="393" spans="2:25" s="922" customFormat="1">
      <c r="B393" s="79"/>
      <c r="V393" s="34"/>
      <c r="W393" s="34"/>
      <c r="X393" s="34"/>
      <c r="Y393" s="34"/>
    </row>
    <row r="394" spans="2:25" s="922" customFormat="1">
      <c r="B394" s="79"/>
      <c r="V394" s="34"/>
      <c r="W394" s="34"/>
      <c r="X394" s="34"/>
      <c r="Y394" s="34"/>
    </row>
    <row r="395" spans="2:25" s="922" customFormat="1">
      <c r="B395" s="79"/>
      <c r="V395" s="34"/>
      <c r="W395" s="34"/>
      <c r="X395" s="34"/>
      <c r="Y395" s="34"/>
    </row>
    <row r="396" spans="2:25" s="922" customFormat="1">
      <c r="B396" s="79"/>
      <c r="V396" s="34"/>
      <c r="W396" s="34"/>
      <c r="X396" s="34"/>
      <c r="Y396" s="34"/>
    </row>
    <row r="397" spans="2:25" s="922" customFormat="1">
      <c r="B397" s="79"/>
      <c r="V397" s="34"/>
      <c r="W397" s="34"/>
      <c r="X397" s="34"/>
      <c r="Y397" s="34"/>
    </row>
    <row r="398" spans="2:25" s="922" customFormat="1">
      <c r="B398" s="79"/>
      <c r="V398" s="34"/>
      <c r="W398" s="34"/>
      <c r="X398" s="34"/>
      <c r="Y398" s="34"/>
    </row>
    <row r="399" spans="2:25" s="922" customFormat="1">
      <c r="B399" s="79"/>
      <c r="V399" s="34"/>
      <c r="W399" s="34"/>
      <c r="X399" s="34"/>
      <c r="Y399" s="34"/>
    </row>
    <row r="400" spans="2:25" s="922" customFormat="1">
      <c r="B400" s="79"/>
      <c r="V400" s="34"/>
      <c r="W400" s="34"/>
      <c r="X400" s="34"/>
      <c r="Y400" s="34"/>
    </row>
    <row r="401" spans="2:25" s="922" customFormat="1">
      <c r="B401" s="79"/>
      <c r="V401" s="34"/>
      <c r="W401" s="34"/>
      <c r="X401" s="34"/>
      <c r="Y401" s="34"/>
    </row>
    <row r="402" spans="2:25" s="922" customFormat="1">
      <c r="B402" s="79"/>
      <c r="V402" s="34"/>
      <c r="W402" s="34"/>
      <c r="X402" s="34"/>
      <c r="Y402" s="34"/>
    </row>
    <row r="403" spans="2:25" s="922" customFormat="1">
      <c r="B403" s="79"/>
      <c r="V403" s="34"/>
      <c r="W403" s="34"/>
      <c r="X403" s="34"/>
      <c r="Y403" s="34"/>
    </row>
    <row r="404" spans="2:25" s="922" customFormat="1">
      <c r="B404" s="79"/>
      <c r="V404" s="34"/>
      <c r="W404" s="34"/>
      <c r="X404" s="34"/>
      <c r="Y404" s="34"/>
    </row>
    <row r="405" spans="2:25" s="922" customFormat="1">
      <c r="B405" s="79"/>
      <c r="V405" s="34"/>
      <c r="W405" s="34"/>
      <c r="X405" s="34"/>
      <c r="Y405" s="34"/>
    </row>
    <row r="406" spans="2:25" s="922" customFormat="1">
      <c r="B406" s="79"/>
      <c r="V406" s="34"/>
      <c r="W406" s="34"/>
      <c r="X406" s="34"/>
      <c r="Y406" s="34"/>
    </row>
    <row r="407" spans="2:25" s="922" customFormat="1">
      <c r="B407" s="79"/>
      <c r="V407" s="34"/>
      <c r="W407" s="34"/>
      <c r="X407" s="34"/>
      <c r="Y407" s="34"/>
    </row>
    <row r="408" spans="2:25" s="922" customFormat="1">
      <c r="B408" s="79"/>
      <c r="V408" s="34"/>
      <c r="W408" s="34"/>
      <c r="X408" s="34"/>
      <c r="Y408" s="34"/>
    </row>
    <row r="409" spans="2:25" s="922" customFormat="1">
      <c r="B409" s="79"/>
      <c r="V409" s="34"/>
      <c r="W409" s="34"/>
      <c r="X409" s="34"/>
      <c r="Y409" s="34"/>
    </row>
    <row r="410" spans="2:25" s="922" customFormat="1">
      <c r="B410" s="79"/>
      <c r="V410" s="34"/>
      <c r="W410" s="34"/>
      <c r="X410" s="34"/>
      <c r="Y410" s="34"/>
    </row>
    <row r="411" spans="2:25" s="922" customFormat="1">
      <c r="B411" s="79"/>
      <c r="V411" s="34"/>
      <c r="W411" s="34"/>
      <c r="X411" s="34"/>
      <c r="Y411" s="34"/>
    </row>
    <row r="412" spans="2:25" s="922" customFormat="1">
      <c r="B412" s="79"/>
      <c r="V412" s="34"/>
      <c r="W412" s="34"/>
      <c r="X412" s="34"/>
      <c r="Y412" s="34"/>
    </row>
    <row r="413" spans="2:25" s="922" customFormat="1">
      <c r="B413" s="79"/>
      <c r="V413" s="34"/>
      <c r="W413" s="34"/>
      <c r="X413" s="34"/>
      <c r="Y413" s="34"/>
    </row>
    <row r="414" spans="2:25" s="922" customFormat="1">
      <c r="B414" s="79"/>
      <c r="V414" s="34"/>
      <c r="W414" s="34"/>
      <c r="X414" s="34"/>
      <c r="Y414" s="34"/>
    </row>
    <row r="415" spans="2:25" s="922" customFormat="1">
      <c r="B415" s="79"/>
      <c r="V415" s="34"/>
      <c r="W415" s="34"/>
      <c r="X415" s="34"/>
      <c r="Y415" s="34"/>
    </row>
    <row r="416" spans="2:25" s="922" customFormat="1">
      <c r="B416" s="79"/>
      <c r="V416" s="34"/>
      <c r="W416" s="34"/>
      <c r="X416" s="34"/>
      <c r="Y416" s="34"/>
    </row>
    <row r="417" spans="2:25" s="922" customFormat="1">
      <c r="B417" s="79"/>
      <c r="V417" s="34"/>
      <c r="W417" s="34"/>
      <c r="X417" s="34"/>
      <c r="Y417" s="34"/>
    </row>
    <row r="418" spans="2:25" s="922" customFormat="1">
      <c r="B418" s="79"/>
      <c r="V418" s="34"/>
      <c r="W418" s="34"/>
      <c r="X418" s="34"/>
      <c r="Y418" s="34"/>
    </row>
    <row r="419" spans="2:25" s="922" customFormat="1">
      <c r="B419" s="79"/>
      <c r="V419" s="34"/>
      <c r="W419" s="34"/>
      <c r="X419" s="34"/>
      <c r="Y419" s="34"/>
    </row>
    <row r="420" spans="2:25" s="922" customFormat="1">
      <c r="B420" s="79"/>
      <c r="V420" s="34"/>
      <c r="W420" s="34"/>
      <c r="X420" s="34"/>
      <c r="Y420" s="34"/>
    </row>
    <row r="421" spans="2:25" s="922" customFormat="1">
      <c r="B421" s="79"/>
      <c r="V421" s="34"/>
      <c r="W421" s="34"/>
      <c r="X421" s="34"/>
      <c r="Y421" s="34"/>
    </row>
    <row r="422" spans="2:25" s="922" customFormat="1">
      <c r="B422" s="79"/>
      <c r="V422" s="34"/>
      <c r="W422" s="34"/>
      <c r="X422" s="34"/>
      <c r="Y422" s="34"/>
    </row>
    <row r="423" spans="2:25" s="922" customFormat="1">
      <c r="B423" s="79"/>
      <c r="V423" s="34"/>
      <c r="W423" s="34"/>
      <c r="X423" s="34"/>
      <c r="Y423" s="34"/>
    </row>
    <row r="424" spans="2:25" s="922" customFormat="1">
      <c r="B424" s="79"/>
      <c r="V424" s="34"/>
      <c r="W424" s="34"/>
      <c r="X424" s="34"/>
      <c r="Y424" s="34"/>
    </row>
    <row r="425" spans="2:25" s="922" customFormat="1">
      <c r="B425" s="79"/>
      <c r="V425" s="34"/>
      <c r="W425" s="34"/>
      <c r="X425" s="34"/>
      <c r="Y425" s="34"/>
    </row>
    <row r="426" spans="2:25" s="922" customFormat="1">
      <c r="B426" s="79"/>
      <c r="V426" s="34"/>
      <c r="W426" s="34"/>
      <c r="X426" s="34"/>
      <c r="Y426" s="34"/>
    </row>
    <row r="427" spans="2:25" s="922" customFormat="1">
      <c r="B427" s="79"/>
      <c r="V427" s="34"/>
      <c r="W427" s="34"/>
      <c r="X427" s="34"/>
      <c r="Y427" s="34"/>
    </row>
    <row r="428" spans="2:25" s="922" customFormat="1">
      <c r="B428" s="79"/>
      <c r="V428" s="34"/>
      <c r="W428" s="34"/>
      <c r="X428" s="34"/>
      <c r="Y428" s="34"/>
    </row>
    <row r="429" spans="2:25" s="922" customFormat="1">
      <c r="B429" s="79"/>
      <c r="V429" s="34"/>
      <c r="W429" s="34"/>
      <c r="X429" s="34"/>
      <c r="Y429" s="34"/>
    </row>
    <row r="430" spans="2:25" s="922" customFormat="1">
      <c r="B430" s="79"/>
      <c r="V430" s="34"/>
      <c r="W430" s="34"/>
      <c r="X430" s="34"/>
      <c r="Y430" s="34"/>
    </row>
    <row r="431" spans="2:25" s="922" customFormat="1">
      <c r="B431" s="79"/>
      <c r="V431" s="34"/>
      <c r="W431" s="34"/>
      <c r="X431" s="34"/>
      <c r="Y431" s="34"/>
    </row>
    <row r="432" spans="2:25" s="922" customFormat="1">
      <c r="B432" s="79"/>
      <c r="V432" s="34"/>
      <c r="W432" s="34"/>
      <c r="X432" s="34"/>
      <c r="Y432" s="34"/>
    </row>
    <row r="433" spans="2:25" s="922" customFormat="1">
      <c r="B433" s="79"/>
      <c r="V433" s="34"/>
      <c r="W433" s="34"/>
      <c r="X433" s="34"/>
      <c r="Y433" s="34"/>
    </row>
    <row r="434" spans="2:25" s="922" customFormat="1">
      <c r="B434" s="79"/>
      <c r="V434" s="34"/>
      <c r="W434" s="34"/>
      <c r="X434" s="34"/>
      <c r="Y434" s="34"/>
    </row>
    <row r="435" spans="2:25" s="922" customFormat="1">
      <c r="B435" s="79"/>
      <c r="V435" s="34"/>
      <c r="W435" s="34"/>
      <c r="X435" s="34"/>
      <c r="Y435" s="34"/>
    </row>
    <row r="436" spans="2:25" s="922" customFormat="1">
      <c r="B436" s="79"/>
      <c r="V436" s="34"/>
      <c r="W436" s="34"/>
      <c r="X436" s="34"/>
      <c r="Y436" s="34"/>
    </row>
    <row r="437" spans="2:25" s="922" customFormat="1">
      <c r="B437" s="79"/>
      <c r="V437" s="34"/>
      <c r="W437" s="34"/>
      <c r="X437" s="34"/>
      <c r="Y437" s="34"/>
    </row>
    <row r="438" spans="2:25" s="922" customFormat="1">
      <c r="B438" s="79"/>
      <c r="V438" s="34"/>
      <c r="W438" s="34"/>
      <c r="X438" s="34"/>
      <c r="Y438" s="34"/>
    </row>
    <row r="439" spans="2:25" s="922" customFormat="1">
      <c r="B439" s="79"/>
      <c r="V439" s="34"/>
      <c r="W439" s="34"/>
      <c r="X439" s="34"/>
      <c r="Y439" s="34"/>
    </row>
    <row r="440" spans="2:25" s="922" customFormat="1">
      <c r="B440" s="79"/>
      <c r="V440" s="34"/>
      <c r="W440" s="34"/>
      <c r="X440" s="34"/>
      <c r="Y440" s="34"/>
    </row>
    <row r="441" spans="2:25" s="922" customFormat="1">
      <c r="B441" s="79"/>
      <c r="V441" s="34"/>
      <c r="W441" s="34"/>
      <c r="X441" s="34"/>
      <c r="Y441" s="34"/>
    </row>
    <row r="442" spans="2:25" s="922" customFormat="1">
      <c r="B442" s="79"/>
      <c r="V442" s="34"/>
      <c r="W442" s="34"/>
      <c r="X442" s="34"/>
      <c r="Y442" s="34"/>
    </row>
    <row r="443" spans="2:25" s="922" customFormat="1">
      <c r="B443" s="79"/>
      <c r="V443" s="34"/>
      <c r="W443" s="34"/>
      <c r="X443" s="34"/>
      <c r="Y443" s="34"/>
    </row>
    <row r="444" spans="2:25" s="922" customFormat="1">
      <c r="B444" s="79"/>
      <c r="V444" s="34"/>
      <c r="W444" s="34"/>
      <c r="X444" s="34"/>
      <c r="Y444" s="34"/>
    </row>
    <row r="445" spans="2:25" s="922" customFormat="1">
      <c r="B445" s="79"/>
      <c r="V445" s="34"/>
      <c r="W445" s="34"/>
      <c r="X445" s="34"/>
      <c r="Y445" s="34"/>
    </row>
    <row r="446" spans="2:25" s="922" customFormat="1">
      <c r="B446" s="79"/>
      <c r="V446" s="34"/>
      <c r="W446" s="34"/>
      <c r="X446" s="34"/>
      <c r="Y446" s="34"/>
    </row>
    <row r="447" spans="2:25" s="922" customFormat="1">
      <c r="B447" s="79"/>
      <c r="V447" s="34"/>
      <c r="W447" s="34"/>
      <c r="X447" s="34"/>
      <c r="Y447" s="34"/>
    </row>
    <row r="448" spans="2:25" s="922" customFormat="1">
      <c r="B448" s="79"/>
      <c r="V448" s="34"/>
      <c r="W448" s="34"/>
      <c r="X448" s="34"/>
      <c r="Y448" s="34"/>
    </row>
    <row r="449" spans="2:25" s="922" customFormat="1">
      <c r="B449" s="79"/>
      <c r="V449" s="34"/>
      <c r="W449" s="34"/>
      <c r="X449" s="34"/>
      <c r="Y449" s="34"/>
    </row>
    <row r="450" spans="2:25" s="922" customFormat="1">
      <c r="B450" s="79"/>
      <c r="V450" s="34"/>
      <c r="W450" s="34"/>
      <c r="X450" s="34"/>
      <c r="Y450" s="34"/>
    </row>
    <row r="451" spans="2:25" s="922" customFormat="1">
      <c r="B451" s="79"/>
      <c r="V451" s="34"/>
      <c r="W451" s="34"/>
      <c r="X451" s="34"/>
      <c r="Y451" s="34"/>
    </row>
    <row r="452" spans="2:25" s="922" customFormat="1">
      <c r="B452" s="79"/>
      <c r="V452" s="34"/>
      <c r="W452" s="34"/>
      <c r="X452" s="34"/>
      <c r="Y452" s="34"/>
    </row>
    <row r="453" spans="2:25" s="922" customFormat="1">
      <c r="B453" s="79"/>
      <c r="V453" s="34"/>
      <c r="W453" s="34"/>
      <c r="X453" s="34"/>
      <c r="Y453" s="34"/>
    </row>
    <row r="454" spans="2:25" s="922" customFormat="1">
      <c r="B454" s="79"/>
      <c r="V454" s="34"/>
      <c r="W454" s="34"/>
      <c r="X454" s="34"/>
      <c r="Y454" s="34"/>
    </row>
    <row r="455" spans="2:25" s="922" customFormat="1">
      <c r="B455" s="79"/>
      <c r="V455" s="34"/>
      <c r="W455" s="34"/>
      <c r="X455" s="34"/>
      <c r="Y455" s="34"/>
    </row>
    <row r="456" spans="2:25" s="922" customFormat="1">
      <c r="B456" s="79"/>
      <c r="V456" s="34"/>
      <c r="W456" s="34"/>
      <c r="X456" s="34"/>
      <c r="Y456" s="34"/>
    </row>
    <row r="457" spans="2:25" s="922" customFormat="1">
      <c r="B457" s="79"/>
      <c r="V457" s="34"/>
      <c r="W457" s="34"/>
      <c r="X457" s="34"/>
      <c r="Y457" s="34"/>
    </row>
    <row r="458" spans="2:25" s="922" customFormat="1">
      <c r="B458" s="79"/>
      <c r="V458" s="34"/>
      <c r="W458" s="34"/>
      <c r="X458" s="34"/>
      <c r="Y458" s="34"/>
    </row>
    <row r="459" spans="2:25" s="922" customFormat="1">
      <c r="B459" s="79"/>
      <c r="V459" s="34"/>
      <c r="W459" s="34"/>
      <c r="X459" s="34"/>
      <c r="Y459" s="34"/>
    </row>
    <row r="460" spans="2:25" s="922" customFormat="1">
      <c r="B460" s="79"/>
      <c r="V460" s="34"/>
      <c r="W460" s="34"/>
      <c r="X460" s="34"/>
      <c r="Y460" s="34"/>
    </row>
    <row r="461" spans="2:25" s="922" customFormat="1">
      <c r="B461" s="79"/>
      <c r="V461" s="34"/>
      <c r="W461" s="34"/>
      <c r="X461" s="34"/>
      <c r="Y461" s="34"/>
    </row>
    <row r="462" spans="2:25" s="922" customFormat="1">
      <c r="B462" s="79"/>
      <c r="V462" s="34"/>
      <c r="W462" s="34"/>
      <c r="X462" s="34"/>
      <c r="Y462" s="34"/>
    </row>
    <row r="463" spans="2:25" s="922" customFormat="1">
      <c r="B463" s="79"/>
      <c r="V463" s="34"/>
      <c r="W463" s="34"/>
      <c r="X463" s="34"/>
      <c r="Y463" s="34"/>
    </row>
    <row r="464" spans="2:25" s="922" customFormat="1">
      <c r="B464" s="79"/>
      <c r="V464" s="34"/>
      <c r="W464" s="34"/>
      <c r="X464" s="34"/>
      <c r="Y464" s="34"/>
    </row>
    <row r="465" spans="2:25" s="922" customFormat="1">
      <c r="B465" s="79"/>
      <c r="V465" s="34"/>
      <c r="W465" s="34"/>
      <c r="X465" s="34"/>
      <c r="Y465" s="34"/>
    </row>
    <row r="466" spans="2:25" s="922" customFormat="1">
      <c r="B466" s="79"/>
      <c r="V466" s="34"/>
      <c r="W466" s="34"/>
      <c r="X466" s="34"/>
      <c r="Y466" s="34"/>
    </row>
    <row r="467" spans="2:25" s="922" customFormat="1">
      <c r="B467" s="79"/>
      <c r="V467" s="34"/>
      <c r="W467" s="34"/>
      <c r="X467" s="34"/>
      <c r="Y467" s="34"/>
    </row>
    <row r="468" spans="2:25" s="922" customFormat="1">
      <c r="B468" s="79"/>
      <c r="V468" s="34"/>
      <c r="W468" s="34"/>
      <c r="X468" s="34"/>
      <c r="Y468" s="34"/>
    </row>
    <row r="469" spans="2:25" s="922" customFormat="1">
      <c r="B469" s="79"/>
      <c r="V469" s="34"/>
      <c r="W469" s="34"/>
      <c r="X469" s="34"/>
      <c r="Y469" s="34"/>
    </row>
    <row r="470" spans="2:25" s="922" customFormat="1">
      <c r="B470" s="79"/>
      <c r="V470" s="34"/>
      <c r="W470" s="34"/>
      <c r="X470" s="34"/>
      <c r="Y470" s="34"/>
    </row>
    <row r="471" spans="2:25" s="922" customFormat="1">
      <c r="B471" s="79"/>
      <c r="V471" s="34"/>
      <c r="W471" s="34"/>
      <c r="X471" s="34"/>
      <c r="Y471" s="34"/>
    </row>
    <row r="472" spans="2:25" s="922" customFormat="1">
      <c r="B472" s="79"/>
      <c r="V472" s="34"/>
      <c r="W472" s="34"/>
      <c r="X472" s="34"/>
      <c r="Y472" s="34"/>
    </row>
    <row r="473" spans="2:25" s="922" customFormat="1">
      <c r="B473" s="79"/>
      <c r="V473" s="34"/>
      <c r="W473" s="34"/>
      <c r="X473" s="34"/>
      <c r="Y473" s="34"/>
    </row>
    <row r="474" spans="2:25" s="922" customFormat="1">
      <c r="B474" s="79"/>
      <c r="V474" s="34"/>
      <c r="W474" s="34"/>
      <c r="X474" s="34"/>
      <c r="Y474" s="34"/>
    </row>
    <row r="475" spans="2:25" s="922" customFormat="1">
      <c r="B475" s="79"/>
      <c r="V475" s="34"/>
      <c r="W475" s="34"/>
      <c r="X475" s="34"/>
      <c r="Y475" s="34"/>
    </row>
    <row r="476" spans="2:25" s="922" customFormat="1">
      <c r="B476" s="79"/>
      <c r="V476" s="34"/>
      <c r="W476" s="34"/>
      <c r="X476" s="34"/>
      <c r="Y476" s="34"/>
    </row>
    <row r="477" spans="2:25" s="922" customFormat="1">
      <c r="B477" s="79"/>
      <c r="V477" s="34"/>
      <c r="W477" s="34"/>
      <c r="X477" s="34"/>
      <c r="Y477" s="34"/>
    </row>
    <row r="478" spans="2:25" s="922" customFormat="1">
      <c r="B478" s="79"/>
      <c r="V478" s="34"/>
      <c r="W478" s="34"/>
      <c r="X478" s="34"/>
      <c r="Y478" s="34"/>
    </row>
    <row r="479" spans="2:25" s="922" customFormat="1">
      <c r="B479" s="79"/>
      <c r="V479" s="34"/>
      <c r="W479" s="34"/>
      <c r="X479" s="34"/>
      <c r="Y479" s="34"/>
    </row>
    <row r="480" spans="2:25" s="922" customFormat="1">
      <c r="B480" s="79"/>
      <c r="V480" s="34"/>
      <c r="W480" s="34"/>
      <c r="X480" s="34"/>
      <c r="Y480" s="34"/>
    </row>
    <row r="481" spans="2:25" s="922" customFormat="1">
      <c r="B481" s="79"/>
      <c r="V481" s="34"/>
      <c r="W481" s="34"/>
      <c r="X481" s="34"/>
      <c r="Y481" s="34"/>
    </row>
    <row r="482" spans="2:25" s="922" customFormat="1">
      <c r="B482" s="79"/>
      <c r="V482" s="34"/>
      <c r="W482" s="34"/>
      <c r="X482" s="34"/>
      <c r="Y482" s="34"/>
    </row>
    <row r="483" spans="2:25" s="922" customFormat="1">
      <c r="B483" s="79"/>
      <c r="V483" s="34"/>
      <c r="W483" s="34"/>
      <c r="X483" s="34"/>
      <c r="Y483" s="34"/>
    </row>
    <row r="484" spans="2:25" s="922" customFormat="1">
      <c r="B484" s="79"/>
      <c r="V484" s="34"/>
      <c r="W484" s="34"/>
      <c r="X484" s="34"/>
      <c r="Y484" s="34"/>
    </row>
    <row r="485" spans="2:25" s="922" customFormat="1">
      <c r="B485" s="79"/>
      <c r="V485" s="34"/>
      <c r="W485" s="34"/>
      <c r="X485" s="34"/>
      <c r="Y485" s="34"/>
    </row>
    <row r="486" spans="2:25" s="922" customFormat="1">
      <c r="B486" s="79"/>
      <c r="V486" s="34"/>
      <c r="W486" s="34"/>
      <c r="X486" s="34"/>
      <c r="Y486" s="34"/>
    </row>
    <row r="487" spans="2:25" s="922" customFormat="1">
      <c r="B487" s="79"/>
      <c r="V487" s="34"/>
      <c r="W487" s="34"/>
      <c r="X487" s="34"/>
      <c r="Y487" s="34"/>
    </row>
    <row r="488" spans="2:25" s="922" customFormat="1">
      <c r="B488" s="79"/>
      <c r="V488" s="34"/>
      <c r="W488" s="34"/>
      <c r="X488" s="34"/>
      <c r="Y488" s="34"/>
    </row>
    <row r="489" spans="2:25" s="922" customFormat="1">
      <c r="B489" s="79"/>
      <c r="V489" s="34"/>
      <c r="W489" s="34"/>
      <c r="X489" s="34"/>
      <c r="Y489" s="34"/>
    </row>
    <row r="490" spans="2:25" s="922" customFormat="1">
      <c r="B490" s="79"/>
      <c r="V490" s="34"/>
      <c r="W490" s="34"/>
      <c r="X490" s="34"/>
      <c r="Y490" s="34"/>
    </row>
    <row r="491" spans="2:25" s="922" customFormat="1">
      <c r="B491" s="79"/>
      <c r="V491" s="34"/>
      <c r="W491" s="34"/>
      <c r="X491" s="34"/>
      <c r="Y491" s="34"/>
    </row>
    <row r="492" spans="2:25" s="922" customFormat="1">
      <c r="B492" s="79"/>
      <c r="V492" s="34"/>
      <c r="W492" s="34"/>
      <c r="X492" s="34"/>
      <c r="Y492" s="34"/>
    </row>
    <row r="493" spans="2:25" s="922" customFormat="1">
      <c r="B493" s="79"/>
      <c r="V493" s="34"/>
      <c r="W493" s="34"/>
      <c r="X493" s="34"/>
      <c r="Y493" s="34"/>
    </row>
    <row r="494" spans="2:25" s="922" customFormat="1">
      <c r="B494" s="79"/>
      <c r="V494" s="34"/>
      <c r="W494" s="34"/>
      <c r="X494" s="34"/>
      <c r="Y494" s="34"/>
    </row>
    <row r="495" spans="2:25" s="922" customFormat="1">
      <c r="B495" s="79"/>
      <c r="V495" s="34"/>
      <c r="W495" s="34"/>
      <c r="X495" s="34"/>
      <c r="Y495" s="34"/>
    </row>
    <row r="496" spans="2:25" s="922" customFormat="1">
      <c r="B496" s="79"/>
      <c r="V496" s="34"/>
      <c r="W496" s="34"/>
      <c r="X496" s="34"/>
      <c r="Y496" s="34"/>
    </row>
    <row r="497" spans="2:25" s="922" customFormat="1">
      <c r="B497" s="79"/>
      <c r="V497" s="34"/>
      <c r="W497" s="34"/>
      <c r="X497" s="34"/>
      <c r="Y497" s="34"/>
    </row>
    <row r="498" spans="2:25" s="922" customFormat="1">
      <c r="B498" s="79"/>
      <c r="V498" s="34"/>
      <c r="W498" s="34"/>
      <c r="X498" s="34"/>
      <c r="Y498" s="34"/>
    </row>
    <row r="499" spans="2:25" s="922" customFormat="1">
      <c r="B499" s="79"/>
      <c r="V499" s="34"/>
      <c r="W499" s="34"/>
      <c r="X499" s="34"/>
      <c r="Y499" s="34"/>
    </row>
    <row r="500" spans="2:25" s="922" customFormat="1">
      <c r="B500" s="79"/>
      <c r="V500" s="34"/>
      <c r="W500" s="34"/>
      <c r="X500" s="34"/>
      <c r="Y500" s="34"/>
    </row>
    <row r="501" spans="2:25" s="922" customFormat="1">
      <c r="B501" s="79"/>
      <c r="V501" s="34"/>
      <c r="W501" s="34"/>
      <c r="X501" s="34"/>
      <c r="Y501" s="34"/>
    </row>
    <row r="502" spans="2:25" s="922" customFormat="1">
      <c r="B502" s="79"/>
      <c r="V502" s="34"/>
      <c r="W502" s="34"/>
      <c r="X502" s="34"/>
      <c r="Y502" s="34"/>
    </row>
    <row r="503" spans="2:25" s="922" customFormat="1">
      <c r="B503" s="79"/>
      <c r="V503" s="34"/>
      <c r="W503" s="34"/>
      <c r="X503" s="34"/>
      <c r="Y503" s="34"/>
    </row>
    <row r="504" spans="2:25" s="922" customFormat="1">
      <c r="B504" s="79"/>
      <c r="V504" s="34"/>
      <c r="W504" s="34"/>
      <c r="X504" s="34"/>
      <c r="Y504" s="34"/>
    </row>
    <row r="505" spans="2:25" s="922" customFormat="1">
      <c r="B505" s="79"/>
      <c r="V505" s="34"/>
      <c r="W505" s="34"/>
      <c r="X505" s="34"/>
      <c r="Y505" s="34"/>
    </row>
    <row r="506" spans="2:25" s="922" customFormat="1">
      <c r="B506" s="79"/>
      <c r="V506" s="34"/>
      <c r="W506" s="34"/>
      <c r="X506" s="34"/>
      <c r="Y506" s="34"/>
    </row>
    <row r="507" spans="2:25" s="922" customFormat="1">
      <c r="B507" s="79"/>
      <c r="V507" s="34"/>
      <c r="W507" s="34"/>
      <c r="X507" s="34"/>
      <c r="Y507" s="34"/>
    </row>
    <row r="508" spans="2:25" s="922" customFormat="1">
      <c r="B508" s="79"/>
      <c r="V508" s="34"/>
      <c r="W508" s="34"/>
      <c r="X508" s="34"/>
      <c r="Y508" s="34"/>
    </row>
    <row r="509" spans="2:25" s="922" customFormat="1">
      <c r="B509" s="79"/>
      <c r="V509" s="34"/>
      <c r="W509" s="34"/>
      <c r="X509" s="34"/>
      <c r="Y509" s="34"/>
    </row>
    <row r="510" spans="2:25" s="922" customFormat="1">
      <c r="B510" s="79"/>
      <c r="V510" s="34"/>
      <c r="W510" s="34"/>
      <c r="X510" s="34"/>
      <c r="Y510" s="34"/>
    </row>
    <row r="511" spans="2:25" s="922" customFormat="1">
      <c r="B511" s="79"/>
      <c r="V511" s="34"/>
      <c r="W511" s="34"/>
      <c r="X511" s="34"/>
      <c r="Y511" s="34"/>
    </row>
    <row r="512" spans="2:25" s="922" customFormat="1">
      <c r="B512" s="79"/>
      <c r="V512" s="34"/>
      <c r="W512" s="34"/>
      <c r="X512" s="34"/>
      <c r="Y512" s="34"/>
    </row>
    <row r="513" spans="2:25" s="922" customFormat="1">
      <c r="B513" s="79"/>
      <c r="V513" s="34"/>
      <c r="W513" s="34"/>
      <c r="X513" s="34"/>
      <c r="Y513" s="34"/>
    </row>
    <row r="514" spans="2:25" s="922" customFormat="1">
      <c r="B514" s="79"/>
      <c r="V514" s="34"/>
      <c r="W514" s="34"/>
      <c r="X514" s="34"/>
      <c r="Y514" s="34"/>
    </row>
    <row r="515" spans="2:25" s="922" customFormat="1">
      <c r="B515" s="79"/>
      <c r="V515" s="34"/>
      <c r="W515" s="34"/>
      <c r="X515" s="34"/>
      <c r="Y515" s="34"/>
    </row>
    <row r="516" spans="2:25" s="922" customFormat="1">
      <c r="B516" s="79"/>
      <c r="V516" s="34"/>
      <c r="W516" s="34"/>
      <c r="X516" s="34"/>
      <c r="Y516" s="34"/>
    </row>
    <row r="517" spans="2:25" s="922" customFormat="1">
      <c r="B517" s="79"/>
      <c r="V517" s="34"/>
      <c r="W517" s="34"/>
      <c r="X517" s="34"/>
      <c r="Y517" s="34"/>
    </row>
    <row r="518" spans="2:25" s="922" customFormat="1">
      <c r="B518" s="79"/>
      <c r="V518" s="34"/>
      <c r="W518" s="34"/>
      <c r="X518" s="34"/>
      <c r="Y518" s="34"/>
    </row>
    <row r="519" spans="2:25" s="922" customFormat="1">
      <c r="B519" s="79"/>
      <c r="V519" s="34"/>
      <c r="W519" s="34"/>
      <c r="X519" s="34"/>
      <c r="Y519" s="34"/>
    </row>
    <row r="520" spans="2:25" s="922" customFormat="1">
      <c r="B520" s="79"/>
      <c r="V520" s="34"/>
      <c r="W520" s="34"/>
      <c r="X520" s="34"/>
      <c r="Y520" s="34"/>
    </row>
    <row r="521" spans="2:25" s="922" customFormat="1">
      <c r="B521" s="79"/>
      <c r="V521" s="34"/>
      <c r="W521" s="34"/>
      <c r="X521" s="34"/>
      <c r="Y521" s="34"/>
    </row>
    <row r="522" spans="2:25" s="922" customFormat="1">
      <c r="B522" s="79"/>
      <c r="V522" s="34"/>
      <c r="W522" s="34"/>
      <c r="X522" s="34"/>
      <c r="Y522" s="34"/>
    </row>
    <row r="523" spans="2:25" s="922" customFormat="1">
      <c r="B523" s="79"/>
      <c r="V523" s="34"/>
      <c r="W523" s="34"/>
      <c r="X523" s="34"/>
      <c r="Y523" s="34"/>
    </row>
    <row r="524" spans="2:25" s="922" customFormat="1">
      <c r="B524" s="79"/>
      <c r="V524" s="34"/>
      <c r="W524" s="34"/>
      <c r="X524" s="34"/>
      <c r="Y524" s="34"/>
    </row>
    <row r="525" spans="2:25" s="922" customFormat="1">
      <c r="B525" s="79"/>
      <c r="V525" s="34"/>
      <c r="W525" s="34"/>
      <c r="X525" s="34"/>
      <c r="Y525" s="34"/>
    </row>
    <row r="526" spans="2:25" s="922" customFormat="1">
      <c r="B526" s="79"/>
      <c r="V526" s="34"/>
      <c r="W526" s="34"/>
      <c r="X526" s="34"/>
      <c r="Y526" s="34"/>
    </row>
    <row r="527" spans="2:25" s="922" customFormat="1">
      <c r="B527" s="79"/>
      <c r="V527" s="34"/>
      <c r="W527" s="34"/>
      <c r="X527" s="34"/>
      <c r="Y527" s="34"/>
    </row>
    <row r="528" spans="2:25" s="922" customFormat="1">
      <c r="B528" s="79"/>
      <c r="V528" s="34"/>
      <c r="W528" s="34"/>
      <c r="X528" s="34"/>
      <c r="Y528" s="34"/>
    </row>
    <row r="529" spans="2:25" s="922" customFormat="1">
      <c r="B529" s="79"/>
      <c r="V529" s="34"/>
      <c r="W529" s="34"/>
      <c r="X529" s="34"/>
      <c r="Y529" s="34"/>
    </row>
    <row r="530" spans="2:25" s="922" customFormat="1">
      <c r="B530" s="79"/>
      <c r="V530" s="34"/>
      <c r="W530" s="34"/>
      <c r="X530" s="34"/>
      <c r="Y530" s="34"/>
    </row>
    <row r="531" spans="2:25" s="922" customFormat="1">
      <c r="B531" s="79"/>
      <c r="V531" s="34"/>
      <c r="W531" s="34"/>
      <c r="X531" s="34"/>
      <c r="Y531" s="34"/>
    </row>
    <row r="532" spans="2:25" s="922" customFormat="1">
      <c r="B532" s="79"/>
      <c r="V532" s="34"/>
      <c r="W532" s="34"/>
      <c r="X532" s="34"/>
      <c r="Y532" s="34"/>
    </row>
    <row r="533" spans="2:25" s="922" customFormat="1">
      <c r="B533" s="79"/>
      <c r="V533" s="34"/>
      <c r="W533" s="34"/>
      <c r="X533" s="34"/>
      <c r="Y533" s="34"/>
    </row>
    <row r="534" spans="2:25" s="922" customFormat="1">
      <c r="B534" s="79"/>
      <c r="V534" s="34"/>
      <c r="W534" s="34"/>
      <c r="X534" s="34"/>
      <c r="Y534" s="34"/>
    </row>
    <row r="535" spans="2:25" s="922" customFormat="1">
      <c r="B535" s="79"/>
      <c r="V535" s="34"/>
      <c r="W535" s="34"/>
      <c r="X535" s="34"/>
      <c r="Y535" s="34"/>
    </row>
    <row r="536" spans="2:25" s="922" customFormat="1">
      <c r="B536" s="79"/>
      <c r="V536" s="34"/>
      <c r="W536" s="34"/>
      <c r="X536" s="34"/>
      <c r="Y536" s="34"/>
    </row>
    <row r="537" spans="2:25" s="922" customFormat="1">
      <c r="B537" s="79"/>
      <c r="V537" s="34"/>
      <c r="W537" s="34"/>
      <c r="X537" s="34"/>
      <c r="Y537" s="34"/>
    </row>
    <row r="538" spans="2:25" s="922" customFormat="1">
      <c r="B538" s="79"/>
      <c r="V538" s="34"/>
      <c r="W538" s="34"/>
      <c r="X538" s="34"/>
      <c r="Y538" s="34"/>
    </row>
    <row r="539" spans="2:25" s="922" customFormat="1">
      <c r="B539" s="79"/>
      <c r="V539" s="34"/>
      <c r="W539" s="34"/>
      <c r="X539" s="34"/>
      <c r="Y539" s="34"/>
    </row>
    <row r="540" spans="2:25" s="922" customFormat="1">
      <c r="B540" s="79"/>
      <c r="V540" s="34"/>
      <c r="W540" s="34"/>
      <c r="X540" s="34"/>
      <c r="Y540" s="34"/>
    </row>
    <row r="541" spans="2:25" s="922" customFormat="1">
      <c r="B541" s="79"/>
      <c r="V541" s="34"/>
      <c r="W541" s="34"/>
      <c r="X541" s="34"/>
      <c r="Y541" s="34"/>
    </row>
    <row r="542" spans="2:25" s="922" customFormat="1">
      <c r="B542" s="79"/>
      <c r="V542" s="34"/>
      <c r="W542" s="34"/>
      <c r="X542" s="34"/>
      <c r="Y542" s="34"/>
    </row>
    <row r="543" spans="2:25" s="922" customFormat="1">
      <c r="B543" s="79"/>
      <c r="V543" s="34"/>
      <c r="W543" s="34"/>
      <c r="X543" s="34"/>
      <c r="Y543" s="34"/>
    </row>
    <row r="544" spans="2:25" s="922" customFormat="1">
      <c r="B544" s="79"/>
      <c r="V544" s="34"/>
      <c r="W544" s="34"/>
      <c r="X544" s="34"/>
      <c r="Y544" s="34"/>
    </row>
    <row r="545" spans="2:25" s="922" customFormat="1">
      <c r="B545" s="79"/>
      <c r="V545" s="34"/>
      <c r="W545" s="34"/>
      <c r="X545" s="34"/>
      <c r="Y545" s="34"/>
    </row>
    <row r="546" spans="2:25" s="922" customFormat="1">
      <c r="B546" s="79"/>
      <c r="V546" s="34"/>
      <c r="W546" s="34"/>
      <c r="X546" s="34"/>
      <c r="Y546" s="34"/>
    </row>
    <row r="547" spans="2:25" s="922" customFormat="1">
      <c r="B547" s="79"/>
      <c r="V547" s="34"/>
      <c r="W547" s="34"/>
      <c r="X547" s="34"/>
      <c r="Y547" s="34"/>
    </row>
    <row r="548" spans="2:25" s="922" customFormat="1">
      <c r="B548" s="79"/>
      <c r="V548" s="34"/>
      <c r="W548" s="34"/>
      <c r="X548" s="34"/>
      <c r="Y548" s="34"/>
    </row>
    <row r="549" spans="2:25" s="922" customFormat="1">
      <c r="B549" s="79"/>
      <c r="V549" s="34"/>
      <c r="W549" s="34"/>
      <c r="X549" s="34"/>
      <c r="Y549" s="34"/>
    </row>
    <row r="550" spans="2:25" s="922" customFormat="1">
      <c r="B550" s="79"/>
      <c r="V550" s="34"/>
      <c r="W550" s="34"/>
      <c r="X550" s="34"/>
      <c r="Y550" s="34"/>
    </row>
    <row r="551" spans="2:25" s="922" customFormat="1">
      <c r="B551" s="79"/>
      <c r="V551" s="34"/>
      <c r="W551" s="34"/>
      <c r="X551" s="34"/>
      <c r="Y551" s="34"/>
    </row>
    <row r="552" spans="2:25" s="922" customFormat="1">
      <c r="B552" s="79"/>
      <c r="V552" s="34"/>
      <c r="W552" s="34"/>
      <c r="X552" s="34"/>
      <c r="Y552" s="34"/>
    </row>
    <row r="553" spans="2:25" s="922" customFormat="1">
      <c r="B553" s="79"/>
      <c r="V553" s="34"/>
      <c r="W553" s="34"/>
      <c r="X553" s="34"/>
      <c r="Y553" s="34"/>
    </row>
    <row r="554" spans="2:25" s="922" customFormat="1">
      <c r="B554" s="79"/>
      <c r="V554" s="34"/>
      <c r="W554" s="34"/>
      <c r="X554" s="34"/>
      <c r="Y554" s="34"/>
    </row>
    <row r="555" spans="2:25" s="922" customFormat="1">
      <c r="B555" s="79"/>
      <c r="V555" s="34"/>
      <c r="W555" s="34"/>
      <c r="X555" s="34"/>
      <c r="Y555" s="34"/>
    </row>
    <row r="556" spans="2:25" s="922" customFormat="1">
      <c r="B556" s="79"/>
      <c r="V556" s="34"/>
      <c r="W556" s="34"/>
      <c r="X556" s="34"/>
      <c r="Y556" s="34"/>
    </row>
    <row r="557" spans="2:25" s="922" customFormat="1">
      <c r="B557" s="79"/>
      <c r="V557" s="34"/>
      <c r="W557" s="34"/>
      <c r="X557" s="34"/>
      <c r="Y557" s="34"/>
    </row>
    <row r="558" spans="2:25" s="922" customFormat="1">
      <c r="B558" s="79"/>
      <c r="V558" s="34"/>
      <c r="W558" s="34"/>
      <c r="X558" s="34"/>
      <c r="Y558" s="34"/>
    </row>
    <row r="559" spans="2:25" s="922" customFormat="1">
      <c r="B559" s="79"/>
      <c r="V559" s="34"/>
      <c r="W559" s="34"/>
      <c r="X559" s="34"/>
      <c r="Y559" s="34"/>
    </row>
    <row r="560" spans="2:25" s="922" customFormat="1">
      <c r="B560" s="79"/>
      <c r="V560" s="34"/>
      <c r="W560" s="34"/>
      <c r="X560" s="34"/>
      <c r="Y560" s="34"/>
    </row>
    <row r="561" spans="2:25" s="922" customFormat="1">
      <c r="B561" s="79"/>
      <c r="V561" s="34"/>
      <c r="W561" s="34"/>
      <c r="X561" s="34"/>
      <c r="Y561" s="34"/>
    </row>
    <row r="562" spans="2:25" s="922" customFormat="1">
      <c r="B562" s="79"/>
      <c r="V562" s="34"/>
      <c r="W562" s="34"/>
      <c r="X562" s="34"/>
      <c r="Y562" s="34"/>
    </row>
    <row r="563" spans="2:25" s="922" customFormat="1">
      <c r="B563" s="79"/>
      <c r="V563" s="34"/>
      <c r="W563" s="34"/>
      <c r="X563" s="34"/>
      <c r="Y563" s="34"/>
    </row>
    <row r="564" spans="2:25" s="922" customFormat="1">
      <c r="B564" s="79"/>
      <c r="V564" s="34"/>
      <c r="W564" s="34"/>
      <c r="X564" s="34"/>
      <c r="Y564" s="34"/>
    </row>
    <row r="565" spans="2:25" s="922" customFormat="1">
      <c r="B565" s="79"/>
      <c r="V565" s="34"/>
      <c r="W565" s="34"/>
      <c r="X565" s="34"/>
      <c r="Y565" s="34"/>
    </row>
    <row r="566" spans="2:25" s="922" customFormat="1">
      <c r="B566" s="79"/>
      <c r="V566" s="34"/>
      <c r="W566" s="34"/>
      <c r="X566" s="34"/>
      <c r="Y566" s="34"/>
    </row>
    <row r="567" spans="2:25" s="922" customFormat="1">
      <c r="B567" s="79"/>
      <c r="V567" s="34"/>
      <c r="W567" s="34"/>
      <c r="X567" s="34"/>
      <c r="Y567" s="34"/>
    </row>
    <row r="568" spans="2:25" s="922" customFormat="1">
      <c r="B568" s="79"/>
      <c r="V568" s="34"/>
      <c r="W568" s="34"/>
      <c r="X568" s="34"/>
      <c r="Y568" s="34"/>
    </row>
    <row r="569" spans="2:25" s="922" customFormat="1">
      <c r="B569" s="79"/>
      <c r="V569" s="34"/>
      <c r="W569" s="34"/>
      <c r="X569" s="34"/>
      <c r="Y569" s="34"/>
    </row>
    <row r="570" spans="2:25" s="922" customFormat="1">
      <c r="B570" s="79"/>
      <c r="V570" s="34"/>
      <c r="W570" s="34"/>
      <c r="X570" s="34"/>
      <c r="Y570" s="34"/>
    </row>
    <row r="571" spans="2:25" s="922" customFormat="1">
      <c r="B571" s="79"/>
      <c r="V571" s="34"/>
      <c r="W571" s="34"/>
      <c r="X571" s="34"/>
      <c r="Y571" s="34"/>
    </row>
    <row r="572" spans="2:25" s="922" customFormat="1">
      <c r="B572" s="79"/>
      <c r="V572" s="34"/>
      <c r="W572" s="34"/>
      <c r="X572" s="34"/>
      <c r="Y572" s="34"/>
    </row>
    <row r="573" spans="2:25" s="922" customFormat="1">
      <c r="B573" s="79"/>
      <c r="V573" s="34"/>
      <c r="W573" s="34"/>
      <c r="X573" s="34"/>
      <c r="Y573" s="34"/>
    </row>
    <row r="574" spans="2:25" s="922" customFormat="1">
      <c r="B574" s="79"/>
      <c r="V574" s="34"/>
      <c r="W574" s="34"/>
      <c r="X574" s="34"/>
      <c r="Y574" s="34"/>
    </row>
    <row r="575" spans="2:25" s="922" customFormat="1">
      <c r="B575" s="79"/>
      <c r="V575" s="34"/>
      <c r="W575" s="34"/>
      <c r="X575" s="34"/>
      <c r="Y575" s="34"/>
    </row>
    <row r="576" spans="2:25" s="922" customFormat="1">
      <c r="B576" s="79"/>
      <c r="V576" s="34"/>
      <c r="W576" s="34"/>
      <c r="X576" s="34"/>
      <c r="Y576" s="34"/>
    </row>
    <row r="577" spans="2:25" s="922" customFormat="1">
      <c r="B577" s="79"/>
      <c r="V577" s="34"/>
      <c r="W577" s="34"/>
      <c r="X577" s="34"/>
      <c r="Y577" s="34"/>
    </row>
    <row r="578" spans="2:25" s="922" customFormat="1">
      <c r="B578" s="79"/>
      <c r="V578" s="34"/>
      <c r="W578" s="34"/>
      <c r="X578" s="34"/>
      <c r="Y578" s="34"/>
    </row>
    <row r="579" spans="2:25" s="922" customFormat="1">
      <c r="B579" s="79"/>
      <c r="V579" s="34"/>
      <c r="W579" s="34"/>
      <c r="X579" s="34"/>
      <c r="Y579" s="34"/>
    </row>
    <row r="580" spans="2:25" s="922" customFormat="1">
      <c r="B580" s="79"/>
      <c r="V580" s="34"/>
      <c r="W580" s="34"/>
      <c r="X580" s="34"/>
      <c r="Y580" s="34"/>
    </row>
    <row r="581" spans="2:25" s="922" customFormat="1">
      <c r="B581" s="79"/>
      <c r="V581" s="34"/>
      <c r="W581" s="34"/>
      <c r="X581" s="34"/>
      <c r="Y581" s="34"/>
    </row>
    <row r="582" spans="2:25" s="922" customFormat="1">
      <c r="B582" s="79"/>
      <c r="V582" s="34"/>
      <c r="W582" s="34"/>
      <c r="X582" s="34"/>
      <c r="Y582" s="34"/>
    </row>
    <row r="583" spans="2:25" s="922" customFormat="1">
      <c r="B583" s="79"/>
      <c r="V583" s="34"/>
      <c r="W583" s="34"/>
      <c r="X583" s="34"/>
      <c r="Y583" s="34"/>
    </row>
    <row r="584" spans="2:25" s="922" customFormat="1">
      <c r="B584" s="79"/>
      <c r="V584" s="34"/>
      <c r="W584" s="34"/>
      <c r="X584" s="34"/>
      <c r="Y584" s="34"/>
    </row>
    <row r="585" spans="2:25" s="922" customFormat="1">
      <c r="B585" s="79"/>
      <c r="V585" s="34"/>
      <c r="W585" s="34"/>
      <c r="X585" s="34"/>
      <c r="Y585" s="34"/>
    </row>
    <row r="586" spans="2:25" s="922" customFormat="1">
      <c r="B586" s="79"/>
      <c r="V586" s="34"/>
      <c r="W586" s="34"/>
      <c r="X586" s="34"/>
      <c r="Y586" s="34"/>
    </row>
    <row r="587" spans="2:25" s="922" customFormat="1">
      <c r="B587" s="79"/>
      <c r="V587" s="34"/>
      <c r="W587" s="34"/>
      <c r="X587" s="34"/>
      <c r="Y587" s="34"/>
    </row>
    <row r="588" spans="2:25" s="922" customFormat="1">
      <c r="B588" s="79"/>
      <c r="V588" s="34"/>
      <c r="W588" s="34"/>
      <c r="X588" s="34"/>
      <c r="Y588" s="34"/>
    </row>
    <row r="589" spans="2:25" s="922" customFormat="1">
      <c r="B589" s="79"/>
      <c r="V589" s="34"/>
      <c r="W589" s="34"/>
      <c r="X589" s="34"/>
      <c r="Y589" s="34"/>
    </row>
    <row r="590" spans="2:25" s="922" customFormat="1">
      <c r="B590" s="79"/>
      <c r="V590" s="34"/>
      <c r="W590" s="34"/>
      <c r="X590" s="34"/>
      <c r="Y590" s="34"/>
    </row>
    <row r="591" spans="2:25" s="922" customFormat="1">
      <c r="B591" s="79"/>
      <c r="V591" s="34"/>
      <c r="W591" s="34"/>
      <c r="X591" s="34"/>
      <c r="Y591" s="34"/>
    </row>
    <row r="592" spans="2:25" s="922" customFormat="1">
      <c r="B592" s="79"/>
      <c r="V592" s="34"/>
      <c r="W592" s="34"/>
      <c r="X592" s="34"/>
      <c r="Y592" s="34"/>
    </row>
    <row r="593" spans="2:25" s="922" customFormat="1">
      <c r="B593" s="79"/>
      <c r="V593" s="34"/>
      <c r="W593" s="34"/>
      <c r="X593" s="34"/>
      <c r="Y593" s="34"/>
    </row>
    <row r="594" spans="2:25" s="922" customFormat="1">
      <c r="B594" s="79"/>
      <c r="V594" s="34"/>
      <c r="W594" s="34"/>
      <c r="X594" s="34"/>
      <c r="Y594" s="34"/>
    </row>
    <row r="595" spans="2:25" s="922" customFormat="1">
      <c r="B595" s="79"/>
      <c r="V595" s="34"/>
      <c r="W595" s="34"/>
      <c r="X595" s="34"/>
      <c r="Y595" s="34"/>
    </row>
    <row r="596" spans="2:25" s="922" customFormat="1">
      <c r="B596" s="79"/>
      <c r="V596" s="34"/>
      <c r="W596" s="34"/>
      <c r="X596" s="34"/>
      <c r="Y596" s="34"/>
    </row>
    <row r="597" spans="2:25" s="922" customFormat="1">
      <c r="B597" s="79"/>
      <c r="V597" s="34"/>
      <c r="W597" s="34"/>
      <c r="X597" s="34"/>
      <c r="Y597" s="34"/>
    </row>
    <row r="598" spans="2:25" s="922" customFormat="1">
      <c r="B598" s="79"/>
      <c r="V598" s="34"/>
      <c r="W598" s="34"/>
      <c r="X598" s="34"/>
      <c r="Y598" s="34"/>
    </row>
    <row r="599" spans="2:25" s="922" customFormat="1">
      <c r="B599" s="79"/>
      <c r="V599" s="34"/>
      <c r="W599" s="34"/>
      <c r="X599" s="34"/>
      <c r="Y599" s="34"/>
    </row>
    <row r="600" spans="2:25" s="922" customFormat="1">
      <c r="B600" s="79"/>
      <c r="V600" s="34"/>
      <c r="W600" s="34"/>
      <c r="X600" s="34"/>
      <c r="Y600" s="34"/>
    </row>
    <row r="601" spans="2:25" s="922" customFormat="1">
      <c r="B601" s="79"/>
      <c r="V601" s="34"/>
      <c r="W601" s="34"/>
      <c r="X601" s="34"/>
      <c r="Y601" s="34"/>
    </row>
    <row r="602" spans="2:25" s="922" customFormat="1">
      <c r="B602" s="79"/>
      <c r="V602" s="34"/>
      <c r="W602" s="34"/>
      <c r="X602" s="34"/>
      <c r="Y602" s="34"/>
    </row>
    <row r="603" spans="2:25" s="922" customFormat="1">
      <c r="B603" s="79"/>
      <c r="V603" s="34"/>
      <c r="W603" s="34"/>
      <c r="X603" s="34"/>
      <c r="Y603" s="34"/>
    </row>
    <row r="604" spans="2:25" s="922" customFormat="1">
      <c r="B604" s="79"/>
      <c r="V604" s="34"/>
      <c r="W604" s="34"/>
      <c r="X604" s="34"/>
      <c r="Y604" s="34"/>
    </row>
    <row r="605" spans="2:25" s="922" customFormat="1">
      <c r="B605" s="79"/>
      <c r="V605" s="34"/>
      <c r="W605" s="34"/>
      <c r="X605" s="34"/>
      <c r="Y605" s="34"/>
    </row>
    <row r="606" spans="2:25" s="922" customFormat="1">
      <c r="B606" s="79"/>
      <c r="V606" s="34"/>
      <c r="W606" s="34"/>
      <c r="X606" s="34"/>
      <c r="Y606" s="34"/>
    </row>
    <row r="607" spans="2:25" s="922" customFormat="1">
      <c r="B607" s="79"/>
      <c r="V607" s="34"/>
      <c r="W607" s="34"/>
      <c r="X607" s="34"/>
      <c r="Y607" s="34"/>
    </row>
    <row r="608" spans="2:25" s="922" customFormat="1">
      <c r="B608" s="79"/>
      <c r="V608" s="34"/>
      <c r="W608" s="34"/>
      <c r="X608" s="34"/>
      <c r="Y608" s="34"/>
    </row>
    <row r="609" spans="2:25" s="922" customFormat="1">
      <c r="B609" s="79"/>
      <c r="V609" s="34"/>
      <c r="W609" s="34"/>
      <c r="X609" s="34"/>
      <c r="Y609" s="34"/>
    </row>
    <row r="610" spans="2:25" s="922" customFormat="1">
      <c r="B610" s="79"/>
      <c r="V610" s="34"/>
      <c r="W610" s="34"/>
      <c r="X610" s="34"/>
      <c r="Y610" s="34"/>
    </row>
    <row r="611" spans="2:25" s="922" customFormat="1">
      <c r="B611" s="79"/>
      <c r="V611" s="34"/>
      <c r="W611" s="34"/>
      <c r="X611" s="34"/>
      <c r="Y611" s="34"/>
    </row>
    <row r="612" spans="2:25" s="922" customFormat="1">
      <c r="B612" s="79"/>
      <c r="V612" s="34"/>
      <c r="W612" s="34"/>
      <c r="X612" s="34"/>
      <c r="Y612" s="34"/>
    </row>
    <row r="613" spans="2:25" s="922" customFormat="1">
      <c r="B613" s="79"/>
      <c r="V613" s="34"/>
      <c r="W613" s="34"/>
      <c r="X613" s="34"/>
      <c r="Y613" s="34"/>
    </row>
    <row r="614" spans="2:25" s="922" customFormat="1">
      <c r="B614" s="79"/>
      <c r="V614" s="34"/>
      <c r="W614" s="34"/>
      <c r="X614" s="34"/>
      <c r="Y614" s="34"/>
    </row>
    <row r="615" spans="2:25" s="922" customFormat="1">
      <c r="B615" s="79"/>
      <c r="V615" s="34"/>
      <c r="W615" s="34"/>
      <c r="X615" s="34"/>
      <c r="Y615" s="34"/>
    </row>
    <row r="616" spans="2:25" s="922" customFormat="1">
      <c r="B616" s="79"/>
      <c r="V616" s="34"/>
      <c r="W616" s="34"/>
      <c r="X616" s="34"/>
      <c r="Y616" s="34"/>
    </row>
    <row r="617" spans="2:25" s="922" customFormat="1">
      <c r="B617" s="79"/>
      <c r="V617" s="34"/>
      <c r="W617" s="34"/>
      <c r="X617" s="34"/>
      <c r="Y617" s="34"/>
    </row>
    <row r="618" spans="2:25" s="922" customFormat="1">
      <c r="B618" s="81"/>
      <c r="V618" s="34"/>
      <c r="W618" s="34"/>
      <c r="X618" s="34"/>
      <c r="Y618" s="34"/>
    </row>
    <row r="619" spans="2:25" s="922" customFormat="1">
      <c r="B619" s="81"/>
      <c r="V619" s="34"/>
      <c r="W619" s="34"/>
      <c r="X619" s="34"/>
      <c r="Y619" s="34"/>
    </row>
    <row r="620" spans="2:25" s="922" customFormat="1">
      <c r="B620" s="81"/>
      <c r="V620" s="34"/>
      <c r="W620" s="34"/>
      <c r="X620" s="34"/>
      <c r="Y620" s="34"/>
    </row>
    <row r="621" spans="2:25" s="922" customFormat="1">
      <c r="B621" s="81"/>
      <c r="V621" s="34"/>
      <c r="W621" s="34"/>
      <c r="X621" s="34"/>
      <c r="Y621" s="34"/>
    </row>
    <row r="622" spans="2:25" s="922" customFormat="1">
      <c r="B622" s="81"/>
      <c r="V622" s="34"/>
      <c r="W622" s="34"/>
      <c r="X622" s="34"/>
      <c r="Y622" s="34"/>
    </row>
    <row r="623" spans="2:25" s="922" customFormat="1">
      <c r="B623" s="81"/>
      <c r="V623" s="34"/>
      <c r="W623" s="34"/>
      <c r="X623" s="34"/>
      <c r="Y623" s="34"/>
    </row>
    <row r="624" spans="2:25" s="922" customFormat="1">
      <c r="B624" s="81"/>
      <c r="V624" s="34"/>
      <c r="W624" s="34"/>
      <c r="X624" s="34"/>
      <c r="Y624" s="34"/>
    </row>
    <row r="625" spans="2:25" s="922" customFormat="1">
      <c r="B625" s="81"/>
      <c r="V625" s="34"/>
      <c r="W625" s="34"/>
      <c r="X625" s="34"/>
      <c r="Y625" s="34"/>
    </row>
    <row r="626" spans="2:25" s="922" customFormat="1">
      <c r="B626" s="81"/>
      <c r="V626" s="34"/>
      <c r="W626" s="34"/>
      <c r="X626" s="34"/>
      <c r="Y626" s="34"/>
    </row>
    <row r="627" spans="2:25" s="922" customFormat="1">
      <c r="B627" s="81"/>
      <c r="V627" s="34"/>
      <c r="W627" s="34"/>
      <c r="X627" s="34"/>
      <c r="Y627" s="34"/>
    </row>
  </sheetData>
  <mergeCells count="9">
    <mergeCell ref="B2:P2"/>
    <mergeCell ref="B3:P3"/>
    <mergeCell ref="B4:P4"/>
    <mergeCell ref="B5:P5"/>
    <mergeCell ref="Q7:Q8"/>
    <mergeCell ref="C7:E7"/>
    <mergeCell ref="F7:H7"/>
    <mergeCell ref="I7:K7"/>
    <mergeCell ref="L7:N7"/>
  </mergeCells>
  <pageMargins left="0.94" right="0.65" top="0.52" bottom="0.32" header="0.5" footer="0.25"/>
  <pageSetup scale="28"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92"/>
  <sheetViews>
    <sheetView zoomScale="70" zoomScaleNormal="70" workbookViewId="0"/>
  </sheetViews>
  <sheetFormatPr defaultColWidth="9.140625" defaultRowHeight="12.75"/>
  <cols>
    <col min="1" max="1" width="65.7109375" style="32" customWidth="1"/>
    <col min="2" max="2" width="18.7109375" style="491" customWidth="1"/>
    <col min="3" max="3" width="15" style="491" customWidth="1"/>
    <col min="4" max="4" width="65.7109375" style="491" customWidth="1"/>
    <col min="5" max="5" width="18.7109375" style="491" customWidth="1"/>
    <col min="6" max="6" width="3.7109375" style="33" customWidth="1"/>
    <col min="7" max="7" width="18.28515625" style="678" customWidth="1"/>
    <col min="8" max="8" width="17.28515625" style="678" customWidth="1"/>
    <col min="9" max="9" width="19.28515625" style="678" customWidth="1"/>
    <col min="10" max="10" width="12.42578125" style="678" bestFit="1" customWidth="1"/>
    <col min="11" max="16384" width="9.140625" style="491"/>
  </cols>
  <sheetData>
    <row r="1" spans="1:10" s="809" customFormat="1" ht="3.75" customHeight="1">
      <c r="A1" s="1115"/>
      <c r="B1" s="1116"/>
      <c r="C1" s="1116"/>
      <c r="D1" s="1116"/>
      <c r="E1" s="1117"/>
      <c r="F1" s="807"/>
      <c r="G1" s="808"/>
      <c r="H1" s="808"/>
      <c r="I1" s="808"/>
      <c r="J1" s="808"/>
    </row>
    <row r="2" spans="1:10" s="812" customFormat="1" ht="33.75" customHeight="1">
      <c r="A2" s="1118" t="s">
        <v>1021</v>
      </c>
      <c r="B2" s="1118"/>
      <c r="C2" s="1118"/>
      <c r="D2" s="1118"/>
      <c r="E2" s="1118"/>
      <c r="F2" s="810"/>
      <c r="G2" s="811"/>
      <c r="H2" s="811"/>
      <c r="I2" s="811"/>
      <c r="J2" s="811"/>
    </row>
    <row r="3" spans="1:10" s="812" customFormat="1" ht="29.25" customHeight="1">
      <c r="A3" s="1118" t="s">
        <v>888</v>
      </c>
      <c r="B3" s="1118"/>
      <c r="C3" s="1118"/>
      <c r="D3" s="1118"/>
      <c r="E3" s="1118"/>
      <c r="F3" s="810"/>
      <c r="G3" s="811"/>
      <c r="H3" s="811"/>
      <c r="I3" s="811"/>
      <c r="J3" s="811"/>
    </row>
    <row r="4" spans="1:10" s="812" customFormat="1" ht="27.75" customHeight="1">
      <c r="A4" s="1118" t="s">
        <v>1527</v>
      </c>
      <c r="B4" s="1118"/>
      <c r="C4" s="1118"/>
      <c r="D4" s="1118"/>
      <c r="E4" s="1118"/>
      <c r="F4" s="810"/>
      <c r="G4" s="811"/>
      <c r="H4" s="811"/>
      <c r="I4" s="811"/>
      <c r="J4" s="811"/>
    </row>
    <row r="5" spans="1:10" s="815" customFormat="1" ht="41.25" customHeight="1">
      <c r="A5" s="1119" t="s">
        <v>1318</v>
      </c>
      <c r="B5" s="1119"/>
      <c r="C5" s="1119"/>
      <c r="D5" s="1119"/>
      <c r="E5" s="1119"/>
      <c r="F5" s="813"/>
      <c r="G5" s="814"/>
      <c r="H5" s="814"/>
      <c r="I5" s="814"/>
      <c r="J5" s="814"/>
    </row>
    <row r="6" spans="1:10" ht="6" customHeight="1"/>
    <row r="7" spans="1:10" s="678" customFormat="1" ht="42.75" customHeight="1">
      <c r="A7" s="1120" t="s">
        <v>296</v>
      </c>
      <c r="B7" s="1120"/>
      <c r="C7" s="1120"/>
      <c r="D7" s="1120"/>
      <c r="E7" s="1120"/>
      <c r="F7" s="1121"/>
    </row>
    <row r="8" spans="1:10" s="678" customFormat="1" ht="9" customHeight="1">
      <c r="A8" s="679"/>
      <c r="B8" s="679"/>
      <c r="C8" s="679"/>
      <c r="D8" s="679"/>
      <c r="E8" s="679"/>
      <c r="F8" s="1122"/>
    </row>
    <row r="9" spans="1:10" s="678" customFormat="1" ht="24.75" customHeight="1">
      <c r="A9" s="680" t="s">
        <v>1064</v>
      </c>
      <c r="B9" s="680">
        <v>72952099</v>
      </c>
      <c r="C9" s="679"/>
      <c r="D9" s="680" t="s">
        <v>1065</v>
      </c>
      <c r="E9" s="680">
        <v>3941253</v>
      </c>
      <c r="F9" s="681"/>
      <c r="G9" s="682"/>
    </row>
    <row r="10" spans="1:10" s="678" customFormat="1" ht="9.75" customHeight="1">
      <c r="A10" s="679"/>
      <c r="B10" s="679"/>
      <c r="C10" s="679"/>
      <c r="D10" s="679"/>
      <c r="E10" s="679"/>
      <c r="F10" s="681"/>
      <c r="G10" s="682"/>
    </row>
    <row r="11" spans="1:10" s="678" customFormat="1" ht="19.5" customHeight="1">
      <c r="A11" s="679" t="s">
        <v>1066</v>
      </c>
      <c r="B11" s="679">
        <v>67590307</v>
      </c>
      <c r="C11" s="679"/>
      <c r="D11" s="679" t="s">
        <v>1465</v>
      </c>
      <c r="E11" s="679">
        <v>18</v>
      </c>
      <c r="F11" s="681"/>
      <c r="G11" s="682"/>
    </row>
    <row r="12" spans="1:10" s="678" customFormat="1" ht="19.5" customHeight="1">
      <c r="A12" s="679" t="s">
        <v>1067</v>
      </c>
      <c r="B12" s="679">
        <v>11399389</v>
      </c>
      <c r="C12" s="679"/>
      <c r="D12" s="679" t="s">
        <v>1466</v>
      </c>
      <c r="E12" s="679">
        <v>18</v>
      </c>
      <c r="F12" s="681"/>
      <c r="G12" s="683"/>
      <c r="H12" s="684"/>
    </row>
    <row r="13" spans="1:10" s="678" customFormat="1" ht="19.5" customHeight="1">
      <c r="A13" s="679" t="s">
        <v>1068</v>
      </c>
      <c r="B13" s="679">
        <v>8273724</v>
      </c>
      <c r="C13" s="679"/>
      <c r="F13" s="681"/>
      <c r="G13" s="683"/>
      <c r="H13" s="684"/>
    </row>
    <row r="14" spans="1:10" s="678" customFormat="1" ht="19.5" customHeight="1">
      <c r="A14" s="679" t="s">
        <v>1069</v>
      </c>
      <c r="B14" s="679">
        <v>1791568</v>
      </c>
      <c r="C14" s="679"/>
      <c r="D14" s="679" t="s">
        <v>1072</v>
      </c>
      <c r="E14" s="679">
        <v>3941235</v>
      </c>
      <c r="F14" s="681"/>
      <c r="G14" s="683"/>
    </row>
    <row r="15" spans="1:10" s="678" customFormat="1" ht="19.5" customHeight="1">
      <c r="A15" s="679" t="s">
        <v>1070</v>
      </c>
      <c r="B15" s="679">
        <v>46125626</v>
      </c>
      <c r="C15" s="679"/>
      <c r="D15" s="679" t="s">
        <v>1074</v>
      </c>
      <c r="E15" s="679">
        <v>3941235</v>
      </c>
      <c r="F15" s="681"/>
      <c r="G15" s="683"/>
    </row>
    <row r="16" spans="1:10" s="678" customFormat="1" ht="17.25" customHeight="1">
      <c r="A16" s="679"/>
      <c r="B16" s="679"/>
      <c r="C16" s="679"/>
      <c r="D16" s="679"/>
      <c r="E16" s="679"/>
      <c r="F16" s="681"/>
      <c r="G16" s="683"/>
    </row>
    <row r="17" spans="1:8" s="678" customFormat="1" ht="11.25" hidden="1" customHeight="1">
      <c r="A17" s="679"/>
      <c r="B17" s="679"/>
      <c r="C17" s="679"/>
      <c r="D17" s="679"/>
      <c r="E17" s="679"/>
      <c r="F17" s="681"/>
      <c r="G17" s="682"/>
    </row>
    <row r="18" spans="1:8" s="678" customFormat="1" ht="20.25" customHeight="1">
      <c r="A18" s="679" t="s">
        <v>1071</v>
      </c>
      <c r="B18" s="679">
        <v>5361792</v>
      </c>
      <c r="C18" s="679"/>
      <c r="D18" s="680" t="s">
        <v>1077</v>
      </c>
      <c r="E18" s="680">
        <v>113171433</v>
      </c>
      <c r="G18" s="682"/>
    </row>
    <row r="19" spans="1:8" s="678" customFormat="1" ht="20.25" customHeight="1">
      <c r="A19" s="679" t="s">
        <v>1073</v>
      </c>
      <c r="B19" s="679">
        <v>5053139</v>
      </c>
      <c r="C19" s="679"/>
      <c r="D19" s="679"/>
      <c r="E19" s="679"/>
      <c r="G19" s="683"/>
      <c r="H19" s="683"/>
    </row>
    <row r="20" spans="1:8" s="678" customFormat="1" ht="20.25" customHeight="1">
      <c r="A20" s="679" t="s">
        <v>1075</v>
      </c>
      <c r="B20" s="679">
        <v>308653</v>
      </c>
      <c r="C20" s="679"/>
      <c r="D20" s="679" t="s">
        <v>1078</v>
      </c>
      <c r="E20" s="679">
        <v>42253188</v>
      </c>
      <c r="F20" s="681"/>
      <c r="G20" s="683"/>
    </row>
    <row r="21" spans="1:8" s="678" customFormat="1" ht="19.5" customHeight="1">
      <c r="A21" s="679"/>
      <c r="B21" s="679"/>
      <c r="C21" s="679"/>
      <c r="D21" s="679" t="s">
        <v>1079</v>
      </c>
      <c r="E21" s="679">
        <v>42253188</v>
      </c>
      <c r="F21" s="681"/>
      <c r="G21" s="682"/>
    </row>
    <row r="22" spans="1:8" s="678" customFormat="1" ht="21" customHeight="1">
      <c r="A22" s="680" t="s">
        <v>1076</v>
      </c>
      <c r="B22" s="680">
        <v>45565559</v>
      </c>
      <c r="C22" s="679"/>
      <c r="D22" s="679"/>
      <c r="E22" s="679"/>
      <c r="F22" s="681"/>
      <c r="G22" s="682"/>
    </row>
    <row r="23" spans="1:8" s="678" customFormat="1" ht="17.25" customHeight="1">
      <c r="A23" s="679"/>
      <c r="B23" s="679"/>
      <c r="C23" s="679"/>
      <c r="D23" s="679" t="s">
        <v>1313</v>
      </c>
      <c r="E23" s="679">
        <v>7772588</v>
      </c>
      <c r="F23" s="681"/>
      <c r="G23" s="682"/>
    </row>
    <row r="24" spans="1:8" s="678" customFormat="1" ht="17.25" customHeight="1">
      <c r="A24" s="679" t="s">
        <v>1080</v>
      </c>
      <c r="B24" s="679">
        <v>36300064</v>
      </c>
      <c r="C24" s="679"/>
      <c r="D24" s="679" t="s">
        <v>1082</v>
      </c>
      <c r="E24" s="679">
        <v>7772588</v>
      </c>
      <c r="F24" s="681"/>
      <c r="G24" s="682"/>
    </row>
    <row r="25" spans="1:8" s="678" customFormat="1" ht="17.25" customHeight="1">
      <c r="A25" s="679" t="s">
        <v>1081</v>
      </c>
      <c r="B25" s="679">
        <v>36300064</v>
      </c>
      <c r="C25" s="679"/>
      <c r="D25" s="679"/>
      <c r="E25" s="679"/>
      <c r="F25" s="681"/>
      <c r="G25" s="683"/>
      <c r="H25" s="683"/>
    </row>
    <row r="26" spans="1:8" s="678" customFormat="1" ht="17.25" customHeight="1">
      <c r="A26" s="679" t="s">
        <v>1387</v>
      </c>
      <c r="B26" s="679">
        <v>0</v>
      </c>
      <c r="C26" s="679"/>
      <c r="D26" s="679" t="s">
        <v>1083</v>
      </c>
      <c r="E26" s="679">
        <v>46143299</v>
      </c>
      <c r="F26" s="681"/>
      <c r="G26" s="683"/>
    </row>
    <row r="27" spans="1:8" s="678" customFormat="1" ht="19.5" customHeight="1">
      <c r="A27" s="685"/>
      <c r="C27" s="679"/>
      <c r="D27" s="679" t="s">
        <v>1081</v>
      </c>
      <c r="E27" s="679">
        <v>46143299</v>
      </c>
      <c r="F27" s="681"/>
      <c r="G27" s="682"/>
    </row>
    <row r="28" spans="1:8" s="678" customFormat="1" ht="19.5" customHeight="1">
      <c r="A28" s="679" t="s">
        <v>1084</v>
      </c>
      <c r="B28" s="679">
        <v>886220</v>
      </c>
      <c r="C28" s="679"/>
      <c r="F28" s="681"/>
      <c r="G28" s="682"/>
      <c r="H28" s="683"/>
    </row>
    <row r="29" spans="1:8" s="678" customFormat="1" ht="19.5" customHeight="1">
      <c r="A29" s="679" t="s">
        <v>1085</v>
      </c>
      <c r="B29" s="679">
        <v>886220</v>
      </c>
      <c r="C29" s="679"/>
      <c r="D29" s="679" t="s">
        <v>1087</v>
      </c>
      <c r="E29" s="679">
        <v>16842600</v>
      </c>
      <c r="F29" s="681"/>
      <c r="G29" s="683"/>
      <c r="H29" s="683"/>
    </row>
    <row r="30" spans="1:8" s="678" customFormat="1" ht="19.5" customHeight="1">
      <c r="A30" s="679"/>
      <c r="B30" s="679"/>
      <c r="C30" s="679"/>
      <c r="D30" s="679" t="s">
        <v>1089</v>
      </c>
      <c r="E30" s="679">
        <v>16842600</v>
      </c>
      <c r="F30" s="681"/>
      <c r="G30" s="682"/>
    </row>
    <row r="31" spans="1:8" s="678" customFormat="1" ht="17.25" customHeight="1">
      <c r="A31" s="679" t="s">
        <v>1086</v>
      </c>
      <c r="B31" s="679">
        <v>8379275</v>
      </c>
      <c r="C31" s="679"/>
      <c r="F31" s="681"/>
      <c r="G31" s="682"/>
    </row>
    <row r="32" spans="1:8" s="678" customFormat="1" ht="18" customHeight="1">
      <c r="A32" s="679" t="s">
        <v>1088</v>
      </c>
      <c r="B32" s="679">
        <v>7524194</v>
      </c>
      <c r="C32" s="679"/>
      <c r="D32" s="679" t="s">
        <v>1092</v>
      </c>
      <c r="E32" s="679">
        <v>159758</v>
      </c>
      <c r="F32" s="681"/>
      <c r="G32" s="683"/>
      <c r="H32" s="683"/>
    </row>
    <row r="33" spans="1:8" s="678" customFormat="1" ht="18" customHeight="1">
      <c r="A33" s="679" t="s">
        <v>1090</v>
      </c>
      <c r="B33" s="679">
        <v>843361</v>
      </c>
      <c r="C33" s="679"/>
      <c r="D33" s="679" t="s">
        <v>1094</v>
      </c>
      <c r="E33" s="679">
        <v>14240</v>
      </c>
      <c r="F33" s="681"/>
      <c r="G33" s="683"/>
      <c r="H33" s="683"/>
    </row>
    <row r="34" spans="1:8" s="678" customFormat="1" ht="18" customHeight="1">
      <c r="A34" s="679" t="s">
        <v>1091</v>
      </c>
      <c r="B34" s="679">
        <v>1026</v>
      </c>
      <c r="C34" s="679"/>
      <c r="D34" s="679" t="s">
        <v>1096</v>
      </c>
      <c r="E34" s="679">
        <v>180</v>
      </c>
      <c r="F34" s="681"/>
      <c r="G34" s="683"/>
    </row>
    <row r="35" spans="1:8" s="678" customFormat="1" ht="19.5" customHeight="1">
      <c r="A35" s="679" t="s">
        <v>1093</v>
      </c>
      <c r="B35" s="679">
        <v>1064</v>
      </c>
      <c r="C35" s="679"/>
      <c r="D35" s="679" t="s">
        <v>1095</v>
      </c>
      <c r="E35" s="679">
        <v>18591</v>
      </c>
      <c r="F35" s="681"/>
      <c r="G35" s="683"/>
    </row>
    <row r="36" spans="1:8" s="678" customFormat="1" ht="19.5" customHeight="1">
      <c r="A36" s="679" t="s">
        <v>1095</v>
      </c>
      <c r="B36" s="679">
        <v>90</v>
      </c>
      <c r="C36" s="679"/>
      <c r="D36" s="679" t="s">
        <v>1098</v>
      </c>
      <c r="E36" s="679">
        <v>126747</v>
      </c>
      <c r="F36" s="681"/>
      <c r="G36" s="683"/>
      <c r="H36" s="683"/>
    </row>
    <row r="37" spans="1:8" s="678" customFormat="1" ht="19.5" customHeight="1">
      <c r="A37" s="679" t="s">
        <v>1097</v>
      </c>
      <c r="B37" s="679">
        <v>9540</v>
      </c>
      <c r="C37" s="679"/>
      <c r="D37" s="679"/>
      <c r="E37" s="679"/>
      <c r="F37" s="681"/>
      <c r="G37" s="683"/>
    </row>
    <row r="38" spans="1:8" s="678" customFormat="1" ht="19.5" customHeight="1">
      <c r="A38" s="679"/>
      <c r="B38" s="679"/>
      <c r="C38" s="679"/>
      <c r="D38" s="680" t="s">
        <v>1415</v>
      </c>
      <c r="E38" s="680">
        <v>255121</v>
      </c>
      <c r="F38" s="681"/>
      <c r="G38" s="682"/>
    </row>
    <row r="39" spans="1:8" s="678" customFormat="1" ht="19.5" customHeight="1">
      <c r="A39" s="680" t="s">
        <v>917</v>
      </c>
      <c r="B39" s="680">
        <v>1323165</v>
      </c>
      <c r="C39" s="679"/>
      <c r="D39" s="679"/>
      <c r="E39" s="679"/>
      <c r="F39" s="681"/>
      <c r="G39" s="682"/>
      <c r="H39" s="683"/>
    </row>
    <row r="40" spans="1:8" s="678" customFormat="1" ht="19.5" customHeight="1">
      <c r="A40" s="679"/>
      <c r="B40" s="679"/>
      <c r="C40" s="679"/>
      <c r="D40" s="679" t="s">
        <v>1314</v>
      </c>
      <c r="E40" s="679">
        <v>255121</v>
      </c>
      <c r="F40" s="681"/>
      <c r="G40" s="682"/>
      <c r="H40" s="683"/>
    </row>
    <row r="41" spans="1:8" s="678" customFormat="1" ht="19.5" customHeight="1">
      <c r="A41" s="679" t="s">
        <v>1314</v>
      </c>
      <c r="B41" s="679">
        <v>1323165</v>
      </c>
      <c r="C41" s="679"/>
      <c r="D41" s="679" t="s">
        <v>1316</v>
      </c>
      <c r="E41" s="679">
        <v>255121</v>
      </c>
      <c r="F41" s="681"/>
      <c r="G41" s="682"/>
      <c r="H41" s="683"/>
    </row>
    <row r="42" spans="1:8" s="678" customFormat="1" ht="18" customHeight="1">
      <c r="A42" s="679" t="s">
        <v>1315</v>
      </c>
      <c r="B42" s="679">
        <v>1323165</v>
      </c>
      <c r="C42" s="679"/>
      <c r="F42" s="681"/>
      <c r="G42" s="683"/>
      <c r="H42" s="683"/>
    </row>
    <row r="43" spans="1:8" s="678" customFormat="1" ht="18" customHeight="1">
      <c r="A43" s="679"/>
      <c r="B43" s="679"/>
      <c r="C43" s="679"/>
      <c r="D43" s="679"/>
      <c r="E43" s="679"/>
      <c r="F43" s="681"/>
      <c r="G43" s="682"/>
    </row>
    <row r="44" spans="1:8" s="678" customFormat="1" ht="21" customHeight="1">
      <c r="C44" s="679"/>
      <c r="D44" s="680" t="s">
        <v>1099</v>
      </c>
      <c r="E44" s="680">
        <v>117367807</v>
      </c>
      <c r="F44" s="681"/>
      <c r="G44" s="682"/>
    </row>
    <row r="45" spans="1:8" s="678" customFormat="1" ht="19.5" customHeight="1">
      <c r="C45" s="679"/>
      <c r="F45" s="681"/>
      <c r="G45" s="682"/>
    </row>
    <row r="46" spans="1:8" s="678" customFormat="1" ht="32.25" customHeight="1">
      <c r="A46" s="679"/>
      <c r="B46" s="679"/>
      <c r="C46" s="679"/>
      <c r="D46" s="680" t="s">
        <v>706</v>
      </c>
      <c r="F46" s="681"/>
      <c r="G46" s="682"/>
    </row>
    <row r="47" spans="1:8" s="678" customFormat="1" ht="19.5" customHeight="1">
      <c r="A47" s="679"/>
      <c r="B47" s="679"/>
      <c r="C47" s="679"/>
      <c r="D47" s="679" t="s">
        <v>1100</v>
      </c>
      <c r="E47" s="679">
        <v>515756</v>
      </c>
      <c r="F47" s="681"/>
      <c r="G47" s="683"/>
    </row>
    <row r="48" spans="1:8" s="678" customFormat="1" ht="18" customHeight="1">
      <c r="A48" s="679"/>
      <c r="B48" s="679"/>
      <c r="C48" s="679"/>
      <c r="D48" s="679" t="s">
        <v>160</v>
      </c>
      <c r="E48" s="679">
        <v>4258990</v>
      </c>
      <c r="F48" s="681"/>
      <c r="G48" s="683"/>
    </row>
    <row r="49" spans="1:9" s="678" customFormat="1" ht="19.5" hidden="1" customHeight="1">
      <c r="A49" s="679"/>
      <c r="B49" s="679"/>
      <c r="C49" s="679"/>
      <c r="D49" s="679" t="s">
        <v>1101</v>
      </c>
      <c r="E49" s="679">
        <v>1029382</v>
      </c>
      <c r="F49" s="681"/>
      <c r="H49" s="1123"/>
    </row>
    <row r="50" spans="1:9" s="678" customFormat="1" ht="18" customHeight="1">
      <c r="A50" s="679"/>
      <c r="B50" s="679"/>
      <c r="C50" s="679"/>
      <c r="D50" s="679" t="s">
        <v>1391</v>
      </c>
      <c r="E50" s="679">
        <v>-3449831</v>
      </c>
      <c r="F50" s="681"/>
      <c r="G50" s="683"/>
    </row>
    <row r="51" spans="1:9" s="678" customFormat="1" ht="17.25" customHeight="1">
      <c r="A51" s="679"/>
      <c r="B51" s="679"/>
      <c r="C51" s="679"/>
      <c r="D51" s="679" t="s">
        <v>1542</v>
      </c>
      <c r="E51" s="679">
        <v>118719</v>
      </c>
      <c r="F51" s="681"/>
      <c r="G51" s="683"/>
    </row>
    <row r="52" spans="1:9" s="678" customFormat="1" ht="18" customHeight="1">
      <c r="A52" s="679"/>
      <c r="B52" s="679"/>
      <c r="C52" s="679"/>
      <c r="D52" s="680" t="s">
        <v>1388</v>
      </c>
      <c r="E52" s="680">
        <v>2473016</v>
      </c>
      <c r="F52" s="681"/>
      <c r="G52" s="683"/>
    </row>
    <row r="53" spans="1:9" s="678" customFormat="1" ht="9.75" customHeight="1">
      <c r="A53" s="679"/>
      <c r="B53" s="679"/>
      <c r="C53" s="679"/>
      <c r="D53" s="679"/>
      <c r="E53" s="679"/>
      <c r="F53" s="681"/>
      <c r="G53" s="683"/>
    </row>
    <row r="54" spans="1:9" s="678" customFormat="1" ht="17.25" customHeight="1">
      <c r="A54" s="680" t="s">
        <v>1389</v>
      </c>
      <c r="B54" s="680">
        <v>119840823</v>
      </c>
      <c r="C54" s="679"/>
      <c r="D54" s="680" t="s">
        <v>1102</v>
      </c>
      <c r="E54" s="680">
        <v>119840823</v>
      </c>
      <c r="F54" s="681"/>
      <c r="G54" s="683"/>
      <c r="H54" s="683"/>
      <c r="I54" s="683"/>
    </row>
    <row r="55" spans="1:9" s="678" customFormat="1" ht="39" customHeight="1">
      <c r="A55" s="679"/>
      <c r="B55" s="679"/>
      <c r="C55" s="679"/>
      <c r="D55" s="679"/>
      <c r="E55" s="679"/>
      <c r="F55" s="681"/>
    </row>
    <row r="56" spans="1:9" s="678" customFormat="1" ht="17.25" customHeight="1">
      <c r="A56" s="679" t="s">
        <v>1103</v>
      </c>
      <c r="B56" s="679">
        <v>311790397</v>
      </c>
      <c r="C56" s="679"/>
      <c r="D56" s="679" t="s">
        <v>1104</v>
      </c>
      <c r="E56" s="679">
        <v>311790397</v>
      </c>
      <c r="F56" s="681"/>
      <c r="G56" s="683"/>
    </row>
    <row r="57" spans="1:9" s="678" customFormat="1" ht="15">
      <c r="A57" s="679"/>
      <c r="B57" s="679"/>
      <c r="C57" s="679"/>
      <c r="D57" s="679"/>
      <c r="E57" s="679"/>
      <c r="F57" s="681"/>
    </row>
    <row r="58" spans="1:9" s="688" customFormat="1" ht="35.25" customHeight="1">
      <c r="A58" s="1005" t="s">
        <v>1543</v>
      </c>
      <c r="B58" s="1005"/>
      <c r="C58" s="1005"/>
      <c r="D58" s="1005"/>
      <c r="E58" s="1005"/>
      <c r="F58" s="686"/>
      <c r="G58" s="687"/>
    </row>
    <row r="59" spans="1:9" s="691" customFormat="1" ht="15">
      <c r="A59" s="689"/>
      <c r="B59" s="689"/>
      <c r="C59" s="689"/>
      <c r="D59" s="689"/>
      <c r="E59" s="689"/>
      <c r="F59" s="686"/>
      <c r="G59" s="690"/>
    </row>
    <row r="60" spans="1:9" s="692" customFormat="1" ht="32.25" customHeight="1">
      <c r="A60" s="680" t="s">
        <v>1105</v>
      </c>
      <c r="B60" s="680"/>
      <c r="C60" s="680"/>
      <c r="D60" s="680" t="s">
        <v>1106</v>
      </c>
      <c r="E60" s="679"/>
      <c r="F60" s="679"/>
      <c r="G60" s="687"/>
    </row>
    <row r="61" spans="1:9" s="678" customFormat="1" ht="15">
      <c r="A61" s="679"/>
      <c r="B61" s="679"/>
      <c r="C61" s="679"/>
      <c r="D61" s="679"/>
      <c r="E61" s="679"/>
      <c r="F61" s="681"/>
      <c r="G61" s="683"/>
    </row>
    <row r="62" spans="1:9" s="678" customFormat="1" ht="21.75" customHeight="1">
      <c r="A62" s="679" t="s">
        <v>1107</v>
      </c>
      <c r="B62" s="679">
        <v>152281</v>
      </c>
      <c r="C62" s="679"/>
      <c r="D62" s="679" t="s">
        <v>1317</v>
      </c>
      <c r="E62" s="679">
        <v>10269</v>
      </c>
      <c r="F62" s="681"/>
      <c r="G62" s="683"/>
      <c r="H62" s="683"/>
    </row>
    <row r="63" spans="1:9" s="678" customFormat="1" ht="21.75" customHeight="1">
      <c r="A63" s="679" t="s">
        <v>1109</v>
      </c>
      <c r="B63" s="679">
        <v>8971</v>
      </c>
      <c r="C63" s="679"/>
      <c r="D63" s="679" t="s">
        <v>1108</v>
      </c>
      <c r="E63" s="679">
        <v>884</v>
      </c>
      <c r="F63" s="681"/>
      <c r="G63" s="683"/>
      <c r="H63" s="683"/>
    </row>
    <row r="64" spans="1:9" s="678" customFormat="1" ht="21.75" customHeight="1">
      <c r="A64" s="679"/>
      <c r="B64" s="679"/>
      <c r="C64" s="679"/>
      <c r="D64" s="679" t="s">
        <v>1110</v>
      </c>
      <c r="E64" s="679">
        <v>15795</v>
      </c>
      <c r="F64" s="681"/>
      <c r="G64" s="679"/>
      <c r="H64" s="683"/>
    </row>
    <row r="65" spans="1:8" s="678" customFormat="1" ht="21.75" customHeight="1">
      <c r="A65" s="679"/>
      <c r="B65" s="679"/>
      <c r="C65" s="679"/>
      <c r="D65" s="679" t="s">
        <v>1416</v>
      </c>
      <c r="E65" s="679">
        <v>458</v>
      </c>
      <c r="F65" s="681"/>
      <c r="G65" s="679"/>
      <c r="H65" s="683"/>
    </row>
    <row r="66" spans="1:8" s="678" customFormat="1" ht="21.75" customHeight="1">
      <c r="A66" s="679"/>
      <c r="B66" s="679"/>
      <c r="C66" s="679"/>
      <c r="D66" s="679"/>
      <c r="E66" s="679"/>
      <c r="F66" s="681"/>
      <c r="G66" s="679"/>
      <c r="H66" s="679"/>
    </row>
    <row r="67" spans="1:8" s="678" customFormat="1" ht="21.75" customHeight="1">
      <c r="A67" s="680" t="s">
        <v>1111</v>
      </c>
      <c r="B67" s="680">
        <v>161252</v>
      </c>
      <c r="C67" s="679"/>
      <c r="D67" s="680" t="s">
        <v>1112</v>
      </c>
      <c r="E67" s="680">
        <v>27406</v>
      </c>
      <c r="F67" s="681"/>
      <c r="G67" s="679"/>
      <c r="H67" s="679"/>
    </row>
    <row r="68" spans="1:8" s="678" customFormat="1" ht="21.75" customHeight="1">
      <c r="A68" s="679"/>
      <c r="B68" s="679"/>
      <c r="C68" s="679"/>
      <c r="D68" s="679"/>
      <c r="E68" s="679"/>
      <c r="F68" s="681"/>
      <c r="G68" s="683"/>
    </row>
    <row r="69" spans="1:8" s="678" customFormat="1" ht="27.75" customHeight="1">
      <c r="A69" s="693"/>
      <c r="B69" s="689"/>
      <c r="C69" s="689"/>
      <c r="D69" s="694" t="s">
        <v>1285</v>
      </c>
      <c r="E69" s="679">
        <v>133846</v>
      </c>
      <c r="F69" s="681"/>
      <c r="G69" s="683"/>
    </row>
    <row r="70" spans="1:8" s="678" customFormat="1" ht="11.25" customHeight="1">
      <c r="A70" s="689"/>
      <c r="B70" s="689"/>
      <c r="C70" s="689"/>
      <c r="D70" s="679"/>
      <c r="E70" s="679"/>
      <c r="F70" s="681"/>
      <c r="G70" s="683"/>
    </row>
    <row r="71" spans="1:8" s="678" customFormat="1" ht="21.75" customHeight="1">
      <c r="A71" s="689"/>
      <c r="B71" s="689"/>
      <c r="C71" s="689"/>
      <c r="D71" s="679" t="s">
        <v>1449</v>
      </c>
      <c r="E71" s="679">
        <v>367</v>
      </c>
      <c r="F71" s="681"/>
      <c r="G71" s="683"/>
      <c r="H71" s="683"/>
    </row>
    <row r="72" spans="1:8" s="678" customFormat="1" ht="11.25" customHeight="1">
      <c r="A72" s="689"/>
      <c r="B72" s="689"/>
      <c r="C72" s="689"/>
      <c r="F72" s="681"/>
      <c r="G72" s="683"/>
    </row>
    <row r="73" spans="1:8" s="678" customFormat="1" ht="6" customHeight="1">
      <c r="A73" s="689"/>
      <c r="B73" s="689"/>
      <c r="C73" s="689"/>
      <c r="D73" s="679"/>
      <c r="E73" s="695"/>
      <c r="F73" s="681"/>
      <c r="G73" s="683"/>
    </row>
    <row r="74" spans="1:8" s="678" customFormat="1" ht="31.5" customHeight="1">
      <c r="A74" s="693"/>
      <c r="B74" s="689"/>
      <c r="C74" s="689"/>
      <c r="D74" s="694" t="s">
        <v>1113</v>
      </c>
      <c r="E74" s="679">
        <v>133479</v>
      </c>
      <c r="F74" s="681"/>
      <c r="G74" s="683"/>
    </row>
    <row r="75" spans="1:8" s="678" customFormat="1" ht="5.25" customHeight="1">
      <c r="A75" s="696"/>
      <c r="B75" s="689"/>
      <c r="C75" s="689"/>
      <c r="D75" s="697"/>
      <c r="E75" s="679"/>
      <c r="F75" s="681"/>
      <c r="G75" s="683"/>
    </row>
    <row r="76" spans="1:8" s="678" customFormat="1" ht="18" customHeight="1">
      <c r="A76" s="689"/>
      <c r="B76" s="689"/>
      <c r="C76" s="689"/>
      <c r="D76" s="679" t="s">
        <v>1114</v>
      </c>
      <c r="E76" s="679">
        <v>-14760</v>
      </c>
      <c r="F76" s="681"/>
      <c r="G76" s="683"/>
      <c r="H76" s="683"/>
    </row>
    <row r="77" spans="1:8" s="678" customFormat="1" ht="6" customHeight="1">
      <c r="A77" s="689"/>
      <c r="B77" s="689"/>
      <c r="C77" s="689"/>
      <c r="D77" s="679"/>
      <c r="E77" s="695"/>
      <c r="F77" s="681"/>
      <c r="G77" s="683"/>
    </row>
    <row r="78" spans="1:8" s="678" customFormat="1" ht="24.75" customHeight="1">
      <c r="A78" s="689"/>
      <c r="B78" s="689"/>
      <c r="C78" s="689"/>
      <c r="D78" s="680" t="s">
        <v>1115</v>
      </c>
      <c r="E78" s="680">
        <v>118719</v>
      </c>
      <c r="F78" s="681"/>
      <c r="G78" s="679"/>
    </row>
    <row r="79" spans="1:8" s="678" customFormat="1" ht="13.5" customHeight="1">
      <c r="A79" s="1124"/>
      <c r="B79" s="1125"/>
      <c r="C79" s="1124"/>
      <c r="D79" s="698"/>
      <c r="E79" s="1126"/>
      <c r="F79" s="1122"/>
      <c r="G79" s="698"/>
    </row>
    <row r="80" spans="1:8" s="678" customFormat="1" ht="11.25" customHeight="1" thickBot="1">
      <c r="A80" s="1127"/>
      <c r="B80" s="1128"/>
      <c r="C80" s="1129"/>
      <c r="D80" s="1130"/>
      <c r="E80" s="1130"/>
      <c r="F80" s="1122"/>
      <c r="G80" s="698"/>
    </row>
    <row r="81" spans="1:7" s="678" customFormat="1" ht="15">
      <c r="A81" s="685"/>
      <c r="F81" s="1122"/>
      <c r="G81" s="698"/>
    </row>
    <row r="82" spans="1:7" s="678" customFormat="1" ht="15">
      <c r="A82" s="685"/>
      <c r="D82" s="694"/>
      <c r="F82" s="1122"/>
      <c r="G82" s="698"/>
    </row>
    <row r="83" spans="1:7" s="678" customFormat="1" ht="15">
      <c r="A83" s="685"/>
      <c r="F83" s="1122"/>
      <c r="G83" s="698"/>
    </row>
    <row r="84" spans="1:7" s="678" customFormat="1" ht="15">
      <c r="A84" s="685"/>
      <c r="F84" s="1122"/>
      <c r="G84" s="698"/>
    </row>
    <row r="85" spans="1:7" s="678" customFormat="1" ht="15">
      <c r="A85" s="685"/>
      <c r="F85" s="1122"/>
      <c r="G85" s="698"/>
    </row>
    <row r="86" spans="1:7" s="678" customFormat="1" ht="15">
      <c r="A86" s="685"/>
      <c r="F86" s="1122"/>
      <c r="G86" s="698"/>
    </row>
    <row r="87" spans="1:7" s="678" customFormat="1">
      <c r="A87" s="685"/>
      <c r="F87" s="1122"/>
    </row>
    <row r="88" spans="1:7" s="678" customFormat="1">
      <c r="A88" s="685"/>
      <c r="F88" s="1122"/>
    </row>
    <row r="89" spans="1:7" s="678" customFormat="1">
      <c r="A89" s="685"/>
      <c r="F89" s="1122"/>
    </row>
    <row r="90" spans="1:7" s="678" customFormat="1">
      <c r="A90" s="685"/>
      <c r="F90" s="1122"/>
    </row>
    <row r="91" spans="1:7" s="678" customFormat="1">
      <c r="A91" s="685"/>
      <c r="F91" s="1122"/>
    </row>
    <row r="92" spans="1:7" s="678" customFormat="1">
      <c r="A92" s="685"/>
      <c r="F92" s="1122"/>
    </row>
    <row r="93" spans="1:7" s="678" customFormat="1">
      <c r="A93" s="685"/>
      <c r="F93" s="1122"/>
    </row>
    <row r="94" spans="1:7" s="678" customFormat="1">
      <c r="A94" s="685"/>
      <c r="F94" s="1122"/>
    </row>
    <row r="95" spans="1:7" s="678" customFormat="1">
      <c r="A95" s="685"/>
      <c r="F95" s="1122"/>
    </row>
    <row r="96" spans="1:7" s="678" customFormat="1">
      <c r="A96" s="685"/>
      <c r="F96" s="1122"/>
    </row>
    <row r="97" spans="1:6" s="678" customFormat="1">
      <c r="A97" s="685"/>
      <c r="F97" s="1122"/>
    </row>
    <row r="98" spans="1:6" s="678" customFormat="1">
      <c r="A98" s="685"/>
      <c r="F98" s="1122"/>
    </row>
    <row r="99" spans="1:6" s="678" customFormat="1">
      <c r="A99" s="685"/>
      <c r="F99" s="1122"/>
    </row>
    <row r="100" spans="1:6" s="678" customFormat="1">
      <c r="A100" s="685"/>
      <c r="F100" s="1122"/>
    </row>
    <row r="101" spans="1:6" s="678" customFormat="1">
      <c r="A101" s="685"/>
      <c r="F101" s="1122"/>
    </row>
    <row r="102" spans="1:6" s="678" customFormat="1">
      <c r="A102" s="685"/>
      <c r="F102" s="1122"/>
    </row>
    <row r="103" spans="1:6" s="678" customFormat="1">
      <c r="A103" s="685"/>
      <c r="F103" s="1122"/>
    </row>
    <row r="104" spans="1:6" s="678" customFormat="1">
      <c r="A104" s="685"/>
      <c r="F104" s="1122"/>
    </row>
    <row r="105" spans="1:6" s="678" customFormat="1">
      <c r="A105" s="685"/>
      <c r="F105" s="1122"/>
    </row>
    <row r="106" spans="1:6" s="678" customFormat="1">
      <c r="A106" s="685"/>
      <c r="F106" s="1122"/>
    </row>
    <row r="107" spans="1:6" s="678" customFormat="1">
      <c r="A107" s="685"/>
      <c r="F107" s="1122"/>
    </row>
    <row r="108" spans="1:6" s="678" customFormat="1">
      <c r="A108" s="685"/>
      <c r="F108" s="1122"/>
    </row>
    <row r="109" spans="1:6" s="678" customFormat="1">
      <c r="A109" s="685"/>
      <c r="F109" s="1122"/>
    </row>
    <row r="110" spans="1:6" s="678" customFormat="1">
      <c r="A110" s="685"/>
      <c r="F110" s="1122"/>
    </row>
    <row r="111" spans="1:6" s="678" customFormat="1">
      <c r="A111" s="685"/>
      <c r="F111" s="1122"/>
    </row>
    <row r="112" spans="1:6" s="678" customFormat="1">
      <c r="A112" s="685"/>
      <c r="F112" s="1122"/>
    </row>
    <row r="113" spans="1:6" s="678" customFormat="1">
      <c r="A113" s="685"/>
      <c r="F113" s="1122"/>
    </row>
    <row r="114" spans="1:6" s="678" customFormat="1">
      <c r="A114" s="685"/>
      <c r="F114" s="1122"/>
    </row>
    <row r="115" spans="1:6" s="678" customFormat="1">
      <c r="A115" s="685"/>
      <c r="F115" s="1122"/>
    </row>
    <row r="116" spans="1:6" s="678" customFormat="1">
      <c r="A116" s="685"/>
      <c r="F116" s="1122"/>
    </row>
    <row r="117" spans="1:6" s="678" customFormat="1">
      <c r="A117" s="685"/>
      <c r="F117" s="1122"/>
    </row>
    <row r="118" spans="1:6" s="678" customFormat="1">
      <c r="A118" s="685"/>
      <c r="F118" s="1122"/>
    </row>
    <row r="119" spans="1:6" s="678" customFormat="1">
      <c r="A119" s="685"/>
      <c r="F119" s="1122"/>
    </row>
    <row r="120" spans="1:6" s="678" customFormat="1">
      <c r="A120" s="685"/>
      <c r="F120" s="1122"/>
    </row>
    <row r="121" spans="1:6" s="678" customFormat="1">
      <c r="A121" s="685"/>
      <c r="F121" s="1122"/>
    </row>
    <row r="122" spans="1:6" s="678" customFormat="1">
      <c r="A122" s="685"/>
      <c r="F122" s="1122"/>
    </row>
    <row r="123" spans="1:6" s="678" customFormat="1">
      <c r="A123" s="685"/>
      <c r="F123" s="1122"/>
    </row>
    <row r="124" spans="1:6" s="678" customFormat="1">
      <c r="A124" s="685"/>
      <c r="F124" s="1122"/>
    </row>
    <row r="125" spans="1:6" s="678" customFormat="1">
      <c r="A125" s="685"/>
      <c r="F125" s="1122"/>
    </row>
    <row r="126" spans="1:6" s="678" customFormat="1">
      <c r="A126" s="685"/>
      <c r="F126" s="1122"/>
    </row>
    <row r="127" spans="1:6" s="678" customFormat="1">
      <c r="A127" s="685"/>
      <c r="F127" s="1122"/>
    </row>
    <row r="128" spans="1:6" s="678" customFormat="1">
      <c r="A128" s="685"/>
      <c r="F128" s="1122"/>
    </row>
    <row r="129" spans="1:6" s="678" customFormat="1">
      <c r="A129" s="685"/>
      <c r="F129" s="1122"/>
    </row>
    <row r="130" spans="1:6" s="678" customFormat="1">
      <c r="A130" s="685"/>
      <c r="F130" s="1122"/>
    </row>
    <row r="131" spans="1:6" s="678" customFormat="1">
      <c r="A131" s="685"/>
      <c r="F131" s="1122"/>
    </row>
    <row r="132" spans="1:6" s="678" customFormat="1">
      <c r="A132" s="685"/>
      <c r="F132" s="1122"/>
    </row>
    <row r="133" spans="1:6" s="678" customFormat="1">
      <c r="A133" s="685"/>
      <c r="F133" s="1122"/>
    </row>
    <row r="134" spans="1:6" s="678" customFormat="1">
      <c r="A134" s="685"/>
      <c r="F134" s="1122"/>
    </row>
    <row r="135" spans="1:6" s="678" customFormat="1">
      <c r="A135" s="685"/>
      <c r="F135" s="1122"/>
    </row>
    <row r="136" spans="1:6" s="678" customFormat="1">
      <c r="A136" s="685"/>
      <c r="F136" s="1122"/>
    </row>
    <row r="137" spans="1:6" s="678" customFormat="1">
      <c r="A137" s="685"/>
      <c r="F137" s="1122"/>
    </row>
    <row r="138" spans="1:6" s="678" customFormat="1">
      <c r="A138" s="685"/>
      <c r="F138" s="1122"/>
    </row>
    <row r="139" spans="1:6" s="678" customFormat="1">
      <c r="A139" s="685"/>
      <c r="F139" s="1122"/>
    </row>
    <row r="140" spans="1:6" s="678" customFormat="1">
      <c r="A140" s="685"/>
      <c r="F140" s="1122"/>
    </row>
    <row r="141" spans="1:6" s="678" customFormat="1">
      <c r="A141" s="685"/>
      <c r="F141" s="1122"/>
    </row>
    <row r="142" spans="1:6" s="678" customFormat="1">
      <c r="A142" s="685"/>
      <c r="F142" s="1122"/>
    </row>
    <row r="143" spans="1:6" s="678" customFormat="1">
      <c r="A143" s="685"/>
      <c r="F143" s="1122"/>
    </row>
    <row r="144" spans="1:6" s="678" customFormat="1">
      <c r="A144" s="685"/>
      <c r="F144" s="1122"/>
    </row>
    <row r="145" spans="1:6" s="678" customFormat="1">
      <c r="A145" s="685"/>
      <c r="F145" s="1122"/>
    </row>
    <row r="146" spans="1:6" s="678" customFormat="1">
      <c r="A146" s="685"/>
      <c r="F146" s="1122"/>
    </row>
    <row r="147" spans="1:6" s="678" customFormat="1">
      <c r="A147" s="685"/>
      <c r="F147" s="1122"/>
    </row>
    <row r="148" spans="1:6" s="678" customFormat="1">
      <c r="A148" s="685"/>
      <c r="F148" s="1122"/>
    </row>
    <row r="149" spans="1:6" s="678" customFormat="1">
      <c r="A149" s="685"/>
      <c r="F149" s="1122"/>
    </row>
    <row r="150" spans="1:6" s="678" customFormat="1">
      <c r="A150" s="685"/>
      <c r="F150" s="1122"/>
    </row>
    <row r="151" spans="1:6" s="678" customFormat="1">
      <c r="A151" s="685"/>
      <c r="F151" s="1122"/>
    </row>
    <row r="152" spans="1:6" s="678" customFormat="1">
      <c r="A152" s="685"/>
      <c r="F152" s="1122"/>
    </row>
    <row r="153" spans="1:6" s="678" customFormat="1">
      <c r="A153" s="685"/>
      <c r="F153" s="1122"/>
    </row>
    <row r="154" spans="1:6" s="678" customFormat="1">
      <c r="A154" s="685"/>
      <c r="F154" s="1122"/>
    </row>
    <row r="155" spans="1:6" s="678" customFormat="1">
      <c r="A155" s="685"/>
      <c r="F155" s="1122"/>
    </row>
    <row r="156" spans="1:6" s="678" customFormat="1">
      <c r="A156" s="685"/>
      <c r="F156" s="1122"/>
    </row>
    <row r="157" spans="1:6" s="678" customFormat="1">
      <c r="A157" s="685"/>
      <c r="F157" s="1122"/>
    </row>
    <row r="158" spans="1:6" s="678" customFormat="1">
      <c r="A158" s="685"/>
      <c r="F158" s="1122"/>
    </row>
    <row r="159" spans="1:6" s="678" customFormat="1">
      <c r="A159" s="685"/>
      <c r="F159" s="1122"/>
    </row>
    <row r="160" spans="1:6" s="678" customFormat="1">
      <c r="A160" s="685"/>
      <c r="F160" s="1122"/>
    </row>
    <row r="161" spans="1:6" s="678" customFormat="1">
      <c r="A161" s="685"/>
      <c r="F161" s="1122"/>
    </row>
    <row r="162" spans="1:6" s="678" customFormat="1">
      <c r="A162" s="685"/>
      <c r="F162" s="1122"/>
    </row>
    <row r="163" spans="1:6" s="678" customFormat="1">
      <c r="A163" s="685"/>
      <c r="F163" s="1122"/>
    </row>
    <row r="164" spans="1:6" s="678" customFormat="1">
      <c r="A164" s="685"/>
      <c r="F164" s="1122"/>
    </row>
    <row r="165" spans="1:6" s="678" customFormat="1">
      <c r="A165" s="685"/>
      <c r="F165" s="1122"/>
    </row>
    <row r="166" spans="1:6" s="678" customFormat="1">
      <c r="A166" s="685"/>
      <c r="F166" s="1122"/>
    </row>
    <row r="167" spans="1:6" s="678" customFormat="1">
      <c r="A167" s="685"/>
      <c r="F167" s="1122"/>
    </row>
    <row r="168" spans="1:6" s="678" customFormat="1">
      <c r="A168" s="685"/>
      <c r="F168" s="1122"/>
    </row>
    <row r="169" spans="1:6" s="678" customFormat="1">
      <c r="A169" s="685"/>
      <c r="F169" s="1122"/>
    </row>
    <row r="170" spans="1:6" s="678" customFormat="1">
      <c r="A170" s="685"/>
      <c r="F170" s="1122"/>
    </row>
    <row r="171" spans="1:6" s="678" customFormat="1">
      <c r="A171" s="685"/>
      <c r="F171" s="1122"/>
    </row>
    <row r="172" spans="1:6" s="678" customFormat="1">
      <c r="A172" s="685"/>
      <c r="F172" s="1122"/>
    </row>
    <row r="173" spans="1:6" s="678" customFormat="1">
      <c r="A173" s="685"/>
      <c r="F173" s="1122"/>
    </row>
    <row r="174" spans="1:6" s="678" customFormat="1">
      <c r="A174" s="685"/>
      <c r="F174" s="1122"/>
    </row>
    <row r="175" spans="1:6" s="678" customFormat="1">
      <c r="A175" s="685"/>
      <c r="F175" s="1122"/>
    </row>
    <row r="176" spans="1:6" s="678" customFormat="1">
      <c r="A176" s="685"/>
      <c r="F176" s="1122"/>
    </row>
    <row r="177" spans="1:10" s="678" customFormat="1">
      <c r="A177" s="685"/>
      <c r="F177" s="1122"/>
    </row>
    <row r="178" spans="1:10" s="678" customFormat="1">
      <c r="A178" s="685"/>
      <c r="F178" s="1122"/>
    </row>
    <row r="179" spans="1:10" s="678" customFormat="1">
      <c r="A179" s="685"/>
      <c r="F179" s="1122"/>
    </row>
    <row r="180" spans="1:10">
      <c r="G180" s="491"/>
      <c r="H180" s="491"/>
      <c r="I180" s="491"/>
      <c r="J180" s="491"/>
    </row>
    <row r="181" spans="1:10">
      <c r="G181" s="491"/>
      <c r="H181" s="491"/>
      <c r="I181" s="491"/>
      <c r="J181" s="491"/>
    </row>
    <row r="182" spans="1:10">
      <c r="G182" s="491"/>
      <c r="H182" s="491"/>
      <c r="I182" s="491"/>
      <c r="J182" s="491"/>
    </row>
    <row r="184" spans="1:10">
      <c r="G184" s="491"/>
      <c r="H184" s="491"/>
      <c r="I184" s="491"/>
      <c r="J184" s="491"/>
    </row>
    <row r="185" spans="1:10">
      <c r="B185" s="491" t="s">
        <v>1448</v>
      </c>
      <c r="G185" s="491"/>
      <c r="H185" s="491"/>
      <c r="I185" s="491"/>
      <c r="J185" s="491"/>
    </row>
    <row r="186" spans="1:10">
      <c r="G186" s="491"/>
      <c r="H186" s="491"/>
      <c r="I186" s="491"/>
      <c r="J186" s="491"/>
    </row>
    <row r="187" spans="1:10">
      <c r="G187" s="491"/>
      <c r="H187" s="491"/>
      <c r="I187" s="491"/>
      <c r="J187" s="491"/>
    </row>
    <row r="190" spans="1:10">
      <c r="G190" s="491"/>
      <c r="H190" s="491"/>
      <c r="I190" s="491"/>
      <c r="J190" s="491"/>
    </row>
    <row r="191" spans="1:10">
      <c r="G191" s="491"/>
      <c r="H191" s="491"/>
      <c r="I191" s="491"/>
      <c r="J191" s="491"/>
    </row>
    <row r="192" spans="1:10">
      <c r="G192" s="491"/>
      <c r="H192" s="491"/>
      <c r="I192" s="491"/>
      <c r="J192" s="491"/>
    </row>
  </sheetData>
  <mergeCells count="6">
    <mergeCell ref="A58:E58"/>
    <mergeCell ref="A7:E7"/>
    <mergeCell ref="A2:E2"/>
    <mergeCell ref="A3:E3"/>
    <mergeCell ref="A4:E4"/>
    <mergeCell ref="A5:E5"/>
  </mergeCells>
  <pageMargins left="0.96" right="0.46" top="0.78" bottom="0.78" header="0.5" footer="0.5"/>
  <pageSetup scale="46"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J131"/>
  <sheetViews>
    <sheetView workbookViewId="0">
      <selection sqref="A1:B1"/>
    </sheetView>
  </sheetViews>
  <sheetFormatPr defaultColWidth="0" defaultRowHeight="12.75" zeroHeight="1"/>
  <cols>
    <col min="1" max="1" width="69.42578125" style="30" customWidth="1"/>
    <col min="2" max="2" width="20.85546875" style="30" customWidth="1"/>
    <col min="3" max="256" width="9.140625" style="30" hidden="1"/>
    <col min="257" max="257" width="60.42578125" style="30" hidden="1" customWidth="1"/>
    <col min="258" max="258" width="17.42578125" style="30" hidden="1" customWidth="1"/>
    <col min="259" max="512" width="9.140625" style="30" hidden="1"/>
    <col min="513" max="513" width="60.42578125" style="30" hidden="1" customWidth="1"/>
    <col min="514" max="514" width="17.42578125" style="30" hidden="1" customWidth="1"/>
    <col min="515" max="768" width="9.140625" style="30" hidden="1"/>
    <col min="769" max="769" width="60.42578125" style="30" hidden="1" customWidth="1"/>
    <col min="770" max="770" width="17.42578125" style="30" hidden="1" customWidth="1"/>
    <col min="771" max="1024" width="9.140625" style="30" hidden="1"/>
    <col min="1025" max="1025" width="60.42578125" style="30" hidden="1" customWidth="1"/>
    <col min="1026" max="1026" width="17.42578125" style="30" hidden="1" customWidth="1"/>
    <col min="1027" max="1280" width="9.140625" style="30" hidden="1"/>
    <col min="1281" max="1281" width="60.42578125" style="30" hidden="1" customWidth="1"/>
    <col min="1282" max="1282" width="17.42578125" style="30" hidden="1" customWidth="1"/>
    <col min="1283" max="1536" width="9.140625" style="30" hidden="1"/>
    <col min="1537" max="1537" width="60.42578125" style="30" hidden="1" customWidth="1"/>
    <col min="1538" max="1538" width="17.42578125" style="30" hidden="1" customWidth="1"/>
    <col min="1539" max="1792" width="9.140625" style="30" hidden="1"/>
    <col min="1793" max="1793" width="60.42578125" style="30" hidden="1" customWidth="1"/>
    <col min="1794" max="1794" width="17.42578125" style="30" hidden="1" customWidth="1"/>
    <col min="1795" max="2048" width="9.140625" style="30" hidden="1"/>
    <col min="2049" max="2049" width="60.42578125" style="30" hidden="1" customWidth="1"/>
    <col min="2050" max="2050" width="17.42578125" style="30" hidden="1" customWidth="1"/>
    <col min="2051" max="2304" width="9.140625" style="30" hidden="1"/>
    <col min="2305" max="2305" width="60.42578125" style="30" hidden="1" customWidth="1"/>
    <col min="2306" max="2306" width="17.42578125" style="30" hidden="1" customWidth="1"/>
    <col min="2307" max="2560" width="9.140625" style="30" hidden="1"/>
    <col min="2561" max="2561" width="60.42578125" style="30" hidden="1" customWidth="1"/>
    <col min="2562" max="2562" width="17.42578125" style="30" hidden="1" customWidth="1"/>
    <col min="2563" max="2816" width="9.140625" style="30" hidden="1"/>
    <col min="2817" max="2817" width="60.42578125" style="30" hidden="1" customWidth="1"/>
    <col min="2818" max="2818" width="17.42578125" style="30" hidden="1" customWidth="1"/>
    <col min="2819" max="3072" width="9.140625" style="30" hidden="1"/>
    <col min="3073" max="3073" width="60.42578125" style="30" hidden="1" customWidth="1"/>
    <col min="3074" max="3074" width="17.42578125" style="30" hidden="1" customWidth="1"/>
    <col min="3075" max="3328" width="9.140625" style="30" hidden="1"/>
    <col min="3329" max="3329" width="60.42578125" style="30" hidden="1" customWidth="1"/>
    <col min="3330" max="3330" width="17.42578125" style="30" hidden="1" customWidth="1"/>
    <col min="3331" max="3584" width="9.140625" style="30" hidden="1"/>
    <col min="3585" max="3585" width="60.42578125" style="30" hidden="1" customWidth="1"/>
    <col min="3586" max="3586" width="17.42578125" style="30" hidden="1" customWidth="1"/>
    <col min="3587" max="3840" width="9.140625" style="30" hidden="1"/>
    <col min="3841" max="3841" width="60.42578125" style="30" hidden="1" customWidth="1"/>
    <col min="3842" max="3842" width="17.42578125" style="30" hidden="1" customWidth="1"/>
    <col min="3843" max="4096" width="9.140625" style="30" hidden="1"/>
    <col min="4097" max="4097" width="60.42578125" style="30" hidden="1" customWidth="1"/>
    <col min="4098" max="4098" width="17.42578125" style="30" hidden="1" customWidth="1"/>
    <col min="4099" max="4352" width="9.140625" style="30" hidden="1"/>
    <col min="4353" max="4353" width="60.42578125" style="30" hidden="1" customWidth="1"/>
    <col min="4354" max="4354" width="17.42578125" style="30" hidden="1" customWidth="1"/>
    <col min="4355" max="4608" width="9.140625" style="30" hidden="1"/>
    <col min="4609" max="4609" width="60.42578125" style="30" hidden="1" customWidth="1"/>
    <col min="4610" max="4610" width="17.42578125" style="30" hidden="1" customWidth="1"/>
    <col min="4611" max="4864" width="9.140625" style="30" hidden="1"/>
    <col min="4865" max="4865" width="60.42578125" style="30" hidden="1" customWidth="1"/>
    <col min="4866" max="4866" width="17.42578125" style="30" hidden="1" customWidth="1"/>
    <col min="4867" max="5120" width="9.140625" style="30" hidden="1"/>
    <col min="5121" max="5121" width="60.42578125" style="30" hidden="1" customWidth="1"/>
    <col min="5122" max="5122" width="17.42578125" style="30" hidden="1" customWidth="1"/>
    <col min="5123" max="5376" width="9.140625" style="30" hidden="1"/>
    <col min="5377" max="5377" width="60.42578125" style="30" hidden="1" customWidth="1"/>
    <col min="5378" max="5378" width="17.42578125" style="30" hidden="1" customWidth="1"/>
    <col min="5379" max="5632" width="9.140625" style="30" hidden="1"/>
    <col min="5633" max="5633" width="60.42578125" style="30" hidden="1" customWidth="1"/>
    <col min="5634" max="5634" width="17.42578125" style="30" hidden="1" customWidth="1"/>
    <col min="5635" max="5888" width="9.140625" style="30" hidden="1"/>
    <col min="5889" max="5889" width="60.42578125" style="30" hidden="1" customWidth="1"/>
    <col min="5890" max="5890" width="17.42578125" style="30" hidden="1" customWidth="1"/>
    <col min="5891" max="6144" width="9.140625" style="30" hidden="1"/>
    <col min="6145" max="6145" width="60.42578125" style="30" hidden="1" customWidth="1"/>
    <col min="6146" max="6146" width="17.42578125" style="30" hidden="1" customWidth="1"/>
    <col min="6147" max="6400" width="9.140625" style="30" hidden="1"/>
    <col min="6401" max="6401" width="60.42578125" style="30" hidden="1" customWidth="1"/>
    <col min="6402" max="6402" width="17.42578125" style="30" hidden="1" customWidth="1"/>
    <col min="6403" max="6656" width="9.140625" style="30" hidden="1"/>
    <col min="6657" max="6657" width="60.42578125" style="30" hidden="1" customWidth="1"/>
    <col min="6658" max="6658" width="17.42578125" style="30" hidden="1" customWidth="1"/>
    <col min="6659" max="6912" width="9.140625" style="30" hidden="1"/>
    <col min="6913" max="6913" width="60.42578125" style="30" hidden="1" customWidth="1"/>
    <col min="6914" max="6914" width="17.42578125" style="30" hidden="1" customWidth="1"/>
    <col min="6915" max="7168" width="9.140625" style="30" hidden="1"/>
    <col min="7169" max="7169" width="60.42578125" style="30" hidden="1" customWidth="1"/>
    <col min="7170" max="7170" width="17.42578125" style="30" hidden="1" customWidth="1"/>
    <col min="7171" max="7424" width="9.140625" style="30" hidden="1"/>
    <col min="7425" max="7425" width="60.42578125" style="30" hidden="1" customWidth="1"/>
    <col min="7426" max="7426" width="17.42578125" style="30" hidden="1" customWidth="1"/>
    <col min="7427" max="7680" width="9.140625" style="30" hidden="1"/>
    <col min="7681" max="7681" width="60.42578125" style="30" hidden="1" customWidth="1"/>
    <col min="7682" max="7682" width="17.42578125" style="30" hidden="1" customWidth="1"/>
    <col min="7683" max="7936" width="9.140625" style="30" hidden="1"/>
    <col min="7937" max="7937" width="60.42578125" style="30" hidden="1" customWidth="1"/>
    <col min="7938" max="7938" width="17.42578125" style="30" hidden="1" customWidth="1"/>
    <col min="7939" max="8192" width="9.140625" style="30" hidden="1"/>
    <col min="8193" max="8193" width="60.42578125" style="30" hidden="1" customWidth="1"/>
    <col min="8194" max="8194" width="17.42578125" style="30" hidden="1" customWidth="1"/>
    <col min="8195" max="8448" width="9.140625" style="30" hidden="1"/>
    <col min="8449" max="8449" width="60.42578125" style="30" hidden="1" customWidth="1"/>
    <col min="8450" max="8450" width="17.42578125" style="30" hidden="1" customWidth="1"/>
    <col min="8451" max="8704" width="9.140625" style="30" hidden="1"/>
    <col min="8705" max="8705" width="60.42578125" style="30" hidden="1" customWidth="1"/>
    <col min="8706" max="8706" width="17.42578125" style="30" hidden="1" customWidth="1"/>
    <col min="8707" max="8960" width="9.140625" style="30" hidden="1"/>
    <col min="8961" max="8961" width="60.42578125" style="30" hidden="1" customWidth="1"/>
    <col min="8962" max="8962" width="17.42578125" style="30" hidden="1" customWidth="1"/>
    <col min="8963" max="9216" width="9.140625" style="30" hidden="1"/>
    <col min="9217" max="9217" width="60.42578125" style="30" hidden="1" customWidth="1"/>
    <col min="9218" max="9218" width="17.42578125" style="30" hidden="1" customWidth="1"/>
    <col min="9219" max="9472" width="9.140625" style="30" hidden="1"/>
    <col min="9473" max="9473" width="60.42578125" style="30" hidden="1" customWidth="1"/>
    <col min="9474" max="9474" width="17.42578125" style="30" hidden="1" customWidth="1"/>
    <col min="9475" max="9728" width="9.140625" style="30" hidden="1"/>
    <col min="9729" max="9729" width="60.42578125" style="30" hidden="1" customWidth="1"/>
    <col min="9730" max="9730" width="17.42578125" style="30" hidden="1" customWidth="1"/>
    <col min="9731" max="9984" width="9.140625" style="30" hidden="1"/>
    <col min="9985" max="9985" width="60.42578125" style="30" hidden="1" customWidth="1"/>
    <col min="9986" max="9986" width="17.42578125" style="30" hidden="1" customWidth="1"/>
    <col min="9987" max="10240" width="9.140625" style="30" hidden="1"/>
    <col min="10241" max="10241" width="60.42578125" style="30" hidden="1" customWidth="1"/>
    <col min="10242" max="10242" width="17.42578125" style="30" hidden="1" customWidth="1"/>
    <col min="10243" max="10496" width="9.140625" style="30" hidden="1"/>
    <col min="10497" max="10497" width="60.42578125" style="30" hidden="1" customWidth="1"/>
    <col min="10498" max="10498" width="17.42578125" style="30" hidden="1" customWidth="1"/>
    <col min="10499" max="10752" width="9.140625" style="30" hidden="1"/>
    <col min="10753" max="10753" width="60.42578125" style="30" hidden="1" customWidth="1"/>
    <col min="10754" max="10754" width="17.42578125" style="30" hidden="1" customWidth="1"/>
    <col min="10755" max="11008" width="9.140625" style="30" hidden="1"/>
    <col min="11009" max="11009" width="60.42578125" style="30" hidden="1" customWidth="1"/>
    <col min="11010" max="11010" width="17.42578125" style="30" hidden="1" customWidth="1"/>
    <col min="11011" max="11264" width="9.140625" style="30" hidden="1"/>
    <col min="11265" max="11265" width="60.42578125" style="30" hidden="1" customWidth="1"/>
    <col min="11266" max="11266" width="17.42578125" style="30" hidden="1" customWidth="1"/>
    <col min="11267" max="11520" width="9.140625" style="30" hidden="1"/>
    <col min="11521" max="11521" width="60.42578125" style="30" hidden="1" customWidth="1"/>
    <col min="11522" max="11522" width="17.42578125" style="30" hidden="1" customWidth="1"/>
    <col min="11523" max="11776" width="9.140625" style="30" hidden="1"/>
    <col min="11777" max="11777" width="60.42578125" style="30" hidden="1" customWidth="1"/>
    <col min="11778" max="11778" width="17.42578125" style="30" hidden="1" customWidth="1"/>
    <col min="11779" max="12032" width="9.140625" style="30" hidden="1"/>
    <col min="12033" max="12033" width="60.42578125" style="30" hidden="1" customWidth="1"/>
    <col min="12034" max="12034" width="17.42578125" style="30" hidden="1" customWidth="1"/>
    <col min="12035" max="12288" width="9.140625" style="30" hidden="1"/>
    <col min="12289" max="12289" width="60.42578125" style="30" hidden="1" customWidth="1"/>
    <col min="12290" max="12290" width="17.42578125" style="30" hidden="1" customWidth="1"/>
    <col min="12291" max="12544" width="9.140625" style="30" hidden="1"/>
    <col min="12545" max="12545" width="60.42578125" style="30" hidden="1" customWidth="1"/>
    <col min="12546" max="12546" width="17.42578125" style="30" hidden="1" customWidth="1"/>
    <col min="12547" max="12800" width="9.140625" style="30" hidden="1"/>
    <col min="12801" max="12801" width="60.42578125" style="30" hidden="1" customWidth="1"/>
    <col min="12802" max="12802" width="17.42578125" style="30" hidden="1" customWidth="1"/>
    <col min="12803" max="13056" width="9.140625" style="30" hidden="1"/>
    <col min="13057" max="13057" width="60.42578125" style="30" hidden="1" customWidth="1"/>
    <col min="13058" max="13058" width="17.42578125" style="30" hidden="1" customWidth="1"/>
    <col min="13059" max="13312" width="9.140625" style="30" hidden="1"/>
    <col min="13313" max="13313" width="60.42578125" style="30" hidden="1" customWidth="1"/>
    <col min="13314" max="13314" width="17.42578125" style="30" hidden="1" customWidth="1"/>
    <col min="13315" max="13568" width="9.140625" style="30" hidden="1"/>
    <col min="13569" max="13569" width="60.42578125" style="30" hidden="1" customWidth="1"/>
    <col min="13570" max="13570" width="17.42578125" style="30" hidden="1" customWidth="1"/>
    <col min="13571" max="13824" width="9.140625" style="30" hidden="1"/>
    <col min="13825" max="13825" width="60.42578125" style="30" hidden="1" customWidth="1"/>
    <col min="13826" max="13826" width="17.42578125" style="30" hidden="1" customWidth="1"/>
    <col min="13827" max="14080" width="9.140625" style="30" hidden="1"/>
    <col min="14081" max="14081" width="60.42578125" style="30" hidden="1" customWidth="1"/>
    <col min="14082" max="14082" width="17.42578125" style="30" hidden="1" customWidth="1"/>
    <col min="14083" max="14336" width="9.140625" style="30" hidden="1"/>
    <col min="14337" max="14337" width="60.42578125" style="30" hidden="1" customWidth="1"/>
    <col min="14338" max="14338" width="17.42578125" style="30" hidden="1" customWidth="1"/>
    <col min="14339" max="14592" width="9.140625" style="30" hidden="1"/>
    <col min="14593" max="14593" width="60.42578125" style="30" hidden="1" customWidth="1"/>
    <col min="14594" max="14594" width="17.42578125" style="30" hidden="1" customWidth="1"/>
    <col min="14595" max="14848" width="9.140625" style="30" hidden="1"/>
    <col min="14849" max="14849" width="60.42578125" style="30" hidden="1" customWidth="1"/>
    <col min="14850" max="14850" width="17.42578125" style="30" hidden="1" customWidth="1"/>
    <col min="14851" max="15104" width="9.140625" style="30" hidden="1"/>
    <col min="15105" max="15105" width="60.42578125" style="30" hidden="1" customWidth="1"/>
    <col min="15106" max="15106" width="17.42578125" style="30" hidden="1" customWidth="1"/>
    <col min="15107" max="15360" width="9.140625" style="30" hidden="1"/>
    <col min="15361" max="15361" width="60.42578125" style="30" hidden="1" customWidth="1"/>
    <col min="15362" max="15362" width="17.42578125" style="30" hidden="1" customWidth="1"/>
    <col min="15363" max="15616" width="9.140625" style="30" hidden="1"/>
    <col min="15617" max="15617" width="60.42578125" style="30" hidden="1" customWidth="1"/>
    <col min="15618" max="15618" width="17.42578125" style="30" hidden="1" customWidth="1"/>
    <col min="15619" max="15872" width="9.140625" style="30" hidden="1"/>
    <col min="15873" max="15873" width="60.42578125" style="30" hidden="1" customWidth="1"/>
    <col min="15874" max="15874" width="17.42578125" style="30" hidden="1" customWidth="1"/>
    <col min="15875" max="16128" width="9.140625" style="30" hidden="1"/>
    <col min="16129" max="16129" width="60.42578125" style="30" hidden="1" customWidth="1"/>
    <col min="16130" max="16130" width="17.42578125" style="30" hidden="1" customWidth="1"/>
    <col min="16131" max="16384" width="9.140625" style="30" hidden="1"/>
  </cols>
  <sheetData>
    <row r="1" spans="1:2" ht="20.25">
      <c r="A1" s="1006" t="s">
        <v>1024</v>
      </c>
      <c r="B1" s="1006"/>
    </row>
    <row r="2" spans="1:2" ht="15">
      <c r="A2" s="31"/>
    </row>
    <row r="3" spans="1:2" ht="15">
      <c r="A3" s="31" t="s">
        <v>1310</v>
      </c>
      <c r="B3" s="490"/>
    </row>
    <row r="4" spans="1:2">
      <c r="A4" s="490" t="s">
        <v>1025</v>
      </c>
      <c r="B4" s="490" t="s">
        <v>297</v>
      </c>
    </row>
    <row r="5" spans="1:2">
      <c r="A5" s="490" t="s">
        <v>1026</v>
      </c>
      <c r="B5" s="490" t="s">
        <v>298</v>
      </c>
    </row>
    <row r="6" spans="1:2">
      <c r="A6" s="490" t="s">
        <v>1027</v>
      </c>
      <c r="B6" s="490" t="s">
        <v>299</v>
      </c>
    </row>
    <row r="7" spans="1:2">
      <c r="A7" s="490" t="s">
        <v>1156</v>
      </c>
      <c r="B7" s="490" t="s">
        <v>300</v>
      </c>
    </row>
    <row r="8" spans="1:2">
      <c r="A8" s="490" t="s">
        <v>1028</v>
      </c>
      <c r="B8" s="490" t="s">
        <v>303</v>
      </c>
    </row>
    <row r="9" spans="1:2">
      <c r="A9" s="490" t="s">
        <v>1029</v>
      </c>
      <c r="B9" s="490" t="s">
        <v>304</v>
      </c>
    </row>
    <row r="10" spans="1:2">
      <c r="A10" s="490" t="s">
        <v>1030</v>
      </c>
      <c r="B10" s="490" t="s">
        <v>302</v>
      </c>
    </row>
    <row r="11" spans="1:2">
      <c r="A11" s="490" t="s">
        <v>1031</v>
      </c>
      <c r="B11" s="490" t="s">
        <v>301</v>
      </c>
    </row>
    <row r="12" spans="1:2">
      <c r="A12" s="490" t="s">
        <v>1032</v>
      </c>
      <c r="B12" s="490" t="s">
        <v>305</v>
      </c>
    </row>
    <row r="13" spans="1:2">
      <c r="A13" s="490" t="s">
        <v>1033</v>
      </c>
      <c r="B13" s="490" t="s">
        <v>306</v>
      </c>
    </row>
    <row r="14" spans="1:2">
      <c r="A14" s="490" t="s">
        <v>1278</v>
      </c>
      <c r="B14" s="490" t="s">
        <v>307</v>
      </c>
    </row>
    <row r="15" spans="1:2">
      <c r="A15" s="490" t="s">
        <v>1284</v>
      </c>
      <c r="B15" s="490" t="s">
        <v>308</v>
      </c>
    </row>
    <row r="16" spans="1:2">
      <c r="A16" s="490" t="s">
        <v>1154</v>
      </c>
      <c r="B16" s="490" t="s">
        <v>1123</v>
      </c>
    </row>
    <row r="17" spans="1:2">
      <c r="A17" s="490" t="s">
        <v>1155</v>
      </c>
      <c r="B17" s="490" t="s">
        <v>1124</v>
      </c>
    </row>
    <row r="18" spans="1:2">
      <c r="A18" s="490"/>
      <c r="B18" s="490"/>
    </row>
    <row r="19" spans="1:2" ht="15">
      <c r="A19" s="31" t="s">
        <v>1311</v>
      </c>
      <c r="B19" s="490"/>
    </row>
    <row r="20" spans="1:2">
      <c r="A20" s="490" t="s">
        <v>1544</v>
      </c>
      <c r="B20" s="490" t="s">
        <v>1125</v>
      </c>
    </row>
    <row r="21" spans="1:2">
      <c r="A21" s="490" t="s">
        <v>1545</v>
      </c>
      <c r="B21" s="490" t="s">
        <v>1127</v>
      </c>
    </row>
    <row r="22" spans="1:2">
      <c r="A22" s="490" t="s">
        <v>1546</v>
      </c>
      <c r="B22" s="490" t="s">
        <v>1126</v>
      </c>
    </row>
    <row r="23" spans="1:2">
      <c r="A23" s="490"/>
      <c r="B23" s="490"/>
    </row>
    <row r="24" spans="1:2" ht="15">
      <c r="A24" s="31" t="s">
        <v>1417</v>
      </c>
      <c r="B24" s="490"/>
    </row>
    <row r="25" spans="1:2">
      <c r="A25" s="490" t="s">
        <v>1419</v>
      </c>
      <c r="B25" s="490" t="s">
        <v>1397</v>
      </c>
    </row>
    <row r="26" spans="1:2">
      <c r="A26" s="490" t="s">
        <v>1420</v>
      </c>
      <c r="B26" s="490" t="s">
        <v>1401</v>
      </c>
    </row>
    <row r="27" spans="1:2">
      <c r="A27" s="490" t="s">
        <v>1421</v>
      </c>
      <c r="B27" s="490" t="s">
        <v>1400</v>
      </c>
    </row>
    <row r="28" spans="1:2">
      <c r="A28" s="490" t="s">
        <v>1422</v>
      </c>
      <c r="B28" s="490" t="s">
        <v>1402</v>
      </c>
    </row>
    <row r="29" spans="1:2">
      <c r="A29" s="490" t="s">
        <v>1423</v>
      </c>
      <c r="B29" s="490" t="s">
        <v>1398</v>
      </c>
    </row>
    <row r="30" spans="1:2">
      <c r="A30" s="490" t="s">
        <v>1424</v>
      </c>
      <c r="B30" s="490" t="s">
        <v>1403</v>
      </c>
    </row>
    <row r="31" spans="1:2">
      <c r="A31" s="490" t="s">
        <v>1425</v>
      </c>
      <c r="B31" s="490" t="s">
        <v>1399</v>
      </c>
    </row>
    <row r="32" spans="1:2">
      <c r="A32" s="490"/>
      <c r="B32" s="490"/>
    </row>
    <row r="33" spans="1:2" ht="15">
      <c r="A33" s="31" t="s">
        <v>1034</v>
      </c>
      <c r="B33" s="490"/>
    </row>
    <row r="34" spans="1:2">
      <c r="A34" s="490" t="s">
        <v>1254</v>
      </c>
      <c r="B34" s="490" t="s">
        <v>861</v>
      </c>
    </row>
    <row r="35" spans="1:2">
      <c r="A35" s="490" t="s">
        <v>1255</v>
      </c>
      <c r="B35" s="490" t="s">
        <v>862</v>
      </c>
    </row>
    <row r="36" spans="1:2">
      <c r="A36" s="490" t="s">
        <v>1256</v>
      </c>
      <c r="B36" s="490" t="s">
        <v>863</v>
      </c>
    </row>
    <row r="37" spans="1:2">
      <c r="A37" s="490" t="s">
        <v>1257</v>
      </c>
      <c r="B37" s="490" t="s">
        <v>864</v>
      </c>
    </row>
    <row r="38" spans="1:2">
      <c r="A38" s="490" t="s">
        <v>1258</v>
      </c>
      <c r="B38" s="490" t="s">
        <v>865</v>
      </c>
    </row>
    <row r="39" spans="1:2">
      <c r="A39" s="490" t="s">
        <v>1259</v>
      </c>
      <c r="B39" s="490" t="s">
        <v>866</v>
      </c>
    </row>
    <row r="40" spans="1:2">
      <c r="A40" s="490" t="s">
        <v>1260</v>
      </c>
      <c r="B40" s="490" t="s">
        <v>867</v>
      </c>
    </row>
    <row r="41" spans="1:2">
      <c r="A41" s="490" t="s">
        <v>1261</v>
      </c>
      <c r="B41" s="490" t="s">
        <v>868</v>
      </c>
    </row>
    <row r="42" spans="1:2">
      <c r="A42" s="490" t="s">
        <v>1262</v>
      </c>
      <c r="B42" s="490" t="s">
        <v>869</v>
      </c>
    </row>
    <row r="43" spans="1:2">
      <c r="A43" s="490" t="s">
        <v>1263</v>
      </c>
      <c r="B43" s="490" t="s">
        <v>870</v>
      </c>
    </row>
    <row r="44" spans="1:2">
      <c r="A44" s="490" t="s">
        <v>1264</v>
      </c>
      <c r="B44" s="490" t="s">
        <v>871</v>
      </c>
    </row>
    <row r="45" spans="1:2">
      <c r="A45" s="490" t="s">
        <v>1265</v>
      </c>
      <c r="B45" s="490" t="s">
        <v>872</v>
      </c>
    </row>
    <row r="46" spans="1:2">
      <c r="A46" s="490" t="s">
        <v>1266</v>
      </c>
      <c r="B46" s="490" t="s">
        <v>873</v>
      </c>
    </row>
    <row r="47" spans="1:2">
      <c r="A47" s="490" t="s">
        <v>1267</v>
      </c>
      <c r="B47" s="490" t="s">
        <v>874</v>
      </c>
    </row>
    <row r="48" spans="1:2">
      <c r="A48" s="490" t="s">
        <v>1268</v>
      </c>
      <c r="B48" s="490" t="s">
        <v>875</v>
      </c>
    </row>
    <row r="49" spans="1:2">
      <c r="A49" s="490" t="s">
        <v>1269</v>
      </c>
      <c r="B49" s="490" t="s">
        <v>876</v>
      </c>
    </row>
    <row r="50" spans="1:2">
      <c r="A50" s="490" t="s">
        <v>1270</v>
      </c>
      <c r="B50" s="490" t="s">
        <v>877</v>
      </c>
    </row>
    <row r="51" spans="1:2">
      <c r="A51" s="490" t="s">
        <v>1271</v>
      </c>
      <c r="B51" s="490" t="s">
        <v>878</v>
      </c>
    </row>
    <row r="52" spans="1:2">
      <c r="A52" s="490" t="s">
        <v>1272</v>
      </c>
      <c r="B52" s="490" t="s">
        <v>879</v>
      </c>
    </row>
    <row r="53" spans="1:2">
      <c r="A53" s="490" t="s">
        <v>1273</v>
      </c>
      <c r="B53" s="490" t="s">
        <v>880</v>
      </c>
    </row>
    <row r="54" spans="1:2">
      <c r="A54" s="490" t="s">
        <v>1274</v>
      </c>
      <c r="B54" s="490" t="s">
        <v>881</v>
      </c>
    </row>
    <row r="55" spans="1:2">
      <c r="A55" s="490" t="s">
        <v>1275</v>
      </c>
      <c r="B55" s="490" t="s">
        <v>882</v>
      </c>
    </row>
    <row r="56" spans="1:2">
      <c r="A56" s="490" t="s">
        <v>1276</v>
      </c>
      <c r="B56" s="490" t="s">
        <v>883</v>
      </c>
    </row>
    <row r="57" spans="1:2">
      <c r="A57" s="490" t="s">
        <v>1277</v>
      </c>
      <c r="B57" s="490" t="s">
        <v>884</v>
      </c>
    </row>
    <row r="58" spans="1:2">
      <c r="A58" s="490" t="s">
        <v>1282</v>
      </c>
      <c r="B58" s="490" t="s">
        <v>885</v>
      </c>
    </row>
    <row r="59" spans="1:2">
      <c r="A59" s="490" t="s">
        <v>1283</v>
      </c>
      <c r="B59" s="490" t="s">
        <v>886</v>
      </c>
    </row>
    <row r="60" spans="1:2">
      <c r="A60" s="490" t="s">
        <v>1467</v>
      </c>
      <c r="B60" s="490" t="s">
        <v>1450</v>
      </c>
    </row>
    <row r="61" spans="1:2">
      <c r="A61" s="490" t="s">
        <v>1476</v>
      </c>
      <c r="B61" s="490" t="s">
        <v>1472</v>
      </c>
    </row>
    <row r="62" spans="1:2">
      <c r="A62" s="490" t="s">
        <v>1547</v>
      </c>
      <c r="B62" s="490" t="s">
        <v>1528</v>
      </c>
    </row>
    <row r="63" spans="1:2">
      <c r="A63" s="490" t="s">
        <v>1548</v>
      </c>
      <c r="B63" s="490" t="s">
        <v>1529</v>
      </c>
    </row>
    <row r="64" spans="1:2">
      <c r="A64" s="490"/>
      <c r="B64" s="490"/>
    </row>
    <row r="65" spans="1:2" ht="15">
      <c r="A65" s="31" t="s">
        <v>1518</v>
      </c>
      <c r="B65" s="490"/>
    </row>
    <row r="66" spans="1:2">
      <c r="A66" s="490" t="s">
        <v>1511</v>
      </c>
      <c r="B66" s="490" t="s">
        <v>1498</v>
      </c>
    </row>
    <row r="67" spans="1:2">
      <c r="A67" s="490" t="s">
        <v>1512</v>
      </c>
      <c r="B67" s="490" t="s">
        <v>1499</v>
      </c>
    </row>
    <row r="68" spans="1:2">
      <c r="A68" s="490" t="s">
        <v>1513</v>
      </c>
      <c r="B68" s="490" t="s">
        <v>1500</v>
      </c>
    </row>
    <row r="69" spans="1:2">
      <c r="A69" s="490" t="s">
        <v>1514</v>
      </c>
      <c r="B69" s="490" t="s">
        <v>1501</v>
      </c>
    </row>
    <row r="70" spans="1:2">
      <c r="A70" s="490" t="s">
        <v>1515</v>
      </c>
      <c r="B70" s="490" t="s">
        <v>1502</v>
      </c>
    </row>
    <row r="71" spans="1:2">
      <c r="A71" s="490" t="s">
        <v>1516</v>
      </c>
      <c r="B71" s="490" t="s">
        <v>1503</v>
      </c>
    </row>
    <row r="72" spans="1:2">
      <c r="A72" s="490" t="s">
        <v>1517</v>
      </c>
      <c r="B72" s="490" t="s">
        <v>1504</v>
      </c>
    </row>
    <row r="73" spans="1:2">
      <c r="A73" s="490"/>
      <c r="B73" s="490"/>
    </row>
    <row r="74" spans="1:2" ht="15">
      <c r="A74" s="31" t="s">
        <v>1573</v>
      </c>
      <c r="B74" s="490"/>
    </row>
    <row r="75" spans="1:2" ht="15">
      <c r="A75" s="31" t="s">
        <v>1035</v>
      </c>
      <c r="B75" s="490"/>
    </row>
    <row r="76" spans="1:2">
      <c r="A76" s="490" t="s">
        <v>1036</v>
      </c>
      <c r="B76" s="490" t="s">
        <v>907</v>
      </c>
    </row>
    <row r="77" spans="1:2">
      <c r="A77" s="490" t="s">
        <v>1037</v>
      </c>
      <c r="B77" s="490" t="s">
        <v>908</v>
      </c>
    </row>
    <row r="78" spans="1:2">
      <c r="A78" s="490"/>
      <c r="B78" s="490"/>
    </row>
    <row r="79" spans="1:2" ht="15">
      <c r="A79" s="31" t="s">
        <v>1038</v>
      </c>
      <c r="B79" s="490"/>
    </row>
    <row r="80" spans="1:2">
      <c r="A80" s="490" t="s">
        <v>1039</v>
      </c>
      <c r="B80" s="490" t="s">
        <v>902</v>
      </c>
    </row>
    <row r="81" spans="1:2">
      <c r="A81" s="490" t="s">
        <v>1040</v>
      </c>
      <c r="B81" s="490" t="s">
        <v>903</v>
      </c>
    </row>
    <row r="82" spans="1:2">
      <c r="A82" s="490" t="s">
        <v>1041</v>
      </c>
      <c r="B82" s="490" t="s">
        <v>904</v>
      </c>
    </row>
    <row r="83" spans="1:2">
      <c r="A83" s="490"/>
      <c r="B83" s="490"/>
    </row>
    <row r="84" spans="1:2" ht="15">
      <c r="A84" s="31" t="s">
        <v>1042</v>
      </c>
      <c r="B84" s="490"/>
    </row>
    <row r="85" spans="1:2">
      <c r="A85" s="490" t="s">
        <v>1043</v>
      </c>
      <c r="B85" s="490" t="s">
        <v>1044</v>
      </c>
    </row>
    <row r="86" spans="1:2">
      <c r="A86" s="490"/>
      <c r="B86" s="490"/>
    </row>
    <row r="87" spans="1:2" ht="15">
      <c r="A87" s="31" t="s">
        <v>1045</v>
      </c>
      <c r="B87" s="490"/>
    </row>
    <row r="88" spans="1:2">
      <c r="A88" s="490" t="s">
        <v>1046</v>
      </c>
      <c r="B88" s="490" t="s">
        <v>1047</v>
      </c>
    </row>
    <row r="89" spans="1:2">
      <c r="A89" s="490" t="s">
        <v>1048</v>
      </c>
      <c r="B89" s="490" t="s">
        <v>1049</v>
      </c>
    </row>
    <row r="90" spans="1:2">
      <c r="A90" s="490"/>
      <c r="B90" s="490"/>
    </row>
    <row r="91" spans="1:2" ht="15">
      <c r="A91" s="31" t="s">
        <v>1579</v>
      </c>
      <c r="B91" s="490"/>
    </row>
    <row r="92" spans="1:2">
      <c r="A92" s="1160" t="s">
        <v>1580</v>
      </c>
      <c r="B92" s="1160" t="s">
        <v>1563</v>
      </c>
    </row>
    <row r="93" spans="1:2">
      <c r="A93" s="490"/>
      <c r="B93" s="490"/>
    </row>
    <row r="94" spans="1:2" ht="15">
      <c r="A94" s="31" t="s">
        <v>1574</v>
      </c>
      <c r="B94" s="490"/>
    </row>
    <row r="95" spans="1:2">
      <c r="A95" s="490" t="s">
        <v>1575</v>
      </c>
      <c r="B95" s="490" t="s">
        <v>1577</v>
      </c>
    </row>
    <row r="96" spans="1:2">
      <c r="A96" s="490" t="s">
        <v>1576</v>
      </c>
      <c r="B96" s="490" t="s">
        <v>1578</v>
      </c>
    </row>
    <row r="97" spans="1:2">
      <c r="A97" s="490"/>
      <c r="B97" s="490"/>
    </row>
    <row r="98" spans="1:2" ht="15">
      <c r="A98" s="31" t="s">
        <v>1426</v>
      </c>
      <c r="B98" s="490"/>
    </row>
    <row r="99" spans="1:2">
      <c r="A99" s="490" t="s">
        <v>1050</v>
      </c>
      <c r="B99" s="490" t="s">
        <v>1004</v>
      </c>
    </row>
    <row r="100" spans="1:2"/>
    <row r="101" spans="1:2" ht="15">
      <c r="A101" s="31" t="s">
        <v>1051</v>
      </c>
    </row>
    <row r="102" spans="1:2">
      <c r="A102" s="30" t="s">
        <v>1052</v>
      </c>
      <c r="B102" s="30" t="s">
        <v>1053</v>
      </c>
    </row>
    <row r="103" spans="1:2">
      <c r="A103" s="30" t="s">
        <v>1054</v>
      </c>
      <c r="B103" s="30" t="s">
        <v>1055</v>
      </c>
    </row>
    <row r="104" spans="1:2">
      <c r="A104" s="30" t="s">
        <v>1056</v>
      </c>
      <c r="B104" s="30" t="s">
        <v>1057</v>
      </c>
    </row>
    <row r="105" spans="1:2">
      <c r="A105" s="30" t="s">
        <v>1058</v>
      </c>
      <c r="B105" s="30" t="s">
        <v>1059</v>
      </c>
    </row>
    <row r="106" spans="1:2">
      <c r="A106" s="30" t="s">
        <v>1060</v>
      </c>
      <c r="B106" s="30" t="s">
        <v>1061</v>
      </c>
    </row>
    <row r="107" spans="1:2">
      <c r="A107" s="490" t="s">
        <v>1386</v>
      </c>
      <c r="B107" s="30" t="s">
        <v>1062</v>
      </c>
    </row>
    <row r="108" spans="1:2"/>
    <row r="109" spans="1:2" s="489" customFormat="1">
      <c r="A109" s="30"/>
      <c r="B109" s="30"/>
    </row>
    <row r="110" spans="1:2" s="489" customFormat="1" ht="11.25">
      <c r="A110" s="488" t="s">
        <v>1063</v>
      </c>
    </row>
    <row r="111" spans="1:2" s="489" customFormat="1" ht="11.25">
      <c r="A111" s="488" t="s">
        <v>1279</v>
      </c>
    </row>
    <row r="112" spans="1:2" s="489" customFormat="1" ht="11.25">
      <c r="A112" s="488" t="s">
        <v>1280</v>
      </c>
    </row>
    <row r="113" spans="1:2" s="489" customFormat="1" ht="11.25">
      <c r="A113" s="488" t="s">
        <v>1281</v>
      </c>
    </row>
    <row r="114" spans="1:2" ht="22.5">
      <c r="A114" s="536" t="s">
        <v>1312</v>
      </c>
      <c r="B114" s="489"/>
    </row>
    <row r="115" spans="1:2" ht="22.5">
      <c r="A115" s="536" t="s">
        <v>1418</v>
      </c>
    </row>
    <row r="116" spans="1:2">
      <c r="A116" s="488" t="s">
        <v>1468</v>
      </c>
    </row>
    <row r="117" spans="1:2">
      <c r="A117" s="488" t="s">
        <v>1477</v>
      </c>
    </row>
    <row r="118" spans="1:2">
      <c r="A118" s="488" t="s">
        <v>1519</v>
      </c>
    </row>
    <row r="119" spans="1:2">
      <c r="A119" s="488" t="s">
        <v>1549</v>
      </c>
    </row>
    <row r="120" spans="1:2">
      <c r="A120" s="488" t="s">
        <v>1550</v>
      </c>
    </row>
    <row r="121" spans="1:2"/>
    <row r="122" spans="1:2"/>
    <row r="123" spans="1:2"/>
    <row r="124" spans="1:2"/>
    <row r="125" spans="1:2"/>
    <row r="126" spans="1:2"/>
    <row r="127" spans="1:2"/>
    <row r="128" spans="1:2"/>
    <row r="129"/>
    <row r="130"/>
    <row r="131"/>
  </sheetData>
  <mergeCells count="1">
    <mergeCell ref="A1:B1"/>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75</vt:i4>
      </vt:variant>
      <vt:variant>
        <vt:lpstr>Named Ranges</vt:lpstr>
      </vt:variant>
      <vt:variant>
        <vt:i4>37</vt:i4>
      </vt:variant>
    </vt:vector>
  </HeadingPairs>
  <TitlesOfParts>
    <vt:vector size="112" baseType="lpstr">
      <vt:lpstr>ÍNDICE</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vt:lpstr>
      <vt:lpstr>32</vt:lpstr>
      <vt:lpstr>33</vt:lpstr>
      <vt:lpstr>34</vt:lpstr>
      <vt:lpstr>35</vt:lpstr>
      <vt:lpstr>36</vt:lpstr>
      <vt:lpstr>37</vt:lpstr>
      <vt:lpstr>38</vt:lpstr>
      <vt:lpstr>39</vt:lpstr>
      <vt:lpstr>40</vt:lpstr>
      <vt:lpstr>41</vt:lpstr>
      <vt:lpstr>42-1</vt:lpstr>
      <vt:lpstr>42-2</vt:lpstr>
      <vt:lpstr>43</vt:lpstr>
      <vt:lpstr>44</vt:lpstr>
      <vt:lpstr>45</vt:lpstr>
      <vt:lpstr>46</vt:lpstr>
      <vt:lpstr>47</vt:lpstr>
      <vt:lpstr>48</vt:lpstr>
      <vt:lpstr>49</vt:lpstr>
      <vt:lpstr>50-1</vt:lpstr>
      <vt:lpstr>50-2</vt:lpstr>
      <vt:lpstr>51-1</vt:lpstr>
      <vt:lpstr>51-2</vt:lpstr>
      <vt:lpstr>52-1</vt:lpstr>
      <vt:lpstr>52-2</vt:lpstr>
      <vt:lpstr>53</vt:lpstr>
      <vt:lpstr>54</vt:lpstr>
      <vt:lpstr>55</vt:lpstr>
      <vt:lpstr>56</vt:lpstr>
      <vt:lpstr>57</vt:lpstr>
      <vt:lpstr>58</vt:lpstr>
      <vt:lpstr>59</vt:lpstr>
      <vt:lpstr>60</vt:lpstr>
      <vt:lpstr>61</vt:lpstr>
      <vt:lpstr>62</vt:lpstr>
      <vt:lpstr>63</vt:lpstr>
      <vt:lpstr>64</vt:lpstr>
      <vt:lpstr>65</vt:lpstr>
      <vt:lpstr>66</vt:lpstr>
      <vt:lpstr>67</vt:lpstr>
      <vt:lpstr>68</vt:lpstr>
      <vt:lpstr>69</vt:lpstr>
      <vt:lpstr>Abreviaturas</vt:lpstr>
      <vt:lpstr>'10'!Print_Area</vt:lpstr>
      <vt:lpstr>'11'!Print_Area</vt:lpstr>
      <vt:lpstr>'12'!Print_Area</vt:lpstr>
      <vt:lpstr>'13'!Print_Area</vt:lpstr>
      <vt:lpstr>'14'!Print_Area</vt:lpstr>
      <vt:lpstr>'15'!Print_Area</vt:lpstr>
      <vt:lpstr>'16'!Print_Area</vt:lpstr>
      <vt:lpstr>'17'!Print_Area</vt:lpstr>
      <vt:lpstr>'18'!Print_Area</vt:lpstr>
      <vt:lpstr>'21'!Print_Area</vt:lpstr>
      <vt:lpstr>'22'!Print_Area</vt:lpstr>
      <vt:lpstr>'23'!Print_Area</vt:lpstr>
      <vt:lpstr>'28'!Print_Area</vt:lpstr>
      <vt:lpstr>'40'!Print_Area</vt:lpstr>
      <vt:lpstr>'41'!Print_Area</vt:lpstr>
      <vt:lpstr>'42-1'!Print_Area</vt:lpstr>
      <vt:lpstr>'42-2'!Print_Area</vt:lpstr>
      <vt:lpstr>'43'!Print_Area</vt:lpstr>
      <vt:lpstr>'44'!Print_Area</vt:lpstr>
      <vt:lpstr>'48'!Print_Area</vt:lpstr>
      <vt:lpstr>'49'!Print_Area</vt:lpstr>
      <vt:lpstr>'50-1'!Print_Area</vt:lpstr>
      <vt:lpstr>'50-2'!Print_Area</vt:lpstr>
      <vt:lpstr>'51-1'!Print_Area</vt:lpstr>
      <vt:lpstr>'51-2'!Print_Area</vt:lpstr>
      <vt:lpstr>'52-1'!Print_Area</vt:lpstr>
      <vt:lpstr>'52-2'!Print_Area</vt:lpstr>
      <vt:lpstr>'54'!Print_Area</vt:lpstr>
      <vt:lpstr>'59'!Print_Area</vt:lpstr>
      <vt:lpstr>'60'!Print_Area</vt:lpstr>
      <vt:lpstr>'65'!Print_Area</vt:lpstr>
      <vt:lpstr>'66'!Print_Area</vt:lpstr>
      <vt:lpstr>'67'!Print_Area</vt:lpstr>
      <vt:lpstr>'68'!Print_Area</vt:lpstr>
      <vt:lpstr>'7'!Print_Area</vt:lpstr>
      <vt:lpstr>'8'!Print_Area</vt:lpstr>
      <vt:lpstr>'9'!Print_Area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Usi Administrador</cp:lastModifiedBy>
  <cp:lastPrinted>2014-10-29T22:20:21Z</cp:lastPrinted>
  <dcterms:created xsi:type="dcterms:W3CDTF">2014-06-27T16:47:15Z</dcterms:created>
  <dcterms:modified xsi:type="dcterms:W3CDTF">2017-03-31T19:35:02Z</dcterms:modified>
</cp:coreProperties>
</file>